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harts/chart4.xml" ContentType="application/vnd.openxmlformats-officedocument.drawingml.chart+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charts/chart5.xml" ContentType="application/vnd.openxmlformats-officedocument.drawingml.chart+xml"/>
  <Override PartName="/xl/comments5.xml" ContentType="application/vnd.openxmlformats-officedocument.spreadsheetml.comments+xml"/>
  <Override PartName="/xl/comments6.xml" ContentType="application/vnd.openxmlformats-officedocument.spreadsheetml.comments+xml"/>
  <Override PartName="/xl/drawings/drawing5.xml" ContentType="application/vnd.openxmlformats-officedocument.drawing+xml"/>
  <Override PartName="/xl/embeddings/oleObject1.bin" ContentType="application/vnd.openxmlformats-officedocument.oleObject"/>
  <Override PartName="/xl/queryTables/queryTable1.xml" ContentType="application/vnd.openxmlformats-officedocument.spreadsheetml.queryTable+xml"/>
  <Override PartName="/xl/charts/chart6.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C:\Users\01425453\Google Drive\SAMSET-ERC\Model excel spreadsheets\ASEM\"/>
    </mc:Choice>
  </mc:AlternateContent>
  <bookViews>
    <workbookView xWindow="480" yWindow="630" windowWidth="20010" windowHeight="7515" tabRatio="832" firstSheet="10" activeTab="15"/>
  </bookViews>
  <sheets>
    <sheet name="BAU" sheetId="15" r:id="rId1"/>
    <sheet name="Work" sheetId="1" r:id="rId2"/>
    <sheet name="Costs" sheetId="16" r:id="rId3"/>
    <sheet name="GDP " sheetId="11" r:id="rId4"/>
    <sheet name="Liquid fuel balance" sheetId="14" r:id="rId5"/>
    <sheet name="Industry" sheetId="12" r:id="rId6"/>
    <sheet name="Transport BRT" sheetId="13" r:id="rId7"/>
    <sheet name="LEAP export TRA S3" sheetId="26" r:id="rId8"/>
    <sheet name="Transport S3" sheetId="25" r:id="rId9"/>
    <sheet name="LEAP export TRA S1" sheetId="23" r:id="rId10"/>
    <sheet name="EBal|2013" sheetId="27" r:id="rId11"/>
    <sheet name="Transport S1" sheetId="20" r:id="rId12"/>
    <sheet name="Transport" sheetId="2" r:id="rId13"/>
    <sheet name="Transport old" sheetId="18" r:id="rId14"/>
    <sheet name="transport ASE - modified" sheetId="6" r:id="rId15"/>
    <sheet name="Generators" sheetId="10" r:id="rId16"/>
    <sheet name="Transport ASE - From Simon" sheetId="4" r:id="rId17"/>
    <sheet name="Summary Africa Transport Data" sheetId="8" r:id="rId18"/>
    <sheet name="Conversion numbers" sheetId="9" r:id="rId19"/>
    <sheet name="HH Energy comparison" sheetId="17" r:id="rId20"/>
  </sheets>
  <externalReferences>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1832</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9" hidden="1">'LEAP export TRA S1'!$E$3:$T$48</definedName>
    <definedName name="_xlnm._FilterDatabase" localSheetId="7" hidden="1">'LEAP export TRA S3'!$E$3:$T$48</definedName>
    <definedName name="_Toc249341761" localSheetId="17">'Summary Africa Transport Data'!$A$525</definedName>
    <definedName name="_Toc424914709" localSheetId="2">Costs!$C$20</definedName>
    <definedName name="coal.bit.MJ">'Conversion numbers'!$D$5</definedName>
    <definedName name="coal.subbit.MJ">'Conversion numbers'!$D$6</definedName>
    <definedName name="cr_supply_statistics_spreadsheets_1999_2000_final_2_with_table_titles_transmission_">'[1]Transmission '!$A$1:$A$2</definedName>
    <definedName name="diesel.MJ" localSheetId="2">'[2]Conversion numbers'!$D$10</definedName>
    <definedName name="diesel.MJ" localSheetId="4">'[2]Conversion numbers'!$D$10</definedName>
    <definedName name="diesel.MJ">'Conversion numbers'!$D$10</definedName>
    <definedName name="eps">[3]NameConv!$F$1</definedName>
    <definedName name="Ezekiel">[4]D2_Section3!$A$1:$L$116</definedName>
    <definedName name="Ezkiel">[4]D2_Section4!$A$2:$Y$117</definedName>
    <definedName name="FuelCodes">[3]NameConv!$E$3:$F$23</definedName>
    <definedName name="FuelNames">[3]NameConv!$D$3:$E$23</definedName>
    <definedName name="Gradients">[5]Master!$G$6:$G$12</definedName>
    <definedName name="hfo.MJ">'Conversion numbers'!$D$11</definedName>
    <definedName name="HTML1_1" hidden="1">"'[Syb96.xls]ESI in South Africa'!$A$2:$C$22"</definedName>
    <definedName name="HTML1_11" hidden="1">1</definedName>
    <definedName name="HTML1_12" hidden="1">"C:\NER\ESIFlow.htm"</definedName>
    <definedName name="HTML1_2" hidden="1">-4146</definedName>
    <definedName name="HTML1_3" hidden="1">"C:\NER\Elec\Temp.htm"</definedName>
    <definedName name="HTMLCount" hidden="1">1</definedName>
    <definedName name="Loads">[5]Master!$H$6:$H$8</definedName>
    <definedName name="LPG.MJ" localSheetId="2">'[2]Conversion numbers'!$D$8</definedName>
    <definedName name="LPG.MJ" localSheetId="4">'[2]Conversion numbers'!$D$8</definedName>
    <definedName name="LPG.MJ">'Conversion numbers'!$D$8</definedName>
    <definedName name="LPG.MJkg">'Conversion numbers'!$D$12</definedName>
    <definedName name="Nigeria1" localSheetId="17">'Summary Africa Transport Data'!$A$52:$I$53</definedName>
    <definedName name="paraffin.MJ">'Conversion numbers'!$D$7</definedName>
    <definedName name="petrol.MJ" localSheetId="2">'[2]Conversion numbers'!$D$9</definedName>
    <definedName name="petrol.MJ" localSheetId="4">'[2]Conversion numbers'!$D$9</definedName>
    <definedName name="petrol.MJ">'Conversion numbers'!$D$9</definedName>
    <definedName name="PLKGDPgrowth">[6]Economy!$E$107:$E$126</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Unit.MJ">[7]Conversions!$F$9</definedName>
    <definedName name="vcs">[5]Master!$B$6:$B$119</definedName>
    <definedName name="wood.MJkg">'Conversion numbers'!$D$13</definedName>
  </definedNames>
  <calcPr calcId="152511" concurrentCalc="0"/>
</workbook>
</file>

<file path=xl/calcChain.xml><?xml version="1.0" encoding="utf-8"?>
<calcChain xmlns="http://schemas.openxmlformats.org/spreadsheetml/2006/main">
  <c r="Q34" i="10" l="1"/>
  <c r="E43" i="27"/>
  <c r="I38" i="12"/>
  <c r="E38" i="12"/>
  <c r="E37" i="12"/>
  <c r="K39" i="12"/>
  <c r="I39" i="12"/>
  <c r="E39" i="12"/>
  <c r="E50" i="27"/>
  <c r="F49" i="27"/>
  <c r="F50" i="27"/>
  <c r="F48" i="27"/>
  <c r="E49" i="27"/>
  <c r="E48" i="27"/>
  <c r="F47" i="27"/>
  <c r="E47" i="27"/>
  <c r="E44" i="27"/>
  <c r="E41" i="27"/>
  <c r="O42" i="27"/>
  <c r="O43" i="27"/>
  <c r="M44" i="27"/>
  <c r="M43" i="27"/>
  <c r="M42" i="27"/>
  <c r="AE131" i="20"/>
  <c r="AG132" i="20"/>
  <c r="AG134" i="20"/>
  <c r="AF132" i="20"/>
  <c r="AK209" i="20"/>
  <c r="AK207" i="20"/>
  <c r="D37" i="12"/>
  <c r="C40" i="27"/>
  <c r="E40" i="27"/>
  <c r="AG184" i="20"/>
  <c r="AG187" i="20"/>
  <c r="AG188" i="20"/>
  <c r="AG195" i="20"/>
  <c r="AG203" i="20"/>
  <c r="AG204" i="20"/>
  <c r="AG206" i="20"/>
  <c r="AG207" i="20"/>
  <c r="O32" i="27"/>
  <c r="C41" i="27"/>
  <c r="C38" i="27"/>
  <c r="Z111" i="25"/>
  <c r="X111" i="25"/>
  <c r="Z110" i="25"/>
  <c r="X110" i="25"/>
  <c r="Z109" i="25"/>
  <c r="X109" i="25"/>
  <c r="Z111" i="20"/>
  <c r="Z110" i="20"/>
  <c r="X110" i="20"/>
  <c r="Z109" i="20"/>
  <c r="X109" i="20"/>
  <c r="I12" i="20"/>
  <c r="X111" i="20"/>
  <c r="L47" i="26"/>
  <c r="L46" i="26"/>
  <c r="L45" i="26"/>
  <c r="L37" i="26"/>
  <c r="L34" i="26"/>
  <c r="L33" i="26"/>
  <c r="L32" i="26"/>
  <c r="L31" i="26"/>
  <c r="L30" i="26"/>
  <c r="L29" i="26"/>
  <c r="L27" i="26"/>
  <c r="L26" i="26"/>
  <c r="L25" i="26"/>
  <c r="L24" i="26"/>
  <c r="L22" i="26"/>
  <c r="L21" i="26"/>
  <c r="L20" i="26"/>
  <c r="L11" i="26"/>
  <c r="L10" i="26"/>
  <c r="L5" i="26"/>
  <c r="AB211" i="25"/>
  <c r="AB210" i="25"/>
  <c r="AB207" i="25"/>
  <c r="AF206" i="25"/>
  <c r="AB205" i="25"/>
  <c r="AC204" i="25"/>
  <c r="AF203" i="25"/>
  <c r="AH202" i="25"/>
  <c r="AD202" i="25"/>
  <c r="AB202" i="25"/>
  <c r="AB201" i="25"/>
  <c r="AB200" i="25"/>
  <c r="AB199" i="25"/>
  <c r="AB198" i="25"/>
  <c r="AB197" i="25"/>
  <c r="AB196" i="25"/>
  <c r="AB195" i="25"/>
  <c r="AB194" i="25"/>
  <c r="AB193" i="25"/>
  <c r="AB192" i="25"/>
  <c r="R192" i="25"/>
  <c r="Q192" i="25"/>
  <c r="D192" i="25"/>
  <c r="R191" i="25"/>
  <c r="Q191" i="25"/>
  <c r="D191" i="25"/>
  <c r="AB190" i="25"/>
  <c r="R190" i="25"/>
  <c r="Q190" i="25"/>
  <c r="AB189" i="25"/>
  <c r="R189" i="25"/>
  <c r="Q189" i="25"/>
  <c r="AB188" i="25"/>
  <c r="R188" i="25"/>
  <c r="Q188" i="25"/>
  <c r="AB187" i="25"/>
  <c r="AB186" i="25"/>
  <c r="AB185" i="25"/>
  <c r="AB184" i="25"/>
  <c r="AB183" i="25"/>
  <c r="AB182" i="25"/>
  <c r="AB181" i="25"/>
  <c r="AB179" i="25"/>
  <c r="AB178" i="25"/>
  <c r="AB177" i="25"/>
  <c r="AB176" i="25"/>
  <c r="O176" i="25"/>
  <c r="N176" i="25"/>
  <c r="AB175" i="25"/>
  <c r="O175" i="25"/>
  <c r="N175" i="25"/>
  <c r="AC174" i="25"/>
  <c r="AB174" i="25"/>
  <c r="O174" i="25"/>
  <c r="N174" i="25"/>
  <c r="N173" i="25"/>
  <c r="N165" i="25"/>
  <c r="P164" i="25"/>
  <c r="O164" i="25"/>
  <c r="N164" i="25"/>
  <c r="O163" i="25"/>
  <c r="N163" i="25"/>
  <c r="O162" i="25"/>
  <c r="N162" i="25"/>
  <c r="O161" i="25"/>
  <c r="P155" i="25"/>
  <c r="P153" i="25"/>
  <c r="P152" i="25"/>
  <c r="P151" i="25"/>
  <c r="G147" i="25"/>
  <c r="G146" i="25"/>
  <c r="K145" i="25"/>
  <c r="K144" i="25"/>
  <c r="Q138" i="25"/>
  <c r="P138" i="25"/>
  <c r="O138" i="25"/>
  <c r="N138" i="25"/>
  <c r="S137" i="25"/>
  <c r="Q137" i="25"/>
  <c r="P137" i="25"/>
  <c r="O137" i="25"/>
  <c r="N137" i="25"/>
  <c r="S136" i="25"/>
  <c r="Q136" i="25"/>
  <c r="P136" i="25"/>
  <c r="O136" i="25"/>
  <c r="N136" i="25"/>
  <c r="R135" i="25"/>
  <c r="Q135" i="25"/>
  <c r="P135" i="25"/>
  <c r="O135" i="25"/>
  <c r="N135" i="25"/>
  <c r="S134" i="25"/>
  <c r="R134" i="25"/>
  <c r="Q134" i="25"/>
  <c r="P134" i="25"/>
  <c r="O134" i="25"/>
  <c r="N134" i="25"/>
  <c r="S130" i="25"/>
  <c r="R130" i="25"/>
  <c r="Q130" i="25"/>
  <c r="P130" i="25"/>
  <c r="M130" i="25"/>
  <c r="AR129" i="25"/>
  <c r="AR132" i="25"/>
  <c r="S129" i="25"/>
  <c r="R129" i="25"/>
  <c r="Q129" i="25"/>
  <c r="P129" i="25"/>
  <c r="M129" i="25"/>
  <c r="AR128" i="25"/>
  <c r="S128" i="25"/>
  <c r="R128" i="25"/>
  <c r="Q128" i="25"/>
  <c r="P128" i="25"/>
  <c r="M128" i="25"/>
  <c r="S127" i="25"/>
  <c r="R127" i="25"/>
  <c r="Q127" i="25"/>
  <c r="P127" i="25"/>
  <c r="S126" i="25"/>
  <c r="R126" i="25"/>
  <c r="Q126" i="25"/>
  <c r="P126" i="25"/>
  <c r="O126" i="25"/>
  <c r="E101" i="25"/>
  <c r="Y94" i="25"/>
  <c r="D101" i="25"/>
  <c r="D100" i="25"/>
  <c r="E99" i="25"/>
  <c r="D99" i="25"/>
  <c r="D98" i="25"/>
  <c r="O94" i="25"/>
  <c r="F94" i="25"/>
  <c r="X94" i="25"/>
  <c r="D94" i="25"/>
  <c r="O93" i="25"/>
  <c r="F93" i="25"/>
  <c r="X93" i="25"/>
  <c r="D93" i="25"/>
  <c r="H92" i="25"/>
  <c r="O92" i="25"/>
  <c r="P92" i="25"/>
  <c r="D92" i="25"/>
  <c r="F92" i="25"/>
  <c r="X92" i="25"/>
  <c r="S91" i="25"/>
  <c r="O91" i="25"/>
  <c r="D91" i="25"/>
  <c r="F91" i="25"/>
  <c r="X91" i="25"/>
  <c r="E82" i="25"/>
  <c r="D82" i="25"/>
  <c r="S138" i="25"/>
  <c r="E81" i="25"/>
  <c r="D81" i="25"/>
  <c r="E80" i="25"/>
  <c r="D80" i="25"/>
  <c r="E79" i="25"/>
  <c r="R52" i="25"/>
  <c r="D79" i="25"/>
  <c r="S135" i="25"/>
  <c r="E78" i="25"/>
  <c r="D78" i="25"/>
  <c r="D74" i="25"/>
  <c r="D73" i="25"/>
  <c r="D72" i="25"/>
  <c r="R136" i="25"/>
  <c r="F66" i="25"/>
  <c r="E66" i="25"/>
  <c r="E65" i="25"/>
  <c r="F64" i="25"/>
  <c r="E64" i="25"/>
  <c r="F63" i="25"/>
  <c r="D63" i="25"/>
  <c r="F62" i="25"/>
  <c r="E62" i="25"/>
  <c r="D62" i="25"/>
  <c r="N126" i="25"/>
  <c r="H59" i="25"/>
  <c r="H58" i="25"/>
  <c r="R55" i="25"/>
  <c r="T130" i="25"/>
  <c r="D55" i="25"/>
  <c r="R54" i="25"/>
  <c r="T129" i="25"/>
  <c r="D54" i="25"/>
  <c r="H54" i="25"/>
  <c r="R53" i="25"/>
  <c r="T128" i="25"/>
  <c r="D53" i="25"/>
  <c r="H53" i="25"/>
  <c r="D52" i="25"/>
  <c r="H52" i="25"/>
  <c r="R51" i="25"/>
  <c r="S51" i="25"/>
  <c r="D51" i="25"/>
  <c r="H51" i="25"/>
  <c r="H56" i="25"/>
  <c r="AI42" i="25"/>
  <c r="AI41" i="25"/>
  <c r="AG41" i="25"/>
  <c r="N41" i="25"/>
  <c r="J41" i="25"/>
  <c r="AI40" i="25"/>
  <c r="AG40" i="25"/>
  <c r="N40" i="25"/>
  <c r="J40" i="25"/>
  <c r="F40" i="25"/>
  <c r="F41" i="25"/>
  <c r="AG39" i="25"/>
  <c r="N39" i="25"/>
  <c r="J39" i="25"/>
  <c r="N38" i="25"/>
  <c r="J38" i="25"/>
  <c r="G38" i="25"/>
  <c r="T37" i="25"/>
  <c r="N37" i="25"/>
  <c r="J37" i="25"/>
  <c r="G37" i="25"/>
  <c r="N36" i="25"/>
  <c r="J36" i="25"/>
  <c r="G36" i="25"/>
  <c r="N35" i="25"/>
  <c r="J35" i="25"/>
  <c r="G35" i="25"/>
  <c r="AA34" i="25"/>
  <c r="N34" i="25"/>
  <c r="J34" i="25"/>
  <c r="G34" i="25"/>
  <c r="N33" i="25"/>
  <c r="J33" i="25"/>
  <c r="G33" i="25"/>
  <c r="N32" i="25"/>
  <c r="J32" i="25"/>
  <c r="G32" i="25"/>
  <c r="N31" i="25"/>
  <c r="J31" i="25"/>
  <c r="G31" i="25"/>
  <c r="AB30" i="25"/>
  <c r="N30" i="25"/>
  <c r="J30" i="25"/>
  <c r="G30" i="25"/>
  <c r="AB29" i="25"/>
  <c r="N29" i="25"/>
  <c r="J29" i="25"/>
  <c r="AB28" i="25"/>
  <c r="AG29" i="25"/>
  <c r="N28" i="25"/>
  <c r="J28" i="25"/>
  <c r="N27" i="25"/>
  <c r="J27" i="25"/>
  <c r="N26" i="25"/>
  <c r="J26" i="25"/>
  <c r="F16" i="25"/>
  <c r="H16" i="25"/>
  <c r="J15" i="25"/>
  <c r="F15" i="25"/>
  <c r="H15" i="25"/>
  <c r="R13" i="25"/>
  <c r="P13" i="25"/>
  <c r="R12" i="25"/>
  <c r="E100" i="25"/>
  <c r="Y93" i="25"/>
  <c r="P12" i="25"/>
  <c r="R11" i="25"/>
  <c r="P11" i="25"/>
  <c r="R10" i="25"/>
  <c r="E98" i="25"/>
  <c r="P10" i="25"/>
  <c r="Y9" i="25"/>
  <c r="Q9" i="25"/>
  <c r="D66" i="25"/>
  <c r="N130" i="25"/>
  <c r="P9" i="25"/>
  <c r="S8" i="25"/>
  <c r="F65" i="25"/>
  <c r="R8" i="25"/>
  <c r="Q8" i="25"/>
  <c r="D65" i="25"/>
  <c r="P8" i="25"/>
  <c r="M8" i="25"/>
  <c r="F8" i="25"/>
  <c r="R7" i="25"/>
  <c r="Q7" i="25"/>
  <c r="D64" i="25"/>
  <c r="P7" i="25"/>
  <c r="M7" i="25"/>
  <c r="R6" i="25"/>
  <c r="E63" i="25"/>
  <c r="O127" i="25"/>
  <c r="Q6" i="25"/>
  <c r="P6" i="25"/>
  <c r="R5" i="25"/>
  <c r="P5" i="25"/>
  <c r="M3" i="25"/>
  <c r="M2" i="25"/>
  <c r="L46" i="23"/>
  <c r="L47" i="23"/>
  <c r="L45" i="23"/>
  <c r="AS169" i="20"/>
  <c r="AQ169" i="20"/>
  <c r="AP169" i="20"/>
  <c r="AP168" i="20"/>
  <c r="L11" i="23"/>
  <c r="L10" i="23"/>
  <c r="L5" i="23"/>
  <c r="L37" i="23"/>
  <c r="L34" i="23"/>
  <c r="L32" i="23"/>
  <c r="L30" i="23"/>
  <c r="L31" i="23"/>
  <c r="L33" i="23"/>
  <c r="L29" i="23"/>
  <c r="L26" i="23"/>
  <c r="L27" i="23"/>
  <c r="L25" i="23"/>
  <c r="L24" i="23"/>
  <c r="L22" i="23"/>
  <c r="L21" i="23"/>
  <c r="L20" i="23"/>
  <c r="X95" i="25"/>
  <c r="X97" i="25"/>
  <c r="C142" i="25"/>
  <c r="T127" i="25"/>
  <c r="S52" i="25"/>
  <c r="N129" i="25"/>
  <c r="U51" i="25"/>
  <c r="T51" i="25"/>
  <c r="E54" i="25"/>
  <c r="H55" i="25"/>
  <c r="AG42" i="25"/>
  <c r="N127" i="25"/>
  <c r="O129" i="25"/>
  <c r="Y91" i="25"/>
  <c r="Y92" i="25"/>
  <c r="AG38" i="25"/>
  <c r="E51" i="25"/>
  <c r="D193" i="25"/>
  <c r="D194" i="25"/>
  <c r="AR130" i="25"/>
  <c r="AR131" i="25"/>
  <c r="AR138" i="25"/>
  <c r="AR140" i="25"/>
  <c r="AR141" i="25"/>
  <c r="S53" i="25"/>
  <c r="E55" i="25"/>
  <c r="P93" i="25"/>
  <c r="O173" i="25"/>
  <c r="AG28" i="25"/>
  <c r="E52" i="25"/>
  <c r="S54" i="25"/>
  <c r="O128" i="25"/>
  <c r="R138" i="25"/>
  <c r="P94" i="25"/>
  <c r="T126" i="25"/>
  <c r="N128" i="25"/>
  <c r="O130" i="25"/>
  <c r="E53" i="25"/>
  <c r="S55" i="25"/>
  <c r="P91" i="25"/>
  <c r="AB94" i="25"/>
  <c r="R137" i="25"/>
  <c r="D195" i="25"/>
  <c r="AE212" i="25"/>
  <c r="J114" i="25"/>
  <c r="U55" i="25"/>
  <c r="T55" i="25"/>
  <c r="C141" i="25"/>
  <c r="U53" i="25"/>
  <c r="T53" i="25"/>
  <c r="AB93" i="25"/>
  <c r="AE211" i="25"/>
  <c r="C143" i="25"/>
  <c r="AF162" i="25"/>
  <c r="P96" i="25"/>
  <c r="C140" i="25"/>
  <c r="E142" i="25"/>
  <c r="AB92" i="25"/>
  <c r="AE209" i="25"/>
  <c r="D201" i="25"/>
  <c r="D202" i="25"/>
  <c r="D203" i="25"/>
  <c r="Y95" i="25"/>
  <c r="AB91" i="25"/>
  <c r="AE208" i="25"/>
  <c r="N188" i="25"/>
  <c r="Y51" i="25"/>
  <c r="V51" i="25"/>
  <c r="U52" i="25"/>
  <c r="T52" i="25"/>
  <c r="U54" i="25"/>
  <c r="T54" i="25"/>
  <c r="Z51" i="25"/>
  <c r="O188" i="25"/>
  <c r="O191" i="25"/>
  <c r="Z54" i="25"/>
  <c r="AA51" i="25"/>
  <c r="S188" i="25"/>
  <c r="N62" i="25"/>
  <c r="Q62" i="25"/>
  <c r="C139" i="25"/>
  <c r="D142" i="25"/>
  <c r="V53" i="25"/>
  <c r="N190" i="25"/>
  <c r="Y53" i="25"/>
  <c r="N192" i="25"/>
  <c r="Y55" i="25"/>
  <c r="V55" i="25"/>
  <c r="N189" i="25"/>
  <c r="Y52" i="25"/>
  <c r="V52" i="25"/>
  <c r="AC207" i="25"/>
  <c r="AF207" i="25"/>
  <c r="AC209" i="25"/>
  <c r="AF209" i="25"/>
  <c r="AG164" i="25"/>
  <c r="AD209" i="25"/>
  <c r="O190" i="25"/>
  <c r="Z53" i="25"/>
  <c r="Z55" i="25"/>
  <c r="O192" i="25"/>
  <c r="T188" i="25"/>
  <c r="O62" i="25"/>
  <c r="R62" i="25"/>
  <c r="O189" i="25"/>
  <c r="Z52" i="25"/>
  <c r="AG163" i="25"/>
  <c r="AD208" i="25"/>
  <c r="D141" i="25"/>
  <c r="E141" i="25"/>
  <c r="S181" i="25"/>
  <c r="F146" i="25"/>
  <c r="N191" i="25"/>
  <c r="Y54" i="25"/>
  <c r="V54" i="25"/>
  <c r="P188" i="25"/>
  <c r="N142" i="25"/>
  <c r="E140" i="25"/>
  <c r="E143" i="25"/>
  <c r="AA53" i="25"/>
  <c r="S190" i="25"/>
  <c r="N64" i="25"/>
  <c r="Q64" i="25"/>
  <c r="D143" i="25"/>
  <c r="T189" i="25"/>
  <c r="O63" i="25"/>
  <c r="R63" i="25"/>
  <c r="P192" i="25"/>
  <c r="N146" i="25"/>
  <c r="U188" i="25"/>
  <c r="O142" i="25"/>
  <c r="P62" i="25"/>
  <c r="AB51" i="25"/>
  <c r="P191" i="25"/>
  <c r="N145" i="25"/>
  <c r="T192" i="25"/>
  <c r="O66" i="25"/>
  <c r="R66" i="25"/>
  <c r="N143" i="25"/>
  <c r="P189" i="25"/>
  <c r="S192" i="25"/>
  <c r="AA55" i="25"/>
  <c r="N66" i="25"/>
  <c r="Q66" i="25"/>
  <c r="P190" i="25"/>
  <c r="N144" i="25"/>
  <c r="T191" i="25"/>
  <c r="O65" i="25"/>
  <c r="D140" i="25"/>
  <c r="N65" i="25"/>
  <c r="Q65" i="25"/>
  <c r="AA54" i="25"/>
  <c r="S191" i="25"/>
  <c r="T190" i="25"/>
  <c r="O64" i="25"/>
  <c r="R64" i="25"/>
  <c r="AC208" i="25"/>
  <c r="AF208" i="25"/>
  <c r="S189" i="25"/>
  <c r="AA52" i="25"/>
  <c r="N63" i="25"/>
  <c r="Q63" i="25"/>
  <c r="Q67" i="25"/>
  <c r="U191" i="25"/>
  <c r="P65" i="25"/>
  <c r="AB54" i="25"/>
  <c r="O145" i="25"/>
  <c r="O146" i="25"/>
  <c r="U192" i="25"/>
  <c r="P66" i="25"/>
  <c r="AB55" i="25"/>
  <c r="P142" i="25"/>
  <c r="S62" i="25"/>
  <c r="X62" i="25"/>
  <c r="Y62" i="25"/>
  <c r="AF139" i="25"/>
  <c r="AF151" i="25"/>
  <c r="D198" i="25"/>
  <c r="O143" i="25"/>
  <c r="D197" i="25"/>
  <c r="P63" i="25"/>
  <c r="AR135" i="25"/>
  <c r="U189" i="25"/>
  <c r="AB52" i="25"/>
  <c r="Z65" i="25"/>
  <c r="R65" i="25"/>
  <c r="U190" i="25"/>
  <c r="O144" i="25"/>
  <c r="AB53" i="25"/>
  <c r="C126" i="25"/>
  <c r="P64" i="25"/>
  <c r="C125" i="25"/>
  <c r="P143" i="25"/>
  <c r="S63" i="25"/>
  <c r="AC195" i="25"/>
  <c r="AJ151" i="25"/>
  <c r="AJ139" i="25"/>
  <c r="AR133" i="25"/>
  <c r="AC184" i="25"/>
  <c r="AB56" i="25"/>
  <c r="C124" i="25"/>
  <c r="D126" i="25"/>
  <c r="P146" i="25"/>
  <c r="S66" i="25"/>
  <c r="C130" i="25"/>
  <c r="AG153" i="25"/>
  <c r="AH197" i="25"/>
  <c r="AD197" i="25"/>
  <c r="AG140" i="25"/>
  <c r="O151" i="25"/>
  <c r="AD62" i="25"/>
  <c r="C131" i="25"/>
  <c r="D207" i="25"/>
  <c r="X66" i="25"/>
  <c r="Y66" i="25"/>
  <c r="O155" i="25"/>
  <c r="P145" i="25"/>
  <c r="S65" i="25"/>
  <c r="Y64" i="25"/>
  <c r="X64" i="25"/>
  <c r="AG150" i="25"/>
  <c r="AH194" i="25"/>
  <c r="AD194" i="25"/>
  <c r="AG148" i="25"/>
  <c r="AH192" i="25"/>
  <c r="AD192" i="25"/>
  <c r="AF144" i="25"/>
  <c r="AG149" i="25"/>
  <c r="AH193" i="25"/>
  <c r="AD193" i="25"/>
  <c r="R67" i="25"/>
  <c r="AE143" i="25"/>
  <c r="AG141" i="25"/>
  <c r="AH186" i="25"/>
  <c r="AD186" i="25"/>
  <c r="N151" i="25"/>
  <c r="AC62" i="25"/>
  <c r="Y65" i="25"/>
  <c r="X65" i="25"/>
  <c r="S64" i="25"/>
  <c r="P144" i="25"/>
  <c r="P154" i="25"/>
  <c r="P156" i="25"/>
  <c r="Z67" i="25"/>
  <c r="AR134" i="25"/>
  <c r="Y63" i="25"/>
  <c r="X63" i="25"/>
  <c r="AG152" i="25"/>
  <c r="AH196" i="25"/>
  <c r="AD196" i="25"/>
  <c r="C132" i="25"/>
  <c r="AG154" i="25"/>
  <c r="AH198" i="25"/>
  <c r="AD198" i="25"/>
  <c r="AR136" i="25"/>
  <c r="D132" i="25"/>
  <c r="E132" i="25"/>
  <c r="O153" i="25"/>
  <c r="AD64" i="25"/>
  <c r="N155" i="25"/>
  <c r="E130" i="25"/>
  <c r="AC66" i="25"/>
  <c r="AE198" i="25"/>
  <c r="AG139" i="25"/>
  <c r="AH185" i="25"/>
  <c r="AD185" i="25"/>
  <c r="AC196" i="25"/>
  <c r="AF195" i="25"/>
  <c r="AC198" i="25"/>
  <c r="AC197" i="25"/>
  <c r="N152" i="25"/>
  <c r="AC63" i="25"/>
  <c r="C136" i="25"/>
  <c r="D136" i="25"/>
  <c r="C137" i="25"/>
  <c r="D137" i="25"/>
  <c r="X67" i="25"/>
  <c r="X68" i="25"/>
  <c r="X100" i="25"/>
  <c r="C134" i="25"/>
  <c r="D134" i="25"/>
  <c r="C135" i="25"/>
  <c r="C133" i="25"/>
  <c r="D133" i="25"/>
  <c r="AE178" i="25"/>
  <c r="AE189" i="25"/>
  <c r="AC186" i="25"/>
  <c r="AF184" i="25"/>
  <c r="C129" i="25"/>
  <c r="C128" i="25"/>
  <c r="E128" i="25"/>
  <c r="S67" i="25"/>
  <c r="O152" i="25"/>
  <c r="E129" i="25"/>
  <c r="AD63" i="25"/>
  <c r="AE65" i="25"/>
  <c r="N154" i="25"/>
  <c r="E133" i="25"/>
  <c r="AC65" i="25"/>
  <c r="AC187" i="25"/>
  <c r="AF187" i="25"/>
  <c r="Y67" i="25"/>
  <c r="O154" i="25"/>
  <c r="AD65" i="25"/>
  <c r="AC188" i="25"/>
  <c r="AG145" i="25"/>
  <c r="AG147" i="25"/>
  <c r="AG146" i="25"/>
  <c r="N153" i="25"/>
  <c r="N156" i="25"/>
  <c r="AC64" i="25"/>
  <c r="C127" i="25"/>
  <c r="D130" i="25"/>
  <c r="D196" i="25"/>
  <c r="D199" i="25"/>
  <c r="D125" i="25"/>
  <c r="E134" i="25"/>
  <c r="O156" i="25"/>
  <c r="AR147" i="25"/>
  <c r="AR151" i="25"/>
  <c r="D129" i="25"/>
  <c r="D210" i="25"/>
  <c r="D214" i="25"/>
  <c r="D216" i="25"/>
  <c r="D219" i="25"/>
  <c r="AE180" i="25"/>
  <c r="AE191" i="25"/>
  <c r="AH189" i="25"/>
  <c r="AD189" i="25"/>
  <c r="AG144" i="25"/>
  <c r="AP167" i="25"/>
  <c r="D135" i="25"/>
  <c r="E135" i="25"/>
  <c r="AC185" i="25"/>
  <c r="AE197" i="25"/>
  <c r="AF197" i="25"/>
  <c r="AE186" i="25"/>
  <c r="AF186" i="25"/>
  <c r="AE190" i="25"/>
  <c r="AE179" i="25"/>
  <c r="J115" i="25"/>
  <c r="AP168" i="25"/>
  <c r="AH190" i="25"/>
  <c r="AD190" i="25"/>
  <c r="AC191" i="25"/>
  <c r="AC189" i="25"/>
  <c r="AF189" i="25"/>
  <c r="AC194" i="25"/>
  <c r="AC193" i="25"/>
  <c r="AC192" i="25"/>
  <c r="AF188" i="25"/>
  <c r="AE194" i="25"/>
  <c r="AF194" i="25"/>
  <c r="AE183" i="25"/>
  <c r="C110" i="25"/>
  <c r="X103" i="25"/>
  <c r="X104" i="25"/>
  <c r="AF198" i="25"/>
  <c r="E136" i="25"/>
  <c r="AH191" i="25"/>
  <c r="AD191" i="25"/>
  <c r="AP169" i="25"/>
  <c r="AE193" i="25"/>
  <c r="AE181" i="25"/>
  <c r="AE182" i="25"/>
  <c r="AE192" i="25"/>
  <c r="AF192" i="25"/>
  <c r="AE185" i="25"/>
  <c r="AF185" i="25"/>
  <c r="AE196" i="25"/>
  <c r="AF196" i="25"/>
  <c r="D128" i="25"/>
  <c r="E137" i="25"/>
  <c r="AF193" i="25"/>
  <c r="AC190" i="25"/>
  <c r="AF191" i="25"/>
  <c r="AS169" i="25"/>
  <c r="AQ169" i="25"/>
  <c r="AF190" i="25"/>
  <c r="AQ167" i="25"/>
  <c r="AS167" i="25"/>
  <c r="G115" i="25"/>
  <c r="G114" i="25"/>
  <c r="AQ168" i="25"/>
  <c r="AS168" i="25"/>
  <c r="AE201" i="25"/>
  <c r="S182" i="25"/>
  <c r="F147" i="25"/>
  <c r="N115" i="25"/>
  <c r="R182" i="25"/>
  <c r="N114" i="25"/>
  <c r="R181" i="25"/>
  <c r="V181" i="25"/>
  <c r="V182" i="25"/>
  <c r="AI41" i="20"/>
  <c r="AI42" i="20"/>
  <c r="AI40" i="20"/>
  <c r="AB211" i="20"/>
  <c r="AB210" i="20"/>
  <c r="AB207" i="20"/>
  <c r="AF206" i="20"/>
  <c r="AB205" i="20"/>
  <c r="AC204" i="20"/>
  <c r="AF203" i="20"/>
  <c r="AH202" i="20"/>
  <c r="AD202" i="20"/>
  <c r="AB202" i="20"/>
  <c r="AB201" i="20"/>
  <c r="AB200" i="20"/>
  <c r="AB199" i="20"/>
  <c r="AB198" i="20"/>
  <c r="AB197" i="20"/>
  <c r="R192" i="20"/>
  <c r="Q192" i="20"/>
  <c r="D192" i="20"/>
  <c r="AB196" i="20"/>
  <c r="R191" i="20"/>
  <c r="Q191" i="20"/>
  <c r="AB195" i="20"/>
  <c r="R190" i="20"/>
  <c r="Q190" i="20"/>
  <c r="AB194" i="20"/>
  <c r="R189" i="20"/>
  <c r="Q189" i="20"/>
  <c r="AB193" i="20"/>
  <c r="R188" i="20"/>
  <c r="Q188" i="20"/>
  <c r="AB192" i="20"/>
  <c r="AB190" i="20"/>
  <c r="AB189" i="20"/>
  <c r="AB188" i="20"/>
  <c r="AB187" i="20"/>
  <c r="AB186" i="20"/>
  <c r="AB185" i="20"/>
  <c r="AB184" i="20"/>
  <c r="AB183" i="20"/>
  <c r="AB182" i="20"/>
  <c r="AB181" i="20"/>
  <c r="O176" i="20"/>
  <c r="N176" i="20"/>
  <c r="O175" i="20"/>
  <c r="N175" i="20"/>
  <c r="AB179" i="20"/>
  <c r="O174" i="20"/>
  <c r="N174" i="20"/>
  <c r="AB178" i="20"/>
  <c r="N173" i="20"/>
  <c r="AB177" i="20"/>
  <c r="AB176" i="20"/>
  <c r="AB175" i="20"/>
  <c r="AC174" i="20"/>
  <c r="AB174" i="20"/>
  <c r="N165" i="20"/>
  <c r="P164" i="20"/>
  <c r="O164" i="20"/>
  <c r="N164" i="20"/>
  <c r="O163" i="20"/>
  <c r="N163" i="20"/>
  <c r="O162" i="20"/>
  <c r="N162" i="20"/>
  <c r="O161" i="20"/>
  <c r="P155" i="20"/>
  <c r="P153" i="20"/>
  <c r="P152" i="20"/>
  <c r="P151" i="20"/>
  <c r="G147" i="20"/>
  <c r="G146" i="20"/>
  <c r="K145" i="20"/>
  <c r="K144" i="20"/>
  <c r="Q138" i="20"/>
  <c r="P138" i="20"/>
  <c r="O138" i="20"/>
  <c r="N138" i="20"/>
  <c r="Q137" i="20"/>
  <c r="P137" i="20"/>
  <c r="O137" i="20"/>
  <c r="N137" i="20"/>
  <c r="Q136" i="20"/>
  <c r="P136" i="20"/>
  <c r="O136" i="20"/>
  <c r="N136" i="20"/>
  <c r="R135" i="20"/>
  <c r="Q135" i="20"/>
  <c r="P135" i="20"/>
  <c r="O135" i="20"/>
  <c r="N135" i="20"/>
  <c r="R134" i="20"/>
  <c r="Q134" i="20"/>
  <c r="P134" i="20"/>
  <c r="O134" i="20"/>
  <c r="N134" i="20"/>
  <c r="S130" i="20"/>
  <c r="R130" i="20"/>
  <c r="Q130" i="20"/>
  <c r="P130" i="20"/>
  <c r="M130" i="20"/>
  <c r="S129" i="20"/>
  <c r="R129" i="20"/>
  <c r="Q129" i="20"/>
  <c r="P129" i="20"/>
  <c r="M129" i="20"/>
  <c r="S128" i="20"/>
  <c r="R128" i="20"/>
  <c r="Q128" i="20"/>
  <c r="P128" i="20"/>
  <c r="M128" i="20"/>
  <c r="S127" i="20"/>
  <c r="R127" i="20"/>
  <c r="Q127" i="20"/>
  <c r="P127" i="20"/>
  <c r="S126" i="20"/>
  <c r="R126" i="20"/>
  <c r="Q126" i="20"/>
  <c r="P126" i="20"/>
  <c r="AR129" i="20"/>
  <c r="O94" i="20"/>
  <c r="D101" i="20"/>
  <c r="D94" i="20"/>
  <c r="F94" i="20"/>
  <c r="O93" i="20"/>
  <c r="D100" i="20"/>
  <c r="D93" i="20"/>
  <c r="F93" i="20"/>
  <c r="H92" i="20"/>
  <c r="O92" i="20"/>
  <c r="D99" i="20"/>
  <c r="D92" i="20"/>
  <c r="F92" i="20"/>
  <c r="S91" i="20"/>
  <c r="O173" i="20"/>
  <c r="O91" i="20"/>
  <c r="P91" i="20"/>
  <c r="D98" i="20"/>
  <c r="D91" i="20"/>
  <c r="F91" i="20"/>
  <c r="X91" i="20"/>
  <c r="E82" i="20"/>
  <c r="R55" i="20"/>
  <c r="D82" i="20"/>
  <c r="S138" i="20"/>
  <c r="D74" i="20"/>
  <c r="E81" i="20"/>
  <c r="R54" i="20"/>
  <c r="T129" i="20"/>
  <c r="D81" i="20"/>
  <c r="S137" i="20"/>
  <c r="D73" i="20"/>
  <c r="R137" i="20"/>
  <c r="E80" i="20"/>
  <c r="R53" i="20"/>
  <c r="D80" i="20"/>
  <c r="S136" i="20"/>
  <c r="D72" i="20"/>
  <c r="R136" i="20"/>
  <c r="E79" i="20"/>
  <c r="R52" i="20"/>
  <c r="T127" i="20"/>
  <c r="D79" i="20"/>
  <c r="S135" i="20"/>
  <c r="E78" i="20"/>
  <c r="R51" i="20"/>
  <c r="T126" i="20"/>
  <c r="D78" i="20"/>
  <c r="S134" i="20"/>
  <c r="AG38" i="20"/>
  <c r="H59" i="20"/>
  <c r="H58" i="20"/>
  <c r="F66" i="20"/>
  <c r="E66" i="20"/>
  <c r="O130" i="20"/>
  <c r="D55" i="20"/>
  <c r="AG42" i="20"/>
  <c r="D54" i="20"/>
  <c r="AG41" i="20"/>
  <c r="F64" i="20"/>
  <c r="D53" i="20"/>
  <c r="AG40" i="20"/>
  <c r="F63" i="20"/>
  <c r="D52" i="20"/>
  <c r="H52" i="20"/>
  <c r="F62" i="20"/>
  <c r="D62" i="20"/>
  <c r="N126" i="20"/>
  <c r="H51" i="20"/>
  <c r="D51" i="20"/>
  <c r="N41" i="20"/>
  <c r="J41" i="20"/>
  <c r="N40" i="20"/>
  <c r="J40" i="20"/>
  <c r="F40" i="20"/>
  <c r="N39" i="20"/>
  <c r="J39" i="20"/>
  <c r="N38" i="20"/>
  <c r="J38" i="20"/>
  <c r="G38" i="20"/>
  <c r="T37" i="20"/>
  <c r="N37" i="20"/>
  <c r="J37" i="20"/>
  <c r="G37" i="20"/>
  <c r="N36" i="20"/>
  <c r="J36" i="20"/>
  <c r="G36" i="20"/>
  <c r="N35" i="20"/>
  <c r="J35" i="20"/>
  <c r="G35" i="20"/>
  <c r="AA34" i="20"/>
  <c r="N34" i="20"/>
  <c r="J34" i="20"/>
  <c r="G34" i="20"/>
  <c r="N33" i="20"/>
  <c r="J33" i="20"/>
  <c r="G33" i="20"/>
  <c r="N32" i="20"/>
  <c r="J32" i="20"/>
  <c r="G32" i="20"/>
  <c r="N31" i="20"/>
  <c r="J31" i="20"/>
  <c r="G31" i="20"/>
  <c r="AB30" i="20"/>
  <c r="N30" i="20"/>
  <c r="J30" i="20"/>
  <c r="G30" i="20"/>
  <c r="AB29" i="20"/>
  <c r="N29" i="20"/>
  <c r="J29" i="20"/>
  <c r="AB28" i="20"/>
  <c r="AG29" i="20"/>
  <c r="N28" i="20"/>
  <c r="J28" i="20"/>
  <c r="N27" i="20"/>
  <c r="J27" i="20"/>
  <c r="N26" i="20"/>
  <c r="J26" i="20"/>
  <c r="F16" i="20"/>
  <c r="J15" i="20"/>
  <c r="R13" i="20"/>
  <c r="E101" i="20"/>
  <c r="P13" i="20"/>
  <c r="R12" i="20"/>
  <c r="E100" i="20"/>
  <c r="P12" i="20"/>
  <c r="R11" i="20"/>
  <c r="E99" i="20"/>
  <c r="P11" i="20"/>
  <c r="R10" i="20"/>
  <c r="E98" i="20"/>
  <c r="P10" i="20"/>
  <c r="Y9" i="20"/>
  <c r="Q9" i="20"/>
  <c r="D66" i="20"/>
  <c r="P9" i="20"/>
  <c r="S8" i="20"/>
  <c r="F65" i="20"/>
  <c r="R8" i="20"/>
  <c r="E65" i="20"/>
  <c r="Q8" i="20"/>
  <c r="D65" i="20"/>
  <c r="P8" i="20"/>
  <c r="M8" i="20"/>
  <c r="F8" i="20"/>
  <c r="F15" i="20"/>
  <c r="R7" i="20"/>
  <c r="E64" i="20"/>
  <c r="Q7" i="20"/>
  <c r="D64" i="20"/>
  <c r="P7" i="20"/>
  <c r="M7" i="20"/>
  <c r="R6" i="20"/>
  <c r="E63" i="20"/>
  <c r="Q6" i="20"/>
  <c r="D63" i="20"/>
  <c r="N127" i="20"/>
  <c r="P6" i="20"/>
  <c r="R5" i="20"/>
  <c r="E62" i="20"/>
  <c r="P5" i="20"/>
  <c r="M3" i="20"/>
  <c r="M2" i="20"/>
  <c r="Y91" i="20"/>
  <c r="AB91" i="20"/>
  <c r="AE208" i="20"/>
  <c r="P93" i="20"/>
  <c r="C141" i="20"/>
  <c r="P94" i="20"/>
  <c r="C140" i="20"/>
  <c r="X92" i="20"/>
  <c r="Y93" i="20"/>
  <c r="AG28" i="20"/>
  <c r="P92" i="20"/>
  <c r="AF162" i="20"/>
  <c r="AG164" i="20"/>
  <c r="AD209" i="20"/>
  <c r="S52" i="20"/>
  <c r="T52" i="20"/>
  <c r="Y52" i="20"/>
  <c r="N63" i="20"/>
  <c r="Q63" i="20"/>
  <c r="F41" i="20"/>
  <c r="Y92" i="20"/>
  <c r="Y94" i="20"/>
  <c r="AB94" i="20"/>
  <c r="X94" i="20"/>
  <c r="S51" i="20"/>
  <c r="T51" i="20"/>
  <c r="Y51" i="20"/>
  <c r="S188" i="20"/>
  <c r="R138" i="20"/>
  <c r="H15" i="20"/>
  <c r="AG39" i="20"/>
  <c r="H16" i="20"/>
  <c r="E55" i="20"/>
  <c r="H53" i="20"/>
  <c r="E51" i="20"/>
  <c r="N129" i="20"/>
  <c r="O126" i="20"/>
  <c r="O128" i="20"/>
  <c r="N130" i="20"/>
  <c r="D193" i="20"/>
  <c r="AR130" i="20"/>
  <c r="O129" i="20"/>
  <c r="C143" i="20"/>
  <c r="E143" i="20"/>
  <c r="O127" i="20"/>
  <c r="E52" i="20"/>
  <c r="S55" i="20"/>
  <c r="N128" i="20"/>
  <c r="N189" i="20"/>
  <c r="T128" i="20"/>
  <c r="S53" i="20"/>
  <c r="D191" i="20"/>
  <c r="AR128" i="20"/>
  <c r="AR132" i="20"/>
  <c r="E53" i="20"/>
  <c r="E54" i="20"/>
  <c r="S54" i="20"/>
  <c r="H54" i="20"/>
  <c r="H55" i="20"/>
  <c r="T130" i="20"/>
  <c r="X93" i="20"/>
  <c r="S189" i="20"/>
  <c r="AB93" i="20"/>
  <c r="AE211" i="20"/>
  <c r="X95" i="20"/>
  <c r="X97" i="20"/>
  <c r="U51" i="20"/>
  <c r="V51" i="20"/>
  <c r="N142" i="20"/>
  <c r="N62" i="20"/>
  <c r="Q62" i="20"/>
  <c r="N188" i="20"/>
  <c r="Y95" i="20"/>
  <c r="E141" i="20"/>
  <c r="U52" i="20"/>
  <c r="Z52" i="20"/>
  <c r="C142" i="20"/>
  <c r="E142" i="20"/>
  <c r="P96" i="20"/>
  <c r="C139" i="20"/>
  <c r="D143" i="20"/>
  <c r="E140" i="20"/>
  <c r="AB92" i="20"/>
  <c r="AE209" i="20"/>
  <c r="AR131" i="20"/>
  <c r="AR138" i="20"/>
  <c r="AR140" i="20"/>
  <c r="AR141" i="20"/>
  <c r="H56" i="20"/>
  <c r="AG163" i="20"/>
  <c r="AD208" i="20"/>
  <c r="U53" i="20"/>
  <c r="T53" i="20"/>
  <c r="J114" i="20"/>
  <c r="AE212" i="20"/>
  <c r="T54" i="20"/>
  <c r="U54" i="20"/>
  <c r="D195" i="20"/>
  <c r="U55" i="20"/>
  <c r="T55" i="20"/>
  <c r="Z51" i="20"/>
  <c r="D194" i="20"/>
  <c r="AC209" i="20"/>
  <c r="AC207" i="20"/>
  <c r="AF207" i="20"/>
  <c r="AC208" i="20"/>
  <c r="AF208" i="20"/>
  <c r="AG208" i="20"/>
  <c r="P188" i="20"/>
  <c r="O188" i="20"/>
  <c r="O189" i="20"/>
  <c r="V52" i="20"/>
  <c r="P189" i="20"/>
  <c r="D140" i="20"/>
  <c r="AF209" i="20"/>
  <c r="AG209" i="20"/>
  <c r="D142" i="20"/>
  <c r="D141" i="20"/>
  <c r="T188" i="20"/>
  <c r="O62" i="20"/>
  <c r="R62" i="20"/>
  <c r="AA51" i="20"/>
  <c r="D201" i="20"/>
  <c r="D202" i="20"/>
  <c r="D203" i="20"/>
  <c r="N192" i="20"/>
  <c r="V55" i="20"/>
  <c r="Y55" i="20"/>
  <c r="Z54" i="20"/>
  <c r="O191" i="20"/>
  <c r="F146" i="20"/>
  <c r="S181" i="20"/>
  <c r="T189" i="20"/>
  <c r="O63" i="20"/>
  <c r="R63" i="20"/>
  <c r="AA52" i="20"/>
  <c r="Y53" i="20"/>
  <c r="N190" i="20"/>
  <c r="V53" i="20"/>
  <c r="Z55" i="20"/>
  <c r="O192" i="20"/>
  <c r="N191" i="20"/>
  <c r="V54" i="20"/>
  <c r="Y54" i="20"/>
  <c r="O190" i="20"/>
  <c r="Z53" i="20"/>
  <c r="N143" i="20"/>
  <c r="O66" i="20"/>
  <c r="R66" i="20"/>
  <c r="T192" i="20"/>
  <c r="T191" i="20"/>
  <c r="O65" i="20"/>
  <c r="R65" i="20"/>
  <c r="U188" i="20"/>
  <c r="O142" i="20"/>
  <c r="AB51" i="20"/>
  <c r="P62" i="20"/>
  <c r="N145" i="20"/>
  <c r="P191" i="20"/>
  <c r="AA53" i="20"/>
  <c r="S190" i="20"/>
  <c r="N64" i="20"/>
  <c r="Q64" i="20"/>
  <c r="S192" i="20"/>
  <c r="N66" i="20"/>
  <c r="AA55" i="20"/>
  <c r="P190" i="20"/>
  <c r="N144" i="20"/>
  <c r="AA54" i="20"/>
  <c r="N65" i="20"/>
  <c r="Q65" i="20"/>
  <c r="S191" i="20"/>
  <c r="T190" i="20"/>
  <c r="O64" i="20"/>
  <c r="R64" i="20"/>
  <c r="D197" i="20"/>
  <c r="O143" i="20"/>
  <c r="AR135" i="20"/>
  <c r="AB52" i="20"/>
  <c r="P63" i="20"/>
  <c r="D198" i="20"/>
  <c r="U189" i="20"/>
  <c r="N146" i="20"/>
  <c r="P192" i="20"/>
  <c r="Q66" i="20"/>
  <c r="AF139" i="20"/>
  <c r="O146" i="20"/>
  <c r="AB55" i="20"/>
  <c r="U192" i="20"/>
  <c r="P66" i="20"/>
  <c r="X62" i="20"/>
  <c r="Y62" i="20"/>
  <c r="AD62" i="20"/>
  <c r="Z65" i="20"/>
  <c r="AF151" i="20"/>
  <c r="AR134" i="20"/>
  <c r="Y63" i="20"/>
  <c r="X63" i="20"/>
  <c r="U190" i="20"/>
  <c r="P64" i="20"/>
  <c r="O144" i="20"/>
  <c r="AB53" i="20"/>
  <c r="S62" i="20"/>
  <c r="P142" i="20"/>
  <c r="P143" i="20"/>
  <c r="S63" i="20"/>
  <c r="U191" i="20"/>
  <c r="O145" i="20"/>
  <c r="AB54" i="20"/>
  <c r="P65" i="20"/>
  <c r="AC63" i="20"/>
  <c r="AD63" i="20"/>
  <c r="Q67" i="20"/>
  <c r="AC184" i="20"/>
  <c r="AF184" i="20"/>
  <c r="AG140" i="20"/>
  <c r="AH185" i="20"/>
  <c r="AD185" i="20"/>
  <c r="AG141" i="20"/>
  <c r="AH186" i="20"/>
  <c r="AD186" i="20"/>
  <c r="AR133" i="20"/>
  <c r="AR136" i="20"/>
  <c r="P145" i="20"/>
  <c r="S65" i="20"/>
  <c r="AE65" i="20"/>
  <c r="P144" i="20"/>
  <c r="S64" i="20"/>
  <c r="O152" i="20"/>
  <c r="R67" i="20"/>
  <c r="AE143" i="20"/>
  <c r="AF144" i="20"/>
  <c r="AG150" i="20"/>
  <c r="AH194" i="20"/>
  <c r="AD194" i="20"/>
  <c r="C129" i="20"/>
  <c r="C128" i="20"/>
  <c r="E128" i="20"/>
  <c r="C132" i="20"/>
  <c r="O151" i="20"/>
  <c r="P146" i="20"/>
  <c r="S66" i="20"/>
  <c r="C125" i="20"/>
  <c r="AB56" i="20"/>
  <c r="C124" i="20"/>
  <c r="X64" i="20"/>
  <c r="Y64" i="20"/>
  <c r="AJ151" i="20"/>
  <c r="AJ139" i="20"/>
  <c r="AC195" i="20"/>
  <c r="AG153" i="20"/>
  <c r="AH197" i="20"/>
  <c r="AD197" i="20"/>
  <c r="AG152" i="20"/>
  <c r="AH196" i="20"/>
  <c r="AD196" i="20"/>
  <c r="N151" i="20"/>
  <c r="AC62" i="20"/>
  <c r="X65" i="20"/>
  <c r="Y65" i="20"/>
  <c r="AD65" i="20"/>
  <c r="C126" i="20"/>
  <c r="N152" i="20"/>
  <c r="P154" i="20"/>
  <c r="P156" i="20"/>
  <c r="Z67" i="20"/>
  <c r="X66" i="20"/>
  <c r="Y66" i="20"/>
  <c r="AG154" i="20"/>
  <c r="AH198" i="20"/>
  <c r="AD198" i="20"/>
  <c r="AC66" i="20"/>
  <c r="AE198" i="20"/>
  <c r="AD64" i="20"/>
  <c r="J115" i="20"/>
  <c r="AC65" i="20"/>
  <c r="AC64" i="20"/>
  <c r="AC186" i="20"/>
  <c r="AG139" i="20"/>
  <c r="AG148" i="20"/>
  <c r="AH192" i="20"/>
  <c r="AD192" i="20"/>
  <c r="N154" i="20"/>
  <c r="AR147" i="20"/>
  <c r="AR151" i="20"/>
  <c r="D196" i="20"/>
  <c r="D199" i="20"/>
  <c r="C127" i="20"/>
  <c r="D129" i="20"/>
  <c r="D125" i="20"/>
  <c r="AE189" i="20"/>
  <c r="AE178" i="20"/>
  <c r="D128" i="20"/>
  <c r="AE196" i="20"/>
  <c r="AE185" i="20"/>
  <c r="O153" i="20"/>
  <c r="Y67" i="20"/>
  <c r="E129" i="20"/>
  <c r="C137" i="20"/>
  <c r="C136" i="20"/>
  <c r="E136" i="20"/>
  <c r="O155" i="20"/>
  <c r="AE183" i="20"/>
  <c r="AE194" i="20"/>
  <c r="AE186" i="20"/>
  <c r="AE197" i="20"/>
  <c r="D207" i="20"/>
  <c r="C131" i="20"/>
  <c r="D132" i="20"/>
  <c r="D126" i="20"/>
  <c r="X67" i="20"/>
  <c r="X68" i="20"/>
  <c r="X100" i="20"/>
  <c r="AC198" i="20"/>
  <c r="AC196" i="20"/>
  <c r="AC197" i="20"/>
  <c r="AF195" i="20"/>
  <c r="N153" i="20"/>
  <c r="C130" i="20"/>
  <c r="E130" i="20"/>
  <c r="E132" i="20"/>
  <c r="S67" i="20"/>
  <c r="AC188" i="20"/>
  <c r="AG145" i="20"/>
  <c r="AG146" i="20"/>
  <c r="AG147" i="20"/>
  <c r="AH191" i="20"/>
  <c r="AD191" i="20"/>
  <c r="AG149" i="20"/>
  <c r="AH193" i="20"/>
  <c r="AD193" i="20"/>
  <c r="N155" i="20"/>
  <c r="AC185" i="20"/>
  <c r="O154" i="20"/>
  <c r="AC187" i="20"/>
  <c r="AF187" i="20"/>
  <c r="C134" i="20"/>
  <c r="E134" i="20"/>
  <c r="C135" i="20"/>
  <c r="C133" i="20"/>
  <c r="AF186" i="20"/>
  <c r="AG186" i="20"/>
  <c r="N156" i="20"/>
  <c r="O156" i="20"/>
  <c r="AF198" i="20"/>
  <c r="AG198" i="20"/>
  <c r="AF185" i="20"/>
  <c r="AG185" i="20"/>
  <c r="D134" i="20"/>
  <c r="D135" i="20"/>
  <c r="E135" i="20"/>
  <c r="AH190" i="20"/>
  <c r="AD190" i="20"/>
  <c r="AE191" i="20"/>
  <c r="AE180" i="20"/>
  <c r="AE201" i="20"/>
  <c r="S182" i="20"/>
  <c r="F147" i="20"/>
  <c r="AE192" i="20"/>
  <c r="AE182" i="20"/>
  <c r="AH189" i="20"/>
  <c r="AD189" i="20"/>
  <c r="AG144" i="20"/>
  <c r="AP167" i="20"/>
  <c r="D136" i="20"/>
  <c r="AE179" i="20"/>
  <c r="AE190" i="20"/>
  <c r="AF196" i="20"/>
  <c r="AG196" i="20"/>
  <c r="AE193" i="20"/>
  <c r="AE181" i="20"/>
  <c r="D137" i="20"/>
  <c r="E137" i="20"/>
  <c r="D133" i="20"/>
  <c r="AC194" i="20"/>
  <c r="AF194" i="20"/>
  <c r="AG194" i="20"/>
  <c r="AC192" i="20"/>
  <c r="AC193" i="20"/>
  <c r="AC191" i="20"/>
  <c r="AF188" i="20"/>
  <c r="D130" i="20"/>
  <c r="X103" i="20"/>
  <c r="X104" i="20"/>
  <c r="C110" i="20"/>
  <c r="AF197" i="20"/>
  <c r="AG197" i="20"/>
  <c r="D210" i="20"/>
  <c r="D214" i="20"/>
  <c r="D216" i="20"/>
  <c r="D219" i="20"/>
  <c r="E133" i="20"/>
  <c r="AC189" i="20"/>
  <c r="AF189" i="20"/>
  <c r="AG189" i="20"/>
  <c r="AF192" i="20"/>
  <c r="AG192" i="20"/>
  <c r="AC190" i="20"/>
  <c r="AF190" i="20"/>
  <c r="AG190" i="20"/>
  <c r="AQ167" i="20"/>
  <c r="AS167" i="20"/>
  <c r="AQ168" i="20"/>
  <c r="AS168" i="20"/>
  <c r="G115" i="20"/>
  <c r="G114" i="20"/>
  <c r="AF193" i="20"/>
  <c r="AG193" i="20"/>
  <c r="AF191" i="20"/>
  <c r="AG191" i="20"/>
  <c r="R181" i="20"/>
  <c r="N114" i="20"/>
  <c r="R182" i="20"/>
  <c r="N115" i="20"/>
  <c r="V182" i="20"/>
  <c r="V181" i="20"/>
  <c r="L14" i="23"/>
  <c r="AP165" i="20"/>
  <c r="AH179" i="20"/>
  <c r="AD179" i="20"/>
  <c r="AR144" i="20"/>
  <c r="AR148" i="20"/>
  <c r="AC177" i="20"/>
  <c r="AG133" i="20"/>
  <c r="AG135" i="20"/>
  <c r="AG138" i="20"/>
  <c r="AG136" i="20"/>
  <c r="AG137" i="20"/>
  <c r="AJ144" i="20"/>
  <c r="AC176" i="20"/>
  <c r="AP166" i="20"/>
  <c r="AQ166" i="20"/>
  <c r="L13" i="23"/>
  <c r="AJ132" i="20"/>
  <c r="L28" i="23"/>
  <c r="AH180" i="20"/>
  <c r="AD180" i="20"/>
  <c r="L15" i="23"/>
  <c r="AH182" i="20"/>
  <c r="AD182" i="20"/>
  <c r="L17" i="23"/>
  <c r="AH181" i="20"/>
  <c r="AD181" i="20"/>
  <c r="L16" i="23"/>
  <c r="AH183" i="20"/>
  <c r="AD183" i="20"/>
  <c r="L18" i="23"/>
  <c r="AR150" i="20"/>
  <c r="L4" i="23"/>
  <c r="AQ165" i="20"/>
  <c r="AS165" i="20"/>
  <c r="AC179" i="20"/>
  <c r="AF179" i="20"/>
  <c r="AG179" i="20"/>
  <c r="AP164" i="20"/>
  <c r="AH178" i="20"/>
  <c r="AD178" i="20"/>
  <c r="AS166" i="20"/>
  <c r="L40" i="23"/>
  <c r="L12" i="23"/>
  <c r="L39" i="23"/>
  <c r="AC181" i="20"/>
  <c r="AF181" i="20"/>
  <c r="AG181" i="20"/>
  <c r="AC183" i="20"/>
  <c r="AF183" i="20"/>
  <c r="AG183" i="20"/>
  <c r="AJ209" i="20"/>
  <c r="AM209" i="20"/>
  <c r="AC182" i="20"/>
  <c r="AF182" i="20"/>
  <c r="AG182" i="20"/>
  <c r="AC180" i="20"/>
  <c r="AF180" i="20"/>
  <c r="AG180" i="20"/>
  <c r="AC178" i="20"/>
  <c r="AF178" i="20"/>
  <c r="AG178" i="20"/>
  <c r="AS164" i="20"/>
  <c r="AQ164" i="20"/>
  <c r="L38" i="23"/>
  <c r="F16" i="2"/>
  <c r="H16" i="2"/>
  <c r="H15" i="18"/>
  <c r="F16" i="18"/>
  <c r="H15" i="2"/>
  <c r="AD50" i="2"/>
  <c r="J107" i="2"/>
  <c r="AD51" i="2"/>
  <c r="AD49" i="2"/>
  <c r="AE86" i="2"/>
  <c r="J106" i="2"/>
  <c r="AE87" i="2"/>
  <c r="AE85" i="2"/>
  <c r="Y77" i="2"/>
  <c r="Z77" i="2"/>
  <c r="AA77" i="2"/>
  <c r="AB77" i="2"/>
  <c r="AC77" i="2"/>
  <c r="Y78" i="2"/>
  <c r="Z78" i="2"/>
  <c r="AA78" i="2"/>
  <c r="AB78" i="2"/>
  <c r="AC78" i="2"/>
  <c r="Y79" i="2"/>
  <c r="Z79" i="2"/>
  <c r="AA79" i="2"/>
  <c r="AB79" i="2"/>
  <c r="AC79" i="2"/>
  <c r="Y80" i="2"/>
  <c r="Z80" i="2"/>
  <c r="AA80" i="2"/>
  <c r="AB80" i="2"/>
  <c r="AC80" i="2"/>
  <c r="Y81" i="2"/>
  <c r="Z81" i="2"/>
  <c r="AA81" i="2"/>
  <c r="AB81" i="2"/>
  <c r="AC81" i="2"/>
  <c r="V78" i="2"/>
  <c r="W78" i="2"/>
  <c r="X78" i="2"/>
  <c r="V79" i="2"/>
  <c r="W79" i="2"/>
  <c r="X79" i="2"/>
  <c r="V80" i="2"/>
  <c r="W80" i="2"/>
  <c r="X80" i="2"/>
  <c r="V81" i="2"/>
  <c r="W81" i="2"/>
  <c r="X81" i="2"/>
  <c r="X77" i="2"/>
  <c r="W77" i="2"/>
  <c r="V77" i="2"/>
  <c r="AK63" i="2"/>
  <c r="AK64" i="2"/>
  <c r="AK65" i="2"/>
  <c r="AK66" i="2"/>
  <c r="AK62" i="2"/>
  <c r="AJ66" i="2"/>
  <c r="AJ63" i="2"/>
  <c r="AJ64" i="2"/>
  <c r="AJ65" i="2"/>
  <c r="AJ62" i="2"/>
  <c r="M63" i="2"/>
  <c r="M65" i="2"/>
  <c r="M64" i="2"/>
  <c r="R49" i="18"/>
  <c r="R51" i="18"/>
  <c r="R48" i="18"/>
  <c r="S129" i="18"/>
  <c r="R65" i="18"/>
  <c r="R66" i="18"/>
  <c r="S66" i="18"/>
  <c r="S65" i="18"/>
  <c r="X65" i="18"/>
  <c r="T65" i="18"/>
  <c r="Y65" i="18"/>
  <c r="Q63" i="18"/>
  <c r="R63" i="18"/>
  <c r="S63" i="18"/>
  <c r="X63" i="18"/>
  <c r="Q64" i="18"/>
  <c r="R64" i="18"/>
  <c r="Q65" i="18"/>
  <c r="Q66" i="18"/>
  <c r="Q62" i="18"/>
  <c r="J63" i="18"/>
  <c r="J64" i="18"/>
  <c r="J65" i="18"/>
  <c r="J66" i="18"/>
  <c r="J62" i="18"/>
  <c r="R62" i="18"/>
  <c r="S62" i="18"/>
  <c r="X62" i="18"/>
  <c r="I65" i="18"/>
  <c r="I66" i="18"/>
  <c r="R52" i="18"/>
  <c r="I64" i="18"/>
  <c r="R50" i="18"/>
  <c r="D185" i="18"/>
  <c r="T175" i="18"/>
  <c r="S175" i="18"/>
  <c r="T174" i="18"/>
  <c r="S174" i="18"/>
  <c r="O169" i="18"/>
  <c r="N169" i="18"/>
  <c r="O168" i="18"/>
  <c r="N168" i="18"/>
  <c r="O167" i="18"/>
  <c r="N167" i="18"/>
  <c r="O166" i="18"/>
  <c r="N166" i="18"/>
  <c r="N158" i="18"/>
  <c r="P157" i="18"/>
  <c r="O157" i="18"/>
  <c r="N157" i="18"/>
  <c r="O156" i="18"/>
  <c r="N156" i="18"/>
  <c r="O155" i="18"/>
  <c r="N155" i="18"/>
  <c r="O154" i="18"/>
  <c r="H152" i="18"/>
  <c r="G152" i="18"/>
  <c r="H151" i="18"/>
  <c r="G151" i="18"/>
  <c r="P148" i="18"/>
  <c r="P146" i="18"/>
  <c r="P145" i="18"/>
  <c r="P144" i="18"/>
  <c r="K138" i="18"/>
  <c r="K137" i="18"/>
  <c r="O131" i="18"/>
  <c r="O130" i="18"/>
  <c r="O129" i="18"/>
  <c r="N129" i="18"/>
  <c r="R128" i="18"/>
  <c r="O128" i="18"/>
  <c r="N128" i="18"/>
  <c r="R127" i="18"/>
  <c r="O127" i="18"/>
  <c r="N127" i="18"/>
  <c r="T123" i="18"/>
  <c r="S123" i="18"/>
  <c r="R123" i="18"/>
  <c r="Q123" i="18"/>
  <c r="P123" i="18"/>
  <c r="M123" i="18"/>
  <c r="S122" i="18"/>
  <c r="R122" i="18"/>
  <c r="Q122" i="18"/>
  <c r="P122" i="18"/>
  <c r="M122" i="18"/>
  <c r="S121" i="18"/>
  <c r="R121" i="18"/>
  <c r="Q121" i="18"/>
  <c r="P121" i="18"/>
  <c r="M121" i="18"/>
  <c r="S120" i="18"/>
  <c r="R120" i="18"/>
  <c r="Q120" i="18"/>
  <c r="P120" i="18"/>
  <c r="S119" i="18"/>
  <c r="R119" i="18"/>
  <c r="Q119" i="18"/>
  <c r="P119" i="18"/>
  <c r="U92" i="18"/>
  <c r="P92" i="18"/>
  <c r="AB92" i="18"/>
  <c r="O92" i="18"/>
  <c r="F92" i="18"/>
  <c r="M92" i="18"/>
  <c r="I100" i="18"/>
  <c r="U91" i="18"/>
  <c r="O91" i="18"/>
  <c r="F91" i="18"/>
  <c r="M91" i="18"/>
  <c r="I99" i="18"/>
  <c r="R90" i="18"/>
  <c r="U90" i="18"/>
  <c r="V90" i="18"/>
  <c r="O90" i="18"/>
  <c r="F90" i="18"/>
  <c r="M90" i="18"/>
  <c r="U89" i="18"/>
  <c r="O89" i="18"/>
  <c r="M89" i="18"/>
  <c r="I97" i="18"/>
  <c r="F89" i="18"/>
  <c r="Q131" i="18"/>
  <c r="P131" i="18"/>
  <c r="Q130" i="18"/>
  <c r="P130" i="18"/>
  <c r="Q129" i="18"/>
  <c r="P129" i="18"/>
  <c r="Q128" i="18"/>
  <c r="P128" i="18"/>
  <c r="Q127" i="18"/>
  <c r="P127" i="18"/>
  <c r="S131" i="18"/>
  <c r="T122" i="18"/>
  <c r="S130" i="18"/>
  <c r="R130" i="18"/>
  <c r="T120" i="18"/>
  <c r="S128" i="18"/>
  <c r="N135" i="18"/>
  <c r="M57" i="18"/>
  <c r="M56" i="18"/>
  <c r="Q52" i="18"/>
  <c r="P52" i="18"/>
  <c r="O123" i="18"/>
  <c r="O52" i="18"/>
  <c r="N123" i="18"/>
  <c r="F52" i="18"/>
  <c r="O51" i="18"/>
  <c r="F51" i="18"/>
  <c r="Q50" i="18"/>
  <c r="M50" i="18"/>
  <c r="F50" i="18"/>
  <c r="Q49" i="18"/>
  <c r="P49" i="18"/>
  <c r="F49" i="18"/>
  <c r="M49" i="18"/>
  <c r="D186" i="18"/>
  <c r="Q48" i="18"/>
  <c r="O48" i="18"/>
  <c r="F48" i="18"/>
  <c r="N41" i="18"/>
  <c r="J41" i="18"/>
  <c r="N40" i="18"/>
  <c r="J40" i="18"/>
  <c r="F40" i="18"/>
  <c r="N39" i="18"/>
  <c r="J39" i="18"/>
  <c r="N38" i="18"/>
  <c r="J38" i="18"/>
  <c r="G38" i="18"/>
  <c r="T37" i="18"/>
  <c r="N37" i="18"/>
  <c r="J37" i="18"/>
  <c r="G37" i="18"/>
  <c r="N36" i="18"/>
  <c r="J36" i="18"/>
  <c r="G36" i="18"/>
  <c r="N35" i="18"/>
  <c r="J35" i="18"/>
  <c r="G35" i="18"/>
  <c r="AA34" i="18"/>
  <c r="N34" i="18"/>
  <c r="J34" i="18"/>
  <c r="G34" i="18"/>
  <c r="N33" i="18"/>
  <c r="J33" i="18"/>
  <c r="G33" i="18"/>
  <c r="N32" i="18"/>
  <c r="J32" i="18"/>
  <c r="G32" i="18"/>
  <c r="N31" i="18"/>
  <c r="J31" i="18"/>
  <c r="G31" i="18"/>
  <c r="AB30" i="18"/>
  <c r="N30" i="18"/>
  <c r="J30" i="18"/>
  <c r="G30" i="18"/>
  <c r="AB29" i="18"/>
  <c r="N29" i="18"/>
  <c r="J29" i="18"/>
  <c r="AB28" i="18"/>
  <c r="N28" i="18"/>
  <c r="J28" i="18"/>
  <c r="N27" i="18"/>
  <c r="J27" i="18"/>
  <c r="N26" i="18"/>
  <c r="J26" i="18"/>
  <c r="J15" i="18"/>
  <c r="F15" i="18"/>
  <c r="R13" i="18"/>
  <c r="P13" i="18"/>
  <c r="R12" i="18"/>
  <c r="P91" i="18"/>
  <c r="AB91" i="18"/>
  <c r="P12" i="18"/>
  <c r="R11" i="18"/>
  <c r="P90" i="18"/>
  <c r="P11" i="18"/>
  <c r="R10" i="18"/>
  <c r="P89" i="18"/>
  <c r="AB89" i="18"/>
  <c r="P10" i="18"/>
  <c r="Y9" i="18"/>
  <c r="Q9" i="18"/>
  <c r="P9" i="18"/>
  <c r="S8" i="18"/>
  <c r="Q51" i="18"/>
  <c r="R8" i="18"/>
  <c r="P51" i="18"/>
  <c r="Q8" i="18"/>
  <c r="P8" i="18"/>
  <c r="M8" i="18"/>
  <c r="F8" i="18"/>
  <c r="R7" i="18"/>
  <c r="P50" i="18"/>
  <c r="Q7" i="18"/>
  <c r="O50" i="18"/>
  <c r="N121" i="18"/>
  <c r="P7" i="18"/>
  <c r="M7" i="18"/>
  <c r="R6" i="18"/>
  <c r="Q6" i="18"/>
  <c r="O49" i="18"/>
  <c r="P6" i="18"/>
  <c r="R5" i="18"/>
  <c r="P48" i="18"/>
  <c r="O119" i="18"/>
  <c r="P5" i="18"/>
  <c r="M3" i="18"/>
  <c r="M2" i="18"/>
  <c r="D184" i="18"/>
  <c r="S64" i="18"/>
  <c r="X64" i="18"/>
  <c r="T64" i="18"/>
  <c r="Y64" i="18"/>
  <c r="T66" i="18"/>
  <c r="Y66" i="18"/>
  <c r="S127" i="18"/>
  <c r="X66" i="18"/>
  <c r="T63" i="18"/>
  <c r="U63" i="18"/>
  <c r="AD63" i="18"/>
  <c r="T62" i="18"/>
  <c r="Y62" i="18"/>
  <c r="U65" i="18"/>
  <c r="AD65" i="18"/>
  <c r="Z65" i="18"/>
  <c r="AA65" i="18"/>
  <c r="T51" i="18"/>
  <c r="Z64" i="18"/>
  <c r="AA64" i="18"/>
  <c r="Z62" i="18"/>
  <c r="AA62" i="18"/>
  <c r="U62" i="18"/>
  <c r="AD62" i="18"/>
  <c r="D191" i="18"/>
  <c r="O137" i="18"/>
  <c r="F41" i="18"/>
  <c r="O138" i="18"/>
  <c r="E144" i="18"/>
  <c r="M51" i="18"/>
  <c r="M52" i="18"/>
  <c r="O122" i="18"/>
  <c r="G48" i="18"/>
  <c r="G52" i="18"/>
  <c r="G49" i="18"/>
  <c r="M48" i="18"/>
  <c r="G51" i="18"/>
  <c r="O139" i="18"/>
  <c r="I98" i="18"/>
  <c r="AA90" i="18"/>
  <c r="O121" i="18"/>
  <c r="N120" i="18"/>
  <c r="D187" i="18"/>
  <c r="AB93" i="18"/>
  <c r="O120" i="18"/>
  <c r="AB90" i="18"/>
  <c r="G144" i="18"/>
  <c r="V89" i="18"/>
  <c r="AA92" i="18"/>
  <c r="T119" i="18"/>
  <c r="D188" i="18"/>
  <c r="N139" i="18"/>
  <c r="AA89" i="18"/>
  <c r="V91" i="18"/>
  <c r="E143" i="18"/>
  <c r="R131" i="18"/>
  <c r="AA91" i="18"/>
  <c r="N122" i="18"/>
  <c r="R129" i="18"/>
  <c r="O135" i="18"/>
  <c r="O136" i="18"/>
  <c r="AG29" i="18"/>
  <c r="AG28" i="18"/>
  <c r="G50" i="18"/>
  <c r="N138" i="18"/>
  <c r="V92" i="18"/>
  <c r="E142" i="18"/>
  <c r="N119" i="18"/>
  <c r="T121" i="18"/>
  <c r="K50" i="14"/>
  <c r="T50" i="18"/>
  <c r="U50" i="18"/>
  <c r="AA67" i="18"/>
  <c r="Z66" i="18"/>
  <c r="AA66" i="18"/>
  <c r="T52" i="18"/>
  <c r="U52" i="18"/>
  <c r="U64" i="18"/>
  <c r="AD64" i="18"/>
  <c r="U66" i="18"/>
  <c r="AD66" i="18"/>
  <c r="U51" i="18"/>
  <c r="Y63" i="18"/>
  <c r="Z63" i="18"/>
  <c r="AA63" i="18"/>
  <c r="T49" i="18"/>
  <c r="U49" i="18"/>
  <c r="N131" i="18"/>
  <c r="T48" i="18"/>
  <c r="N130" i="18"/>
  <c r="D190" i="18"/>
  <c r="P139" i="18"/>
  <c r="D194" i="18"/>
  <c r="D195" i="18"/>
  <c r="D196" i="18"/>
  <c r="P135" i="18"/>
  <c r="D120" i="18"/>
  <c r="P137" i="18"/>
  <c r="AA93" i="18"/>
  <c r="AA94" i="18"/>
  <c r="D119" i="18"/>
  <c r="G143" i="18"/>
  <c r="N137" i="18"/>
  <c r="M54" i="18"/>
  <c r="N136" i="18"/>
  <c r="P138" i="18"/>
  <c r="V94" i="18"/>
  <c r="D140" i="18"/>
  <c r="F144" i="18"/>
  <c r="E145" i="18"/>
  <c r="G142" i="18"/>
  <c r="J15" i="2"/>
  <c r="Y9" i="2"/>
  <c r="D117" i="18"/>
  <c r="E120" i="18"/>
  <c r="E126" i="18"/>
  <c r="P136" i="18"/>
  <c r="F145" i="18"/>
  <c r="D200" i="18"/>
  <c r="D130" i="18"/>
  <c r="U48" i="18"/>
  <c r="E133" i="18"/>
  <c r="E136" i="18"/>
  <c r="E135" i="18"/>
  <c r="E134" i="18"/>
  <c r="D189" i="18"/>
  <c r="D192" i="18"/>
  <c r="E119" i="18"/>
  <c r="D122" i="18"/>
  <c r="G145" i="18"/>
  <c r="E138" i="18"/>
  <c r="E137" i="18"/>
  <c r="F137" i="18"/>
  <c r="E125" i="18"/>
  <c r="F142" i="18"/>
  <c r="F143" i="18"/>
  <c r="H58" i="10"/>
  <c r="K58" i="10"/>
  <c r="H57" i="10"/>
  <c r="K57" i="10"/>
  <c r="E127" i="18"/>
  <c r="F127" i="18"/>
  <c r="AA49" i="18"/>
  <c r="F146" i="18"/>
  <c r="F126" i="18"/>
  <c r="F135" i="18"/>
  <c r="AB50" i="18"/>
  <c r="AA50" i="18"/>
  <c r="AA48" i="18"/>
  <c r="AB48" i="18"/>
  <c r="F125" i="18"/>
  <c r="F136" i="18"/>
  <c r="D212" i="18"/>
  <c r="D203" i="18"/>
  <c r="D207" i="18"/>
  <c r="D209" i="18"/>
  <c r="AB52" i="18"/>
  <c r="O148" i="18"/>
  <c r="AA52" i="18"/>
  <c r="AB51" i="18"/>
  <c r="AA51" i="18"/>
  <c r="AC51" i="18"/>
  <c r="F138" i="18"/>
  <c r="F134" i="18"/>
  <c r="F133" i="18"/>
  <c r="D18" i="1"/>
  <c r="D19" i="1"/>
  <c r="AB49" i="18"/>
  <c r="G126" i="18"/>
  <c r="O147" i="18"/>
  <c r="G135" i="18"/>
  <c r="O144" i="18"/>
  <c r="AB53" i="18"/>
  <c r="G133" i="18"/>
  <c r="F139" i="18"/>
  <c r="N145" i="18"/>
  <c r="G125" i="18"/>
  <c r="G127" i="18"/>
  <c r="N148" i="18"/>
  <c r="N144" i="18"/>
  <c r="AA53" i="18"/>
  <c r="AA54" i="18"/>
  <c r="AA98" i="18"/>
  <c r="P147" i="18"/>
  <c r="P149" i="18"/>
  <c r="G136" i="18"/>
  <c r="AC53" i="18"/>
  <c r="N146" i="18"/>
  <c r="G137" i="18"/>
  <c r="N147" i="18"/>
  <c r="G134" i="18"/>
  <c r="F128" i="18"/>
  <c r="G138" i="18"/>
  <c r="O146" i="18"/>
  <c r="T113" i="17"/>
  <c r="S113" i="17"/>
  <c r="R113" i="17"/>
  <c r="Q113" i="17"/>
  <c r="P113" i="17"/>
  <c r="O113" i="17"/>
  <c r="N113" i="17"/>
  <c r="T112" i="17"/>
  <c r="S112" i="17"/>
  <c r="R112" i="17"/>
  <c r="Q112" i="17"/>
  <c r="P112" i="17"/>
  <c r="O112" i="17"/>
  <c r="N112" i="17"/>
  <c r="T111" i="17"/>
  <c r="S111" i="17"/>
  <c r="R111" i="17"/>
  <c r="Q111" i="17"/>
  <c r="P111" i="17"/>
  <c r="O111" i="17"/>
  <c r="N111" i="17"/>
  <c r="C112" i="17"/>
  <c r="D112" i="17"/>
  <c r="E112" i="17"/>
  <c r="F112" i="17"/>
  <c r="G112" i="17"/>
  <c r="H112" i="17"/>
  <c r="I112" i="17"/>
  <c r="C113" i="17"/>
  <c r="D113" i="17"/>
  <c r="E113" i="17"/>
  <c r="F113" i="17"/>
  <c r="G113" i="17"/>
  <c r="H113" i="17"/>
  <c r="I113" i="17"/>
  <c r="D111" i="17"/>
  <c r="E111" i="17"/>
  <c r="F111" i="17"/>
  <c r="G111" i="17"/>
  <c r="H111" i="17"/>
  <c r="I111" i="17"/>
  <c r="C111" i="17"/>
  <c r="J104" i="17"/>
  <c r="J105" i="17"/>
  <c r="J103" i="17"/>
  <c r="C104" i="17"/>
  <c r="D104" i="17"/>
  <c r="E104" i="17"/>
  <c r="F104" i="17"/>
  <c r="G104" i="17"/>
  <c r="H104" i="17"/>
  <c r="I104" i="17"/>
  <c r="C105" i="17"/>
  <c r="D105" i="17"/>
  <c r="E105" i="17"/>
  <c r="F105" i="17"/>
  <c r="G105" i="17"/>
  <c r="H105" i="17"/>
  <c r="I105" i="17"/>
  <c r="I103" i="17"/>
  <c r="D103" i="17"/>
  <c r="E103" i="17"/>
  <c r="F103" i="17"/>
  <c r="G103" i="17"/>
  <c r="H103" i="17"/>
  <c r="C103" i="17"/>
  <c r="O43" i="17"/>
  <c r="P43" i="17"/>
  <c r="N43" i="17"/>
  <c r="P31" i="17"/>
  <c r="O31" i="17"/>
  <c r="N31" i="17"/>
  <c r="O17" i="17"/>
  <c r="P17" i="17"/>
  <c r="N17" i="17"/>
  <c r="P41" i="17"/>
  <c r="P40" i="17"/>
  <c r="P39" i="17"/>
  <c r="P38" i="17"/>
  <c r="P37" i="17"/>
  <c r="P36" i="17"/>
  <c r="P29" i="17"/>
  <c r="P28" i="17"/>
  <c r="P27" i="17"/>
  <c r="P26" i="17"/>
  <c r="P25" i="17"/>
  <c r="P24" i="17"/>
  <c r="P15" i="17"/>
  <c r="P14" i="17"/>
  <c r="P13" i="17"/>
  <c r="P12" i="17"/>
  <c r="P11" i="17"/>
  <c r="P10" i="17"/>
  <c r="J74" i="17"/>
  <c r="J73" i="17"/>
  <c r="J70" i="17"/>
  <c r="J69" i="17"/>
  <c r="J66" i="17"/>
  <c r="J65" i="17"/>
  <c r="J61" i="17"/>
  <c r="J60" i="17"/>
  <c r="J57" i="17"/>
  <c r="J56" i="17"/>
  <c r="J53" i="17"/>
  <c r="J52" i="17"/>
  <c r="O145" i="18"/>
  <c r="O149" i="18"/>
  <c r="C107" i="18"/>
  <c r="AA101" i="18"/>
  <c r="AA102" i="18"/>
  <c r="N149" i="18"/>
  <c r="K70" i="17"/>
  <c r="I74" i="17"/>
  <c r="K74" i="17"/>
  <c r="I73" i="17"/>
  <c r="K73" i="17"/>
  <c r="I70" i="17"/>
  <c r="I69" i="17"/>
  <c r="K69" i="17"/>
  <c r="I66" i="17"/>
  <c r="K66" i="17"/>
  <c r="I65" i="17"/>
  <c r="K65" i="17"/>
  <c r="I61" i="17"/>
  <c r="K61" i="17"/>
  <c r="I60" i="17"/>
  <c r="K60" i="17"/>
  <c r="I57" i="17"/>
  <c r="K57" i="17"/>
  <c r="I56" i="17"/>
  <c r="K56" i="17"/>
  <c r="I53" i="17"/>
  <c r="K53" i="17"/>
  <c r="I52" i="17"/>
  <c r="K52" i="17"/>
  <c r="G111" i="18"/>
  <c r="G112" i="18"/>
  <c r="F27" i="16"/>
  <c r="E27" i="16"/>
  <c r="D27" i="16"/>
  <c r="E123" i="16"/>
  <c r="E122" i="16"/>
  <c r="H114" i="16"/>
  <c r="I114" i="16"/>
  <c r="G123" i="16"/>
  <c r="H113" i="16"/>
  <c r="F122" i="16"/>
  <c r="G112" i="16"/>
  <c r="E121" i="16"/>
  <c r="E91" i="16"/>
  <c r="F91" i="16"/>
  <c r="E90" i="16"/>
  <c r="E119" i="16"/>
  <c r="E89" i="16"/>
  <c r="F89" i="16"/>
  <c r="E61" i="16"/>
  <c r="E60" i="16"/>
  <c r="E59" i="16"/>
  <c r="H52" i="16"/>
  <c r="I52" i="16"/>
  <c r="J52" i="16"/>
  <c r="K52" i="16"/>
  <c r="L52" i="16"/>
  <c r="G52" i="16"/>
  <c r="G40" i="16"/>
  <c r="H40" i="16"/>
  <c r="I40" i="16"/>
  <c r="P38" i="16"/>
  <c r="P37" i="16"/>
  <c r="P22" i="16"/>
  <c r="H20" i="16"/>
  <c r="H19" i="16"/>
  <c r="H18" i="16"/>
  <c r="P11" i="16"/>
  <c r="E7" i="16"/>
  <c r="F7" i="16"/>
  <c r="H6" i="16"/>
  <c r="R175" i="18"/>
  <c r="N112" i="18"/>
  <c r="N111" i="18"/>
  <c r="R174" i="18"/>
  <c r="H112" i="16"/>
  <c r="I112" i="16"/>
  <c r="G121" i="16"/>
  <c r="F28" i="16"/>
  <c r="E62" i="16"/>
  <c r="J40" i="16"/>
  <c r="I42" i="16"/>
  <c r="M49" i="16"/>
  <c r="M52" i="16"/>
  <c r="E28" i="16"/>
  <c r="D28" i="16"/>
  <c r="G7" i="16"/>
  <c r="H7" i="16"/>
  <c r="P24" i="16"/>
  <c r="F120" i="16"/>
  <c r="G91" i="16"/>
  <c r="G120" i="16"/>
  <c r="F118" i="16"/>
  <c r="G89" i="16"/>
  <c r="G118" i="16"/>
  <c r="E120" i="16"/>
  <c r="F121" i="16"/>
  <c r="F90" i="16"/>
  <c r="E118" i="16"/>
  <c r="F123" i="16"/>
  <c r="I113" i="16"/>
  <c r="G122" i="16"/>
  <c r="V174" i="18"/>
  <c r="V175" i="18"/>
  <c r="E29" i="16"/>
  <c r="G90" i="16"/>
  <c r="G119" i="16"/>
  <c r="F119" i="16"/>
  <c r="F29" i="16"/>
  <c r="P25" i="16"/>
  <c r="P26" i="16"/>
  <c r="E3" i="15"/>
  <c r="F135" i="2"/>
  <c r="G135" i="2"/>
  <c r="G134" i="2"/>
  <c r="P139" i="2"/>
  <c r="P140" i="2"/>
  <c r="P141" i="2"/>
  <c r="P143" i="2"/>
  <c r="S170" i="2"/>
  <c r="S169" i="2"/>
  <c r="N162" i="2"/>
  <c r="O162" i="2"/>
  <c r="N163" i="2"/>
  <c r="O163" i="2"/>
  <c r="N164" i="2"/>
  <c r="O164" i="2"/>
  <c r="O161" i="2"/>
  <c r="N161" i="2"/>
  <c r="N150" i="2"/>
  <c r="O150" i="2"/>
  <c r="N151" i="2"/>
  <c r="O151" i="2"/>
  <c r="N152" i="2"/>
  <c r="O152" i="2"/>
  <c r="P152" i="2"/>
  <c r="N153" i="2"/>
  <c r="O149" i="2"/>
  <c r="R123" i="2"/>
  <c r="R122" i="2"/>
  <c r="N123" i="2"/>
  <c r="O123" i="2"/>
  <c r="N124" i="2"/>
  <c r="O124" i="2"/>
  <c r="N125" i="2"/>
  <c r="O125" i="2"/>
  <c r="N126" i="2"/>
  <c r="O126" i="2"/>
  <c r="O122" i="2"/>
  <c r="P122" i="2"/>
  <c r="N122" i="2"/>
  <c r="O85" i="2"/>
  <c r="O86" i="2"/>
  <c r="O87" i="2"/>
  <c r="O84" i="2"/>
  <c r="P123" i="2"/>
  <c r="Q123" i="2"/>
  <c r="P124" i="2"/>
  <c r="Q124" i="2"/>
  <c r="P125" i="2"/>
  <c r="Q125" i="2"/>
  <c r="P126" i="2"/>
  <c r="Q126" i="2"/>
  <c r="Q122" i="2"/>
  <c r="S123" i="2"/>
  <c r="S124" i="2"/>
  <c r="S125" i="2"/>
  <c r="M66" i="2"/>
  <c r="S126" i="2"/>
  <c r="M62" i="2"/>
  <c r="S122" i="2"/>
  <c r="Q49" i="2"/>
  <c r="Q50" i="2"/>
  <c r="P52" i="2"/>
  <c r="Q52" i="2"/>
  <c r="Q48" i="2"/>
  <c r="O48" i="2"/>
  <c r="P6" i="2"/>
  <c r="P7" i="2"/>
  <c r="P8" i="2"/>
  <c r="P9" i="2"/>
  <c r="P10" i="2"/>
  <c r="P11" i="2"/>
  <c r="P12" i="2"/>
  <c r="P13" i="2"/>
  <c r="P5" i="2"/>
  <c r="J68" i="4"/>
  <c r="R10" i="2"/>
  <c r="P84" i="2"/>
  <c r="C90" i="14"/>
  <c r="L53" i="14"/>
  <c r="K53" i="14"/>
  <c r="P37" i="14"/>
  <c r="J53" i="14"/>
  <c r="I53" i="14"/>
  <c r="H53" i="14"/>
  <c r="G53" i="14"/>
  <c r="F53" i="14"/>
  <c r="E53" i="14"/>
  <c r="D53" i="14"/>
  <c r="E50" i="14"/>
  <c r="F50" i="14"/>
  <c r="G50" i="14"/>
  <c r="H50" i="14"/>
  <c r="I50" i="14"/>
  <c r="J50" i="14"/>
  <c r="L50" i="14"/>
  <c r="D50" i="14"/>
  <c r="P35" i="14"/>
  <c r="P36" i="14"/>
  <c r="D44" i="14"/>
  <c r="D43" i="14"/>
  <c r="C43" i="14"/>
  <c r="C44" i="14"/>
  <c r="F34" i="14"/>
  <c r="E34" i="14"/>
  <c r="E33" i="14"/>
  <c r="F33" i="14"/>
  <c r="P33" i="14"/>
  <c r="L13" i="14"/>
  <c r="M13" i="14"/>
  <c r="L12" i="14"/>
  <c r="M12" i="14"/>
  <c r="M11" i="14"/>
  <c r="M14" i="14"/>
  <c r="O32" i="14"/>
  <c r="L11" i="14"/>
  <c r="L14" i="14"/>
  <c r="N32" i="14"/>
  <c r="C11" i="14"/>
  <c r="D11" i="14"/>
  <c r="E11" i="14"/>
  <c r="F11" i="14"/>
  <c r="C12" i="14"/>
  <c r="D12" i="14"/>
  <c r="E12" i="14"/>
  <c r="F12" i="14"/>
  <c r="D10" i="14"/>
  <c r="E10" i="14"/>
  <c r="F10" i="14"/>
  <c r="C10" i="14"/>
  <c r="C13" i="14"/>
  <c r="D80" i="14"/>
  <c r="P27" i="14"/>
  <c r="D79" i="14"/>
  <c r="O27" i="14"/>
  <c r="D78" i="14"/>
  <c r="N27" i="14"/>
  <c r="E44" i="14"/>
  <c r="O38" i="14"/>
  <c r="E43" i="14"/>
  <c r="N38" i="14"/>
  <c r="N40" i="14"/>
  <c r="N39" i="14"/>
  <c r="P41" i="14"/>
  <c r="N34" i="14"/>
  <c r="O34" i="14"/>
  <c r="F13" i="14"/>
  <c r="N31" i="14"/>
  <c r="D13" i="14"/>
  <c r="N29" i="14"/>
  <c r="N41" i="14"/>
  <c r="N42" i="14"/>
  <c r="E13" i="14"/>
  <c r="N30" i="14"/>
  <c r="P42" i="14"/>
  <c r="O41" i="14"/>
  <c r="O42" i="14"/>
  <c r="F8" i="2"/>
  <c r="F15" i="2"/>
  <c r="N64" i="2"/>
  <c r="T64" i="2"/>
  <c r="N65" i="2"/>
  <c r="T65" i="2"/>
  <c r="F38" i="12"/>
  <c r="J38" i="12"/>
  <c r="K38" i="12"/>
  <c r="J39" i="12"/>
  <c r="K37" i="12"/>
  <c r="I37" i="12"/>
  <c r="J37" i="12"/>
  <c r="E17" i="12"/>
  <c r="F37" i="12"/>
  <c r="E8" i="12"/>
  <c r="F8" i="12"/>
  <c r="G8" i="12"/>
  <c r="H8" i="12"/>
  <c r="I8" i="12"/>
  <c r="D8" i="12"/>
  <c r="D18" i="12"/>
  <c r="D38" i="12"/>
  <c r="E18" i="12"/>
  <c r="F18" i="12"/>
  <c r="G38" i="12"/>
  <c r="G18" i="12"/>
  <c r="H38" i="12"/>
  <c r="H18" i="12"/>
  <c r="I18" i="12"/>
  <c r="D19" i="12"/>
  <c r="D39" i="12"/>
  <c r="E19" i="12"/>
  <c r="F39" i="12"/>
  <c r="F19" i="12"/>
  <c r="G39" i="12"/>
  <c r="G19" i="12"/>
  <c r="H39" i="12"/>
  <c r="H19" i="12"/>
  <c r="I19" i="12"/>
  <c r="F17" i="12"/>
  <c r="G37" i="12"/>
  <c r="G17" i="12"/>
  <c r="H37" i="12"/>
  <c r="H17" i="12"/>
  <c r="I17" i="12"/>
  <c r="D17" i="12"/>
  <c r="R115" i="2"/>
  <c r="S115" i="2"/>
  <c r="R116" i="2"/>
  <c r="S116" i="2"/>
  <c r="R117" i="2"/>
  <c r="S117" i="2"/>
  <c r="R118" i="2"/>
  <c r="S118" i="2"/>
  <c r="S114" i="2"/>
  <c r="R114" i="2"/>
  <c r="P115" i="2"/>
  <c r="Q115" i="2"/>
  <c r="P116" i="2"/>
  <c r="Q116" i="2"/>
  <c r="P117" i="2"/>
  <c r="Q117" i="2"/>
  <c r="P118" i="2"/>
  <c r="Q118" i="2"/>
  <c r="Q114" i="2"/>
  <c r="P114" i="2"/>
  <c r="O118" i="2"/>
  <c r="N114" i="2"/>
  <c r="M116" i="2"/>
  <c r="M117" i="2"/>
  <c r="M118" i="2"/>
  <c r="L64" i="2"/>
  <c r="R124" i="2"/>
  <c r="R49" i="2"/>
  <c r="J28" i="10"/>
  <c r="J27" i="10"/>
  <c r="J34" i="10"/>
  <c r="J33" i="10"/>
  <c r="F134" i="2"/>
  <c r="F40" i="2"/>
  <c r="M56" i="2"/>
  <c r="E25" i="11"/>
  <c r="H17" i="10"/>
  <c r="H11" i="10"/>
  <c r="H18" i="10"/>
  <c r="H12" i="10"/>
  <c r="K133" i="2"/>
  <c r="K132" i="2"/>
  <c r="L20" i="9"/>
  <c r="L22" i="9"/>
  <c r="D12" i="9"/>
  <c r="L10" i="9"/>
  <c r="D7" i="9"/>
  <c r="L9" i="9"/>
  <c r="AB29" i="2"/>
  <c r="AB30" i="2"/>
  <c r="AB28" i="2"/>
  <c r="AG29" i="2"/>
  <c r="AA34" i="2"/>
  <c r="E111" i="1"/>
  <c r="E112" i="1"/>
  <c r="E110" i="1"/>
  <c r="M3" i="2"/>
  <c r="I8" i="1"/>
  <c r="I9" i="1"/>
  <c r="N66" i="2"/>
  <c r="T66" i="2"/>
  <c r="N63" i="2"/>
  <c r="T63" i="2"/>
  <c r="N62" i="2"/>
  <c r="T62" i="2"/>
  <c r="L66" i="2"/>
  <c r="R126" i="2"/>
  <c r="R52" i="2"/>
  <c r="L65" i="2"/>
  <c r="R125" i="2"/>
  <c r="G113" i="1"/>
  <c r="G112" i="1"/>
  <c r="D116" i="1"/>
  <c r="M7" i="2"/>
  <c r="F54" i="1"/>
  <c r="M8" i="2"/>
  <c r="E54" i="1"/>
  <c r="G86" i="6"/>
  <c r="G85" i="6"/>
  <c r="G84" i="6"/>
  <c r="G83" i="6"/>
  <c r="G82" i="6"/>
  <c r="U86" i="2"/>
  <c r="U87" i="2"/>
  <c r="R85" i="2"/>
  <c r="U85" i="2"/>
  <c r="F86" i="2"/>
  <c r="M86" i="2"/>
  <c r="I94" i="2"/>
  <c r="F87" i="2"/>
  <c r="M87" i="2"/>
  <c r="F84" i="2"/>
  <c r="M84" i="2"/>
  <c r="I92" i="2"/>
  <c r="F85" i="2"/>
  <c r="M85" i="2"/>
  <c r="M57" i="2"/>
  <c r="D755" i="8"/>
  <c r="D754" i="8"/>
  <c r="D753" i="8"/>
  <c r="D752" i="8"/>
  <c r="D751" i="8"/>
  <c r="D750" i="8"/>
  <c r="D749" i="8"/>
  <c r="D748" i="8"/>
  <c r="M747" i="8"/>
  <c r="D747" i="8"/>
  <c r="D746" i="8"/>
  <c r="D745" i="8"/>
  <c r="D744" i="8"/>
  <c r="D743" i="8"/>
  <c r="D742" i="8"/>
  <c r="D741" i="8"/>
  <c r="D740" i="8"/>
  <c r="D739" i="8"/>
  <c r="D738" i="8"/>
  <c r="D737" i="8"/>
  <c r="D736" i="8"/>
  <c r="D735" i="8"/>
  <c r="D734" i="8"/>
  <c r="D733" i="8"/>
  <c r="D732" i="8"/>
  <c r="D731" i="8"/>
  <c r="D730" i="8"/>
  <c r="D729" i="8"/>
  <c r="D728" i="8"/>
  <c r="D727" i="8"/>
  <c r="D726" i="8"/>
  <c r="D725" i="8"/>
  <c r="D724" i="8"/>
  <c r="D723" i="8"/>
  <c r="D722" i="8"/>
  <c r="D721" i="8"/>
  <c r="D720" i="8"/>
  <c r="D719" i="8"/>
  <c r="M669" i="8"/>
  <c r="X568" i="8"/>
  <c r="W568" i="8"/>
  <c r="V568" i="8"/>
  <c r="U568" i="8"/>
  <c r="T568" i="8"/>
  <c r="R568" i="8"/>
  <c r="Q568" i="8"/>
  <c r="P568" i="8"/>
  <c r="O568" i="8"/>
  <c r="N568" i="8"/>
  <c r="L568" i="8"/>
  <c r="K568" i="8"/>
  <c r="J568" i="8"/>
  <c r="I568" i="8"/>
  <c r="H568" i="8"/>
  <c r="G568" i="8"/>
  <c r="F568" i="8"/>
  <c r="E568" i="8"/>
  <c r="D568" i="8"/>
  <c r="C568" i="8"/>
  <c r="B568" i="8"/>
  <c r="L567" i="8"/>
  <c r="AA566" i="8"/>
  <c r="Y566" i="8"/>
  <c r="AB566" i="8"/>
  <c r="AA565" i="8"/>
  <c r="Z565" i="8"/>
  <c r="Y565" i="8"/>
  <c r="AB565" i="8"/>
  <c r="AA564" i="8"/>
  <c r="Z564" i="8"/>
  <c r="Y564" i="8"/>
  <c r="AB564" i="8"/>
  <c r="AA563" i="8"/>
  <c r="Y563" i="8"/>
  <c r="AA562" i="8"/>
  <c r="Y562" i="8"/>
  <c r="AB562" i="8"/>
  <c r="AA561" i="8"/>
  <c r="Y561" i="8"/>
  <c r="Z561" i="8"/>
  <c r="AA560" i="8"/>
  <c r="Y560" i="8"/>
  <c r="Z560" i="8"/>
  <c r="AA559" i="8"/>
  <c r="Y559" i="8"/>
  <c r="AA558" i="8"/>
  <c r="Y558" i="8"/>
  <c r="AB558" i="8"/>
  <c r="AA557" i="8"/>
  <c r="Z557" i="8"/>
  <c r="Y557" i="8"/>
  <c r="AB557" i="8"/>
  <c r="AA556" i="8"/>
  <c r="Z556" i="8"/>
  <c r="Y556" i="8"/>
  <c r="AB556" i="8"/>
  <c r="AA555" i="8"/>
  <c r="Y555" i="8"/>
  <c r="AA554" i="8"/>
  <c r="Y554" i="8"/>
  <c r="AA553" i="8"/>
  <c r="Y553" i="8"/>
  <c r="AA552" i="8"/>
  <c r="Y552" i="8"/>
  <c r="AA551" i="8"/>
  <c r="Y551" i="8"/>
  <c r="AA550" i="8"/>
  <c r="Y550" i="8"/>
  <c r="AB550" i="8"/>
  <c r="AA549" i="8"/>
  <c r="Z549" i="8"/>
  <c r="Y549" i="8"/>
  <c r="AB549" i="8"/>
  <c r="AA548" i="8"/>
  <c r="Z548" i="8"/>
  <c r="Y548" i="8"/>
  <c r="AB548" i="8"/>
  <c r="AA547" i="8"/>
  <c r="Y547" i="8"/>
  <c r="AA546" i="8"/>
  <c r="Y546" i="8"/>
  <c r="AB546" i="8"/>
  <c r="AA545" i="8"/>
  <c r="Y545" i="8"/>
  <c r="Z545" i="8"/>
  <c r="AA544" i="8"/>
  <c r="Y544" i="8"/>
  <c r="Z544" i="8"/>
  <c r="AA543" i="8"/>
  <c r="Y543" i="8"/>
  <c r="AA542" i="8"/>
  <c r="Y542" i="8"/>
  <c r="AB542" i="8"/>
  <c r="AA541" i="8"/>
  <c r="Z541" i="8"/>
  <c r="Y541" i="8"/>
  <c r="AB541" i="8"/>
  <c r="AG540" i="8"/>
  <c r="AA540" i="8"/>
  <c r="Z540" i="8"/>
  <c r="Y540" i="8"/>
  <c r="AB540" i="8"/>
  <c r="AA539" i="8"/>
  <c r="Z539" i="8"/>
  <c r="Y539" i="8"/>
  <c r="AB539" i="8"/>
  <c r="AA538" i="8"/>
  <c r="Z538" i="8"/>
  <c r="Y538" i="8"/>
  <c r="AB538" i="8"/>
  <c r="AA537" i="8"/>
  <c r="Z537" i="8"/>
  <c r="Y537" i="8"/>
  <c r="AB537" i="8"/>
  <c r="AA536" i="8"/>
  <c r="Z536" i="8"/>
  <c r="Y536" i="8"/>
  <c r="AB536" i="8"/>
  <c r="AA535" i="8"/>
  <c r="Z535" i="8"/>
  <c r="Y535" i="8"/>
  <c r="AB535" i="8"/>
  <c r="AA534" i="8"/>
  <c r="Z534" i="8"/>
  <c r="Y534" i="8"/>
  <c r="AB534" i="8"/>
  <c r="AA533" i="8"/>
  <c r="Z533" i="8"/>
  <c r="Y533" i="8"/>
  <c r="AB533" i="8"/>
  <c r="AA532" i="8"/>
  <c r="Z532" i="8"/>
  <c r="Y532" i="8"/>
  <c r="AB532" i="8"/>
  <c r="AA531" i="8"/>
  <c r="Z531" i="8"/>
  <c r="Y531" i="8"/>
  <c r="AB531" i="8"/>
  <c r="AA530" i="8"/>
  <c r="Z530" i="8"/>
  <c r="Y530" i="8"/>
  <c r="AB530" i="8"/>
  <c r="N497" i="8"/>
  <c r="B497" i="8"/>
  <c r="N496" i="8"/>
  <c r="H496" i="8"/>
  <c r="H497" i="8"/>
  <c r="G496" i="8"/>
  <c r="N495" i="8"/>
  <c r="N494" i="8"/>
  <c r="N493" i="8"/>
  <c r="N492" i="8"/>
  <c r="N491" i="8"/>
  <c r="N490" i="8"/>
  <c r="N500" i="8"/>
  <c r="BP485" i="8"/>
  <c r="BO485" i="8"/>
  <c r="BN485" i="8"/>
  <c r="BM485" i="8"/>
  <c r="BL485" i="8"/>
  <c r="BK485" i="8"/>
  <c r="BJ485" i="8"/>
  <c r="BI485" i="8"/>
  <c r="BH485" i="8"/>
  <c r="BG485" i="8"/>
  <c r="BC485" i="8"/>
  <c r="BB485" i="8"/>
  <c r="BA485" i="8"/>
  <c r="AZ485" i="8"/>
  <c r="AY485" i="8"/>
  <c r="AX485" i="8"/>
  <c r="AW485" i="8"/>
  <c r="AV485" i="8"/>
  <c r="AU485" i="8"/>
  <c r="AT485" i="8"/>
  <c r="AP485" i="8"/>
  <c r="AO485" i="8"/>
  <c r="AN485" i="8"/>
  <c r="AM485" i="8"/>
  <c r="AL485" i="8"/>
  <c r="AK485" i="8"/>
  <c r="AJ485" i="8"/>
  <c r="AI485" i="8"/>
  <c r="AH485" i="8"/>
  <c r="AG485" i="8"/>
  <c r="AQ485" i="8"/>
  <c r="U485" i="8"/>
  <c r="L485" i="8"/>
  <c r="BQ485" i="8"/>
  <c r="BP484" i="8"/>
  <c r="BO484" i="8"/>
  <c r="BN484" i="8"/>
  <c r="BM484" i="8"/>
  <c r="BL484" i="8"/>
  <c r="BK484" i="8"/>
  <c r="BJ484" i="8"/>
  <c r="BI484" i="8"/>
  <c r="BH484" i="8"/>
  <c r="BG484" i="8"/>
  <c r="BD484" i="8"/>
  <c r="BC484" i="8"/>
  <c r="BB484" i="8"/>
  <c r="BA484" i="8"/>
  <c r="AZ484" i="8"/>
  <c r="AY484" i="8"/>
  <c r="AX484" i="8"/>
  <c r="AW484" i="8"/>
  <c r="AV484" i="8"/>
  <c r="AU484" i="8"/>
  <c r="AT484" i="8"/>
  <c r="AP484" i="8"/>
  <c r="AO484" i="8"/>
  <c r="AN484" i="8"/>
  <c r="AM484" i="8"/>
  <c r="AL484" i="8"/>
  <c r="AK484" i="8"/>
  <c r="AJ484" i="8"/>
  <c r="AI484" i="8"/>
  <c r="AH484" i="8"/>
  <c r="AQ484" i="8"/>
  <c r="AG484" i="8"/>
  <c r="U484" i="8"/>
  <c r="Q484" i="8"/>
  <c r="O484" i="8"/>
  <c r="L484" i="8"/>
  <c r="V484" i="8"/>
  <c r="Y484" i="8"/>
  <c r="W484" i="8"/>
  <c r="BP483" i="8"/>
  <c r="BO483" i="8"/>
  <c r="BN483" i="8"/>
  <c r="BM483" i="8"/>
  <c r="BL483" i="8"/>
  <c r="BK483" i="8"/>
  <c r="BJ483" i="8"/>
  <c r="BI483" i="8"/>
  <c r="BH483" i="8"/>
  <c r="BG483" i="8"/>
  <c r="BC483" i="8"/>
  <c r="BB483" i="8"/>
  <c r="BA483" i="8"/>
  <c r="AZ483" i="8"/>
  <c r="AY483" i="8"/>
  <c r="AX483" i="8"/>
  <c r="AW483" i="8"/>
  <c r="AV483" i="8"/>
  <c r="AU483" i="8"/>
  <c r="AT483" i="8"/>
  <c r="AP483" i="8"/>
  <c r="AO483" i="8"/>
  <c r="AN483" i="8"/>
  <c r="AM483" i="8"/>
  <c r="AL483" i="8"/>
  <c r="AK483" i="8"/>
  <c r="AJ483" i="8"/>
  <c r="AI483" i="8"/>
  <c r="AQ483" i="8"/>
  <c r="AH483" i="8"/>
  <c r="AG483" i="8"/>
  <c r="L483" i="8"/>
  <c r="BP482" i="8"/>
  <c r="BO482" i="8"/>
  <c r="BN482" i="8"/>
  <c r="BM482" i="8"/>
  <c r="BL482" i="8"/>
  <c r="BK482" i="8"/>
  <c r="BJ482" i="8"/>
  <c r="BI482" i="8"/>
  <c r="BH482" i="8"/>
  <c r="BG482" i="8"/>
  <c r="BC482" i="8"/>
  <c r="BB482" i="8"/>
  <c r="BA482" i="8"/>
  <c r="AZ482" i="8"/>
  <c r="AY482" i="8"/>
  <c r="AX482" i="8"/>
  <c r="AW482" i="8"/>
  <c r="AV482" i="8"/>
  <c r="AU482" i="8"/>
  <c r="AU488" i="8"/>
  <c r="AT482" i="8"/>
  <c r="AP482" i="8"/>
  <c r="AO482" i="8"/>
  <c r="AN482" i="8"/>
  <c r="AM482" i="8"/>
  <c r="AL482" i="8"/>
  <c r="AK482" i="8"/>
  <c r="AJ482" i="8"/>
  <c r="AI482" i="8"/>
  <c r="AH482" i="8"/>
  <c r="AG482" i="8"/>
  <c r="U482" i="8"/>
  <c r="T482" i="8"/>
  <c r="P482" i="8"/>
  <c r="O482" i="8"/>
  <c r="L482" i="8"/>
  <c r="X482" i="8"/>
  <c r="BP481" i="8"/>
  <c r="BO481" i="8"/>
  <c r="BN481" i="8"/>
  <c r="BM481" i="8"/>
  <c r="BL481" i="8"/>
  <c r="BK481" i="8"/>
  <c r="BJ481" i="8"/>
  <c r="BI481" i="8"/>
  <c r="BH481" i="8"/>
  <c r="BG481" i="8"/>
  <c r="BC481" i="8"/>
  <c r="BB481" i="8"/>
  <c r="BA481" i="8"/>
  <c r="AZ481" i="8"/>
  <c r="AY481" i="8"/>
  <c r="AX481" i="8"/>
  <c r="AW481" i="8"/>
  <c r="AV481" i="8"/>
  <c r="AU481" i="8"/>
  <c r="AT481" i="8"/>
  <c r="AP481" i="8"/>
  <c r="AO481" i="8"/>
  <c r="AN481" i="8"/>
  <c r="AM481" i="8"/>
  <c r="AL481" i="8"/>
  <c r="AK481" i="8"/>
  <c r="AJ481" i="8"/>
  <c r="AI481" i="8"/>
  <c r="AH481" i="8"/>
  <c r="AQ481" i="8"/>
  <c r="AG481" i="8"/>
  <c r="L481" i="8"/>
  <c r="BP480" i="8"/>
  <c r="BO480" i="8"/>
  <c r="BN480" i="8"/>
  <c r="BM480" i="8"/>
  <c r="BL480" i="8"/>
  <c r="BK480" i="8"/>
  <c r="BJ480" i="8"/>
  <c r="BI480" i="8"/>
  <c r="BH480" i="8"/>
  <c r="BG480" i="8"/>
  <c r="BD480" i="8"/>
  <c r="BC480" i="8"/>
  <c r="BB480" i="8"/>
  <c r="BA480" i="8"/>
  <c r="AZ480" i="8"/>
  <c r="AY480" i="8"/>
  <c r="AX480" i="8"/>
  <c r="AW480" i="8"/>
  <c r="AV480" i="8"/>
  <c r="AU480" i="8"/>
  <c r="AT480" i="8"/>
  <c r="AP480" i="8"/>
  <c r="AO480" i="8"/>
  <c r="AO488" i="8"/>
  <c r="AN480" i="8"/>
  <c r="AM480" i="8"/>
  <c r="AL480" i="8"/>
  <c r="AK480" i="8"/>
  <c r="AJ480" i="8"/>
  <c r="AI480" i="8"/>
  <c r="AH480" i="8"/>
  <c r="AG480" i="8"/>
  <c r="W480" i="8"/>
  <c r="U480" i="8"/>
  <c r="T480" i="8"/>
  <c r="Q480" i="8"/>
  <c r="P480" i="8"/>
  <c r="O480" i="8"/>
  <c r="L480" i="8"/>
  <c r="X480" i="8"/>
  <c r="B493" i="8"/>
  <c r="BP479" i="8"/>
  <c r="BO479" i="8"/>
  <c r="BN479" i="8"/>
  <c r="BM479" i="8"/>
  <c r="BL479" i="8"/>
  <c r="BK479" i="8"/>
  <c r="BJ479" i="8"/>
  <c r="BI479" i="8"/>
  <c r="BH479" i="8"/>
  <c r="BG479" i="8"/>
  <c r="BC479" i="8"/>
  <c r="BB479" i="8"/>
  <c r="BA479" i="8"/>
  <c r="BA488" i="8"/>
  <c r="AZ479" i="8"/>
  <c r="AY479" i="8"/>
  <c r="AX479" i="8"/>
  <c r="AW479" i="8"/>
  <c r="AV479" i="8"/>
  <c r="AU479" i="8"/>
  <c r="AT479" i="8"/>
  <c r="AP479" i="8"/>
  <c r="AO479" i="8"/>
  <c r="AN479" i="8"/>
  <c r="AM479" i="8"/>
  <c r="AL479" i="8"/>
  <c r="AK479" i="8"/>
  <c r="AJ479" i="8"/>
  <c r="AI479" i="8"/>
  <c r="AH479" i="8"/>
  <c r="AQ479" i="8"/>
  <c r="AG479" i="8"/>
  <c r="L479" i="8"/>
  <c r="BP478" i="8"/>
  <c r="BO478" i="8"/>
  <c r="BN478" i="8"/>
  <c r="BM478" i="8"/>
  <c r="BL478" i="8"/>
  <c r="BK478" i="8"/>
  <c r="BJ478" i="8"/>
  <c r="BI478" i="8"/>
  <c r="BH478" i="8"/>
  <c r="BG478" i="8"/>
  <c r="BC478" i="8"/>
  <c r="BB478" i="8"/>
  <c r="BA478" i="8"/>
  <c r="AZ478" i="8"/>
  <c r="AY478" i="8"/>
  <c r="AX478" i="8"/>
  <c r="AW478" i="8"/>
  <c r="AV478" i="8"/>
  <c r="AU478" i="8"/>
  <c r="AT478" i="8"/>
  <c r="AP478" i="8"/>
  <c r="AO478" i="8"/>
  <c r="AN478" i="8"/>
  <c r="AM478" i="8"/>
  <c r="AL478" i="8"/>
  <c r="AK478" i="8"/>
  <c r="AJ478" i="8"/>
  <c r="AI478" i="8"/>
  <c r="AH478" i="8"/>
  <c r="AG478" i="8"/>
  <c r="AQ478" i="8"/>
  <c r="S478" i="8"/>
  <c r="L478" i="8"/>
  <c r="BP477" i="8"/>
  <c r="BO477" i="8"/>
  <c r="BO488" i="8"/>
  <c r="BN477" i="8"/>
  <c r="BM477" i="8"/>
  <c r="BL477" i="8"/>
  <c r="BK477" i="8"/>
  <c r="BJ477" i="8"/>
  <c r="BI477" i="8"/>
  <c r="BH477" i="8"/>
  <c r="BG477" i="8"/>
  <c r="BC477" i="8"/>
  <c r="BB477" i="8"/>
  <c r="BA477" i="8"/>
  <c r="AZ477" i="8"/>
  <c r="AY477" i="8"/>
  <c r="AX477" i="8"/>
  <c r="AW477" i="8"/>
  <c r="AV477" i="8"/>
  <c r="AU477" i="8"/>
  <c r="AT477" i="8"/>
  <c r="AP477" i="8"/>
  <c r="AO477" i="8"/>
  <c r="AN477" i="8"/>
  <c r="AM477" i="8"/>
  <c r="AL477" i="8"/>
  <c r="AK477" i="8"/>
  <c r="AJ477" i="8"/>
  <c r="AI477" i="8"/>
  <c r="AH477" i="8"/>
  <c r="AG477" i="8"/>
  <c r="AQ477" i="8"/>
  <c r="S477" i="8"/>
  <c r="L477" i="8"/>
  <c r="BD477" i="8"/>
  <c r="B490" i="8"/>
  <c r="BP476" i="8"/>
  <c r="BO476" i="8"/>
  <c r="BN476" i="8"/>
  <c r="BM476" i="8"/>
  <c r="BL476" i="8"/>
  <c r="BK476" i="8"/>
  <c r="BJ476" i="8"/>
  <c r="BI476" i="8"/>
  <c r="BH476" i="8"/>
  <c r="BG476" i="8"/>
  <c r="BD476" i="8"/>
  <c r="BC476" i="8"/>
  <c r="BB476" i="8"/>
  <c r="BA476" i="8"/>
  <c r="AZ476" i="8"/>
  <c r="AY476" i="8"/>
  <c r="AX476" i="8"/>
  <c r="AW476" i="8"/>
  <c r="AV476" i="8"/>
  <c r="AU476" i="8"/>
  <c r="AT476" i="8"/>
  <c r="AP476" i="8"/>
  <c r="AO476" i="8"/>
  <c r="AN476" i="8"/>
  <c r="AM476" i="8"/>
  <c r="AL476" i="8"/>
  <c r="AK476" i="8"/>
  <c r="AJ476" i="8"/>
  <c r="AI476" i="8"/>
  <c r="AH476" i="8"/>
  <c r="AG476" i="8"/>
  <c r="U476" i="8"/>
  <c r="T476" i="8"/>
  <c r="P476" i="8"/>
  <c r="O476" i="8"/>
  <c r="L476" i="8"/>
  <c r="X476" i="8"/>
  <c r="BQ475" i="8"/>
  <c r="BP475" i="8"/>
  <c r="BO475" i="8"/>
  <c r="BN475" i="8"/>
  <c r="BM475" i="8"/>
  <c r="BL475" i="8"/>
  <c r="BK475" i="8"/>
  <c r="BJ475" i="8"/>
  <c r="BI475" i="8"/>
  <c r="BH475" i="8"/>
  <c r="BG475" i="8"/>
  <c r="BD475" i="8"/>
  <c r="BC475" i="8"/>
  <c r="BB475" i="8"/>
  <c r="BA475" i="8"/>
  <c r="AZ475" i="8"/>
  <c r="AY475" i="8"/>
  <c r="AX475" i="8"/>
  <c r="AW475" i="8"/>
  <c r="AV475" i="8"/>
  <c r="AU475" i="8"/>
  <c r="AT475" i="8"/>
  <c r="AP475" i="8"/>
  <c r="AO475" i="8"/>
  <c r="AN475" i="8"/>
  <c r="AM475" i="8"/>
  <c r="AL475" i="8"/>
  <c r="AK475" i="8"/>
  <c r="AJ475" i="8"/>
  <c r="AI475" i="8"/>
  <c r="AQ475" i="8"/>
  <c r="AH475" i="8"/>
  <c r="AG475" i="8"/>
  <c r="X475" i="8"/>
  <c r="W475" i="8"/>
  <c r="V475" i="8"/>
  <c r="U475" i="8"/>
  <c r="T475" i="8"/>
  <c r="S475" i="8"/>
  <c r="R475" i="8"/>
  <c r="Q475" i="8"/>
  <c r="Y475" i="8"/>
  <c r="P475" i="8"/>
  <c r="O475" i="8"/>
  <c r="BQ474" i="8"/>
  <c r="BP474" i="8"/>
  <c r="BO474" i="8"/>
  <c r="BN474" i="8"/>
  <c r="BM474" i="8"/>
  <c r="BL474" i="8"/>
  <c r="BK474" i="8"/>
  <c r="BJ474" i="8"/>
  <c r="BI474" i="8"/>
  <c r="BH474" i="8"/>
  <c r="BG474" i="8"/>
  <c r="BD474" i="8"/>
  <c r="BC474" i="8"/>
  <c r="BB474" i="8"/>
  <c r="BA474" i="8"/>
  <c r="AZ474" i="8"/>
  <c r="AY474" i="8"/>
  <c r="AX474" i="8"/>
  <c r="AW474" i="8"/>
  <c r="AV474" i="8"/>
  <c r="AU474" i="8"/>
  <c r="AT474" i="8"/>
  <c r="AT488" i="8"/>
  <c r="AP474" i="8"/>
  <c r="AO474" i="8"/>
  <c r="AN474" i="8"/>
  <c r="AM474" i="8"/>
  <c r="AM488" i="8"/>
  <c r="AL474" i="8"/>
  <c r="AK474" i="8"/>
  <c r="AJ474" i="8"/>
  <c r="AI474" i="8"/>
  <c r="AH474" i="8"/>
  <c r="AG474" i="8"/>
  <c r="X474" i="8"/>
  <c r="W474" i="8"/>
  <c r="V474" i="8"/>
  <c r="U474" i="8"/>
  <c r="T474" i="8"/>
  <c r="S474" i="8"/>
  <c r="R474" i="8"/>
  <c r="Q474" i="8"/>
  <c r="P474" i="8"/>
  <c r="O474" i="8"/>
  <c r="BQ473" i="8"/>
  <c r="BP473" i="8"/>
  <c r="BO473" i="8"/>
  <c r="BN473" i="8"/>
  <c r="BM473" i="8"/>
  <c r="BL473" i="8"/>
  <c r="BK473" i="8"/>
  <c r="BJ473" i="8"/>
  <c r="BI473" i="8"/>
  <c r="BH473" i="8"/>
  <c r="BG473" i="8"/>
  <c r="BD473" i="8"/>
  <c r="BC473" i="8"/>
  <c r="BB473" i="8"/>
  <c r="BA473" i="8"/>
  <c r="AZ473" i="8"/>
  <c r="AY473" i="8"/>
  <c r="AX473" i="8"/>
  <c r="AW473" i="8"/>
  <c r="AV473" i="8"/>
  <c r="AU473" i="8"/>
  <c r="AT473" i="8"/>
  <c r="AP473" i="8"/>
  <c r="AO473" i="8"/>
  <c r="AN473" i="8"/>
  <c r="AM473" i="8"/>
  <c r="AL473" i="8"/>
  <c r="AK473" i="8"/>
  <c r="AJ473" i="8"/>
  <c r="AI473" i="8"/>
  <c r="AQ473" i="8"/>
  <c r="AH473" i="8"/>
  <c r="AG473" i="8"/>
  <c r="X473" i="8"/>
  <c r="W473" i="8"/>
  <c r="V473" i="8"/>
  <c r="U473" i="8"/>
  <c r="T473" i="8"/>
  <c r="S473" i="8"/>
  <c r="R473" i="8"/>
  <c r="Q473" i="8"/>
  <c r="P473" i="8"/>
  <c r="O473" i="8"/>
  <c r="BQ472" i="8"/>
  <c r="BP472" i="8"/>
  <c r="BO472" i="8"/>
  <c r="BN472" i="8"/>
  <c r="BM472" i="8"/>
  <c r="BL472" i="8"/>
  <c r="BK472" i="8"/>
  <c r="BJ472" i="8"/>
  <c r="BI472" i="8"/>
  <c r="BH472" i="8"/>
  <c r="BG472" i="8"/>
  <c r="BD472" i="8"/>
  <c r="BC472" i="8"/>
  <c r="BB472" i="8"/>
  <c r="BA472" i="8"/>
  <c r="AZ472" i="8"/>
  <c r="AY472" i="8"/>
  <c r="AX472" i="8"/>
  <c r="AW472" i="8"/>
  <c r="AV472" i="8"/>
  <c r="AU472" i="8"/>
  <c r="AT472" i="8"/>
  <c r="AP472" i="8"/>
  <c r="AO472" i="8"/>
  <c r="AN472" i="8"/>
  <c r="AM472" i="8"/>
  <c r="AL472" i="8"/>
  <c r="AK472" i="8"/>
  <c r="AJ472" i="8"/>
  <c r="AI472" i="8"/>
  <c r="AQ472" i="8"/>
  <c r="AH472" i="8"/>
  <c r="AG472" i="8"/>
  <c r="X472" i="8"/>
  <c r="W472" i="8"/>
  <c r="V472" i="8"/>
  <c r="U472" i="8"/>
  <c r="T472" i="8"/>
  <c r="S472" i="8"/>
  <c r="R472" i="8"/>
  <c r="Q472" i="8"/>
  <c r="Y472" i="8"/>
  <c r="P472" i="8"/>
  <c r="O472" i="8"/>
  <c r="BQ471" i="8"/>
  <c r="BP471" i="8"/>
  <c r="BO471" i="8"/>
  <c r="BN471" i="8"/>
  <c r="BM471" i="8"/>
  <c r="BL471" i="8"/>
  <c r="BK471" i="8"/>
  <c r="BJ471" i="8"/>
  <c r="BI471" i="8"/>
  <c r="BH471" i="8"/>
  <c r="BG471" i="8"/>
  <c r="BD471" i="8"/>
  <c r="BC471" i="8"/>
  <c r="BB471" i="8"/>
  <c r="BA471" i="8"/>
  <c r="AZ471" i="8"/>
  <c r="AY471" i="8"/>
  <c r="AX471" i="8"/>
  <c r="AW471" i="8"/>
  <c r="AV471" i="8"/>
  <c r="AU471" i="8"/>
  <c r="AT471" i="8"/>
  <c r="AP471" i="8"/>
  <c r="AO471" i="8"/>
  <c r="AN471" i="8"/>
  <c r="AM471" i="8"/>
  <c r="AL471" i="8"/>
  <c r="AK471" i="8"/>
  <c r="AJ471" i="8"/>
  <c r="AI471" i="8"/>
  <c r="AQ471" i="8"/>
  <c r="AH471" i="8"/>
  <c r="AG471" i="8"/>
  <c r="X471" i="8"/>
  <c r="W471" i="8"/>
  <c r="V471" i="8"/>
  <c r="U471" i="8"/>
  <c r="T471" i="8"/>
  <c r="S471" i="8"/>
  <c r="R471" i="8"/>
  <c r="Q471" i="8"/>
  <c r="P471" i="8"/>
  <c r="O471" i="8"/>
  <c r="BQ470" i="8"/>
  <c r="BP470" i="8"/>
  <c r="BP488" i="8"/>
  <c r="BO470" i="8"/>
  <c r="BN470" i="8"/>
  <c r="BM470" i="8"/>
  <c r="BM488" i="8"/>
  <c r="BL470" i="8"/>
  <c r="BK470" i="8"/>
  <c r="BJ470" i="8"/>
  <c r="BI470" i="8"/>
  <c r="BI488" i="8"/>
  <c r="BH470" i="8"/>
  <c r="BG470" i="8"/>
  <c r="BD470" i="8"/>
  <c r="BC470" i="8"/>
  <c r="BC488" i="8"/>
  <c r="BB470" i="8"/>
  <c r="BA470" i="8"/>
  <c r="AZ470" i="8"/>
  <c r="AZ488" i="8"/>
  <c r="AY470" i="8"/>
  <c r="AY488" i="8"/>
  <c r="AX470" i="8"/>
  <c r="AW470" i="8"/>
  <c r="AV470" i="8"/>
  <c r="AV488" i="8"/>
  <c r="AU470" i="8"/>
  <c r="AT470" i="8"/>
  <c r="AP470" i="8"/>
  <c r="AO470" i="8"/>
  <c r="AN470" i="8"/>
  <c r="AM470" i="8"/>
  <c r="AL470" i="8"/>
  <c r="AK470" i="8"/>
  <c r="AK488" i="8"/>
  <c r="AJ470" i="8"/>
  <c r="AI470" i="8"/>
  <c r="AH470" i="8"/>
  <c r="AG470" i="8"/>
  <c r="X470" i="8"/>
  <c r="W470" i="8"/>
  <c r="V470" i="8"/>
  <c r="U470" i="8"/>
  <c r="T470" i="8"/>
  <c r="S470" i="8"/>
  <c r="R470" i="8"/>
  <c r="Q470" i="8"/>
  <c r="P470" i="8"/>
  <c r="O470" i="8"/>
  <c r="H465" i="8"/>
  <c r="H464" i="8"/>
  <c r="H463" i="8"/>
  <c r="H462" i="8"/>
  <c r="H461" i="8"/>
  <c r="H460" i="8"/>
  <c r="H459" i="8"/>
  <c r="H458" i="8"/>
  <c r="H457" i="8"/>
  <c r="H452" i="8"/>
  <c r="H451" i="8"/>
  <c r="H450" i="8"/>
  <c r="H449" i="8"/>
  <c r="H448" i="8"/>
  <c r="H447" i="8"/>
  <c r="H446" i="8"/>
  <c r="H445" i="8"/>
  <c r="H444" i="8"/>
  <c r="F403" i="8"/>
  <c r="E403" i="8"/>
  <c r="L179" i="8"/>
  <c r="N179" i="8"/>
  <c r="L178" i="8"/>
  <c r="N178" i="8"/>
  <c r="F124" i="8"/>
  <c r="E124" i="8"/>
  <c r="D124" i="8"/>
  <c r="C124" i="8"/>
  <c r="B124" i="8"/>
  <c r="C106" i="8"/>
  <c r="H103" i="8"/>
  <c r="H102" i="8"/>
  <c r="K53" i="8"/>
  <c r="J42" i="8"/>
  <c r="Q36" i="8"/>
  <c r="Q35" i="8"/>
  <c r="O33" i="8"/>
  <c r="Q32" i="8"/>
  <c r="AA87" i="2"/>
  <c r="I95" i="2"/>
  <c r="G99" i="6"/>
  <c r="U478" i="8"/>
  <c r="Q478" i="8"/>
  <c r="Y478" i="8"/>
  <c r="B491" i="8"/>
  <c r="X478" i="8"/>
  <c r="T478" i="8"/>
  <c r="P478" i="8"/>
  <c r="BQ483" i="8"/>
  <c r="X483" i="8"/>
  <c r="BD485" i="8"/>
  <c r="W485" i="8"/>
  <c r="S485" i="8"/>
  <c r="O485" i="8"/>
  <c r="B498" i="8"/>
  <c r="X485" i="8"/>
  <c r="R485" i="8"/>
  <c r="V485" i="8"/>
  <c r="Q485" i="8"/>
  <c r="AB555" i="8"/>
  <c r="Z555" i="8"/>
  <c r="AP488" i="8"/>
  <c r="O478" i="8"/>
  <c r="W478" i="8"/>
  <c r="BQ478" i="8"/>
  <c r="P485" i="8"/>
  <c r="J493" i="8"/>
  <c r="D493" i="8"/>
  <c r="M493" i="8"/>
  <c r="Q33" i="8"/>
  <c r="V478" i="8"/>
  <c r="R478" i="8"/>
  <c r="BD478" i="8"/>
  <c r="W479" i="8"/>
  <c r="V479" i="8"/>
  <c r="BQ479" i="8"/>
  <c r="T485" i="8"/>
  <c r="B492" i="8"/>
  <c r="D492" i="8"/>
  <c r="AB543" i="8"/>
  <c r="Z543" i="8"/>
  <c r="AB551" i="8"/>
  <c r="Z551" i="8"/>
  <c r="AB559" i="8"/>
  <c r="Z559" i="8"/>
  <c r="K569" i="8"/>
  <c r="H570" i="8"/>
  <c r="R569" i="8"/>
  <c r="N570" i="8"/>
  <c r="F569" i="8"/>
  <c r="T570" i="8"/>
  <c r="X569" i="8"/>
  <c r="R476" i="8"/>
  <c r="V476" i="8"/>
  <c r="Q477" i="8"/>
  <c r="U477" i="8"/>
  <c r="R480" i="8"/>
  <c r="V480" i="8"/>
  <c r="BQ480" i="8"/>
  <c r="R484" i="8"/>
  <c r="Z542" i="8"/>
  <c r="Z546" i="8"/>
  <c r="Z550" i="8"/>
  <c r="Z558" i="8"/>
  <c r="Z562" i="8"/>
  <c r="Z566" i="8"/>
  <c r="AW488" i="8"/>
  <c r="E491" i="8"/>
  <c r="M490" i="8"/>
  <c r="R477" i="8"/>
  <c r="V477" i="8"/>
  <c r="BQ477" i="8"/>
  <c r="BD481" i="8"/>
  <c r="X484" i="8"/>
  <c r="T484" i="8"/>
  <c r="P484" i="8"/>
  <c r="S484" i="8"/>
  <c r="BQ484" i="8"/>
  <c r="R482" i="8"/>
  <c r="V482" i="8"/>
  <c r="G570" i="8"/>
  <c r="D498" i="8"/>
  <c r="J498" i="8"/>
  <c r="Q570" i="8"/>
  <c r="P570" i="8"/>
  <c r="O570" i="8"/>
  <c r="D491" i="8"/>
  <c r="M491" i="8"/>
  <c r="E493" i="8"/>
  <c r="J491" i="8"/>
  <c r="V570" i="8"/>
  <c r="U570" i="8"/>
  <c r="R570" i="8"/>
  <c r="I570" i="8"/>
  <c r="J492" i="8"/>
  <c r="M492" i="8"/>
  <c r="T37" i="2"/>
  <c r="F49" i="2"/>
  <c r="M49" i="2"/>
  <c r="F50" i="2"/>
  <c r="M50" i="2"/>
  <c r="F51" i="2"/>
  <c r="M51" i="2"/>
  <c r="F52" i="2"/>
  <c r="M52" i="2"/>
  <c r="F48" i="2"/>
  <c r="I113" i="6"/>
  <c r="I114" i="6"/>
  <c r="G111" i="6"/>
  <c r="I111" i="6"/>
  <c r="G112" i="6"/>
  <c r="I112" i="6"/>
  <c r="G113" i="6"/>
  <c r="G114" i="6"/>
  <c r="G115" i="6"/>
  <c r="I115" i="6"/>
  <c r="G110" i="6"/>
  <c r="I110" i="6"/>
  <c r="H83" i="6"/>
  <c r="H84" i="6"/>
  <c r="H85" i="6"/>
  <c r="H86" i="6"/>
  <c r="H87" i="6"/>
  <c r="H88" i="6"/>
  <c r="H89" i="6"/>
  <c r="H90" i="6"/>
  <c r="H82" i="6"/>
  <c r="G100" i="6"/>
  <c r="G101" i="6"/>
  <c r="G102" i="6"/>
  <c r="G103" i="6"/>
  <c r="G98" i="6"/>
  <c r="E25" i="6"/>
  <c r="E26" i="6"/>
  <c r="E27" i="6"/>
  <c r="J85" i="6"/>
  <c r="M85" i="6"/>
  <c r="E28" i="6"/>
  <c r="E29" i="6"/>
  <c r="E30" i="6"/>
  <c r="I117" i="6"/>
  <c r="N28" i="2"/>
  <c r="N29" i="2"/>
  <c r="N30" i="2"/>
  <c r="N32" i="2"/>
  <c r="N36" i="2"/>
  <c r="N40" i="2"/>
  <c r="N41" i="2"/>
  <c r="J40" i="2"/>
  <c r="J32" i="2"/>
  <c r="J36" i="2"/>
  <c r="J28" i="2"/>
  <c r="J29" i="2"/>
  <c r="E32" i="6"/>
  <c r="E31" i="6"/>
  <c r="E88" i="1"/>
  <c r="N27" i="2"/>
  <c r="E89" i="1"/>
  <c r="E90" i="1"/>
  <c r="E91" i="1"/>
  <c r="F91" i="1"/>
  <c r="E92" i="1"/>
  <c r="N31" i="2"/>
  <c r="E93" i="1"/>
  <c r="E94" i="1"/>
  <c r="N33" i="2"/>
  <c r="E95" i="1"/>
  <c r="N34" i="2"/>
  <c r="E96" i="1"/>
  <c r="N35" i="2"/>
  <c r="E97" i="1"/>
  <c r="E98" i="1"/>
  <c r="N37" i="2"/>
  <c r="E99" i="1"/>
  <c r="N38" i="2"/>
  <c r="E100" i="1"/>
  <c r="N39" i="2"/>
  <c r="E101" i="1"/>
  <c r="E102" i="1"/>
  <c r="E87" i="1"/>
  <c r="N26" i="2"/>
  <c r="C88" i="1"/>
  <c r="J27" i="2"/>
  <c r="C89" i="1"/>
  <c r="C90" i="1"/>
  <c r="C91" i="1"/>
  <c r="J30" i="2"/>
  <c r="C92" i="1"/>
  <c r="J31" i="2"/>
  <c r="C93" i="1"/>
  <c r="C94" i="1"/>
  <c r="J33" i="2"/>
  <c r="C95" i="1"/>
  <c r="J34" i="2"/>
  <c r="C96" i="1"/>
  <c r="J35" i="2"/>
  <c r="C97" i="1"/>
  <c r="C98" i="1"/>
  <c r="J37" i="2"/>
  <c r="C99" i="1"/>
  <c r="J38" i="2"/>
  <c r="C100" i="1"/>
  <c r="J39" i="2"/>
  <c r="C101" i="1"/>
  <c r="C102" i="1"/>
  <c r="J41" i="2"/>
  <c r="C87" i="1"/>
  <c r="J26" i="2"/>
  <c r="G38" i="2"/>
  <c r="G31" i="2"/>
  <c r="G32" i="2"/>
  <c r="G33" i="2"/>
  <c r="G34" i="2"/>
  <c r="G35" i="2"/>
  <c r="G36" i="2"/>
  <c r="G37" i="2"/>
  <c r="G30" i="2"/>
  <c r="F12" i="1"/>
  <c r="G12" i="1"/>
  <c r="H12" i="1"/>
  <c r="I12" i="1"/>
  <c r="G25" i="6"/>
  <c r="G27" i="6"/>
  <c r="G28" i="6"/>
  <c r="G29" i="6"/>
  <c r="G31" i="6"/>
  <c r="G32" i="6"/>
  <c r="G24" i="6"/>
  <c r="O88" i="6"/>
  <c r="L87" i="6"/>
  <c r="J87" i="6"/>
  <c r="M87" i="6"/>
  <c r="N87" i="6"/>
  <c r="K29" i="6"/>
  <c r="L86" i="6"/>
  <c r="J86" i="6"/>
  <c r="M86" i="6"/>
  <c r="O86" i="6"/>
  <c r="L85" i="6"/>
  <c r="L84" i="6"/>
  <c r="J84" i="6"/>
  <c r="M84" i="6"/>
  <c r="N84" i="6"/>
  <c r="L83" i="6"/>
  <c r="M83" i="6"/>
  <c r="J83" i="6"/>
  <c r="L82" i="6"/>
  <c r="J82" i="6"/>
  <c r="M82" i="6"/>
  <c r="F76" i="6"/>
  <c r="F75" i="6"/>
  <c r="U68" i="6"/>
  <c r="F74" i="6"/>
  <c r="E72" i="6"/>
  <c r="O71" i="6"/>
  <c r="N71" i="6"/>
  <c r="M71" i="6"/>
  <c r="L71" i="6"/>
  <c r="G71" i="6"/>
  <c r="V67" i="6"/>
  <c r="F71" i="6"/>
  <c r="E71" i="6"/>
  <c r="L70" i="6"/>
  <c r="O70" i="6"/>
  <c r="F70" i="6"/>
  <c r="E70" i="6"/>
  <c r="L69" i="6"/>
  <c r="O69" i="6"/>
  <c r="F69" i="6"/>
  <c r="E69" i="6"/>
  <c r="T67" i="6"/>
  <c r="F68" i="6"/>
  <c r="U67" i="6"/>
  <c r="E38" i="6"/>
  <c r="T34" i="6"/>
  <c r="S34" i="6"/>
  <c r="AA32" i="6"/>
  <c r="Z32" i="6"/>
  <c r="Y32" i="6"/>
  <c r="U32" i="6"/>
  <c r="T32" i="6"/>
  <c r="S32" i="6"/>
  <c r="H32" i="6"/>
  <c r="AA31" i="6"/>
  <c r="AA33" i="6"/>
  <c r="U31" i="6"/>
  <c r="T31" i="6"/>
  <c r="H31" i="6"/>
  <c r="AA30" i="6"/>
  <c r="Z30" i="6"/>
  <c r="U30" i="6"/>
  <c r="T30" i="6"/>
  <c r="S30" i="6"/>
  <c r="H30" i="6"/>
  <c r="H29" i="6"/>
  <c r="H28" i="6"/>
  <c r="H27" i="6"/>
  <c r="H26" i="6"/>
  <c r="H25" i="6"/>
  <c r="K4" i="6"/>
  <c r="L4" i="6"/>
  <c r="M4" i="6"/>
  <c r="O87" i="6"/>
  <c r="K26" i="6"/>
  <c r="T26" i="6"/>
  <c r="O84" i="6"/>
  <c r="N86" i="6"/>
  <c r="K28" i="6"/>
  <c r="X28" i="6"/>
  <c r="M70" i="6"/>
  <c r="N70" i="6"/>
  <c r="W28" i="6"/>
  <c r="S28" i="6"/>
  <c r="T28" i="6"/>
  <c r="U26" i="6"/>
  <c r="S26" i="6"/>
  <c r="W26" i="6"/>
  <c r="G81" i="4"/>
  <c r="G80" i="4"/>
  <c r="G79" i="4"/>
  <c r="G78" i="4"/>
  <c r="G77" i="4"/>
  <c r="F71" i="4"/>
  <c r="J71" i="4"/>
  <c r="R13" i="2"/>
  <c r="P87" i="2"/>
  <c r="F70" i="4"/>
  <c r="J70" i="4"/>
  <c r="R12" i="2"/>
  <c r="P86" i="2"/>
  <c r="F69" i="4"/>
  <c r="J69" i="4"/>
  <c r="R11" i="2"/>
  <c r="P85" i="2"/>
  <c r="E67" i="4"/>
  <c r="I67" i="4"/>
  <c r="Q9" i="2"/>
  <c r="O52" i="2"/>
  <c r="N118" i="2"/>
  <c r="G66" i="4"/>
  <c r="F66" i="4"/>
  <c r="E66" i="4"/>
  <c r="F65" i="4"/>
  <c r="E65" i="4"/>
  <c r="I65" i="4"/>
  <c r="Q7" i="2"/>
  <c r="O50" i="2"/>
  <c r="N116" i="2"/>
  <c r="F64" i="4"/>
  <c r="E64" i="4"/>
  <c r="I64" i="4"/>
  <c r="Q6" i="2"/>
  <c r="O49" i="2"/>
  <c r="N115" i="2"/>
  <c r="F63" i="4"/>
  <c r="J63" i="4"/>
  <c r="R5" i="2"/>
  <c r="P48" i="2"/>
  <c r="O114" i="2"/>
  <c r="H32" i="4"/>
  <c r="G32" i="4"/>
  <c r="H31" i="4"/>
  <c r="G31" i="4"/>
  <c r="H30" i="4"/>
  <c r="G30" i="4"/>
  <c r="H29" i="4"/>
  <c r="G29" i="4"/>
  <c r="H28" i="4"/>
  <c r="G28" i="4"/>
  <c r="H27" i="4"/>
  <c r="G27" i="4"/>
  <c r="H26" i="4"/>
  <c r="G26" i="4"/>
  <c r="H25" i="4"/>
  <c r="G25" i="4"/>
  <c r="G24" i="4"/>
  <c r="E80" i="1"/>
  <c r="F80" i="1"/>
  <c r="G80" i="1"/>
  <c r="H80" i="1"/>
  <c r="I80" i="1"/>
  <c r="J80" i="1"/>
  <c r="D80" i="1"/>
  <c r="D9" i="1"/>
  <c r="D34" i="1"/>
  <c r="F38" i="1"/>
  <c r="F39" i="1"/>
  <c r="D30" i="1"/>
  <c r="D32" i="1"/>
  <c r="R48" i="2"/>
  <c r="U84" i="2"/>
  <c r="V84" i="2"/>
  <c r="C131" i="2"/>
  <c r="AB84" i="2"/>
  <c r="F7" i="2"/>
  <c r="F14" i="2"/>
  <c r="H14" i="2"/>
  <c r="F7" i="25"/>
  <c r="F7" i="20"/>
  <c r="F7" i="18"/>
  <c r="U66" i="2"/>
  <c r="T118" i="2"/>
  <c r="U62" i="2"/>
  <c r="T114" i="2"/>
  <c r="T115" i="2"/>
  <c r="U63" i="2"/>
  <c r="T117" i="2"/>
  <c r="U65" i="2"/>
  <c r="U64" i="2"/>
  <c r="T116" i="2"/>
  <c r="J65" i="2"/>
  <c r="O65" i="2"/>
  <c r="R50" i="2"/>
  <c r="AB85" i="2"/>
  <c r="AB88" i="2"/>
  <c r="AB89" i="2"/>
  <c r="O66" i="2"/>
  <c r="AA84" i="2"/>
  <c r="E131" i="2"/>
  <c r="AB86" i="2"/>
  <c r="J66" i="2"/>
  <c r="AB87" i="2"/>
  <c r="V87" i="2"/>
  <c r="C128" i="2"/>
  <c r="AG28" i="2"/>
  <c r="G48" i="2"/>
  <c r="E35" i="6"/>
  <c r="N4" i="6"/>
  <c r="E34" i="6"/>
  <c r="V29" i="6"/>
  <c r="S29" i="6"/>
  <c r="X29" i="6"/>
  <c r="U29" i="6"/>
  <c r="W29" i="6"/>
  <c r="O83" i="6"/>
  <c r="N83" i="6"/>
  <c r="K25" i="6"/>
  <c r="N85" i="6"/>
  <c r="K27" i="6"/>
  <c r="O85" i="6"/>
  <c r="O82" i="6"/>
  <c r="N82" i="6"/>
  <c r="K24" i="6"/>
  <c r="D14" i="1"/>
  <c r="I15" i="1"/>
  <c r="D21" i="1"/>
  <c r="D180" i="2"/>
  <c r="M2" i="2"/>
  <c r="M54" i="2"/>
  <c r="J12" i="1"/>
  <c r="I118" i="6"/>
  <c r="Y485" i="8"/>
  <c r="N69" i="6"/>
  <c r="F87" i="1"/>
  <c r="Z31" i="6"/>
  <c r="Z33" i="6"/>
  <c r="S31" i="6"/>
  <c r="G52" i="2"/>
  <c r="AB547" i="8"/>
  <c r="Y569" i="8"/>
  <c r="Y568" i="8"/>
  <c r="Z547" i="8"/>
  <c r="D181" i="2"/>
  <c r="O63" i="2"/>
  <c r="G49" i="2"/>
  <c r="J63" i="2"/>
  <c r="U28" i="6"/>
  <c r="F90" i="1"/>
  <c r="G30" i="6"/>
  <c r="Y30" i="6"/>
  <c r="G26" i="6"/>
  <c r="E36" i="6"/>
  <c r="X26" i="6"/>
  <c r="V26" i="6"/>
  <c r="F570" i="8"/>
  <c r="E570" i="8"/>
  <c r="C570" i="8"/>
  <c r="U571" i="8"/>
  <c r="B570" i="8"/>
  <c r="D570" i="8"/>
  <c r="V571" i="8"/>
  <c r="AQ470" i="8"/>
  <c r="AQ474" i="8"/>
  <c r="AI488" i="8"/>
  <c r="S481" i="8"/>
  <c r="BQ481" i="8"/>
  <c r="X481" i="8"/>
  <c r="P481" i="8"/>
  <c r="Q481" i="8"/>
  <c r="B494" i="8"/>
  <c r="R481" i="8"/>
  <c r="W481" i="8"/>
  <c r="O481" i="8"/>
  <c r="T481" i="8"/>
  <c r="U481" i="8"/>
  <c r="V481" i="8"/>
  <c r="R61" i="4"/>
  <c r="H66" i="4"/>
  <c r="K66" i="4"/>
  <c r="S8" i="2"/>
  <c r="Q51" i="2"/>
  <c r="F88" i="1"/>
  <c r="M48" i="2"/>
  <c r="O62" i="2"/>
  <c r="G51" i="2"/>
  <c r="Y471" i="8"/>
  <c r="J65" i="4"/>
  <c r="R7" i="2"/>
  <c r="P50" i="2"/>
  <c r="O116" i="2"/>
  <c r="Q61" i="4"/>
  <c r="P61" i="4"/>
  <c r="J66" i="4"/>
  <c r="R8" i="2"/>
  <c r="P51" i="2"/>
  <c r="O117" i="2"/>
  <c r="Q62" i="4"/>
  <c r="V28" i="6"/>
  <c r="Y31" i="6"/>
  <c r="M69" i="6"/>
  <c r="F89" i="1"/>
  <c r="T29" i="6"/>
  <c r="U25" i="6"/>
  <c r="W25" i="6"/>
  <c r="J62" i="2"/>
  <c r="G50" i="2"/>
  <c r="J64" i="2"/>
  <c r="BH488" i="8"/>
  <c r="BG488" i="8"/>
  <c r="K570" i="8"/>
  <c r="T571" i="8"/>
  <c r="P486" i="8"/>
  <c r="AJ488" i="8"/>
  <c r="AN488" i="8"/>
  <c r="BK488" i="8"/>
  <c r="AX488" i="8"/>
  <c r="BB488" i="8"/>
  <c r="BL488" i="8"/>
  <c r="BN488" i="8"/>
  <c r="U483" i="8"/>
  <c r="P483" i="8"/>
  <c r="T483" i="8"/>
  <c r="Q483" i="8"/>
  <c r="O483" i="8"/>
  <c r="Y483" i="8"/>
  <c r="R483" i="8"/>
  <c r="S483" i="8"/>
  <c r="W483" i="8"/>
  <c r="BD483" i="8"/>
  <c r="B496" i="8"/>
  <c r="AB552" i="8"/>
  <c r="Z552" i="8"/>
  <c r="AB554" i="8"/>
  <c r="Z554" i="8"/>
  <c r="I93" i="2"/>
  <c r="AA85" i="2"/>
  <c r="V85" i="2"/>
  <c r="C130" i="2"/>
  <c r="AA86" i="2"/>
  <c r="V86" i="2"/>
  <c r="C129" i="2"/>
  <c r="E129" i="2"/>
  <c r="AH488" i="8"/>
  <c r="AL488" i="8"/>
  <c r="Y474" i="8"/>
  <c r="J490" i="8"/>
  <c r="D490" i="8"/>
  <c r="D499" i="8"/>
  <c r="D500" i="8"/>
  <c r="E490" i="8"/>
  <c r="E492" i="8"/>
  <c r="AQ482" i="8"/>
  <c r="D497" i="8"/>
  <c r="M497" i="8"/>
  <c r="J497" i="8"/>
  <c r="AB553" i="8"/>
  <c r="Z553" i="8"/>
  <c r="J64" i="4"/>
  <c r="R6" i="2"/>
  <c r="P49" i="2"/>
  <c r="O115" i="2"/>
  <c r="I66" i="4"/>
  <c r="Q8" i="2"/>
  <c r="O51" i="2"/>
  <c r="N117" i="2"/>
  <c r="U27" i="6"/>
  <c r="T27" i="6"/>
  <c r="E494" i="8"/>
  <c r="J570" i="8"/>
  <c r="W570" i="8"/>
  <c r="X570" i="8"/>
  <c r="X571" i="8"/>
  <c r="V483" i="8"/>
  <c r="V486" i="8"/>
  <c r="Y470" i="8"/>
  <c r="BJ488" i="8"/>
  <c r="Y473" i="8"/>
  <c r="AG488" i="8"/>
  <c r="AQ476" i="8"/>
  <c r="U479" i="8"/>
  <c r="U486" i="8"/>
  <c r="T479" i="8"/>
  <c r="R479" i="8"/>
  <c r="P479" i="8"/>
  <c r="S479" i="8"/>
  <c r="Q479" i="8"/>
  <c r="X479" i="8"/>
  <c r="BD479" i="8"/>
  <c r="O479" i="8"/>
  <c r="AQ480" i="8"/>
  <c r="AB563" i="8"/>
  <c r="Z563" i="8"/>
  <c r="T477" i="8"/>
  <c r="T486" i="8"/>
  <c r="BD482" i="8"/>
  <c r="B495" i="8"/>
  <c r="E495" i="8"/>
  <c r="AB544" i="8"/>
  <c r="AB545" i="8"/>
  <c r="AB560" i="8"/>
  <c r="AB561" i="8"/>
  <c r="BQ476" i="8"/>
  <c r="Q476" i="8"/>
  <c r="W476" i="8"/>
  <c r="W486" i="8"/>
  <c r="O477" i="8"/>
  <c r="W477" i="8"/>
  <c r="S480" i="8"/>
  <c r="Y480" i="8"/>
  <c r="BQ482" i="8"/>
  <c r="Q482" i="8"/>
  <c r="W482" i="8"/>
  <c r="S476" i="8"/>
  <c r="P477" i="8"/>
  <c r="X477" i="8"/>
  <c r="X486" i="8"/>
  <c r="S482" i="8"/>
  <c r="S486" i="8"/>
  <c r="R51" i="2"/>
  <c r="O64" i="2"/>
  <c r="F14" i="18"/>
  <c r="H14" i="18"/>
  <c r="AB94" i="18"/>
  <c r="AB54" i="18"/>
  <c r="AB98" i="18"/>
  <c r="F14" i="20"/>
  <c r="Y97" i="20"/>
  <c r="Y68" i="20"/>
  <c r="Y100" i="20"/>
  <c r="F14" i="25"/>
  <c r="Y97" i="25"/>
  <c r="Y68" i="25"/>
  <c r="W65" i="2"/>
  <c r="AB65" i="2"/>
  <c r="V65" i="2"/>
  <c r="V62" i="2"/>
  <c r="W62" i="2"/>
  <c r="AB62" i="2"/>
  <c r="K66" i="2"/>
  <c r="W63" i="2"/>
  <c r="AB63" i="2"/>
  <c r="V63" i="2"/>
  <c r="AA88" i="2"/>
  <c r="AA89" i="2"/>
  <c r="V64" i="2"/>
  <c r="W64" i="2"/>
  <c r="AB64" i="2"/>
  <c r="V66" i="2"/>
  <c r="W66" i="2"/>
  <c r="AB66" i="2"/>
  <c r="K64" i="2"/>
  <c r="E128" i="2"/>
  <c r="V89" i="2"/>
  <c r="C127" i="2"/>
  <c r="D129" i="2"/>
  <c r="Y482" i="8"/>
  <c r="Y477" i="8"/>
  <c r="O486" i="8"/>
  <c r="R486" i="8"/>
  <c r="AG489" i="8"/>
  <c r="J496" i="8"/>
  <c r="D496" i="8"/>
  <c r="M496" i="8"/>
  <c r="Y33" i="6"/>
  <c r="Y34" i="6"/>
  <c r="Y35" i="6"/>
  <c r="X27" i="6"/>
  <c r="W27" i="6"/>
  <c r="S27" i="6"/>
  <c r="V27" i="6"/>
  <c r="K493" i="8"/>
  <c r="K491" i="8"/>
  <c r="K492" i="8"/>
  <c r="T24" i="6"/>
  <c r="S24" i="6"/>
  <c r="U24" i="6"/>
  <c r="U33" i="6"/>
  <c r="V24" i="6"/>
  <c r="W24" i="6"/>
  <c r="W33" i="6"/>
  <c r="X24" i="6"/>
  <c r="M495" i="8"/>
  <c r="D495" i="8"/>
  <c r="J495" i="8"/>
  <c r="Y479" i="8"/>
  <c r="BJ489" i="8"/>
  <c r="W571" i="8"/>
  <c r="E496" i="8"/>
  <c r="BK489" i="8"/>
  <c r="K62" i="2"/>
  <c r="D494" i="8"/>
  <c r="J494" i="8"/>
  <c r="K498" i="8"/>
  <c r="M494" i="8"/>
  <c r="E498" i="8"/>
  <c r="AQ488" i="8"/>
  <c r="AL489" i="8"/>
  <c r="K63" i="2"/>
  <c r="V25" i="6"/>
  <c r="T25" i="6"/>
  <c r="X25" i="6"/>
  <c r="S25" i="6"/>
  <c r="F36" i="6"/>
  <c r="F35" i="6"/>
  <c r="O4" i="6"/>
  <c r="G92" i="6"/>
  <c r="F34" i="6"/>
  <c r="BG489" i="8"/>
  <c r="D179" i="2"/>
  <c r="D183" i="2"/>
  <c r="F41" i="2"/>
  <c r="E130" i="2"/>
  <c r="Y476" i="8"/>
  <c r="Q486" i="8"/>
  <c r="BQ488" i="8"/>
  <c r="BN489" i="8"/>
  <c r="BD488" i="8"/>
  <c r="AX489" i="8"/>
  <c r="E497" i="8"/>
  <c r="BL489" i="8"/>
  <c r="AN489" i="8"/>
  <c r="K65" i="2"/>
  <c r="Y481" i="8"/>
  <c r="AI489" i="8"/>
  <c r="Y110" i="20"/>
  <c r="H14" i="20"/>
  <c r="H14" i="25"/>
  <c r="Y110" i="25"/>
  <c r="AB101" i="18"/>
  <c r="AB102" i="18"/>
  <c r="C106" i="18"/>
  <c r="Y103" i="20"/>
  <c r="Y104" i="20"/>
  <c r="C109" i="20"/>
  <c r="Y100" i="25"/>
  <c r="AA66" i="2"/>
  <c r="AC66" i="2"/>
  <c r="X66" i="2"/>
  <c r="AA63" i="2"/>
  <c r="AC63" i="2"/>
  <c r="X63" i="2"/>
  <c r="AA62" i="2"/>
  <c r="AC62" i="2"/>
  <c r="X62" i="2"/>
  <c r="AA65" i="2"/>
  <c r="AC65" i="2"/>
  <c r="X65" i="2"/>
  <c r="AA64" i="2"/>
  <c r="AC64" i="2"/>
  <c r="X64" i="2"/>
  <c r="D131" i="2"/>
  <c r="D182" i="2"/>
  <c r="D189" i="2"/>
  <c r="D190" i="2"/>
  <c r="D191" i="2"/>
  <c r="D128" i="2"/>
  <c r="D130" i="2"/>
  <c r="E503" i="8"/>
  <c r="E505" i="8"/>
  <c r="K495" i="8"/>
  <c r="M500" i="8"/>
  <c r="N501" i="8"/>
  <c r="BH489" i="8"/>
  <c r="V33" i="6"/>
  <c r="AH489" i="8"/>
  <c r="K497" i="8"/>
  <c r="BB489" i="8"/>
  <c r="AQ489" i="8"/>
  <c r="AM489" i="8"/>
  <c r="AK489" i="8"/>
  <c r="AP489" i="8"/>
  <c r="AO489" i="8"/>
  <c r="X33" i="6"/>
  <c r="S33" i="6"/>
  <c r="K496" i="8"/>
  <c r="J500" i="8"/>
  <c r="K494" i="8"/>
  <c r="AV489" i="8"/>
  <c r="BD489" i="8"/>
  <c r="BD492" i="8"/>
  <c r="AT489" i="8"/>
  <c r="AZ489" i="8"/>
  <c r="BC489" i="8"/>
  <c r="AU489" i="8"/>
  <c r="AW489" i="8"/>
  <c r="AY489" i="8"/>
  <c r="BA489" i="8"/>
  <c r="BQ489" i="8"/>
  <c r="BM489" i="8"/>
  <c r="BI489" i="8"/>
  <c r="BO489" i="8"/>
  <c r="BP489" i="8"/>
  <c r="T33" i="6"/>
  <c r="T35" i="6"/>
  <c r="AJ489" i="8"/>
  <c r="Y109" i="20"/>
  <c r="F115" i="20"/>
  <c r="D109" i="20"/>
  <c r="F114" i="20"/>
  <c r="F112" i="18"/>
  <c r="F111" i="18"/>
  <c r="C109" i="25"/>
  <c r="Y103" i="25"/>
  <c r="Y104" i="25"/>
  <c r="Y111" i="20"/>
  <c r="O134" i="2"/>
  <c r="AD66" i="2"/>
  <c r="AD65" i="2"/>
  <c r="O133" i="2"/>
  <c r="O131" i="2"/>
  <c r="AD63" i="2"/>
  <c r="D186" i="2"/>
  <c r="D185" i="2"/>
  <c r="N132" i="2"/>
  <c r="X72" i="2"/>
  <c r="Z72" i="2"/>
  <c r="X70" i="2"/>
  <c r="Z70" i="2"/>
  <c r="N130" i="2"/>
  <c r="N134" i="2"/>
  <c r="X74" i="2"/>
  <c r="Z74" i="2"/>
  <c r="O132" i="2"/>
  <c r="AD64" i="2"/>
  <c r="AD62" i="2"/>
  <c r="O130" i="2"/>
  <c r="X73" i="2"/>
  <c r="Z73" i="2"/>
  <c r="N133" i="2"/>
  <c r="X71" i="2"/>
  <c r="Z71" i="2"/>
  <c r="N131" i="2"/>
  <c r="S35" i="6"/>
  <c r="V34" i="6"/>
  <c r="V35" i="6"/>
  <c r="Q181" i="20"/>
  <c r="M114" i="20"/>
  <c r="Y109" i="25"/>
  <c r="Y111" i="25"/>
  <c r="D109" i="25"/>
  <c r="F114" i="25"/>
  <c r="F115" i="25"/>
  <c r="Q174" i="18"/>
  <c r="M111" i="18"/>
  <c r="Q182" i="20"/>
  <c r="M115" i="20"/>
  <c r="M112" i="18"/>
  <c r="Q175" i="18"/>
  <c r="T50" i="2"/>
  <c r="P132" i="2"/>
  <c r="T51" i="2"/>
  <c r="P133" i="2"/>
  <c r="T49" i="2"/>
  <c r="C113" i="2"/>
  <c r="P131" i="2"/>
  <c r="T52" i="2"/>
  <c r="P134" i="2"/>
  <c r="C114" i="2"/>
  <c r="D114" i="2"/>
  <c r="P130" i="2"/>
  <c r="AD68" i="2"/>
  <c r="C112" i="2"/>
  <c r="T48" i="2"/>
  <c r="D195" i="2"/>
  <c r="C123" i="2"/>
  <c r="C122" i="2"/>
  <c r="U51" i="2"/>
  <c r="C121" i="2"/>
  <c r="V36" i="6"/>
  <c r="U174" i="18"/>
  <c r="D151" i="18"/>
  <c r="E151" i="18"/>
  <c r="F151" i="18"/>
  <c r="F152" i="18"/>
  <c r="U175" i="18"/>
  <c r="D152" i="18"/>
  <c r="E152" i="18"/>
  <c r="U182" i="20"/>
  <c r="AE155" i="20"/>
  <c r="AC199" i="20"/>
  <c r="AF199" i="20"/>
  <c r="AG199" i="20"/>
  <c r="C147" i="20"/>
  <c r="D147" i="20"/>
  <c r="AF156" i="20"/>
  <c r="AC200" i="20"/>
  <c r="AD129" i="20"/>
  <c r="AK207" i="25"/>
  <c r="Q182" i="25"/>
  <c r="M115" i="25"/>
  <c r="E147" i="20"/>
  <c r="C146" i="20"/>
  <c r="D146" i="20"/>
  <c r="E146" i="20"/>
  <c r="U181" i="20"/>
  <c r="AF166" i="20"/>
  <c r="AD160" i="20"/>
  <c r="AG168" i="20"/>
  <c r="AD212" i="20"/>
  <c r="Q181" i="25"/>
  <c r="M114" i="25"/>
  <c r="C115" i="2"/>
  <c r="D184" i="2"/>
  <c r="D187" i="2"/>
  <c r="D113" i="2"/>
  <c r="C119" i="2"/>
  <c r="D122" i="2"/>
  <c r="U48" i="2"/>
  <c r="C120" i="2"/>
  <c r="U49" i="2"/>
  <c r="C117" i="2"/>
  <c r="C116" i="2"/>
  <c r="C124" i="2"/>
  <c r="D124" i="2"/>
  <c r="D26" i="13"/>
  <c r="D30" i="13"/>
  <c r="U50" i="2"/>
  <c r="C125" i="2"/>
  <c r="U52" i="2"/>
  <c r="C118" i="2"/>
  <c r="AC51" i="2"/>
  <c r="AB51" i="2"/>
  <c r="AA51" i="2"/>
  <c r="U182" i="25"/>
  <c r="AF132" i="25"/>
  <c r="AE155" i="25"/>
  <c r="AC199" i="25"/>
  <c r="AF199" i="25"/>
  <c r="AG134" i="25"/>
  <c r="C147" i="25"/>
  <c r="D147" i="25"/>
  <c r="AE131" i="25"/>
  <c r="AF156" i="25"/>
  <c r="AC200" i="25"/>
  <c r="AD129" i="25"/>
  <c r="AI143" i="20"/>
  <c r="AI131" i="20"/>
  <c r="AC175" i="20"/>
  <c r="AF200" i="20"/>
  <c r="AG200" i="20"/>
  <c r="AC202" i="20"/>
  <c r="AF202" i="20"/>
  <c r="AG202" i="20"/>
  <c r="AJ207" i="20"/>
  <c r="AM207" i="20"/>
  <c r="AG162" i="20"/>
  <c r="AG166" i="20"/>
  <c r="AC205" i="20"/>
  <c r="AF205" i="20"/>
  <c r="AG205" i="20"/>
  <c r="E146" i="25"/>
  <c r="U181" i="25"/>
  <c r="C146" i="25"/>
  <c r="D146" i="25"/>
  <c r="AF166" i="25"/>
  <c r="E147" i="25"/>
  <c r="AD160" i="25"/>
  <c r="AC212" i="20"/>
  <c r="AF212" i="20"/>
  <c r="AG212" i="20"/>
  <c r="AC210" i="20"/>
  <c r="AF210" i="20"/>
  <c r="AG210" i="20"/>
  <c r="AG167" i="20"/>
  <c r="AD211" i="20"/>
  <c r="AC211" i="20"/>
  <c r="AF211" i="20"/>
  <c r="AG211" i="20"/>
  <c r="AG157" i="20"/>
  <c r="D117" i="2"/>
  <c r="D125" i="2"/>
  <c r="D27" i="13"/>
  <c r="D31" i="13"/>
  <c r="D120" i="2"/>
  <c r="D118" i="2"/>
  <c r="AB52" i="2"/>
  <c r="O143" i="2"/>
  <c r="AA52" i="2"/>
  <c r="D116" i="2"/>
  <c r="AA48" i="2"/>
  <c r="N139" i="2"/>
  <c r="AB48" i="2"/>
  <c r="D198" i="2"/>
  <c r="D202" i="2"/>
  <c r="D204" i="2"/>
  <c r="D207" i="2"/>
  <c r="D121" i="2"/>
  <c r="D123" i="2"/>
  <c r="AA50" i="2"/>
  <c r="AB50" i="2"/>
  <c r="AA49" i="2"/>
  <c r="N140" i="2"/>
  <c r="AB49" i="2"/>
  <c r="O142" i="2"/>
  <c r="E122" i="2"/>
  <c r="D25" i="13"/>
  <c r="D29" i="13"/>
  <c r="AC53" i="2"/>
  <c r="P43" i="14"/>
  <c r="P142" i="2"/>
  <c r="P144" i="2"/>
  <c r="E123" i="2"/>
  <c r="N142" i="2"/>
  <c r="E121" i="2"/>
  <c r="AP170" i="20"/>
  <c r="AH201" i="20"/>
  <c r="L36" i="23"/>
  <c r="AC175" i="25"/>
  <c r="AI143" i="25"/>
  <c r="L14" i="26"/>
  <c r="AH179" i="25"/>
  <c r="AD179" i="25"/>
  <c r="AP165" i="25"/>
  <c r="AK208" i="20"/>
  <c r="AG162" i="25"/>
  <c r="AG166" i="25"/>
  <c r="AC205" i="25"/>
  <c r="AF205" i="25"/>
  <c r="AC202" i="25"/>
  <c r="AF202" i="25"/>
  <c r="AF200" i="25"/>
  <c r="AI131" i="25"/>
  <c r="AC176" i="25"/>
  <c r="AR144" i="25"/>
  <c r="AR148" i="25"/>
  <c r="AG138" i="25"/>
  <c r="AG133" i="25"/>
  <c r="AG135" i="25"/>
  <c r="AG137" i="25"/>
  <c r="AJ144" i="25"/>
  <c r="AC177" i="25"/>
  <c r="AG136" i="25"/>
  <c r="AG168" i="25"/>
  <c r="AD212" i="25"/>
  <c r="AC212" i="25"/>
  <c r="AF212" i="25"/>
  <c r="AG167" i="25"/>
  <c r="AD211" i="25"/>
  <c r="AC210" i="25"/>
  <c r="AF210" i="25"/>
  <c r="AG157" i="25"/>
  <c r="O140" i="2"/>
  <c r="E117" i="2"/>
  <c r="E120" i="2"/>
  <c r="O139" i="2"/>
  <c r="N143" i="2"/>
  <c r="E118" i="2"/>
  <c r="AA53" i="2"/>
  <c r="AA54" i="2"/>
  <c r="AA93" i="2"/>
  <c r="C102" i="2"/>
  <c r="G106" i="2"/>
  <c r="AB53" i="2"/>
  <c r="AB54" i="2"/>
  <c r="AB93" i="2"/>
  <c r="AB96" i="2"/>
  <c r="AB97" i="2"/>
  <c r="O141" i="2"/>
  <c r="E125" i="2"/>
  <c r="N144" i="2"/>
  <c r="O144" i="2"/>
  <c r="N141" i="2"/>
  <c r="E124" i="2"/>
  <c r="E116" i="2"/>
  <c r="AA96" i="2"/>
  <c r="AA97" i="2"/>
  <c r="C101" i="2"/>
  <c r="D101" i="2"/>
  <c r="AH181" i="25"/>
  <c r="AD181" i="25"/>
  <c r="L16" i="26"/>
  <c r="L15" i="26"/>
  <c r="AP166" i="25"/>
  <c r="AH180" i="25"/>
  <c r="AD180" i="25"/>
  <c r="AS165" i="25"/>
  <c r="AQ165" i="25"/>
  <c r="L39" i="26"/>
  <c r="AC179" i="25"/>
  <c r="AF179" i="25"/>
  <c r="AC180" i="25"/>
  <c r="AF180" i="25"/>
  <c r="AC181" i="25"/>
  <c r="AF181" i="25"/>
  <c r="L13" i="26"/>
  <c r="AG132" i="25"/>
  <c r="AP164" i="25"/>
  <c r="AH178" i="25"/>
  <c r="AD178" i="25"/>
  <c r="L36" i="26"/>
  <c r="AH201" i="25"/>
  <c r="AJ132" i="25"/>
  <c r="L12" i="26"/>
  <c r="L28" i="26"/>
  <c r="AH183" i="25"/>
  <c r="AD183" i="25"/>
  <c r="L18" i="26"/>
  <c r="AD201" i="20"/>
  <c r="AC201" i="20"/>
  <c r="AF201" i="20"/>
  <c r="AG201" i="20"/>
  <c r="AJ208" i="20"/>
  <c r="AM208" i="20"/>
  <c r="AC211" i="25"/>
  <c r="AF211" i="25"/>
  <c r="L17" i="26"/>
  <c r="AH182" i="25"/>
  <c r="AD182" i="25"/>
  <c r="L4" i="26"/>
  <c r="AR150" i="25"/>
  <c r="AQ170" i="20"/>
  <c r="AS170" i="20"/>
  <c r="G107" i="2"/>
  <c r="R170" i="2"/>
  <c r="F106" i="2"/>
  <c r="F107" i="2"/>
  <c r="N106" i="2"/>
  <c r="R169" i="2"/>
  <c r="AS164" i="25"/>
  <c r="AQ164" i="25"/>
  <c r="L38" i="26"/>
  <c r="AQ166" i="25"/>
  <c r="AS166" i="25"/>
  <c r="AD201" i="25"/>
  <c r="AC201" i="25"/>
  <c r="AF201" i="25"/>
  <c r="AI208" i="25"/>
  <c r="AJ208" i="25"/>
  <c r="AC183" i="25"/>
  <c r="AF183" i="25"/>
  <c r="AI209" i="25"/>
  <c r="AJ209" i="25"/>
  <c r="AC178" i="25"/>
  <c r="AF178" i="25"/>
  <c r="AC182" i="25"/>
  <c r="AF182" i="25"/>
  <c r="N107" i="2"/>
  <c r="V170" i="2"/>
  <c r="Q170" i="2"/>
  <c r="M107" i="2"/>
  <c r="U170" i="2"/>
  <c r="Q169" i="2"/>
  <c r="M106" i="2"/>
  <c r="U169" i="2"/>
  <c r="V169" i="2"/>
  <c r="L40" i="26"/>
  <c r="AI207" i="25"/>
  <c r="AJ207" i="25"/>
  <c r="E135" i="2"/>
  <c r="C134" i="2"/>
  <c r="D134" i="2"/>
  <c r="C135" i="2"/>
  <c r="D135" i="2"/>
  <c r="E134" i="2"/>
</calcChain>
</file>

<file path=xl/comments1.xml><?xml version="1.0" encoding="utf-8"?>
<comments xmlns="http://schemas.openxmlformats.org/spreadsheetml/2006/main">
  <authors>
    <author>Bryce McCall</author>
  </authors>
  <commentList>
    <comment ref="P51" authorId="0" shapeId="0">
      <text>
        <r>
          <rPr>
            <b/>
            <sz val="9"/>
            <color indexed="81"/>
            <rFont val="Tahoma"/>
            <family val="2"/>
          </rPr>
          <t>Bryce McCall:</t>
        </r>
        <r>
          <rPr>
            <sz val="9"/>
            <color indexed="81"/>
            <rFont val="Tahoma"/>
            <family val="2"/>
          </rPr>
          <t xml:space="preserve">
google maps ~35km 1way </t>
        </r>
      </text>
    </comment>
    <comment ref="V54" authorId="0" shapeId="0">
      <text>
        <r>
          <rPr>
            <b/>
            <sz val="9"/>
            <color indexed="81"/>
            <rFont val="Tahoma"/>
            <charset val="1"/>
          </rPr>
          <t>Bryce McCall:</t>
        </r>
        <r>
          <rPr>
            <sz val="9"/>
            <color indexed="81"/>
            <rFont val="Tahoma"/>
            <charset val="1"/>
          </rPr>
          <t xml:space="preserve">
This is high. But cannot change this without taking more liberty with the data given - here the return trips per day are 10, while I did change it for the other two veh classes I didn’t want to make too many changes to the original data. </t>
        </r>
      </text>
    </comment>
    <comment ref="D63" authorId="0" shapeId="0">
      <text>
        <r>
          <rPr>
            <b/>
            <sz val="9"/>
            <color indexed="81"/>
            <rFont val="Tahoma"/>
            <family val="2"/>
          </rPr>
          <t>Bryce McCall:</t>
        </r>
        <r>
          <rPr>
            <sz val="9"/>
            <color indexed="81"/>
            <rFont val="Tahoma"/>
            <family val="2"/>
          </rPr>
          <t xml:space="preserve">
Adjustment here to help calibrate to fuel consumption
</t>
        </r>
      </text>
    </comment>
    <comment ref="D77" authorId="0" shapeId="0">
      <text>
        <r>
          <rPr>
            <b/>
            <sz val="9"/>
            <color indexed="81"/>
            <rFont val="Tahoma"/>
            <charset val="1"/>
          </rPr>
          <t>Bryce McCall:</t>
        </r>
        <r>
          <rPr>
            <sz val="9"/>
            <color indexed="81"/>
            <rFont val="Tahoma"/>
            <charset val="1"/>
          </rPr>
          <t xml:space="preserve">
Comfirmed. THESE ARE RETURN TRIPS PER DAY
</t>
        </r>
      </text>
    </comment>
    <comment ref="N92" authorId="0" shapeId="0">
      <text>
        <r>
          <rPr>
            <b/>
            <sz val="9"/>
            <color indexed="81"/>
            <rFont val="Tahoma"/>
            <family val="2"/>
          </rPr>
          <t>Bryce McCall:</t>
        </r>
        <r>
          <rPr>
            <sz val="9"/>
            <color indexed="81"/>
            <rFont val="Tahoma"/>
            <family val="2"/>
          </rPr>
          <t xml:space="preserve">
This is 'pick up truck' from John Hine 'Freight transport in africa and asia'</t>
        </r>
      </text>
    </comment>
    <comment ref="J114" authorId="0" shapeId="0">
      <text>
        <r>
          <rPr>
            <b/>
            <sz val="9"/>
            <color indexed="81"/>
            <rFont val="Tahoma"/>
            <family val="2"/>
          </rPr>
          <t>Bryce McCall:</t>
        </r>
        <r>
          <rPr>
            <sz val="9"/>
            <color indexed="81"/>
            <rFont val="Tahoma"/>
            <family val="2"/>
          </rPr>
          <t xml:space="preserve">
</t>
        </r>
      </text>
    </comment>
    <comment ref="K114" authorId="0" shapeId="0">
      <text>
        <r>
          <rPr>
            <b/>
            <sz val="9"/>
            <color indexed="81"/>
            <rFont val="Tahoma"/>
            <family val="2"/>
          </rPr>
          <t>Bryce McCall:</t>
        </r>
        <r>
          <rPr>
            <sz val="9"/>
            <color indexed="81"/>
            <rFont val="Tahoma"/>
            <family val="2"/>
          </rPr>
          <t xml:space="preserve">
For MCV mainly</t>
        </r>
      </text>
    </comment>
    <comment ref="J115" authorId="0" shapeId="0">
      <text>
        <r>
          <rPr>
            <b/>
            <sz val="9"/>
            <color indexed="81"/>
            <rFont val="Tahoma"/>
            <family val="2"/>
          </rPr>
          <t>Bryce McCall:</t>
        </r>
        <r>
          <rPr>
            <sz val="9"/>
            <color indexed="81"/>
            <rFont val="Tahoma"/>
            <family val="2"/>
          </rPr>
          <t xml:space="preserve">
For taxis</t>
        </r>
      </text>
    </comment>
  </commentList>
</comments>
</file>

<file path=xl/comments2.xml><?xml version="1.0" encoding="utf-8"?>
<comments xmlns="http://schemas.openxmlformats.org/spreadsheetml/2006/main">
  <authors>
    <author>Bryce McCall</author>
  </authors>
  <commentList>
    <comment ref="P51" authorId="0" shapeId="0">
      <text>
        <r>
          <rPr>
            <b/>
            <sz val="9"/>
            <color indexed="81"/>
            <rFont val="Tahoma"/>
            <family val="2"/>
          </rPr>
          <t>Bryce McCall:</t>
        </r>
        <r>
          <rPr>
            <sz val="9"/>
            <color indexed="81"/>
            <rFont val="Tahoma"/>
            <family val="2"/>
          </rPr>
          <t xml:space="preserve">
google maps ~35km 1way </t>
        </r>
      </text>
    </comment>
    <comment ref="V54" authorId="0" shapeId="0">
      <text>
        <r>
          <rPr>
            <b/>
            <sz val="9"/>
            <color indexed="81"/>
            <rFont val="Tahoma"/>
            <charset val="1"/>
          </rPr>
          <t>Bryce McCall:</t>
        </r>
        <r>
          <rPr>
            <sz val="9"/>
            <color indexed="81"/>
            <rFont val="Tahoma"/>
            <charset val="1"/>
          </rPr>
          <t xml:space="preserve">
This is high. But cannot change this without taking more liberty with the data given - here the return trips per day are 10, while I did change it for the other two veh classes I didn’t want to make too many changes to the original data. </t>
        </r>
      </text>
    </comment>
    <comment ref="D63" authorId="0" shapeId="0">
      <text>
        <r>
          <rPr>
            <b/>
            <sz val="9"/>
            <color indexed="81"/>
            <rFont val="Tahoma"/>
            <family val="2"/>
          </rPr>
          <t>Bryce McCall:</t>
        </r>
        <r>
          <rPr>
            <sz val="9"/>
            <color indexed="81"/>
            <rFont val="Tahoma"/>
            <family val="2"/>
          </rPr>
          <t xml:space="preserve">
Adjustment here to help calibrate to fuel consumption
</t>
        </r>
      </text>
    </comment>
    <comment ref="D77" authorId="0" shapeId="0">
      <text>
        <r>
          <rPr>
            <b/>
            <sz val="9"/>
            <color indexed="81"/>
            <rFont val="Tahoma"/>
            <charset val="1"/>
          </rPr>
          <t>Bryce McCall:</t>
        </r>
        <r>
          <rPr>
            <sz val="9"/>
            <color indexed="81"/>
            <rFont val="Tahoma"/>
            <charset val="1"/>
          </rPr>
          <t xml:space="preserve">
Comfirmed. THESE ARE RETURN TRIPS PER DAY
</t>
        </r>
      </text>
    </comment>
    <comment ref="N92" authorId="0" shapeId="0">
      <text>
        <r>
          <rPr>
            <b/>
            <sz val="9"/>
            <color indexed="81"/>
            <rFont val="Tahoma"/>
            <family val="2"/>
          </rPr>
          <t>Bryce McCall:</t>
        </r>
        <r>
          <rPr>
            <sz val="9"/>
            <color indexed="81"/>
            <rFont val="Tahoma"/>
            <family val="2"/>
          </rPr>
          <t xml:space="preserve">
This is 'pick up truck' from John Hine 'Freight transport in africa and asia'</t>
        </r>
      </text>
    </comment>
    <comment ref="J114" authorId="0" shapeId="0">
      <text>
        <r>
          <rPr>
            <b/>
            <sz val="9"/>
            <color indexed="81"/>
            <rFont val="Tahoma"/>
            <family val="2"/>
          </rPr>
          <t>Bryce McCall:</t>
        </r>
        <r>
          <rPr>
            <sz val="9"/>
            <color indexed="81"/>
            <rFont val="Tahoma"/>
            <family val="2"/>
          </rPr>
          <t xml:space="preserve">
</t>
        </r>
      </text>
    </comment>
    <comment ref="K114" authorId="0" shapeId="0">
      <text>
        <r>
          <rPr>
            <b/>
            <sz val="9"/>
            <color indexed="81"/>
            <rFont val="Tahoma"/>
            <family val="2"/>
          </rPr>
          <t>Bryce McCall:</t>
        </r>
        <r>
          <rPr>
            <sz val="9"/>
            <color indexed="81"/>
            <rFont val="Tahoma"/>
            <family val="2"/>
          </rPr>
          <t xml:space="preserve">
For MCV mainly</t>
        </r>
      </text>
    </comment>
    <comment ref="J115" authorId="0" shapeId="0">
      <text>
        <r>
          <rPr>
            <b/>
            <sz val="9"/>
            <color indexed="81"/>
            <rFont val="Tahoma"/>
            <family val="2"/>
          </rPr>
          <t>Bryce McCall:</t>
        </r>
        <r>
          <rPr>
            <sz val="9"/>
            <color indexed="81"/>
            <rFont val="Tahoma"/>
            <family val="2"/>
          </rPr>
          <t xml:space="preserve">
For taxis</t>
        </r>
      </text>
    </comment>
  </commentList>
</comments>
</file>

<file path=xl/comments3.xml><?xml version="1.0" encoding="utf-8"?>
<comments xmlns="http://schemas.openxmlformats.org/spreadsheetml/2006/main">
  <authors>
    <author>Bryce McCall</author>
  </authors>
  <commentList>
    <comment ref="O49" authorId="0" shapeId="0">
      <text>
        <r>
          <rPr>
            <b/>
            <sz val="9"/>
            <color indexed="81"/>
            <rFont val="Tahoma"/>
            <family val="2"/>
          </rPr>
          <t>Bryce McCall:</t>
        </r>
        <r>
          <rPr>
            <sz val="9"/>
            <color indexed="81"/>
            <rFont val="Tahoma"/>
            <family val="2"/>
          </rPr>
          <t xml:space="preserve">
Adjustment here to help calibrate to fuel consumption
</t>
        </r>
      </text>
    </comment>
    <comment ref="M61" authorId="0" shapeId="0">
      <text>
        <r>
          <rPr>
            <b/>
            <sz val="9"/>
            <color indexed="81"/>
            <rFont val="Tahoma"/>
            <charset val="1"/>
          </rPr>
          <t>Bryce McCall:</t>
        </r>
        <r>
          <rPr>
            <sz val="9"/>
            <color indexed="81"/>
            <rFont val="Tahoma"/>
            <charset val="1"/>
          </rPr>
          <t xml:space="preserve">
Comfirmed. THESE ARE RETURN TRIPS PER DAY
</t>
        </r>
      </text>
    </comment>
    <comment ref="R62" authorId="0" shapeId="0">
      <text>
        <r>
          <rPr>
            <b/>
            <sz val="9"/>
            <color indexed="81"/>
            <rFont val="Tahoma"/>
            <family val="2"/>
          </rPr>
          <t>Bryce McCall:</t>
        </r>
        <r>
          <rPr>
            <sz val="9"/>
            <color indexed="81"/>
            <rFont val="Tahoma"/>
            <family val="2"/>
          </rPr>
          <t xml:space="preserve">
google maps ~35km 1way </t>
        </r>
      </text>
    </comment>
    <comment ref="X65" authorId="0" shapeId="0">
      <text>
        <r>
          <rPr>
            <b/>
            <sz val="9"/>
            <color indexed="81"/>
            <rFont val="Tahoma"/>
            <charset val="1"/>
          </rPr>
          <t>Bryce McCall:</t>
        </r>
        <r>
          <rPr>
            <sz val="9"/>
            <color indexed="81"/>
            <rFont val="Tahoma"/>
            <charset val="1"/>
          </rPr>
          <t xml:space="preserve">
This is high. But cannot change this without taking more liberty with the data given - here the return trips per day are 10, while I did change it for the other two veh classes I didn’t want to make too many changes to the original data. </t>
        </r>
      </text>
    </comment>
    <comment ref="T85" authorId="0" shapeId="0">
      <text>
        <r>
          <rPr>
            <b/>
            <sz val="9"/>
            <color indexed="81"/>
            <rFont val="Tahoma"/>
            <family val="2"/>
          </rPr>
          <t>Bryce McCall:</t>
        </r>
        <r>
          <rPr>
            <sz val="9"/>
            <color indexed="81"/>
            <rFont val="Tahoma"/>
            <family val="2"/>
          </rPr>
          <t xml:space="preserve">
This is 'pick up truck' from John Hine 'Freight transport in africa and asia'</t>
        </r>
      </text>
    </comment>
    <comment ref="J106" authorId="0" shapeId="0">
      <text>
        <r>
          <rPr>
            <b/>
            <sz val="9"/>
            <color indexed="81"/>
            <rFont val="Tahoma"/>
            <family val="2"/>
          </rPr>
          <t>Bryce McCall:</t>
        </r>
        <r>
          <rPr>
            <sz val="9"/>
            <color indexed="81"/>
            <rFont val="Tahoma"/>
            <family val="2"/>
          </rPr>
          <t xml:space="preserve">
</t>
        </r>
      </text>
    </comment>
    <comment ref="K106" authorId="0" shapeId="0">
      <text>
        <r>
          <rPr>
            <b/>
            <sz val="9"/>
            <color indexed="81"/>
            <rFont val="Tahoma"/>
            <family val="2"/>
          </rPr>
          <t>Bryce McCall:</t>
        </r>
        <r>
          <rPr>
            <sz val="9"/>
            <color indexed="81"/>
            <rFont val="Tahoma"/>
            <family val="2"/>
          </rPr>
          <t xml:space="preserve">
For MCV mainly</t>
        </r>
      </text>
    </comment>
    <comment ref="J107" authorId="0" shapeId="0">
      <text>
        <r>
          <rPr>
            <b/>
            <sz val="9"/>
            <color indexed="81"/>
            <rFont val="Tahoma"/>
            <family val="2"/>
          </rPr>
          <t>Bryce McCall:</t>
        </r>
        <r>
          <rPr>
            <sz val="9"/>
            <color indexed="81"/>
            <rFont val="Tahoma"/>
            <family val="2"/>
          </rPr>
          <t xml:space="preserve">
For taxis</t>
        </r>
      </text>
    </comment>
  </commentList>
</comments>
</file>

<file path=xl/comments4.xml><?xml version="1.0" encoding="utf-8"?>
<comments xmlns="http://schemas.openxmlformats.org/spreadsheetml/2006/main">
  <authors>
    <author>Bryce McCall</author>
  </authors>
  <commentList>
    <comment ref="O49" authorId="0" shapeId="0">
      <text>
        <r>
          <rPr>
            <b/>
            <sz val="9"/>
            <color indexed="81"/>
            <rFont val="Tahoma"/>
            <family val="2"/>
          </rPr>
          <t>Bryce McCall:</t>
        </r>
        <r>
          <rPr>
            <sz val="9"/>
            <color indexed="81"/>
            <rFont val="Tahoma"/>
            <family val="2"/>
          </rPr>
          <t xml:space="preserve">
Adjustment here to help calibrate to fuel consumption
</t>
        </r>
      </text>
    </comment>
    <comment ref="O62" authorId="0" shapeId="0">
      <text>
        <r>
          <rPr>
            <b/>
            <sz val="9"/>
            <color indexed="81"/>
            <rFont val="Tahoma"/>
            <family val="2"/>
          </rPr>
          <t>Bryce McCall:</t>
        </r>
        <r>
          <rPr>
            <sz val="9"/>
            <color indexed="81"/>
            <rFont val="Tahoma"/>
            <family val="2"/>
          </rPr>
          <t xml:space="preserve">
google maps ~35km 1way </t>
        </r>
      </text>
    </comment>
    <comment ref="T90" authorId="0" shapeId="0">
      <text>
        <r>
          <rPr>
            <b/>
            <sz val="9"/>
            <color indexed="81"/>
            <rFont val="Tahoma"/>
            <family val="2"/>
          </rPr>
          <t>Bryce McCall:</t>
        </r>
        <r>
          <rPr>
            <sz val="9"/>
            <color indexed="81"/>
            <rFont val="Tahoma"/>
            <family val="2"/>
          </rPr>
          <t xml:space="preserve">
This is 'pick up truck' from John Hine 'Freight transport in africa and asia'</t>
        </r>
      </text>
    </comment>
    <comment ref="J111" authorId="0" shapeId="0">
      <text>
        <r>
          <rPr>
            <b/>
            <sz val="9"/>
            <color indexed="81"/>
            <rFont val="Tahoma"/>
            <family val="2"/>
          </rPr>
          <t>Bryce McCall:</t>
        </r>
        <r>
          <rPr>
            <sz val="9"/>
            <color indexed="81"/>
            <rFont val="Tahoma"/>
            <family val="2"/>
          </rPr>
          <t xml:space="preserve">
</t>
        </r>
      </text>
    </comment>
    <comment ref="K111" authorId="0" shapeId="0">
      <text>
        <r>
          <rPr>
            <b/>
            <sz val="9"/>
            <color indexed="81"/>
            <rFont val="Tahoma"/>
            <family val="2"/>
          </rPr>
          <t>Bryce McCall:</t>
        </r>
        <r>
          <rPr>
            <sz val="9"/>
            <color indexed="81"/>
            <rFont val="Tahoma"/>
            <family val="2"/>
          </rPr>
          <t xml:space="preserve">
For MCV mainly</t>
        </r>
      </text>
    </comment>
    <comment ref="J112" authorId="0" shapeId="0">
      <text>
        <r>
          <rPr>
            <b/>
            <sz val="9"/>
            <color indexed="81"/>
            <rFont val="Tahoma"/>
            <family val="2"/>
          </rPr>
          <t>Bryce McCall:</t>
        </r>
        <r>
          <rPr>
            <sz val="9"/>
            <color indexed="81"/>
            <rFont val="Tahoma"/>
            <family val="2"/>
          </rPr>
          <t xml:space="preserve">
For taxis</t>
        </r>
      </text>
    </comment>
  </commentList>
</comments>
</file>

<file path=xl/comments5.xml><?xml version="1.0" encoding="utf-8"?>
<comments xmlns="http://schemas.openxmlformats.org/spreadsheetml/2006/main">
  <authors>
    <author>Adrian Stone</author>
    <author>Bryce McCall</author>
  </authors>
  <commentList>
    <comment ref="H22" authorId="0" shapeId="0">
      <text>
        <r>
          <rPr>
            <sz val="9"/>
            <color indexed="81"/>
            <rFont val="Tahoma"/>
            <family val="2"/>
          </rPr>
          <t xml:space="preserve">Efficient Vehicles - defined as those that are relatively new and less polluting </t>
        </r>
      </text>
    </comment>
    <comment ref="K24" authorId="0" shapeId="0">
      <text>
        <r>
          <rPr>
            <b/>
            <sz val="9"/>
            <color indexed="81"/>
            <rFont val="Tahoma"/>
            <family val="2"/>
          </rPr>
          <t>Adrian Stone:</t>
        </r>
        <r>
          <rPr>
            <sz val="9"/>
            <color indexed="81"/>
            <rFont val="Tahoma"/>
            <family val="2"/>
          </rPr>
          <t xml:space="preserve">
Calculated below from trips</t>
        </r>
      </text>
    </comment>
    <comment ref="L24" authorId="0" shapeId="0">
      <text>
        <r>
          <rPr>
            <b/>
            <sz val="9"/>
            <color indexed="81"/>
            <rFont val="Tahoma"/>
            <family val="2"/>
          </rPr>
          <t>Adrian Stone:</t>
        </r>
        <r>
          <rPr>
            <sz val="9"/>
            <color indexed="81"/>
            <rFont val="Tahoma"/>
            <family val="2"/>
          </rPr>
          <t xml:space="preserve">
The trip calculation below uses this to calculate annual mileage</t>
        </r>
      </text>
    </comment>
    <comment ref="H47" authorId="1" shapeId="0">
      <text>
        <r>
          <rPr>
            <b/>
            <sz val="9"/>
            <color indexed="81"/>
            <rFont val="Tahoma"/>
            <family val="2"/>
          </rPr>
          <t>Bryce McCall:</t>
        </r>
        <r>
          <rPr>
            <sz val="9"/>
            <color indexed="81"/>
            <rFont val="Tahoma"/>
            <family val="2"/>
          </rPr>
          <t xml:space="preserve">
Not removing this from list. Did see charcoal being delivered on motor bikes. 
</t>
        </r>
      </text>
    </comment>
  </commentList>
</comments>
</file>

<file path=xl/comments6.xml><?xml version="1.0" encoding="utf-8"?>
<comments xmlns="http://schemas.openxmlformats.org/spreadsheetml/2006/main">
  <authors>
    <author>Bryce McCall</author>
  </authors>
  <commentList>
    <comment ref="H42" authorId="0" shapeId="0">
      <text>
        <r>
          <rPr>
            <b/>
            <sz val="9"/>
            <color indexed="81"/>
            <rFont val="Tahoma"/>
            <family val="2"/>
          </rPr>
          <t>Bryce McCall:</t>
        </r>
        <r>
          <rPr>
            <sz val="9"/>
            <color indexed="81"/>
            <rFont val="Tahoma"/>
            <family val="2"/>
          </rPr>
          <t xml:space="preserve">
Not removing this from list. Did see charcoal being delivered on motor bikes. 
</t>
        </r>
      </text>
    </comment>
  </commentList>
</comments>
</file>

<file path=xl/connections.xml><?xml version="1.0" encoding="utf-8"?>
<connections xmlns="http://schemas.openxmlformats.org/spreadsheetml/2006/main">
  <connection id="1" name="Nigeria1" type="6" refreshedVersion="4" background="1" saveData="1">
    <textPr codePage="437" sourceFile="C:\Users\User\Desktop\Nigeria1.txt" thousands=" ">
      <textFields count="9">
        <textField/>
        <textField/>
        <textField/>
        <textField/>
        <textField/>
        <textField/>
        <textField/>
        <textField/>
        <textField/>
      </textFields>
    </textPr>
  </connection>
</connections>
</file>

<file path=xl/sharedStrings.xml><?xml version="1.0" encoding="utf-8"?>
<sst xmlns="http://schemas.openxmlformats.org/spreadsheetml/2006/main" count="6175" uniqueCount="1731">
  <si>
    <t>Transport</t>
  </si>
  <si>
    <t>Diesel</t>
  </si>
  <si>
    <t>litres</t>
  </si>
  <si>
    <t>source</t>
  </si>
  <si>
    <t>ASEM populated data template</t>
  </si>
  <si>
    <t>From SoE</t>
  </si>
  <si>
    <t>veh count</t>
  </si>
  <si>
    <t>Litres/veh</t>
  </si>
  <si>
    <t>Litres/100km</t>
  </si>
  <si>
    <t>veh-km/veh</t>
  </si>
  <si>
    <t xml:space="preserve">mpg </t>
  </si>
  <si>
    <t>L/km</t>
  </si>
  <si>
    <t>L/100km</t>
  </si>
  <si>
    <t>http://www.transportation.anl.gov/pdfs/TA/373.pdf</t>
  </si>
  <si>
    <t>DUMP TRUCK</t>
  </si>
  <si>
    <t>mpg =</t>
  </si>
  <si>
    <t>seems high until you compare it to  a dump truck</t>
  </si>
  <si>
    <t>see below</t>
  </si>
  <si>
    <t>Industry</t>
  </si>
  <si>
    <t>http://www.statsghana.gov.gh/docfiles/2010_District_Report/Central/Awutu%20Senya%20East%20Mun.pdf</t>
  </si>
  <si>
    <t>Awutusenay east munic stats report</t>
  </si>
  <si>
    <t>Household</t>
  </si>
  <si>
    <t>this is different to the 'population' of ASEM (108422). Maybe homeless?</t>
  </si>
  <si>
    <t>HH Population</t>
  </si>
  <si>
    <t>ppl/HH</t>
  </si>
  <si>
    <t>General</t>
  </si>
  <si>
    <t xml:space="preserve">see generator sheet for generator inputs. </t>
  </si>
  <si>
    <t>Turned the final energy consumption values into intensity values GJ/tonnes</t>
  </si>
  <si>
    <t>L consumed</t>
  </si>
  <si>
    <t>Petrol</t>
  </si>
  <si>
    <t>Manufacturing</t>
  </si>
  <si>
    <t>Construction</t>
  </si>
  <si>
    <t>Mining and quarrying</t>
  </si>
  <si>
    <t>Table 13.1: Total registered vehicles by category, 2001-2007</t>
  </si>
  <si>
    <t>Motor Cycle</t>
  </si>
  <si>
    <t>Private motor vehicles up to 2000 cc</t>
  </si>
  <si>
    <t>Commercial motor vehicles up to 2000 cc</t>
  </si>
  <si>
    <t>Commercial motor vehicles above 2000 cc</t>
  </si>
  <si>
    <t>Buses and Coaches</t>
  </si>
  <si>
    <t>Rigid cargo trucks up to 16 tons</t>
  </si>
  <si>
    <t>Rigid cargo trucks up to 16-22 tons</t>
  </si>
  <si>
    <t>Rigid cargo trucks above 22 tons</t>
  </si>
  <si>
    <t>Articulator trucks up to 24 tons</t>
  </si>
  <si>
    <t>Articulator trucks from 24-32 tons</t>
  </si>
  <si>
    <t>Articulator trucks above 32 tons</t>
  </si>
  <si>
    <t>Articulator equipment</t>
  </si>
  <si>
    <t>Combine harvesters</t>
  </si>
  <si>
    <t>Construction equipment</t>
  </si>
  <si>
    <t>Mining equipment</t>
  </si>
  <si>
    <t>Particular identification mark</t>
  </si>
  <si>
    <t>Source: Unpublisheddata: Drivers’ and Vehicle Licensing Authority (DVLA)</t>
  </si>
  <si>
    <t>"GHANA IN FIGURES" - Bediako 2007</t>
  </si>
  <si>
    <t>Total number of reg vehicles</t>
  </si>
  <si>
    <t>WAY TOO LOW!</t>
  </si>
  <si>
    <t>Registered vehicles in Ghana</t>
  </si>
  <si>
    <t>"Vehicle population and international trend. Eric Tetteh-Addison 2012"</t>
  </si>
  <si>
    <t>vehicles in Mar 2012</t>
  </si>
  <si>
    <t>Transportation</t>
  </si>
  <si>
    <t>Sub sectors:</t>
  </si>
  <si>
    <t>Methods of transport</t>
  </si>
  <si>
    <t>Passenger</t>
  </si>
  <si>
    <t>Public</t>
  </si>
  <si>
    <t>Private</t>
  </si>
  <si>
    <t>Sea/water</t>
  </si>
  <si>
    <t>Freight</t>
  </si>
  <si>
    <t>Road</t>
  </si>
  <si>
    <t>Rail</t>
  </si>
  <si>
    <t>Full detail</t>
  </si>
  <si>
    <t>Fuel costs</t>
  </si>
  <si>
    <t>Cost in Currency/energy unit</t>
  </si>
  <si>
    <t>expected cost in 2030</t>
  </si>
  <si>
    <t>for year</t>
  </si>
  <si>
    <t xml:space="preserve">Make sure that cost figures are in a single year value (eg 2010) </t>
  </si>
  <si>
    <t>LPG</t>
  </si>
  <si>
    <t xml:space="preserve">Efficient Vehicles - defined as those that are relatively new and less polluting </t>
  </si>
  <si>
    <t>Vehicle population</t>
  </si>
  <si>
    <t>Number of vehicles</t>
  </si>
  <si>
    <t>Growth</t>
  </si>
  <si>
    <t>Efficient vehicles (those which are considered efficient like the blue motion brand by VW)</t>
  </si>
  <si>
    <t>Hybrid</t>
  </si>
  <si>
    <t xml:space="preserve">Type </t>
  </si>
  <si>
    <t>no. or %</t>
  </si>
  <si>
    <t>Heavy passenger vehicle &gt;12</t>
  </si>
  <si>
    <t>Light passenger vehicle &lt;12</t>
  </si>
  <si>
    <t>Mini buses</t>
  </si>
  <si>
    <t>Taxi</t>
  </si>
  <si>
    <t>Motorbikes</t>
  </si>
  <si>
    <t>Tricycle</t>
  </si>
  <si>
    <t>Light trucks</t>
  </si>
  <si>
    <t>Meduim trucks</t>
  </si>
  <si>
    <t>Heavy trucks</t>
  </si>
  <si>
    <t>Vehicle population by sector</t>
  </si>
  <si>
    <t>no or % that are</t>
  </si>
  <si>
    <t xml:space="preserve">Public </t>
  </si>
  <si>
    <t>Fuel sales</t>
  </si>
  <si>
    <t>Total fuel sold in the city</t>
  </si>
  <si>
    <t xml:space="preserve">cost per unit </t>
  </si>
  <si>
    <t>Unit</t>
  </si>
  <si>
    <t>growth</t>
  </si>
  <si>
    <t>end year (2030?)</t>
  </si>
  <si>
    <t>Litres</t>
  </si>
  <si>
    <t xml:space="preserve">These came from the Focus Group Discussion with fuel service stakeholders from the municipality and the municipal assembly. More information is embedded in the SoE report </t>
  </si>
  <si>
    <t>Kg</t>
  </si>
  <si>
    <t>Vehicle fuel use</t>
  </si>
  <si>
    <t>Fuel in litres</t>
  </si>
  <si>
    <t>in Litres</t>
  </si>
  <si>
    <t>in kg</t>
  </si>
  <si>
    <t>LPG - kg</t>
  </si>
  <si>
    <t>Vehicle activity</t>
  </si>
  <si>
    <t>The average use of the vehicles</t>
  </si>
  <si>
    <t>Units</t>
  </si>
  <si>
    <t>Use</t>
  </si>
  <si>
    <t xml:space="preserve">Growth </t>
  </si>
  <si>
    <t>people/day</t>
  </si>
  <si>
    <t>tonnes/day</t>
  </si>
  <si>
    <t>ORIGINAL DATA WORKBOOK</t>
  </si>
  <si>
    <t>Fuel supply</t>
  </si>
  <si>
    <t xml:space="preserve">diesel </t>
  </si>
  <si>
    <t>petrol</t>
  </si>
  <si>
    <t>Data from the 'data needs template' populated</t>
  </si>
  <si>
    <t>Total for transport:</t>
  </si>
  <si>
    <t>Population</t>
  </si>
  <si>
    <t>No.Households:</t>
  </si>
  <si>
    <t>2010 Population</t>
  </si>
  <si>
    <t>Pop. Growth Rate:</t>
  </si>
  <si>
    <t>Assumptions</t>
  </si>
  <si>
    <t>Fuel Economy (litres/100 km)</t>
  </si>
  <si>
    <t>Share (%)</t>
  </si>
  <si>
    <t>Consumption (litres)</t>
  </si>
  <si>
    <t>Transport Demand (p.km)</t>
  </si>
  <si>
    <t>Transport Demand (ton.km)</t>
  </si>
  <si>
    <t>Operating Fraction</t>
  </si>
  <si>
    <t>Annual Mileage (km/annum)</t>
  </si>
  <si>
    <t>Occupancy (persons/trip) or Load Factor (ton/load)</t>
  </si>
  <si>
    <t>LPG (kg/100 km)</t>
  </si>
  <si>
    <t>Consumption</t>
  </si>
  <si>
    <t>Light Vehicle Motorisation (vehicles/1000 people)</t>
  </si>
  <si>
    <t>Sales</t>
  </si>
  <si>
    <t>4-Wheel Vehicle Motorisation (vehicles/1000 people)</t>
  </si>
  <si>
    <t>Error</t>
  </si>
  <si>
    <t>km/person/day</t>
  </si>
  <si>
    <t>ton/person/day</t>
  </si>
  <si>
    <t>Bus &amp; Minibus Motorisation (vehicles/1000 people)</t>
  </si>
  <si>
    <t>MJ/pkm</t>
  </si>
  <si>
    <t>Motorisation (Ghana 2009 - World Bank)</t>
  </si>
  <si>
    <t>Bus &amp; Minibus Motorisation South Africa  (vehicles/1000 people)</t>
  </si>
  <si>
    <t>Medium trucks</t>
  </si>
  <si>
    <t>Total</t>
  </si>
  <si>
    <t>Here we convert the Vehicle Activity into Vehicle km using an assumed trip distance and an average vehicle occupancy</t>
  </si>
  <si>
    <t>person trips/week/vehicle</t>
  </si>
  <si>
    <t>Assumed Average Trip Distance (km)</t>
  </si>
  <si>
    <t>Assumed Occupancy</t>
  </si>
  <si>
    <t>Weekly Vehicle Mileage</t>
  </si>
  <si>
    <t>Annual Mileage</t>
  </si>
  <si>
    <t>Daily Mileage</t>
  </si>
  <si>
    <t>trips/person/day</t>
  </si>
  <si>
    <t>Modified numbers</t>
  </si>
  <si>
    <t>Original values. Note the year change</t>
  </si>
  <si>
    <t>from Adrians transport sheet:</t>
  </si>
  <si>
    <t>ORGINIAL DATA from Simon</t>
  </si>
  <si>
    <t>Total vehicles</t>
  </si>
  <si>
    <t>Vehicles per person</t>
  </si>
  <si>
    <t>veh/1000ppl</t>
  </si>
  <si>
    <t>Vehicle type</t>
  </si>
  <si>
    <t>just passenger</t>
  </si>
  <si>
    <t>National distribution</t>
  </si>
  <si>
    <t>Motorcycle</t>
  </si>
  <si>
    <t>Ghana pop</t>
  </si>
  <si>
    <t>million</t>
  </si>
  <si>
    <t>Kanyoke thesis</t>
  </si>
  <si>
    <t>V category</t>
  </si>
  <si>
    <t>Popultion</t>
  </si>
  <si>
    <t>Gasoline</t>
  </si>
  <si>
    <t>2-W</t>
  </si>
  <si>
    <t>PC</t>
  </si>
  <si>
    <t>LDV</t>
  </si>
  <si>
    <t>HDV</t>
  </si>
  <si>
    <t>EQP</t>
  </si>
  <si>
    <t>Accra and Tema munic areas:</t>
  </si>
  <si>
    <t>This is passenger</t>
  </si>
  <si>
    <t>Fuel split</t>
  </si>
  <si>
    <t>Veh count</t>
  </si>
  <si>
    <t>Distribution of usage</t>
  </si>
  <si>
    <t>people/veh</t>
  </si>
  <si>
    <t>per day</t>
  </si>
  <si>
    <t>people per week</t>
  </si>
  <si>
    <t>trips/day</t>
  </si>
  <si>
    <t>no of people</t>
  </si>
  <si>
    <t>times the populace</t>
  </si>
  <si>
    <t>Ghana Data</t>
  </si>
  <si>
    <t>distribution</t>
  </si>
  <si>
    <t>Adjustment</t>
  </si>
  <si>
    <t>Comment</t>
  </si>
  <si>
    <t>veh/1000:</t>
  </si>
  <si>
    <t>ppl/hh</t>
  </si>
  <si>
    <t>Passenger travel demand</t>
  </si>
  <si>
    <t>Total demand</t>
  </si>
  <si>
    <t>Vehcile occupancy</t>
  </si>
  <si>
    <t>Pass-km/year</t>
  </si>
  <si>
    <t>Vehicle mileage</t>
  </si>
  <si>
    <t>km/year</t>
  </si>
  <si>
    <t>African Development Indicators (UN Research Databases)</t>
  </si>
  <si>
    <t>Series Name</t>
  </si>
  <si>
    <t>Country Name</t>
  </si>
  <si>
    <t>Agricultural machinery, tractors</t>
  </si>
  <si>
    <t>Nigeria</t>
  </si>
  <si>
    <t>Air transport, registered carrier departures worldwide</t>
  </si>
  <si>
    <t>Air transport, freight (million ton-km)</t>
  </si>
  <si>
    <t>Air transport, passengers carried</t>
  </si>
  <si>
    <t>Road density (km of road per 100 sq. km of land area)</t>
  </si>
  <si>
    <t>Roads, paved (% of total roads)</t>
  </si>
  <si>
    <t>Roads, total network (km)</t>
  </si>
  <si>
    <t>Railways, goods transported (million ton-km)</t>
  </si>
  <si>
    <t>Railways, passengers carried (million passenger-km)</t>
  </si>
  <si>
    <t>Rail lines (total route-km)</t>
  </si>
  <si>
    <t>Container port traffic (TEU: 20 foot equivalent units)</t>
  </si>
  <si>
    <t>Motor vehicles (per 1,000 people)</t>
  </si>
  <si>
    <t>Passenger cars (per 1,000 people)</t>
  </si>
  <si>
    <t>Agriculture, value added (% of GDP)</t>
  </si>
  <si>
    <t>Manufacturing, value added (% of GDP)</t>
  </si>
  <si>
    <t>Industry, value added (% of GDP)</t>
  </si>
  <si>
    <t>Services, etc., value added (% of GDP)</t>
  </si>
  <si>
    <t>Merchandise trade (% of GDP)</t>
  </si>
  <si>
    <t>GDP (current US$)</t>
  </si>
  <si>
    <t>GDP deflator, index (2000=100; US$ series)</t>
  </si>
  <si>
    <t>GDP (current LCU)</t>
  </si>
  <si>
    <t>GDP deflator, period average (LCU index 2000=100)</t>
  </si>
  <si>
    <t>GDP (constant 2000 US$)</t>
  </si>
  <si>
    <t>GDP growth (annual %)</t>
  </si>
  <si>
    <t>GDP (constant LCU)</t>
  </si>
  <si>
    <t>GDP, PPP (current international $)</t>
  </si>
  <si>
    <t>GDP, PPP (constant 2005 international $)</t>
  </si>
  <si>
    <t>GDP deflator, end period (base year varies by country)</t>
  </si>
  <si>
    <t>GDP per capita (current US$)</t>
  </si>
  <si>
    <t>GDP per capita (constant 2000 US$)</t>
  </si>
  <si>
    <t>GDP per capita growth (annual %)</t>
  </si>
  <si>
    <t>GDP per capita (constant LCU)</t>
  </si>
  <si>
    <t>GDP per capita, PPP (current international $)</t>
  </si>
  <si>
    <t>GDP per capita, PPP (constant 2005 international $)</t>
  </si>
  <si>
    <t>GDP per capita, PPP annual growth (%)</t>
  </si>
  <si>
    <t>Population growth (annual %)</t>
  </si>
  <si>
    <t>Population, total</t>
  </si>
  <si>
    <t>Worldbank Indicators Database</t>
  </si>
  <si>
    <t>2003</t>
  </si>
  <si>
    <t>2004</t>
  </si>
  <si>
    <t>2005</t>
  </si>
  <si>
    <t>2006</t>
  </si>
  <si>
    <t>2007</t>
  </si>
  <si>
    <t>2008</t>
  </si>
  <si>
    <t>Nigeria - Passenger Cars</t>
  </si>
  <si>
    <t/>
  </si>
  <si>
    <t>Nigeria - Motor Vehicles</t>
  </si>
  <si>
    <t>Jacobs G and  Aeron-Thomas A, "Africa Road Safety Review - Final Report", PROJECT REPORT PR/INT/659/00, US Department of Transportation, December 2000</t>
  </si>
  <si>
    <t xml:space="preserve">Country </t>
  </si>
  <si>
    <t xml:space="preserve">Year </t>
  </si>
  <si>
    <t xml:space="preserve">Fatalities </t>
  </si>
  <si>
    <t xml:space="preserve">Injuries </t>
  </si>
  <si>
    <t xml:space="preserve">Motor Vehicles 1996 </t>
  </si>
  <si>
    <t xml:space="preserve">Fatality Rate* </t>
  </si>
  <si>
    <t xml:space="preserve">Pop. 1996 (000's) </t>
  </si>
  <si>
    <t xml:space="preserve">Fatality Risk** </t>
  </si>
  <si>
    <t>Motorisation Level***</t>
  </si>
  <si>
    <t xml:space="preserve">Nigeria </t>
  </si>
  <si>
    <t xml:space="preserve">6,185 </t>
  </si>
  <si>
    <t xml:space="preserve">13,329 </t>
  </si>
  <si>
    <t xml:space="preserve">1,379,000 </t>
  </si>
  <si>
    <t xml:space="preserve">65,500 </t>
  </si>
  <si>
    <t>* Fatalities per 10,000 vehicles</t>
  </si>
  <si>
    <t>** Fatalities per 100,000 population</t>
  </si>
  <si>
    <t>*** Vehicles per 1,000 population</t>
  </si>
  <si>
    <t>REPORT ON STATISTICAL INDICATORS OF PUBLIC TRANSPORT PERFORMANCE IN AFRICA</t>
  </si>
  <si>
    <t>International Association of Public Transport  &amp; African Association of Public Transport, "REPORT ON STATISTICAL INDICATORS OF PUBLIC TRANSPORT PERFORMANCE IN AFRICA", Version 1.3 – Final version, April 2010</t>
  </si>
  <si>
    <t>The reference year used for this study is 2008</t>
  </si>
  <si>
    <t>INDICATORS</t>
  </si>
  <si>
    <t>ABIDJAN</t>
  </si>
  <si>
    <t>ACCRA</t>
  </si>
  <si>
    <r>
      <rPr>
        <b/>
        <sz val="8"/>
        <color rgb="FF000000"/>
        <rFont val="Calibri"/>
        <family val="2"/>
      </rPr>
      <t xml:space="preserve">ADDIS
</t>
    </r>
    <r>
      <rPr>
        <b/>
        <sz val="8"/>
        <color rgb="FF000000"/>
        <rFont val="Calibri"/>
        <family val="2"/>
      </rPr>
      <t>ABABA</t>
    </r>
  </si>
  <si>
    <t>DAKAR</t>
  </si>
  <si>
    <r>
      <rPr>
        <b/>
        <sz val="8"/>
        <color rgb="FF000000"/>
        <rFont val="Calibri"/>
        <family val="2"/>
      </rPr>
      <t>DAR</t>
    </r>
    <r>
      <rPr>
        <b/>
        <sz val="8"/>
        <color rgb="FF000000"/>
        <rFont val="Calibri"/>
        <family val="2"/>
      </rPr>
      <t xml:space="preserve"> </t>
    </r>
    <r>
      <rPr>
        <b/>
        <sz val="8"/>
        <color rgb="FF000000"/>
        <rFont val="Calibri"/>
        <family val="2"/>
      </rPr>
      <t xml:space="preserve">ES
</t>
    </r>
    <r>
      <rPr>
        <b/>
        <sz val="8"/>
        <color rgb="FF000000"/>
        <rFont val="Calibri"/>
        <family val="2"/>
      </rPr>
      <t>SALAAM</t>
    </r>
  </si>
  <si>
    <t>DOUALA</t>
  </si>
  <si>
    <r>
      <rPr>
        <b/>
        <sz val="8"/>
        <color rgb="FF000000"/>
        <rFont val="Calibri"/>
        <family val="2"/>
      </rPr>
      <t xml:space="preserve">JOHANN
</t>
    </r>
    <r>
      <rPr>
        <b/>
        <sz val="8"/>
        <color rgb="FF000000"/>
        <rFont val="Calibri"/>
        <family val="2"/>
      </rPr>
      <t>ESBURG</t>
    </r>
  </si>
  <si>
    <t>LAGOS</t>
  </si>
  <si>
    <t>NAIROBI</t>
  </si>
  <si>
    <r>
      <rPr>
        <b/>
        <sz val="8"/>
        <color rgb="FF000000"/>
        <rFont val="Calibri"/>
        <family val="2"/>
      </rPr>
      <t>W</t>
    </r>
    <r>
      <rPr>
        <b/>
        <sz val="8"/>
        <color rgb="FF000000"/>
        <rFont val="Calibri"/>
        <family val="2"/>
      </rPr>
      <t>I</t>
    </r>
    <r>
      <rPr>
        <b/>
        <sz val="8"/>
        <color rgb="FF000000"/>
        <rFont val="Calibri"/>
        <family val="2"/>
      </rPr>
      <t xml:space="preserve">ND
</t>
    </r>
    <r>
      <rPr>
        <b/>
        <sz val="8"/>
        <color rgb="FF000000"/>
        <rFont val="Calibri"/>
        <family val="2"/>
      </rPr>
      <t>HOEK</t>
    </r>
  </si>
  <si>
    <r>
      <rPr>
        <sz val="9"/>
        <color rgb="FF000000"/>
        <rFont val="Calibri"/>
        <family val="2"/>
      </rPr>
      <t>GDP</t>
    </r>
    <r>
      <rPr>
        <sz val="9"/>
        <color rgb="FF000000"/>
        <rFont val="Calibri"/>
        <family val="2"/>
      </rPr>
      <t xml:space="preserve"> </t>
    </r>
    <r>
      <rPr>
        <sz val="9"/>
        <color rgb="FF000000"/>
        <rFont val="Calibri"/>
        <family val="2"/>
      </rPr>
      <t>per</t>
    </r>
    <r>
      <rPr>
        <sz val="9"/>
        <color rgb="FF000000"/>
        <rFont val="Calibri"/>
        <family val="2"/>
      </rPr>
      <t xml:space="preserve"> </t>
    </r>
    <r>
      <rPr>
        <sz val="9"/>
        <color rgb="FF000000"/>
        <rFont val="Calibri"/>
        <family val="2"/>
      </rPr>
      <t xml:space="preserve">capita
</t>
    </r>
    <r>
      <rPr>
        <sz val="9"/>
        <color rgb="FF000000"/>
        <rFont val="Calibri"/>
        <family val="2"/>
      </rPr>
      <t>(</t>
    </r>
    <r>
      <rPr>
        <sz val="9"/>
        <color rgb="FF000000"/>
        <rFont val="Calibri"/>
        <family val="2"/>
      </rPr>
      <t>e</t>
    </r>
    <r>
      <rPr>
        <sz val="9"/>
        <color rgb="FF000000"/>
        <rFont val="Calibri"/>
        <family val="2"/>
      </rPr>
      <t>uros)</t>
    </r>
  </si>
  <si>
    <r>
      <rPr>
        <sz val="8"/>
        <color rgb="FF000000"/>
        <rFont val="Calibri"/>
        <family val="2"/>
      </rPr>
      <t>1</t>
    </r>
    <r>
      <rPr>
        <sz val="8"/>
        <color rgb="FF000000"/>
        <rFont val="Calibri"/>
        <family val="2"/>
      </rPr>
      <t>,</t>
    </r>
    <r>
      <rPr>
        <sz val="8"/>
        <color rgb="FF000000"/>
        <rFont val="Calibri"/>
        <family val="2"/>
      </rPr>
      <t>800</t>
    </r>
  </si>
  <si>
    <r>
      <rPr>
        <sz val="8"/>
        <color rgb="FF000000"/>
        <rFont val="Calibri"/>
        <family val="2"/>
      </rPr>
      <t>1</t>
    </r>
    <r>
      <rPr>
        <sz val="8"/>
        <color rgb="FF000000"/>
        <rFont val="Calibri"/>
        <family val="2"/>
      </rPr>
      <t>,</t>
    </r>
    <r>
      <rPr>
        <sz val="8"/>
        <color rgb="FF000000"/>
        <rFont val="Calibri"/>
        <family val="2"/>
      </rPr>
      <t>562</t>
    </r>
  </si>
  <si>
    <r>
      <rPr>
        <sz val="8"/>
        <color rgb="FF000000"/>
        <rFont val="Calibri"/>
        <family val="2"/>
      </rPr>
      <t>7</t>
    </r>
    <r>
      <rPr>
        <sz val="8"/>
        <color rgb="FF000000"/>
        <rFont val="Calibri"/>
        <family val="2"/>
      </rPr>
      <t>0</t>
    </r>
    <r>
      <rPr>
        <sz val="8"/>
        <color rgb="FF000000"/>
        <rFont val="Calibri"/>
        <family val="2"/>
      </rPr>
      <t>0</t>
    </r>
  </si>
  <si>
    <r>
      <rPr>
        <sz val="8"/>
        <color rgb="FF000000"/>
        <rFont val="Calibri"/>
        <family val="2"/>
      </rPr>
      <t>1</t>
    </r>
    <r>
      <rPr>
        <sz val="8"/>
        <color rgb="FF000000"/>
        <rFont val="Calibri"/>
        <family val="2"/>
      </rPr>
      <t>,</t>
    </r>
    <r>
      <rPr>
        <sz val="8"/>
        <color rgb="FF000000"/>
        <rFont val="Calibri"/>
        <family val="2"/>
      </rPr>
      <t>700</t>
    </r>
  </si>
  <si>
    <r>
      <rPr>
        <sz val="8"/>
        <color rgb="FF000000"/>
        <rFont val="Calibri"/>
        <family val="2"/>
      </rPr>
      <t>1</t>
    </r>
    <r>
      <rPr>
        <sz val="8"/>
        <color rgb="FF000000"/>
        <rFont val="Calibri"/>
        <family val="2"/>
      </rPr>
      <t>,</t>
    </r>
    <r>
      <rPr>
        <sz val="8"/>
        <color rgb="FF000000"/>
        <rFont val="Calibri"/>
        <family val="2"/>
      </rPr>
      <t>100</t>
    </r>
  </si>
  <si>
    <r>
      <rPr>
        <sz val="8"/>
        <color rgb="FF000000"/>
        <rFont val="Calibri"/>
        <family val="2"/>
      </rPr>
      <t>2</t>
    </r>
    <r>
      <rPr>
        <sz val="8"/>
        <color rgb="FF000000"/>
        <rFont val="Calibri"/>
        <family val="2"/>
      </rPr>
      <t>,</t>
    </r>
    <r>
      <rPr>
        <sz val="8"/>
        <color rgb="FF000000"/>
        <rFont val="Calibri"/>
        <family val="2"/>
      </rPr>
      <t>300</t>
    </r>
  </si>
  <si>
    <r>
      <rPr>
        <sz val="8"/>
        <color rgb="FF000000"/>
        <rFont val="Calibri"/>
        <family val="2"/>
      </rPr>
      <t>10</t>
    </r>
    <r>
      <rPr>
        <sz val="8"/>
        <color rgb="FF000000"/>
        <rFont val="Calibri"/>
        <family val="2"/>
      </rPr>
      <t>,</t>
    </r>
    <r>
      <rPr>
        <sz val="8"/>
        <color rgb="FF000000"/>
        <rFont val="Calibri"/>
        <family val="2"/>
      </rPr>
      <t>6</t>
    </r>
    <r>
      <rPr>
        <sz val="8"/>
        <color rgb="FF000000"/>
        <rFont val="Calibri"/>
        <family val="2"/>
      </rPr>
      <t>00</t>
    </r>
  </si>
  <si>
    <r>
      <rPr>
        <sz val="8"/>
        <color rgb="FF000000"/>
        <rFont val="Calibri"/>
        <family val="2"/>
      </rPr>
      <t>2</t>
    </r>
    <r>
      <rPr>
        <sz val="8"/>
        <color rgb="FF000000"/>
        <rFont val="Calibri"/>
        <family val="2"/>
      </rPr>
      <t>,</t>
    </r>
    <r>
      <rPr>
        <sz val="8"/>
        <color rgb="FF000000"/>
        <rFont val="Calibri"/>
        <family val="2"/>
      </rPr>
      <t>200</t>
    </r>
  </si>
  <si>
    <r>
      <rPr>
        <sz val="8"/>
        <color rgb="FF000000"/>
        <rFont val="Calibri"/>
        <family val="2"/>
      </rPr>
      <t>1</t>
    </r>
    <r>
      <rPr>
        <sz val="8"/>
        <color rgb="FF000000"/>
        <rFont val="Calibri"/>
        <family val="2"/>
      </rPr>
      <t>,</t>
    </r>
    <r>
      <rPr>
        <sz val="8"/>
        <color rgb="FF000000"/>
        <rFont val="Calibri"/>
        <family val="2"/>
      </rPr>
      <t>600</t>
    </r>
  </si>
  <si>
    <r>
      <rPr>
        <sz val="8"/>
        <color rgb="FF000000"/>
        <rFont val="Calibri"/>
        <family val="2"/>
      </rPr>
      <t>5</t>
    </r>
    <r>
      <rPr>
        <sz val="8"/>
        <color rgb="FF000000"/>
        <rFont val="Calibri"/>
        <family val="2"/>
      </rPr>
      <t>,</t>
    </r>
    <r>
      <rPr>
        <sz val="8"/>
        <color rgb="FF000000"/>
        <rFont val="Calibri"/>
        <family val="2"/>
      </rPr>
      <t>200</t>
    </r>
  </si>
  <si>
    <r>
      <rPr>
        <sz val="9"/>
        <color rgb="FF000000"/>
        <rFont val="Calibri"/>
        <family val="2"/>
      </rPr>
      <t xml:space="preserve">Population
</t>
    </r>
    <r>
      <rPr>
        <sz val="9"/>
        <color rgb="FF000000"/>
        <rFont val="Calibri"/>
        <family val="2"/>
      </rPr>
      <t>(inhab.)</t>
    </r>
  </si>
  <si>
    <r>
      <rPr>
        <sz val="8"/>
        <color rgb="FF000000"/>
        <rFont val="Calibri"/>
        <family val="2"/>
      </rPr>
      <t>4</t>
    </r>
    <r>
      <rPr>
        <sz val="8"/>
        <color rgb="FF000000"/>
        <rFont val="Calibri"/>
        <family val="2"/>
      </rPr>
      <t>,</t>
    </r>
    <r>
      <rPr>
        <sz val="8"/>
        <color rgb="FF000000"/>
        <rFont val="Calibri"/>
        <family val="2"/>
      </rPr>
      <t>25</t>
    </r>
    <r>
      <rPr>
        <sz val="8"/>
        <color rgb="FF000000"/>
        <rFont val="Calibri"/>
        <family val="2"/>
      </rPr>
      <t>2,</t>
    </r>
    <r>
      <rPr>
        <sz val="8"/>
        <color rgb="FF000000"/>
        <rFont val="Calibri"/>
        <family val="2"/>
      </rPr>
      <t>986</t>
    </r>
  </si>
  <si>
    <r>
      <rPr>
        <sz val="8"/>
        <color rgb="FF000000"/>
        <rFont val="Calibri"/>
        <family val="2"/>
      </rPr>
      <t>3</t>
    </r>
    <r>
      <rPr>
        <sz val="8"/>
        <color rgb="FF000000"/>
        <rFont val="Calibri"/>
        <family val="2"/>
      </rPr>
      <t>,</t>
    </r>
    <r>
      <rPr>
        <sz val="8"/>
        <color rgb="FF000000"/>
        <rFont val="Calibri"/>
        <family val="2"/>
      </rPr>
      <t>83</t>
    </r>
    <r>
      <rPr>
        <sz val="8"/>
        <color rgb="FF000000"/>
        <rFont val="Calibri"/>
        <family val="2"/>
      </rPr>
      <t>2,</t>
    </r>
    <r>
      <rPr>
        <sz val="8"/>
        <color rgb="FF000000"/>
        <rFont val="Calibri"/>
        <family val="2"/>
      </rPr>
      <t>680</t>
    </r>
  </si>
  <si>
    <r>
      <rPr>
        <sz val="8"/>
        <color rgb="FF000000"/>
        <rFont val="Calibri"/>
        <family val="2"/>
      </rPr>
      <t>2</t>
    </r>
    <r>
      <rPr>
        <sz val="8"/>
        <color rgb="FF000000"/>
        <rFont val="Calibri"/>
        <family val="2"/>
      </rPr>
      <t>,</t>
    </r>
    <r>
      <rPr>
        <sz val="8"/>
        <color rgb="FF000000"/>
        <rFont val="Calibri"/>
        <family val="2"/>
      </rPr>
      <t>97</t>
    </r>
    <r>
      <rPr>
        <sz val="8"/>
        <color rgb="FF000000"/>
        <rFont val="Calibri"/>
        <family val="2"/>
      </rPr>
      <t>3,</t>
    </r>
    <r>
      <rPr>
        <sz val="8"/>
        <color rgb="FF000000"/>
        <rFont val="Calibri"/>
        <family val="2"/>
      </rPr>
      <t>004</t>
    </r>
  </si>
  <si>
    <r>
      <rPr>
        <sz val="8"/>
        <color rgb="FF000000"/>
        <rFont val="Calibri"/>
        <family val="2"/>
      </rPr>
      <t>2</t>
    </r>
    <r>
      <rPr>
        <sz val="8"/>
        <color rgb="FF000000"/>
        <rFont val="Calibri"/>
        <family val="2"/>
      </rPr>
      <t>,</t>
    </r>
    <r>
      <rPr>
        <sz val="8"/>
        <color rgb="FF000000"/>
        <rFont val="Calibri"/>
        <family val="2"/>
      </rPr>
      <t>48</t>
    </r>
    <r>
      <rPr>
        <sz val="8"/>
        <color rgb="FF000000"/>
        <rFont val="Calibri"/>
        <family val="2"/>
      </rPr>
      <t>2,</t>
    </r>
    <r>
      <rPr>
        <sz val="8"/>
        <color rgb="FF000000"/>
        <rFont val="Calibri"/>
        <family val="2"/>
      </rPr>
      <t>294</t>
    </r>
  </si>
  <si>
    <r>
      <rPr>
        <sz val="8"/>
        <color rgb="FF000000"/>
        <rFont val="Calibri"/>
        <family val="2"/>
      </rPr>
      <t>3</t>
    </r>
    <r>
      <rPr>
        <sz val="8"/>
        <color rgb="FF000000"/>
        <rFont val="Calibri"/>
        <family val="2"/>
      </rPr>
      <t>,</t>
    </r>
    <r>
      <rPr>
        <sz val="8"/>
        <color rgb="FF000000"/>
        <rFont val="Calibri"/>
        <family val="2"/>
      </rPr>
      <t>29</t>
    </r>
    <r>
      <rPr>
        <sz val="8"/>
        <color rgb="FF000000"/>
        <rFont val="Calibri"/>
        <family val="2"/>
      </rPr>
      <t>6,</t>
    </r>
    <r>
      <rPr>
        <sz val="8"/>
        <color rgb="FF000000"/>
        <rFont val="Calibri"/>
        <family val="2"/>
      </rPr>
      <t>203</t>
    </r>
  </si>
  <si>
    <r>
      <rPr>
        <sz val="8"/>
        <color rgb="FF000000"/>
        <rFont val="Calibri"/>
        <family val="2"/>
      </rPr>
      <t>2</t>
    </r>
    <r>
      <rPr>
        <sz val="8"/>
        <color rgb="FF000000"/>
        <rFont val="Calibri"/>
        <family val="2"/>
      </rPr>
      <t>,</t>
    </r>
    <r>
      <rPr>
        <sz val="8"/>
        <color rgb="FF000000"/>
        <rFont val="Calibri"/>
        <family val="2"/>
      </rPr>
      <t>50</t>
    </r>
    <r>
      <rPr>
        <sz val="8"/>
        <color rgb="FF000000"/>
        <rFont val="Calibri"/>
        <family val="2"/>
      </rPr>
      <t>0,</t>
    </r>
    <r>
      <rPr>
        <sz val="8"/>
        <color rgb="FF000000"/>
        <rFont val="Calibri"/>
        <family val="2"/>
      </rPr>
      <t>000</t>
    </r>
  </si>
  <si>
    <r>
      <rPr>
        <sz val="8"/>
        <color rgb="FF000000"/>
        <rFont val="Calibri"/>
        <family val="2"/>
      </rPr>
      <t>3</t>
    </r>
    <r>
      <rPr>
        <sz val="8"/>
        <color rgb="FF000000"/>
        <rFont val="Calibri"/>
        <family val="2"/>
      </rPr>
      <t>,</t>
    </r>
    <r>
      <rPr>
        <sz val="8"/>
        <color rgb="FF000000"/>
        <rFont val="Calibri"/>
        <family val="2"/>
      </rPr>
      <t>80</t>
    </r>
    <r>
      <rPr>
        <sz val="8"/>
        <color rgb="FF000000"/>
        <rFont val="Calibri"/>
        <family val="2"/>
      </rPr>
      <t>0,</t>
    </r>
    <r>
      <rPr>
        <sz val="8"/>
        <color rgb="FF000000"/>
        <rFont val="Calibri"/>
        <family val="2"/>
      </rPr>
      <t>000</t>
    </r>
  </si>
  <si>
    <r>
      <rPr>
        <sz val="8"/>
        <color rgb="FF000000"/>
        <rFont val="Calibri"/>
        <family val="2"/>
      </rPr>
      <t>17</t>
    </r>
    <r>
      <rPr>
        <sz val="8"/>
        <color rgb="FF000000"/>
        <rFont val="Calibri"/>
        <family val="2"/>
      </rPr>
      <t>,</t>
    </r>
    <r>
      <rPr>
        <sz val="8"/>
        <color rgb="FF000000"/>
        <rFont val="Calibri"/>
        <family val="2"/>
      </rPr>
      <t>5</t>
    </r>
    <r>
      <rPr>
        <sz val="8"/>
        <color rgb="FF000000"/>
        <rFont val="Calibri"/>
        <family val="2"/>
      </rPr>
      <t>52</t>
    </r>
    <r>
      <rPr>
        <sz val="8"/>
        <color rgb="FF000000"/>
        <rFont val="Calibri"/>
        <family val="2"/>
      </rPr>
      <t>,</t>
    </r>
    <r>
      <rPr>
        <sz val="8"/>
        <color rgb="FF000000"/>
        <rFont val="Calibri"/>
        <family val="2"/>
      </rPr>
      <t>9</t>
    </r>
    <r>
      <rPr>
        <sz val="8"/>
        <color rgb="FF000000"/>
        <rFont val="Calibri"/>
        <family val="2"/>
      </rPr>
      <t>42</t>
    </r>
  </si>
  <si>
    <r>
      <rPr>
        <sz val="8"/>
        <color rgb="FF000000"/>
        <rFont val="Calibri"/>
        <family val="2"/>
      </rPr>
      <t>4</t>
    </r>
    <r>
      <rPr>
        <sz val="8"/>
        <color rgb="FF000000"/>
        <rFont val="Calibri"/>
        <family val="2"/>
      </rPr>
      <t>,</t>
    </r>
    <r>
      <rPr>
        <sz val="8"/>
        <color rgb="FF000000"/>
        <rFont val="Calibri"/>
        <family val="2"/>
      </rPr>
      <t>73</t>
    </r>
    <r>
      <rPr>
        <sz val="8"/>
        <color rgb="FF000000"/>
        <rFont val="Calibri"/>
        <family val="2"/>
      </rPr>
      <t>6,</t>
    </r>
    <r>
      <rPr>
        <sz val="8"/>
        <color rgb="FF000000"/>
        <rFont val="Calibri"/>
        <family val="2"/>
      </rPr>
      <t>000</t>
    </r>
  </si>
  <si>
    <r>
      <rPr>
        <sz val="8"/>
        <color rgb="FF000000"/>
        <rFont val="Calibri"/>
        <family val="2"/>
      </rPr>
      <t>2</t>
    </r>
    <r>
      <rPr>
        <sz val="8"/>
        <color rgb="FF000000"/>
        <rFont val="Calibri"/>
        <family val="2"/>
      </rPr>
      <t>3</t>
    </r>
    <r>
      <rPr>
        <sz val="8"/>
        <color rgb="FF000000"/>
        <rFont val="Calibri"/>
        <family val="2"/>
      </rPr>
      <t>0</t>
    </r>
    <r>
      <rPr>
        <sz val="8"/>
        <color rgb="FF000000"/>
        <rFont val="Calibri"/>
        <family val="2"/>
      </rPr>
      <t>,</t>
    </r>
    <r>
      <rPr>
        <sz val="8"/>
        <color rgb="FF000000"/>
        <rFont val="Calibri"/>
        <family val="2"/>
      </rPr>
      <t>0</t>
    </r>
    <r>
      <rPr>
        <sz val="8"/>
        <color rgb="FF000000"/>
        <rFont val="Calibri"/>
        <family val="2"/>
      </rPr>
      <t>0</t>
    </r>
    <r>
      <rPr>
        <sz val="8"/>
        <color rgb="FF000000"/>
        <rFont val="Calibri"/>
        <family val="2"/>
      </rPr>
      <t>0</t>
    </r>
  </si>
  <si>
    <r>
      <rPr>
        <sz val="9"/>
        <color rgb="FF000000"/>
        <rFont val="Calibri"/>
        <family val="2"/>
      </rPr>
      <t>Area</t>
    </r>
    <r>
      <rPr>
        <sz val="9"/>
        <color rgb="FF000000"/>
        <rFont val="Calibri"/>
        <family val="2"/>
      </rPr>
      <t xml:space="preserve"> </t>
    </r>
    <r>
      <rPr>
        <sz val="9"/>
        <color rgb="FF000000"/>
        <rFont val="Calibri"/>
        <family val="2"/>
      </rPr>
      <t>(km</t>
    </r>
    <r>
      <rPr>
        <sz val="6"/>
        <color rgb="FF000000"/>
        <rFont val="Calibri"/>
        <family val="2"/>
      </rPr>
      <t>2</t>
    </r>
    <r>
      <rPr>
        <sz val="9"/>
        <color rgb="FF000000"/>
        <rFont val="Calibri"/>
        <family val="2"/>
      </rPr>
      <t>)</t>
    </r>
  </si>
  <si>
    <r>
      <rPr>
        <sz val="8"/>
        <color rgb="FF000000"/>
        <rFont val="Calibri"/>
        <family val="2"/>
      </rPr>
      <t>1</t>
    </r>
    <r>
      <rPr>
        <sz val="8"/>
        <color rgb="FF000000"/>
        <rFont val="Calibri"/>
        <family val="2"/>
      </rPr>
      <t>,</t>
    </r>
    <r>
      <rPr>
        <sz val="8"/>
        <color rgb="FF000000"/>
        <rFont val="Calibri"/>
        <family val="2"/>
      </rPr>
      <t>183</t>
    </r>
  </si>
  <si>
    <r>
      <rPr>
        <sz val="8"/>
        <color rgb="FF000000"/>
        <rFont val="Calibri"/>
        <family val="2"/>
      </rPr>
      <t>1</t>
    </r>
    <r>
      <rPr>
        <sz val="8"/>
        <color rgb="FF000000"/>
        <rFont val="Calibri"/>
        <family val="2"/>
      </rPr>
      <t>,</t>
    </r>
    <r>
      <rPr>
        <sz val="8"/>
        <color rgb="FF000000"/>
        <rFont val="Calibri"/>
        <family val="2"/>
      </rPr>
      <t>994</t>
    </r>
  </si>
  <si>
    <r>
      <rPr>
        <sz val="8"/>
        <color rgb="FF000000"/>
        <rFont val="Calibri"/>
        <family val="2"/>
      </rPr>
      <t>5</t>
    </r>
    <r>
      <rPr>
        <sz val="8"/>
        <color rgb="FF000000"/>
        <rFont val="Calibri"/>
        <family val="2"/>
      </rPr>
      <t>3</t>
    </r>
    <r>
      <rPr>
        <sz val="8"/>
        <color rgb="FF000000"/>
        <rFont val="Calibri"/>
        <family val="2"/>
      </rPr>
      <t>0</t>
    </r>
  </si>
  <si>
    <r>
      <rPr>
        <sz val="8"/>
        <color rgb="FF000000"/>
        <rFont val="Calibri"/>
        <family val="2"/>
      </rPr>
      <t>5</t>
    </r>
    <r>
      <rPr>
        <sz val="8"/>
        <color rgb="FF000000"/>
        <rFont val="Calibri"/>
        <family val="2"/>
      </rPr>
      <t>4</t>
    </r>
    <r>
      <rPr>
        <sz val="8"/>
        <color rgb="FF000000"/>
        <rFont val="Calibri"/>
        <family val="2"/>
      </rPr>
      <t>9</t>
    </r>
  </si>
  <si>
    <r>
      <rPr>
        <sz val="8"/>
        <color rgb="FF000000"/>
        <rFont val="Calibri"/>
        <family val="2"/>
      </rPr>
      <t>9</t>
    </r>
    <r>
      <rPr>
        <sz val="8"/>
        <color rgb="FF000000"/>
        <rFont val="Calibri"/>
        <family val="2"/>
      </rPr>
      <t>2</t>
    </r>
    <r>
      <rPr>
        <sz val="8"/>
        <color rgb="FF000000"/>
        <rFont val="Calibri"/>
        <family val="2"/>
      </rPr>
      <t>3</t>
    </r>
  </si>
  <si>
    <r>
      <rPr>
        <sz val="8"/>
        <color rgb="FF000000"/>
        <rFont val="Calibri"/>
        <family val="2"/>
      </rPr>
      <t>1</t>
    </r>
    <r>
      <rPr>
        <sz val="8"/>
        <color rgb="FF000000"/>
        <rFont val="Calibri"/>
        <family val="2"/>
      </rPr>
      <t>,</t>
    </r>
    <r>
      <rPr>
        <sz val="8"/>
        <color rgb="FF000000"/>
        <rFont val="Calibri"/>
        <family val="2"/>
      </rPr>
      <t>645</t>
    </r>
  </si>
  <si>
    <r>
      <rPr>
        <sz val="8"/>
        <color rgb="FF000000"/>
        <rFont val="Calibri"/>
        <family val="2"/>
      </rPr>
      <t>3</t>
    </r>
    <r>
      <rPr>
        <sz val="8"/>
        <color rgb="FF000000"/>
        <rFont val="Calibri"/>
        <family val="2"/>
      </rPr>
      <t>,</t>
    </r>
    <r>
      <rPr>
        <sz val="8"/>
        <color rgb="FF000000"/>
        <rFont val="Calibri"/>
        <family val="2"/>
      </rPr>
      <t>569</t>
    </r>
  </si>
  <si>
    <r>
      <rPr>
        <sz val="8"/>
        <color rgb="FF000000"/>
        <rFont val="Calibri"/>
        <family val="2"/>
      </rPr>
      <t>4</t>
    </r>
    <r>
      <rPr>
        <sz val="8"/>
        <color rgb="FF000000"/>
        <rFont val="Calibri"/>
        <family val="2"/>
      </rPr>
      <t>,</t>
    </r>
    <r>
      <rPr>
        <sz val="8"/>
        <color rgb="FF000000"/>
        <rFont val="Calibri"/>
        <family val="2"/>
      </rPr>
      <t>200</t>
    </r>
  </si>
  <si>
    <r>
      <rPr>
        <sz val="8"/>
        <color rgb="FF000000"/>
        <rFont val="Calibri"/>
        <family val="2"/>
      </rPr>
      <t>6</t>
    </r>
    <r>
      <rPr>
        <sz val="8"/>
        <color rgb="FF000000"/>
        <rFont val="Calibri"/>
        <family val="2"/>
      </rPr>
      <t>4</t>
    </r>
    <r>
      <rPr>
        <sz val="8"/>
        <color rgb="FF000000"/>
        <rFont val="Calibri"/>
        <family val="2"/>
      </rPr>
      <t>5</t>
    </r>
  </si>
  <si>
    <r>
      <rPr>
        <sz val="9"/>
        <color rgb="FF000000"/>
        <rFont val="Calibri"/>
        <family val="2"/>
      </rPr>
      <t>Urbanised</t>
    </r>
    <r>
      <rPr>
        <sz val="9"/>
        <color rgb="FF000000"/>
        <rFont val="Calibri"/>
        <family val="2"/>
      </rPr>
      <t xml:space="preserve"> </t>
    </r>
    <r>
      <rPr>
        <sz val="9"/>
        <color rgb="FF000000"/>
        <rFont val="Calibri"/>
        <family val="2"/>
      </rPr>
      <t xml:space="preserve">area
</t>
    </r>
    <r>
      <rPr>
        <sz val="9"/>
        <color rgb="FF000000"/>
        <rFont val="Calibri"/>
        <family val="2"/>
      </rPr>
      <t>(km</t>
    </r>
    <r>
      <rPr>
        <sz val="6"/>
        <color rgb="FF000000"/>
        <rFont val="Calibri"/>
        <family val="2"/>
      </rPr>
      <t>2</t>
    </r>
    <r>
      <rPr>
        <sz val="9"/>
        <color rgb="FF000000"/>
        <rFont val="Calibri"/>
        <family val="2"/>
      </rPr>
      <t>)</t>
    </r>
  </si>
  <si>
    <r>
      <rPr>
        <sz val="8"/>
        <color rgb="FF000000"/>
        <rFont val="Calibri"/>
        <family val="2"/>
      </rPr>
      <t>1</t>
    </r>
    <r>
      <rPr>
        <sz val="8"/>
        <color rgb="FF000000"/>
        <rFont val="Calibri"/>
        <family val="2"/>
      </rPr>
      <t>2</t>
    </r>
    <r>
      <rPr>
        <sz val="8"/>
        <color rgb="FF000000"/>
        <rFont val="Calibri"/>
        <family val="2"/>
      </rPr>
      <t>0</t>
    </r>
  </si>
  <si>
    <r>
      <rPr>
        <sz val="8"/>
        <color rgb="FF000000"/>
        <rFont val="Calibri"/>
        <family val="2"/>
      </rPr>
      <t>2</t>
    </r>
    <r>
      <rPr>
        <sz val="8"/>
        <color rgb="FF000000"/>
        <rFont val="Calibri"/>
        <family val="2"/>
      </rPr>
      <t>1</t>
    </r>
    <r>
      <rPr>
        <sz val="8"/>
        <color rgb="FF000000"/>
        <rFont val="Calibri"/>
        <family val="2"/>
      </rPr>
      <t>4</t>
    </r>
  </si>
  <si>
    <r>
      <rPr>
        <sz val="8"/>
        <color rgb="FF000000"/>
        <rFont val="Calibri"/>
        <family val="2"/>
      </rPr>
      <t>5</t>
    </r>
    <r>
      <rPr>
        <sz val="8"/>
        <color rgb="FF000000"/>
        <rFont val="Calibri"/>
        <family val="2"/>
      </rPr>
      <t>7</t>
    </r>
    <r>
      <rPr>
        <sz val="8"/>
        <color rgb="FF000000"/>
        <rFont val="Calibri"/>
        <family val="2"/>
      </rPr>
      <t>2</t>
    </r>
  </si>
  <si>
    <r>
      <rPr>
        <sz val="8"/>
        <color rgb="FF000000"/>
        <rFont val="Calibri"/>
        <family val="2"/>
      </rPr>
      <t>2</t>
    </r>
    <r>
      <rPr>
        <sz val="8"/>
        <color rgb="FF000000"/>
        <rFont val="Calibri"/>
        <family val="2"/>
      </rPr>
      <t>1</t>
    </r>
    <r>
      <rPr>
        <sz val="8"/>
        <color rgb="FF000000"/>
        <rFont val="Calibri"/>
        <family val="2"/>
      </rPr>
      <t>0</t>
    </r>
  </si>
  <si>
    <r>
      <rPr>
        <sz val="8"/>
        <color rgb="FF000000"/>
        <rFont val="Calibri"/>
        <family val="2"/>
      </rPr>
      <t>2</t>
    </r>
    <r>
      <rPr>
        <sz val="8"/>
        <color rgb="FF000000"/>
        <rFont val="Calibri"/>
        <family val="2"/>
      </rPr>
      <t>,</t>
    </r>
    <r>
      <rPr>
        <sz val="8"/>
        <color rgb="FF000000"/>
        <rFont val="Calibri"/>
        <family val="2"/>
      </rPr>
      <t>831</t>
    </r>
  </si>
  <si>
    <r>
      <rPr>
        <sz val="8"/>
        <color rgb="FF000000"/>
        <rFont val="Calibri"/>
        <family val="2"/>
      </rPr>
      <t>3</t>
    </r>
    <r>
      <rPr>
        <sz val="8"/>
        <color rgb="FF000000"/>
        <rFont val="Calibri"/>
        <family val="2"/>
      </rPr>
      <t>,</t>
    </r>
    <r>
      <rPr>
        <sz val="8"/>
        <color rgb="FF000000"/>
        <rFont val="Calibri"/>
        <family val="2"/>
      </rPr>
      <t>900</t>
    </r>
  </si>
  <si>
    <r>
      <rPr>
        <sz val="9"/>
        <color rgb="FF000000"/>
        <rFont val="Calibri"/>
        <family val="2"/>
      </rPr>
      <t>Human</t>
    </r>
    <r>
      <rPr>
        <sz val="9"/>
        <color rgb="FF000000"/>
        <rFont val="Calibri"/>
        <family val="2"/>
      </rPr>
      <t xml:space="preserve"> </t>
    </r>
    <r>
      <rPr>
        <sz val="9"/>
        <color rgb="FF000000"/>
        <rFont val="Calibri"/>
        <family val="2"/>
      </rPr>
      <t xml:space="preserve">density
</t>
    </r>
    <r>
      <rPr>
        <sz val="9"/>
        <color rgb="FF000000"/>
        <rFont val="Calibri"/>
        <family val="2"/>
      </rPr>
      <t>(inhab/km</t>
    </r>
    <r>
      <rPr>
        <sz val="6"/>
        <color rgb="FF000000"/>
        <rFont val="Calibri"/>
        <family val="2"/>
      </rPr>
      <t>2</t>
    </r>
    <r>
      <rPr>
        <sz val="9"/>
        <color rgb="FF000000"/>
        <rFont val="Calibri"/>
        <family val="2"/>
      </rPr>
      <t>)</t>
    </r>
  </si>
  <si>
    <r>
      <rPr>
        <sz val="8"/>
        <color rgb="FF000000"/>
        <rFont val="Calibri"/>
        <family val="2"/>
      </rPr>
      <t>3,</t>
    </r>
    <r>
      <rPr>
        <sz val="8"/>
        <color rgb="FF000000"/>
        <rFont val="Calibri"/>
        <family val="2"/>
      </rPr>
      <t>59</t>
    </r>
    <r>
      <rPr>
        <sz val="8"/>
        <color rgb="FF000000"/>
        <rFont val="Calibri"/>
        <family val="2"/>
      </rPr>
      <t>3</t>
    </r>
    <r>
      <rPr>
        <sz val="8"/>
        <color rgb="FF000000"/>
        <rFont val="Calibri"/>
        <family val="2"/>
      </rPr>
      <t>.7</t>
    </r>
  </si>
  <si>
    <r>
      <rPr>
        <sz val="8"/>
        <color rgb="FF000000"/>
        <rFont val="Calibri"/>
        <family val="2"/>
      </rPr>
      <t>2,</t>
    </r>
    <r>
      <rPr>
        <sz val="8"/>
        <color rgb="FF000000"/>
        <rFont val="Calibri"/>
        <family val="2"/>
      </rPr>
      <t>68</t>
    </r>
    <r>
      <rPr>
        <sz val="8"/>
        <color rgb="FF000000"/>
        <rFont val="Calibri"/>
        <family val="2"/>
      </rPr>
      <t>2</t>
    </r>
    <r>
      <rPr>
        <sz val="8"/>
        <color rgb="FF000000"/>
        <rFont val="Calibri"/>
        <family val="2"/>
      </rPr>
      <t>.0</t>
    </r>
  </si>
  <si>
    <r>
      <rPr>
        <sz val="8"/>
        <color rgb="FF000000"/>
        <rFont val="Calibri"/>
        <family val="2"/>
      </rPr>
      <t>5,</t>
    </r>
    <r>
      <rPr>
        <sz val="8"/>
        <color rgb="FF000000"/>
        <rFont val="Calibri"/>
        <family val="2"/>
      </rPr>
      <t>60</t>
    </r>
    <r>
      <rPr>
        <sz val="8"/>
        <color rgb="FF000000"/>
        <rFont val="Calibri"/>
        <family val="2"/>
      </rPr>
      <t>8</t>
    </r>
    <r>
      <rPr>
        <sz val="8"/>
        <color rgb="FF000000"/>
        <rFont val="Calibri"/>
        <family val="2"/>
      </rPr>
      <t>.0</t>
    </r>
  </si>
  <si>
    <r>
      <rPr>
        <sz val="8"/>
        <color rgb="FF000000"/>
        <rFont val="Calibri"/>
        <family val="2"/>
      </rPr>
      <t>4,</t>
    </r>
    <r>
      <rPr>
        <sz val="8"/>
        <color rgb="FF000000"/>
        <rFont val="Calibri"/>
        <family val="2"/>
      </rPr>
      <t>51</t>
    </r>
    <r>
      <rPr>
        <sz val="8"/>
        <color rgb="FF000000"/>
        <rFont val="Calibri"/>
        <family val="2"/>
      </rPr>
      <t>9</t>
    </r>
    <r>
      <rPr>
        <sz val="8"/>
        <color rgb="FF000000"/>
        <rFont val="Calibri"/>
        <family val="2"/>
      </rPr>
      <t>.0</t>
    </r>
  </si>
  <si>
    <r>
      <rPr>
        <sz val="8"/>
        <color rgb="FF000000"/>
        <rFont val="Calibri"/>
        <family val="2"/>
      </rPr>
      <t>1,</t>
    </r>
    <r>
      <rPr>
        <sz val="8"/>
        <color rgb="FF000000"/>
        <rFont val="Calibri"/>
        <family val="2"/>
      </rPr>
      <t>83</t>
    </r>
    <r>
      <rPr>
        <sz val="8"/>
        <color rgb="FF000000"/>
        <rFont val="Calibri"/>
        <family val="2"/>
      </rPr>
      <t>1</t>
    </r>
    <r>
      <rPr>
        <sz val="8"/>
        <color rgb="FF000000"/>
        <rFont val="Calibri"/>
        <family val="2"/>
      </rPr>
      <t>.2</t>
    </r>
  </si>
  <si>
    <r>
      <rPr>
        <sz val="8"/>
        <color rgb="FF000000"/>
        <rFont val="Calibri"/>
        <family val="2"/>
      </rPr>
      <t>2,</t>
    </r>
    <r>
      <rPr>
        <sz val="8"/>
        <color rgb="FF000000"/>
        <rFont val="Calibri"/>
        <family val="2"/>
      </rPr>
      <t>70</t>
    </r>
    <r>
      <rPr>
        <sz val="8"/>
        <color rgb="FF000000"/>
        <rFont val="Calibri"/>
        <family val="2"/>
      </rPr>
      <t>8</t>
    </r>
    <r>
      <rPr>
        <sz val="8"/>
        <color rgb="FF000000"/>
        <rFont val="Calibri"/>
        <family val="2"/>
      </rPr>
      <t>.6</t>
    </r>
  </si>
  <si>
    <r>
      <rPr>
        <sz val="8"/>
        <color rgb="FF000000"/>
        <rFont val="Calibri"/>
        <family val="2"/>
      </rPr>
      <t>1,</t>
    </r>
    <r>
      <rPr>
        <sz val="8"/>
        <color rgb="FF000000"/>
        <rFont val="Calibri"/>
        <family val="2"/>
      </rPr>
      <t>96</t>
    </r>
    <r>
      <rPr>
        <sz val="8"/>
        <color rgb="FF000000"/>
        <rFont val="Calibri"/>
        <family val="2"/>
      </rPr>
      <t>2</t>
    </r>
    <r>
      <rPr>
        <sz val="8"/>
        <color rgb="FF000000"/>
        <rFont val="Calibri"/>
        <family val="2"/>
      </rPr>
      <t>.0</t>
    </r>
  </si>
  <si>
    <r>
      <rPr>
        <sz val="8"/>
        <color rgb="FF000000"/>
        <rFont val="Calibri"/>
        <family val="2"/>
      </rPr>
      <t>4,</t>
    </r>
    <r>
      <rPr>
        <sz val="8"/>
        <color rgb="FF000000"/>
        <rFont val="Calibri"/>
        <family val="2"/>
      </rPr>
      <t>91</t>
    </r>
    <r>
      <rPr>
        <sz val="8"/>
        <color rgb="FF000000"/>
        <rFont val="Calibri"/>
        <family val="2"/>
      </rPr>
      <t>8</t>
    </r>
    <r>
      <rPr>
        <sz val="8"/>
        <color rgb="FF000000"/>
        <rFont val="Calibri"/>
        <family val="2"/>
      </rPr>
      <t>.7</t>
    </r>
  </si>
  <si>
    <r>
      <rPr>
        <sz val="8"/>
        <color rgb="FF000000"/>
        <rFont val="Calibri"/>
        <family val="2"/>
      </rPr>
      <t>1,</t>
    </r>
    <r>
      <rPr>
        <sz val="8"/>
        <color rgb="FF000000"/>
        <rFont val="Calibri"/>
        <family val="2"/>
      </rPr>
      <t>12</t>
    </r>
    <r>
      <rPr>
        <sz val="8"/>
        <color rgb="FF000000"/>
        <rFont val="Calibri"/>
        <family val="2"/>
      </rPr>
      <t>7</t>
    </r>
    <r>
      <rPr>
        <sz val="8"/>
        <color rgb="FF000000"/>
        <rFont val="Calibri"/>
        <family val="2"/>
      </rPr>
      <t>.6</t>
    </r>
  </si>
  <si>
    <r>
      <rPr>
        <sz val="8"/>
        <color rgb="FF000000"/>
        <rFont val="Calibri"/>
        <family val="2"/>
      </rPr>
      <t>3</t>
    </r>
    <r>
      <rPr>
        <sz val="8"/>
        <color rgb="FF000000"/>
        <rFont val="Calibri"/>
        <family val="2"/>
      </rPr>
      <t>5</t>
    </r>
    <r>
      <rPr>
        <sz val="8"/>
        <color rgb="FF000000"/>
        <rFont val="Calibri"/>
        <family val="2"/>
      </rPr>
      <t>6.6</t>
    </r>
  </si>
  <si>
    <r>
      <rPr>
        <sz val="9"/>
        <color rgb="FF000000"/>
        <rFont val="Calibri"/>
        <family val="2"/>
      </rPr>
      <t>Human</t>
    </r>
    <r>
      <rPr>
        <sz val="9"/>
        <color rgb="FF000000"/>
        <rFont val="Calibri"/>
        <family val="2"/>
      </rPr>
      <t xml:space="preserve"> </t>
    </r>
    <r>
      <rPr>
        <sz val="9"/>
        <color rgb="FF000000"/>
        <rFont val="Calibri"/>
        <family val="2"/>
      </rPr>
      <t xml:space="preserve">density
</t>
    </r>
    <r>
      <rPr>
        <sz val="9"/>
        <color rgb="FF000000"/>
        <rFont val="Calibri"/>
        <family val="2"/>
      </rPr>
      <t>with</t>
    </r>
    <r>
      <rPr>
        <sz val="9"/>
        <color rgb="FF000000"/>
        <rFont val="Calibri"/>
        <family val="2"/>
      </rPr>
      <t xml:space="preserve"> </t>
    </r>
    <r>
      <rPr>
        <sz val="9"/>
        <color rgb="FF000000"/>
        <rFont val="Calibri"/>
        <family val="2"/>
      </rPr>
      <t>urbanised</t>
    </r>
    <r>
      <rPr>
        <sz val="9"/>
        <color rgb="FF000000"/>
        <rFont val="Calibri"/>
        <family val="2"/>
      </rPr>
      <t xml:space="preserve"> </t>
    </r>
    <r>
      <rPr>
        <sz val="9"/>
        <color rgb="FF000000"/>
        <rFont val="Calibri"/>
        <family val="2"/>
      </rPr>
      <t>area</t>
    </r>
    <r>
      <rPr>
        <sz val="9"/>
        <color rgb="FF000000"/>
        <rFont val="Calibri"/>
        <family val="2"/>
      </rPr>
      <t xml:space="preserve"> </t>
    </r>
    <r>
      <rPr>
        <sz val="9"/>
        <color rgb="FF000000"/>
        <rFont val="Calibri"/>
        <family val="2"/>
      </rPr>
      <t>(inhab/km2)</t>
    </r>
  </si>
  <si>
    <r>
      <rPr>
        <sz val="8"/>
        <color rgb="FF000000"/>
        <rFont val="Calibri"/>
        <family val="2"/>
      </rPr>
      <t>35</t>
    </r>
    <r>
      <rPr>
        <sz val="8"/>
        <color rgb="FF000000"/>
        <rFont val="Calibri"/>
        <family val="2"/>
      </rPr>
      <t>,</t>
    </r>
    <r>
      <rPr>
        <sz val="8"/>
        <color rgb="FF000000"/>
        <rFont val="Calibri"/>
        <family val="2"/>
      </rPr>
      <t>4</t>
    </r>
    <r>
      <rPr>
        <sz val="8"/>
        <color rgb="FF000000"/>
        <rFont val="Calibri"/>
        <family val="2"/>
      </rPr>
      <t>41.6</t>
    </r>
  </si>
  <si>
    <r>
      <rPr>
        <sz val="8"/>
        <color rgb="FF000000"/>
        <rFont val="Calibri"/>
        <family val="2"/>
      </rPr>
      <t>1,</t>
    </r>
    <r>
      <rPr>
        <sz val="8"/>
        <color rgb="FF000000"/>
        <rFont val="Calibri"/>
        <family val="2"/>
      </rPr>
      <t>92</t>
    </r>
    <r>
      <rPr>
        <sz val="8"/>
        <color rgb="FF000000"/>
        <rFont val="Calibri"/>
        <family val="2"/>
      </rPr>
      <t>2</t>
    </r>
    <r>
      <rPr>
        <sz val="8"/>
        <color rgb="FF000000"/>
        <rFont val="Calibri"/>
        <family val="2"/>
      </rPr>
      <t>.1</t>
    </r>
  </si>
  <si>
    <r>
      <rPr>
        <sz val="8"/>
        <color rgb="FF000000"/>
        <rFont val="Calibri"/>
        <family val="2"/>
      </rPr>
      <t>11</t>
    </r>
    <r>
      <rPr>
        <sz val="8"/>
        <color rgb="FF000000"/>
        <rFont val="Calibri"/>
        <family val="2"/>
      </rPr>
      <t>,</t>
    </r>
    <r>
      <rPr>
        <sz val="8"/>
        <color rgb="FF000000"/>
        <rFont val="Calibri"/>
        <family val="2"/>
      </rPr>
      <t>5</t>
    </r>
    <r>
      <rPr>
        <sz val="8"/>
        <color rgb="FF000000"/>
        <rFont val="Calibri"/>
        <family val="2"/>
      </rPr>
      <t>83.3</t>
    </r>
  </si>
  <si>
    <r>
      <rPr>
        <sz val="8"/>
        <color rgb="FF000000"/>
        <rFont val="Calibri"/>
        <family val="2"/>
      </rPr>
      <t>5,</t>
    </r>
    <r>
      <rPr>
        <sz val="8"/>
        <color rgb="FF000000"/>
        <rFont val="Calibri"/>
        <family val="2"/>
      </rPr>
      <t>76</t>
    </r>
    <r>
      <rPr>
        <sz val="8"/>
        <color rgb="FF000000"/>
        <rFont val="Calibri"/>
        <family val="2"/>
      </rPr>
      <t>2</t>
    </r>
    <r>
      <rPr>
        <sz val="8"/>
        <color rgb="FF000000"/>
        <rFont val="Calibri"/>
        <family val="2"/>
      </rPr>
      <t>.6</t>
    </r>
  </si>
  <si>
    <r>
      <rPr>
        <sz val="8"/>
        <color rgb="FF000000"/>
        <rFont val="Calibri"/>
        <family val="2"/>
      </rPr>
      <t>11</t>
    </r>
    <r>
      <rPr>
        <sz val="8"/>
        <color rgb="FF000000"/>
        <rFont val="Calibri"/>
        <family val="2"/>
      </rPr>
      <t>,</t>
    </r>
    <r>
      <rPr>
        <sz val="8"/>
        <color rgb="FF000000"/>
        <rFont val="Calibri"/>
        <family val="2"/>
      </rPr>
      <t>9</t>
    </r>
    <r>
      <rPr>
        <sz val="8"/>
        <color rgb="FF000000"/>
        <rFont val="Calibri"/>
        <family val="2"/>
      </rPr>
      <t>04.8</t>
    </r>
  </si>
  <si>
    <r>
      <rPr>
        <sz val="8"/>
        <color rgb="FF000000"/>
        <rFont val="Calibri"/>
        <family val="2"/>
      </rPr>
      <t>2,</t>
    </r>
    <r>
      <rPr>
        <sz val="8"/>
        <color rgb="FF000000"/>
        <rFont val="Calibri"/>
        <family val="2"/>
      </rPr>
      <t>31</t>
    </r>
    <r>
      <rPr>
        <sz val="8"/>
        <color rgb="FF000000"/>
        <rFont val="Calibri"/>
        <family val="2"/>
      </rPr>
      <t>0</t>
    </r>
    <r>
      <rPr>
        <sz val="8"/>
        <color rgb="FF000000"/>
        <rFont val="Calibri"/>
        <family val="2"/>
      </rPr>
      <t>.0</t>
    </r>
  </si>
  <si>
    <r>
      <rPr>
        <sz val="8"/>
        <color rgb="FF000000"/>
        <rFont val="Calibri"/>
        <family val="2"/>
      </rPr>
      <t>6,</t>
    </r>
    <r>
      <rPr>
        <sz val="8"/>
        <color rgb="FF000000"/>
        <rFont val="Calibri"/>
        <family val="2"/>
      </rPr>
      <t>20</t>
    </r>
    <r>
      <rPr>
        <sz val="8"/>
        <color rgb="FF000000"/>
        <rFont val="Calibri"/>
        <family val="2"/>
      </rPr>
      <t>0</t>
    </r>
    <r>
      <rPr>
        <sz val="8"/>
        <color rgb="FF000000"/>
        <rFont val="Calibri"/>
        <family val="2"/>
      </rPr>
      <t>.3</t>
    </r>
  </si>
  <si>
    <r>
      <rPr>
        <sz val="8"/>
        <color rgb="FF000000"/>
        <rFont val="Calibri"/>
        <family val="2"/>
      </rPr>
      <t>1,</t>
    </r>
    <r>
      <rPr>
        <sz val="8"/>
        <color rgb="FF000000"/>
        <rFont val="Calibri"/>
        <family val="2"/>
      </rPr>
      <t>21</t>
    </r>
    <r>
      <rPr>
        <sz val="8"/>
        <color rgb="FF000000"/>
        <rFont val="Calibri"/>
        <family val="2"/>
      </rPr>
      <t>4</t>
    </r>
    <r>
      <rPr>
        <sz val="8"/>
        <color rgb="FF000000"/>
        <rFont val="Calibri"/>
        <family val="2"/>
      </rPr>
      <t>.4</t>
    </r>
  </si>
  <si>
    <r>
      <rPr>
        <sz val="9"/>
        <color rgb="FF000000"/>
        <rFont val="Calibri"/>
        <family val="2"/>
      </rPr>
      <t>Total</t>
    </r>
    <r>
      <rPr>
        <sz val="9"/>
        <color rgb="FF000000"/>
        <rFont val="Calibri"/>
        <family val="2"/>
      </rPr>
      <t xml:space="preserve"> </t>
    </r>
    <r>
      <rPr>
        <sz val="9"/>
        <color rgb="FF000000"/>
        <rFont val="Calibri"/>
        <family val="2"/>
      </rPr>
      <t>number</t>
    </r>
    <r>
      <rPr>
        <sz val="9"/>
        <color rgb="FF000000"/>
        <rFont val="Calibri"/>
        <family val="2"/>
      </rPr>
      <t xml:space="preserve"> </t>
    </r>
    <r>
      <rPr>
        <sz val="9"/>
        <color rgb="FF000000"/>
        <rFont val="Calibri"/>
        <family val="2"/>
      </rPr>
      <t>of</t>
    </r>
    <r>
      <rPr>
        <sz val="9"/>
        <color rgb="FF000000"/>
        <rFont val="Calibri"/>
        <family val="2"/>
      </rPr>
      <t xml:space="preserve"> </t>
    </r>
    <r>
      <rPr>
        <sz val="9"/>
        <color rgb="FF000000"/>
        <rFont val="Calibri"/>
        <family val="2"/>
      </rPr>
      <t>cars</t>
    </r>
  </si>
  <si>
    <r>
      <rPr>
        <sz val="8"/>
        <color rgb="FF000000"/>
        <rFont val="Calibri"/>
        <family val="2"/>
      </rPr>
      <t>2</t>
    </r>
    <r>
      <rPr>
        <sz val="8"/>
        <color rgb="FF000000"/>
        <rFont val="Calibri"/>
        <family val="2"/>
      </rPr>
      <t>0</t>
    </r>
    <r>
      <rPr>
        <sz val="8"/>
        <color rgb="FF000000"/>
        <rFont val="Calibri"/>
        <family val="2"/>
      </rPr>
      <t>1</t>
    </r>
    <r>
      <rPr>
        <sz val="8"/>
        <color rgb="FF000000"/>
        <rFont val="Calibri"/>
        <family val="2"/>
      </rPr>
      <t>,</t>
    </r>
    <r>
      <rPr>
        <sz val="8"/>
        <color rgb="FF000000"/>
        <rFont val="Calibri"/>
        <family val="2"/>
      </rPr>
      <t>1</t>
    </r>
    <r>
      <rPr>
        <sz val="8"/>
        <color rgb="FF000000"/>
        <rFont val="Calibri"/>
        <family val="2"/>
      </rPr>
      <t>3</t>
    </r>
    <r>
      <rPr>
        <sz val="8"/>
        <color rgb="FF000000"/>
        <rFont val="Calibri"/>
        <family val="2"/>
      </rPr>
      <t>4</t>
    </r>
  </si>
  <si>
    <r>
      <rPr>
        <sz val="8"/>
        <color rgb="FF000000"/>
        <rFont val="Calibri"/>
        <family val="2"/>
      </rPr>
      <t>2</t>
    </r>
    <r>
      <rPr>
        <sz val="8"/>
        <color rgb="FF000000"/>
        <rFont val="Calibri"/>
        <family val="2"/>
      </rPr>
      <t>7</t>
    </r>
    <r>
      <rPr>
        <sz val="8"/>
        <color rgb="FF000000"/>
        <rFont val="Calibri"/>
        <family val="2"/>
      </rPr>
      <t>0</t>
    </r>
    <r>
      <rPr>
        <sz val="8"/>
        <color rgb="FF000000"/>
        <rFont val="Calibri"/>
        <family val="2"/>
      </rPr>
      <t>,</t>
    </r>
    <r>
      <rPr>
        <sz val="8"/>
        <color rgb="FF000000"/>
        <rFont val="Calibri"/>
        <family val="2"/>
      </rPr>
      <t>0</t>
    </r>
    <r>
      <rPr>
        <sz val="8"/>
        <color rgb="FF000000"/>
        <rFont val="Calibri"/>
        <family val="2"/>
      </rPr>
      <t>2</t>
    </r>
    <r>
      <rPr>
        <sz val="8"/>
        <color rgb="FF000000"/>
        <rFont val="Calibri"/>
        <family val="2"/>
      </rPr>
      <t>6</t>
    </r>
  </si>
  <si>
    <r>
      <rPr>
        <sz val="8"/>
        <color rgb="FF000000"/>
        <rFont val="Calibri"/>
        <family val="2"/>
      </rPr>
      <t>1</t>
    </r>
    <r>
      <rPr>
        <sz val="8"/>
        <color rgb="FF000000"/>
        <rFont val="Calibri"/>
        <family val="2"/>
      </rPr>
      <t>1</t>
    </r>
    <r>
      <rPr>
        <sz val="8"/>
        <color rgb="FF000000"/>
        <rFont val="Calibri"/>
        <family val="2"/>
      </rPr>
      <t>6</t>
    </r>
    <r>
      <rPr>
        <sz val="8"/>
        <color rgb="FF000000"/>
        <rFont val="Calibri"/>
        <family val="2"/>
      </rPr>
      <t>,</t>
    </r>
    <r>
      <rPr>
        <sz val="8"/>
        <color rgb="FF000000"/>
        <rFont val="Calibri"/>
        <family val="2"/>
      </rPr>
      <t>2</t>
    </r>
    <r>
      <rPr>
        <sz val="8"/>
        <color rgb="FF000000"/>
        <rFont val="Calibri"/>
        <family val="2"/>
      </rPr>
      <t>9</t>
    </r>
    <r>
      <rPr>
        <sz val="8"/>
        <color rgb="FF000000"/>
        <rFont val="Calibri"/>
        <family val="2"/>
      </rPr>
      <t>7</t>
    </r>
  </si>
  <si>
    <r>
      <rPr>
        <sz val="8"/>
        <color rgb="FF000000"/>
        <rFont val="Calibri"/>
        <family val="2"/>
      </rPr>
      <t>1</t>
    </r>
    <r>
      <rPr>
        <sz val="8"/>
        <color rgb="FF000000"/>
        <rFont val="Calibri"/>
        <family val="2"/>
      </rPr>
      <t>5</t>
    </r>
    <r>
      <rPr>
        <sz val="8"/>
        <color rgb="FF000000"/>
        <rFont val="Calibri"/>
        <family val="2"/>
      </rPr>
      <t>9</t>
    </r>
    <r>
      <rPr>
        <sz val="8"/>
        <color rgb="FF000000"/>
        <rFont val="Calibri"/>
        <family val="2"/>
      </rPr>
      <t>,</t>
    </r>
    <r>
      <rPr>
        <sz val="8"/>
        <color rgb="FF000000"/>
        <rFont val="Calibri"/>
        <family val="2"/>
      </rPr>
      <t>9</t>
    </r>
    <r>
      <rPr>
        <sz val="8"/>
        <color rgb="FF000000"/>
        <rFont val="Calibri"/>
        <family val="2"/>
      </rPr>
      <t>8</t>
    </r>
    <r>
      <rPr>
        <sz val="8"/>
        <color rgb="FF000000"/>
        <rFont val="Calibri"/>
        <family val="2"/>
      </rPr>
      <t>2</t>
    </r>
  </si>
  <si>
    <r>
      <rPr>
        <sz val="8"/>
        <color rgb="FF000000"/>
        <rFont val="Calibri"/>
        <family val="2"/>
      </rPr>
      <t>2</t>
    </r>
    <r>
      <rPr>
        <sz val="8"/>
        <color rgb="FF000000"/>
        <rFont val="Calibri"/>
        <family val="2"/>
      </rPr>
      <t>4</t>
    </r>
    <r>
      <rPr>
        <sz val="8"/>
        <color rgb="FF000000"/>
        <rFont val="Calibri"/>
        <family val="2"/>
      </rPr>
      <t>0</t>
    </r>
    <r>
      <rPr>
        <sz val="8"/>
        <color rgb="FF000000"/>
        <rFont val="Calibri"/>
        <family val="2"/>
      </rPr>
      <t>,</t>
    </r>
    <r>
      <rPr>
        <sz val="8"/>
        <color rgb="FF000000"/>
        <rFont val="Calibri"/>
        <family val="2"/>
      </rPr>
      <t>4</t>
    </r>
    <r>
      <rPr>
        <sz val="8"/>
        <color rgb="FF000000"/>
        <rFont val="Calibri"/>
        <family val="2"/>
      </rPr>
      <t>8</t>
    </r>
    <r>
      <rPr>
        <sz val="8"/>
        <color rgb="FF000000"/>
        <rFont val="Calibri"/>
        <family val="2"/>
      </rPr>
      <t>3</t>
    </r>
  </si>
  <si>
    <r>
      <rPr>
        <sz val="8"/>
        <color rgb="FF000000"/>
        <rFont val="Calibri"/>
        <family val="2"/>
      </rPr>
      <t>1</t>
    </r>
    <r>
      <rPr>
        <sz val="8"/>
        <color rgb="FF000000"/>
        <rFont val="Calibri"/>
        <family val="2"/>
      </rPr>
      <t>5</t>
    </r>
    <r>
      <rPr>
        <sz val="8"/>
        <color rgb="FF000000"/>
        <rFont val="Calibri"/>
        <family val="2"/>
      </rPr>
      <t>0</t>
    </r>
    <r>
      <rPr>
        <sz val="8"/>
        <color rgb="FF000000"/>
        <rFont val="Calibri"/>
        <family val="2"/>
      </rPr>
      <t>,</t>
    </r>
    <r>
      <rPr>
        <sz val="8"/>
        <color rgb="FF000000"/>
        <rFont val="Calibri"/>
        <family val="2"/>
      </rPr>
      <t>6</t>
    </r>
    <r>
      <rPr>
        <sz val="8"/>
        <color rgb="FF000000"/>
        <rFont val="Calibri"/>
        <family val="2"/>
      </rPr>
      <t>6</t>
    </r>
    <r>
      <rPr>
        <sz val="8"/>
        <color rgb="FF000000"/>
        <rFont val="Calibri"/>
        <family val="2"/>
      </rPr>
      <t>5</t>
    </r>
  </si>
  <si>
    <r>
      <rPr>
        <sz val="8"/>
        <color rgb="FF000000"/>
        <rFont val="Calibri"/>
        <family val="2"/>
      </rPr>
      <t>9</t>
    </r>
    <r>
      <rPr>
        <sz val="8"/>
        <color rgb="FF000000"/>
        <rFont val="Calibri"/>
        <family val="2"/>
      </rPr>
      <t>1</t>
    </r>
    <r>
      <rPr>
        <sz val="8"/>
        <color rgb="FF000000"/>
        <rFont val="Calibri"/>
        <family val="2"/>
      </rPr>
      <t>7</t>
    </r>
    <r>
      <rPr>
        <sz val="8"/>
        <color rgb="FF000000"/>
        <rFont val="Calibri"/>
        <family val="2"/>
      </rPr>
      <t>,</t>
    </r>
    <r>
      <rPr>
        <sz val="8"/>
        <color rgb="FF000000"/>
        <rFont val="Calibri"/>
        <family val="2"/>
      </rPr>
      <t>0</t>
    </r>
    <r>
      <rPr>
        <sz val="8"/>
        <color rgb="FF000000"/>
        <rFont val="Calibri"/>
        <family val="2"/>
      </rPr>
      <t>4</t>
    </r>
    <r>
      <rPr>
        <sz val="8"/>
        <color rgb="FF000000"/>
        <rFont val="Calibri"/>
        <family val="2"/>
      </rPr>
      <t>2</t>
    </r>
  </si>
  <si>
    <r>
      <rPr>
        <sz val="8"/>
        <color rgb="FF000000"/>
        <rFont val="Calibri"/>
        <family val="2"/>
      </rPr>
      <t>4</t>
    </r>
    <r>
      <rPr>
        <sz val="8"/>
        <color rgb="FF000000"/>
        <rFont val="Calibri"/>
        <family val="2"/>
      </rPr>
      <t>0</t>
    </r>
    <r>
      <rPr>
        <sz val="8"/>
        <color rgb="FF000000"/>
        <rFont val="Calibri"/>
        <family val="2"/>
      </rPr>
      <t>5</t>
    </r>
    <r>
      <rPr>
        <sz val="8"/>
        <color rgb="FF000000"/>
        <rFont val="Calibri"/>
        <family val="2"/>
      </rPr>
      <t>,</t>
    </r>
    <r>
      <rPr>
        <sz val="8"/>
        <color rgb="FF000000"/>
        <rFont val="Calibri"/>
        <family val="2"/>
      </rPr>
      <t>4</t>
    </r>
    <r>
      <rPr>
        <sz val="8"/>
        <color rgb="FF000000"/>
        <rFont val="Calibri"/>
        <family val="2"/>
      </rPr>
      <t>3</t>
    </r>
    <r>
      <rPr>
        <sz val="8"/>
        <color rgb="FF000000"/>
        <rFont val="Calibri"/>
        <family val="2"/>
      </rPr>
      <t>0</t>
    </r>
  </si>
  <si>
    <r>
      <rPr>
        <sz val="8"/>
        <color rgb="FF000000"/>
        <rFont val="Calibri"/>
        <family val="2"/>
      </rPr>
      <t>5</t>
    </r>
    <r>
      <rPr>
        <sz val="8"/>
        <color rgb="FF000000"/>
        <rFont val="Calibri"/>
        <family val="2"/>
      </rPr>
      <t>1</t>
    </r>
    <r>
      <rPr>
        <sz val="8"/>
        <color rgb="FF000000"/>
        <rFont val="Calibri"/>
        <family val="2"/>
      </rPr>
      <t>9</t>
    </r>
    <r>
      <rPr>
        <sz val="8"/>
        <color rgb="FF000000"/>
        <rFont val="Calibri"/>
        <family val="2"/>
      </rPr>
      <t>,</t>
    </r>
    <r>
      <rPr>
        <sz val="8"/>
        <color rgb="FF000000"/>
        <rFont val="Calibri"/>
        <family val="2"/>
      </rPr>
      <t>1</t>
    </r>
    <r>
      <rPr>
        <sz val="8"/>
        <color rgb="FF000000"/>
        <rFont val="Calibri"/>
        <family val="2"/>
      </rPr>
      <t>8</t>
    </r>
    <r>
      <rPr>
        <sz val="8"/>
        <color rgb="FF000000"/>
        <rFont val="Calibri"/>
        <family val="2"/>
      </rPr>
      <t>5</t>
    </r>
  </si>
  <si>
    <r>
      <rPr>
        <sz val="8"/>
        <color rgb="FF000000"/>
        <rFont val="Calibri"/>
        <family val="2"/>
      </rPr>
      <t>26</t>
    </r>
    <r>
      <rPr>
        <sz val="8"/>
        <color rgb="FF000000"/>
        <rFont val="Calibri"/>
        <family val="2"/>
      </rPr>
      <t>,</t>
    </r>
    <r>
      <rPr>
        <sz val="8"/>
        <color rgb="FF000000"/>
        <rFont val="Calibri"/>
        <family val="2"/>
      </rPr>
      <t>2</t>
    </r>
    <r>
      <rPr>
        <sz val="8"/>
        <color rgb="FF000000"/>
        <rFont val="Calibri"/>
        <family val="2"/>
      </rPr>
      <t>09</t>
    </r>
  </si>
  <si>
    <r>
      <rPr>
        <sz val="9"/>
        <color rgb="FF000000"/>
        <rFont val="Calibri"/>
        <family val="2"/>
      </rPr>
      <t>Car</t>
    </r>
    <r>
      <rPr>
        <sz val="9"/>
        <color rgb="FF000000"/>
        <rFont val="Calibri"/>
        <family val="2"/>
      </rPr>
      <t xml:space="preserve"> </t>
    </r>
    <r>
      <rPr>
        <sz val="9"/>
        <color rgb="FF000000"/>
        <rFont val="Calibri"/>
        <family val="2"/>
      </rPr>
      <t>density</t>
    </r>
    <r>
      <rPr>
        <sz val="9"/>
        <color rgb="FF000000"/>
        <rFont val="Calibri"/>
        <family val="2"/>
      </rPr>
      <t xml:space="preserve"> </t>
    </r>
    <r>
      <rPr>
        <sz val="9"/>
        <color rgb="FF000000"/>
        <rFont val="Calibri"/>
        <family val="2"/>
      </rPr>
      <t>per</t>
    </r>
    <r>
      <rPr>
        <sz val="9"/>
        <color rgb="FF000000"/>
        <rFont val="Calibri"/>
        <family val="2"/>
      </rPr>
      <t xml:space="preserve"> </t>
    </r>
    <r>
      <rPr>
        <sz val="9"/>
        <color rgb="FF000000"/>
        <rFont val="Calibri"/>
        <family val="2"/>
      </rPr>
      <t>km</t>
    </r>
    <r>
      <rPr>
        <sz val="6"/>
        <color rgb="FF000000"/>
        <rFont val="Calibri"/>
        <family val="2"/>
      </rPr>
      <t>2</t>
    </r>
    <r>
      <rPr>
        <sz val="6"/>
        <color rgb="FF000000"/>
        <rFont val="Calibri"/>
        <family val="2"/>
      </rPr>
      <t xml:space="preserve"> </t>
    </r>
    <r>
      <rPr>
        <sz val="9"/>
        <color rgb="FF000000"/>
        <rFont val="Calibri"/>
        <family val="2"/>
      </rPr>
      <t>of</t>
    </r>
    <r>
      <rPr>
        <sz val="9"/>
        <color rgb="FF000000"/>
        <rFont val="Calibri"/>
        <family val="2"/>
      </rPr>
      <t xml:space="preserve"> </t>
    </r>
    <r>
      <rPr>
        <sz val="9"/>
        <color rgb="FF000000"/>
        <rFont val="Calibri"/>
        <family val="2"/>
      </rPr>
      <t>urbanis</t>
    </r>
    <r>
      <rPr>
        <sz val="9"/>
        <color rgb="FF000000"/>
        <rFont val="Calibri"/>
        <family val="2"/>
      </rPr>
      <t>e</t>
    </r>
    <r>
      <rPr>
        <sz val="9"/>
        <color rgb="FF000000"/>
        <rFont val="Calibri"/>
        <family val="2"/>
      </rPr>
      <t>d</t>
    </r>
    <r>
      <rPr>
        <sz val="9"/>
        <color rgb="FF000000"/>
        <rFont val="Calibri"/>
        <family val="2"/>
      </rPr>
      <t xml:space="preserve"> </t>
    </r>
    <r>
      <rPr>
        <sz val="9"/>
        <color rgb="FF000000"/>
        <rFont val="Calibri"/>
        <family val="2"/>
      </rPr>
      <t>area</t>
    </r>
  </si>
  <si>
    <r>
      <rPr>
        <sz val="8"/>
        <color rgb="FF000000"/>
        <rFont val="Calibri"/>
        <family val="2"/>
      </rPr>
      <t>1</t>
    </r>
    <r>
      <rPr>
        <sz val="8"/>
        <color rgb="FF000000"/>
        <rFont val="Calibri"/>
        <family val="2"/>
      </rPr>
      <t>7</t>
    </r>
    <r>
      <rPr>
        <sz val="8"/>
        <color rgb="FF000000"/>
        <rFont val="Calibri"/>
        <family val="2"/>
      </rPr>
      <t>0.0</t>
    </r>
  </si>
  <si>
    <r>
      <rPr>
        <sz val="8"/>
        <color rgb="FF000000"/>
        <rFont val="Calibri"/>
        <family val="2"/>
      </rPr>
      <t>1</t>
    </r>
    <r>
      <rPr>
        <sz val="8"/>
        <color rgb="FF000000"/>
        <rFont val="Calibri"/>
        <family val="2"/>
      </rPr>
      <t>3</t>
    </r>
    <r>
      <rPr>
        <sz val="8"/>
        <color rgb="FF000000"/>
        <rFont val="Calibri"/>
        <family val="2"/>
      </rPr>
      <t>5.4</t>
    </r>
  </si>
  <si>
    <r>
      <rPr>
        <sz val="8"/>
        <color rgb="FF000000"/>
        <rFont val="Calibri"/>
        <family val="2"/>
      </rPr>
      <t>2</t>
    </r>
    <r>
      <rPr>
        <sz val="8"/>
        <color rgb="FF000000"/>
        <rFont val="Calibri"/>
        <family val="2"/>
      </rPr>
      <t>1</t>
    </r>
    <r>
      <rPr>
        <sz val="8"/>
        <color rgb="FF000000"/>
        <rFont val="Calibri"/>
        <family val="2"/>
      </rPr>
      <t>9.4</t>
    </r>
  </si>
  <si>
    <r>
      <rPr>
        <sz val="8"/>
        <color rgb="FF000000"/>
        <rFont val="Calibri"/>
        <family val="2"/>
      </rPr>
      <t>2</t>
    </r>
    <r>
      <rPr>
        <sz val="8"/>
        <color rgb="FF000000"/>
        <rFont val="Calibri"/>
        <family val="2"/>
      </rPr>
      <t>9</t>
    </r>
    <r>
      <rPr>
        <sz val="8"/>
        <color rgb="FF000000"/>
        <rFont val="Calibri"/>
        <family val="2"/>
      </rPr>
      <t>1.2</t>
    </r>
  </si>
  <si>
    <r>
      <rPr>
        <sz val="8"/>
        <color rgb="FF000000"/>
        <rFont val="Calibri"/>
        <family val="2"/>
      </rPr>
      <t>1</t>
    </r>
    <r>
      <rPr>
        <sz val="8"/>
        <color rgb="FF000000"/>
        <rFont val="Calibri"/>
        <family val="2"/>
      </rPr>
      <t>3</t>
    </r>
    <r>
      <rPr>
        <sz val="8"/>
        <color rgb="FF000000"/>
        <rFont val="Calibri"/>
        <family val="2"/>
      </rPr>
      <t>3.6</t>
    </r>
  </si>
  <si>
    <r>
      <rPr>
        <sz val="8"/>
        <color rgb="FF000000"/>
        <rFont val="Calibri"/>
        <family val="2"/>
      </rPr>
      <t>1</t>
    </r>
    <r>
      <rPr>
        <sz val="8"/>
        <color rgb="FF000000"/>
        <rFont val="Calibri"/>
        <family val="2"/>
      </rPr>
      <t>6</t>
    </r>
    <r>
      <rPr>
        <sz val="8"/>
        <color rgb="FF000000"/>
        <rFont val="Calibri"/>
        <family val="2"/>
      </rPr>
      <t>3.2</t>
    </r>
  </si>
  <si>
    <r>
      <rPr>
        <sz val="8"/>
        <color rgb="FF000000"/>
        <rFont val="Calibri"/>
        <family val="2"/>
      </rPr>
      <t>5</t>
    </r>
    <r>
      <rPr>
        <sz val="8"/>
        <color rgb="FF000000"/>
        <rFont val="Calibri"/>
        <family val="2"/>
      </rPr>
      <t>5</t>
    </r>
    <r>
      <rPr>
        <sz val="8"/>
        <color rgb="FF000000"/>
        <rFont val="Calibri"/>
        <family val="2"/>
      </rPr>
      <t>7.5</t>
    </r>
  </si>
  <si>
    <r>
      <rPr>
        <sz val="8"/>
        <color rgb="FF000000"/>
        <rFont val="Calibri"/>
        <family val="2"/>
      </rPr>
      <t>1</t>
    </r>
    <r>
      <rPr>
        <sz val="8"/>
        <color rgb="FF000000"/>
        <rFont val="Calibri"/>
        <family val="2"/>
      </rPr>
      <t>1</t>
    </r>
    <r>
      <rPr>
        <sz val="8"/>
        <color rgb="FF000000"/>
        <rFont val="Calibri"/>
        <family val="2"/>
      </rPr>
      <t>3.6</t>
    </r>
  </si>
  <si>
    <r>
      <rPr>
        <sz val="8"/>
        <color rgb="FF000000"/>
        <rFont val="Calibri"/>
        <family val="2"/>
      </rPr>
      <t>1</t>
    </r>
    <r>
      <rPr>
        <sz val="8"/>
        <color rgb="FF000000"/>
        <rFont val="Calibri"/>
        <family val="2"/>
      </rPr>
      <t>2</t>
    </r>
    <r>
      <rPr>
        <sz val="8"/>
        <color rgb="FF000000"/>
        <rFont val="Calibri"/>
        <family val="2"/>
      </rPr>
      <t>3.6</t>
    </r>
  </si>
  <si>
    <r>
      <rPr>
        <sz val="8"/>
        <color rgb="FF000000"/>
        <rFont val="Calibri"/>
        <family val="2"/>
      </rPr>
      <t>40.6</t>
    </r>
  </si>
  <si>
    <r>
      <rPr>
        <sz val="9"/>
        <color rgb="FF000000"/>
        <rFont val="Calibri"/>
        <family val="2"/>
      </rPr>
      <t>Car/1,000</t>
    </r>
    <r>
      <rPr>
        <sz val="9"/>
        <color rgb="FF000000"/>
        <rFont val="Calibri"/>
        <family val="2"/>
      </rPr>
      <t xml:space="preserve"> </t>
    </r>
    <r>
      <rPr>
        <sz val="9"/>
        <color rgb="FF000000"/>
        <rFont val="Calibri"/>
        <family val="2"/>
      </rPr>
      <t>hab</t>
    </r>
  </si>
  <si>
    <r>
      <rPr>
        <sz val="8"/>
        <color rgb="FF000000"/>
        <rFont val="Calibri"/>
        <family val="2"/>
      </rPr>
      <t>47.3</t>
    </r>
  </si>
  <si>
    <r>
      <rPr>
        <sz val="8"/>
        <color rgb="FF000000"/>
        <rFont val="Calibri"/>
        <family val="2"/>
      </rPr>
      <t>70.5</t>
    </r>
  </si>
  <si>
    <r>
      <rPr>
        <sz val="8"/>
        <color rgb="FF000000"/>
        <rFont val="Calibri"/>
        <family val="2"/>
      </rPr>
      <t>39.1</t>
    </r>
  </si>
  <si>
    <r>
      <rPr>
        <sz val="8"/>
        <color rgb="FF000000"/>
        <rFont val="Calibri"/>
        <family val="2"/>
      </rPr>
      <t>64.4</t>
    </r>
  </si>
  <si>
    <r>
      <rPr>
        <sz val="8"/>
        <color rgb="FF000000"/>
        <rFont val="Calibri"/>
        <family val="2"/>
      </rPr>
      <t>73.0</t>
    </r>
  </si>
  <si>
    <r>
      <rPr>
        <sz val="8"/>
        <color rgb="FF000000"/>
        <rFont val="Calibri"/>
        <family val="2"/>
      </rPr>
      <t>60.3</t>
    </r>
  </si>
  <si>
    <r>
      <rPr>
        <sz val="8"/>
        <color rgb="FF000000"/>
        <rFont val="Calibri"/>
        <family val="2"/>
      </rPr>
      <t>2</t>
    </r>
    <r>
      <rPr>
        <sz val="8"/>
        <color rgb="FF000000"/>
        <rFont val="Calibri"/>
        <family val="2"/>
      </rPr>
      <t>4</t>
    </r>
    <r>
      <rPr>
        <sz val="8"/>
        <color rgb="FF000000"/>
        <rFont val="Calibri"/>
        <family val="2"/>
      </rPr>
      <t>1.3</t>
    </r>
  </si>
  <si>
    <r>
      <rPr>
        <sz val="8"/>
        <color rgb="FF000000"/>
        <rFont val="Calibri"/>
        <family val="2"/>
      </rPr>
      <t>23.1</t>
    </r>
  </si>
  <si>
    <r>
      <rPr>
        <sz val="8"/>
        <color rgb="FF000000"/>
        <rFont val="Calibri"/>
        <family val="2"/>
      </rPr>
      <t>1</t>
    </r>
    <r>
      <rPr>
        <sz val="8"/>
        <color rgb="FF000000"/>
        <rFont val="Calibri"/>
        <family val="2"/>
      </rPr>
      <t>0</t>
    </r>
    <r>
      <rPr>
        <sz val="8"/>
        <color rgb="FF000000"/>
        <rFont val="Calibri"/>
        <family val="2"/>
      </rPr>
      <t>9.6</t>
    </r>
  </si>
  <si>
    <r>
      <rPr>
        <sz val="8"/>
        <color rgb="FF000000"/>
        <rFont val="Calibri"/>
        <family val="2"/>
      </rPr>
      <t>1</t>
    </r>
    <r>
      <rPr>
        <sz val="8"/>
        <color rgb="FF000000"/>
        <rFont val="Calibri"/>
        <family val="2"/>
      </rPr>
      <t>1</t>
    </r>
    <r>
      <rPr>
        <sz val="8"/>
        <color rgb="FF000000"/>
        <rFont val="Calibri"/>
        <family val="2"/>
      </rPr>
      <t>4.0</t>
    </r>
  </si>
  <si>
    <r>
      <rPr>
        <b/>
        <sz val="10"/>
        <color rgb="FF000000"/>
        <rFont val="Calibri"/>
        <family val="2"/>
      </rPr>
      <t>INDIC</t>
    </r>
    <r>
      <rPr>
        <b/>
        <sz val="10"/>
        <color rgb="FF000000"/>
        <rFont val="Calibri"/>
        <family val="2"/>
      </rPr>
      <t>A</t>
    </r>
    <r>
      <rPr>
        <b/>
        <sz val="10"/>
        <color rgb="FF000000"/>
        <rFont val="Calibri"/>
        <family val="2"/>
      </rPr>
      <t>TORS</t>
    </r>
  </si>
  <si>
    <r>
      <rPr>
        <sz val="10"/>
        <color rgb="FF000000"/>
        <rFont val="Calibri"/>
        <family val="2"/>
      </rPr>
      <t>Abidj</t>
    </r>
    <r>
      <rPr>
        <sz val="10"/>
        <color rgb="FF000000"/>
        <rFont val="Calibri"/>
        <family val="2"/>
      </rPr>
      <t>a</t>
    </r>
    <r>
      <rPr>
        <sz val="10"/>
        <color rgb="FF000000"/>
        <rFont val="Calibri"/>
        <family val="2"/>
      </rPr>
      <t>n</t>
    </r>
  </si>
  <si>
    <r>
      <rPr>
        <sz val="10"/>
        <color rgb="FF000000"/>
        <rFont val="Calibri"/>
        <family val="2"/>
      </rPr>
      <t>A</t>
    </r>
    <r>
      <rPr>
        <sz val="10"/>
        <color rgb="FF000000"/>
        <rFont val="Calibri"/>
        <family val="2"/>
      </rPr>
      <t>c</t>
    </r>
    <r>
      <rPr>
        <sz val="10"/>
        <color rgb="FF000000"/>
        <rFont val="Calibri"/>
        <family val="2"/>
      </rPr>
      <t>cra</t>
    </r>
  </si>
  <si>
    <r>
      <rPr>
        <sz val="10"/>
        <color rgb="FF000000"/>
        <rFont val="Calibri"/>
        <family val="2"/>
      </rPr>
      <t xml:space="preserve">Addis
</t>
    </r>
    <r>
      <rPr>
        <sz val="10"/>
        <color rgb="FF000000"/>
        <rFont val="Calibri"/>
        <family val="2"/>
      </rPr>
      <t>Ab</t>
    </r>
    <r>
      <rPr>
        <sz val="10"/>
        <color rgb="FF000000"/>
        <rFont val="Calibri"/>
        <family val="2"/>
      </rPr>
      <t>a</t>
    </r>
    <r>
      <rPr>
        <sz val="10"/>
        <color rgb="FF000000"/>
        <rFont val="Calibri"/>
        <family val="2"/>
      </rPr>
      <t>ba</t>
    </r>
  </si>
  <si>
    <r>
      <rPr>
        <sz val="10"/>
        <color rgb="FF000000"/>
        <rFont val="Calibri"/>
        <family val="2"/>
      </rPr>
      <t>Dakar</t>
    </r>
  </si>
  <si>
    <r>
      <rPr>
        <sz val="10"/>
        <color rgb="FF000000"/>
        <rFont val="Calibri"/>
        <family val="2"/>
      </rPr>
      <t>Dar</t>
    </r>
    <r>
      <rPr>
        <sz val="10"/>
        <color rgb="FF000000"/>
        <rFont val="Calibri"/>
        <family val="2"/>
      </rPr>
      <t xml:space="preserve"> </t>
    </r>
    <r>
      <rPr>
        <sz val="10"/>
        <color rgb="FF000000"/>
        <rFont val="Calibri"/>
        <family val="2"/>
      </rPr>
      <t xml:space="preserve">es
</t>
    </r>
    <r>
      <rPr>
        <sz val="10"/>
        <color rgb="FF000000"/>
        <rFont val="Calibri"/>
        <family val="2"/>
      </rPr>
      <t>Salaam</t>
    </r>
  </si>
  <si>
    <r>
      <rPr>
        <sz val="10"/>
        <color rgb="FF000000"/>
        <rFont val="Calibri"/>
        <family val="2"/>
      </rPr>
      <t>Douala</t>
    </r>
  </si>
  <si>
    <r>
      <rPr>
        <sz val="10"/>
        <color rgb="FF000000"/>
        <rFont val="Calibri"/>
        <family val="2"/>
      </rPr>
      <t>Johan</t>
    </r>
    <r>
      <rPr>
        <sz val="10"/>
        <color rgb="FF000000"/>
        <rFont val="Calibri"/>
        <family val="2"/>
      </rPr>
      <t>n</t>
    </r>
    <r>
      <rPr>
        <sz val="10"/>
        <color rgb="FF000000"/>
        <rFont val="Calibri"/>
        <family val="2"/>
      </rPr>
      <t xml:space="preserve">es
</t>
    </r>
    <r>
      <rPr>
        <sz val="10"/>
        <color rgb="FF000000"/>
        <rFont val="Calibri"/>
        <family val="2"/>
      </rPr>
      <t>burg</t>
    </r>
  </si>
  <si>
    <r>
      <rPr>
        <sz val="10"/>
        <color rgb="FF000000"/>
        <rFont val="Calibri"/>
        <family val="2"/>
      </rPr>
      <t>Lagos</t>
    </r>
  </si>
  <si>
    <r>
      <rPr>
        <sz val="10"/>
        <color rgb="FF000000"/>
        <rFont val="Calibri"/>
        <family val="2"/>
      </rPr>
      <t>Nairobi</t>
    </r>
  </si>
  <si>
    <r>
      <rPr>
        <sz val="10"/>
        <color rgb="FF000000"/>
        <rFont val="Calibri"/>
        <family val="2"/>
      </rPr>
      <t>Length</t>
    </r>
    <r>
      <rPr>
        <sz val="10"/>
        <color rgb="FF000000"/>
        <rFont val="Calibri"/>
        <family val="2"/>
      </rPr>
      <t xml:space="preserve"> </t>
    </r>
    <r>
      <rPr>
        <sz val="10"/>
        <color rgb="FF000000"/>
        <rFont val="Calibri"/>
        <family val="2"/>
      </rPr>
      <t>of</t>
    </r>
    <r>
      <rPr>
        <sz val="10"/>
        <color rgb="FF000000"/>
        <rFont val="Calibri"/>
        <family val="2"/>
      </rPr>
      <t xml:space="preserve"> </t>
    </r>
    <r>
      <rPr>
        <sz val="10"/>
        <color rgb="FF000000"/>
        <rFont val="Calibri"/>
        <family val="2"/>
      </rPr>
      <t xml:space="preserve">road
</t>
    </r>
    <r>
      <rPr>
        <sz val="10"/>
        <color rgb="FF000000"/>
        <rFont val="Calibri"/>
        <family val="2"/>
      </rPr>
      <t>network</t>
    </r>
    <r>
      <rPr>
        <sz val="10"/>
        <color rgb="FF000000"/>
        <rFont val="Calibri"/>
        <family val="2"/>
      </rPr>
      <t xml:space="preserve"> </t>
    </r>
    <r>
      <rPr>
        <sz val="10"/>
        <color rgb="FF000000"/>
        <rFont val="Calibri"/>
        <family val="2"/>
      </rPr>
      <t>(kms)</t>
    </r>
  </si>
  <si>
    <r>
      <rPr>
        <sz val="10"/>
        <color rgb="FF000000"/>
        <rFont val="Calibri"/>
        <family val="2"/>
      </rPr>
      <t>2</t>
    </r>
    <r>
      <rPr>
        <sz val="10"/>
        <color rgb="FF000000"/>
        <rFont val="Calibri"/>
        <family val="2"/>
      </rPr>
      <t>,</t>
    </r>
    <r>
      <rPr>
        <sz val="10"/>
        <color rgb="FF000000"/>
        <rFont val="Calibri"/>
        <family val="2"/>
      </rPr>
      <t>042</t>
    </r>
  </si>
  <si>
    <r>
      <rPr>
        <sz val="10"/>
        <color rgb="FF000000"/>
        <rFont val="Calibri"/>
        <family val="2"/>
      </rPr>
      <t>2</t>
    </r>
    <r>
      <rPr>
        <sz val="10"/>
        <color rgb="FF000000"/>
        <rFont val="Calibri"/>
        <family val="2"/>
      </rPr>
      <t>,</t>
    </r>
    <r>
      <rPr>
        <sz val="10"/>
        <color rgb="FF000000"/>
        <rFont val="Calibri"/>
        <family val="2"/>
      </rPr>
      <t>355</t>
    </r>
  </si>
  <si>
    <r>
      <rPr>
        <sz val="10"/>
        <color rgb="FF000000"/>
        <rFont val="Calibri"/>
        <family val="2"/>
      </rPr>
      <t>6</t>
    </r>
    <r>
      <rPr>
        <sz val="10"/>
        <color rgb="FF000000"/>
        <rFont val="Calibri"/>
        <family val="2"/>
      </rPr>
      <t>4</t>
    </r>
    <r>
      <rPr>
        <sz val="10"/>
        <color rgb="FF000000"/>
        <rFont val="Calibri"/>
        <family val="2"/>
      </rPr>
      <t>0</t>
    </r>
  </si>
  <si>
    <r>
      <rPr>
        <sz val="10"/>
        <color rgb="FF000000"/>
        <rFont val="Calibri"/>
        <family val="2"/>
      </rPr>
      <t>8</t>
    </r>
    <r>
      <rPr>
        <sz val="10"/>
        <color rgb="FF000000"/>
        <rFont val="Calibri"/>
        <family val="2"/>
      </rPr>
      <t>0</t>
    </r>
    <r>
      <rPr>
        <sz val="10"/>
        <color rgb="FF000000"/>
        <rFont val="Calibri"/>
        <family val="2"/>
      </rPr>
      <t>4</t>
    </r>
  </si>
  <si>
    <r>
      <rPr>
        <sz val="10"/>
        <color rgb="FF000000"/>
        <rFont val="Calibri"/>
        <family val="2"/>
      </rPr>
      <t>1</t>
    </r>
    <r>
      <rPr>
        <sz val="10"/>
        <color rgb="FF000000"/>
        <rFont val="Calibri"/>
        <family val="2"/>
      </rPr>
      <t>,</t>
    </r>
    <r>
      <rPr>
        <sz val="10"/>
        <color rgb="FF000000"/>
        <rFont val="Calibri"/>
        <family val="2"/>
      </rPr>
      <t>140</t>
    </r>
  </si>
  <si>
    <r>
      <rPr>
        <sz val="10"/>
        <color rgb="FF000000"/>
        <rFont val="Calibri"/>
        <family val="2"/>
      </rPr>
      <t>1</t>
    </r>
    <r>
      <rPr>
        <sz val="10"/>
        <color rgb="FF000000"/>
        <rFont val="Calibri"/>
        <family val="2"/>
      </rPr>
      <t>,</t>
    </r>
    <r>
      <rPr>
        <sz val="10"/>
        <color rgb="FF000000"/>
        <rFont val="Calibri"/>
        <family val="2"/>
      </rPr>
      <t>800</t>
    </r>
  </si>
  <si>
    <r>
      <rPr>
        <sz val="10"/>
        <color rgb="FF000000"/>
        <rFont val="Calibri"/>
        <family val="2"/>
      </rPr>
      <t>10</t>
    </r>
    <r>
      <rPr>
        <sz val="10"/>
        <color rgb="FF000000"/>
        <rFont val="Calibri"/>
        <family val="2"/>
      </rPr>
      <t>,</t>
    </r>
    <r>
      <rPr>
        <sz val="10"/>
        <color rgb="FF000000"/>
        <rFont val="Calibri"/>
        <family val="2"/>
      </rPr>
      <t>0</t>
    </r>
    <r>
      <rPr>
        <sz val="10"/>
        <color rgb="FF000000"/>
        <rFont val="Calibri"/>
        <family val="2"/>
      </rPr>
      <t>00</t>
    </r>
  </si>
  <si>
    <r>
      <rPr>
        <sz val="10"/>
        <color rgb="FF000000"/>
        <rFont val="Calibri"/>
        <family val="2"/>
      </rPr>
      <t>5</t>
    </r>
    <r>
      <rPr>
        <sz val="10"/>
        <color rgb="FF000000"/>
        <rFont val="Calibri"/>
        <family val="2"/>
      </rPr>
      <t>,</t>
    </r>
    <r>
      <rPr>
        <sz val="10"/>
        <color rgb="FF000000"/>
        <rFont val="Calibri"/>
        <family val="2"/>
      </rPr>
      <t>180</t>
    </r>
  </si>
  <si>
    <r>
      <rPr>
        <sz val="10"/>
        <color rgb="FF000000"/>
        <rFont val="Calibri"/>
        <family val="2"/>
      </rPr>
      <t>2</t>
    </r>
    <r>
      <rPr>
        <sz val="10"/>
        <color rgb="FF000000"/>
        <rFont val="Calibri"/>
        <family val="2"/>
      </rPr>
      <t>,</t>
    </r>
    <r>
      <rPr>
        <sz val="10"/>
        <color rgb="FF000000"/>
        <rFont val="Calibri"/>
        <family val="2"/>
      </rPr>
      <t>385</t>
    </r>
  </si>
  <si>
    <r>
      <rPr>
        <sz val="10"/>
        <color rgb="FF000000"/>
        <rFont val="Calibri"/>
        <family val="2"/>
      </rPr>
      <t>Length</t>
    </r>
    <r>
      <rPr>
        <sz val="10"/>
        <color rgb="FF000000"/>
        <rFont val="Calibri"/>
        <family val="2"/>
      </rPr>
      <t xml:space="preserve"> </t>
    </r>
    <r>
      <rPr>
        <sz val="10"/>
        <color rgb="FF000000"/>
        <rFont val="Calibri"/>
        <family val="2"/>
      </rPr>
      <t>of</t>
    </r>
    <r>
      <rPr>
        <sz val="10"/>
        <color rgb="FF000000"/>
        <rFont val="Calibri"/>
        <family val="2"/>
      </rPr>
      <t xml:space="preserve"> </t>
    </r>
    <r>
      <rPr>
        <sz val="10"/>
        <color rgb="FF000000"/>
        <rFont val="Calibri"/>
        <family val="2"/>
      </rPr>
      <t>pav</t>
    </r>
    <r>
      <rPr>
        <sz val="10"/>
        <color rgb="FF000000"/>
        <rFont val="Calibri"/>
        <family val="2"/>
      </rPr>
      <t>e</t>
    </r>
    <r>
      <rPr>
        <sz val="10"/>
        <color rgb="FF000000"/>
        <rFont val="Calibri"/>
        <family val="2"/>
      </rPr>
      <t xml:space="preserve">d
</t>
    </r>
    <r>
      <rPr>
        <sz val="10"/>
        <color rgb="FF000000"/>
        <rFont val="Calibri"/>
        <family val="2"/>
      </rPr>
      <t>roads</t>
    </r>
    <r>
      <rPr>
        <sz val="10"/>
        <color rgb="FF000000"/>
        <rFont val="Calibri"/>
        <family val="2"/>
      </rPr>
      <t xml:space="preserve"> </t>
    </r>
    <r>
      <rPr>
        <sz val="10"/>
        <color rgb="FF000000"/>
        <rFont val="Calibri"/>
        <family val="2"/>
      </rPr>
      <t>(km</t>
    </r>
    <r>
      <rPr>
        <sz val="10"/>
        <color rgb="FF000000"/>
        <rFont val="Calibri"/>
        <family val="2"/>
      </rPr>
      <t>s</t>
    </r>
    <r>
      <rPr>
        <sz val="10"/>
        <color rgb="FF000000"/>
        <rFont val="Calibri"/>
        <family val="2"/>
      </rPr>
      <t>)</t>
    </r>
  </si>
  <si>
    <r>
      <rPr>
        <sz val="10"/>
        <color rgb="FF000000"/>
        <rFont val="Calibri"/>
        <family val="2"/>
      </rPr>
      <t>1</t>
    </r>
    <r>
      <rPr>
        <sz val="10"/>
        <color rgb="FF000000"/>
        <rFont val="Calibri"/>
        <family val="2"/>
      </rPr>
      <t>,</t>
    </r>
    <r>
      <rPr>
        <sz val="10"/>
        <color rgb="FF000000"/>
        <rFont val="Calibri"/>
        <family val="2"/>
      </rPr>
      <t>205</t>
    </r>
  </si>
  <si>
    <r>
      <rPr>
        <sz val="10"/>
        <color rgb="FF000000"/>
        <rFont val="Calibri"/>
        <family val="2"/>
      </rPr>
      <t>1</t>
    </r>
    <r>
      <rPr>
        <sz val="10"/>
        <color rgb="FF000000"/>
        <rFont val="Calibri"/>
        <family val="2"/>
      </rPr>
      <t>,</t>
    </r>
    <r>
      <rPr>
        <sz val="10"/>
        <color rgb="FF000000"/>
        <rFont val="Calibri"/>
        <family val="2"/>
      </rPr>
      <t>437</t>
    </r>
  </si>
  <si>
    <r>
      <rPr>
        <sz val="10"/>
        <color rgb="FF000000"/>
        <rFont val="Calibri"/>
        <family val="2"/>
      </rPr>
      <t>4</t>
    </r>
    <r>
      <rPr>
        <sz val="10"/>
        <color rgb="FF000000"/>
        <rFont val="Calibri"/>
        <family val="2"/>
      </rPr>
      <t>0</t>
    </r>
    <r>
      <rPr>
        <sz val="10"/>
        <color rgb="FF000000"/>
        <rFont val="Calibri"/>
        <family val="2"/>
      </rPr>
      <t>0</t>
    </r>
  </si>
  <si>
    <r>
      <rPr>
        <sz val="10"/>
        <color rgb="FF000000"/>
        <rFont val="Calibri"/>
        <family val="2"/>
      </rPr>
      <t>5</t>
    </r>
    <r>
      <rPr>
        <sz val="10"/>
        <color rgb="FF000000"/>
        <rFont val="Calibri"/>
        <family val="2"/>
      </rPr>
      <t>2</t>
    </r>
    <r>
      <rPr>
        <sz val="10"/>
        <color rgb="FF000000"/>
        <rFont val="Calibri"/>
        <family val="2"/>
      </rPr>
      <t>0</t>
    </r>
  </si>
  <si>
    <r>
      <rPr>
        <sz val="10"/>
        <color rgb="FF000000"/>
        <rFont val="Calibri"/>
        <family val="2"/>
      </rPr>
      <t>4</t>
    </r>
    <r>
      <rPr>
        <sz val="10"/>
        <color rgb="FF000000"/>
        <rFont val="Calibri"/>
        <family val="2"/>
      </rPr>
      <t>4</t>
    </r>
    <r>
      <rPr>
        <sz val="10"/>
        <color rgb="FF000000"/>
        <rFont val="Calibri"/>
        <family val="2"/>
      </rPr>
      <t>5</t>
    </r>
  </si>
  <si>
    <r>
      <rPr>
        <sz val="10"/>
        <color rgb="FF000000"/>
        <rFont val="Calibri"/>
        <family val="2"/>
      </rPr>
      <t>4</t>
    </r>
    <r>
      <rPr>
        <sz val="10"/>
        <color rgb="FF000000"/>
        <rFont val="Calibri"/>
        <family val="2"/>
      </rPr>
      <t>5</t>
    </r>
    <r>
      <rPr>
        <sz val="10"/>
        <color rgb="FF000000"/>
        <rFont val="Calibri"/>
        <family val="2"/>
      </rPr>
      <t>0</t>
    </r>
  </si>
  <si>
    <r>
      <rPr>
        <sz val="10"/>
        <color rgb="FF000000"/>
        <rFont val="Calibri"/>
        <family val="2"/>
      </rPr>
      <t>8</t>
    </r>
    <r>
      <rPr>
        <sz val="10"/>
        <color rgb="FF000000"/>
        <rFont val="Calibri"/>
        <family val="2"/>
      </rPr>
      <t>,</t>
    </r>
    <r>
      <rPr>
        <sz val="10"/>
        <color rgb="FF000000"/>
        <rFont val="Calibri"/>
        <family val="2"/>
      </rPr>
      <t>500</t>
    </r>
  </si>
  <si>
    <r>
      <rPr>
        <sz val="10"/>
        <color rgb="FF000000"/>
        <rFont val="Calibri"/>
        <family val="2"/>
      </rPr>
      <t>4</t>
    </r>
    <r>
      <rPr>
        <sz val="10"/>
        <color rgb="FF000000"/>
        <rFont val="Calibri"/>
        <family val="2"/>
      </rPr>
      <t>,</t>
    </r>
    <r>
      <rPr>
        <sz val="10"/>
        <color rgb="FF000000"/>
        <rFont val="Calibri"/>
        <family val="2"/>
      </rPr>
      <t>818</t>
    </r>
  </si>
  <si>
    <r>
      <rPr>
        <sz val="10"/>
        <color rgb="FF000000"/>
        <rFont val="Calibri"/>
        <family val="2"/>
      </rPr>
      <t>1</t>
    </r>
    <r>
      <rPr>
        <sz val="10"/>
        <color rgb="FF000000"/>
        <rFont val="Calibri"/>
        <family val="2"/>
      </rPr>
      <t>,</t>
    </r>
    <r>
      <rPr>
        <sz val="10"/>
        <color rgb="FF000000"/>
        <rFont val="Calibri"/>
        <family val="2"/>
      </rPr>
      <t>153</t>
    </r>
  </si>
  <si>
    <r>
      <rPr>
        <sz val="10"/>
        <color rgb="FF000000"/>
        <rFont val="Calibri"/>
        <family val="2"/>
      </rPr>
      <t>Percentage</t>
    </r>
  </si>
  <si>
    <r>
      <rPr>
        <sz val="10"/>
        <color rgb="FF000000"/>
        <rFont val="Calibri"/>
        <family val="2"/>
      </rPr>
      <t>59%</t>
    </r>
  </si>
  <si>
    <r>
      <rPr>
        <sz val="10"/>
        <color rgb="FF000000"/>
        <rFont val="Calibri"/>
        <family val="2"/>
      </rPr>
      <t>61%</t>
    </r>
  </si>
  <si>
    <r>
      <rPr>
        <sz val="10"/>
        <color rgb="FF000000"/>
        <rFont val="Calibri"/>
        <family val="2"/>
      </rPr>
      <t>63%</t>
    </r>
  </si>
  <si>
    <r>
      <rPr>
        <sz val="10"/>
        <color rgb="FF000000"/>
        <rFont val="Calibri"/>
        <family val="2"/>
      </rPr>
      <t>65%</t>
    </r>
  </si>
  <si>
    <r>
      <rPr>
        <sz val="10"/>
        <color rgb="FF000000"/>
        <rFont val="Calibri"/>
        <family val="2"/>
      </rPr>
      <t>39%</t>
    </r>
  </si>
  <si>
    <r>
      <rPr>
        <sz val="10"/>
        <color rgb="FF000000"/>
        <rFont val="Calibri"/>
        <family val="2"/>
      </rPr>
      <t>25%</t>
    </r>
  </si>
  <si>
    <r>
      <rPr>
        <sz val="10"/>
        <color rgb="FF000000"/>
        <rFont val="Calibri"/>
        <family val="2"/>
      </rPr>
      <t>85%</t>
    </r>
  </si>
  <si>
    <r>
      <rPr>
        <sz val="10"/>
        <color rgb="FF000000"/>
        <rFont val="Calibri"/>
        <family val="2"/>
      </rPr>
      <t>93%</t>
    </r>
  </si>
  <si>
    <r>
      <rPr>
        <sz val="10"/>
        <color rgb="FF000000"/>
        <rFont val="Calibri"/>
        <family val="2"/>
      </rPr>
      <t>48%</t>
    </r>
  </si>
  <si>
    <t>JOHANNESBURG</t>
  </si>
  <si>
    <t>WINDHOEK</t>
  </si>
  <si>
    <r>
      <rPr>
        <sz val="10"/>
        <color rgb="FF000000"/>
        <rFont val="Calibri"/>
        <family val="2"/>
      </rPr>
      <t>Fleet</t>
    </r>
    <r>
      <rPr>
        <sz val="10"/>
        <color rgb="FF000000"/>
        <rFont val="Calibri"/>
        <family val="2"/>
      </rPr>
      <t xml:space="preserve"> </t>
    </r>
    <r>
      <rPr>
        <sz val="10"/>
        <color rgb="FF000000"/>
        <rFont val="Calibri"/>
        <family val="2"/>
      </rPr>
      <t>(</t>
    </r>
    <r>
      <rPr>
        <sz val="10"/>
        <color rgb="FF000000"/>
        <rFont val="Calibri"/>
        <family val="2"/>
      </rPr>
      <t>num</t>
    </r>
    <r>
      <rPr>
        <sz val="10"/>
        <color rgb="FF000000"/>
        <rFont val="Calibri"/>
        <family val="2"/>
      </rPr>
      <t>b</t>
    </r>
    <r>
      <rPr>
        <sz val="10"/>
        <color rgb="FF000000"/>
        <rFont val="Calibri"/>
        <family val="2"/>
      </rPr>
      <t>er</t>
    </r>
    <r>
      <rPr>
        <sz val="10"/>
        <color rgb="FF000000"/>
        <rFont val="Calibri"/>
        <family val="2"/>
      </rPr>
      <t xml:space="preserve"> </t>
    </r>
    <r>
      <rPr>
        <sz val="10"/>
        <color rgb="FF000000"/>
        <rFont val="Calibri"/>
        <family val="2"/>
      </rPr>
      <t>of</t>
    </r>
    <r>
      <rPr>
        <sz val="10"/>
        <color rgb="FF000000"/>
        <rFont val="Calibri"/>
        <family val="2"/>
      </rPr>
      <t xml:space="preserve"> </t>
    </r>
    <r>
      <rPr>
        <sz val="10"/>
        <color rgb="FF000000"/>
        <rFont val="Calibri"/>
        <family val="2"/>
      </rPr>
      <t>unit</t>
    </r>
    <r>
      <rPr>
        <sz val="10"/>
        <color rgb="FF000000"/>
        <rFont val="Calibri"/>
        <family val="2"/>
      </rPr>
      <t>s</t>
    </r>
    <r>
      <rPr>
        <sz val="10"/>
        <color rgb="FF000000"/>
        <rFont val="Calibri"/>
        <family val="2"/>
      </rPr>
      <t>)</t>
    </r>
    <r>
      <rPr>
        <sz val="10"/>
        <color rgb="FF000000"/>
        <rFont val="Calibri"/>
        <family val="2"/>
      </rPr>
      <t xml:space="preserve"> </t>
    </r>
    <r>
      <rPr>
        <sz val="10"/>
        <color rgb="FF000000"/>
        <rFont val="Calibri"/>
        <family val="2"/>
      </rPr>
      <t xml:space="preserve">of
</t>
    </r>
    <r>
      <rPr>
        <sz val="10"/>
        <color rgb="FF000000"/>
        <rFont val="Calibri"/>
        <family val="2"/>
      </rPr>
      <t>private</t>
    </r>
    <r>
      <rPr>
        <sz val="10"/>
        <color rgb="FF000000"/>
        <rFont val="Calibri"/>
        <family val="2"/>
      </rPr>
      <t xml:space="preserve"> </t>
    </r>
    <r>
      <rPr>
        <sz val="10"/>
        <color rgb="FF000000"/>
        <rFont val="Calibri"/>
        <family val="2"/>
      </rPr>
      <t>car</t>
    </r>
  </si>
  <si>
    <r>
      <rPr>
        <sz val="10"/>
        <color rgb="FF000000"/>
        <rFont val="Calibri"/>
        <family val="2"/>
      </rPr>
      <t>33</t>
    </r>
    <r>
      <rPr>
        <sz val="10"/>
        <color rgb="FF000000"/>
        <rFont val="Calibri"/>
        <family val="2"/>
      </rPr>
      <t>,</t>
    </r>
    <r>
      <rPr>
        <sz val="10"/>
        <color rgb="FF000000"/>
        <rFont val="Calibri"/>
        <family val="2"/>
      </rPr>
      <t>0</t>
    </r>
    <r>
      <rPr>
        <sz val="10"/>
        <color rgb="FF000000"/>
        <rFont val="Calibri"/>
        <family val="2"/>
      </rPr>
      <t>00</t>
    </r>
  </si>
  <si>
    <r>
      <rPr>
        <sz val="10"/>
        <color rgb="FF000000"/>
        <rFont val="Calibri"/>
        <family val="2"/>
      </rPr>
      <t>8</t>
    </r>
    <r>
      <rPr>
        <sz val="10"/>
        <color rgb="FF000000"/>
        <rFont val="Calibri"/>
        <family val="2"/>
      </rPr>
      <t>5</t>
    </r>
    <r>
      <rPr>
        <sz val="10"/>
        <color rgb="FF000000"/>
        <rFont val="Calibri"/>
        <family val="2"/>
      </rPr>
      <t>2</t>
    </r>
    <r>
      <rPr>
        <sz val="10"/>
        <color rgb="FF000000"/>
        <rFont val="Calibri"/>
        <family val="2"/>
      </rPr>
      <t>,</t>
    </r>
    <r>
      <rPr>
        <sz val="10"/>
        <color rgb="FF000000"/>
        <rFont val="Calibri"/>
        <family val="2"/>
      </rPr>
      <t>9</t>
    </r>
    <r>
      <rPr>
        <sz val="10"/>
        <color rgb="FF000000"/>
        <rFont val="Calibri"/>
        <family val="2"/>
      </rPr>
      <t>3</t>
    </r>
    <r>
      <rPr>
        <sz val="10"/>
        <color rgb="FF000000"/>
        <rFont val="Calibri"/>
        <family val="2"/>
      </rPr>
      <t>5</t>
    </r>
  </si>
  <si>
    <r>
      <rPr>
        <sz val="10"/>
        <color rgb="FF000000"/>
        <rFont val="Calibri"/>
        <family val="2"/>
      </rPr>
      <t>8</t>
    </r>
    <r>
      <rPr>
        <sz val="10"/>
        <color rgb="FF000000"/>
        <rFont val="Calibri"/>
        <family val="2"/>
      </rPr>
      <t>0</t>
    </r>
    <r>
      <rPr>
        <sz val="10"/>
        <color rgb="FF000000"/>
        <rFont val="Calibri"/>
        <family val="2"/>
      </rPr>
      <t>0</t>
    </r>
    <r>
      <rPr>
        <sz val="10"/>
        <color rgb="FF000000"/>
        <rFont val="Calibri"/>
        <family val="2"/>
      </rPr>
      <t>,</t>
    </r>
    <r>
      <rPr>
        <sz val="10"/>
        <color rgb="FF000000"/>
        <rFont val="Calibri"/>
        <family val="2"/>
      </rPr>
      <t>0</t>
    </r>
    <r>
      <rPr>
        <sz val="10"/>
        <color rgb="FF000000"/>
        <rFont val="Calibri"/>
        <family val="2"/>
      </rPr>
      <t>0</t>
    </r>
    <r>
      <rPr>
        <sz val="10"/>
        <color rgb="FF000000"/>
        <rFont val="Calibri"/>
        <family val="2"/>
      </rPr>
      <t>0</t>
    </r>
  </si>
  <si>
    <r>
      <rPr>
        <sz val="10"/>
        <color rgb="FF000000"/>
        <rFont val="Calibri"/>
        <family val="2"/>
      </rPr>
      <t>4</t>
    </r>
    <r>
      <rPr>
        <sz val="10"/>
        <color rgb="FF000000"/>
        <rFont val="Calibri"/>
        <family val="2"/>
      </rPr>
      <t>9</t>
    </r>
    <r>
      <rPr>
        <sz val="10"/>
        <color rgb="FF000000"/>
        <rFont val="Calibri"/>
        <family val="2"/>
      </rPr>
      <t>1</t>
    </r>
    <r>
      <rPr>
        <sz val="10"/>
        <color rgb="FF000000"/>
        <rFont val="Calibri"/>
        <family val="2"/>
      </rPr>
      <t>,</t>
    </r>
    <r>
      <rPr>
        <sz val="10"/>
        <color rgb="FF000000"/>
        <rFont val="Calibri"/>
        <family val="2"/>
      </rPr>
      <t>4</t>
    </r>
    <r>
      <rPr>
        <sz val="10"/>
        <color rgb="FF000000"/>
        <rFont val="Calibri"/>
        <family val="2"/>
      </rPr>
      <t>2</t>
    </r>
    <r>
      <rPr>
        <sz val="10"/>
        <color rgb="FF000000"/>
        <rFont val="Calibri"/>
        <family val="2"/>
      </rPr>
      <t>2</t>
    </r>
  </si>
  <si>
    <r>
      <rPr>
        <sz val="10"/>
        <color rgb="FF000000"/>
        <rFont val="Calibri"/>
        <family val="2"/>
      </rPr>
      <t>20</t>
    </r>
    <r>
      <rPr>
        <sz val="10"/>
        <color rgb="FF000000"/>
        <rFont val="Calibri"/>
        <family val="2"/>
      </rPr>
      <t>,</t>
    </r>
    <r>
      <rPr>
        <sz val="10"/>
        <color rgb="FF000000"/>
        <rFont val="Calibri"/>
        <family val="2"/>
      </rPr>
      <t>0</t>
    </r>
    <r>
      <rPr>
        <sz val="10"/>
        <color rgb="FF000000"/>
        <rFont val="Calibri"/>
        <family val="2"/>
      </rPr>
      <t>00</t>
    </r>
  </si>
  <si>
    <r>
      <rPr>
        <sz val="10"/>
        <color rgb="FF000000"/>
        <rFont val="Calibri"/>
        <family val="2"/>
      </rPr>
      <t>Capaci</t>
    </r>
    <r>
      <rPr>
        <sz val="10"/>
        <color rgb="FF000000"/>
        <rFont val="Calibri"/>
        <family val="2"/>
      </rPr>
      <t>t</t>
    </r>
    <r>
      <rPr>
        <sz val="10"/>
        <color rgb="FF000000"/>
        <rFont val="Calibri"/>
        <family val="2"/>
      </rPr>
      <t>y</t>
    </r>
    <r>
      <rPr>
        <sz val="10"/>
        <color rgb="FF000000"/>
        <rFont val="Calibri"/>
        <family val="2"/>
      </rPr>
      <t xml:space="preserve"> </t>
    </r>
    <r>
      <rPr>
        <sz val="10"/>
        <color rgb="FF000000"/>
        <rFont val="Calibri"/>
        <family val="2"/>
      </rPr>
      <t>per</t>
    </r>
    <r>
      <rPr>
        <sz val="10"/>
        <color rgb="FF000000"/>
        <rFont val="Calibri"/>
        <family val="2"/>
      </rPr>
      <t xml:space="preserve"> </t>
    </r>
    <r>
      <rPr>
        <sz val="10"/>
        <color rgb="FF000000"/>
        <rFont val="Calibri"/>
        <family val="2"/>
      </rPr>
      <t>u</t>
    </r>
    <r>
      <rPr>
        <sz val="10"/>
        <color rgb="FF000000"/>
        <rFont val="Calibri"/>
        <family val="2"/>
      </rPr>
      <t>n</t>
    </r>
    <r>
      <rPr>
        <sz val="10"/>
        <color rgb="FF000000"/>
        <rFont val="Calibri"/>
        <family val="2"/>
      </rPr>
      <t>i</t>
    </r>
    <r>
      <rPr>
        <sz val="10"/>
        <color rgb="FF000000"/>
        <rFont val="Calibri"/>
        <family val="2"/>
      </rPr>
      <t>t</t>
    </r>
    <r>
      <rPr>
        <sz val="10"/>
        <color rgb="FF000000"/>
        <rFont val="Calibri"/>
        <family val="2"/>
      </rPr>
      <t xml:space="preserve"> </t>
    </r>
    <r>
      <rPr>
        <sz val="10"/>
        <color rgb="FF000000"/>
        <rFont val="Calibri"/>
        <family val="2"/>
      </rPr>
      <t xml:space="preserve">(private
</t>
    </r>
    <r>
      <rPr>
        <sz val="10"/>
        <color rgb="FF000000"/>
        <rFont val="Calibri"/>
        <family val="2"/>
      </rPr>
      <t>car)</t>
    </r>
  </si>
  <si>
    <r>
      <rPr>
        <sz val="10"/>
        <color rgb="FF000000"/>
        <rFont val="Calibri"/>
        <family val="2"/>
      </rPr>
      <t>4</t>
    </r>
  </si>
  <si>
    <r>
      <rPr>
        <sz val="10"/>
        <color rgb="FF000000"/>
        <rFont val="Calibri"/>
        <family val="2"/>
      </rPr>
      <t>5</t>
    </r>
  </si>
  <si>
    <r>
      <rPr>
        <sz val="10"/>
        <color rgb="FF000000"/>
        <rFont val="Calibri"/>
        <family val="2"/>
      </rPr>
      <t>Average</t>
    </r>
    <r>
      <rPr>
        <sz val="10"/>
        <color rgb="FF000000"/>
        <rFont val="Calibri"/>
        <family val="2"/>
      </rPr>
      <t xml:space="preserve"> </t>
    </r>
    <r>
      <rPr>
        <sz val="10"/>
        <color rgb="FF000000"/>
        <rFont val="Calibri"/>
        <family val="2"/>
      </rPr>
      <t>rate</t>
    </r>
    <r>
      <rPr>
        <sz val="10"/>
        <color rgb="FF000000"/>
        <rFont val="Calibri"/>
        <family val="2"/>
      </rPr>
      <t xml:space="preserve"> </t>
    </r>
    <r>
      <rPr>
        <sz val="10"/>
        <color rgb="FF000000"/>
        <rFont val="Calibri"/>
        <family val="2"/>
      </rPr>
      <t>o</t>
    </r>
    <r>
      <rPr>
        <sz val="10"/>
        <color rgb="FF000000"/>
        <rFont val="Calibri"/>
        <family val="2"/>
      </rPr>
      <t>f</t>
    </r>
    <r>
      <rPr>
        <sz val="10"/>
        <color rgb="FF000000"/>
        <rFont val="Calibri"/>
        <family val="2"/>
      </rPr>
      <t xml:space="preserve"> </t>
    </r>
    <r>
      <rPr>
        <sz val="10"/>
        <color rgb="FF000000"/>
        <rFont val="Calibri"/>
        <family val="2"/>
      </rPr>
      <t xml:space="preserve">occupancy
</t>
    </r>
    <r>
      <rPr>
        <sz val="10"/>
        <color rgb="FF000000"/>
        <rFont val="Calibri"/>
        <family val="2"/>
      </rPr>
      <t>per</t>
    </r>
    <r>
      <rPr>
        <sz val="10"/>
        <color rgb="FF000000"/>
        <rFont val="Calibri"/>
        <family val="2"/>
      </rPr>
      <t xml:space="preserve"> </t>
    </r>
    <r>
      <rPr>
        <sz val="10"/>
        <color rgb="FF000000"/>
        <rFont val="Calibri"/>
        <family val="2"/>
      </rPr>
      <t>u</t>
    </r>
    <r>
      <rPr>
        <sz val="10"/>
        <color rgb="FF000000"/>
        <rFont val="Calibri"/>
        <family val="2"/>
      </rPr>
      <t>n</t>
    </r>
    <r>
      <rPr>
        <sz val="10"/>
        <color rgb="FF000000"/>
        <rFont val="Calibri"/>
        <family val="2"/>
      </rPr>
      <t>i</t>
    </r>
    <r>
      <rPr>
        <sz val="10"/>
        <color rgb="FF000000"/>
        <rFont val="Calibri"/>
        <family val="2"/>
      </rPr>
      <t>t</t>
    </r>
    <r>
      <rPr>
        <sz val="10"/>
        <color rgb="FF000000"/>
        <rFont val="Calibri"/>
        <family val="2"/>
      </rPr>
      <t xml:space="preserve"> </t>
    </r>
    <r>
      <rPr>
        <sz val="10"/>
        <color rgb="FF000000"/>
        <rFont val="Calibri"/>
        <family val="2"/>
      </rPr>
      <t>(private</t>
    </r>
    <r>
      <rPr>
        <sz val="10"/>
        <color rgb="FF000000"/>
        <rFont val="Calibri"/>
        <family val="2"/>
      </rPr>
      <t xml:space="preserve"> </t>
    </r>
    <r>
      <rPr>
        <sz val="10"/>
        <color rgb="FF000000"/>
        <rFont val="Calibri"/>
        <family val="2"/>
      </rPr>
      <t>car)</t>
    </r>
  </si>
  <si>
    <r>
      <rPr>
        <sz val="10"/>
        <color rgb="FF000000"/>
        <rFont val="Calibri"/>
        <family val="2"/>
      </rPr>
      <t>2.3</t>
    </r>
  </si>
  <si>
    <r>
      <rPr>
        <sz val="10"/>
        <color rgb="FF000000"/>
        <rFont val="Calibri"/>
        <family val="2"/>
      </rPr>
      <t>1.4</t>
    </r>
  </si>
  <si>
    <r>
      <rPr>
        <sz val="10"/>
        <color rgb="FF000000"/>
        <rFont val="Calibri"/>
        <family val="2"/>
      </rPr>
      <t>1.8</t>
    </r>
  </si>
  <si>
    <r>
      <rPr>
        <sz val="10"/>
        <color rgb="FF000000"/>
        <rFont val="Calibri"/>
        <family val="2"/>
      </rPr>
      <t>1.7</t>
    </r>
  </si>
  <si>
    <r>
      <rPr>
        <sz val="10"/>
        <color rgb="FF000000"/>
        <rFont val="Calibri"/>
        <family val="2"/>
      </rPr>
      <t>1.3</t>
    </r>
  </si>
  <si>
    <r>
      <rPr>
        <sz val="10"/>
        <color rgb="FF000000"/>
        <rFont val="Calibri"/>
        <family val="2"/>
      </rPr>
      <t>An</t>
    </r>
    <r>
      <rPr>
        <sz val="10"/>
        <color rgb="FF000000"/>
        <rFont val="Calibri"/>
        <family val="2"/>
      </rPr>
      <t>n</t>
    </r>
    <r>
      <rPr>
        <sz val="10"/>
        <color rgb="FF000000"/>
        <rFont val="Calibri"/>
        <family val="2"/>
      </rPr>
      <t>ual</t>
    </r>
    <r>
      <rPr>
        <sz val="10"/>
        <color rgb="FF000000"/>
        <rFont val="Calibri"/>
        <family val="2"/>
      </rPr>
      <t xml:space="preserve"> </t>
    </r>
    <r>
      <rPr>
        <sz val="10"/>
        <color rgb="FF000000"/>
        <rFont val="Calibri"/>
        <family val="2"/>
      </rPr>
      <t>kilometres</t>
    </r>
    <r>
      <rPr>
        <sz val="10"/>
        <color rgb="FF000000"/>
        <rFont val="Calibri"/>
        <family val="2"/>
      </rPr>
      <t xml:space="preserve"> </t>
    </r>
    <r>
      <rPr>
        <sz val="10"/>
        <color rgb="FF000000"/>
        <rFont val="Calibri"/>
        <family val="2"/>
      </rPr>
      <t>per</t>
    </r>
    <r>
      <rPr>
        <sz val="10"/>
        <color rgb="FF000000"/>
        <rFont val="Calibri"/>
        <family val="2"/>
      </rPr>
      <t xml:space="preserve"> </t>
    </r>
    <r>
      <rPr>
        <sz val="10"/>
        <color rgb="FF000000"/>
        <rFont val="Calibri"/>
        <family val="2"/>
      </rPr>
      <t>u</t>
    </r>
    <r>
      <rPr>
        <sz val="10"/>
        <color rgb="FF000000"/>
        <rFont val="Calibri"/>
        <family val="2"/>
      </rPr>
      <t>n</t>
    </r>
    <r>
      <rPr>
        <sz val="10"/>
        <color rgb="FF000000"/>
        <rFont val="Calibri"/>
        <family val="2"/>
      </rPr>
      <t xml:space="preserve">it
</t>
    </r>
    <r>
      <rPr>
        <sz val="10"/>
        <color rgb="FF000000"/>
        <rFont val="Calibri"/>
        <family val="2"/>
      </rPr>
      <t>(private</t>
    </r>
    <r>
      <rPr>
        <sz val="10"/>
        <color rgb="FF000000"/>
        <rFont val="Calibri"/>
        <family val="2"/>
      </rPr>
      <t xml:space="preserve"> </t>
    </r>
    <r>
      <rPr>
        <sz val="10"/>
        <color rgb="FF000000"/>
        <rFont val="Calibri"/>
        <family val="2"/>
      </rPr>
      <t>car)</t>
    </r>
  </si>
  <si>
    <r>
      <rPr>
        <sz val="10"/>
        <color rgb="FF000000"/>
        <rFont val="Calibri"/>
        <family val="2"/>
      </rPr>
      <t>15</t>
    </r>
    <r>
      <rPr>
        <sz val="10"/>
        <color rgb="FF000000"/>
        <rFont val="Calibri"/>
        <family val="2"/>
      </rPr>
      <t>,</t>
    </r>
    <r>
      <rPr>
        <sz val="10"/>
        <color rgb="FF000000"/>
        <rFont val="Calibri"/>
        <family val="2"/>
      </rPr>
      <t>0</t>
    </r>
    <r>
      <rPr>
        <sz val="10"/>
        <color rgb="FF000000"/>
        <rFont val="Calibri"/>
        <family val="2"/>
      </rPr>
      <t>00</t>
    </r>
  </si>
  <si>
    <r>
      <rPr>
        <sz val="10"/>
        <color rgb="FF000000"/>
        <rFont val="Calibri"/>
        <family val="2"/>
      </rPr>
      <t>21</t>
    </r>
    <r>
      <rPr>
        <sz val="10"/>
        <color rgb="FF000000"/>
        <rFont val="Calibri"/>
        <family val="2"/>
      </rPr>
      <t>,</t>
    </r>
    <r>
      <rPr>
        <sz val="10"/>
        <color rgb="FF000000"/>
        <rFont val="Calibri"/>
        <family val="2"/>
      </rPr>
      <t>9</t>
    </r>
    <r>
      <rPr>
        <sz val="10"/>
        <color rgb="FF000000"/>
        <rFont val="Calibri"/>
        <family val="2"/>
      </rPr>
      <t>00</t>
    </r>
  </si>
  <si>
    <r>
      <rPr>
        <sz val="10"/>
        <color rgb="FF000000"/>
        <rFont val="Calibri"/>
        <family val="2"/>
      </rPr>
      <t>4</t>
    </r>
    <r>
      <rPr>
        <sz val="10"/>
        <color rgb="FF000000"/>
        <rFont val="Calibri"/>
        <family val="2"/>
      </rPr>
      <t>,</t>
    </r>
    <r>
      <rPr>
        <sz val="10"/>
        <color rgb="FF000000"/>
        <rFont val="Calibri"/>
        <family val="2"/>
      </rPr>
      <t>260</t>
    </r>
  </si>
  <si>
    <r>
      <rPr>
        <sz val="10"/>
        <color rgb="FF000000"/>
        <rFont val="Calibri"/>
        <family val="2"/>
      </rPr>
      <t>8</t>
    </r>
    <r>
      <rPr>
        <sz val="10"/>
        <color rgb="FF000000"/>
        <rFont val="Calibri"/>
        <family val="2"/>
      </rPr>
      <t>,</t>
    </r>
    <r>
      <rPr>
        <sz val="10"/>
        <color rgb="FF000000"/>
        <rFont val="Calibri"/>
        <family val="2"/>
      </rPr>
      <t>133</t>
    </r>
  </si>
  <si>
    <r>
      <rPr>
        <sz val="10"/>
        <color rgb="FF000000"/>
        <rFont val="Calibri"/>
        <family val="2"/>
      </rPr>
      <t>15</t>
    </r>
    <r>
      <rPr>
        <sz val="10"/>
        <color rgb="FF000000"/>
        <rFont val="Calibri"/>
        <family val="2"/>
      </rPr>
      <t>,</t>
    </r>
    <r>
      <rPr>
        <sz val="10"/>
        <color rgb="FF000000"/>
        <rFont val="Calibri"/>
        <family val="2"/>
      </rPr>
      <t>8</t>
    </r>
    <r>
      <rPr>
        <sz val="10"/>
        <color rgb="FF000000"/>
        <rFont val="Calibri"/>
        <family val="2"/>
      </rPr>
      <t>63</t>
    </r>
  </si>
  <si>
    <r>
      <rPr>
        <sz val="10"/>
        <color rgb="FF000000"/>
        <rFont val="Calibri"/>
        <family val="2"/>
      </rPr>
      <t>An</t>
    </r>
    <r>
      <rPr>
        <sz val="10"/>
        <color rgb="FF000000"/>
        <rFont val="Calibri"/>
        <family val="2"/>
      </rPr>
      <t>n</t>
    </r>
    <r>
      <rPr>
        <sz val="10"/>
        <color rgb="FF000000"/>
        <rFont val="Calibri"/>
        <family val="2"/>
      </rPr>
      <t>ual</t>
    </r>
    <r>
      <rPr>
        <sz val="10"/>
        <color rgb="FF000000"/>
        <rFont val="Calibri"/>
        <family val="2"/>
      </rPr>
      <t xml:space="preserve"> </t>
    </r>
    <r>
      <rPr>
        <sz val="10"/>
        <color rgb="FF000000"/>
        <rFont val="Calibri"/>
        <family val="2"/>
      </rPr>
      <t>t</t>
    </r>
    <r>
      <rPr>
        <sz val="10"/>
        <color rgb="FF000000"/>
        <rFont val="Calibri"/>
        <family val="2"/>
      </rPr>
      <t>o</t>
    </r>
    <r>
      <rPr>
        <sz val="10"/>
        <color rgb="FF000000"/>
        <rFont val="Calibri"/>
        <family val="2"/>
      </rPr>
      <t>tal</t>
    </r>
    <r>
      <rPr>
        <sz val="10"/>
        <color rgb="FF000000"/>
        <rFont val="Calibri"/>
        <family val="2"/>
      </rPr>
      <t xml:space="preserve"> </t>
    </r>
    <r>
      <rPr>
        <sz val="10"/>
        <color rgb="FF000000"/>
        <rFont val="Calibri"/>
        <family val="2"/>
      </rPr>
      <t>n</t>
    </r>
    <r>
      <rPr>
        <sz val="10"/>
        <color rgb="FF000000"/>
        <rFont val="Calibri"/>
        <family val="2"/>
      </rPr>
      <t>u</t>
    </r>
    <r>
      <rPr>
        <sz val="10"/>
        <color rgb="FF000000"/>
        <rFont val="Calibri"/>
        <family val="2"/>
      </rPr>
      <t>m</t>
    </r>
    <r>
      <rPr>
        <sz val="10"/>
        <color rgb="FF000000"/>
        <rFont val="Calibri"/>
        <family val="2"/>
      </rPr>
      <t>b</t>
    </r>
    <r>
      <rPr>
        <sz val="10"/>
        <color rgb="FF000000"/>
        <rFont val="Calibri"/>
        <family val="2"/>
      </rPr>
      <t>e</t>
    </r>
    <r>
      <rPr>
        <sz val="10"/>
        <color rgb="FF000000"/>
        <rFont val="Calibri"/>
        <family val="2"/>
      </rPr>
      <t>r</t>
    </r>
    <r>
      <rPr>
        <sz val="10"/>
        <color rgb="FF000000"/>
        <rFont val="Calibri"/>
        <family val="2"/>
      </rPr>
      <t xml:space="preserve"> </t>
    </r>
    <r>
      <rPr>
        <sz val="10"/>
        <color rgb="FF000000"/>
        <rFont val="Calibri"/>
        <family val="2"/>
      </rPr>
      <t xml:space="preserve">of
</t>
    </r>
    <r>
      <rPr>
        <sz val="10"/>
        <color rgb="FF000000"/>
        <rFont val="Calibri"/>
        <family val="2"/>
      </rPr>
      <t>passengers</t>
    </r>
    <r>
      <rPr>
        <sz val="10"/>
        <color rgb="FF000000"/>
        <rFont val="Calibri"/>
        <family val="2"/>
      </rPr>
      <t xml:space="preserve"> </t>
    </r>
    <r>
      <rPr>
        <sz val="10"/>
        <color rgb="FF000000"/>
        <rFont val="Calibri"/>
        <family val="2"/>
      </rPr>
      <t>(p</t>
    </r>
    <r>
      <rPr>
        <sz val="10"/>
        <color rgb="FF000000"/>
        <rFont val="Calibri"/>
        <family val="2"/>
      </rPr>
      <t>r</t>
    </r>
    <r>
      <rPr>
        <sz val="10"/>
        <color rgb="FF000000"/>
        <rFont val="Calibri"/>
        <family val="2"/>
      </rPr>
      <t>ivate</t>
    </r>
    <r>
      <rPr>
        <sz val="10"/>
        <color rgb="FF000000"/>
        <rFont val="Calibri"/>
        <family val="2"/>
      </rPr>
      <t xml:space="preserve"> </t>
    </r>
    <r>
      <rPr>
        <sz val="10"/>
        <color rgb="FF000000"/>
        <rFont val="Calibri"/>
        <family val="2"/>
      </rPr>
      <t>car)</t>
    </r>
  </si>
  <si>
    <r>
      <rPr>
        <sz val="10"/>
        <color rgb="FF000000"/>
        <rFont val="Calibri"/>
        <family val="2"/>
      </rPr>
      <t>40</t>
    </r>
    <r>
      <rPr>
        <sz val="10"/>
        <color rgb="FF000000"/>
        <rFont val="Calibri"/>
        <family val="2"/>
      </rPr>
      <t>,</t>
    </r>
    <r>
      <rPr>
        <sz val="10"/>
        <color rgb="FF000000"/>
        <rFont val="Calibri"/>
        <family val="2"/>
      </rPr>
      <t>2</t>
    </r>
    <r>
      <rPr>
        <sz val="10"/>
        <color rgb="FF000000"/>
        <rFont val="Calibri"/>
        <family val="2"/>
      </rPr>
      <t>63</t>
    </r>
    <r>
      <rPr>
        <sz val="10"/>
        <color rgb="FF000000"/>
        <rFont val="Calibri"/>
        <family val="2"/>
      </rPr>
      <t>,</t>
    </r>
    <r>
      <rPr>
        <sz val="10"/>
        <color rgb="FF000000"/>
        <rFont val="Calibri"/>
        <family val="2"/>
      </rPr>
      <t>1</t>
    </r>
    <r>
      <rPr>
        <sz val="10"/>
        <color rgb="FF000000"/>
        <rFont val="Calibri"/>
        <family val="2"/>
      </rPr>
      <t>56</t>
    </r>
  </si>
  <si>
    <r>
      <rPr>
        <sz val="10"/>
        <color rgb="FF000000"/>
        <rFont val="Calibri"/>
        <family val="2"/>
      </rPr>
      <t>2</t>
    </r>
    <r>
      <rPr>
        <sz val="10"/>
        <color rgb="FF000000"/>
        <rFont val="Calibri"/>
        <family val="2"/>
      </rPr>
      <t>,</t>
    </r>
    <r>
      <rPr>
        <sz val="10"/>
        <color rgb="FF000000"/>
        <rFont val="Calibri"/>
        <family val="2"/>
      </rPr>
      <t>19</t>
    </r>
    <r>
      <rPr>
        <sz val="10"/>
        <color rgb="FF000000"/>
        <rFont val="Calibri"/>
        <family val="2"/>
      </rPr>
      <t>4</t>
    </r>
    <r>
      <rPr>
        <sz val="10"/>
        <color rgb="FF000000"/>
        <rFont val="Calibri"/>
        <family val="2"/>
      </rPr>
      <t>,</t>
    </r>
    <r>
      <rPr>
        <sz val="10"/>
        <color rgb="FF000000"/>
        <rFont val="Calibri"/>
        <family val="2"/>
      </rPr>
      <t>60</t>
    </r>
    <r>
      <rPr>
        <sz val="10"/>
        <color rgb="FF000000"/>
        <rFont val="Calibri"/>
        <family val="2"/>
      </rPr>
      <t>1</t>
    </r>
    <r>
      <rPr>
        <sz val="10"/>
        <color rgb="FF000000"/>
        <rFont val="Calibri"/>
        <family val="2"/>
      </rPr>
      <t>,</t>
    </r>
    <r>
      <rPr>
        <sz val="10"/>
        <color rgb="FF000000"/>
        <rFont val="Calibri"/>
        <family val="2"/>
      </rPr>
      <t>755</t>
    </r>
  </si>
  <si>
    <r>
      <rPr>
        <sz val="10"/>
        <color rgb="FF000000"/>
        <rFont val="Calibri"/>
        <family val="2"/>
      </rPr>
      <t>9</t>
    </r>
    <r>
      <rPr>
        <sz val="10"/>
        <color rgb="FF000000"/>
        <rFont val="Calibri"/>
        <family val="2"/>
      </rPr>
      <t>9</t>
    </r>
    <r>
      <rPr>
        <sz val="10"/>
        <color rgb="FF000000"/>
        <rFont val="Calibri"/>
        <family val="2"/>
      </rPr>
      <t>9</t>
    </r>
    <r>
      <rPr>
        <sz val="10"/>
        <color rgb="FF000000"/>
        <rFont val="Calibri"/>
        <family val="2"/>
      </rPr>
      <t>,</t>
    </r>
    <r>
      <rPr>
        <sz val="10"/>
        <color rgb="FF000000"/>
        <rFont val="Calibri"/>
        <family val="2"/>
      </rPr>
      <t>4</t>
    </r>
    <r>
      <rPr>
        <sz val="10"/>
        <color rgb="FF000000"/>
        <rFont val="Calibri"/>
        <family val="2"/>
      </rPr>
      <t>9</t>
    </r>
    <r>
      <rPr>
        <sz val="10"/>
        <color rgb="FF000000"/>
        <rFont val="Calibri"/>
        <family val="2"/>
      </rPr>
      <t>9</t>
    </r>
    <r>
      <rPr>
        <sz val="10"/>
        <color rgb="FF000000"/>
        <rFont val="Calibri"/>
        <family val="2"/>
      </rPr>
      <t>,</t>
    </r>
    <r>
      <rPr>
        <sz val="10"/>
        <color rgb="FF000000"/>
        <rFont val="Calibri"/>
        <family val="2"/>
      </rPr>
      <t>4</t>
    </r>
    <r>
      <rPr>
        <sz val="10"/>
        <color rgb="FF000000"/>
        <rFont val="Calibri"/>
        <family val="2"/>
      </rPr>
      <t>5</t>
    </r>
    <r>
      <rPr>
        <sz val="10"/>
        <color rgb="FF000000"/>
        <rFont val="Calibri"/>
        <family val="2"/>
      </rPr>
      <t>6</t>
    </r>
  </si>
  <si>
    <r>
      <rPr>
        <sz val="10"/>
        <color rgb="FF000000"/>
        <rFont val="Calibri"/>
        <family val="2"/>
      </rPr>
      <t>9</t>
    </r>
    <r>
      <rPr>
        <sz val="10"/>
        <color rgb="FF000000"/>
        <rFont val="Calibri"/>
        <family val="2"/>
      </rPr>
      <t>1</t>
    </r>
    <r>
      <rPr>
        <sz val="10"/>
        <color rgb="FF000000"/>
        <rFont val="Calibri"/>
        <family val="2"/>
      </rPr>
      <t>9</t>
    </r>
    <r>
      <rPr>
        <sz val="10"/>
        <color rgb="FF000000"/>
        <rFont val="Calibri"/>
        <family val="2"/>
      </rPr>
      <t>,</t>
    </r>
    <r>
      <rPr>
        <sz val="10"/>
        <color rgb="FF000000"/>
        <rFont val="Calibri"/>
        <family val="2"/>
      </rPr>
      <t>8</t>
    </r>
    <r>
      <rPr>
        <sz val="10"/>
        <color rgb="FF000000"/>
        <rFont val="Calibri"/>
        <family val="2"/>
      </rPr>
      <t>1</t>
    </r>
    <r>
      <rPr>
        <sz val="10"/>
        <color rgb="FF000000"/>
        <rFont val="Calibri"/>
        <family val="2"/>
      </rPr>
      <t>8</t>
    </r>
    <r>
      <rPr>
        <sz val="10"/>
        <color rgb="FF000000"/>
        <rFont val="Calibri"/>
        <family val="2"/>
      </rPr>
      <t>,</t>
    </r>
    <r>
      <rPr>
        <sz val="10"/>
        <color rgb="FF000000"/>
        <rFont val="Calibri"/>
        <family val="2"/>
      </rPr>
      <t>3</t>
    </r>
    <r>
      <rPr>
        <sz val="10"/>
        <color rgb="FF000000"/>
        <rFont val="Calibri"/>
        <family val="2"/>
      </rPr>
      <t>4</t>
    </r>
    <r>
      <rPr>
        <sz val="10"/>
        <color rgb="FF000000"/>
        <rFont val="Calibri"/>
        <family val="2"/>
      </rPr>
      <t>1</t>
    </r>
  </si>
  <si>
    <r>
      <rPr>
        <sz val="10"/>
        <color rgb="FF000000"/>
        <rFont val="Calibri"/>
        <family val="2"/>
      </rPr>
      <t>Daily</t>
    </r>
    <r>
      <rPr>
        <sz val="10"/>
        <color rgb="FF000000"/>
        <rFont val="Calibri"/>
        <family val="2"/>
      </rPr>
      <t xml:space="preserve"> </t>
    </r>
    <r>
      <rPr>
        <sz val="10"/>
        <color rgb="FF000000"/>
        <rFont val="Calibri"/>
        <family val="2"/>
      </rPr>
      <t>u</t>
    </r>
    <r>
      <rPr>
        <sz val="10"/>
        <color rgb="FF000000"/>
        <rFont val="Calibri"/>
        <family val="2"/>
      </rPr>
      <t>n</t>
    </r>
    <r>
      <rPr>
        <sz val="10"/>
        <color rgb="FF000000"/>
        <rFont val="Calibri"/>
        <family val="2"/>
      </rPr>
      <t>i</t>
    </r>
    <r>
      <rPr>
        <sz val="10"/>
        <color rgb="FF000000"/>
        <rFont val="Calibri"/>
        <family val="2"/>
      </rPr>
      <t>t</t>
    </r>
    <r>
      <rPr>
        <sz val="10"/>
        <color rgb="FF000000"/>
        <rFont val="Calibri"/>
        <family val="2"/>
      </rPr>
      <t xml:space="preserve"> </t>
    </r>
    <r>
      <rPr>
        <sz val="10"/>
        <color rgb="FF000000"/>
        <rFont val="Calibri"/>
        <family val="2"/>
      </rPr>
      <t>trips</t>
    </r>
    <r>
      <rPr>
        <sz val="10"/>
        <color rgb="FF000000"/>
        <rFont val="Calibri"/>
        <family val="2"/>
      </rPr>
      <t xml:space="preserve"> </t>
    </r>
    <r>
      <rPr>
        <sz val="10"/>
        <color rgb="FF000000"/>
        <rFont val="Calibri"/>
        <family val="2"/>
      </rPr>
      <t xml:space="preserve">(private
</t>
    </r>
    <r>
      <rPr>
        <sz val="10"/>
        <color rgb="FF000000"/>
        <rFont val="Calibri"/>
        <family val="2"/>
      </rPr>
      <t>car)</t>
    </r>
  </si>
  <si>
    <r>
      <rPr>
        <sz val="10"/>
        <color rgb="FF000000"/>
        <rFont val="Calibri"/>
        <family val="2"/>
      </rPr>
      <t>1.5</t>
    </r>
  </si>
  <si>
    <r>
      <rPr>
        <sz val="10"/>
        <color rgb="FF000000"/>
        <rFont val="Calibri"/>
        <family val="2"/>
      </rPr>
      <t>6.1</t>
    </r>
  </si>
  <si>
    <r>
      <rPr>
        <sz val="10"/>
        <color rgb="FF000000"/>
        <rFont val="Calibri"/>
        <family val="2"/>
      </rPr>
      <t>1.9</t>
    </r>
  </si>
  <si>
    <r>
      <rPr>
        <sz val="10"/>
        <color rgb="FF000000"/>
        <rFont val="Calibri"/>
        <family val="2"/>
      </rPr>
      <t>3.7</t>
    </r>
  </si>
  <si>
    <r>
      <rPr>
        <sz val="10"/>
        <color rgb="FF000000"/>
        <rFont val="Calibri"/>
        <family val="2"/>
      </rPr>
      <t>Fleet</t>
    </r>
    <r>
      <rPr>
        <sz val="10"/>
        <color rgb="FF000000"/>
        <rFont val="Calibri"/>
        <family val="2"/>
      </rPr>
      <t xml:space="preserve"> </t>
    </r>
    <r>
      <rPr>
        <sz val="10"/>
        <color rgb="FF000000"/>
        <rFont val="Calibri"/>
        <family val="2"/>
      </rPr>
      <t>of</t>
    </r>
    <r>
      <rPr>
        <sz val="10"/>
        <color rgb="FF000000"/>
        <rFont val="Calibri"/>
        <family val="2"/>
      </rPr>
      <t xml:space="preserve"> </t>
    </r>
    <r>
      <rPr>
        <sz val="10"/>
        <color rgb="FF000000"/>
        <rFont val="Calibri"/>
        <family val="2"/>
      </rPr>
      <t>PT</t>
    </r>
    <r>
      <rPr>
        <sz val="10"/>
        <color rgb="FF000000"/>
        <rFont val="Calibri"/>
        <family val="2"/>
      </rPr>
      <t xml:space="preserve"> </t>
    </r>
    <r>
      <rPr>
        <sz val="10"/>
        <color rgb="FF000000"/>
        <rFont val="Calibri"/>
        <family val="2"/>
      </rPr>
      <t>(la</t>
    </r>
    <r>
      <rPr>
        <sz val="10"/>
        <color rgb="FF000000"/>
        <rFont val="Calibri"/>
        <family val="2"/>
      </rPr>
      <t>r</t>
    </r>
    <r>
      <rPr>
        <sz val="10"/>
        <color rgb="FF000000"/>
        <rFont val="Calibri"/>
        <family val="2"/>
      </rPr>
      <t>ge</t>
    </r>
    <r>
      <rPr>
        <sz val="10"/>
        <color rgb="FF000000"/>
        <rFont val="Calibri"/>
        <family val="2"/>
      </rPr>
      <t xml:space="preserve"> </t>
    </r>
    <r>
      <rPr>
        <sz val="10"/>
        <color rgb="FF000000"/>
        <rFont val="Calibri"/>
        <family val="2"/>
      </rPr>
      <t>b</t>
    </r>
    <r>
      <rPr>
        <sz val="10"/>
        <color rgb="FF000000"/>
        <rFont val="Calibri"/>
        <family val="2"/>
      </rPr>
      <t>u</t>
    </r>
    <r>
      <rPr>
        <sz val="10"/>
        <color rgb="FF000000"/>
        <rFont val="Calibri"/>
        <family val="2"/>
      </rPr>
      <t>s)</t>
    </r>
  </si>
  <si>
    <r>
      <rPr>
        <sz val="10"/>
        <color rgb="FF000000"/>
        <rFont val="Calibri"/>
        <family val="2"/>
      </rPr>
      <t>1</t>
    </r>
    <r>
      <rPr>
        <sz val="10"/>
        <color rgb="FF000000"/>
        <rFont val="Calibri"/>
        <family val="2"/>
      </rPr>
      <t>1</t>
    </r>
    <r>
      <rPr>
        <sz val="10"/>
        <color rgb="FF000000"/>
        <rFont val="Calibri"/>
        <family val="2"/>
      </rPr>
      <t>5</t>
    </r>
  </si>
  <si>
    <r>
      <rPr>
        <sz val="10"/>
        <color rgb="FF000000"/>
        <rFont val="Calibri"/>
        <family val="2"/>
      </rPr>
      <t>4</t>
    </r>
    <r>
      <rPr>
        <sz val="10"/>
        <color rgb="FF000000"/>
        <rFont val="Calibri"/>
        <family val="2"/>
      </rPr>
      <t>,</t>
    </r>
    <r>
      <rPr>
        <sz val="10"/>
        <color rgb="FF000000"/>
        <rFont val="Calibri"/>
        <family val="2"/>
      </rPr>
      <t>936</t>
    </r>
  </si>
  <si>
    <r>
      <rPr>
        <sz val="10"/>
        <color rgb="FF000000"/>
        <rFont val="Calibri"/>
        <family val="2"/>
      </rPr>
      <t>7</t>
    </r>
    <r>
      <rPr>
        <sz val="10"/>
        <color rgb="FF000000"/>
        <rFont val="Calibri"/>
        <family val="2"/>
      </rPr>
      <t>5</t>
    </r>
    <r>
      <rPr>
        <sz val="10"/>
        <color rgb="FF000000"/>
        <rFont val="Calibri"/>
        <family val="2"/>
      </rPr>
      <t>5</t>
    </r>
  </si>
  <si>
    <r>
      <rPr>
        <sz val="10"/>
        <color rgb="FF000000"/>
        <rFont val="Calibri"/>
        <family val="2"/>
      </rPr>
      <t>7</t>
    </r>
    <r>
      <rPr>
        <sz val="10"/>
        <color rgb="FF000000"/>
        <rFont val="Calibri"/>
        <family val="2"/>
      </rPr>
      <t>9</t>
    </r>
    <r>
      <rPr>
        <sz val="10"/>
        <color rgb="FF000000"/>
        <rFont val="Calibri"/>
        <family val="2"/>
      </rPr>
      <t>3</t>
    </r>
  </si>
  <si>
    <r>
      <rPr>
        <sz val="10"/>
        <color rgb="FF000000"/>
        <rFont val="Calibri"/>
        <family val="2"/>
      </rPr>
      <t>59</t>
    </r>
  </si>
  <si>
    <r>
      <rPr>
        <sz val="10"/>
        <color rgb="FF000000"/>
        <rFont val="Calibri"/>
        <family val="2"/>
      </rPr>
      <t>Capaci</t>
    </r>
    <r>
      <rPr>
        <sz val="10"/>
        <color rgb="FF000000"/>
        <rFont val="Calibri"/>
        <family val="2"/>
      </rPr>
      <t>t</t>
    </r>
    <r>
      <rPr>
        <sz val="10"/>
        <color rgb="FF000000"/>
        <rFont val="Calibri"/>
        <family val="2"/>
      </rPr>
      <t>y</t>
    </r>
    <r>
      <rPr>
        <sz val="10"/>
        <color rgb="FF000000"/>
        <rFont val="Calibri"/>
        <family val="2"/>
      </rPr>
      <t xml:space="preserve"> </t>
    </r>
    <r>
      <rPr>
        <sz val="10"/>
        <color rgb="FF000000"/>
        <rFont val="Calibri"/>
        <family val="2"/>
      </rPr>
      <t>per</t>
    </r>
    <r>
      <rPr>
        <sz val="10"/>
        <color rgb="FF000000"/>
        <rFont val="Calibri"/>
        <family val="2"/>
      </rPr>
      <t xml:space="preserve"> </t>
    </r>
    <r>
      <rPr>
        <sz val="10"/>
        <color rgb="FF000000"/>
        <rFont val="Calibri"/>
        <family val="2"/>
      </rPr>
      <t>u</t>
    </r>
    <r>
      <rPr>
        <sz val="10"/>
        <color rgb="FF000000"/>
        <rFont val="Calibri"/>
        <family val="2"/>
      </rPr>
      <t>n</t>
    </r>
    <r>
      <rPr>
        <sz val="10"/>
        <color rgb="FF000000"/>
        <rFont val="Calibri"/>
        <family val="2"/>
      </rPr>
      <t>i</t>
    </r>
    <r>
      <rPr>
        <sz val="10"/>
        <color rgb="FF000000"/>
        <rFont val="Calibri"/>
        <family val="2"/>
      </rPr>
      <t>t</t>
    </r>
    <r>
      <rPr>
        <sz val="10"/>
        <color rgb="FF000000"/>
        <rFont val="Calibri"/>
        <family val="2"/>
      </rPr>
      <t xml:space="preserve"> </t>
    </r>
    <r>
      <rPr>
        <sz val="10"/>
        <color rgb="FF000000"/>
        <rFont val="Calibri"/>
        <family val="2"/>
      </rPr>
      <t>PT</t>
    </r>
    <r>
      <rPr>
        <sz val="10"/>
        <color rgb="FF000000"/>
        <rFont val="Calibri"/>
        <family val="2"/>
      </rPr>
      <t xml:space="preserve"> </t>
    </r>
    <r>
      <rPr>
        <sz val="10"/>
        <color rgb="FF000000"/>
        <rFont val="Calibri"/>
        <family val="2"/>
      </rPr>
      <t>(la</t>
    </r>
    <r>
      <rPr>
        <sz val="10"/>
        <color rgb="FF000000"/>
        <rFont val="Calibri"/>
        <family val="2"/>
      </rPr>
      <t>r</t>
    </r>
    <r>
      <rPr>
        <sz val="10"/>
        <color rgb="FF000000"/>
        <rFont val="Calibri"/>
        <family val="2"/>
      </rPr>
      <t xml:space="preserve">ge
</t>
    </r>
    <r>
      <rPr>
        <sz val="10"/>
        <color rgb="FF000000"/>
        <rFont val="Calibri"/>
        <family val="2"/>
      </rPr>
      <t>bus)</t>
    </r>
  </si>
  <si>
    <r>
      <rPr>
        <sz val="10"/>
        <color rgb="FF000000"/>
        <rFont val="Calibri"/>
        <family val="2"/>
      </rPr>
      <t>80</t>
    </r>
  </si>
  <si>
    <r>
      <rPr>
        <sz val="10"/>
        <color rgb="FF000000"/>
        <rFont val="Calibri"/>
        <family val="2"/>
      </rPr>
      <t>83</t>
    </r>
  </si>
  <si>
    <r>
      <rPr>
        <sz val="10"/>
        <color rgb="FF000000"/>
        <rFont val="Calibri"/>
        <family val="2"/>
      </rPr>
      <t>1</t>
    </r>
    <r>
      <rPr>
        <sz val="10"/>
        <color rgb="FF000000"/>
        <rFont val="Calibri"/>
        <family val="2"/>
      </rPr>
      <t>0</t>
    </r>
    <r>
      <rPr>
        <sz val="10"/>
        <color rgb="FF000000"/>
        <rFont val="Calibri"/>
        <family val="2"/>
      </rPr>
      <t>0</t>
    </r>
  </si>
  <si>
    <r>
      <rPr>
        <sz val="10"/>
        <color rgb="FF000000"/>
        <rFont val="Calibri"/>
        <family val="2"/>
      </rPr>
      <t>Average</t>
    </r>
    <r>
      <rPr>
        <sz val="10"/>
        <color rgb="FF000000"/>
        <rFont val="Calibri"/>
        <family val="2"/>
      </rPr>
      <t xml:space="preserve"> </t>
    </r>
    <r>
      <rPr>
        <sz val="10"/>
        <color rgb="FF000000"/>
        <rFont val="Calibri"/>
        <family val="2"/>
      </rPr>
      <t>rate</t>
    </r>
    <r>
      <rPr>
        <sz val="10"/>
        <color rgb="FF000000"/>
        <rFont val="Calibri"/>
        <family val="2"/>
      </rPr>
      <t xml:space="preserve"> </t>
    </r>
    <r>
      <rPr>
        <sz val="10"/>
        <color rgb="FF000000"/>
        <rFont val="Calibri"/>
        <family val="2"/>
      </rPr>
      <t>o</t>
    </r>
    <r>
      <rPr>
        <sz val="10"/>
        <color rgb="FF000000"/>
        <rFont val="Calibri"/>
        <family val="2"/>
      </rPr>
      <t>f</t>
    </r>
    <r>
      <rPr>
        <sz val="10"/>
        <color rgb="FF000000"/>
        <rFont val="Calibri"/>
        <family val="2"/>
      </rPr>
      <t xml:space="preserve"> </t>
    </r>
    <r>
      <rPr>
        <sz val="10"/>
        <color rgb="FF000000"/>
        <rFont val="Calibri"/>
        <family val="2"/>
      </rPr>
      <t xml:space="preserve">occupancy
</t>
    </r>
    <r>
      <rPr>
        <sz val="10"/>
        <color rgb="FF000000"/>
        <rFont val="Calibri"/>
        <family val="2"/>
      </rPr>
      <t>per</t>
    </r>
    <r>
      <rPr>
        <sz val="10"/>
        <color rgb="FF000000"/>
        <rFont val="Calibri"/>
        <family val="2"/>
      </rPr>
      <t xml:space="preserve"> </t>
    </r>
    <r>
      <rPr>
        <sz val="10"/>
        <color rgb="FF000000"/>
        <rFont val="Calibri"/>
        <family val="2"/>
      </rPr>
      <t>u</t>
    </r>
    <r>
      <rPr>
        <sz val="10"/>
        <color rgb="FF000000"/>
        <rFont val="Calibri"/>
        <family val="2"/>
      </rPr>
      <t>n</t>
    </r>
    <r>
      <rPr>
        <sz val="10"/>
        <color rgb="FF000000"/>
        <rFont val="Calibri"/>
        <family val="2"/>
      </rPr>
      <t>i</t>
    </r>
    <r>
      <rPr>
        <sz val="10"/>
        <color rgb="FF000000"/>
        <rFont val="Calibri"/>
        <family val="2"/>
      </rPr>
      <t>t</t>
    </r>
    <r>
      <rPr>
        <sz val="10"/>
        <color rgb="FF000000"/>
        <rFont val="Calibri"/>
        <family val="2"/>
      </rPr>
      <t xml:space="preserve"> </t>
    </r>
    <r>
      <rPr>
        <sz val="10"/>
        <color rgb="FF000000"/>
        <rFont val="Calibri"/>
        <family val="2"/>
      </rPr>
      <t>PT</t>
    </r>
    <r>
      <rPr>
        <sz val="10"/>
        <color rgb="FF000000"/>
        <rFont val="Calibri"/>
        <family val="2"/>
      </rPr>
      <t xml:space="preserve"> </t>
    </r>
    <r>
      <rPr>
        <sz val="10"/>
        <color rgb="FF000000"/>
        <rFont val="Calibri"/>
        <family val="2"/>
      </rPr>
      <t>(la</t>
    </r>
    <r>
      <rPr>
        <sz val="10"/>
        <color rgb="FF000000"/>
        <rFont val="Calibri"/>
        <family val="2"/>
      </rPr>
      <t>r</t>
    </r>
    <r>
      <rPr>
        <sz val="10"/>
        <color rgb="FF000000"/>
        <rFont val="Calibri"/>
        <family val="2"/>
      </rPr>
      <t>ge</t>
    </r>
    <r>
      <rPr>
        <sz val="10"/>
        <color rgb="FF000000"/>
        <rFont val="Calibri"/>
        <family val="2"/>
      </rPr>
      <t xml:space="preserve"> </t>
    </r>
    <r>
      <rPr>
        <sz val="10"/>
        <color rgb="FF000000"/>
        <rFont val="Calibri"/>
        <family val="2"/>
      </rPr>
      <t>b</t>
    </r>
    <r>
      <rPr>
        <sz val="10"/>
        <color rgb="FF000000"/>
        <rFont val="Calibri"/>
        <family val="2"/>
      </rPr>
      <t>u</t>
    </r>
    <r>
      <rPr>
        <sz val="10"/>
        <color rgb="FF000000"/>
        <rFont val="Calibri"/>
        <family val="2"/>
      </rPr>
      <t>s)</t>
    </r>
  </si>
  <si>
    <r>
      <rPr>
        <sz val="10"/>
        <color rgb="FF000000"/>
        <rFont val="Calibri"/>
        <family val="2"/>
      </rPr>
      <t>45</t>
    </r>
  </si>
  <si>
    <r>
      <rPr>
        <sz val="10"/>
        <color rgb="FF000000"/>
        <rFont val="Calibri"/>
        <family val="2"/>
      </rPr>
      <t>37</t>
    </r>
    <r>
      <rPr>
        <sz val="10"/>
        <color rgb="FF000000"/>
        <rFont val="Calibri"/>
        <family val="2"/>
      </rPr>
      <t>.</t>
    </r>
    <r>
      <rPr>
        <sz val="10"/>
        <color rgb="FF000000"/>
        <rFont val="Calibri"/>
        <family val="2"/>
      </rPr>
      <t>1</t>
    </r>
  </si>
  <si>
    <r>
      <rPr>
        <sz val="10"/>
        <color rgb="FF000000"/>
        <rFont val="Calibri"/>
        <family val="2"/>
      </rPr>
      <t>43</t>
    </r>
  </si>
  <si>
    <r>
      <rPr>
        <sz val="10"/>
        <color rgb="FF000000"/>
        <rFont val="Calibri"/>
        <family val="2"/>
      </rPr>
      <t>70</t>
    </r>
  </si>
  <si>
    <r>
      <rPr>
        <sz val="10"/>
        <color rgb="FF000000"/>
        <rFont val="Calibri"/>
        <family val="2"/>
      </rPr>
      <t>An</t>
    </r>
    <r>
      <rPr>
        <sz val="10"/>
        <color rgb="FF000000"/>
        <rFont val="Calibri"/>
        <family val="2"/>
      </rPr>
      <t>n</t>
    </r>
    <r>
      <rPr>
        <sz val="10"/>
        <color rgb="FF000000"/>
        <rFont val="Calibri"/>
        <family val="2"/>
      </rPr>
      <t>ual</t>
    </r>
    <r>
      <rPr>
        <sz val="10"/>
        <color rgb="FF000000"/>
        <rFont val="Calibri"/>
        <family val="2"/>
      </rPr>
      <t xml:space="preserve"> </t>
    </r>
    <r>
      <rPr>
        <sz val="10"/>
        <color rgb="FF000000"/>
        <rFont val="Calibri"/>
        <family val="2"/>
      </rPr>
      <t>kilometres</t>
    </r>
    <r>
      <rPr>
        <sz val="10"/>
        <color rgb="FF000000"/>
        <rFont val="Calibri"/>
        <family val="2"/>
      </rPr>
      <t xml:space="preserve"> </t>
    </r>
    <r>
      <rPr>
        <sz val="10"/>
        <color rgb="FF000000"/>
        <rFont val="Calibri"/>
        <family val="2"/>
      </rPr>
      <t>per</t>
    </r>
    <r>
      <rPr>
        <sz val="10"/>
        <color rgb="FF000000"/>
        <rFont val="Calibri"/>
        <family val="2"/>
      </rPr>
      <t xml:space="preserve"> </t>
    </r>
    <r>
      <rPr>
        <sz val="10"/>
        <color rgb="FF000000"/>
        <rFont val="Calibri"/>
        <family val="2"/>
      </rPr>
      <t>u</t>
    </r>
    <r>
      <rPr>
        <sz val="10"/>
        <color rgb="FF000000"/>
        <rFont val="Calibri"/>
        <family val="2"/>
      </rPr>
      <t>n</t>
    </r>
    <r>
      <rPr>
        <sz val="10"/>
        <color rgb="FF000000"/>
        <rFont val="Calibri"/>
        <family val="2"/>
      </rPr>
      <t xml:space="preserve">it
</t>
    </r>
    <r>
      <rPr>
        <sz val="10"/>
        <color rgb="FF000000"/>
        <rFont val="Calibri"/>
        <family val="2"/>
      </rPr>
      <t>PT</t>
    </r>
    <r>
      <rPr>
        <sz val="10"/>
        <color rgb="FF000000"/>
        <rFont val="Calibri"/>
        <family val="2"/>
      </rPr>
      <t xml:space="preserve"> </t>
    </r>
    <r>
      <rPr>
        <sz val="10"/>
        <color rgb="FF000000"/>
        <rFont val="Calibri"/>
        <family val="2"/>
      </rPr>
      <t>(large</t>
    </r>
    <r>
      <rPr>
        <sz val="10"/>
        <color rgb="FF000000"/>
        <rFont val="Calibri"/>
        <family val="2"/>
      </rPr>
      <t xml:space="preserve"> </t>
    </r>
    <r>
      <rPr>
        <sz val="10"/>
        <color rgb="FF000000"/>
        <rFont val="Calibri"/>
        <family val="2"/>
      </rPr>
      <t>bus)</t>
    </r>
  </si>
  <si>
    <r>
      <rPr>
        <sz val="10"/>
        <color rgb="FF000000"/>
        <rFont val="Calibri"/>
        <family val="2"/>
      </rPr>
      <t>40</t>
    </r>
    <r>
      <rPr>
        <sz val="10"/>
        <color rgb="FF000000"/>
        <rFont val="Calibri"/>
        <family val="2"/>
      </rPr>
      <t>,</t>
    </r>
    <r>
      <rPr>
        <sz val="10"/>
        <color rgb="FF000000"/>
        <rFont val="Calibri"/>
        <family val="2"/>
      </rPr>
      <t>0</t>
    </r>
    <r>
      <rPr>
        <sz val="10"/>
        <color rgb="FF000000"/>
        <rFont val="Calibri"/>
        <family val="2"/>
      </rPr>
      <t>00</t>
    </r>
  </si>
  <si>
    <r>
      <rPr>
        <sz val="10"/>
        <color rgb="FF000000"/>
        <rFont val="Calibri"/>
        <family val="2"/>
      </rPr>
      <t>27</t>
    </r>
    <r>
      <rPr>
        <sz val="10"/>
        <color rgb="FF000000"/>
        <rFont val="Calibri"/>
        <family val="2"/>
      </rPr>
      <t>,</t>
    </r>
    <r>
      <rPr>
        <sz val="10"/>
        <color rgb="FF000000"/>
        <rFont val="Calibri"/>
        <family val="2"/>
      </rPr>
      <t>2</t>
    </r>
    <r>
      <rPr>
        <sz val="10"/>
        <color rgb="FF000000"/>
        <rFont val="Calibri"/>
        <family val="2"/>
      </rPr>
      <t>60</t>
    </r>
  </si>
  <si>
    <r>
      <t>73</t>
    </r>
    <r>
      <rPr>
        <sz val="10"/>
        <color rgb="FF000000"/>
        <rFont val="Calibri"/>
        <family val="2"/>
      </rPr>
      <t>,</t>
    </r>
    <r>
      <rPr>
        <sz val="10"/>
        <color rgb="FF000000"/>
        <rFont val="Calibri"/>
        <family val="2"/>
      </rPr>
      <t>9</t>
    </r>
    <r>
      <rPr>
        <sz val="10"/>
        <color rgb="FF000000"/>
        <rFont val="Calibri"/>
        <family val="2"/>
      </rPr>
      <t>20</t>
    </r>
  </si>
  <si>
    <r>
      <rPr>
        <sz val="10"/>
        <color rgb="FF000000"/>
        <rFont val="Calibri"/>
        <family val="2"/>
      </rPr>
      <t>An</t>
    </r>
    <r>
      <rPr>
        <sz val="10"/>
        <color rgb="FF000000"/>
        <rFont val="Calibri"/>
        <family val="2"/>
      </rPr>
      <t>n</t>
    </r>
    <r>
      <rPr>
        <sz val="10"/>
        <color rgb="FF000000"/>
        <rFont val="Calibri"/>
        <family val="2"/>
      </rPr>
      <t>ual</t>
    </r>
    <r>
      <rPr>
        <sz val="10"/>
        <color rgb="FF000000"/>
        <rFont val="Calibri"/>
        <family val="2"/>
      </rPr>
      <t xml:space="preserve"> </t>
    </r>
    <r>
      <rPr>
        <sz val="10"/>
        <color rgb="FF000000"/>
        <rFont val="Calibri"/>
        <family val="2"/>
      </rPr>
      <t>t</t>
    </r>
    <r>
      <rPr>
        <sz val="10"/>
        <color rgb="FF000000"/>
        <rFont val="Calibri"/>
        <family val="2"/>
      </rPr>
      <t>o</t>
    </r>
    <r>
      <rPr>
        <sz val="10"/>
        <color rgb="FF000000"/>
        <rFont val="Calibri"/>
        <family val="2"/>
      </rPr>
      <t>tal</t>
    </r>
    <r>
      <rPr>
        <sz val="10"/>
        <color rgb="FF000000"/>
        <rFont val="Calibri"/>
        <family val="2"/>
      </rPr>
      <t xml:space="preserve"> </t>
    </r>
    <r>
      <rPr>
        <sz val="10"/>
        <color rgb="FF000000"/>
        <rFont val="Calibri"/>
        <family val="2"/>
      </rPr>
      <t>n</t>
    </r>
    <r>
      <rPr>
        <sz val="10"/>
        <color rgb="FF000000"/>
        <rFont val="Calibri"/>
        <family val="2"/>
      </rPr>
      <t>u</t>
    </r>
    <r>
      <rPr>
        <sz val="10"/>
        <color rgb="FF000000"/>
        <rFont val="Calibri"/>
        <family val="2"/>
      </rPr>
      <t>m</t>
    </r>
    <r>
      <rPr>
        <sz val="10"/>
        <color rgb="FF000000"/>
        <rFont val="Calibri"/>
        <family val="2"/>
      </rPr>
      <t>b</t>
    </r>
    <r>
      <rPr>
        <sz val="10"/>
        <color rgb="FF000000"/>
        <rFont val="Calibri"/>
        <family val="2"/>
      </rPr>
      <t>e</t>
    </r>
    <r>
      <rPr>
        <sz val="10"/>
        <color rgb="FF000000"/>
        <rFont val="Calibri"/>
        <family val="2"/>
      </rPr>
      <t>r</t>
    </r>
    <r>
      <rPr>
        <sz val="10"/>
        <color rgb="FF000000"/>
        <rFont val="Calibri"/>
        <family val="2"/>
      </rPr>
      <t xml:space="preserve"> </t>
    </r>
    <r>
      <rPr>
        <sz val="10"/>
        <color rgb="FF000000"/>
        <rFont val="Calibri"/>
        <family val="2"/>
      </rPr>
      <t xml:space="preserve">of
</t>
    </r>
    <r>
      <rPr>
        <sz val="10"/>
        <color rgb="FF000000"/>
        <rFont val="Calibri"/>
        <family val="2"/>
      </rPr>
      <t>passengers</t>
    </r>
    <r>
      <rPr>
        <sz val="10"/>
        <color rgb="FF000000"/>
        <rFont val="Calibri"/>
        <family val="2"/>
      </rPr>
      <t xml:space="preserve"> </t>
    </r>
    <r>
      <rPr>
        <sz val="10"/>
        <color rgb="FF000000"/>
        <rFont val="Calibri"/>
        <family val="2"/>
      </rPr>
      <t>PT</t>
    </r>
    <r>
      <rPr>
        <sz val="10"/>
        <color rgb="FF000000"/>
        <rFont val="Calibri"/>
        <family val="2"/>
      </rPr>
      <t xml:space="preserve"> </t>
    </r>
    <r>
      <rPr>
        <sz val="10"/>
        <color rgb="FF000000"/>
        <rFont val="Calibri"/>
        <family val="2"/>
      </rPr>
      <t>(large</t>
    </r>
    <r>
      <rPr>
        <sz val="10"/>
        <color rgb="FF000000"/>
        <rFont val="Calibri"/>
        <family val="2"/>
      </rPr>
      <t xml:space="preserve"> </t>
    </r>
    <r>
      <rPr>
        <sz val="10"/>
        <color rgb="FF000000"/>
        <rFont val="Calibri"/>
        <family val="2"/>
      </rPr>
      <t>bus)</t>
    </r>
  </si>
  <si>
    <r>
      <rPr>
        <sz val="10"/>
        <color rgb="FF000000"/>
        <rFont val="Calibri"/>
        <family val="2"/>
      </rPr>
      <t>10</t>
    </r>
    <r>
      <rPr>
        <sz val="10"/>
        <color rgb="FF000000"/>
        <rFont val="Calibri"/>
        <family val="2"/>
      </rPr>
      <t>,</t>
    </r>
    <r>
      <rPr>
        <sz val="10"/>
        <color rgb="FF000000"/>
        <rFont val="Calibri"/>
        <family val="2"/>
      </rPr>
      <t>0</t>
    </r>
    <r>
      <rPr>
        <sz val="10"/>
        <color rgb="FF000000"/>
        <rFont val="Calibri"/>
        <family val="2"/>
      </rPr>
      <t>65</t>
    </r>
    <r>
      <rPr>
        <sz val="10"/>
        <color rgb="FF000000"/>
        <rFont val="Calibri"/>
        <family val="2"/>
      </rPr>
      <t>,</t>
    </r>
    <r>
      <rPr>
        <sz val="10"/>
        <color rgb="FF000000"/>
        <rFont val="Calibri"/>
        <family val="2"/>
      </rPr>
      <t>9</t>
    </r>
    <r>
      <rPr>
        <sz val="10"/>
        <color rgb="FF000000"/>
        <rFont val="Calibri"/>
        <family val="2"/>
      </rPr>
      <t>60</t>
    </r>
  </si>
  <si>
    <r>
      <rPr>
        <sz val="10"/>
        <color rgb="FF000000"/>
        <rFont val="Calibri"/>
        <family val="2"/>
      </rPr>
      <t>28</t>
    </r>
    <r>
      <rPr>
        <sz val="10"/>
        <color rgb="FF000000"/>
        <rFont val="Calibri"/>
        <family val="2"/>
      </rPr>
      <t>,</t>
    </r>
    <r>
      <rPr>
        <sz val="10"/>
        <color rgb="FF000000"/>
        <rFont val="Calibri"/>
        <family val="2"/>
      </rPr>
      <t>5</t>
    </r>
    <r>
      <rPr>
        <sz val="10"/>
        <color rgb="FF000000"/>
        <rFont val="Calibri"/>
        <family val="2"/>
      </rPr>
      <t>61</t>
    </r>
    <r>
      <rPr>
        <sz val="10"/>
        <color rgb="FF000000"/>
        <rFont val="Calibri"/>
        <family val="2"/>
      </rPr>
      <t>,</t>
    </r>
    <r>
      <rPr>
        <sz val="10"/>
        <color rgb="FF000000"/>
        <rFont val="Calibri"/>
        <family val="2"/>
      </rPr>
      <t>8</t>
    </r>
    <r>
      <rPr>
        <sz val="10"/>
        <color rgb="FF000000"/>
        <rFont val="Calibri"/>
        <family val="2"/>
      </rPr>
      <t>40</t>
    </r>
  </si>
  <si>
    <r>
      <rPr>
        <sz val="10"/>
        <color rgb="FF000000"/>
        <rFont val="Calibri"/>
        <family val="2"/>
      </rPr>
      <t>1</t>
    </r>
    <r>
      <rPr>
        <sz val="10"/>
        <color rgb="FF000000"/>
        <rFont val="Calibri"/>
        <family val="2"/>
      </rPr>
      <t>2</t>
    </r>
    <r>
      <rPr>
        <sz val="10"/>
        <color rgb="FF000000"/>
        <rFont val="Calibri"/>
        <family val="2"/>
      </rPr>
      <t>6</t>
    </r>
    <r>
      <rPr>
        <sz val="10"/>
        <color rgb="FF000000"/>
        <rFont val="Calibri"/>
        <family val="2"/>
      </rPr>
      <t>,</t>
    </r>
    <r>
      <rPr>
        <sz val="10"/>
        <color rgb="FF000000"/>
        <rFont val="Calibri"/>
        <family val="2"/>
      </rPr>
      <t>0</t>
    </r>
    <r>
      <rPr>
        <sz val="10"/>
        <color rgb="FF000000"/>
        <rFont val="Calibri"/>
        <family val="2"/>
      </rPr>
      <t>0</t>
    </r>
    <r>
      <rPr>
        <sz val="10"/>
        <color rgb="FF000000"/>
        <rFont val="Calibri"/>
        <family val="2"/>
      </rPr>
      <t>0</t>
    </r>
    <r>
      <rPr>
        <sz val="10"/>
        <color rgb="FF000000"/>
        <rFont val="Calibri"/>
        <family val="2"/>
      </rPr>
      <t>,</t>
    </r>
    <r>
      <rPr>
        <sz val="10"/>
        <color rgb="FF000000"/>
        <rFont val="Calibri"/>
        <family val="2"/>
      </rPr>
      <t>0</t>
    </r>
    <r>
      <rPr>
        <sz val="10"/>
        <color rgb="FF000000"/>
        <rFont val="Calibri"/>
        <family val="2"/>
      </rPr>
      <t>0</t>
    </r>
    <r>
      <rPr>
        <sz val="10"/>
        <color rgb="FF000000"/>
        <rFont val="Calibri"/>
        <family val="2"/>
      </rPr>
      <t>0</t>
    </r>
  </si>
  <si>
    <r>
      <rPr>
        <sz val="10"/>
        <color rgb="FF000000"/>
        <rFont val="Calibri"/>
        <family val="2"/>
      </rPr>
      <t>5</t>
    </r>
    <r>
      <rPr>
        <sz val="10"/>
        <color rgb="FF000000"/>
        <rFont val="Calibri"/>
        <family val="2"/>
      </rPr>
      <t>6</t>
    </r>
    <r>
      <rPr>
        <sz val="10"/>
        <color rgb="FF000000"/>
        <rFont val="Calibri"/>
        <family val="2"/>
      </rPr>
      <t>8</t>
    </r>
    <r>
      <rPr>
        <sz val="10"/>
        <color rgb="FF000000"/>
        <rFont val="Calibri"/>
        <family val="2"/>
      </rPr>
      <t>,</t>
    </r>
    <r>
      <rPr>
        <sz val="10"/>
        <color rgb="FF000000"/>
        <rFont val="Calibri"/>
        <family val="2"/>
      </rPr>
      <t>1</t>
    </r>
    <r>
      <rPr>
        <sz val="10"/>
        <color rgb="FF000000"/>
        <rFont val="Calibri"/>
        <family val="2"/>
      </rPr>
      <t>2</t>
    </r>
    <r>
      <rPr>
        <sz val="10"/>
        <color rgb="FF000000"/>
        <rFont val="Calibri"/>
        <family val="2"/>
      </rPr>
      <t>3</t>
    </r>
    <r>
      <rPr>
        <sz val="10"/>
        <color rgb="FF000000"/>
        <rFont val="Calibri"/>
        <family val="2"/>
      </rPr>
      <t>,</t>
    </r>
    <r>
      <rPr>
        <sz val="10"/>
        <color rgb="FF000000"/>
        <rFont val="Calibri"/>
        <family val="2"/>
      </rPr>
      <t>0</t>
    </r>
    <r>
      <rPr>
        <sz val="10"/>
        <color rgb="FF000000"/>
        <rFont val="Calibri"/>
        <family val="2"/>
      </rPr>
      <t>9</t>
    </r>
    <r>
      <rPr>
        <sz val="10"/>
        <color rgb="FF000000"/>
        <rFont val="Calibri"/>
        <family val="2"/>
      </rPr>
      <t>3</t>
    </r>
  </si>
  <si>
    <r>
      <rPr>
        <sz val="10"/>
        <color rgb="FF000000"/>
        <rFont val="Calibri"/>
        <family val="2"/>
      </rPr>
      <t>Daily</t>
    </r>
    <r>
      <rPr>
        <sz val="10"/>
        <color rgb="FF000000"/>
        <rFont val="Calibri"/>
        <family val="2"/>
      </rPr>
      <t xml:space="preserve"> </t>
    </r>
    <r>
      <rPr>
        <sz val="10"/>
        <color rgb="FF000000"/>
        <rFont val="Calibri"/>
        <family val="2"/>
      </rPr>
      <t>u</t>
    </r>
    <r>
      <rPr>
        <sz val="10"/>
        <color rgb="FF000000"/>
        <rFont val="Calibri"/>
        <family val="2"/>
      </rPr>
      <t>n</t>
    </r>
    <r>
      <rPr>
        <sz val="10"/>
        <color rgb="FF000000"/>
        <rFont val="Calibri"/>
        <family val="2"/>
      </rPr>
      <t>i</t>
    </r>
    <r>
      <rPr>
        <sz val="10"/>
        <color rgb="FF000000"/>
        <rFont val="Calibri"/>
        <family val="2"/>
      </rPr>
      <t>t</t>
    </r>
    <r>
      <rPr>
        <sz val="10"/>
        <color rgb="FF000000"/>
        <rFont val="Calibri"/>
        <family val="2"/>
      </rPr>
      <t xml:space="preserve"> </t>
    </r>
    <r>
      <rPr>
        <sz val="10"/>
        <color rgb="FF000000"/>
        <rFont val="Calibri"/>
        <family val="2"/>
      </rPr>
      <t>trips</t>
    </r>
    <r>
      <rPr>
        <sz val="10"/>
        <color rgb="FF000000"/>
        <rFont val="Calibri"/>
        <family val="2"/>
      </rPr>
      <t xml:space="preserve"> </t>
    </r>
    <r>
      <rPr>
        <sz val="10"/>
        <color rgb="FF000000"/>
        <rFont val="Calibri"/>
        <family val="2"/>
      </rPr>
      <t>PT</t>
    </r>
    <r>
      <rPr>
        <sz val="10"/>
        <color rgb="FF000000"/>
        <rFont val="Calibri"/>
        <family val="2"/>
      </rPr>
      <t xml:space="preserve"> </t>
    </r>
    <r>
      <rPr>
        <sz val="10"/>
        <color rgb="FF000000"/>
        <rFont val="Calibri"/>
        <family val="2"/>
      </rPr>
      <t xml:space="preserve">(large
</t>
    </r>
    <r>
      <rPr>
        <sz val="10"/>
        <color rgb="FF000000"/>
        <rFont val="Calibri"/>
        <family val="2"/>
      </rPr>
      <t>bus)</t>
    </r>
  </si>
  <si>
    <r>
      <rPr>
        <sz val="10"/>
        <color rgb="FF000000"/>
        <rFont val="Calibri"/>
        <family val="2"/>
      </rPr>
      <t>6.5</t>
    </r>
  </si>
  <si>
    <r>
      <rPr>
        <sz val="10"/>
        <color rgb="FF000000"/>
        <rFont val="Calibri"/>
        <family val="2"/>
      </rPr>
      <t>12</t>
    </r>
  </si>
  <si>
    <r>
      <rPr>
        <sz val="10"/>
        <color rgb="FF000000"/>
        <rFont val="Calibri"/>
        <family val="2"/>
      </rPr>
      <t>34</t>
    </r>
  </si>
  <si>
    <r>
      <rPr>
        <sz val="10"/>
        <color rgb="FF000000"/>
        <rFont val="Calibri"/>
        <family val="2"/>
      </rPr>
      <t>Fleet</t>
    </r>
    <r>
      <rPr>
        <sz val="10"/>
        <color rgb="FF000000"/>
        <rFont val="Calibri"/>
        <family val="2"/>
      </rPr>
      <t xml:space="preserve"> </t>
    </r>
    <r>
      <rPr>
        <sz val="10"/>
        <color rgb="FF000000"/>
        <rFont val="Calibri"/>
        <family val="2"/>
      </rPr>
      <t>(</t>
    </r>
    <r>
      <rPr>
        <sz val="10"/>
        <color rgb="FF000000"/>
        <rFont val="Calibri"/>
        <family val="2"/>
      </rPr>
      <t>num</t>
    </r>
    <r>
      <rPr>
        <sz val="10"/>
        <color rgb="FF000000"/>
        <rFont val="Calibri"/>
        <family val="2"/>
      </rPr>
      <t>b</t>
    </r>
    <r>
      <rPr>
        <sz val="10"/>
        <color rgb="FF000000"/>
        <rFont val="Calibri"/>
        <family val="2"/>
      </rPr>
      <t>er</t>
    </r>
    <r>
      <rPr>
        <sz val="10"/>
        <color rgb="FF000000"/>
        <rFont val="Calibri"/>
        <family val="2"/>
      </rPr>
      <t xml:space="preserve"> </t>
    </r>
    <r>
      <rPr>
        <sz val="10"/>
        <color rgb="FF000000"/>
        <rFont val="Calibri"/>
        <family val="2"/>
      </rPr>
      <t>of</t>
    </r>
    <r>
      <rPr>
        <sz val="10"/>
        <color rgb="FF000000"/>
        <rFont val="Calibri"/>
        <family val="2"/>
      </rPr>
      <t xml:space="preserve"> </t>
    </r>
    <r>
      <rPr>
        <sz val="10"/>
        <color rgb="FF000000"/>
        <rFont val="Calibri"/>
        <family val="2"/>
      </rPr>
      <t>unit</t>
    </r>
    <r>
      <rPr>
        <sz val="10"/>
        <color rgb="FF000000"/>
        <rFont val="Calibri"/>
        <family val="2"/>
      </rPr>
      <t>s</t>
    </r>
    <r>
      <rPr>
        <sz val="10"/>
        <color rgb="FF000000"/>
        <rFont val="Calibri"/>
        <family val="2"/>
      </rPr>
      <t xml:space="preserve">)
</t>
    </r>
    <r>
      <rPr>
        <sz val="10"/>
        <color rgb="FF000000"/>
        <rFont val="Calibri"/>
        <family val="2"/>
      </rPr>
      <t>Minibuses</t>
    </r>
  </si>
  <si>
    <r>
      <rPr>
        <sz val="10"/>
        <color rgb="FF000000"/>
        <rFont val="Calibri"/>
        <family val="2"/>
      </rPr>
      <t>5</t>
    </r>
    <r>
      <rPr>
        <sz val="10"/>
        <color rgb="FF000000"/>
        <rFont val="Calibri"/>
        <family val="2"/>
      </rPr>
      <t>5</t>
    </r>
    <r>
      <rPr>
        <sz val="10"/>
        <color rgb="FF000000"/>
        <rFont val="Calibri"/>
        <family val="2"/>
      </rPr>
      <t>0</t>
    </r>
  </si>
  <si>
    <r>
      <rPr>
        <sz val="10"/>
        <color rgb="FF000000"/>
        <rFont val="Calibri"/>
        <family val="2"/>
      </rPr>
      <t>N/A</t>
    </r>
  </si>
  <si>
    <r>
      <rPr>
        <sz val="10"/>
        <color rgb="FF000000"/>
        <rFont val="Calibri"/>
        <family val="2"/>
      </rPr>
      <t>Capaci</t>
    </r>
    <r>
      <rPr>
        <sz val="10"/>
        <color rgb="FF000000"/>
        <rFont val="Calibri"/>
        <family val="2"/>
      </rPr>
      <t>t</t>
    </r>
    <r>
      <rPr>
        <sz val="10"/>
        <color rgb="FF000000"/>
        <rFont val="Calibri"/>
        <family val="2"/>
      </rPr>
      <t>y</t>
    </r>
    <r>
      <rPr>
        <sz val="10"/>
        <color rgb="FF000000"/>
        <rFont val="Calibri"/>
        <family val="2"/>
      </rPr>
      <t xml:space="preserve"> </t>
    </r>
    <r>
      <rPr>
        <sz val="10"/>
        <color rgb="FF000000"/>
        <rFont val="Calibri"/>
        <family val="2"/>
      </rPr>
      <t>per</t>
    </r>
    <r>
      <rPr>
        <sz val="10"/>
        <color rgb="FF000000"/>
        <rFont val="Calibri"/>
        <family val="2"/>
      </rPr>
      <t xml:space="preserve"> </t>
    </r>
    <r>
      <rPr>
        <sz val="10"/>
        <color rgb="FF000000"/>
        <rFont val="Calibri"/>
        <family val="2"/>
      </rPr>
      <t>u</t>
    </r>
    <r>
      <rPr>
        <sz val="10"/>
        <color rgb="FF000000"/>
        <rFont val="Calibri"/>
        <family val="2"/>
      </rPr>
      <t>n</t>
    </r>
    <r>
      <rPr>
        <sz val="10"/>
        <color rgb="FF000000"/>
        <rFont val="Calibri"/>
        <family val="2"/>
      </rPr>
      <t xml:space="preserve">it
</t>
    </r>
    <r>
      <rPr>
        <sz val="10"/>
        <color rgb="FF000000"/>
        <rFont val="Calibri"/>
        <family val="2"/>
      </rPr>
      <t>(Minibuses)</t>
    </r>
  </si>
  <si>
    <r>
      <rPr>
        <sz val="10"/>
        <color rgb="FF000000"/>
        <rFont val="Calibri"/>
        <family val="2"/>
      </rPr>
      <t>18</t>
    </r>
  </si>
  <si>
    <r>
      <rPr>
        <sz val="10"/>
        <color rgb="FF000000"/>
        <rFont val="Calibri"/>
        <family val="2"/>
      </rPr>
      <t>15</t>
    </r>
  </si>
  <si>
    <r>
      <rPr>
        <sz val="10"/>
        <color rgb="FF000000"/>
        <rFont val="Calibri"/>
        <family val="2"/>
      </rPr>
      <t>30</t>
    </r>
  </si>
  <si>
    <r>
      <rPr>
        <sz val="10"/>
        <color rgb="FF000000"/>
        <rFont val="Calibri"/>
        <family val="2"/>
      </rPr>
      <t>25</t>
    </r>
  </si>
  <si>
    <r>
      <rPr>
        <sz val="10"/>
        <color rgb="FF000000"/>
        <rFont val="Calibri"/>
        <family val="2"/>
      </rPr>
      <t>Average</t>
    </r>
    <r>
      <rPr>
        <sz val="10"/>
        <color rgb="FF000000"/>
        <rFont val="Calibri"/>
        <family val="2"/>
      </rPr>
      <t xml:space="preserve"> </t>
    </r>
    <r>
      <rPr>
        <sz val="10"/>
        <color rgb="FF000000"/>
        <rFont val="Calibri"/>
        <family val="2"/>
      </rPr>
      <t>rate</t>
    </r>
    <r>
      <rPr>
        <sz val="10"/>
        <color rgb="FF000000"/>
        <rFont val="Calibri"/>
        <family val="2"/>
      </rPr>
      <t xml:space="preserve"> </t>
    </r>
    <r>
      <rPr>
        <sz val="10"/>
        <color rgb="FF000000"/>
        <rFont val="Calibri"/>
        <family val="2"/>
      </rPr>
      <t>o</t>
    </r>
    <r>
      <rPr>
        <sz val="10"/>
        <color rgb="FF000000"/>
        <rFont val="Calibri"/>
        <family val="2"/>
      </rPr>
      <t>f</t>
    </r>
    <r>
      <rPr>
        <sz val="10"/>
        <color rgb="FF000000"/>
        <rFont val="Calibri"/>
        <family val="2"/>
      </rPr>
      <t xml:space="preserve"> </t>
    </r>
    <r>
      <rPr>
        <sz val="10"/>
        <color rgb="FF000000"/>
        <rFont val="Calibri"/>
        <family val="2"/>
      </rPr>
      <t xml:space="preserve">occupancy
</t>
    </r>
    <r>
      <rPr>
        <sz val="10"/>
        <color rgb="FF000000"/>
        <rFont val="Calibri"/>
        <family val="2"/>
      </rPr>
      <t>per</t>
    </r>
    <r>
      <rPr>
        <sz val="10"/>
        <color rgb="FF000000"/>
        <rFont val="Calibri"/>
        <family val="2"/>
      </rPr>
      <t xml:space="preserve"> </t>
    </r>
    <r>
      <rPr>
        <sz val="10"/>
        <color rgb="FF000000"/>
        <rFont val="Calibri"/>
        <family val="2"/>
      </rPr>
      <t>u</t>
    </r>
    <r>
      <rPr>
        <sz val="10"/>
        <color rgb="FF000000"/>
        <rFont val="Calibri"/>
        <family val="2"/>
      </rPr>
      <t>n</t>
    </r>
    <r>
      <rPr>
        <sz val="10"/>
        <color rgb="FF000000"/>
        <rFont val="Calibri"/>
        <family val="2"/>
      </rPr>
      <t>i</t>
    </r>
    <r>
      <rPr>
        <sz val="10"/>
        <color rgb="FF000000"/>
        <rFont val="Calibri"/>
        <family val="2"/>
      </rPr>
      <t>t</t>
    </r>
    <r>
      <rPr>
        <sz val="10"/>
        <color rgb="FF000000"/>
        <rFont val="Calibri"/>
        <family val="2"/>
      </rPr>
      <t xml:space="preserve"> </t>
    </r>
    <r>
      <rPr>
        <sz val="10"/>
        <color rgb="FF000000"/>
        <rFont val="Calibri"/>
        <family val="2"/>
      </rPr>
      <t>(Minibuses)</t>
    </r>
  </si>
  <si>
    <r>
      <rPr>
        <sz val="10"/>
        <color rgb="FF000000"/>
        <rFont val="Calibri"/>
        <family val="2"/>
      </rPr>
      <t>17</t>
    </r>
  </si>
  <si>
    <r>
      <rPr>
        <sz val="10"/>
        <color rgb="FF000000"/>
        <rFont val="Calibri"/>
        <family val="2"/>
      </rPr>
      <t>8.5</t>
    </r>
  </si>
  <si>
    <r>
      <rPr>
        <sz val="10"/>
        <color rgb="FF000000"/>
        <rFont val="Calibri"/>
        <family val="2"/>
      </rPr>
      <t>An</t>
    </r>
    <r>
      <rPr>
        <sz val="10"/>
        <color rgb="FF000000"/>
        <rFont val="Calibri"/>
        <family val="2"/>
      </rPr>
      <t>n</t>
    </r>
    <r>
      <rPr>
        <sz val="10"/>
        <color rgb="FF000000"/>
        <rFont val="Calibri"/>
        <family val="2"/>
      </rPr>
      <t>ual</t>
    </r>
    <r>
      <rPr>
        <sz val="10"/>
        <color rgb="FF000000"/>
        <rFont val="Calibri"/>
        <family val="2"/>
      </rPr>
      <t xml:space="preserve"> </t>
    </r>
    <r>
      <rPr>
        <sz val="10"/>
        <color rgb="FF000000"/>
        <rFont val="Calibri"/>
        <family val="2"/>
      </rPr>
      <t>kilometres</t>
    </r>
    <r>
      <rPr>
        <sz val="10"/>
        <color rgb="FF000000"/>
        <rFont val="Calibri"/>
        <family val="2"/>
      </rPr>
      <t xml:space="preserve"> </t>
    </r>
    <r>
      <rPr>
        <sz val="10"/>
        <color rgb="FF000000"/>
        <rFont val="Calibri"/>
        <family val="2"/>
      </rPr>
      <t>per</t>
    </r>
    <r>
      <rPr>
        <sz val="10"/>
        <color rgb="FF000000"/>
        <rFont val="Calibri"/>
        <family val="2"/>
      </rPr>
      <t xml:space="preserve"> </t>
    </r>
    <r>
      <rPr>
        <sz val="10"/>
        <color rgb="FF000000"/>
        <rFont val="Calibri"/>
        <family val="2"/>
      </rPr>
      <t>u</t>
    </r>
    <r>
      <rPr>
        <sz val="10"/>
        <color rgb="FF000000"/>
        <rFont val="Calibri"/>
        <family val="2"/>
      </rPr>
      <t>n</t>
    </r>
    <r>
      <rPr>
        <sz val="10"/>
        <color rgb="FF000000"/>
        <rFont val="Calibri"/>
        <family val="2"/>
      </rPr>
      <t xml:space="preserve">it
</t>
    </r>
    <r>
      <rPr>
        <sz val="10"/>
        <color rgb="FF000000"/>
        <rFont val="Calibri"/>
        <family val="2"/>
      </rPr>
      <t>(Minibuses)</t>
    </r>
  </si>
  <si>
    <r>
      <rPr>
        <sz val="10"/>
        <color rgb="FF000000"/>
        <rFont val="Calibri"/>
        <family val="2"/>
      </rPr>
      <t>An</t>
    </r>
    <r>
      <rPr>
        <sz val="10"/>
        <color rgb="FF000000"/>
        <rFont val="Calibri"/>
        <family val="2"/>
      </rPr>
      <t>n</t>
    </r>
    <r>
      <rPr>
        <sz val="10"/>
        <color rgb="FF000000"/>
        <rFont val="Calibri"/>
        <family val="2"/>
      </rPr>
      <t>ual</t>
    </r>
    <r>
      <rPr>
        <sz val="10"/>
        <color rgb="FF000000"/>
        <rFont val="Calibri"/>
        <family val="2"/>
      </rPr>
      <t xml:space="preserve"> </t>
    </r>
    <r>
      <rPr>
        <sz val="10"/>
        <color rgb="FF000000"/>
        <rFont val="Calibri"/>
        <family val="2"/>
      </rPr>
      <t>t</t>
    </r>
    <r>
      <rPr>
        <sz val="10"/>
        <color rgb="FF000000"/>
        <rFont val="Calibri"/>
        <family val="2"/>
      </rPr>
      <t>o</t>
    </r>
    <r>
      <rPr>
        <sz val="10"/>
        <color rgb="FF000000"/>
        <rFont val="Calibri"/>
        <family val="2"/>
      </rPr>
      <t>tal</t>
    </r>
    <r>
      <rPr>
        <sz val="10"/>
        <color rgb="FF000000"/>
        <rFont val="Calibri"/>
        <family val="2"/>
      </rPr>
      <t xml:space="preserve"> </t>
    </r>
    <r>
      <rPr>
        <sz val="10"/>
        <color rgb="FF000000"/>
        <rFont val="Calibri"/>
        <family val="2"/>
      </rPr>
      <t>n</t>
    </r>
    <r>
      <rPr>
        <sz val="10"/>
        <color rgb="FF000000"/>
        <rFont val="Calibri"/>
        <family val="2"/>
      </rPr>
      <t>u</t>
    </r>
    <r>
      <rPr>
        <sz val="10"/>
        <color rgb="FF000000"/>
        <rFont val="Calibri"/>
        <family val="2"/>
      </rPr>
      <t>m</t>
    </r>
    <r>
      <rPr>
        <sz val="10"/>
        <color rgb="FF000000"/>
        <rFont val="Calibri"/>
        <family val="2"/>
      </rPr>
      <t>b</t>
    </r>
    <r>
      <rPr>
        <sz val="10"/>
        <color rgb="FF000000"/>
        <rFont val="Calibri"/>
        <family val="2"/>
      </rPr>
      <t>e</t>
    </r>
    <r>
      <rPr>
        <sz val="10"/>
        <color rgb="FF000000"/>
        <rFont val="Calibri"/>
        <family val="2"/>
      </rPr>
      <t>r</t>
    </r>
    <r>
      <rPr>
        <sz val="10"/>
        <color rgb="FF000000"/>
        <rFont val="Calibri"/>
        <family val="2"/>
      </rPr>
      <t xml:space="preserve"> </t>
    </r>
    <r>
      <rPr>
        <sz val="10"/>
        <color rgb="FF000000"/>
        <rFont val="Calibri"/>
        <family val="2"/>
      </rPr>
      <t xml:space="preserve">of
</t>
    </r>
    <r>
      <rPr>
        <sz val="10"/>
        <color rgb="FF000000"/>
        <rFont val="Calibri"/>
        <family val="2"/>
      </rPr>
      <t>passengers</t>
    </r>
    <r>
      <rPr>
        <sz val="10"/>
        <color rgb="FF000000"/>
        <rFont val="Calibri"/>
        <family val="2"/>
      </rPr>
      <t xml:space="preserve"> </t>
    </r>
    <r>
      <rPr>
        <sz val="10"/>
        <color rgb="FF000000"/>
        <rFont val="Calibri"/>
        <family val="2"/>
      </rPr>
      <t>(M</t>
    </r>
    <r>
      <rPr>
        <sz val="10"/>
        <color rgb="FF000000"/>
        <rFont val="Calibri"/>
        <family val="2"/>
      </rPr>
      <t>i</t>
    </r>
    <r>
      <rPr>
        <sz val="10"/>
        <color rgb="FF000000"/>
        <rFont val="Calibri"/>
        <family val="2"/>
      </rPr>
      <t>nibuses)</t>
    </r>
  </si>
  <si>
    <r>
      <rPr>
        <sz val="10"/>
        <color rgb="FF000000"/>
        <rFont val="Calibri"/>
        <family val="2"/>
      </rPr>
      <t>Daily</t>
    </r>
    <r>
      <rPr>
        <sz val="10"/>
        <color rgb="FF000000"/>
        <rFont val="Calibri"/>
        <family val="2"/>
      </rPr>
      <t xml:space="preserve"> </t>
    </r>
    <r>
      <rPr>
        <sz val="10"/>
        <color rgb="FF000000"/>
        <rFont val="Calibri"/>
        <family val="2"/>
      </rPr>
      <t>u</t>
    </r>
    <r>
      <rPr>
        <sz val="10"/>
        <color rgb="FF000000"/>
        <rFont val="Calibri"/>
        <family val="2"/>
      </rPr>
      <t>n</t>
    </r>
    <r>
      <rPr>
        <sz val="10"/>
        <color rgb="FF000000"/>
        <rFont val="Calibri"/>
        <family val="2"/>
      </rPr>
      <t>i</t>
    </r>
    <r>
      <rPr>
        <sz val="10"/>
        <color rgb="FF000000"/>
        <rFont val="Calibri"/>
        <family val="2"/>
      </rPr>
      <t>t</t>
    </r>
    <r>
      <rPr>
        <sz val="10"/>
        <color rgb="FF000000"/>
        <rFont val="Calibri"/>
        <family val="2"/>
      </rPr>
      <t xml:space="preserve"> </t>
    </r>
    <r>
      <rPr>
        <sz val="10"/>
        <color rgb="FF000000"/>
        <rFont val="Calibri"/>
        <family val="2"/>
      </rPr>
      <t>trips</t>
    </r>
    <r>
      <rPr>
        <sz val="10"/>
        <color rgb="FF000000"/>
        <rFont val="Calibri"/>
        <family val="2"/>
      </rPr>
      <t xml:space="preserve"> </t>
    </r>
    <r>
      <rPr>
        <sz val="10"/>
        <color rgb="FF000000"/>
        <rFont val="Calibri"/>
        <family val="2"/>
      </rPr>
      <t>(Minibuses)</t>
    </r>
  </si>
  <si>
    <r>
      <rPr>
        <sz val="10"/>
        <color rgb="FF000000"/>
        <rFont val="Calibri"/>
        <family val="2"/>
      </rPr>
      <t>9</t>
    </r>
  </si>
  <si>
    <r>
      <rPr>
        <sz val="10"/>
        <color rgb="FF000000"/>
        <rFont val="Calibri"/>
        <family val="2"/>
      </rPr>
      <t>7</t>
    </r>
  </si>
  <si>
    <r>
      <rPr>
        <sz val="10"/>
        <color rgb="FF000000"/>
        <rFont val="Calibri"/>
        <family val="2"/>
      </rPr>
      <t>8</t>
    </r>
  </si>
  <si>
    <r>
      <rPr>
        <sz val="10"/>
        <color rgb="FF000000"/>
        <rFont val="Calibri"/>
        <family val="2"/>
      </rPr>
      <t>11</t>
    </r>
  </si>
  <si>
    <r>
      <rPr>
        <sz val="10"/>
        <color rgb="FF000000"/>
        <rFont val="Calibri"/>
        <family val="2"/>
      </rPr>
      <t>Fleet</t>
    </r>
    <r>
      <rPr>
        <sz val="10"/>
        <color rgb="FF000000"/>
        <rFont val="Calibri"/>
        <family val="2"/>
      </rPr>
      <t xml:space="preserve"> </t>
    </r>
    <r>
      <rPr>
        <sz val="10"/>
        <color rgb="FF000000"/>
        <rFont val="Calibri"/>
        <family val="2"/>
      </rPr>
      <t>(</t>
    </r>
    <r>
      <rPr>
        <sz val="10"/>
        <color rgb="FF000000"/>
        <rFont val="Calibri"/>
        <family val="2"/>
      </rPr>
      <t>num</t>
    </r>
    <r>
      <rPr>
        <sz val="10"/>
        <color rgb="FF000000"/>
        <rFont val="Calibri"/>
        <family val="2"/>
      </rPr>
      <t>b</t>
    </r>
    <r>
      <rPr>
        <sz val="10"/>
        <color rgb="FF000000"/>
        <rFont val="Calibri"/>
        <family val="2"/>
      </rPr>
      <t>er</t>
    </r>
    <r>
      <rPr>
        <sz val="10"/>
        <color rgb="FF000000"/>
        <rFont val="Calibri"/>
        <family val="2"/>
      </rPr>
      <t xml:space="preserve"> </t>
    </r>
    <r>
      <rPr>
        <sz val="10"/>
        <color rgb="FF000000"/>
        <rFont val="Calibri"/>
        <family val="2"/>
      </rPr>
      <t>of</t>
    </r>
    <r>
      <rPr>
        <sz val="10"/>
        <color rgb="FF000000"/>
        <rFont val="Calibri"/>
        <family val="2"/>
      </rPr>
      <t xml:space="preserve"> </t>
    </r>
    <r>
      <rPr>
        <sz val="10"/>
        <color rgb="FF000000"/>
        <rFont val="Calibri"/>
        <family val="2"/>
      </rPr>
      <t>unit</t>
    </r>
    <r>
      <rPr>
        <sz val="10"/>
        <color rgb="FF000000"/>
        <rFont val="Calibri"/>
        <family val="2"/>
      </rPr>
      <t>s</t>
    </r>
    <r>
      <rPr>
        <sz val="10"/>
        <color rgb="FF000000"/>
        <rFont val="Calibri"/>
        <family val="2"/>
      </rPr>
      <t xml:space="preserve">)
</t>
    </r>
    <r>
      <rPr>
        <sz val="10"/>
        <color rgb="FF000000"/>
        <rFont val="Calibri"/>
        <family val="2"/>
      </rPr>
      <t>motorcycle</t>
    </r>
    <r>
      <rPr>
        <sz val="10"/>
        <color rgb="FF000000"/>
        <rFont val="Calibri"/>
        <family val="2"/>
      </rPr>
      <t>‐</t>
    </r>
    <r>
      <rPr>
        <sz val="10"/>
        <color rgb="FF000000"/>
        <rFont val="Calibri"/>
        <family val="2"/>
      </rPr>
      <t>ta</t>
    </r>
    <r>
      <rPr>
        <sz val="10"/>
        <color rgb="FF000000"/>
        <rFont val="Calibri"/>
        <family val="2"/>
      </rPr>
      <t>x</t>
    </r>
    <r>
      <rPr>
        <sz val="10"/>
        <color rgb="FF000000"/>
        <rFont val="Calibri"/>
        <family val="2"/>
      </rPr>
      <t>is</t>
    </r>
  </si>
  <si>
    <r>
      <rPr>
        <sz val="10"/>
        <color rgb="FF000000"/>
        <rFont val="Calibri"/>
        <family val="2"/>
      </rPr>
      <t>Capaci</t>
    </r>
    <r>
      <rPr>
        <sz val="10"/>
        <color rgb="FF000000"/>
        <rFont val="Calibri"/>
        <family val="2"/>
      </rPr>
      <t>t</t>
    </r>
    <r>
      <rPr>
        <sz val="10"/>
        <color rgb="FF000000"/>
        <rFont val="Calibri"/>
        <family val="2"/>
      </rPr>
      <t>y</t>
    </r>
    <r>
      <rPr>
        <sz val="10"/>
        <color rgb="FF000000"/>
        <rFont val="Calibri"/>
        <family val="2"/>
      </rPr>
      <t xml:space="preserve"> </t>
    </r>
    <r>
      <rPr>
        <sz val="10"/>
        <color rgb="FF000000"/>
        <rFont val="Calibri"/>
        <family val="2"/>
      </rPr>
      <t>per</t>
    </r>
    <r>
      <rPr>
        <sz val="10"/>
        <color rgb="FF000000"/>
        <rFont val="Calibri"/>
        <family val="2"/>
      </rPr>
      <t xml:space="preserve"> </t>
    </r>
    <r>
      <rPr>
        <sz val="10"/>
        <color rgb="FF000000"/>
        <rFont val="Calibri"/>
        <family val="2"/>
      </rPr>
      <t>u</t>
    </r>
    <r>
      <rPr>
        <sz val="10"/>
        <color rgb="FF000000"/>
        <rFont val="Calibri"/>
        <family val="2"/>
      </rPr>
      <t>n</t>
    </r>
    <r>
      <rPr>
        <sz val="10"/>
        <color rgb="FF000000"/>
        <rFont val="Calibri"/>
        <family val="2"/>
      </rPr>
      <t xml:space="preserve">it
</t>
    </r>
    <r>
      <rPr>
        <sz val="10"/>
        <color rgb="FF000000"/>
        <rFont val="Calibri"/>
        <family val="2"/>
      </rPr>
      <t>(motorcycle</t>
    </r>
    <r>
      <rPr>
        <sz val="10"/>
        <color rgb="FF000000"/>
        <rFont val="Calibri"/>
        <family val="2"/>
      </rPr>
      <t>‐</t>
    </r>
    <r>
      <rPr>
        <sz val="10"/>
        <color rgb="FF000000"/>
        <rFont val="Calibri"/>
        <family val="2"/>
      </rPr>
      <t>taxis)</t>
    </r>
  </si>
  <si>
    <r>
      <rPr>
        <sz val="10"/>
        <color rgb="FF000000"/>
        <rFont val="Calibri"/>
        <family val="2"/>
      </rPr>
      <t>1</t>
    </r>
  </si>
  <si>
    <r>
      <rPr>
        <sz val="10"/>
        <color rgb="FF000000"/>
        <rFont val="Calibri"/>
        <family val="2"/>
      </rPr>
      <t>2</t>
    </r>
  </si>
  <si>
    <r>
      <rPr>
        <sz val="10"/>
        <color rgb="FF000000"/>
        <rFont val="Calibri"/>
        <family val="2"/>
      </rPr>
      <t>Average</t>
    </r>
    <r>
      <rPr>
        <sz val="10"/>
        <color rgb="FF000000"/>
        <rFont val="Calibri"/>
        <family val="2"/>
      </rPr>
      <t xml:space="preserve"> </t>
    </r>
    <r>
      <rPr>
        <sz val="10"/>
        <color rgb="FF000000"/>
        <rFont val="Calibri"/>
        <family val="2"/>
      </rPr>
      <t>rate</t>
    </r>
    <r>
      <rPr>
        <sz val="10"/>
        <color rgb="FF000000"/>
        <rFont val="Calibri"/>
        <family val="2"/>
      </rPr>
      <t xml:space="preserve"> </t>
    </r>
    <r>
      <rPr>
        <sz val="10"/>
        <color rgb="FF000000"/>
        <rFont val="Calibri"/>
        <family val="2"/>
      </rPr>
      <t>o</t>
    </r>
    <r>
      <rPr>
        <sz val="10"/>
        <color rgb="FF000000"/>
        <rFont val="Calibri"/>
        <family val="2"/>
      </rPr>
      <t>f</t>
    </r>
    <r>
      <rPr>
        <sz val="10"/>
        <color rgb="FF000000"/>
        <rFont val="Calibri"/>
        <family val="2"/>
      </rPr>
      <t xml:space="preserve"> </t>
    </r>
    <r>
      <rPr>
        <sz val="10"/>
        <color rgb="FF000000"/>
        <rFont val="Calibri"/>
        <family val="2"/>
      </rPr>
      <t xml:space="preserve">occupancy
</t>
    </r>
    <r>
      <rPr>
        <sz val="10"/>
        <color rgb="FF000000"/>
        <rFont val="Calibri"/>
        <family val="2"/>
      </rPr>
      <t>per</t>
    </r>
    <r>
      <rPr>
        <sz val="10"/>
        <color rgb="FF000000"/>
        <rFont val="Calibri"/>
        <family val="2"/>
      </rPr>
      <t xml:space="preserve"> </t>
    </r>
    <r>
      <rPr>
        <sz val="10"/>
        <color rgb="FF000000"/>
        <rFont val="Calibri"/>
        <family val="2"/>
      </rPr>
      <t>u</t>
    </r>
    <r>
      <rPr>
        <sz val="10"/>
        <color rgb="FF000000"/>
        <rFont val="Calibri"/>
        <family val="2"/>
      </rPr>
      <t>n</t>
    </r>
    <r>
      <rPr>
        <sz val="10"/>
        <color rgb="FF000000"/>
        <rFont val="Calibri"/>
        <family val="2"/>
      </rPr>
      <t>i</t>
    </r>
    <r>
      <rPr>
        <sz val="10"/>
        <color rgb="FF000000"/>
        <rFont val="Calibri"/>
        <family val="2"/>
      </rPr>
      <t>t</t>
    </r>
    <r>
      <rPr>
        <sz val="10"/>
        <color rgb="FF000000"/>
        <rFont val="Calibri"/>
        <family val="2"/>
      </rPr>
      <t xml:space="preserve"> </t>
    </r>
    <r>
      <rPr>
        <sz val="10"/>
        <color rgb="FF000000"/>
        <rFont val="Calibri"/>
        <family val="2"/>
      </rPr>
      <t>(mo</t>
    </r>
    <r>
      <rPr>
        <sz val="10"/>
        <color rgb="FF000000"/>
        <rFont val="Calibri"/>
        <family val="2"/>
      </rPr>
      <t>t</t>
    </r>
    <r>
      <rPr>
        <sz val="10"/>
        <color rgb="FF000000"/>
        <rFont val="Calibri"/>
        <family val="2"/>
      </rPr>
      <t>o</t>
    </r>
    <r>
      <rPr>
        <sz val="10"/>
        <color rgb="FF000000"/>
        <rFont val="Calibri"/>
        <family val="2"/>
      </rPr>
      <t>rc</t>
    </r>
    <r>
      <rPr>
        <sz val="10"/>
        <color rgb="FF000000"/>
        <rFont val="Calibri"/>
        <family val="2"/>
      </rPr>
      <t>y</t>
    </r>
    <r>
      <rPr>
        <sz val="10"/>
        <color rgb="FF000000"/>
        <rFont val="Calibri"/>
        <family val="2"/>
      </rPr>
      <t>cle</t>
    </r>
    <r>
      <rPr>
        <sz val="10"/>
        <color rgb="FF000000"/>
        <rFont val="Calibri"/>
        <family val="2"/>
      </rPr>
      <t>‐</t>
    </r>
    <r>
      <rPr>
        <sz val="10"/>
        <color rgb="FF000000"/>
        <rFont val="Calibri"/>
        <family val="2"/>
      </rPr>
      <t>taxis)</t>
    </r>
  </si>
  <si>
    <r>
      <rPr>
        <sz val="10"/>
        <color rgb="FF000000"/>
        <rFont val="Calibri"/>
        <family val="2"/>
      </rPr>
      <t>An</t>
    </r>
    <r>
      <rPr>
        <sz val="10"/>
        <color rgb="FF000000"/>
        <rFont val="Calibri"/>
        <family val="2"/>
      </rPr>
      <t>n</t>
    </r>
    <r>
      <rPr>
        <sz val="10"/>
        <color rgb="FF000000"/>
        <rFont val="Calibri"/>
        <family val="2"/>
      </rPr>
      <t>ual</t>
    </r>
    <r>
      <rPr>
        <sz val="10"/>
        <color rgb="FF000000"/>
        <rFont val="Calibri"/>
        <family val="2"/>
      </rPr>
      <t xml:space="preserve"> </t>
    </r>
    <r>
      <rPr>
        <sz val="10"/>
        <color rgb="FF000000"/>
        <rFont val="Calibri"/>
        <family val="2"/>
      </rPr>
      <t>kilometres</t>
    </r>
    <r>
      <rPr>
        <sz val="10"/>
        <color rgb="FF000000"/>
        <rFont val="Calibri"/>
        <family val="2"/>
      </rPr>
      <t xml:space="preserve"> </t>
    </r>
    <r>
      <rPr>
        <sz val="10"/>
        <color rgb="FF000000"/>
        <rFont val="Calibri"/>
        <family val="2"/>
      </rPr>
      <t>per</t>
    </r>
    <r>
      <rPr>
        <sz val="10"/>
        <color rgb="FF000000"/>
        <rFont val="Calibri"/>
        <family val="2"/>
      </rPr>
      <t xml:space="preserve"> </t>
    </r>
    <r>
      <rPr>
        <sz val="10"/>
        <color rgb="FF000000"/>
        <rFont val="Calibri"/>
        <family val="2"/>
      </rPr>
      <t>u</t>
    </r>
    <r>
      <rPr>
        <sz val="10"/>
        <color rgb="FF000000"/>
        <rFont val="Calibri"/>
        <family val="2"/>
      </rPr>
      <t>n</t>
    </r>
    <r>
      <rPr>
        <sz val="10"/>
        <color rgb="FF000000"/>
        <rFont val="Calibri"/>
        <family val="2"/>
      </rPr>
      <t xml:space="preserve">it
</t>
    </r>
    <r>
      <rPr>
        <sz val="10"/>
        <color rgb="FF000000"/>
        <rFont val="Calibri"/>
        <family val="2"/>
      </rPr>
      <t>(motorcycle</t>
    </r>
    <r>
      <rPr>
        <sz val="10"/>
        <color rgb="FF000000"/>
        <rFont val="Calibri"/>
        <family val="2"/>
      </rPr>
      <t>‐</t>
    </r>
    <r>
      <rPr>
        <sz val="10"/>
        <color rgb="FF000000"/>
        <rFont val="Calibri"/>
        <family val="2"/>
      </rPr>
      <t>taxis)</t>
    </r>
  </si>
  <si>
    <r>
      <rPr>
        <sz val="10"/>
        <color rgb="FF000000"/>
        <rFont val="Calibri"/>
        <family val="2"/>
      </rPr>
      <t>70</t>
    </r>
    <r>
      <rPr>
        <sz val="10"/>
        <color rgb="FF000000"/>
        <rFont val="Calibri"/>
        <family val="2"/>
      </rPr>
      <t>,</t>
    </r>
    <r>
      <rPr>
        <sz val="10"/>
        <color rgb="FF000000"/>
        <rFont val="Calibri"/>
        <family val="2"/>
      </rPr>
      <t>0</t>
    </r>
    <r>
      <rPr>
        <sz val="10"/>
        <color rgb="FF000000"/>
        <rFont val="Calibri"/>
        <family val="2"/>
      </rPr>
      <t>00</t>
    </r>
  </si>
  <si>
    <r>
      <rPr>
        <sz val="10"/>
        <color rgb="FF000000"/>
        <rFont val="Calibri"/>
        <family val="2"/>
      </rPr>
      <t>An</t>
    </r>
    <r>
      <rPr>
        <sz val="10"/>
        <color rgb="FF000000"/>
        <rFont val="Calibri"/>
        <family val="2"/>
      </rPr>
      <t>n</t>
    </r>
    <r>
      <rPr>
        <sz val="10"/>
        <color rgb="FF000000"/>
        <rFont val="Calibri"/>
        <family val="2"/>
      </rPr>
      <t>ual</t>
    </r>
    <r>
      <rPr>
        <sz val="10"/>
        <color rgb="FF000000"/>
        <rFont val="Calibri"/>
        <family val="2"/>
      </rPr>
      <t xml:space="preserve"> </t>
    </r>
    <r>
      <rPr>
        <sz val="10"/>
        <color rgb="FF000000"/>
        <rFont val="Calibri"/>
        <family val="2"/>
      </rPr>
      <t>t</t>
    </r>
    <r>
      <rPr>
        <sz val="10"/>
        <color rgb="FF000000"/>
        <rFont val="Calibri"/>
        <family val="2"/>
      </rPr>
      <t>o</t>
    </r>
    <r>
      <rPr>
        <sz val="10"/>
        <color rgb="FF000000"/>
        <rFont val="Calibri"/>
        <family val="2"/>
      </rPr>
      <t>tal</t>
    </r>
    <r>
      <rPr>
        <sz val="10"/>
        <color rgb="FF000000"/>
        <rFont val="Calibri"/>
        <family val="2"/>
      </rPr>
      <t xml:space="preserve"> </t>
    </r>
    <r>
      <rPr>
        <sz val="10"/>
        <color rgb="FF000000"/>
        <rFont val="Calibri"/>
        <family val="2"/>
      </rPr>
      <t>n</t>
    </r>
    <r>
      <rPr>
        <sz val="10"/>
        <color rgb="FF000000"/>
        <rFont val="Calibri"/>
        <family val="2"/>
      </rPr>
      <t>u</t>
    </r>
    <r>
      <rPr>
        <sz val="10"/>
        <color rgb="FF000000"/>
        <rFont val="Calibri"/>
        <family val="2"/>
      </rPr>
      <t>m</t>
    </r>
    <r>
      <rPr>
        <sz val="10"/>
        <color rgb="FF000000"/>
        <rFont val="Calibri"/>
        <family val="2"/>
      </rPr>
      <t>b</t>
    </r>
    <r>
      <rPr>
        <sz val="10"/>
        <color rgb="FF000000"/>
        <rFont val="Calibri"/>
        <family val="2"/>
      </rPr>
      <t>e</t>
    </r>
    <r>
      <rPr>
        <sz val="10"/>
        <color rgb="FF000000"/>
        <rFont val="Calibri"/>
        <family val="2"/>
      </rPr>
      <t>r</t>
    </r>
    <r>
      <rPr>
        <sz val="10"/>
        <color rgb="FF000000"/>
        <rFont val="Calibri"/>
        <family val="2"/>
      </rPr>
      <t xml:space="preserve"> </t>
    </r>
    <r>
      <rPr>
        <sz val="10"/>
        <color rgb="FF000000"/>
        <rFont val="Calibri"/>
        <family val="2"/>
      </rPr>
      <t xml:space="preserve">of
</t>
    </r>
    <r>
      <rPr>
        <sz val="10"/>
        <color rgb="FF000000"/>
        <rFont val="Calibri"/>
        <family val="2"/>
      </rPr>
      <t>passengers</t>
    </r>
    <r>
      <rPr>
        <sz val="10"/>
        <color rgb="FF000000"/>
        <rFont val="Calibri"/>
        <family val="2"/>
      </rPr>
      <t xml:space="preserve"> </t>
    </r>
    <r>
      <rPr>
        <sz val="10"/>
        <color rgb="FF000000"/>
        <rFont val="Calibri"/>
        <family val="2"/>
      </rPr>
      <t>(</t>
    </r>
    <r>
      <rPr>
        <sz val="10"/>
        <color rgb="FF000000"/>
        <rFont val="Calibri"/>
        <family val="2"/>
      </rPr>
      <t>m</t>
    </r>
    <r>
      <rPr>
        <sz val="10"/>
        <color rgb="FF000000"/>
        <rFont val="Calibri"/>
        <family val="2"/>
      </rPr>
      <t>otorcycl</t>
    </r>
    <r>
      <rPr>
        <sz val="10"/>
        <color rgb="FF000000"/>
        <rFont val="Calibri"/>
        <family val="2"/>
      </rPr>
      <t>e</t>
    </r>
    <r>
      <rPr>
        <sz val="10"/>
        <color rgb="FF000000"/>
        <rFont val="Calibri"/>
        <family val="2"/>
      </rPr>
      <t xml:space="preserve">‐
</t>
    </r>
    <r>
      <rPr>
        <sz val="10"/>
        <color rgb="FF000000"/>
        <rFont val="Calibri"/>
        <family val="2"/>
      </rPr>
      <t>taxis)</t>
    </r>
  </si>
  <si>
    <r>
      <rPr>
        <sz val="10"/>
        <color rgb="FF000000"/>
        <rFont val="Calibri"/>
        <family val="2"/>
      </rPr>
      <t>3</t>
    </r>
    <r>
      <rPr>
        <sz val="10"/>
        <color rgb="FF000000"/>
        <rFont val="Calibri"/>
        <family val="2"/>
      </rPr>
      <t>4</t>
    </r>
    <r>
      <rPr>
        <sz val="10"/>
        <color rgb="FF000000"/>
        <rFont val="Calibri"/>
        <family val="2"/>
      </rPr>
      <t>2</t>
    </r>
    <r>
      <rPr>
        <sz val="10"/>
        <color rgb="FF000000"/>
        <rFont val="Calibri"/>
        <family val="2"/>
      </rPr>
      <t>,</t>
    </r>
    <r>
      <rPr>
        <sz val="10"/>
        <color rgb="FF000000"/>
        <rFont val="Calibri"/>
        <family val="2"/>
      </rPr>
      <t>2</t>
    </r>
    <r>
      <rPr>
        <sz val="10"/>
        <color rgb="FF000000"/>
        <rFont val="Calibri"/>
        <family val="2"/>
      </rPr>
      <t>3</t>
    </r>
    <r>
      <rPr>
        <sz val="10"/>
        <color rgb="FF000000"/>
        <rFont val="Calibri"/>
        <family val="2"/>
      </rPr>
      <t>6</t>
    </r>
    <r>
      <rPr>
        <sz val="10"/>
        <color rgb="FF000000"/>
        <rFont val="Calibri"/>
        <family val="2"/>
      </rPr>
      <t>,</t>
    </r>
    <r>
      <rPr>
        <sz val="10"/>
        <color rgb="FF000000"/>
        <rFont val="Calibri"/>
        <family val="2"/>
      </rPr>
      <t>8</t>
    </r>
    <r>
      <rPr>
        <sz val="10"/>
        <color rgb="FF000000"/>
        <rFont val="Calibri"/>
        <family val="2"/>
      </rPr>
      <t>0</t>
    </r>
    <r>
      <rPr>
        <sz val="10"/>
        <color rgb="FF000000"/>
        <rFont val="Calibri"/>
        <family val="2"/>
      </rPr>
      <t>8</t>
    </r>
  </si>
  <si>
    <r>
      <rPr>
        <sz val="10"/>
        <color rgb="FF000000"/>
        <rFont val="Calibri"/>
        <family val="2"/>
      </rPr>
      <t>Daily</t>
    </r>
    <r>
      <rPr>
        <sz val="10"/>
        <color rgb="FF000000"/>
        <rFont val="Calibri"/>
        <family val="2"/>
      </rPr>
      <t xml:space="preserve"> </t>
    </r>
    <r>
      <rPr>
        <sz val="10"/>
        <color rgb="FF000000"/>
        <rFont val="Calibri"/>
        <family val="2"/>
      </rPr>
      <t>u</t>
    </r>
    <r>
      <rPr>
        <sz val="10"/>
        <color rgb="FF000000"/>
        <rFont val="Calibri"/>
        <family val="2"/>
      </rPr>
      <t>n</t>
    </r>
    <r>
      <rPr>
        <sz val="10"/>
        <color rgb="FF000000"/>
        <rFont val="Calibri"/>
        <family val="2"/>
      </rPr>
      <t>i</t>
    </r>
    <r>
      <rPr>
        <sz val="10"/>
        <color rgb="FF000000"/>
        <rFont val="Calibri"/>
        <family val="2"/>
      </rPr>
      <t>t</t>
    </r>
    <r>
      <rPr>
        <sz val="10"/>
        <color rgb="FF000000"/>
        <rFont val="Calibri"/>
        <family val="2"/>
      </rPr>
      <t xml:space="preserve"> </t>
    </r>
    <r>
      <rPr>
        <sz val="10"/>
        <color rgb="FF000000"/>
        <rFont val="Calibri"/>
        <family val="2"/>
      </rPr>
      <t xml:space="preserve">trips
</t>
    </r>
    <r>
      <rPr>
        <sz val="10"/>
        <color rgb="FF000000"/>
        <rFont val="Calibri"/>
        <family val="2"/>
      </rPr>
      <t>(motorcycle</t>
    </r>
    <r>
      <rPr>
        <sz val="10"/>
        <color rgb="FF000000"/>
        <rFont val="Calibri"/>
        <family val="2"/>
      </rPr>
      <t>‐</t>
    </r>
    <r>
      <rPr>
        <sz val="10"/>
        <color rgb="FF000000"/>
        <rFont val="Calibri"/>
        <family val="2"/>
      </rPr>
      <t>taxis)</t>
    </r>
  </si>
  <si>
    <r>
      <rPr>
        <sz val="10"/>
        <color rgb="FF000000"/>
        <rFont val="Calibri"/>
        <family val="2"/>
      </rPr>
      <t>26</t>
    </r>
  </si>
  <si>
    <r>
      <rPr>
        <sz val="10"/>
        <color rgb="FF000000"/>
        <rFont val="Calibri"/>
        <family val="2"/>
      </rPr>
      <t>Modal</t>
    </r>
    <r>
      <rPr>
        <sz val="10"/>
        <color rgb="FF000000"/>
        <rFont val="Calibri"/>
        <family val="2"/>
      </rPr>
      <t xml:space="preserve"> </t>
    </r>
    <r>
      <rPr>
        <sz val="10"/>
        <color rgb="FF000000"/>
        <rFont val="Calibri"/>
        <family val="2"/>
      </rPr>
      <t>s</t>
    </r>
    <r>
      <rPr>
        <sz val="10"/>
        <color rgb="FF000000"/>
        <rFont val="Calibri"/>
        <family val="2"/>
      </rPr>
      <t>hare</t>
    </r>
    <r>
      <rPr>
        <sz val="10"/>
        <color rgb="FF000000"/>
        <rFont val="Calibri"/>
        <family val="2"/>
      </rPr>
      <t xml:space="preserve"> </t>
    </r>
    <r>
      <rPr>
        <sz val="10"/>
        <color rgb="FF000000"/>
        <rFont val="Calibri"/>
        <family val="2"/>
      </rPr>
      <t>private</t>
    </r>
    <r>
      <rPr>
        <sz val="10"/>
        <color rgb="FF000000"/>
        <rFont val="Calibri"/>
        <family val="2"/>
      </rPr>
      <t xml:space="preserve"> </t>
    </r>
    <r>
      <rPr>
        <sz val="10"/>
        <color rgb="FF000000"/>
        <rFont val="Calibri"/>
        <family val="2"/>
      </rPr>
      <t>car</t>
    </r>
  </si>
  <si>
    <r>
      <rPr>
        <sz val="10"/>
        <color rgb="FF000000"/>
        <rFont val="Calibri"/>
        <family val="2"/>
      </rPr>
      <t>Modal</t>
    </r>
    <r>
      <rPr>
        <sz val="10"/>
        <color rgb="FF000000"/>
        <rFont val="Calibri"/>
        <family val="2"/>
      </rPr>
      <t xml:space="preserve"> </t>
    </r>
    <r>
      <rPr>
        <sz val="10"/>
        <color rgb="FF000000"/>
        <rFont val="Calibri"/>
        <family val="2"/>
      </rPr>
      <t>s</t>
    </r>
    <r>
      <rPr>
        <sz val="10"/>
        <color rgb="FF000000"/>
        <rFont val="Calibri"/>
        <family val="2"/>
      </rPr>
      <t>hare</t>
    </r>
    <r>
      <rPr>
        <sz val="10"/>
        <color rgb="FF000000"/>
        <rFont val="Calibri"/>
        <family val="2"/>
      </rPr>
      <t xml:space="preserve"> </t>
    </r>
    <r>
      <rPr>
        <sz val="10"/>
        <color rgb="FF000000"/>
        <rFont val="Calibri"/>
        <family val="2"/>
      </rPr>
      <t>b</t>
    </r>
    <r>
      <rPr>
        <sz val="10"/>
        <color rgb="FF000000"/>
        <rFont val="Calibri"/>
        <family val="2"/>
      </rPr>
      <t>i</t>
    </r>
    <r>
      <rPr>
        <sz val="10"/>
        <color rgb="FF000000"/>
        <rFont val="Calibri"/>
        <family val="2"/>
      </rPr>
      <t>c</t>
    </r>
    <r>
      <rPr>
        <sz val="10"/>
        <color rgb="FF000000"/>
        <rFont val="Calibri"/>
        <family val="2"/>
      </rPr>
      <t>y</t>
    </r>
    <r>
      <rPr>
        <sz val="10"/>
        <color rgb="FF000000"/>
        <rFont val="Calibri"/>
        <family val="2"/>
      </rPr>
      <t>cle</t>
    </r>
    <r>
      <rPr>
        <sz val="10"/>
        <color rgb="FF000000"/>
        <rFont val="Calibri"/>
        <family val="2"/>
      </rPr>
      <t xml:space="preserve"> </t>
    </r>
    <r>
      <rPr>
        <sz val="10"/>
        <color rgb="FF000000"/>
        <rFont val="Calibri"/>
        <family val="2"/>
      </rPr>
      <t xml:space="preserve">&amp;
</t>
    </r>
    <r>
      <rPr>
        <sz val="10"/>
        <color rgb="FF000000"/>
        <rFont val="Calibri"/>
        <family val="2"/>
      </rPr>
      <t>walking</t>
    </r>
  </si>
  <si>
    <r>
      <rPr>
        <sz val="10"/>
        <color rgb="FF000000"/>
        <rFont val="Calibri"/>
        <family val="2"/>
      </rPr>
      <t>Modal</t>
    </r>
    <r>
      <rPr>
        <sz val="10"/>
        <color rgb="FF000000"/>
        <rFont val="Calibri"/>
        <family val="2"/>
      </rPr>
      <t xml:space="preserve"> </t>
    </r>
    <r>
      <rPr>
        <sz val="10"/>
        <color rgb="FF000000"/>
        <rFont val="Calibri"/>
        <family val="2"/>
      </rPr>
      <t>s</t>
    </r>
    <r>
      <rPr>
        <sz val="10"/>
        <color rgb="FF000000"/>
        <rFont val="Calibri"/>
        <family val="2"/>
      </rPr>
      <t>hare</t>
    </r>
    <r>
      <rPr>
        <sz val="10"/>
        <color rgb="FF000000"/>
        <rFont val="Calibri"/>
        <family val="2"/>
      </rPr>
      <t xml:space="preserve"> </t>
    </r>
    <r>
      <rPr>
        <sz val="10"/>
        <color rgb="FF000000"/>
        <rFont val="Calibri"/>
        <family val="2"/>
      </rPr>
      <t>m</t>
    </r>
    <r>
      <rPr>
        <sz val="10"/>
        <color rgb="FF000000"/>
        <rFont val="Calibri"/>
        <family val="2"/>
      </rPr>
      <t>otorc</t>
    </r>
    <r>
      <rPr>
        <sz val="10"/>
        <color rgb="FF000000"/>
        <rFont val="Calibri"/>
        <family val="2"/>
      </rPr>
      <t>y</t>
    </r>
    <r>
      <rPr>
        <sz val="10"/>
        <color rgb="FF000000"/>
        <rFont val="Calibri"/>
        <family val="2"/>
      </rPr>
      <t>c</t>
    </r>
    <r>
      <rPr>
        <sz val="10"/>
        <color rgb="FF000000"/>
        <rFont val="Calibri"/>
        <family val="2"/>
      </rPr>
      <t>le</t>
    </r>
  </si>
  <si>
    <r>
      <rPr>
        <sz val="10"/>
        <color rgb="FF000000"/>
        <rFont val="Calibri"/>
        <family val="2"/>
      </rPr>
      <t>Modal</t>
    </r>
    <r>
      <rPr>
        <sz val="10"/>
        <color rgb="FF000000"/>
        <rFont val="Calibri"/>
        <family val="2"/>
      </rPr>
      <t xml:space="preserve"> </t>
    </r>
    <r>
      <rPr>
        <sz val="10"/>
        <color rgb="FF000000"/>
        <rFont val="Calibri"/>
        <family val="2"/>
      </rPr>
      <t>s</t>
    </r>
    <r>
      <rPr>
        <sz val="10"/>
        <color rgb="FF000000"/>
        <rFont val="Calibri"/>
        <family val="2"/>
      </rPr>
      <t>hare</t>
    </r>
    <r>
      <rPr>
        <sz val="10"/>
        <color rgb="FF000000"/>
        <rFont val="Calibri"/>
        <family val="2"/>
      </rPr>
      <t xml:space="preserve"> </t>
    </r>
    <r>
      <rPr>
        <sz val="10"/>
        <color rgb="FF000000"/>
        <rFont val="Calibri"/>
        <family val="2"/>
      </rPr>
      <t xml:space="preserve">public
</t>
    </r>
    <r>
      <rPr>
        <sz val="10"/>
        <color rgb="FF000000"/>
        <rFont val="Calibri"/>
        <family val="2"/>
      </rPr>
      <t>transport</t>
    </r>
    <r>
      <rPr>
        <sz val="10"/>
        <color rgb="FF000000"/>
        <rFont val="Calibri"/>
        <family val="2"/>
      </rPr>
      <t xml:space="preserve"> </t>
    </r>
    <r>
      <rPr>
        <sz val="10"/>
        <color rgb="FF000000"/>
        <rFont val="Calibri"/>
        <family val="2"/>
      </rPr>
      <t>(</t>
    </r>
    <r>
      <rPr>
        <sz val="10"/>
        <color rgb="FF000000"/>
        <rFont val="Calibri"/>
        <family val="2"/>
      </rPr>
      <t>b</t>
    </r>
    <r>
      <rPr>
        <sz val="10"/>
        <color rgb="FF000000"/>
        <rFont val="Calibri"/>
        <family val="2"/>
      </rPr>
      <t>us)</t>
    </r>
  </si>
  <si>
    <r>
      <rPr>
        <sz val="10"/>
        <color rgb="FF000000"/>
        <rFont val="Calibri"/>
        <family val="2"/>
      </rPr>
      <t>Modal</t>
    </r>
    <r>
      <rPr>
        <sz val="10"/>
        <color rgb="FF000000"/>
        <rFont val="Calibri"/>
        <family val="2"/>
      </rPr>
      <t xml:space="preserve"> </t>
    </r>
    <r>
      <rPr>
        <sz val="10"/>
        <color rgb="FF000000"/>
        <rFont val="Calibri"/>
        <family val="2"/>
      </rPr>
      <t>s</t>
    </r>
    <r>
      <rPr>
        <sz val="10"/>
        <color rgb="FF000000"/>
        <rFont val="Calibri"/>
        <family val="2"/>
      </rPr>
      <t>hare</t>
    </r>
    <r>
      <rPr>
        <sz val="10"/>
        <color rgb="FF000000"/>
        <rFont val="Calibri"/>
        <family val="2"/>
      </rPr>
      <t xml:space="preserve"> </t>
    </r>
    <r>
      <rPr>
        <sz val="10"/>
        <color rgb="FF000000"/>
        <rFont val="Calibri"/>
        <family val="2"/>
      </rPr>
      <t>private</t>
    </r>
    <r>
      <rPr>
        <sz val="10"/>
        <color rgb="FF000000"/>
        <rFont val="Calibri"/>
        <family val="2"/>
      </rPr>
      <t xml:space="preserve"> </t>
    </r>
    <r>
      <rPr>
        <sz val="10"/>
        <color rgb="FF000000"/>
        <rFont val="Calibri"/>
        <family val="2"/>
      </rPr>
      <t>taxis</t>
    </r>
  </si>
  <si>
    <r>
      <rPr>
        <sz val="10"/>
        <color rgb="FF000000"/>
        <rFont val="Calibri"/>
        <family val="2"/>
      </rPr>
      <t>Modal</t>
    </r>
    <r>
      <rPr>
        <sz val="10"/>
        <color rgb="FF000000"/>
        <rFont val="Calibri"/>
        <family val="2"/>
      </rPr>
      <t xml:space="preserve"> </t>
    </r>
    <r>
      <rPr>
        <sz val="10"/>
        <color rgb="FF000000"/>
        <rFont val="Calibri"/>
        <family val="2"/>
      </rPr>
      <t>s</t>
    </r>
    <r>
      <rPr>
        <sz val="10"/>
        <color rgb="FF000000"/>
        <rFont val="Calibri"/>
        <family val="2"/>
      </rPr>
      <t>hare</t>
    </r>
    <r>
      <rPr>
        <sz val="10"/>
        <color rgb="FF000000"/>
        <rFont val="Calibri"/>
        <family val="2"/>
      </rPr>
      <t xml:space="preserve"> </t>
    </r>
    <r>
      <rPr>
        <sz val="10"/>
        <color rgb="FF000000"/>
        <rFont val="Calibri"/>
        <family val="2"/>
      </rPr>
      <t xml:space="preserve">informal
</t>
    </r>
    <r>
      <rPr>
        <sz val="10"/>
        <color rgb="FF000000"/>
        <rFont val="Calibri"/>
        <family val="2"/>
      </rPr>
      <t>transport</t>
    </r>
    <r>
      <rPr>
        <sz val="10"/>
        <color rgb="FF000000"/>
        <rFont val="Calibri"/>
        <family val="2"/>
      </rPr>
      <t xml:space="preserve"> </t>
    </r>
    <r>
      <rPr>
        <sz val="10"/>
        <color rgb="FF000000"/>
        <rFont val="Calibri"/>
        <family val="2"/>
      </rPr>
      <t>(min</t>
    </r>
    <r>
      <rPr>
        <sz val="10"/>
        <color rgb="FF000000"/>
        <rFont val="Calibri"/>
        <family val="2"/>
      </rPr>
      <t>i</t>
    </r>
    <r>
      <rPr>
        <sz val="10"/>
        <color rgb="FF000000"/>
        <rFont val="Calibri"/>
        <family val="2"/>
      </rPr>
      <t>bus,</t>
    </r>
    <r>
      <rPr>
        <sz val="10"/>
        <color rgb="FF000000"/>
        <rFont val="Calibri"/>
        <family val="2"/>
      </rPr>
      <t xml:space="preserve"> </t>
    </r>
    <r>
      <rPr>
        <sz val="10"/>
        <color rgb="FF000000"/>
        <rFont val="Calibri"/>
        <family val="2"/>
      </rPr>
      <t>collective</t>
    </r>
    <r>
      <rPr>
        <sz val="10"/>
        <color rgb="FF000000"/>
        <rFont val="Calibri"/>
        <family val="2"/>
      </rPr>
      <t xml:space="preserve"> </t>
    </r>
    <r>
      <rPr>
        <sz val="10"/>
        <color rgb="FF000000"/>
        <rFont val="Calibri"/>
        <family val="2"/>
      </rPr>
      <t>taxi</t>
    </r>
    <r>
      <rPr>
        <sz val="10"/>
        <color rgb="FF000000"/>
        <rFont val="Calibri"/>
        <family val="2"/>
      </rPr>
      <t>s</t>
    </r>
    <r>
      <rPr>
        <sz val="10"/>
        <color rgb="FF000000"/>
        <rFont val="Calibri"/>
        <family val="2"/>
      </rPr>
      <t>)</t>
    </r>
  </si>
  <si>
    <r>
      <rPr>
        <sz val="10"/>
        <color rgb="FF000000"/>
        <rFont val="Calibri"/>
        <family val="2"/>
      </rPr>
      <t>Average</t>
    </r>
    <r>
      <rPr>
        <sz val="10"/>
        <color rgb="FF000000"/>
        <rFont val="Calibri"/>
        <family val="2"/>
      </rPr>
      <t xml:space="preserve"> </t>
    </r>
    <r>
      <rPr>
        <sz val="10"/>
        <color rgb="FF000000"/>
        <rFont val="Calibri"/>
        <family val="2"/>
      </rPr>
      <t>s</t>
    </r>
    <r>
      <rPr>
        <sz val="10"/>
        <color rgb="FF000000"/>
        <rFont val="Calibri"/>
        <family val="2"/>
      </rPr>
      <t>peed</t>
    </r>
    <r>
      <rPr>
        <sz val="10"/>
        <color rgb="FF000000"/>
        <rFont val="Calibri"/>
        <family val="2"/>
      </rPr>
      <t xml:space="preserve"> </t>
    </r>
    <r>
      <rPr>
        <sz val="10"/>
        <color rgb="FF000000"/>
        <rFont val="Calibri"/>
        <family val="2"/>
      </rPr>
      <t>on</t>
    </r>
    <r>
      <rPr>
        <sz val="10"/>
        <color rgb="FF000000"/>
        <rFont val="Calibri"/>
        <family val="2"/>
      </rPr>
      <t xml:space="preserve"> </t>
    </r>
    <r>
      <rPr>
        <sz val="10"/>
        <color rgb="FF000000"/>
        <rFont val="Calibri"/>
        <family val="2"/>
      </rPr>
      <t>t</t>
    </r>
    <r>
      <rPr>
        <sz val="10"/>
        <color rgb="FF000000"/>
        <rFont val="Calibri"/>
        <family val="2"/>
      </rPr>
      <t xml:space="preserve">he
</t>
    </r>
    <r>
      <rPr>
        <sz val="10"/>
        <color rgb="FF000000"/>
        <rFont val="Calibri"/>
        <family val="2"/>
      </rPr>
      <t>road</t>
    </r>
    <r>
      <rPr>
        <sz val="10"/>
        <color rgb="FF000000"/>
        <rFont val="Calibri"/>
        <family val="2"/>
      </rPr>
      <t xml:space="preserve"> </t>
    </r>
    <r>
      <rPr>
        <sz val="10"/>
        <color rgb="FF000000"/>
        <rFont val="Calibri"/>
        <family val="2"/>
      </rPr>
      <t>n</t>
    </r>
    <r>
      <rPr>
        <sz val="10"/>
        <color rgb="FF000000"/>
        <rFont val="Calibri"/>
        <family val="2"/>
      </rPr>
      <t>e</t>
    </r>
    <r>
      <rPr>
        <sz val="10"/>
        <color rgb="FF000000"/>
        <rFont val="Calibri"/>
        <family val="2"/>
      </rPr>
      <t>twork</t>
    </r>
  </si>
  <si>
    <r>
      <rPr>
        <sz val="10"/>
        <color rgb="FF000000"/>
        <rFont val="Calibri"/>
        <family val="2"/>
      </rPr>
      <t>20</t>
    </r>
  </si>
  <si>
    <r>
      <rPr>
        <sz val="10"/>
        <color rgb="FF000000"/>
        <rFont val="Calibri"/>
        <family val="2"/>
      </rPr>
      <t>42</t>
    </r>
  </si>
  <si>
    <r>
      <rPr>
        <sz val="10"/>
        <color rgb="FF000000"/>
        <rFont val="Calibri"/>
        <family val="2"/>
      </rPr>
      <t>23</t>
    </r>
  </si>
  <si>
    <r>
      <rPr>
        <sz val="10"/>
        <color rgb="FF000000"/>
        <rFont val="Calibri"/>
        <family val="2"/>
      </rPr>
      <t>33</t>
    </r>
  </si>
  <si>
    <r>
      <rPr>
        <sz val="10"/>
        <color rgb="FF000000"/>
        <rFont val="Calibri"/>
        <family val="2"/>
      </rPr>
      <t>An</t>
    </r>
    <r>
      <rPr>
        <sz val="10"/>
        <color rgb="FF000000"/>
        <rFont val="Calibri"/>
        <family val="2"/>
      </rPr>
      <t>n</t>
    </r>
    <r>
      <rPr>
        <sz val="10"/>
        <color rgb="FF000000"/>
        <rFont val="Calibri"/>
        <family val="2"/>
      </rPr>
      <t>ual</t>
    </r>
    <r>
      <rPr>
        <sz val="10"/>
        <color rgb="FF000000"/>
        <rFont val="Calibri"/>
        <family val="2"/>
      </rPr>
      <t xml:space="preserve"> </t>
    </r>
    <r>
      <rPr>
        <sz val="10"/>
        <color rgb="FF000000"/>
        <rFont val="Calibri"/>
        <family val="2"/>
      </rPr>
      <t>tr</t>
    </r>
    <r>
      <rPr>
        <sz val="10"/>
        <color rgb="FF000000"/>
        <rFont val="Calibri"/>
        <family val="2"/>
      </rPr>
      <t>a</t>
    </r>
    <r>
      <rPr>
        <sz val="10"/>
        <color rgb="FF000000"/>
        <rFont val="Calibri"/>
        <family val="2"/>
      </rPr>
      <t>nsport</t>
    </r>
    <r>
      <rPr>
        <sz val="10"/>
        <color rgb="FF000000"/>
        <rFont val="Calibri"/>
        <family val="2"/>
      </rPr>
      <t xml:space="preserve"> </t>
    </r>
    <r>
      <rPr>
        <sz val="10"/>
        <color rgb="FF000000"/>
        <rFont val="Calibri"/>
        <family val="2"/>
      </rPr>
      <t>fatalities</t>
    </r>
  </si>
  <si>
    <r>
      <rPr>
        <sz val="10"/>
        <color rgb="FF000000"/>
        <rFont val="Calibri"/>
        <family val="2"/>
      </rPr>
      <t>2</t>
    </r>
    <r>
      <rPr>
        <sz val="10"/>
        <color rgb="FF000000"/>
        <rFont val="Calibri"/>
        <family val="2"/>
      </rPr>
      <t>3</t>
    </r>
    <r>
      <rPr>
        <sz val="10"/>
        <color rgb="FF000000"/>
        <rFont val="Calibri"/>
        <family val="2"/>
      </rPr>
      <t>3</t>
    </r>
  </si>
  <si>
    <r>
      <rPr>
        <sz val="10"/>
        <color rgb="FF000000"/>
        <rFont val="Calibri"/>
        <family val="2"/>
      </rPr>
      <t>6</t>
    </r>
    <r>
      <rPr>
        <sz val="10"/>
        <color rgb="FF000000"/>
        <rFont val="Calibri"/>
        <family val="2"/>
      </rPr>
      <t>0</t>
    </r>
    <r>
      <rPr>
        <sz val="10"/>
        <color rgb="FF000000"/>
        <rFont val="Calibri"/>
        <family val="2"/>
      </rPr>
      <t>0</t>
    </r>
  </si>
  <si>
    <r>
      <rPr>
        <sz val="10"/>
        <color rgb="FF000000"/>
        <rFont val="Calibri"/>
        <family val="2"/>
      </rPr>
      <t>7</t>
    </r>
    <r>
      <rPr>
        <sz val="10"/>
        <color rgb="FF000000"/>
        <rFont val="Calibri"/>
        <family val="2"/>
      </rPr>
      <t>8</t>
    </r>
    <r>
      <rPr>
        <sz val="10"/>
        <color rgb="FF000000"/>
        <rFont val="Calibri"/>
        <family val="2"/>
      </rPr>
      <t>3</t>
    </r>
  </si>
  <si>
    <r>
      <rPr>
        <sz val="10"/>
        <color rgb="FF000000"/>
        <rFont val="Calibri"/>
        <family val="2"/>
      </rPr>
      <t>3</t>
    </r>
    <r>
      <rPr>
        <sz val="10"/>
        <color rgb="FF000000"/>
        <rFont val="Calibri"/>
        <family val="2"/>
      </rPr>
      <t>0</t>
    </r>
    <r>
      <rPr>
        <sz val="10"/>
        <color rgb="FF000000"/>
        <rFont val="Calibri"/>
        <family val="2"/>
      </rPr>
      <t>0</t>
    </r>
  </si>
  <si>
    <r>
      <rPr>
        <sz val="10"/>
        <color rgb="FF000000"/>
        <rFont val="Calibri"/>
        <family val="2"/>
      </rPr>
      <t>Percentage</t>
    </r>
    <r>
      <rPr>
        <sz val="10"/>
        <color rgb="FF000000"/>
        <rFont val="Calibri"/>
        <family val="2"/>
      </rPr>
      <t xml:space="preserve"> </t>
    </r>
    <r>
      <rPr>
        <sz val="10"/>
        <color rgb="FF000000"/>
        <rFont val="Calibri"/>
        <family val="2"/>
      </rPr>
      <t>of</t>
    </r>
    <r>
      <rPr>
        <sz val="10"/>
        <color rgb="FF000000"/>
        <rFont val="Calibri"/>
        <family val="2"/>
      </rPr>
      <t xml:space="preserve"> </t>
    </r>
    <r>
      <rPr>
        <sz val="10"/>
        <color rgb="FF000000"/>
        <rFont val="Calibri"/>
        <family val="2"/>
      </rPr>
      <t>househo</t>
    </r>
    <r>
      <rPr>
        <sz val="10"/>
        <color rgb="FF000000"/>
        <rFont val="Calibri"/>
        <family val="2"/>
      </rPr>
      <t>l</t>
    </r>
    <r>
      <rPr>
        <sz val="10"/>
        <color rgb="FF000000"/>
        <rFont val="Calibri"/>
        <family val="2"/>
      </rPr>
      <t xml:space="preserve">d
</t>
    </r>
    <r>
      <rPr>
        <sz val="10"/>
        <color rgb="FF000000"/>
        <rFont val="Calibri"/>
        <family val="2"/>
      </rPr>
      <t>bu</t>
    </r>
    <r>
      <rPr>
        <sz val="10"/>
        <color rgb="FF000000"/>
        <rFont val="Calibri"/>
        <family val="2"/>
      </rPr>
      <t>d</t>
    </r>
    <r>
      <rPr>
        <sz val="10"/>
        <color rgb="FF000000"/>
        <rFont val="Calibri"/>
        <family val="2"/>
      </rPr>
      <t>get</t>
    </r>
    <r>
      <rPr>
        <sz val="10"/>
        <color rgb="FF000000"/>
        <rFont val="Calibri"/>
        <family val="2"/>
      </rPr>
      <t xml:space="preserve"> </t>
    </r>
    <r>
      <rPr>
        <sz val="10"/>
        <color rgb="FF000000"/>
        <rFont val="Calibri"/>
        <family val="2"/>
      </rPr>
      <t>s</t>
    </r>
    <r>
      <rPr>
        <sz val="10"/>
        <color rgb="FF000000"/>
        <rFont val="Calibri"/>
        <family val="2"/>
      </rPr>
      <t>pent</t>
    </r>
    <r>
      <rPr>
        <sz val="10"/>
        <color rgb="FF000000"/>
        <rFont val="Calibri"/>
        <family val="2"/>
      </rPr>
      <t xml:space="preserve"> </t>
    </r>
    <r>
      <rPr>
        <sz val="10"/>
        <color rgb="FF000000"/>
        <rFont val="Calibri"/>
        <family val="2"/>
      </rPr>
      <t>o</t>
    </r>
    <r>
      <rPr>
        <sz val="10"/>
        <color rgb="FF000000"/>
        <rFont val="Calibri"/>
        <family val="2"/>
      </rPr>
      <t>n</t>
    </r>
    <r>
      <rPr>
        <sz val="10"/>
        <color rgb="FF000000"/>
        <rFont val="Calibri"/>
        <family val="2"/>
      </rPr>
      <t xml:space="preserve"> </t>
    </r>
    <r>
      <rPr>
        <sz val="10"/>
        <color rgb="FF000000"/>
        <rFont val="Calibri"/>
        <family val="2"/>
      </rPr>
      <t>tran</t>
    </r>
    <r>
      <rPr>
        <sz val="10"/>
        <color rgb="FF000000"/>
        <rFont val="Calibri"/>
        <family val="2"/>
      </rPr>
      <t>s</t>
    </r>
    <r>
      <rPr>
        <sz val="10"/>
        <color rgb="FF000000"/>
        <rFont val="Calibri"/>
        <family val="2"/>
      </rPr>
      <t>port</t>
    </r>
  </si>
  <si>
    <r>
      <rPr>
        <sz val="10"/>
        <color rgb="FF000000"/>
        <rFont val="Calibri"/>
        <family val="2"/>
      </rPr>
      <t>10</t>
    </r>
  </si>
  <si>
    <r>
      <rPr>
        <sz val="10"/>
        <color rgb="FF000000"/>
        <rFont val="Calibri"/>
        <family val="2"/>
      </rPr>
      <t>14</t>
    </r>
  </si>
  <si>
    <r>
      <rPr>
        <sz val="9"/>
        <color rgb="FF000000"/>
        <rFont val="Calibri"/>
        <family val="2"/>
      </rPr>
      <t>PASSENGERS</t>
    </r>
    <r>
      <rPr>
        <sz val="9"/>
        <color rgb="FF000000"/>
        <rFont val="Calibri"/>
        <family val="2"/>
      </rPr>
      <t xml:space="preserve"> </t>
    </r>
    <r>
      <rPr>
        <sz val="9"/>
        <color rgb="FF000000"/>
        <rFont val="Calibri"/>
        <family val="2"/>
      </rPr>
      <t xml:space="preserve"> </t>
    </r>
    <r>
      <rPr>
        <sz val="9"/>
        <color rgb="FF000000"/>
        <rFont val="Calibri"/>
        <family val="2"/>
      </rPr>
      <t>TRANSPORT</t>
    </r>
    <r>
      <rPr>
        <sz val="9"/>
        <color rgb="FF000000"/>
        <rFont val="Calibri"/>
        <family val="2"/>
      </rPr>
      <t>E</t>
    </r>
    <r>
      <rPr>
        <sz val="9"/>
        <color rgb="FF000000"/>
        <rFont val="Calibri"/>
        <family val="2"/>
      </rPr>
      <t xml:space="preserve">D
</t>
    </r>
    <r>
      <rPr>
        <sz val="9"/>
        <color rgb="FF000000"/>
        <rFont val="Calibri"/>
        <family val="2"/>
      </rPr>
      <t>PER</t>
    </r>
    <r>
      <rPr>
        <sz val="9"/>
        <color rgb="FF000000"/>
        <rFont val="Calibri"/>
        <family val="2"/>
      </rPr>
      <t xml:space="preserve"> </t>
    </r>
    <r>
      <rPr>
        <sz val="9"/>
        <color rgb="FF000000"/>
        <rFont val="Calibri"/>
        <family val="2"/>
      </rPr>
      <t>KM</t>
    </r>
  </si>
  <si>
    <r>
      <rPr>
        <b/>
        <sz val="9"/>
        <color rgb="FF000000"/>
        <rFont val="Calibri"/>
        <family val="2"/>
      </rPr>
      <t>ABIDJAN</t>
    </r>
  </si>
  <si>
    <r>
      <rPr>
        <b/>
        <sz val="9"/>
        <color rgb="FF000000"/>
        <rFont val="Calibri"/>
        <family val="2"/>
      </rPr>
      <t>ACCRA</t>
    </r>
  </si>
  <si>
    <r>
      <rPr>
        <b/>
        <sz val="9"/>
        <color rgb="FF000000"/>
        <rFont val="Calibri"/>
        <family val="2"/>
      </rPr>
      <t xml:space="preserve">ADDIS
</t>
    </r>
    <r>
      <rPr>
        <b/>
        <sz val="9"/>
        <color rgb="FF000000"/>
        <rFont val="Calibri"/>
        <family val="2"/>
      </rPr>
      <t>ABABA</t>
    </r>
  </si>
  <si>
    <r>
      <rPr>
        <b/>
        <sz val="9"/>
        <color rgb="FF000000"/>
        <rFont val="Calibri"/>
        <family val="2"/>
      </rPr>
      <t>DAKAR</t>
    </r>
  </si>
  <si>
    <r>
      <rPr>
        <b/>
        <sz val="9"/>
        <color rgb="FF000000"/>
        <rFont val="Calibri"/>
        <family val="2"/>
      </rPr>
      <t>D</t>
    </r>
    <r>
      <rPr>
        <b/>
        <sz val="9"/>
        <color rgb="FF000000"/>
        <rFont val="Calibri"/>
        <family val="2"/>
      </rPr>
      <t>O</t>
    </r>
    <r>
      <rPr>
        <b/>
        <sz val="9"/>
        <color rgb="FF000000"/>
        <rFont val="Calibri"/>
        <family val="2"/>
      </rPr>
      <t>UA</t>
    </r>
    <r>
      <rPr>
        <b/>
        <sz val="9"/>
        <color rgb="FF000000"/>
        <rFont val="Calibri"/>
        <family val="2"/>
      </rPr>
      <t>L</t>
    </r>
    <r>
      <rPr>
        <b/>
        <sz val="9"/>
        <color rgb="FF000000"/>
        <rFont val="Calibri"/>
        <family val="2"/>
      </rPr>
      <t>A</t>
    </r>
  </si>
  <si>
    <r>
      <rPr>
        <b/>
        <sz val="9"/>
        <color rgb="FF000000"/>
        <rFont val="Calibri"/>
        <family val="2"/>
      </rPr>
      <t>J</t>
    </r>
    <r>
      <rPr>
        <b/>
        <sz val="9"/>
        <color rgb="FF000000"/>
        <rFont val="Calibri"/>
        <family val="2"/>
      </rPr>
      <t>O</t>
    </r>
    <r>
      <rPr>
        <b/>
        <sz val="9"/>
        <color rgb="FF000000"/>
        <rFont val="Calibri"/>
        <family val="2"/>
      </rPr>
      <t xml:space="preserve">HANN
</t>
    </r>
    <r>
      <rPr>
        <b/>
        <sz val="9"/>
        <color rgb="FF000000"/>
        <rFont val="Calibri"/>
        <family val="2"/>
      </rPr>
      <t>ESBURG</t>
    </r>
  </si>
  <si>
    <r>
      <rPr>
        <b/>
        <sz val="9"/>
        <color rgb="FF000000"/>
        <rFont val="Calibri"/>
        <family val="2"/>
      </rPr>
      <t>LA</t>
    </r>
    <r>
      <rPr>
        <b/>
        <sz val="9"/>
        <color rgb="FF000000"/>
        <rFont val="Calibri"/>
        <family val="2"/>
      </rPr>
      <t>G</t>
    </r>
    <r>
      <rPr>
        <b/>
        <sz val="9"/>
        <color rgb="FF000000"/>
        <rFont val="Calibri"/>
        <family val="2"/>
      </rPr>
      <t>O</t>
    </r>
    <r>
      <rPr>
        <b/>
        <sz val="9"/>
        <color rgb="FF000000"/>
        <rFont val="Calibri"/>
        <family val="2"/>
      </rPr>
      <t>S</t>
    </r>
  </si>
  <si>
    <r>
      <rPr>
        <b/>
        <sz val="9"/>
        <color rgb="FF000000"/>
        <rFont val="Calibri"/>
        <family val="2"/>
      </rPr>
      <t>NAIROBI</t>
    </r>
  </si>
  <si>
    <t>Passenger/km organised PT</t>
  </si>
  <si>
    <r>
      <rPr>
        <sz val="9"/>
        <color rgb="FF000000"/>
        <rFont val="Calibri"/>
        <family val="2"/>
      </rPr>
      <t>Passen</t>
    </r>
    <r>
      <rPr>
        <sz val="9"/>
        <color rgb="FF000000"/>
        <rFont val="Calibri"/>
        <family val="2"/>
      </rPr>
      <t>g</t>
    </r>
    <r>
      <rPr>
        <sz val="9"/>
        <color rgb="FF000000"/>
        <rFont val="Calibri"/>
        <family val="2"/>
      </rPr>
      <t>er/km</t>
    </r>
    <r>
      <rPr>
        <sz val="9"/>
        <color rgb="FF000000"/>
        <rFont val="Calibri"/>
        <family val="2"/>
      </rPr>
      <t xml:space="preserve"> </t>
    </r>
    <r>
      <rPr>
        <sz val="9"/>
        <color rgb="FF000000"/>
        <rFont val="Calibri"/>
        <family val="2"/>
      </rPr>
      <t xml:space="preserve">informal
</t>
    </r>
    <r>
      <rPr>
        <sz val="9"/>
        <color rgb="FF000000"/>
        <rFont val="Calibri"/>
        <family val="2"/>
      </rPr>
      <t>transport</t>
    </r>
  </si>
  <si>
    <r>
      <rPr>
        <sz val="10"/>
        <color rgb="FF000000"/>
        <rFont val="Calibri"/>
        <family val="2"/>
      </rPr>
      <t>1.2</t>
    </r>
  </si>
  <si>
    <r>
      <rPr>
        <sz val="10"/>
        <color rgb="FF000000"/>
        <rFont val="Calibri"/>
        <family val="2"/>
      </rPr>
      <t>0.4</t>
    </r>
  </si>
  <si>
    <r>
      <rPr>
        <sz val="10"/>
        <color rgb="FF000000"/>
        <rFont val="Calibri"/>
        <family val="2"/>
      </rPr>
      <t>1.0</t>
    </r>
  </si>
  <si>
    <r>
      <rPr>
        <sz val="10"/>
        <color rgb="FF000000"/>
        <rFont val="Calibri"/>
        <family val="2"/>
      </rPr>
      <t>2.6</t>
    </r>
  </si>
  <si>
    <r>
      <rPr>
        <sz val="10"/>
        <color rgb="FF000000"/>
        <rFont val="Calibri"/>
        <family val="2"/>
      </rPr>
      <t>1.1</t>
    </r>
  </si>
  <si>
    <r>
      <rPr>
        <sz val="10"/>
        <color rgb="FF000000"/>
        <rFont val="Calibri"/>
        <family val="2"/>
      </rPr>
      <t>2.0</t>
    </r>
  </si>
  <si>
    <r>
      <rPr>
        <sz val="10"/>
        <color rgb="FF000000"/>
        <rFont val="Calibri"/>
        <family val="2"/>
      </rPr>
      <t>3.9</t>
    </r>
  </si>
  <si>
    <r>
      <rPr>
        <sz val="9"/>
        <color rgb="FF000000"/>
        <rFont val="Calibri"/>
        <family val="2"/>
      </rPr>
      <t>Ratio</t>
    </r>
    <r>
      <rPr>
        <sz val="9"/>
        <color rgb="FF000000"/>
        <rFont val="Calibri"/>
        <family val="2"/>
      </rPr>
      <t xml:space="preserve">   </t>
    </r>
    <r>
      <rPr>
        <sz val="9"/>
        <color rgb="FF000000"/>
        <rFont val="Calibri"/>
        <family val="2"/>
      </rPr>
      <t xml:space="preserve"> </t>
    </r>
    <r>
      <rPr>
        <sz val="9"/>
        <color rgb="FF000000"/>
        <rFont val="Calibri"/>
        <family val="2"/>
      </rPr>
      <t>Passen</t>
    </r>
    <r>
      <rPr>
        <sz val="9"/>
        <color rgb="FF000000"/>
        <rFont val="Calibri"/>
        <family val="2"/>
      </rPr>
      <t>g</t>
    </r>
    <r>
      <rPr>
        <sz val="9"/>
        <color rgb="FF000000"/>
        <rFont val="Calibri"/>
        <family val="2"/>
      </rPr>
      <t>er</t>
    </r>
    <r>
      <rPr>
        <sz val="9"/>
        <color rgb="FF000000"/>
        <rFont val="Calibri"/>
        <family val="2"/>
      </rPr>
      <t xml:space="preserve">   </t>
    </r>
    <r>
      <rPr>
        <sz val="9"/>
        <color rgb="FF000000"/>
        <rFont val="Calibri"/>
        <family val="2"/>
      </rPr>
      <t xml:space="preserve"> </t>
    </r>
    <r>
      <rPr>
        <sz val="9"/>
        <color rgb="FF000000"/>
        <rFont val="Calibri"/>
        <family val="2"/>
      </rPr>
      <t>per</t>
    </r>
    <r>
      <rPr>
        <sz val="9"/>
        <color rgb="FF000000"/>
        <rFont val="Calibri"/>
        <family val="2"/>
      </rPr>
      <t xml:space="preserve">   </t>
    </r>
    <r>
      <rPr>
        <sz val="9"/>
        <color rgb="FF000000"/>
        <rFont val="Calibri"/>
        <family val="2"/>
      </rPr>
      <t xml:space="preserve"> </t>
    </r>
    <r>
      <rPr>
        <sz val="9"/>
        <color rgb="FF000000"/>
        <rFont val="Calibri"/>
        <family val="2"/>
      </rPr>
      <t xml:space="preserve">km
</t>
    </r>
    <r>
      <rPr>
        <sz val="9"/>
        <color rgb="FF000000"/>
        <rFont val="Calibri"/>
        <family val="2"/>
      </rPr>
      <t>organised/info</t>
    </r>
    <r>
      <rPr>
        <sz val="9"/>
        <color rgb="FF000000"/>
        <rFont val="Calibri"/>
        <family val="2"/>
      </rPr>
      <t>r</t>
    </r>
    <r>
      <rPr>
        <sz val="9"/>
        <color rgb="FF000000"/>
        <rFont val="Calibri"/>
        <family val="2"/>
      </rPr>
      <t>mal</t>
    </r>
  </si>
  <si>
    <r>
      <rPr>
        <sz val="10"/>
        <color rgb="FF000000"/>
        <rFont val="Calibri"/>
        <family val="2"/>
      </rPr>
      <t>4.0</t>
    </r>
  </si>
  <si>
    <r>
      <rPr>
        <sz val="10"/>
        <color rgb="FF000000"/>
        <rFont val="Calibri"/>
        <family val="2"/>
      </rPr>
      <t>9.8</t>
    </r>
  </si>
  <si>
    <r>
      <rPr>
        <sz val="10"/>
        <color rgb="FF000000"/>
        <rFont val="Calibri"/>
        <family val="2"/>
      </rPr>
      <t>0.1</t>
    </r>
  </si>
  <si>
    <r>
      <rPr>
        <sz val="10"/>
        <color rgb="FF000000"/>
        <rFont val="Calibri"/>
        <family val="2"/>
      </rPr>
      <t>9.9</t>
    </r>
  </si>
  <si>
    <r>
      <rPr>
        <sz val="10"/>
        <color rgb="FF000000"/>
        <rFont val="Calibri"/>
        <family val="2"/>
      </rPr>
      <t>12</t>
    </r>
    <r>
      <rPr>
        <sz val="10"/>
        <color rgb="FF000000"/>
        <rFont val="Calibri"/>
        <family val="2"/>
      </rPr>
      <t>.</t>
    </r>
    <r>
      <rPr>
        <sz val="10"/>
        <color rgb="FF000000"/>
        <rFont val="Calibri"/>
        <family val="2"/>
      </rPr>
      <t>3</t>
    </r>
  </si>
  <si>
    <r>
      <rPr>
        <sz val="9"/>
        <color rgb="FF000000"/>
        <rFont val="Calibri"/>
        <family val="2"/>
      </rPr>
      <t>PASSENGERS</t>
    </r>
    <r>
      <rPr>
        <sz val="9"/>
        <color rgb="FF000000"/>
        <rFont val="Calibri"/>
        <family val="2"/>
      </rPr>
      <t xml:space="preserve"> </t>
    </r>
    <r>
      <rPr>
        <sz val="9"/>
        <color rgb="FF000000"/>
        <rFont val="Calibri"/>
        <family val="2"/>
      </rPr>
      <t xml:space="preserve"> </t>
    </r>
    <r>
      <rPr>
        <sz val="9"/>
        <color rgb="FF000000"/>
        <rFont val="Calibri"/>
        <family val="2"/>
      </rPr>
      <t>TRANSPORT</t>
    </r>
    <r>
      <rPr>
        <sz val="9"/>
        <color rgb="FF000000"/>
        <rFont val="Calibri"/>
        <family val="2"/>
      </rPr>
      <t>E</t>
    </r>
    <r>
      <rPr>
        <sz val="9"/>
        <color rgb="FF000000"/>
        <rFont val="Calibri"/>
        <family val="2"/>
      </rPr>
      <t xml:space="preserve">D
</t>
    </r>
    <r>
      <rPr>
        <sz val="9"/>
        <color rgb="FF000000"/>
        <rFont val="Calibri"/>
        <family val="2"/>
      </rPr>
      <t>PER</t>
    </r>
    <r>
      <rPr>
        <sz val="9"/>
        <color rgb="FF000000"/>
        <rFont val="Calibri"/>
        <family val="2"/>
      </rPr>
      <t xml:space="preserve"> </t>
    </r>
    <r>
      <rPr>
        <sz val="9"/>
        <color rgb="FF000000"/>
        <rFont val="Calibri"/>
        <family val="2"/>
      </rPr>
      <t>V</t>
    </r>
    <r>
      <rPr>
        <sz val="9"/>
        <color rgb="FF000000"/>
        <rFont val="Calibri"/>
        <family val="2"/>
      </rPr>
      <t>E</t>
    </r>
    <r>
      <rPr>
        <sz val="9"/>
        <color rgb="FF000000"/>
        <rFont val="Calibri"/>
        <family val="2"/>
      </rPr>
      <t>HICLE</t>
    </r>
  </si>
  <si>
    <t>Annual passengers PT/veh</t>
  </si>
  <si>
    <r>
      <rPr>
        <sz val="10"/>
        <color rgb="FF000000"/>
        <rFont val="Calibri"/>
        <family val="2"/>
      </rPr>
      <t>2</t>
    </r>
    <r>
      <rPr>
        <sz val="10"/>
        <color rgb="FF000000"/>
        <rFont val="Calibri"/>
        <family val="2"/>
      </rPr>
      <t>9</t>
    </r>
    <r>
      <rPr>
        <sz val="10"/>
        <color rgb="FF000000"/>
        <rFont val="Calibri"/>
        <family val="2"/>
      </rPr>
      <t>0</t>
    </r>
    <r>
      <rPr>
        <sz val="10"/>
        <color rgb="FF000000"/>
        <rFont val="Calibri"/>
        <family val="2"/>
      </rPr>
      <t>,</t>
    </r>
    <r>
      <rPr>
        <sz val="10"/>
        <color rgb="FF000000"/>
        <rFont val="Calibri"/>
        <family val="2"/>
      </rPr>
      <t>8</t>
    </r>
    <r>
      <rPr>
        <sz val="10"/>
        <color rgb="FF000000"/>
        <rFont val="Calibri"/>
        <family val="2"/>
      </rPr>
      <t>6</t>
    </r>
    <r>
      <rPr>
        <sz val="10"/>
        <color rgb="FF000000"/>
        <rFont val="Calibri"/>
        <family val="2"/>
      </rPr>
      <t>5</t>
    </r>
  </si>
  <si>
    <r>
      <rPr>
        <sz val="10"/>
        <color rgb="FF000000"/>
        <rFont val="Calibri"/>
        <family val="2"/>
      </rPr>
      <t>1</t>
    </r>
    <r>
      <rPr>
        <sz val="10"/>
        <color rgb="FF000000"/>
        <rFont val="Calibri"/>
        <family val="2"/>
      </rPr>
      <t>1</t>
    </r>
    <r>
      <rPr>
        <sz val="10"/>
        <color rgb="FF000000"/>
        <rFont val="Calibri"/>
        <family val="2"/>
      </rPr>
      <t>6</t>
    </r>
    <r>
      <rPr>
        <sz val="10"/>
        <color rgb="FF000000"/>
        <rFont val="Calibri"/>
        <family val="2"/>
      </rPr>
      <t>,</t>
    </r>
    <r>
      <rPr>
        <sz val="10"/>
        <color rgb="FF000000"/>
        <rFont val="Calibri"/>
        <family val="2"/>
      </rPr>
      <t>2</t>
    </r>
    <r>
      <rPr>
        <sz val="10"/>
        <color rgb="FF000000"/>
        <rFont val="Calibri"/>
        <family val="2"/>
      </rPr>
      <t>3</t>
    </r>
    <r>
      <rPr>
        <sz val="10"/>
        <color rgb="FF000000"/>
        <rFont val="Calibri"/>
        <family val="2"/>
      </rPr>
      <t>5</t>
    </r>
  </si>
  <si>
    <r>
      <rPr>
        <sz val="10"/>
        <color rgb="FF000000"/>
        <rFont val="Calibri"/>
        <family val="2"/>
      </rPr>
      <t>3</t>
    </r>
    <r>
      <rPr>
        <sz val="10"/>
        <color rgb="FF000000"/>
        <rFont val="Calibri"/>
        <family val="2"/>
      </rPr>
      <t>4</t>
    </r>
    <r>
      <rPr>
        <sz val="10"/>
        <color rgb="FF000000"/>
        <rFont val="Calibri"/>
        <family val="2"/>
      </rPr>
      <t>3</t>
    </r>
    <r>
      <rPr>
        <sz val="10"/>
        <color rgb="FF000000"/>
        <rFont val="Calibri"/>
        <family val="2"/>
      </rPr>
      <t>,</t>
    </r>
    <r>
      <rPr>
        <sz val="10"/>
        <color rgb="FF000000"/>
        <rFont val="Calibri"/>
        <family val="2"/>
      </rPr>
      <t>2</t>
    </r>
    <r>
      <rPr>
        <sz val="10"/>
        <color rgb="FF000000"/>
        <rFont val="Calibri"/>
        <family val="2"/>
      </rPr>
      <t>4</t>
    </r>
    <r>
      <rPr>
        <sz val="10"/>
        <color rgb="FF000000"/>
        <rFont val="Calibri"/>
        <family val="2"/>
      </rPr>
      <t>9</t>
    </r>
  </si>
  <si>
    <r>
      <rPr>
        <sz val="10"/>
        <color rgb="FF000000"/>
        <rFont val="Calibri"/>
        <family val="2"/>
      </rPr>
      <t>1</t>
    </r>
    <r>
      <rPr>
        <sz val="10"/>
        <color rgb="FF000000"/>
        <rFont val="Calibri"/>
        <family val="2"/>
      </rPr>
      <t>3</t>
    </r>
    <r>
      <rPr>
        <sz val="10"/>
        <color rgb="FF000000"/>
        <rFont val="Calibri"/>
        <family val="2"/>
      </rPr>
      <t>8</t>
    </r>
    <r>
      <rPr>
        <sz val="10"/>
        <color rgb="FF000000"/>
        <rFont val="Calibri"/>
        <family val="2"/>
      </rPr>
      <t>,</t>
    </r>
    <r>
      <rPr>
        <sz val="10"/>
        <color rgb="FF000000"/>
        <rFont val="Calibri"/>
        <family val="2"/>
      </rPr>
      <t>8</t>
    </r>
    <r>
      <rPr>
        <sz val="10"/>
        <color rgb="FF000000"/>
        <rFont val="Calibri"/>
        <family val="2"/>
      </rPr>
      <t>0</t>
    </r>
    <r>
      <rPr>
        <sz val="10"/>
        <color rgb="FF000000"/>
        <rFont val="Calibri"/>
        <family val="2"/>
      </rPr>
      <t>1</t>
    </r>
  </si>
  <si>
    <r>
      <rPr>
        <sz val="10"/>
        <color rgb="FF000000"/>
        <rFont val="Calibri"/>
        <family val="2"/>
      </rPr>
      <t>87</t>
    </r>
    <r>
      <rPr>
        <sz val="10"/>
        <color rgb="FF000000"/>
        <rFont val="Calibri"/>
        <family val="2"/>
      </rPr>
      <t>,</t>
    </r>
    <r>
      <rPr>
        <sz val="10"/>
        <color rgb="FF000000"/>
        <rFont val="Calibri"/>
        <family val="2"/>
      </rPr>
      <t>5</t>
    </r>
    <r>
      <rPr>
        <sz val="10"/>
        <color rgb="FF000000"/>
        <rFont val="Calibri"/>
        <family val="2"/>
      </rPr>
      <t>30</t>
    </r>
  </si>
  <si>
    <r>
      <rPr>
        <sz val="10"/>
        <color rgb="FF000000"/>
        <rFont val="Calibri"/>
        <family val="2"/>
      </rPr>
      <t>5</t>
    </r>
    <r>
      <rPr>
        <sz val="10"/>
        <color rgb="FF000000"/>
        <rFont val="Calibri"/>
        <family val="2"/>
      </rPr>
      <t>,</t>
    </r>
    <r>
      <rPr>
        <sz val="10"/>
        <color rgb="FF000000"/>
        <rFont val="Calibri"/>
        <family val="2"/>
      </rPr>
      <t>786</t>
    </r>
  </si>
  <si>
    <r>
      <rPr>
        <sz val="10"/>
        <color rgb="FF000000"/>
        <rFont val="Calibri"/>
        <family val="2"/>
      </rPr>
      <t>3</t>
    </r>
    <r>
      <rPr>
        <sz val="10"/>
        <color rgb="FF000000"/>
        <rFont val="Calibri"/>
        <family val="2"/>
      </rPr>
      <t>0</t>
    </r>
    <r>
      <rPr>
        <sz val="10"/>
        <color rgb="FF000000"/>
        <rFont val="Calibri"/>
        <family val="2"/>
      </rPr>
      <t>0</t>
    </r>
    <r>
      <rPr>
        <sz val="10"/>
        <color rgb="FF000000"/>
        <rFont val="Calibri"/>
        <family val="2"/>
      </rPr>
      <t>,</t>
    </r>
    <r>
      <rPr>
        <sz val="10"/>
        <color rgb="FF000000"/>
        <rFont val="Calibri"/>
        <family val="2"/>
      </rPr>
      <t>0</t>
    </r>
    <r>
      <rPr>
        <sz val="10"/>
        <color rgb="FF000000"/>
        <rFont val="Calibri"/>
        <family val="2"/>
      </rPr>
      <t>0</t>
    </r>
    <r>
      <rPr>
        <sz val="10"/>
        <color rgb="FF000000"/>
        <rFont val="Calibri"/>
        <family val="2"/>
      </rPr>
      <t>0</t>
    </r>
  </si>
  <si>
    <r>
      <rPr>
        <sz val="10"/>
        <color rgb="FF000000"/>
        <rFont val="Calibri"/>
        <family val="2"/>
      </rPr>
      <t>7</t>
    </r>
    <r>
      <rPr>
        <sz val="10"/>
        <color rgb="FF000000"/>
        <rFont val="Calibri"/>
        <family val="2"/>
      </rPr>
      <t>1</t>
    </r>
    <r>
      <rPr>
        <sz val="10"/>
        <color rgb="FF000000"/>
        <rFont val="Calibri"/>
        <family val="2"/>
      </rPr>
      <t>6</t>
    </r>
    <r>
      <rPr>
        <sz val="10"/>
        <color rgb="FF000000"/>
        <rFont val="Calibri"/>
        <family val="2"/>
      </rPr>
      <t>,</t>
    </r>
    <r>
      <rPr>
        <sz val="10"/>
        <color rgb="FF000000"/>
        <rFont val="Calibri"/>
        <family val="2"/>
      </rPr>
      <t>4</t>
    </r>
    <r>
      <rPr>
        <sz val="10"/>
        <color rgb="FF000000"/>
        <rFont val="Calibri"/>
        <family val="2"/>
      </rPr>
      <t>2</t>
    </r>
    <r>
      <rPr>
        <sz val="10"/>
        <color rgb="FF000000"/>
        <rFont val="Calibri"/>
        <family val="2"/>
      </rPr>
      <t>3</t>
    </r>
  </si>
  <si>
    <r>
      <rPr>
        <sz val="9"/>
        <color rgb="FF000000"/>
        <rFont val="Calibri"/>
        <family val="2"/>
      </rPr>
      <t>Annual</t>
    </r>
    <r>
      <rPr>
        <sz val="9"/>
        <color rgb="FF000000"/>
        <rFont val="Calibri"/>
        <family val="2"/>
      </rPr>
      <t xml:space="preserve"> </t>
    </r>
    <r>
      <rPr>
        <sz val="9"/>
        <color rgb="FF000000"/>
        <rFont val="Calibri"/>
        <family val="2"/>
      </rPr>
      <t>pa</t>
    </r>
    <r>
      <rPr>
        <sz val="9"/>
        <color rgb="FF000000"/>
        <rFont val="Calibri"/>
        <family val="2"/>
      </rPr>
      <t>s</t>
    </r>
    <r>
      <rPr>
        <sz val="9"/>
        <color rgb="FF000000"/>
        <rFont val="Calibri"/>
        <family val="2"/>
      </rPr>
      <t>se</t>
    </r>
    <r>
      <rPr>
        <sz val="9"/>
        <color rgb="FF000000"/>
        <rFont val="Calibri"/>
        <family val="2"/>
      </rPr>
      <t>n</t>
    </r>
    <r>
      <rPr>
        <sz val="9"/>
        <color rgb="FF000000"/>
        <rFont val="Calibri"/>
        <family val="2"/>
      </rPr>
      <t>g</t>
    </r>
    <r>
      <rPr>
        <sz val="9"/>
        <color rgb="FF000000"/>
        <rFont val="Calibri"/>
        <family val="2"/>
      </rPr>
      <t>e</t>
    </r>
    <r>
      <rPr>
        <sz val="9"/>
        <color rgb="FF000000"/>
        <rFont val="Calibri"/>
        <family val="2"/>
      </rPr>
      <t xml:space="preserve">rs
</t>
    </r>
    <r>
      <rPr>
        <sz val="9"/>
        <color rgb="FF000000"/>
        <rFont val="Calibri"/>
        <family val="2"/>
      </rPr>
      <t>minibuses/</t>
    </r>
    <r>
      <rPr>
        <sz val="9"/>
        <color rgb="FF000000"/>
        <rFont val="Calibri"/>
        <family val="2"/>
      </rPr>
      <t>v</t>
    </r>
    <r>
      <rPr>
        <sz val="9"/>
        <color rgb="FF000000"/>
        <rFont val="Calibri"/>
        <family val="2"/>
      </rPr>
      <t>eh</t>
    </r>
  </si>
  <si>
    <r>
      <rPr>
        <sz val="10"/>
        <color rgb="FF000000"/>
        <rFont val="Calibri"/>
        <family val="2"/>
      </rPr>
      <t>1</t>
    </r>
    <r>
      <rPr>
        <sz val="10"/>
        <color rgb="FF000000"/>
        <rFont val="Calibri"/>
        <family val="2"/>
      </rPr>
      <t>0</t>
    </r>
    <r>
      <rPr>
        <sz val="10"/>
        <color rgb="FF000000"/>
        <rFont val="Calibri"/>
        <family val="2"/>
      </rPr>
      <t>5</t>
    </r>
    <r>
      <rPr>
        <sz val="10"/>
        <color rgb="FF000000"/>
        <rFont val="Calibri"/>
        <family val="2"/>
      </rPr>
      <t>,</t>
    </r>
    <r>
      <rPr>
        <sz val="10"/>
        <color rgb="FF000000"/>
        <rFont val="Calibri"/>
        <family val="2"/>
      </rPr>
      <t>9</t>
    </r>
    <r>
      <rPr>
        <sz val="10"/>
        <color rgb="FF000000"/>
        <rFont val="Calibri"/>
        <family val="2"/>
      </rPr>
      <t>4</t>
    </r>
    <r>
      <rPr>
        <sz val="10"/>
        <color rgb="FF000000"/>
        <rFont val="Calibri"/>
        <family val="2"/>
      </rPr>
      <t>8</t>
    </r>
  </si>
  <si>
    <r>
      <rPr>
        <sz val="10"/>
        <color rgb="FF000000"/>
        <rFont val="Calibri"/>
        <family val="2"/>
      </rPr>
      <t>31</t>
    </r>
    <r>
      <rPr>
        <sz val="10"/>
        <color rgb="FF000000"/>
        <rFont val="Calibri"/>
        <family val="2"/>
      </rPr>
      <t>,</t>
    </r>
    <r>
      <rPr>
        <sz val="10"/>
        <color rgb="FF000000"/>
        <rFont val="Calibri"/>
        <family val="2"/>
      </rPr>
      <t>7</t>
    </r>
    <r>
      <rPr>
        <sz val="10"/>
        <color rgb="FF000000"/>
        <rFont val="Calibri"/>
        <family val="2"/>
      </rPr>
      <t>79</t>
    </r>
  </si>
  <si>
    <r>
      <rPr>
        <sz val="10"/>
        <color rgb="FF000000"/>
        <rFont val="Calibri"/>
        <family val="2"/>
      </rPr>
      <t>56</t>
    </r>
    <r>
      <rPr>
        <sz val="10"/>
        <color rgb="FF000000"/>
        <rFont val="Calibri"/>
        <family val="2"/>
      </rPr>
      <t>,</t>
    </r>
    <r>
      <rPr>
        <sz val="10"/>
        <color rgb="FF000000"/>
        <rFont val="Calibri"/>
        <family val="2"/>
      </rPr>
      <t>2</t>
    </r>
    <r>
      <rPr>
        <sz val="10"/>
        <color rgb="FF000000"/>
        <rFont val="Calibri"/>
        <family val="2"/>
      </rPr>
      <t>10</t>
    </r>
  </si>
  <si>
    <r>
      <rPr>
        <sz val="10"/>
        <color rgb="FF000000"/>
        <rFont val="Calibri"/>
        <family val="2"/>
      </rPr>
      <t>1</t>
    </r>
    <r>
      <rPr>
        <sz val="10"/>
        <color rgb="FF000000"/>
        <rFont val="Calibri"/>
        <family val="2"/>
      </rPr>
      <t>4</t>
    </r>
    <r>
      <rPr>
        <sz val="10"/>
        <color rgb="FF000000"/>
        <rFont val="Calibri"/>
        <family val="2"/>
      </rPr>
      <t>9</t>
    </r>
    <r>
      <rPr>
        <sz val="10"/>
        <color rgb="FF000000"/>
        <rFont val="Calibri"/>
        <family val="2"/>
      </rPr>
      <t>,</t>
    </r>
    <r>
      <rPr>
        <sz val="10"/>
        <color rgb="FF000000"/>
        <rFont val="Calibri"/>
        <family val="2"/>
      </rPr>
      <t>7</t>
    </r>
    <r>
      <rPr>
        <sz val="10"/>
        <color rgb="FF000000"/>
        <rFont val="Calibri"/>
        <family val="2"/>
      </rPr>
      <t>7</t>
    </r>
    <r>
      <rPr>
        <sz val="10"/>
        <color rgb="FF000000"/>
        <rFont val="Calibri"/>
        <family val="2"/>
      </rPr>
      <t>0</t>
    </r>
  </si>
  <si>
    <r>
      <rPr>
        <sz val="10"/>
        <color rgb="FF000000"/>
        <rFont val="Calibri"/>
        <family val="2"/>
      </rPr>
      <t>54</t>
    </r>
    <r>
      <rPr>
        <sz val="10"/>
        <color rgb="FF000000"/>
        <rFont val="Calibri"/>
        <family val="2"/>
      </rPr>
      <t>,</t>
    </r>
    <r>
      <rPr>
        <sz val="10"/>
        <color rgb="FF000000"/>
        <rFont val="Calibri"/>
        <family val="2"/>
      </rPr>
      <t>9</t>
    </r>
    <r>
      <rPr>
        <sz val="10"/>
        <color rgb="FF000000"/>
        <rFont val="Calibri"/>
        <family val="2"/>
      </rPr>
      <t>04</t>
    </r>
  </si>
  <si>
    <r>
      <rPr>
        <sz val="10"/>
        <color rgb="FF000000"/>
        <rFont val="Calibri"/>
        <family val="2"/>
      </rPr>
      <t>1</t>
    </r>
    <r>
      <rPr>
        <sz val="10"/>
        <color rgb="FF000000"/>
        <rFont val="Calibri"/>
        <family val="2"/>
      </rPr>
      <t>2</t>
    </r>
    <r>
      <rPr>
        <sz val="10"/>
        <color rgb="FF000000"/>
        <rFont val="Calibri"/>
        <family val="2"/>
      </rPr>
      <t>8</t>
    </r>
    <r>
      <rPr>
        <sz val="10"/>
        <color rgb="FF000000"/>
        <rFont val="Calibri"/>
        <family val="2"/>
      </rPr>
      <t>,</t>
    </r>
    <r>
      <rPr>
        <sz val="10"/>
        <color rgb="FF000000"/>
        <rFont val="Calibri"/>
        <family val="2"/>
      </rPr>
      <t>2</t>
    </r>
    <r>
      <rPr>
        <sz val="10"/>
        <color rgb="FF000000"/>
        <rFont val="Calibri"/>
        <family val="2"/>
      </rPr>
      <t>5</t>
    </r>
    <r>
      <rPr>
        <sz val="10"/>
        <color rgb="FF000000"/>
        <rFont val="Calibri"/>
        <family val="2"/>
      </rPr>
      <t>6</t>
    </r>
  </si>
  <si>
    <r>
      <rPr>
        <sz val="10"/>
        <color rgb="FF000000"/>
        <rFont val="Calibri"/>
        <family val="2"/>
      </rPr>
      <t>29</t>
    </r>
    <r>
      <rPr>
        <sz val="10"/>
        <color rgb="FF000000"/>
        <rFont val="Calibri"/>
        <family val="2"/>
      </rPr>
      <t>,</t>
    </r>
    <r>
      <rPr>
        <sz val="10"/>
        <color rgb="FF000000"/>
        <rFont val="Calibri"/>
        <family val="2"/>
      </rPr>
      <t>5</t>
    </r>
    <r>
      <rPr>
        <sz val="10"/>
        <color rgb="FF000000"/>
        <rFont val="Calibri"/>
        <family val="2"/>
      </rPr>
      <t>71</t>
    </r>
  </si>
  <si>
    <r>
      <rPr>
        <sz val="10"/>
        <color rgb="FF000000"/>
        <rFont val="Calibri"/>
        <family val="2"/>
      </rPr>
      <t>69</t>
    </r>
    <r>
      <rPr>
        <sz val="10"/>
        <color rgb="FF000000"/>
        <rFont val="Calibri"/>
        <family val="2"/>
      </rPr>
      <t>,</t>
    </r>
    <r>
      <rPr>
        <sz val="10"/>
        <color rgb="FF000000"/>
        <rFont val="Calibri"/>
        <family val="2"/>
      </rPr>
      <t>9</t>
    </r>
    <r>
      <rPr>
        <sz val="10"/>
        <color rgb="FF000000"/>
        <rFont val="Calibri"/>
        <family val="2"/>
      </rPr>
      <t>75</t>
    </r>
  </si>
  <si>
    <r>
      <rPr>
        <sz val="9"/>
        <color rgb="FF000000"/>
        <rFont val="Calibri"/>
        <family val="2"/>
      </rPr>
      <t>Ratio</t>
    </r>
    <r>
      <rPr>
        <sz val="9"/>
        <color rgb="FF000000"/>
        <rFont val="Calibri"/>
        <family val="2"/>
      </rPr>
      <t xml:space="preserve"> </t>
    </r>
    <r>
      <rPr>
        <sz val="9"/>
        <color rgb="FF000000"/>
        <rFont val="Calibri"/>
        <family val="2"/>
      </rPr>
      <t>annual</t>
    </r>
    <r>
      <rPr>
        <sz val="9"/>
        <color rgb="FF000000"/>
        <rFont val="Calibri"/>
        <family val="2"/>
      </rPr>
      <t xml:space="preserve"> </t>
    </r>
    <r>
      <rPr>
        <sz val="9"/>
        <color rgb="FF000000"/>
        <rFont val="Calibri"/>
        <family val="2"/>
      </rPr>
      <t>passen</t>
    </r>
    <r>
      <rPr>
        <sz val="9"/>
        <color rgb="FF000000"/>
        <rFont val="Calibri"/>
        <family val="2"/>
      </rPr>
      <t>g</t>
    </r>
    <r>
      <rPr>
        <sz val="9"/>
        <color rgb="FF000000"/>
        <rFont val="Calibri"/>
        <family val="2"/>
      </rPr>
      <t>ers</t>
    </r>
    <r>
      <rPr>
        <sz val="9"/>
        <color rgb="FF000000"/>
        <rFont val="Calibri"/>
        <family val="2"/>
      </rPr>
      <t xml:space="preserve"> </t>
    </r>
    <r>
      <rPr>
        <sz val="9"/>
        <color rgb="FF000000"/>
        <rFont val="Calibri"/>
        <family val="2"/>
      </rPr>
      <t xml:space="preserve">per
</t>
    </r>
    <r>
      <rPr>
        <sz val="9"/>
        <color rgb="FF000000"/>
        <rFont val="Calibri"/>
        <family val="2"/>
      </rPr>
      <t>veh</t>
    </r>
    <r>
      <rPr>
        <sz val="9"/>
        <color rgb="FF000000"/>
        <rFont val="Calibri"/>
        <family val="2"/>
      </rPr>
      <t xml:space="preserve"> </t>
    </r>
    <r>
      <rPr>
        <sz val="9"/>
        <color rgb="FF000000"/>
        <rFont val="Calibri"/>
        <family val="2"/>
      </rPr>
      <t xml:space="preserve"> </t>
    </r>
    <r>
      <rPr>
        <sz val="9"/>
        <color rgb="FF000000"/>
        <rFont val="Calibri"/>
        <family val="2"/>
      </rPr>
      <t>organi</t>
    </r>
    <r>
      <rPr>
        <sz val="9"/>
        <color rgb="FF000000"/>
        <rFont val="Calibri"/>
        <family val="2"/>
      </rPr>
      <t>s</t>
    </r>
    <r>
      <rPr>
        <sz val="9"/>
        <color rgb="FF000000"/>
        <rFont val="Calibri"/>
        <family val="2"/>
      </rPr>
      <t>ed/informal</t>
    </r>
  </si>
  <si>
    <r>
      <rPr>
        <sz val="10"/>
        <color rgb="FF000000"/>
        <rFont val="Calibri"/>
        <family val="2"/>
      </rPr>
      <t>2.7</t>
    </r>
  </si>
  <si>
    <r>
      <rPr>
        <sz val="10"/>
        <color rgb="FF000000"/>
        <rFont val="Calibri"/>
        <family val="2"/>
      </rPr>
      <t>0.9</t>
    </r>
  </si>
  <si>
    <r>
      <rPr>
        <sz val="10"/>
        <color rgb="FF000000"/>
        <rFont val="Calibri"/>
        <family val="2"/>
      </rPr>
      <t>1.6</t>
    </r>
  </si>
  <si>
    <r>
      <rPr>
        <sz val="10"/>
        <color rgb="FF000000"/>
        <rFont val="Calibri"/>
        <family val="2"/>
      </rPr>
      <t>0.</t>
    </r>
    <r>
      <rPr>
        <sz val="10"/>
        <color rgb="FF000000"/>
        <rFont val="Calibri"/>
        <family val="2"/>
      </rPr>
      <t>0</t>
    </r>
    <r>
      <rPr>
        <sz val="10"/>
        <color rgb="FF000000"/>
        <rFont val="Calibri"/>
        <family val="2"/>
      </rPr>
      <t>5</t>
    </r>
  </si>
  <si>
    <r>
      <rPr>
        <sz val="10"/>
        <color rgb="FF000000"/>
        <rFont val="Calibri"/>
        <family val="2"/>
      </rPr>
      <t>10</t>
    </r>
    <r>
      <rPr>
        <sz val="10"/>
        <color rgb="FF000000"/>
        <rFont val="Calibri"/>
        <family val="2"/>
      </rPr>
      <t>.</t>
    </r>
    <r>
      <rPr>
        <sz val="10"/>
        <color rgb="FF000000"/>
        <rFont val="Calibri"/>
        <family val="2"/>
      </rPr>
      <t>1</t>
    </r>
  </si>
  <si>
    <r>
      <rPr>
        <sz val="10"/>
        <color rgb="FF000000"/>
        <rFont val="Calibri"/>
        <family val="2"/>
      </rPr>
      <t>10</t>
    </r>
    <r>
      <rPr>
        <sz val="10"/>
        <color rgb="FF000000"/>
        <rFont val="Calibri"/>
        <family val="2"/>
      </rPr>
      <t>.</t>
    </r>
    <r>
      <rPr>
        <sz val="10"/>
        <color rgb="FF000000"/>
        <rFont val="Calibri"/>
        <family val="2"/>
      </rPr>
      <t>2</t>
    </r>
  </si>
  <si>
    <t>Lagos records the best performance of the sample in terms of energy consumption per</t>
  </si>
  <si>
    <t>passenger transported with regards to formal transport operations versus the informal</t>
  </si>
  <si>
    <t>operations. This is actually an outcome of the BRT system implemented in the city, as it</t>
  </si>
  <si>
    <t>almost totally removes the effect of congestion, as it runs on dedicated lanes.</t>
  </si>
  <si>
    <r>
      <rPr>
        <b/>
        <sz val="9"/>
        <color rgb="FF000000"/>
        <rFont val="Calibri"/>
        <family val="2"/>
      </rPr>
      <t>EUR/</t>
    </r>
    <r>
      <rPr>
        <b/>
        <sz val="9"/>
        <color rgb="FF000000"/>
        <rFont val="Calibri"/>
        <family val="2"/>
      </rPr>
      <t>p</t>
    </r>
    <r>
      <rPr>
        <b/>
        <sz val="9"/>
        <color rgb="FF000000"/>
        <rFont val="Calibri"/>
        <family val="2"/>
      </rPr>
      <t>ass</t>
    </r>
    <r>
      <rPr>
        <b/>
        <sz val="9"/>
        <color rgb="FF000000"/>
        <rFont val="Calibri"/>
        <family val="2"/>
      </rPr>
      <t>e</t>
    </r>
    <r>
      <rPr>
        <b/>
        <sz val="9"/>
        <color rgb="FF000000"/>
        <rFont val="Calibri"/>
        <family val="2"/>
      </rPr>
      <t>n</t>
    </r>
    <r>
      <rPr>
        <b/>
        <sz val="9"/>
        <color rgb="FF000000"/>
        <rFont val="Calibri"/>
        <family val="2"/>
      </rPr>
      <t>ger</t>
    </r>
  </si>
  <si>
    <r>
      <rPr>
        <b/>
        <sz val="10"/>
        <color rgb="FF000000"/>
        <rFont val="Calibri"/>
        <family val="2"/>
      </rPr>
      <t>ABIDJAN</t>
    </r>
  </si>
  <si>
    <r>
      <rPr>
        <b/>
        <sz val="10"/>
        <color rgb="FF000000"/>
        <rFont val="Calibri"/>
        <family val="2"/>
      </rPr>
      <t>ACCRA</t>
    </r>
  </si>
  <si>
    <r>
      <rPr>
        <b/>
        <sz val="10"/>
        <color rgb="FF000000"/>
        <rFont val="Calibri"/>
        <family val="2"/>
      </rPr>
      <t>ADDIS</t>
    </r>
    <r>
      <rPr>
        <b/>
        <sz val="10"/>
        <color rgb="FF000000"/>
        <rFont val="Calibri"/>
        <family val="2"/>
      </rPr>
      <t xml:space="preserve"> </t>
    </r>
    <r>
      <rPr>
        <b/>
        <sz val="10"/>
        <color rgb="FF000000"/>
        <rFont val="Calibri"/>
        <family val="2"/>
      </rPr>
      <t>ABABA</t>
    </r>
  </si>
  <si>
    <r>
      <rPr>
        <b/>
        <sz val="10"/>
        <color rgb="FF000000"/>
        <rFont val="Calibri"/>
        <family val="2"/>
      </rPr>
      <t>JOHANN</t>
    </r>
    <r>
      <rPr>
        <b/>
        <sz val="10"/>
        <color rgb="FF000000"/>
        <rFont val="Calibri"/>
        <family val="2"/>
      </rPr>
      <t xml:space="preserve"> </t>
    </r>
    <r>
      <rPr>
        <b/>
        <sz val="10"/>
        <color rgb="FF000000"/>
        <rFont val="Calibri"/>
        <family val="2"/>
      </rPr>
      <t>ESBURG</t>
    </r>
  </si>
  <si>
    <r>
      <rPr>
        <b/>
        <sz val="10"/>
        <color rgb="FF000000"/>
        <rFont val="Calibri"/>
        <family val="2"/>
      </rPr>
      <t>LAGOS</t>
    </r>
  </si>
  <si>
    <r>
      <rPr>
        <b/>
        <sz val="10"/>
        <color rgb="FF000000"/>
        <rFont val="Calibri"/>
        <family val="2"/>
      </rPr>
      <t>NAIR</t>
    </r>
    <r>
      <rPr>
        <b/>
        <sz val="10"/>
        <color rgb="FF000000"/>
        <rFont val="Calibri"/>
        <family val="2"/>
      </rPr>
      <t>O</t>
    </r>
    <r>
      <rPr>
        <b/>
        <sz val="10"/>
        <color rgb="FF000000"/>
        <rFont val="Calibri"/>
        <family val="2"/>
      </rPr>
      <t>B</t>
    </r>
    <r>
      <rPr>
        <b/>
        <sz val="10"/>
        <color rgb="FF000000"/>
        <rFont val="Calibri"/>
        <family val="2"/>
      </rPr>
      <t>I</t>
    </r>
  </si>
  <si>
    <t>EUR/km</t>
  </si>
  <si>
    <r>
      <rPr>
        <sz val="9"/>
        <color rgb="FF000000"/>
        <rFont val="Calibri"/>
        <family val="2"/>
      </rPr>
      <t>Fuel</t>
    </r>
    <r>
      <rPr>
        <sz val="9"/>
        <color rgb="FF000000"/>
        <rFont val="Calibri"/>
        <family val="2"/>
      </rPr>
      <t xml:space="preserve"> </t>
    </r>
    <r>
      <rPr>
        <sz val="9"/>
        <color rgb="FF000000"/>
        <rFont val="Calibri"/>
        <family val="2"/>
      </rPr>
      <t>consumption</t>
    </r>
    <r>
      <rPr>
        <sz val="9"/>
        <color rgb="FF000000"/>
        <rFont val="Calibri"/>
        <family val="2"/>
      </rPr>
      <t xml:space="preserve"> </t>
    </r>
    <r>
      <rPr>
        <sz val="9"/>
        <color rgb="FF000000"/>
        <rFont val="Calibri"/>
        <family val="2"/>
      </rPr>
      <t>per</t>
    </r>
    <r>
      <rPr>
        <sz val="9"/>
        <color rgb="FF000000"/>
        <rFont val="Calibri"/>
        <family val="2"/>
      </rPr>
      <t xml:space="preserve"> </t>
    </r>
    <r>
      <rPr>
        <sz val="9"/>
        <color rgb="FF000000"/>
        <rFont val="Calibri"/>
        <family val="2"/>
      </rPr>
      <t>pa</t>
    </r>
    <r>
      <rPr>
        <sz val="9"/>
        <color rgb="FF000000"/>
        <rFont val="Calibri"/>
        <family val="2"/>
      </rPr>
      <t>s</t>
    </r>
    <r>
      <rPr>
        <sz val="9"/>
        <color rgb="FF000000"/>
        <rFont val="Calibri"/>
        <family val="2"/>
      </rPr>
      <t>se</t>
    </r>
    <r>
      <rPr>
        <sz val="9"/>
        <color rgb="FF000000"/>
        <rFont val="Calibri"/>
        <family val="2"/>
      </rPr>
      <t>n</t>
    </r>
    <r>
      <rPr>
        <sz val="9"/>
        <color rgb="FF000000"/>
        <rFont val="Calibri"/>
        <family val="2"/>
      </rPr>
      <t>ger</t>
    </r>
    <r>
      <rPr>
        <sz val="9"/>
        <color rgb="FF000000"/>
        <rFont val="Calibri"/>
        <family val="2"/>
      </rPr>
      <t xml:space="preserve"> </t>
    </r>
    <r>
      <rPr>
        <sz val="9"/>
        <color rgb="FF000000"/>
        <rFont val="Calibri"/>
        <family val="2"/>
      </rPr>
      <t>of</t>
    </r>
    <r>
      <rPr>
        <sz val="9"/>
        <color rgb="FF000000"/>
        <rFont val="Calibri"/>
        <family val="2"/>
      </rPr>
      <t xml:space="preserve"> </t>
    </r>
    <r>
      <rPr>
        <sz val="9"/>
        <color rgb="FF000000"/>
        <rFont val="Calibri"/>
        <family val="2"/>
      </rPr>
      <t>organised</t>
    </r>
    <r>
      <rPr>
        <sz val="9"/>
        <color rgb="FF000000"/>
        <rFont val="Calibri"/>
        <family val="2"/>
      </rPr>
      <t xml:space="preserve"> </t>
    </r>
    <r>
      <rPr>
        <sz val="9"/>
        <color rgb="FF000000"/>
        <rFont val="Calibri"/>
        <family val="2"/>
      </rPr>
      <t>PT</t>
    </r>
  </si>
  <si>
    <r>
      <rPr>
        <sz val="10"/>
        <color rgb="FF000000"/>
        <rFont val="Calibri"/>
        <family val="2"/>
      </rPr>
      <t>68</t>
    </r>
    <r>
      <rPr>
        <sz val="10"/>
        <color rgb="FF000000"/>
        <rFont val="Calibri"/>
        <family val="2"/>
      </rPr>
      <t>.</t>
    </r>
    <r>
      <rPr>
        <sz val="10"/>
        <color rgb="FF000000"/>
        <rFont val="Calibri"/>
        <family val="2"/>
      </rPr>
      <t>8</t>
    </r>
  </si>
  <si>
    <r>
      <rPr>
        <sz val="10"/>
        <color rgb="FF000000"/>
        <rFont val="Calibri"/>
        <family val="2"/>
      </rPr>
      <t>1</t>
    </r>
    <r>
      <rPr>
        <sz val="10"/>
        <color rgb="FF000000"/>
        <rFont val="Calibri"/>
        <family val="2"/>
      </rPr>
      <t>0</t>
    </r>
    <r>
      <rPr>
        <sz val="10"/>
        <color rgb="FF000000"/>
        <rFont val="Calibri"/>
        <family val="2"/>
      </rPr>
      <t>8.3</t>
    </r>
  </si>
  <si>
    <r>
      <rPr>
        <sz val="10"/>
        <color rgb="FF000000"/>
        <rFont val="Calibri"/>
        <family val="2"/>
      </rPr>
      <t>33</t>
    </r>
    <r>
      <rPr>
        <sz val="10"/>
        <color rgb="FF000000"/>
        <rFont val="Calibri"/>
        <family val="2"/>
      </rPr>
      <t>.</t>
    </r>
    <r>
      <rPr>
        <sz val="10"/>
        <color rgb="FF000000"/>
        <rFont val="Calibri"/>
        <family val="2"/>
      </rPr>
      <t>4</t>
    </r>
  </si>
  <si>
    <r>
      <rPr>
        <sz val="10"/>
        <color rgb="FF000000"/>
        <rFont val="Calibri"/>
        <family val="2"/>
      </rPr>
      <t>2</t>
    </r>
    <r>
      <rPr>
        <sz val="10"/>
        <color rgb="FF000000"/>
        <rFont val="Calibri"/>
        <family val="2"/>
      </rPr>
      <t>9</t>
    </r>
    <r>
      <rPr>
        <sz val="10"/>
        <color rgb="FF000000"/>
        <rFont val="Calibri"/>
        <family val="2"/>
      </rPr>
      <t>8.5</t>
    </r>
  </si>
  <si>
    <r>
      <rPr>
        <sz val="10"/>
        <color rgb="FF000000"/>
        <rFont val="Calibri"/>
        <family val="2"/>
      </rPr>
      <t>37</t>
    </r>
    <r>
      <rPr>
        <sz val="10"/>
        <color rgb="FF000000"/>
        <rFont val="Calibri"/>
        <family val="2"/>
      </rPr>
      <t>.</t>
    </r>
    <r>
      <rPr>
        <sz val="10"/>
        <color rgb="FF000000"/>
        <rFont val="Calibri"/>
        <family val="2"/>
      </rPr>
      <t>7</t>
    </r>
  </si>
  <si>
    <r>
      <rPr>
        <sz val="10"/>
        <color rgb="FF000000"/>
        <rFont val="Calibri"/>
        <family val="2"/>
      </rPr>
      <t>3.5</t>
    </r>
  </si>
  <si>
    <r>
      <rPr>
        <sz val="9"/>
        <color rgb="FF000000"/>
        <rFont val="Calibri"/>
        <family val="2"/>
      </rPr>
      <t>Fuel</t>
    </r>
    <r>
      <rPr>
        <sz val="9"/>
        <color rgb="FF000000"/>
        <rFont val="Calibri"/>
        <family val="2"/>
      </rPr>
      <t xml:space="preserve"> </t>
    </r>
    <r>
      <rPr>
        <sz val="9"/>
        <color rgb="FF000000"/>
        <rFont val="Calibri"/>
        <family val="2"/>
      </rPr>
      <t>consumption</t>
    </r>
    <r>
      <rPr>
        <sz val="9"/>
        <color rgb="FF000000"/>
        <rFont val="Calibri"/>
        <family val="2"/>
      </rPr>
      <t xml:space="preserve"> </t>
    </r>
    <r>
      <rPr>
        <sz val="9"/>
        <color rgb="FF000000"/>
        <rFont val="Calibri"/>
        <family val="2"/>
      </rPr>
      <t>per</t>
    </r>
    <r>
      <rPr>
        <sz val="9"/>
        <color rgb="FF000000"/>
        <rFont val="Calibri"/>
        <family val="2"/>
      </rPr>
      <t xml:space="preserve"> </t>
    </r>
    <r>
      <rPr>
        <sz val="9"/>
        <color rgb="FF000000"/>
        <rFont val="Calibri"/>
        <family val="2"/>
      </rPr>
      <t>pa</t>
    </r>
    <r>
      <rPr>
        <sz val="9"/>
        <color rgb="FF000000"/>
        <rFont val="Calibri"/>
        <family val="2"/>
      </rPr>
      <t>s</t>
    </r>
    <r>
      <rPr>
        <sz val="9"/>
        <color rgb="FF000000"/>
        <rFont val="Calibri"/>
        <family val="2"/>
      </rPr>
      <t>se</t>
    </r>
    <r>
      <rPr>
        <sz val="9"/>
        <color rgb="FF000000"/>
        <rFont val="Calibri"/>
        <family val="2"/>
      </rPr>
      <t>n</t>
    </r>
    <r>
      <rPr>
        <sz val="9"/>
        <color rgb="FF000000"/>
        <rFont val="Calibri"/>
        <family val="2"/>
      </rPr>
      <t>ger</t>
    </r>
    <r>
      <rPr>
        <sz val="9"/>
        <color rgb="FF000000"/>
        <rFont val="Calibri"/>
        <family val="2"/>
      </rPr>
      <t xml:space="preserve"> </t>
    </r>
    <r>
      <rPr>
        <sz val="9"/>
        <color rgb="FF000000"/>
        <rFont val="Calibri"/>
        <family val="2"/>
      </rPr>
      <t>of</t>
    </r>
    <r>
      <rPr>
        <sz val="9"/>
        <color rgb="FF000000"/>
        <rFont val="Calibri"/>
        <family val="2"/>
      </rPr>
      <t xml:space="preserve"> </t>
    </r>
    <r>
      <rPr>
        <sz val="9"/>
        <color rgb="FF000000"/>
        <rFont val="Calibri"/>
        <family val="2"/>
      </rPr>
      <t>informal</t>
    </r>
    <r>
      <rPr>
        <sz val="9"/>
        <color rgb="FF000000"/>
        <rFont val="Calibri"/>
        <family val="2"/>
      </rPr>
      <t xml:space="preserve"> </t>
    </r>
    <r>
      <rPr>
        <sz val="9"/>
        <color rgb="FF000000"/>
        <rFont val="Calibri"/>
        <family val="2"/>
      </rPr>
      <t>transport</t>
    </r>
  </si>
  <si>
    <r>
      <rPr>
        <sz val="10"/>
        <color rgb="FF000000"/>
        <rFont val="Calibri"/>
        <family val="2"/>
      </rPr>
      <t>1</t>
    </r>
    <r>
      <rPr>
        <sz val="10"/>
        <color rgb="FF000000"/>
        <rFont val="Calibri"/>
        <family val="2"/>
      </rPr>
      <t>0</t>
    </r>
    <r>
      <rPr>
        <sz val="10"/>
        <color rgb="FF000000"/>
        <rFont val="Calibri"/>
        <family val="2"/>
      </rPr>
      <t>1.6</t>
    </r>
  </si>
  <si>
    <r>
      <rPr>
        <sz val="10"/>
        <color rgb="FF000000"/>
        <rFont val="Calibri"/>
        <family val="2"/>
      </rPr>
      <t>1</t>
    </r>
    <r>
      <rPr>
        <sz val="10"/>
        <color rgb="FF000000"/>
        <rFont val="Calibri"/>
        <family val="2"/>
      </rPr>
      <t>4</t>
    </r>
    <r>
      <rPr>
        <sz val="10"/>
        <color rgb="FF000000"/>
        <rFont val="Calibri"/>
        <family val="2"/>
      </rPr>
      <t>8.8</t>
    </r>
  </si>
  <si>
    <r>
      <rPr>
        <sz val="10"/>
        <color rgb="FF000000"/>
        <rFont val="Calibri"/>
        <family val="2"/>
      </rPr>
      <t>65</t>
    </r>
    <r>
      <rPr>
        <sz val="10"/>
        <color rgb="FF000000"/>
        <rFont val="Calibri"/>
        <family val="2"/>
      </rPr>
      <t>.</t>
    </r>
    <r>
      <rPr>
        <sz val="10"/>
        <color rgb="FF000000"/>
        <rFont val="Calibri"/>
        <family val="2"/>
      </rPr>
      <t>7</t>
    </r>
  </si>
  <si>
    <r>
      <rPr>
        <sz val="10"/>
        <color rgb="FF000000"/>
        <rFont val="Calibri"/>
        <family val="2"/>
      </rPr>
      <t>1</t>
    </r>
    <r>
      <rPr>
        <sz val="10"/>
        <color rgb="FF000000"/>
        <rFont val="Calibri"/>
        <family val="2"/>
      </rPr>
      <t>5</t>
    </r>
    <r>
      <rPr>
        <sz val="10"/>
        <color rgb="FF000000"/>
        <rFont val="Calibri"/>
        <family val="2"/>
      </rPr>
      <t>7.4</t>
    </r>
  </si>
  <si>
    <r>
      <rPr>
        <sz val="10"/>
        <color rgb="FF000000"/>
        <rFont val="Calibri"/>
        <family val="2"/>
      </rPr>
      <t>1</t>
    </r>
    <r>
      <rPr>
        <sz val="10"/>
        <color rgb="FF000000"/>
        <rFont val="Calibri"/>
        <family val="2"/>
      </rPr>
      <t>8</t>
    </r>
    <r>
      <rPr>
        <sz val="10"/>
        <color rgb="FF000000"/>
        <rFont val="Calibri"/>
        <family val="2"/>
      </rPr>
      <t>0.8</t>
    </r>
  </si>
  <si>
    <r>
      <rPr>
        <sz val="10"/>
        <color rgb="FF000000"/>
        <rFont val="Calibri"/>
        <family val="2"/>
      </rPr>
      <t>11</t>
    </r>
    <r>
      <rPr>
        <sz val="10"/>
        <color rgb="FF000000"/>
        <rFont val="Calibri"/>
        <family val="2"/>
      </rPr>
      <t>.</t>
    </r>
    <r>
      <rPr>
        <sz val="10"/>
        <color rgb="FF000000"/>
        <rFont val="Calibri"/>
        <family val="2"/>
      </rPr>
      <t>1</t>
    </r>
  </si>
  <si>
    <r>
      <rPr>
        <sz val="9"/>
        <color rgb="FF000000"/>
        <rFont val="Calibri"/>
        <family val="2"/>
      </rPr>
      <t>Ratio</t>
    </r>
    <r>
      <rPr>
        <sz val="9"/>
        <color rgb="FF000000"/>
        <rFont val="Calibri"/>
        <family val="2"/>
      </rPr>
      <t xml:space="preserve"> </t>
    </r>
    <r>
      <rPr>
        <sz val="9"/>
        <color rgb="FF000000"/>
        <rFont val="Calibri"/>
        <family val="2"/>
      </rPr>
      <t>fuel</t>
    </r>
    <r>
      <rPr>
        <sz val="9"/>
        <color rgb="FF000000"/>
        <rFont val="Calibri"/>
        <family val="2"/>
      </rPr>
      <t xml:space="preserve"> </t>
    </r>
    <r>
      <rPr>
        <sz val="9"/>
        <color rgb="FF000000"/>
        <rFont val="Calibri"/>
        <family val="2"/>
      </rPr>
      <t>consumption</t>
    </r>
    <r>
      <rPr>
        <sz val="9"/>
        <color rgb="FF000000"/>
        <rFont val="Calibri"/>
        <family val="2"/>
      </rPr>
      <t xml:space="preserve"> </t>
    </r>
    <r>
      <rPr>
        <sz val="9"/>
        <color rgb="FF000000"/>
        <rFont val="Calibri"/>
        <family val="2"/>
      </rPr>
      <t>organised</t>
    </r>
    <r>
      <rPr>
        <sz val="9"/>
        <color rgb="FF000000"/>
        <rFont val="Calibri"/>
        <family val="2"/>
      </rPr>
      <t xml:space="preserve"> </t>
    </r>
    <r>
      <rPr>
        <sz val="9"/>
        <color rgb="FF000000"/>
        <rFont val="Calibri"/>
        <family val="2"/>
      </rPr>
      <t>PT/</t>
    </r>
    <r>
      <rPr>
        <sz val="9"/>
        <color rgb="FF000000"/>
        <rFont val="Calibri"/>
        <family val="2"/>
      </rPr>
      <t xml:space="preserve"> </t>
    </r>
    <r>
      <rPr>
        <sz val="9"/>
        <color rgb="FF000000"/>
        <rFont val="Calibri"/>
        <family val="2"/>
      </rPr>
      <t>informal</t>
    </r>
  </si>
  <si>
    <r>
      <rPr>
        <sz val="10"/>
        <color rgb="FF000000"/>
        <rFont val="Calibri"/>
        <family val="2"/>
      </rPr>
      <t>0.7</t>
    </r>
  </si>
  <si>
    <r>
      <rPr>
        <sz val="10"/>
        <color rgb="FF000000"/>
        <rFont val="Calibri"/>
        <family val="2"/>
      </rPr>
      <t>0.5</t>
    </r>
  </si>
  <si>
    <r>
      <rPr>
        <sz val="10"/>
        <color rgb="FF000000"/>
        <rFont val="Calibri"/>
        <family val="2"/>
      </rPr>
      <t>0.2</t>
    </r>
  </si>
  <si>
    <r>
      <rPr>
        <sz val="10"/>
        <color rgb="FF000000"/>
        <rFont val="Calibri"/>
        <family val="2"/>
      </rPr>
      <t>0.3</t>
    </r>
  </si>
  <si>
    <r>
      <rPr>
        <b/>
        <sz val="10"/>
        <color rgb="FF000000"/>
        <rFont val="Calibri"/>
        <family val="2"/>
      </rPr>
      <t xml:space="preserve">ADDIS
</t>
    </r>
    <r>
      <rPr>
        <b/>
        <sz val="10"/>
        <color rgb="FF000000"/>
        <rFont val="Calibri"/>
        <family val="2"/>
      </rPr>
      <t>ABABA</t>
    </r>
  </si>
  <si>
    <r>
      <rPr>
        <b/>
        <sz val="10"/>
        <color rgb="FF000000"/>
        <rFont val="Calibri"/>
        <family val="2"/>
      </rPr>
      <t>DAKAR</t>
    </r>
  </si>
  <si>
    <r>
      <rPr>
        <b/>
        <sz val="10"/>
        <color rgb="FF000000"/>
        <rFont val="Calibri"/>
        <family val="2"/>
      </rPr>
      <t xml:space="preserve">JOHANNESB
</t>
    </r>
    <r>
      <rPr>
        <b/>
        <sz val="10"/>
        <color rgb="FF000000"/>
        <rFont val="Calibri"/>
        <family val="2"/>
      </rPr>
      <t>URG</t>
    </r>
  </si>
  <si>
    <r>
      <rPr>
        <sz val="9"/>
        <color rgb="FF000000"/>
        <rFont val="Calibri"/>
        <family val="2"/>
      </rPr>
      <t>Operating</t>
    </r>
    <r>
      <rPr>
        <sz val="9"/>
        <color rgb="FF000000"/>
        <rFont val="Calibri"/>
        <family val="2"/>
      </rPr>
      <t xml:space="preserve"> </t>
    </r>
    <r>
      <rPr>
        <sz val="9"/>
        <color rgb="FF000000"/>
        <rFont val="Calibri"/>
        <family val="2"/>
      </rPr>
      <t>c</t>
    </r>
    <r>
      <rPr>
        <sz val="9"/>
        <color rgb="FF000000"/>
        <rFont val="Calibri"/>
        <family val="2"/>
      </rPr>
      <t>ost/pass</t>
    </r>
    <r>
      <rPr>
        <sz val="9"/>
        <color rgb="FF000000"/>
        <rFont val="Calibri"/>
        <family val="2"/>
      </rPr>
      <t>e</t>
    </r>
    <r>
      <rPr>
        <sz val="9"/>
        <color rgb="FF000000"/>
        <rFont val="Calibri"/>
        <family val="2"/>
      </rPr>
      <t>nger</t>
    </r>
    <r>
      <rPr>
        <sz val="9"/>
        <color rgb="FF000000"/>
        <rFont val="Calibri"/>
        <family val="2"/>
      </rPr>
      <t xml:space="preserve"> </t>
    </r>
    <r>
      <rPr>
        <sz val="9"/>
        <color rgb="FF000000"/>
        <rFont val="Calibri"/>
        <family val="2"/>
      </rPr>
      <t xml:space="preserve">of
</t>
    </r>
    <r>
      <rPr>
        <sz val="9"/>
        <color rgb="FF000000"/>
        <rFont val="Calibri"/>
        <family val="2"/>
      </rPr>
      <t>organised</t>
    </r>
    <r>
      <rPr>
        <sz val="9"/>
        <color rgb="FF000000"/>
        <rFont val="Calibri"/>
        <family val="2"/>
      </rPr>
      <t xml:space="preserve"> </t>
    </r>
    <r>
      <rPr>
        <sz val="9"/>
        <color rgb="FF000000"/>
        <rFont val="Calibri"/>
        <family val="2"/>
      </rPr>
      <t>PT</t>
    </r>
  </si>
  <si>
    <r>
      <rPr>
        <sz val="9"/>
        <color rgb="FF000000"/>
        <rFont val="Calibri"/>
        <family val="2"/>
      </rPr>
      <t>Operating</t>
    </r>
    <r>
      <rPr>
        <sz val="9"/>
        <color rgb="FF000000"/>
        <rFont val="Calibri"/>
        <family val="2"/>
      </rPr>
      <t xml:space="preserve"> </t>
    </r>
    <r>
      <rPr>
        <sz val="9"/>
        <color rgb="FF000000"/>
        <rFont val="Calibri"/>
        <family val="2"/>
      </rPr>
      <t>c</t>
    </r>
    <r>
      <rPr>
        <sz val="9"/>
        <color rgb="FF000000"/>
        <rFont val="Calibri"/>
        <family val="2"/>
      </rPr>
      <t>ost/pass</t>
    </r>
    <r>
      <rPr>
        <sz val="9"/>
        <color rgb="FF000000"/>
        <rFont val="Calibri"/>
        <family val="2"/>
      </rPr>
      <t>e</t>
    </r>
    <r>
      <rPr>
        <sz val="9"/>
        <color rgb="FF000000"/>
        <rFont val="Calibri"/>
        <family val="2"/>
      </rPr>
      <t>nger</t>
    </r>
    <r>
      <rPr>
        <sz val="9"/>
        <color rgb="FF000000"/>
        <rFont val="Calibri"/>
        <family val="2"/>
      </rPr>
      <t xml:space="preserve"> </t>
    </r>
    <r>
      <rPr>
        <sz val="9"/>
        <color rgb="FF000000"/>
        <rFont val="Calibri"/>
        <family val="2"/>
      </rPr>
      <t xml:space="preserve">of
</t>
    </r>
    <r>
      <rPr>
        <sz val="9"/>
        <color rgb="FF000000"/>
        <rFont val="Calibri"/>
        <family val="2"/>
      </rPr>
      <t>informal</t>
    </r>
    <r>
      <rPr>
        <sz val="9"/>
        <color rgb="FF000000"/>
        <rFont val="Calibri"/>
        <family val="2"/>
      </rPr>
      <t xml:space="preserve"> </t>
    </r>
    <r>
      <rPr>
        <sz val="9"/>
        <color rgb="FF000000"/>
        <rFont val="Calibri"/>
        <family val="2"/>
      </rPr>
      <t>PT</t>
    </r>
  </si>
  <si>
    <t>Ratio</t>
  </si>
  <si>
    <t>Oni, S.I., Okanlawon, K. R. &amp; Asenime, C.O. (2006), “Institutional Framework for the Transformation of Transport Administration in Metropolitan Lagos” in An Agenda for a New Nigeria: The Imperative of Transformation, Anifowose, R. and Babawale, T. (eds.), Concept Publications Limited, Lagos, pp. 421- 437.</t>
  </si>
  <si>
    <t>Public transport particularly buses, are almost entirely owned and managed by the private sector, and there is no major fleet operator. Public bus transport operation is highly fragmented with a high level of operational indiscipline. The existing bus fleet is estimated at about 75,500, the majority are minibuses (danfos). Comparatively, the earlier surveys indicate that danfo numbers have increased significantly in recent years, whereas molue (medium-sized Bedford buses), are gone into extinction. The transport operators have not been able to replace their vehicles (big buses) as they became aged.</t>
  </si>
  <si>
    <t>Water and rail transport currently carry less than one percent of the overall traffic in Lagos</t>
  </si>
  <si>
    <t>Tsige A, "THE AFRICA REGIONAL REVIEW ON TRANSPORT", UN Economic Commission for Africa, June 2009</t>
  </si>
  <si>
    <t>2.2.1.2 Road Transport: Operation and Vehicle Fleet</t>
  </si>
  <si>
    <t>Road transport is the most dominant mode of motorized transport in Africa, accounting for</t>
  </si>
  <si>
    <t>80 percent of the goods and 90 percent of the passenger traffic within the continent.</t>
  </si>
  <si>
    <t>A study by NEPAD in 2006 indicated that there were about 20 million road vehicles both</t>
  </si>
  <si>
    <t>public and private in Africa, of which Central Africa accounted for 2 percent, Eastern</t>
  </si>
  <si>
    <t>Africa for 11 percent, Northern Africa for 9 percent, Southern Africa for 58 percent and</t>
  </si>
  <si>
    <t>Western Africa for 21 percent.</t>
  </si>
  <si>
    <t>The average age of commercial road vehicles (buses and trucks) is 20 years or higher,</t>
  </si>
  <si>
    <t>against the 8 to 12 years for developing countries as a whole and less than 10 years for</t>
  </si>
  <si>
    <t>industrialized countries. The combined effect of the poor condition of the commercial</t>
  </si>
  <si>
    <t>vehicles and roads in Africa, results in the low utilization rate of 65,000 km/year</t>
  </si>
  <si>
    <t>compared to 100,000 km in Asia and 250,000 km in Europe.</t>
  </si>
  <si>
    <t>Table 2.4 Shares of Various Modes of Urban Transport in Use in African Cities (%)</t>
  </si>
  <si>
    <t>City</t>
  </si>
  <si>
    <t>Large bus</t>
  </si>
  <si>
    <t>Mini -bus</t>
  </si>
  <si>
    <t>Motor- cycle</t>
  </si>
  <si>
    <t>Private car</t>
  </si>
  <si>
    <t>Walk</t>
  </si>
  <si>
    <t>Other</t>
  </si>
  <si>
    <t>Abidjan</t>
  </si>
  <si>
    <t>0</t>
  </si>
  <si>
    <t>Accra</t>
  </si>
  <si>
    <t>Addis Ababa</t>
  </si>
  <si>
    <t>Bamako</t>
  </si>
  <si>
    <t>—</t>
  </si>
  <si>
    <t>Conakry</t>
  </si>
  <si>
    <t>Dakar</t>
  </si>
  <si>
    <t>Dar es Salaam</t>
  </si>
  <si>
    <t>Douala</t>
  </si>
  <si>
    <t>Kampala</t>
  </si>
  <si>
    <t>Kigali</t>
  </si>
  <si>
    <t>Lagos</t>
  </si>
  <si>
    <t>High</t>
  </si>
  <si>
    <t>Nairobi</t>
  </si>
  <si>
    <t>Ouagadougou</t>
  </si>
  <si>
    <t>Average</t>
  </si>
  <si>
    <t>Table 2.5 Average Bus Age (years) and Fleet Size in African Cities</t>
  </si>
  <si>
    <t>Minibus</t>
  </si>
  <si>
    <t>Average age</t>
  </si>
  <si>
    <t>Fleet size</t>
  </si>
  <si>
    <t>1–2</t>
  </si>
  <si>
    <t>15–20</t>
  </si>
  <si>
    <t>10–15</t>
  </si>
  <si>
    <t>n/a</t>
  </si>
  <si>
    <t>Kinshasa</t>
  </si>
  <si>
    <t>180 a</t>
  </si>
  <si>
    <t>15–20 b</t>
  </si>
  <si>
    <t>1,200 b</t>
  </si>
  <si>
    <t>&lt;100</t>
  </si>
  <si>
    <t>&gt;15</t>
  </si>
  <si>
    <t>75–120,000</t>
  </si>
  <si>
    <t>Roads</t>
  </si>
  <si>
    <t>Airport (Runway)</t>
  </si>
  <si>
    <t>Total km</t>
  </si>
  <si>
    <t>Paved</t>
  </si>
  <si>
    <t>Unpaved</t>
  </si>
  <si>
    <t>Total No.</t>
  </si>
  <si>
    <t>Algeria</t>
  </si>
  <si>
    <t>Angola</t>
  </si>
  <si>
    <t>Benin</t>
  </si>
  <si>
    <t>Botswana</t>
  </si>
  <si>
    <t>Burkina Faso</t>
  </si>
  <si>
    <t>Burundi</t>
  </si>
  <si>
    <t>-</t>
  </si>
  <si>
    <t>Cameroon</t>
  </si>
  <si>
    <t>Cape Verde</t>
  </si>
  <si>
    <t>Central African Republic</t>
  </si>
  <si>
    <t>Chad</t>
  </si>
  <si>
    <t>Congo, Dem. Rep.</t>
  </si>
  <si>
    <t>Congo, Rep.</t>
  </si>
  <si>
    <t>Cote d'Ivoire</t>
  </si>
  <si>
    <t>Djibouti</t>
  </si>
  <si>
    <t>Egypt</t>
  </si>
  <si>
    <t>Equatorial Guinea</t>
  </si>
  <si>
    <t>Eritrea</t>
  </si>
  <si>
    <t>Ethiopia</t>
  </si>
  <si>
    <t>Gabon</t>
  </si>
  <si>
    <t>Gambia, The</t>
  </si>
  <si>
    <t>Ghana</t>
  </si>
  <si>
    <t>Guinea</t>
  </si>
  <si>
    <t>Guinea-Bissau</t>
  </si>
  <si>
    <t>Kenya</t>
  </si>
  <si>
    <t>Lesotho</t>
  </si>
  <si>
    <t>Liberia</t>
  </si>
  <si>
    <t>Libya</t>
  </si>
  <si>
    <t>Madagascar</t>
  </si>
  <si>
    <t>Malawi</t>
  </si>
  <si>
    <t>Mali</t>
  </si>
  <si>
    <t>Mauritania</t>
  </si>
  <si>
    <t>Mauritius</t>
  </si>
  <si>
    <t>Morocco</t>
  </si>
  <si>
    <t>Mozambique</t>
  </si>
  <si>
    <t>Namibia</t>
  </si>
  <si>
    <t>Niger</t>
  </si>
  <si>
    <t>Rwanda</t>
  </si>
  <si>
    <t>Storchmann K, "Long-Run Gasoline demand for passenger cars: 
the role of income distribution", Energy Economics 27 (2005) 25– 58</t>
  </si>
  <si>
    <t>Cars/1000 population for Nigeria in 1996:</t>
  </si>
  <si>
    <t>/1000 persons</t>
  </si>
  <si>
    <t>UN-DESA, "Sustainable Energy Consumption in Africa", 14th May 2004</t>
  </si>
  <si>
    <t>Table 8.7: Energy Consumption by Sector in Regional Africa (‘000 toe), 2001</t>
  </si>
  <si>
    <t>Region/Country</t>
  </si>
  <si>
    <t>Industrial (000’toe)</t>
  </si>
  <si>
    <t>Transport (‘000 toe)</t>
  </si>
  <si>
    <t>Other Sectors (‘000 toe)1</t>
  </si>
  <si>
    <t>Non-Energy uses (‘000 toe)2</t>
  </si>
  <si>
    <t>North Africa</t>
  </si>
  <si>
    <t>Sub-Saharan Africa</t>
  </si>
  <si>
    <t>South Africa</t>
  </si>
  <si>
    <t>Tunisia</t>
  </si>
  <si>
    <t>N/A</t>
  </si>
  <si>
    <t>Congo</t>
  </si>
  <si>
    <t>Cote d’Ivoire</t>
  </si>
  <si>
    <t>Democratic Republic of Congo</t>
  </si>
  <si>
    <t>Senegal</t>
  </si>
  <si>
    <t>Sudan</t>
  </si>
  <si>
    <t>Tanzania</t>
  </si>
  <si>
    <t>Togo</t>
  </si>
  <si>
    <t>Zambia</t>
  </si>
  <si>
    <t>Zimbabwe</t>
  </si>
  <si>
    <t>N/A : Data not available</t>
  </si>
  <si>
    <t>1. Other sectors comprise of Agriculture, Communication and Publication Servi ces, Residential and other non specified uses</t>
  </si>
  <si>
    <t>2. Non energy uses chiefly constitute electricity generation.</t>
  </si>
  <si>
    <t>Source: IEA, 2003</t>
  </si>
  <si>
    <t>United Nations, "Investment Policy Review Nigeria", 2009</t>
  </si>
  <si>
    <t>Table II.7. Comparative rail networks and usage, 2003</t>
  </si>
  <si>
    <t>Network, km</t>
  </si>
  <si>
    <t>Goods hauled, million ton-km</t>
  </si>
  <si>
    <t>Passengers, millions</t>
  </si>
  <si>
    <t>39**</t>
  </si>
  <si>
    <t>973**</t>
  </si>
  <si>
    <t>4,188*</t>
  </si>
  <si>
    <t>Source: World Bank Development Indicators.</t>
  </si>
  <si>
    <t>Notes: *2002 ; **2004.</t>
  </si>
  <si>
    <t>TransAfrica, "Public Transport in Sub-Saharan Africa Major trends and case studies", April 2010</t>
  </si>
  <si>
    <t>The 2,600 kilometres of roads in Lagos are frequently congested,</t>
  </si>
  <si>
    <t>with over 1 million vehicles on the roads daily.</t>
  </si>
  <si>
    <t>The introduction of a Bus Rapid Transit scheme in Lagos in 2008 was met with unprecedented success and the system has</t>
  </si>
  <si>
    <t>quickly taken its place as a best practice example due to its high patronage (200,000 daily passengers). The first phase in</t>
  </si>
  <si>
    <t>operational service is a 22km corridor and is mostly segregated from the other traffic and is considered ‘BRT-Lite’ (without</t>
  </si>
  <si>
    <t>some of the attributes of a full BRT system).</t>
  </si>
  <si>
    <t>Ajay Kumar &amp; Fanny Barrett, "Stuck in Traffic: Urban Transport in Africa", Africa Infrastructure Country Diagnostic, January 2008</t>
  </si>
  <si>
    <t>Table 1.1 Size and other characteristics of the 14 cities of the study</t>
  </si>
  <si>
    <t>Population (millions)</t>
  </si>
  <si>
    <t>Growth rate (percent)</t>
  </si>
  <si>
    <t>City population as share of na- tional popula- tion</t>
  </si>
  <si>
    <t>City population as share of ur- ban population</t>
  </si>
  <si>
    <t>Density (1,000 inhabitants per sq km)</t>
  </si>
  <si>
    <t>Private cars per 1,000 inhabi- tants</t>
  </si>
  <si>
    <t>Addis</t>
  </si>
  <si>
    <t>&lt; 4.0</t>
  </si>
  <si>
    <t>Ababa</t>
  </si>
  <si>
    <t>&gt; 4.0</t>
  </si>
  <si>
    <t>Ouaga-dougou</t>
  </si>
  <si>
    <t>Source: Africa Infrastructure Country Diagnostic, 2007.</t>
  </si>
  <si>
    <t>n/a = not applicable; — = not available.</t>
  </si>
  <si>
    <t>Table 4.4 Average distance traveled per day (kilometers)</t>
  </si>
  <si>
    <t>Buses and minibuses</t>
  </si>
  <si>
    <t>The existing bus fleet is estimated at 75,000.</t>
  </si>
  <si>
    <t>Minibuses (danfos) make up the bulk of the fleet,</t>
  </si>
  <si>
    <t>and their numbers are rising as the number of</t>
  </si>
  <si>
    <t>midi-buses (molues) dwindles. The growth of</t>
  </si>
  <si>
    <t>danfos reflects their lower cost, which makes it</t>
  </si>
  <si>
    <t>easier for new investors to enter the market. By</t>
  </si>
  <si>
    <t>contrast, professional transport operators, who</t>
  </si>
  <si>
    <t>Na</t>
  </si>
  <si>
    <t>favor larger buses, have not been able to replace</t>
  </si>
  <si>
    <t>their vehicles as easily.</t>
  </si>
  <si>
    <t>Source: City authorities.</t>
  </si>
  <si>
    <t>International Association of Public Transport, "Overview of public transport in Sub-Saharan Africa" , 2008</t>
  </si>
  <si>
    <t>In 2008, the NRTWU signed with Lamata a franchise contract to operate on the BRT scheme and then shifting to formal operations with large buses on the BRT corridors with a current fleet of 220 vehicles meeting 18% of the public transport demand.</t>
  </si>
  <si>
    <t>Nevertheless, it should be pointed out that as of 2005, the State Government purposing to reorganise and enhance the public transport service, decided to finish with informal low capacity units and set up a bus company (Lagbus Asset Management Ltd), assisting it in buses purchase using bilateral aid. The current fleet of Lagbus is of about 1,000 large conventional buses ensuring daily 22% of the public transport market share and also. Lagbus operates the BRT scheme.</t>
  </si>
  <si>
    <t>Supee Teravaninthorn and Gaël Raballand, Transport Prices and Costs in Africa: A Review of the Main International Corridors", AICD, July 2008</t>
  </si>
  <si>
    <t>LAGOS BUREAU OF STATISTICS, MINISTRY OF ECONOMIC PLANNING AND BUDGET, "MOTOR VEHICLES STATISTICS 2010"</t>
  </si>
  <si>
    <t>ESTIMATE OF NUMBER OF VEHICLES' LICENSES RENEWED BY TYPE OF VEHICLES AND BY TYPE OF OWNERSHIP, LAGOS STATE : 2009</t>
  </si>
  <si>
    <t>TYPE OF VEHICLES</t>
  </si>
  <si>
    <t>Commercial</t>
  </si>
  <si>
    <t>Government</t>
  </si>
  <si>
    <t>Mission/School</t>
  </si>
  <si>
    <t>Corporation</t>
  </si>
  <si>
    <t>TOTAL</t>
  </si>
  <si>
    <t>Saloon/Station wagon</t>
  </si>
  <si>
    <t>Van, Pick-up and kitcar</t>
  </si>
  <si>
    <t>Lorry/Truck</t>
  </si>
  <si>
    <t>Omnibus</t>
  </si>
  <si>
    <t>Tanker</t>
  </si>
  <si>
    <t>Tractor</t>
  </si>
  <si>
    <t>Trailer</t>
  </si>
  <si>
    <t>Tipper</t>
  </si>
  <si>
    <t>NEWLY- REGISTERED MOTOR VEHICLES BY TYPE OF VEHICLES AND BY TYPE OF OWNERSHIP, LAGOS STATE: 2009</t>
  </si>
  <si>
    <t>Mission/ school.</t>
  </si>
  <si>
    <t>*Corporation</t>
  </si>
  <si>
    <t>Van, Pick-up and Kitcar</t>
  </si>
  <si>
    <t>NEWLY- REGISTERED MOTOR VEHICLES BY TYPE OF VEHICLES AND BY YEAR OF REGISTRATION :1994 -2009</t>
  </si>
  <si>
    <t>Year</t>
  </si>
  <si>
    <t>Scrap 1 (New = 8 Years Old)</t>
  </si>
  <si>
    <t>Scrap 2 (New = New)</t>
  </si>
  <si>
    <t>Scrap 3 (New = 15 Years Old)</t>
  </si>
  <si>
    <t>AVG.</t>
  </si>
  <si>
    <t>NEWLY REGISTERED VEHICLES AND ESTIMATE OF VEHICLES' WITH RENEWED LICENSES BY YEAR OF REGISTERATION, LAGOS STATE :2001-2009</t>
  </si>
  <si>
    <t>Checks</t>
  </si>
  <si>
    <t>YEAR</t>
  </si>
  <si>
    <t>NEW REG</t>
  </si>
  <si>
    <t>RENEWAL</t>
  </si>
  <si>
    <t>RUNNING TOTAL REGISTRATIONS</t>
  </si>
  <si>
    <t>Scrap Rate SA 2000</t>
  </si>
  <si>
    <t>US HCV 80's</t>
  </si>
  <si>
    <t>US HCV 90's</t>
  </si>
  <si>
    <t>Scrap rate SA Start at 8 years</t>
  </si>
  <si>
    <t>Scrapped New</t>
  </si>
  <si>
    <t>Running Total</t>
  </si>
  <si>
    <t>% Increase 2001 - 2009</t>
  </si>
  <si>
    <t>Annualised Increase 2001 - 2009</t>
  </si>
  <si>
    <t>*Includes Motor Cycles</t>
  </si>
  <si>
    <t>NATIONAL BUREAU OF STATISTICS, Federal Republic of Nigeria, "ANNUAL ABSTRACT OF STATISTICS, 2009", 2009</t>
  </si>
  <si>
    <t xml:space="preserve">          TABLE 383:     TOTAL NUMBER OF MOTOR VEHICLE REGISTERED IN STATE AND THE FEDERAL CAPITAL TERRITORY BY TYPE, 2004 - 2005</t>
  </si>
  <si>
    <t>TABLE 384: TOTAL NUMBER OF MOTOR VEHICLE REGISSTRATION IN STATE AND THE FEDERAL CAPITAL TERRITORY BY TYPE, 2006 - 2007</t>
  </si>
  <si>
    <t>State</t>
  </si>
  <si>
    <t xml:space="preserve">Saloon </t>
  </si>
  <si>
    <t>Buses</t>
  </si>
  <si>
    <t>Lorry/</t>
  </si>
  <si>
    <t xml:space="preserve">Motor </t>
  </si>
  <si>
    <t>Motor</t>
  </si>
  <si>
    <t>cars</t>
  </si>
  <si>
    <t>Trailers</t>
  </si>
  <si>
    <t>Vehicles</t>
  </si>
  <si>
    <t xml:space="preserve"> Cycle</t>
  </si>
  <si>
    <t>Cycle</t>
  </si>
  <si>
    <t>Abia</t>
  </si>
  <si>
    <t>Adamawa</t>
  </si>
  <si>
    <t>na</t>
  </si>
  <si>
    <t>Akwa Ibom</t>
  </si>
  <si>
    <t>Anambra</t>
  </si>
  <si>
    <t>Bauchi</t>
  </si>
  <si>
    <t xml:space="preserve">          -   </t>
  </si>
  <si>
    <t>Bayelsa</t>
  </si>
  <si>
    <t>Benue</t>
  </si>
  <si>
    <t>Borno</t>
  </si>
  <si>
    <t>Cross River</t>
  </si>
  <si>
    <t>Delta</t>
  </si>
  <si>
    <t>Ebonyi</t>
  </si>
  <si>
    <t>Edo</t>
  </si>
  <si>
    <t>Ekiti</t>
  </si>
  <si>
    <t>Enugu</t>
  </si>
  <si>
    <t>Gombe</t>
  </si>
  <si>
    <t>Imo</t>
  </si>
  <si>
    <t>Jigawa</t>
  </si>
  <si>
    <t>Kaduna</t>
  </si>
  <si>
    <t xml:space="preserve">        -   </t>
  </si>
  <si>
    <t xml:space="preserve">         -   </t>
  </si>
  <si>
    <t>Kano</t>
  </si>
  <si>
    <t>Katsina</t>
  </si>
  <si>
    <t>Kebbi</t>
  </si>
  <si>
    <t>Kogi</t>
  </si>
  <si>
    <t>Kwara</t>
  </si>
  <si>
    <t>Nassarawa</t>
  </si>
  <si>
    <t>Ogun</t>
  </si>
  <si>
    <t>Ondo</t>
  </si>
  <si>
    <t>Osun</t>
  </si>
  <si>
    <t>Oyo</t>
  </si>
  <si>
    <t>Plateau</t>
  </si>
  <si>
    <t>Rivers</t>
  </si>
  <si>
    <t>Sokoto</t>
  </si>
  <si>
    <t>Taraba</t>
  </si>
  <si>
    <t>Yobe</t>
  </si>
  <si>
    <t>Zamfara</t>
  </si>
  <si>
    <t>FCT, Abuja</t>
  </si>
  <si>
    <t>Source: State Statistical Agencies</t>
  </si>
  <si>
    <r>
      <t xml:space="preserve">         </t>
    </r>
    <r>
      <rPr>
        <sz val="8"/>
        <color theme="1"/>
        <rFont val="Arial"/>
        <family val="2"/>
      </rPr>
      <t xml:space="preserve">   Note:  -  =  Nil</t>
    </r>
  </si>
  <si>
    <t>Avg 2004 - 2007</t>
  </si>
  <si>
    <t>F. I. Abam and G. O. Unachukwu, "Vehicular Emissions and Air Quality Standards in Nigeria", European Journal of Scientific Research, ISSN 1450-216X Vol.34 No.4 (2009), pp.550-560, 2009</t>
  </si>
  <si>
    <t>At the National level, available data on the total number of vehicles registered in Nigeria shows</t>
  </si>
  <si>
    <t>an increase from 38,000 to 1.6 million between 1950 and 1992(Enemari, 2001). Data from the Federal</t>
  </si>
  <si>
    <t>Road Safety Commission of Nigeria (FRSC) however, indicates that between 1999 and 2004 about six</t>
  </si>
  <si>
    <t>million vehicles (6,000,000) were registered in Nigeria (figure 1) of which 70% of the registered</t>
  </si>
  <si>
    <t>vehicles were cars and 30% busses and trucks. The reason for the large increase of registered vehicles</t>
  </si>
  <si>
    <t>in 1999 was due to the deadline set for registration of all vehicles in the country by FRSC. The</t>
  </si>
  <si>
    <t>subsequent years indicate vehicles coming in for the first time into the country. The increase in 2002</t>
  </si>
  <si>
    <t>was the climax of favourable government policies on importation of fairly used vehicles at the</t>
  </si>
  <si>
    <t>inception of democratic rule in Nigeria.</t>
  </si>
  <si>
    <t>Bamiro OA and Osibanjo O, "PILOT STUDY OF USED OILS IN NIGERIA", Study sponsored by the Secretariat of the Basel Convention, Geneva, http://basel.int/centers/proj_activ/stp_projects/04-03.doc, November 2004</t>
  </si>
  <si>
    <t xml:space="preserve">A useful method for the estimation of used crankcase oils is by looking at the total vehicle registrations in the country. From the Federal Road Safety Commission (FRSC), the total number of vehicles registered in Nigeria between 1999 and July 2004 was 5,828,900 with breakdown as shown in Fig. 3.2.  The rather high figure of 2,808,000 registered vehicles in 1999 arose from 1999 being set as the deadline for the registration of all vehicles in the country by FRSC. The subsequent years showed vehicles coming freshly into the transport system of the country. However, there are still a very small percentage of vehicles plying Nigerian roads and not yet registered by FRSC.  The total number of registered vehicles by the end of this year is estimated at 6.0 million.   </t>
  </si>
  <si>
    <t>Gwilliam K, Foster V, Archondo-Callao R, Briceño-Garmendia , Nogales A and Sethi K, The Burden of Maintenance: Roads in Sub-Saharan Africa COUNTRY ANNEX", AICD, BACKGROUND PAPER 14 (PHASE I), June 2008</t>
  </si>
  <si>
    <t>Basic country data - Nigeria</t>
  </si>
  <si>
    <t>Nigerian Transport Summary Statistics for 2006</t>
  </si>
  <si>
    <t>Total population (millions)</t>
  </si>
  <si>
    <t>Land area (sq km)</t>
  </si>
  <si>
    <t>AICD study average</t>
  </si>
  <si>
    <t>Rural population (millions)</t>
  </si>
  <si>
    <t>Motorized vehicle fleet (units)</t>
  </si>
  <si>
    <t>Income group</t>
  </si>
  <si>
    <t>Sub- region</t>
  </si>
  <si>
    <t>Urban population (millions)</t>
  </si>
  <si>
    <t>GDP current prices (US$ billions)</t>
  </si>
  <si>
    <t>Low income</t>
  </si>
  <si>
    <t>Western Africa</t>
  </si>
  <si>
    <t>Annual passenger utilization of classified network (million pass.km)</t>
  </si>
  <si>
    <t>Annual freight utilization of classified network (million ton.km)</t>
  </si>
  <si>
    <t>CLASSIFIED ROAD NETWORK</t>
  </si>
  <si>
    <t>By network type</t>
  </si>
  <si>
    <t>By surface class</t>
  </si>
  <si>
    <t>Nigerian Road Statistics for 2006</t>
  </si>
  <si>
    <t>Network length</t>
  </si>
  <si>
    <t>Pri- mary</t>
  </si>
  <si>
    <t>Secon- dary</t>
  </si>
  <si>
    <t>Ter- tiary</t>
  </si>
  <si>
    <t>Un- paved</t>
  </si>
  <si>
    <t>Classified</t>
  </si>
  <si>
    <t>Indicator</t>
  </si>
  <si>
    <t>Classified Road</t>
  </si>
  <si>
    <t>Un-classified</t>
  </si>
  <si>
    <t>Total Classified</t>
  </si>
  <si>
    <t>1. Network Length</t>
  </si>
  <si>
    <t>Primary</t>
  </si>
  <si>
    <t>Secondary</t>
  </si>
  <si>
    <t>Tertiary</t>
  </si>
  <si>
    <t>Un-paved</t>
  </si>
  <si>
    <t>Classified network length [km]</t>
  </si>
  <si>
    <t>122,707</t>
  </si>
  <si>
    <t>Network length [% of Classified]</t>
  </si>
  <si>
    <t>Percentage of classified network (%)</t>
  </si>
  <si>
    <t>2. Condition</t>
  </si>
  <si>
    <t>Unclassified network length [km]</t>
  </si>
  <si>
    <t>% of classified network length in good condition</t>
  </si>
  <si>
    <t>Total network length [km]</t>
  </si>
  <si>
    <t>158,607</t>
  </si>
  <si>
    <t>% of classified network length in fair condition</t>
  </si>
  <si>
    <t>% of classified network length in poor condition</t>
  </si>
  <si>
    <t>% of classified network that is primary network</t>
  </si>
  <si>
    <t>3. Utilisation</t>
  </si>
  <si>
    <t>% of classified network that is paved</t>
  </si>
  <si>
    <t>Classified network annual vehicle utilization (million veh.km)</t>
  </si>
  <si>
    <t>Network length density</t>
  </si>
  <si>
    <t>Classified network annual vehicle utilization (%)</t>
  </si>
  <si>
    <t>Classified network density per area (km per 1,000 sq km)</t>
  </si>
  <si>
    <t>Classified network density per population (km per 1,000 people)</t>
  </si>
  <si>
    <t>Classified network density per vehicle (per 1,000 vehicles)</t>
  </si>
  <si>
    <t>Total network density per area (km per 1,000 sq km)</t>
  </si>
  <si>
    <t>Total network density per population (km per 1,000 people)</t>
  </si>
  <si>
    <t>Total network density per vehicle (per 1,000 vehicles)</t>
  </si>
  <si>
    <t>Network condition</t>
  </si>
  <si>
    <t>Network traffic</t>
  </si>
  <si>
    <t>Average Annual daily traffic (AADT), vehicles per day</t>
  </si>
  <si>
    <t>AADT in primary network (vehicles per day)</t>
  </si>
  <si>
    <t>AADT in paved network (vehicles per day)</t>
  </si>
  <si>
    <t>AADT in paved primary network (vehicles per day)</t>
  </si>
  <si>
    <t>AADT in unpaved tertiary network (vehicles per day)</t>
  </si>
  <si>
    <t>Motorized vehicle network utilization</t>
  </si>
  <si>
    <t>Classified network annual vehicle utilization (million veh/km)</t>
  </si>
  <si>
    <t>Vehicle utilization as % of classified network utilization</t>
  </si>
  <si>
    <t>Unclassified network annual vehicle utilization (million veh/km)</t>
  </si>
  <si>
    <t>Total network annual vehicle utilization (million veh/km)</t>
  </si>
  <si>
    <t>Primary network utilization as % of classified network utilization</t>
  </si>
  <si>
    <t>Paved network utilization as % of classified network utilization</t>
  </si>
  <si>
    <t>Unclassified network utilization as % of total network utilization</t>
  </si>
  <si>
    <t>Passenger and freight network utilization</t>
  </si>
  <si>
    <t>Annual passenger utilization of classified network (million pass. per km)</t>
  </si>
  <si>
    <t>127,536</t>
  </si>
  <si>
    <t>Annual freight utilization of classified network (million tons per km)</t>
  </si>
  <si>
    <t>Network selected standards</t>
  </si>
  <si>
    <t>% paved roads in primary network with AADT of 10,000 or more</t>
  </si>
  <si>
    <t>% paved roads in primary network with AADT of 300 or less</t>
  </si>
  <si>
    <t>% unpaved roads in primary network with AADT of 300 or more</t>
  </si>
  <si>
    <t>% paved roads in secondary network with AADT of 300 or less</t>
  </si>
  <si>
    <t>% unpaved roads in secondary network with AADT of 300 or more</t>
  </si>
  <si>
    <t>% unpaved roads in tertiary network with AADT of 300 or less</t>
  </si>
  <si>
    <t>Network asset value</t>
  </si>
  <si>
    <t>Current road asset value ($ millions)</t>
  </si>
  <si>
    <t>Road asset value as % of classified network</t>
  </si>
  <si>
    <t>Asset value of primary paved network as % of classified network</t>
  </si>
  <si>
    <t>Asset value of tertiary unpaved network as % of classified network</t>
  </si>
  <si>
    <t>Classified net asset value as % of maximum asset value</t>
  </si>
  <si>
    <t>Asset value of classified road network as % of GDP (%)</t>
  </si>
  <si>
    <t>Network preservation requirements</t>
  </si>
  <si>
    <t>Distribution of preservation requirements by network type (%)</t>
  </si>
  <si>
    <t>% of preservation requirements for primary network</t>
  </si>
  <si>
    <t>Total road network preservation for a 20-year period ($ millions)</t>
  </si>
  <si>
    <t>Average annual road network preservation ($ millions)</t>
  </si>
  <si>
    <t>Average annual network preservation (years 1–5)($ millions)</t>
  </si>
  <si>
    <t>Average annual network preservation (years 6–20)($ millions)</t>
  </si>
  <si>
    <t>% required on road rehabilitation as % of preservation</t>
  </si>
  <si>
    <t>% required on periodic maintenance as % of preservation</t>
  </si>
  <si>
    <t>% Required on recurrent maintenance as % of preservation</t>
  </si>
  <si>
    <t>Annual Network preservation requirements as % of GDP</t>
  </si>
  <si>
    <t>Sources:</t>
  </si>
  <si>
    <t>AICD RONET Outputs from Alberto Nogales, July 2008. Based on AICD Study inputs on road length, type, condition, traffic, and road works costs (year 2007).</t>
  </si>
  <si>
    <t>Population, GDP, and land area (year 2006) from World Development Indicators 2007.</t>
  </si>
  <si>
    <t>Estimates of vehicle fleet and unclassified network length by A. Nogales based on various sources.</t>
  </si>
  <si>
    <t>http://en.wikipedia.org/wiki/List_of_Nigerian_states_by_GDP</t>
  </si>
  <si>
    <r>
      <t>The following table presents a listing of Nigeria's 36 states ranked in order of their total GDP (PPP) in 2007.</t>
    </r>
    <r>
      <rPr>
        <vertAlign val="superscript"/>
        <sz val="11"/>
        <color theme="1"/>
        <rFont val="Calibri"/>
        <family val="2"/>
        <scheme val="minor"/>
      </rPr>
      <t>[1]</t>
    </r>
  </si>
  <si>
    <t>Rank</t>
  </si>
  <si>
    <t>GDP (PPP$)</t>
  </si>
  <si>
    <t>GDP (PPP 1995$ )</t>
  </si>
  <si>
    <t>To convert dollars of a year to 2007 dollars, divide the dollar amount of that year by the conversion</t>
  </si>
  <si>
    <t>factor (CF) for that year.</t>
  </si>
  <si>
    <t>For example, $1000 dollars of 1947 = $7936 dollars of 2007 ($1000 / 0.126). Suggest rounding to $7940.</t>
  </si>
  <si>
    <t>.</t>
  </si>
  <si>
    <t>^ "C-GIDD (Canback Global Income Distribution Database)". Canback Dangel. http://www.cgidd.com. Retrieved 2008-08-20.</t>
  </si>
  <si>
    <t>Federal Road Safety Commission (FRSC), "Road Safety Audit Report (June 2009)", www.frsc.gov.ng/roadsafetyaudit.pdf, June 2009</t>
  </si>
  <si>
    <t>The interstate transportation of goods is by trucks, tractors and trailers. In 1996, there were about 51,000 trucks, about 5,600 tractors and about 17,000 trailers. The legal limit of maximum gross vehicle weight (GVW) for a two-axle truck is 21 tons; for a three-axle truck 31 tons and for trucks with more than three axles, 42, tons. The maximumsingle axle load is 10.5 tons. Overloading of truck is common. The number of registered vehicles decreased in 1996 due to high cost of vehicles and banning of second-hand vehicles older than 8 year old which was effectively policed through port reforms. It is understood that this ban has since been lifted. The depreciation of the Naira has made the purchaseof new vehicles increasingly expensive. The total number of vehicles, which had been decreasing between 1986 and 1991, started increasing there after.</t>
  </si>
  <si>
    <t>Obioh IB  &amp; Fagbenle RO, "Energy Systems: Vulnerability – Adaptation – Resilience (VAR) Regional Focus: sub-Saharan Africa - Nigeria", Helio International, 2009</t>
  </si>
  <si>
    <t>Table 1: Basic National Statistics for Nigeria</t>
  </si>
  <si>
    <t>Total population 2005</t>
  </si>
  <si>
    <t>Rural Fraction 2005</t>
  </si>
  <si>
    <t>Table 3: Energy consumption by sector (calculated for the period 1988 to 2000 and Extrapolated to 2006)</t>
  </si>
  <si>
    <t>Energy Consumption by Sector (PJ)</t>
  </si>
  <si>
    <t>Residential</t>
  </si>
  <si>
    <t>Industry &amp; Construction</t>
  </si>
  <si>
    <t>Agric. &amp; Forestry</t>
  </si>
  <si>
    <t>Energy Industries</t>
  </si>
  <si>
    <t>Aviation</t>
  </si>
  <si>
    <t>Navigation</t>
  </si>
  <si>
    <t>Liquid</t>
  </si>
  <si>
    <t>Natural</t>
  </si>
  <si>
    <t>(Diesel)</t>
  </si>
  <si>
    <t>Fuels</t>
  </si>
  <si>
    <t>Gas</t>
  </si>
  <si>
    <t>ESMAP &amp; Worldbank, "Nigeria Issues and Options in the Energy Sector", Report No. 11672-UNI, July 1993</t>
  </si>
  <si>
    <t>Annex 8. Estimate of Installed Capacity of Electric Auto-Generating Sets</t>
  </si>
  <si>
    <t>Conclusion</t>
  </si>
  <si>
    <t>8. The results of the analysis shows that diesel fuel consumption due to autogeneration</t>
  </si>
  <si>
    <t>is about 6.7 percent of the country's reported total diesel consumption in 1989.</t>
  </si>
  <si>
    <t>A similar figure for gasoline is 1.2 percent. If the Nigerian National Petroleum</t>
  </si>
  <si>
    <t>Corporation's forecast for diesel and gasoline consumption for 1992 is considered which</t>
  </si>
  <si>
    <r>
      <t>amounts to 2088 x 10</t>
    </r>
    <r>
      <rPr>
        <vertAlign val="superscript"/>
        <sz val="11"/>
        <color theme="1"/>
        <rFont val="Calibri"/>
        <family val="2"/>
        <scheme val="minor"/>
      </rPr>
      <t>6</t>
    </r>
    <r>
      <rPr>
        <sz val="11"/>
        <color theme="1"/>
        <rFont val="Calibri"/>
        <family val="2"/>
        <scheme val="minor"/>
      </rPr>
      <t xml:space="preserve"> liters and 5109 x 10</t>
    </r>
    <r>
      <rPr>
        <vertAlign val="superscript"/>
        <sz val="11"/>
        <color theme="1"/>
        <rFont val="Calibri"/>
        <family val="2"/>
        <scheme val="minor"/>
      </rPr>
      <t>6</t>
    </r>
    <r>
      <rPr>
        <sz val="11"/>
        <color theme="1"/>
        <rFont val="Calibri"/>
        <family val="2"/>
        <scheme val="minor"/>
      </rPr>
      <t xml:space="preserve"> liters respectively, then auto-generation is</t>
    </r>
  </si>
  <si>
    <t>expected to account for 7 percent of total diesel and 1.3 percent of total gasoline</t>
  </si>
  <si>
    <t>consumption.</t>
  </si>
  <si>
    <t>Federal Ministry Of Environment Abuja, Nigeria (Special Climate Change Unit), "National Environmental, Economic And Development Study (Needs) For Climate Change In Nigeria", September 2010</t>
  </si>
  <si>
    <t>Energy: Useful energy demand projections have been made for four economic sectors of</t>
  </si>
  <si>
    <t>the energy system – industrial (including agriculture), transportation, residential, and</t>
  </si>
  <si>
    <t>commercial sectors – using a simulation model called MADE-II. In all, the sectors were</t>
  </si>
  <si>
    <t>broken down into 30 demand categories with a total of 102 demand technologies. A summary</t>
  </si>
  <si>
    <t>of useful energy projections is given in Table 2, and shows that Nigeria faces a lot of</t>
  </si>
  <si>
    <t>challenges if it is to meet its energy requirements, judging from the current low level of</t>
  </si>
  <si>
    <t>energy development.</t>
  </si>
  <si>
    <t>Table 2: Some Energy Projections to 2030</t>
  </si>
  <si>
    <t>Sector</t>
  </si>
  <si>
    <t>·</t>
  </si>
  <si>
    <t xml:space="preserve">Cooking   </t>
  </si>
  <si>
    <t xml:space="preserve">Lighting   </t>
  </si>
  <si>
    <t xml:space="preserve">Non-substitutable electricity  </t>
  </si>
  <si>
    <t xml:space="preserve">   </t>
  </si>
  <si>
    <t xml:space="preserve">Street Lighting  </t>
  </si>
  <si>
    <t>Industrial</t>
  </si>
  <si>
    <t xml:space="preserve">Feed-stock   </t>
  </si>
  <si>
    <t xml:space="preserve">Process heat  </t>
  </si>
  <si>
    <t xml:space="preserve">Motive power  </t>
  </si>
  <si>
    <t>Passenger Transport (Billion pass-km/a)</t>
  </si>
  <si>
    <t>Freight Transport ion (Billion-Ton-km/a)</t>
  </si>
  <si>
    <t xml:space="preserve">Air Transport  </t>
  </si>
  <si>
    <t xml:space="preserve">Water Transport  </t>
  </si>
  <si>
    <t>N.B.Unless otherwise indicated, all units are in petajoules</t>
  </si>
  <si>
    <t xml:space="preserve">Accra </t>
  </si>
  <si>
    <t>local</t>
  </si>
  <si>
    <t xml:space="preserve">Distance 1way </t>
  </si>
  <si>
    <t>New Adjusted veh count</t>
  </si>
  <si>
    <t>IF USE GHANA DATA - no adjustments</t>
  </si>
  <si>
    <t>Fuel consumption - litres</t>
  </si>
  <si>
    <t>of fuel consumption</t>
  </si>
  <si>
    <t>Passenger demand</t>
  </si>
  <si>
    <t>FRIEGHT</t>
  </si>
  <si>
    <t>Load - tonnes</t>
  </si>
  <si>
    <t>tonne-km/year per veh</t>
  </si>
  <si>
    <t>Passenger:</t>
  </si>
  <si>
    <t>Pass+freight:</t>
  </si>
  <si>
    <t>var1</t>
  </si>
  <si>
    <t>var2</t>
  </si>
  <si>
    <t>var3</t>
  </si>
  <si>
    <t>occupancy</t>
  </si>
  <si>
    <t>days/week</t>
  </si>
  <si>
    <t>guess:</t>
  </si>
  <si>
    <t>People/week</t>
  </si>
  <si>
    <t>x</t>
  </si>
  <si>
    <t>Guess:</t>
  </si>
  <si>
    <t>Generators usage:</t>
  </si>
  <si>
    <t xml:space="preserve">ACCRA Modes of transport 2004: </t>
  </si>
  <si>
    <t xml:space="preserve">Bus &amp; trotro </t>
  </si>
  <si>
    <t>Car</t>
  </si>
  <si>
    <t>Bicycle</t>
  </si>
  <si>
    <t>http://www.centrecycling.org/docs/materials/Cycling%20in%20Ghana%20-%20An%20in-depth%20study%20of%20Accra.pdf</t>
  </si>
  <si>
    <t>Magnus Quarshie</t>
  </si>
  <si>
    <t>NMT</t>
  </si>
  <si>
    <t>Vehicle</t>
  </si>
  <si>
    <t>Distribution</t>
  </si>
  <si>
    <t>Occupancy</t>
  </si>
  <si>
    <t>trips/day serviced by ASEM</t>
  </si>
  <si>
    <t>ppl/veh</t>
  </si>
  <si>
    <t>pass-km/year</t>
  </si>
  <si>
    <t>PASSENGER</t>
  </si>
  <si>
    <t>Capacity</t>
  </si>
  <si>
    <t>HH</t>
  </si>
  <si>
    <t>ASEM munic report</t>
  </si>
  <si>
    <t>Just vehicle</t>
  </si>
  <si>
    <t>Bus</t>
  </si>
  <si>
    <t>assumption</t>
  </si>
  <si>
    <t>Municipal transport</t>
  </si>
  <si>
    <t>Light pass Petrol</t>
  </si>
  <si>
    <t>Light pass Diesel</t>
  </si>
  <si>
    <t>Motorbike</t>
  </si>
  <si>
    <t>pass-km</t>
  </si>
  <si>
    <t>MJ/pass-km</t>
  </si>
  <si>
    <t>From Wiki</t>
  </si>
  <si>
    <t>Fuel</t>
  </si>
  <si>
    <t>MJ per</t>
  </si>
  <si>
    <t>LCV</t>
  </si>
  <si>
    <t>Source</t>
  </si>
  <si>
    <t>Coal bitumous</t>
  </si>
  <si>
    <t>kg</t>
  </si>
  <si>
    <t>a</t>
  </si>
  <si>
    <t>Paraffin</t>
  </si>
  <si>
    <t>MJ/kg</t>
  </si>
  <si>
    <t>this is LCV</t>
  </si>
  <si>
    <t>Coal sub bitumous</t>
  </si>
  <si>
    <t>g/cm3</t>
  </si>
  <si>
    <t>L</t>
  </si>
  <si>
    <t>from wiki</t>
  </si>
  <si>
    <t>cm3/L</t>
  </si>
  <si>
    <t>kg/L</t>
  </si>
  <si>
    <t>MJ/L</t>
  </si>
  <si>
    <t>HFO</t>
  </si>
  <si>
    <t>b</t>
  </si>
  <si>
    <t>wood</t>
  </si>
  <si>
    <t>c</t>
  </si>
  <si>
    <t>air dried and moisture is 20%</t>
  </si>
  <si>
    <t>From [a]</t>
  </si>
  <si>
    <t>[a]</t>
  </si>
  <si>
    <t>Derek Supple MIT Energy club conversion sheet</t>
  </si>
  <si>
    <t>[b]</t>
  </si>
  <si>
    <t>University of Birhmingham</t>
  </si>
  <si>
    <t>[c]</t>
  </si>
  <si>
    <t>http://www.biomassenergycentre.org.uk/portal/page?_pageid=75,20041&amp;_dad=portal&amp;_schema=PORTAL</t>
  </si>
  <si>
    <t>cooking</t>
  </si>
  <si>
    <t>kg/6months</t>
  </si>
  <si>
    <t>kg/year</t>
  </si>
  <si>
    <t>L/year</t>
  </si>
  <si>
    <t>Taxi P</t>
  </si>
  <si>
    <t>Taxi D</t>
  </si>
  <si>
    <t>Minibus P</t>
  </si>
  <si>
    <t>Minibus D</t>
  </si>
  <si>
    <t>Pass-km</t>
  </si>
  <si>
    <t>FREIGHT</t>
  </si>
  <si>
    <t>Tonne-km</t>
  </si>
  <si>
    <t>tonne-km</t>
  </si>
  <si>
    <t>Heavy truck</t>
  </si>
  <si>
    <t>Light D</t>
  </si>
  <si>
    <t>Med D</t>
  </si>
  <si>
    <t>Trike</t>
  </si>
  <si>
    <t>MJ/tonne-km</t>
  </si>
  <si>
    <t>ASEM</t>
  </si>
  <si>
    <t>Unaccounted</t>
  </si>
  <si>
    <t>From SOE</t>
  </si>
  <si>
    <t>per veh</t>
  </si>
  <si>
    <t>in Million MJ</t>
  </si>
  <si>
    <t>LEAP</t>
  </si>
  <si>
    <t>Parameters for compound power station in Transformation</t>
  </si>
  <si>
    <t>1. Petrol</t>
  </si>
  <si>
    <t>kW</t>
  </si>
  <si>
    <t>Fuel Use</t>
  </si>
  <si>
    <t>Production</t>
  </si>
  <si>
    <t>kWh</t>
  </si>
  <si>
    <t>Efficiency (Heat Rate):</t>
  </si>
  <si>
    <t>kWh/litre</t>
  </si>
  <si>
    <t>2. Diesel</t>
  </si>
  <si>
    <t>Generators</t>
  </si>
  <si>
    <t>INDUSTRY</t>
  </si>
  <si>
    <t>eff</t>
  </si>
  <si>
    <t>CF</t>
  </si>
  <si>
    <t>Summary Indicators</t>
  </si>
  <si>
    <t>Economic Aggregates</t>
  </si>
  <si>
    <t>2012*</t>
  </si>
  <si>
    <t>2013**</t>
  </si>
  <si>
    <t>GDP constant 2006 prices (million Gh₵)</t>
  </si>
  <si>
    <t>GDP current (million Gh₵)</t>
  </si>
  <si>
    <t>GDP current (million US$)</t>
  </si>
  <si>
    <t>Non-Oil GDP current (million Gh₵)</t>
  </si>
  <si>
    <t>Non-Oil GDP constant (million Gh₵)</t>
  </si>
  <si>
    <t>Per capita GDP (Gh₵)</t>
  </si>
  <si>
    <t>Per capita GDP (US$)</t>
  </si>
  <si>
    <t>Growth Rates</t>
  </si>
  <si>
    <t>GDP at curent market prices</t>
  </si>
  <si>
    <t>GDP at constant 2006 prices</t>
  </si>
  <si>
    <t>Non-Oil GDP at constant 2006 prices</t>
  </si>
  <si>
    <t>Change in GDP deflator</t>
  </si>
  <si>
    <t>* 2012 Finalized
** 2013 Revised</t>
  </si>
  <si>
    <t>From Ghana statisicts services April 2014</t>
  </si>
  <si>
    <t>average non-oil GDP growth</t>
  </si>
  <si>
    <t xml:space="preserve">% </t>
  </si>
  <si>
    <t>http://www.tradingeconomics.com/ghana/forecast</t>
  </si>
  <si>
    <t>Annual growth rates</t>
  </si>
  <si>
    <t>Formal</t>
  </si>
  <si>
    <t>Informal</t>
  </si>
  <si>
    <t>COMMERCIAL</t>
  </si>
  <si>
    <t>ASEM data</t>
  </si>
  <si>
    <t>This data</t>
  </si>
  <si>
    <t>Veh/1000 ppl</t>
  </si>
  <si>
    <t>Worldbank</t>
  </si>
  <si>
    <t>From ASE + GE Workbook</t>
  </si>
  <si>
    <t>CAPACITIES TOTAL</t>
  </si>
  <si>
    <t>AWUTU SENYA EAST</t>
  </si>
  <si>
    <t>Businesses that existed in 2010</t>
  </si>
  <si>
    <t>INTO LEAP</t>
  </si>
  <si>
    <t>Unaccounted fuel</t>
  </si>
  <si>
    <t>Assume mostly freight since it is mostly diesel unaccounted for</t>
  </si>
  <si>
    <t xml:space="preserve">Assign to </t>
  </si>
  <si>
    <t>Total tonne-km</t>
  </si>
  <si>
    <t>Passenger-km</t>
  </si>
  <si>
    <t>Share of demand</t>
  </si>
  <si>
    <t>Vehicle mileage effective</t>
  </si>
  <si>
    <t>veh trips/day</t>
  </si>
  <si>
    <t>Annual usage</t>
  </si>
  <si>
    <t>For Report</t>
  </si>
  <si>
    <t>Trip split</t>
  </si>
  <si>
    <t>Local</t>
  </si>
  <si>
    <t>Distance - km</t>
  </si>
  <si>
    <t>days/year</t>
  </si>
  <si>
    <t>vehicle km/year</t>
  </si>
  <si>
    <t>Lighting</t>
  </si>
  <si>
    <t>VAC</t>
  </si>
  <si>
    <t>Refrigeration</t>
  </si>
  <si>
    <t>Munic elec consumption</t>
  </si>
  <si>
    <t>Office Machines</t>
  </si>
  <si>
    <t>non-oil GDP Million GhC</t>
  </si>
  <si>
    <t>GDP/capita</t>
  </si>
  <si>
    <t>GHANA:</t>
  </si>
  <si>
    <t>people</t>
  </si>
  <si>
    <t>ASEM GDP =</t>
  </si>
  <si>
    <t>End use kWh consumption</t>
  </si>
  <si>
    <t>Machinery</t>
  </si>
  <si>
    <t>Process heating</t>
  </si>
  <si>
    <t>Cooling systems</t>
  </si>
  <si>
    <t>Other machine drive</t>
  </si>
  <si>
    <t xml:space="preserve">Total </t>
  </si>
  <si>
    <t>tonnes</t>
  </si>
  <si>
    <t>Total industry consumption</t>
  </si>
  <si>
    <t>Intensity</t>
  </si>
  <si>
    <t>Share</t>
  </si>
  <si>
    <t>kWh/tonne</t>
  </si>
  <si>
    <t>Total L</t>
  </si>
  <si>
    <t>Generator</t>
  </si>
  <si>
    <t>Total end use</t>
  </si>
  <si>
    <t>error L</t>
  </si>
  <si>
    <t>Diesel consumption</t>
  </si>
  <si>
    <t>End use summary intensities</t>
  </si>
  <si>
    <t>L/tonne</t>
  </si>
  <si>
    <t>http://mci.ei.columbia.edu/files/2013/03/Transport-Land-Use-Research-Study.pdf</t>
  </si>
  <si>
    <t xml:space="preserve">MCI report on BRT </t>
  </si>
  <si>
    <t>From Accra to Koasa</t>
  </si>
  <si>
    <t>of vehicles are trotro+buses</t>
  </si>
  <si>
    <t>carrying</t>
  </si>
  <si>
    <t>of riders</t>
  </si>
  <si>
    <t>cars+taxis's</t>
  </si>
  <si>
    <t>pg 12</t>
  </si>
  <si>
    <t xml:space="preserve">carrying </t>
  </si>
  <si>
    <t>of passengers</t>
  </si>
  <si>
    <t xml:space="preserve">Most likely that </t>
  </si>
  <si>
    <t xml:space="preserve">BRT ridership will come from tro tro and buses. </t>
  </si>
  <si>
    <t>SUPPLIED</t>
  </si>
  <si>
    <t>Litres/year</t>
  </si>
  <si>
    <t>Diesel L consumption</t>
  </si>
  <si>
    <t>NO LPG DATA</t>
  </si>
  <si>
    <t xml:space="preserve">RESIDENTIAL </t>
  </si>
  <si>
    <t>From Louise's HH spreadsheet</t>
  </si>
  <si>
    <t>Total consumption</t>
  </si>
  <si>
    <t>HH1</t>
  </si>
  <si>
    <t>HH2</t>
  </si>
  <si>
    <t>HH3</t>
  </si>
  <si>
    <t>Pop total consm</t>
  </si>
  <si>
    <t>Cooking</t>
  </si>
  <si>
    <t>Supply</t>
  </si>
  <si>
    <t>Demand</t>
  </si>
  <si>
    <t xml:space="preserve">Industry </t>
  </si>
  <si>
    <t>Generators consumption</t>
  </si>
  <si>
    <t>GE</t>
  </si>
  <si>
    <t xml:space="preserve">Residential </t>
  </si>
  <si>
    <t>Machine operations</t>
  </si>
  <si>
    <t xml:space="preserve">COMMERCIAL </t>
  </si>
  <si>
    <t>Local Government</t>
  </si>
  <si>
    <t>Demand subtotal</t>
  </si>
  <si>
    <t>Assign to transport</t>
  </si>
  <si>
    <t>?scaled to full?</t>
  </si>
  <si>
    <t>HVAC</t>
  </si>
  <si>
    <t>Cooking/waterheating</t>
  </si>
  <si>
    <t>Refrig</t>
  </si>
  <si>
    <t>Mach Operation</t>
  </si>
  <si>
    <t>Entertainment</t>
  </si>
  <si>
    <t>LPG Annual</t>
  </si>
  <si>
    <t>Keresene</t>
  </si>
  <si>
    <t>From Simon 25 sept</t>
  </si>
  <si>
    <t xml:space="preserve">Response (for 2013): </t>
  </si>
  <si>
    <t>GEM</t>
  </si>
  <si>
    <t xml:space="preserve">Number of liquid fuel service station: </t>
  </si>
  <si>
    <t>Number of LPG service stations:</t>
  </si>
  <si>
    <t>Avg. volume of Petrol sold in 2013/station:</t>
  </si>
  <si>
    <t>450,000 lit</t>
  </si>
  <si>
    <t>75,000 lit</t>
  </si>
  <si>
    <t>Avg. volume of Diesel sold in 2013/station:</t>
  </si>
  <si>
    <t>459,000 lit</t>
  </si>
  <si>
    <t>87,500 lit</t>
  </si>
  <si>
    <t>Avg. volume of LPG sold in 2013/station:</t>
  </si>
  <si>
    <t>4,468,720 kg</t>
  </si>
  <si>
    <t>12,246,370 kg</t>
  </si>
  <si>
    <t>Fuel stations</t>
  </si>
  <si>
    <t>LPG stations</t>
  </si>
  <si>
    <t>Vol petrol sold</t>
  </si>
  <si>
    <t>Vol Diesel sold</t>
  </si>
  <si>
    <t>Vol LPG sold</t>
  </si>
  <si>
    <t>LOCAL GOVERNMENT</t>
  </si>
  <si>
    <t>Diesel Litres</t>
  </si>
  <si>
    <t>Unelec</t>
  </si>
  <si>
    <t>LPG kg</t>
  </si>
  <si>
    <t>scaling</t>
  </si>
  <si>
    <t>2013 Litres</t>
  </si>
  <si>
    <t xml:space="preserve">scaled: </t>
  </si>
  <si>
    <t>Louise's hh spreadsheet</t>
  </si>
  <si>
    <t>generators spreadsheet louise sent via email</t>
  </si>
  <si>
    <t>not scaled?!</t>
  </si>
  <si>
    <t xml:space="preserve"> </t>
  </si>
  <si>
    <t>no data given</t>
  </si>
  <si>
    <t>LPG in L</t>
  </si>
  <si>
    <t xml:space="preserve">Fuel splits: </t>
  </si>
  <si>
    <t>From data on fuel consumption</t>
  </si>
  <si>
    <t>Veh return Trips/day</t>
  </si>
  <si>
    <t>perhaps don’t operate here</t>
  </si>
  <si>
    <t>comes from Simons email about fuel sales per station x station count</t>
  </si>
  <si>
    <t>and accounts for fuel use in other sectors of GEM</t>
  </si>
  <si>
    <t>Resulting fill ups</t>
  </si>
  <si>
    <t>Ppl/veh 1 way</t>
  </si>
  <si>
    <t>True mileage</t>
  </si>
  <si>
    <t>veh km/year</t>
  </si>
  <si>
    <t>Intenisty MJ per demand</t>
  </si>
  <si>
    <t>Frieght (tonne-km)</t>
  </si>
  <si>
    <t>Passenger (pass-km)</t>
  </si>
  <si>
    <t>CORRIDOR</t>
  </si>
  <si>
    <t>Taxi LPG</t>
  </si>
  <si>
    <t>Assumed split</t>
  </si>
  <si>
    <t>Litres consumed</t>
  </si>
  <si>
    <t>MJ per activity</t>
  </si>
  <si>
    <t>total activity</t>
  </si>
  <si>
    <t>population</t>
  </si>
  <si>
    <t>of Bus Passenger</t>
  </si>
  <si>
    <t>of TroTro</t>
  </si>
  <si>
    <t>BAU</t>
  </si>
  <si>
    <t>Ghana inflation</t>
  </si>
  <si>
    <t>2002 = 100</t>
  </si>
  <si>
    <t>2012 = 100</t>
  </si>
  <si>
    <t>http://www.statsghana.gov.gh/</t>
  </si>
  <si>
    <t>Exchange</t>
  </si>
  <si>
    <t>Cedi to USD</t>
  </si>
  <si>
    <t>http://www.xe.com/currencycharts/?from=USD&amp;to=GHS&amp;view=5Y</t>
  </si>
  <si>
    <t>index</t>
  </si>
  <si>
    <t>y/y change</t>
  </si>
  <si>
    <t>Device costs:</t>
  </si>
  <si>
    <t>my index</t>
  </si>
  <si>
    <t xml:space="preserve">Gyapa stove: </t>
  </si>
  <si>
    <t>SOE report</t>
  </si>
  <si>
    <t xml:space="preserve">USD </t>
  </si>
  <si>
    <t>an assumption</t>
  </si>
  <si>
    <t>Fuel type</t>
  </si>
  <si>
    <t>per unit</t>
  </si>
  <si>
    <t>Cedi</t>
  </si>
  <si>
    <t>lifetime</t>
  </si>
  <si>
    <t>litre</t>
  </si>
  <si>
    <t xml:space="preserve">Efficient stove: </t>
  </si>
  <si>
    <t>what year?</t>
  </si>
  <si>
    <t>https://www.jumia.com.gh/fridges-freezers/</t>
  </si>
  <si>
    <t>diesel</t>
  </si>
  <si>
    <t>280L fridge/freezer</t>
  </si>
  <si>
    <t>150L fridge</t>
  </si>
  <si>
    <t xml:space="preserve">The per kg prices for the charcoal maxi-bag were GHS 0.35, GHS 0.37 </t>
  </si>
  <si>
    <t xml:space="preserve">and GHS 0.44 in 2011, 2012 and 2013 while the per kg prices for the mini-bag were GHS 0.35, GHS 0.44 and GHS </t>
  </si>
  <si>
    <t xml:space="preserve">in 2013: </t>
  </si>
  <si>
    <t>0.63 in 2011, 2012 and 2013 in the Central Region</t>
  </si>
  <si>
    <t>USD</t>
  </si>
  <si>
    <t>Large</t>
  </si>
  <si>
    <t>Medium</t>
  </si>
  <si>
    <t>average</t>
  </si>
  <si>
    <t>Charcoal</t>
  </si>
  <si>
    <t>GHC/kg</t>
  </si>
  <si>
    <t>years</t>
  </si>
  <si>
    <t>Inflation adjusted</t>
  </si>
  <si>
    <t>% increase</t>
  </si>
  <si>
    <t>http://www.modernghana.com/news/442062/1/used-fridges-reduced-to-clear.html</t>
  </si>
  <si>
    <t>From Polokwane report: the WEO crude oil prices</t>
  </si>
  <si>
    <t xml:space="preserve">Second hand fridges: </t>
  </si>
  <si>
    <t>CRUDE OIL</t>
  </si>
  <si>
    <t>cedi</t>
  </si>
  <si>
    <t>table top</t>
  </si>
  <si>
    <t>2012 real Dollars</t>
  </si>
  <si>
    <t>WEO 2013</t>
  </si>
  <si>
    <t>double door</t>
  </si>
  <si>
    <t>IEA Crude oil imports</t>
  </si>
  <si>
    <t>INEFFICIENT</t>
  </si>
  <si>
    <t xml:space="preserve">Index: </t>
  </si>
  <si>
    <t xml:space="preserve">years </t>
  </si>
  <si>
    <t>Assumed lifepan</t>
  </si>
  <si>
    <t>From</t>
  </si>
  <si>
    <t>http://knoema.com/yxptpab/crude-oil-price-forecast-long-term-2015-to-2025-data-and-charts</t>
  </si>
  <si>
    <t>they take it from world bank projections</t>
  </si>
  <si>
    <t>Real 2010 USD</t>
  </si>
  <si>
    <t>FUEL COSTS IN USD</t>
  </si>
  <si>
    <t xml:space="preserve">From : </t>
  </si>
  <si>
    <t>https://www.giz.de/fachexpertise/downloads/2013-en-ghana-approved-electricity-and-water-tariffs-2013.pdf</t>
  </si>
  <si>
    <t>Cedi p</t>
  </si>
  <si>
    <t>low income</t>
  </si>
  <si>
    <t>0-150</t>
  </si>
  <si>
    <t xml:space="preserve">HH2 </t>
  </si>
  <si>
    <t>151-300</t>
  </si>
  <si>
    <t>high income</t>
  </si>
  <si>
    <t>301-</t>
  </si>
  <si>
    <t xml:space="preserve">IND </t>
  </si>
  <si>
    <t>avg 300 - 600+</t>
  </si>
  <si>
    <t>Comm Formal</t>
  </si>
  <si>
    <t>600+</t>
  </si>
  <si>
    <t>Comm informal</t>
  </si>
  <si>
    <t>0-300</t>
  </si>
  <si>
    <t>Grouping</t>
  </si>
  <si>
    <t>for maxi bags</t>
  </si>
  <si>
    <t xml:space="preserve">Table 17: </t>
  </si>
  <si>
    <t>HOUSHEOLD INDICATORS</t>
  </si>
  <si>
    <t>Energy Intensity CALCULATIONS - HH1</t>
  </si>
  <si>
    <t>LEAP INPUT</t>
  </si>
  <si>
    <t>Has end use</t>
  </si>
  <si>
    <t>uses elec?</t>
  </si>
  <si>
    <t>End use</t>
  </si>
  <si>
    <t>Avg daily consumption kWh</t>
  </si>
  <si>
    <t>monthly kWh</t>
  </si>
  <si>
    <t>Days/year of use</t>
  </si>
  <si>
    <t>Avg intensity kWh/year</t>
  </si>
  <si>
    <t>total HH</t>
  </si>
  <si>
    <t>fridge</t>
  </si>
  <si>
    <t>Space cooling</t>
  </si>
  <si>
    <t>monthly kWH</t>
  </si>
  <si>
    <t>total HHs</t>
  </si>
  <si>
    <t>HH1 -elec</t>
  </si>
  <si>
    <t>price /kWh</t>
  </si>
  <si>
    <t>total monthly bill</t>
  </si>
  <si>
    <t xml:space="preserve"> CALCULATIONS - HH2</t>
  </si>
  <si>
    <t>HH2 -elec</t>
  </si>
  <si>
    <t>FROM 'Summaries' worksheet:</t>
  </si>
  <si>
    <t>HH1 Elec - charcoal for cooking</t>
  </si>
  <si>
    <t>% using charcoal</t>
  </si>
  <si>
    <t>% using stovetype</t>
  </si>
  <si>
    <t>Avg annual consm kg per household</t>
  </si>
  <si>
    <t>efficient</t>
  </si>
  <si>
    <t>inefficient</t>
  </si>
  <si>
    <t>HH1 Unelec - charcoal for cooking</t>
  </si>
  <si>
    <t>HH2 Elec - charcoal for cooking</t>
  </si>
  <si>
    <t>HH2 Unelec - charcoal for cooking</t>
  </si>
  <si>
    <t>HH3 Elec - charcoal for cooking</t>
  </si>
  <si>
    <t>HH3 Unelec - charcoal for cooking</t>
  </si>
  <si>
    <t>CHARCOAL USE</t>
  </si>
  <si>
    <t>kg/month per HH</t>
  </si>
  <si>
    <t>Charcoal use: Elec hh's almost same. Unelec hh's differ somewhat</t>
  </si>
  <si>
    <t>Cooking +water heating</t>
  </si>
  <si>
    <t>Per month</t>
  </si>
  <si>
    <t>SpaceCooling</t>
  </si>
  <si>
    <t>Entert</t>
  </si>
  <si>
    <t>WaterHeat</t>
  </si>
  <si>
    <t xml:space="preserve">Total Annual avg. </t>
  </si>
  <si>
    <t>ASEM HH elec data</t>
  </si>
  <si>
    <t>Avg. per month</t>
  </si>
  <si>
    <t>Avg annual</t>
  </si>
  <si>
    <t>HH Electricity consumption survey data</t>
  </si>
  <si>
    <t>CHECKING SURVEY DATA</t>
  </si>
  <si>
    <t>Per day</t>
  </si>
  <si>
    <t xml:space="preserve">GHANA electricity grid emissions factor: </t>
  </si>
  <si>
    <t>tCO2/kWh</t>
  </si>
  <si>
    <t>Electricity</t>
  </si>
  <si>
    <t>wood/charcoal</t>
  </si>
  <si>
    <t>ACC scenario</t>
  </si>
  <si>
    <t>Non electrified</t>
  </si>
  <si>
    <t>Electrified</t>
  </si>
  <si>
    <t>Population Ghana</t>
  </si>
  <si>
    <t>Current. 2013</t>
  </si>
  <si>
    <t>informal</t>
  </si>
  <si>
    <t>total businesses in sample</t>
  </si>
  <si>
    <t>%</t>
  </si>
  <si>
    <t>km/day</t>
  </si>
  <si>
    <t>REGIONS</t>
  </si>
  <si>
    <t>PMS</t>
  </si>
  <si>
    <t>AGO</t>
  </si>
  <si>
    <t>KERO</t>
  </si>
  <si>
    <t>PREMIX</t>
  </si>
  <si>
    <t>MGO</t>
  </si>
  <si>
    <t>Greater Accra</t>
  </si>
  <si>
    <t>Kerosene</t>
  </si>
  <si>
    <t>Litres sold in 2013</t>
  </si>
  <si>
    <t>million people</t>
  </si>
  <si>
    <t>L/person</t>
  </si>
  <si>
    <t>Transport BAU drivers</t>
  </si>
  <si>
    <t>GDP</t>
  </si>
  <si>
    <t>Cars</t>
  </si>
  <si>
    <t>Motorisation</t>
  </si>
  <si>
    <t>GDP/pop</t>
  </si>
  <si>
    <t>Base year pass-km</t>
  </si>
  <si>
    <t>veh-km</t>
  </si>
  <si>
    <t>cars/1000 people</t>
  </si>
  <si>
    <t>total for cars</t>
  </si>
  <si>
    <t>k</t>
  </si>
  <si>
    <t>such that;</t>
  </si>
  <si>
    <t>M = k*GDP/pop</t>
  </si>
  <si>
    <t>Motorisation linked to GDP/POP</t>
  </si>
  <si>
    <t>so that</t>
  </si>
  <si>
    <t>Cars = M*pop/1000</t>
  </si>
  <si>
    <t xml:space="preserve">not just cars but minibuses too. </t>
  </si>
  <si>
    <t>PUBLIC Pass-km</t>
  </si>
  <si>
    <t xml:space="preserve">NCAP </t>
  </si>
  <si>
    <t>People</t>
  </si>
  <si>
    <t>PubPass-km = x(NCAP)</t>
  </si>
  <si>
    <t xml:space="preserve">x = </t>
  </si>
  <si>
    <t>PubPass-km</t>
  </si>
  <si>
    <t>PrvtPasskm</t>
  </si>
  <si>
    <t>Days/year</t>
  </si>
  <si>
    <t>Vehicle trip split</t>
  </si>
  <si>
    <t>Distance 1way</t>
  </si>
  <si>
    <t>Total Return trips</t>
  </si>
  <si>
    <t>per year</t>
  </si>
  <si>
    <t>Veh-km serviced by ASEM</t>
  </si>
  <si>
    <t>retun trips serviced by ASEM</t>
  </si>
  <si>
    <t>total km of return trips</t>
  </si>
  <si>
    <t>total</t>
  </si>
  <si>
    <t>TRUE MILEAGE</t>
  </si>
  <si>
    <t>EFFECTIVE MILEAGE</t>
  </si>
  <si>
    <t>For all vehicles</t>
  </si>
  <si>
    <t>trips/day?</t>
  </si>
  <si>
    <t>Total Return</t>
  </si>
  <si>
    <t>trips per year</t>
  </si>
  <si>
    <t>km/hr</t>
  </si>
  <si>
    <t>hrs/day</t>
  </si>
  <si>
    <t>commute</t>
  </si>
  <si>
    <t>return trips/day serviced by ASEM</t>
  </si>
  <si>
    <t>EAM</t>
  </si>
  <si>
    <t>FUEL CONSUMPTION - LITRES</t>
  </si>
  <si>
    <t>UNACCOUNTED FUEL</t>
  </si>
  <si>
    <t>New proposed Strucutre</t>
  </si>
  <si>
    <t>These are passenger-km drivers linking to GDP and population</t>
  </si>
  <si>
    <t>L2</t>
  </si>
  <si>
    <t>L3</t>
  </si>
  <si>
    <t>L4</t>
  </si>
  <si>
    <t>Locally refueled</t>
  </si>
  <si>
    <t>Transboundary</t>
  </si>
  <si>
    <t>private only</t>
  </si>
  <si>
    <t xml:space="preserve">EAM </t>
  </si>
  <si>
    <t>NettOccupancy</t>
  </si>
  <si>
    <t>Effective</t>
  </si>
  <si>
    <t xml:space="preserve">Prvt. </t>
  </si>
  <si>
    <t>Car D</t>
  </si>
  <si>
    <t>Car P</t>
  </si>
  <si>
    <t>such that:</t>
  </si>
  <si>
    <t>ratio of local to transboundary</t>
  </si>
  <si>
    <t>Check</t>
  </si>
  <si>
    <t>check</t>
  </si>
  <si>
    <t xml:space="preserve">Motorbike </t>
  </si>
  <si>
    <t>Corridor</t>
  </si>
  <si>
    <t>Mini bus D</t>
  </si>
  <si>
    <t>Mini Bus P</t>
  </si>
  <si>
    <t>BRT values for BAU scenario</t>
  </si>
  <si>
    <t>Light</t>
  </si>
  <si>
    <t>Trans</t>
  </si>
  <si>
    <t>% share</t>
  </si>
  <si>
    <t xml:space="preserve">note there is no petrol left over so it all goes </t>
  </si>
  <si>
    <t>to MiniBus D</t>
  </si>
  <si>
    <t>MCV</t>
  </si>
  <si>
    <t>HCV</t>
  </si>
  <si>
    <t>P</t>
  </si>
  <si>
    <t>D</t>
  </si>
  <si>
    <t>Mini</t>
  </si>
  <si>
    <t>Bike</t>
  </si>
  <si>
    <t>MJ</t>
  </si>
  <si>
    <t>PASSENGER TRANSPORT DEMAND CALCULATIONS</t>
  </si>
  <si>
    <t>FREGHT CALCULATIONS</t>
  </si>
  <si>
    <t>REPORT TABLES</t>
  </si>
  <si>
    <t>Area:</t>
  </si>
  <si>
    <t>Ver:</t>
  </si>
  <si>
    <t>BranchID</t>
  </si>
  <si>
    <t>VariableID</t>
  </si>
  <si>
    <t>ScenarioID</t>
  </si>
  <si>
    <t>RegionID</t>
  </si>
  <si>
    <t>Branch Path</t>
  </si>
  <si>
    <t>Variable</t>
  </si>
  <si>
    <t>Scenario</t>
  </si>
  <si>
    <t>Region</t>
  </si>
  <si>
    <t>Scale</t>
  </si>
  <si>
    <t>Per...</t>
  </si>
  <si>
    <t>Expression</t>
  </si>
  <si>
    <t>Level 1</t>
  </si>
  <si>
    <t>Level 2</t>
  </si>
  <si>
    <t>Level 3</t>
  </si>
  <si>
    <t>Activity Level</t>
  </si>
  <si>
    <t>Current Accounts</t>
  </si>
  <si>
    <t>Region 1</t>
  </si>
  <si>
    <t>Key Assumptions</t>
  </si>
  <si>
    <t>Key\x</t>
  </si>
  <si>
    <t>passkm per person</t>
  </si>
  <si>
    <t>Key\k</t>
  </si>
  <si>
    <t>cars PP per Capita PP</t>
  </si>
  <si>
    <t>Key\Cars_prvt</t>
  </si>
  <si>
    <t>k[cars PP per Capita PP]*GDP per Capita[USD]*Population[People]/1000</t>
  </si>
  <si>
    <t>Cars_prvt</t>
  </si>
  <si>
    <t>Key\PubPass.km</t>
  </si>
  <si>
    <t>x[passkm per person]*NCAP[People]</t>
  </si>
  <si>
    <t>PubPass.km</t>
  </si>
  <si>
    <t>Key\PrvtPass.km</t>
  </si>
  <si>
    <t>Cars_prvt[Vehicles]*Mileages_avg[veh-km]*NettOccupancy[People per Veh]</t>
  </si>
  <si>
    <t>PrvtPass.km</t>
  </si>
  <si>
    <t>Key\NCAP</t>
  </si>
  <si>
    <t>Population[People] - Cars_prvt[Vehicles]*NettOccupancy[People per Veh]</t>
  </si>
  <si>
    <t>NCAP</t>
  </si>
  <si>
    <t>Key\NettOccupancy</t>
  </si>
  <si>
    <t>People per Veh</t>
  </si>
  <si>
    <t>Key\Mileages_avg</t>
  </si>
  <si>
    <t>Mileages_avg</t>
  </si>
  <si>
    <t>Level 4</t>
  </si>
  <si>
    <t>Level 5</t>
  </si>
  <si>
    <t>Level 6</t>
  </si>
  <si>
    <t>Level 7...</t>
  </si>
  <si>
    <t>Demand\Transport\Passenger\Transboundary\Public</t>
  </si>
  <si>
    <t>Demand\Transport\Passenger\Transboundary\Public\Bus</t>
  </si>
  <si>
    <t>Demand\Transport\Passenger\Transboundary\Public\Minibus Diesel</t>
  </si>
  <si>
    <t>Minibus Diesel</t>
  </si>
  <si>
    <t>Demand\Transport\Passenger\Transboundary\Public\Minibus Petrol</t>
  </si>
  <si>
    <t>Minibus Petrol</t>
  </si>
  <si>
    <t>Demand\Transport\Passenger\Transboundary\Public\Taxi Diesel</t>
  </si>
  <si>
    <t>Taxi Diesel</t>
  </si>
  <si>
    <t>Demand\Transport\Passenger\Transboundary\Public\Taxi Petrol</t>
  </si>
  <si>
    <t>Taxi Petrol</t>
  </si>
  <si>
    <t>Demand\Transport\Passenger\Transboundary\Public\Taxi LPG</t>
  </si>
  <si>
    <t>Demand\Transport\Passenger\Transboundary\Public\BRT</t>
  </si>
  <si>
    <t>BRT</t>
  </si>
  <si>
    <t>Demand\Transport\Passenger\Transboundary\Private</t>
  </si>
  <si>
    <t>Remainder(100)</t>
  </si>
  <si>
    <t>Demand\Transport\Passenger\Transboundary\Private\Light Passenger petrol</t>
  </si>
  <si>
    <t>Light Passenger petrol</t>
  </si>
  <si>
    <t>Demand\Transport\Passenger\Transboundary\Private\Light passenger diesel</t>
  </si>
  <si>
    <t>Light passenger diesel</t>
  </si>
  <si>
    <t>Demand\Transport\Passenger\Transboundary\Private\Motorbike</t>
  </si>
  <si>
    <t>Demand\Transport\Passenger\Local\Private</t>
  </si>
  <si>
    <t>Demand\Transport\Passenger\Local\Private\Light Passenger petrol</t>
  </si>
  <si>
    <t>Demand\Transport\Passenger\Local\Private\Light passenger diesel</t>
  </si>
  <si>
    <t>Demand\Transport\Passenger\Local\Private\Motorbike</t>
  </si>
  <si>
    <t>Demand\Transport\Passenger\Local\Public</t>
  </si>
  <si>
    <t>Demand\Transport\Passenger\Local\Public\Bus</t>
  </si>
  <si>
    <t>Demand\Transport\Passenger\Local\Public\Minibus Diesel</t>
  </si>
  <si>
    <t>Demand\Transport\Passenger\Local\Public\Minibus Petrol</t>
  </si>
  <si>
    <t>Demand\Transport\Passenger\Local\Public\Taxi Diesel</t>
  </si>
  <si>
    <t>Demand\Transport\Passenger\Local\Public\Taxi Petrol</t>
  </si>
  <si>
    <t>Demand\Transport\Passenger\Local\Public\Taxi LPG</t>
  </si>
  <si>
    <t>Demand\Transport\Passenger\Local\Public\BRT</t>
  </si>
  <si>
    <t>Demand\Transport\Passenger\Corridor\Public\Minibus Diesel</t>
  </si>
  <si>
    <t>Demand\Transport\Passenger\Corridor\Public\Minibus Petrol</t>
  </si>
  <si>
    <t>Reference</t>
  </si>
  <si>
    <t>Local\Public\BRT</t>
  </si>
  <si>
    <t>Local\Public\Minibus Petrol</t>
  </si>
  <si>
    <t>Local\Public\Minibus Diesel</t>
  </si>
  <si>
    <t>Local\Public\Bus</t>
  </si>
  <si>
    <t>Transboundary\Public\BRT</t>
  </si>
  <si>
    <t>Transboundary\Public\Taxi LPG</t>
  </si>
  <si>
    <t>Transboundary\Public\Taxi Petrol</t>
  </si>
  <si>
    <t>Transboundary\Public\Taxi Diesel</t>
  </si>
  <si>
    <t>Transboundary\Public\Minibus Petrol</t>
  </si>
  <si>
    <t>Transboundary\Public\Minibus Diesel</t>
  </si>
  <si>
    <t>Transboundary\Public\Bus</t>
  </si>
  <si>
    <t>ASEM v05 S1 030316</t>
  </si>
  <si>
    <t>Fuel consumed</t>
  </si>
  <si>
    <t>Fuel supplied</t>
  </si>
  <si>
    <t>Errorr</t>
  </si>
  <si>
    <t>% of supply</t>
  </si>
  <si>
    <t>Energy Balance for Area "ASEM v05 S1 030316"</t>
  </si>
  <si>
    <t>Scenario: Reference, Year: 2013, Units: Thousand Gigajoule</t>
  </si>
  <si>
    <t>Wood</t>
  </si>
  <si>
    <t>Imports</t>
  </si>
  <si>
    <t>Exports</t>
  </si>
  <si>
    <t>Total Primary Supply</t>
  </si>
  <si>
    <t>Own Generators</t>
  </si>
  <si>
    <t>Charcoal Production</t>
  </si>
  <si>
    <t>Total Transformation</t>
  </si>
  <si>
    <t>Commerce</t>
  </si>
  <si>
    <t xml:space="preserve">   Formal businesses</t>
  </si>
  <si>
    <t xml:space="preserve">   Informal businesses</t>
  </si>
  <si>
    <t xml:space="preserve">   Passenger</t>
  </si>
  <si>
    <t xml:space="preserve">   Freight</t>
  </si>
  <si>
    <t>Households</t>
  </si>
  <si>
    <t xml:space="preserve">   HH1 Elec</t>
  </si>
  <si>
    <t xml:space="preserve">   HH2 Elec</t>
  </si>
  <si>
    <t xml:space="preserve">   HH3 Elec</t>
  </si>
  <si>
    <t xml:space="preserve">   HH1 Nonelec</t>
  </si>
  <si>
    <t xml:space="preserve">   HH2 Nonelec</t>
  </si>
  <si>
    <t xml:space="preserve">   HH3 Nonelec</t>
  </si>
  <si>
    <t>Local government</t>
  </si>
  <si>
    <t xml:space="preserve">   General other</t>
  </si>
  <si>
    <t xml:space="preserve">   Transportation</t>
  </si>
  <si>
    <t>Agriculture</t>
  </si>
  <si>
    <t xml:space="preserve">   Lighting</t>
  </si>
  <si>
    <t xml:space="preserve">   Drying</t>
  </si>
  <si>
    <t xml:space="preserve">   Heating</t>
  </si>
  <si>
    <t xml:space="preserve">   Processing</t>
  </si>
  <si>
    <t xml:space="preserve">   Construction</t>
  </si>
  <si>
    <t xml:space="preserve">   Manufacturing</t>
  </si>
  <si>
    <t xml:space="preserve">   Mining and quarry</t>
  </si>
  <si>
    <t>Total Demand</t>
  </si>
  <si>
    <t>Unmet Requirements (Waste)</t>
  </si>
  <si>
    <t>Petrol L</t>
  </si>
  <si>
    <t>Diesel L</t>
  </si>
  <si>
    <t>F</t>
  </si>
  <si>
    <t>GJ/tonne</t>
  </si>
  <si>
    <t>In Line with LEAP</t>
  </si>
  <si>
    <t>Ind</t>
  </si>
  <si>
    <t>ASEM v05 S3 170316</t>
  </si>
  <si>
    <t>Capacity factor</t>
  </si>
  <si>
    <t>Sample count</t>
  </si>
  <si>
    <t>From Ghana com sector genset v2 excel file</t>
  </si>
  <si>
    <t>SAMPLE</t>
  </si>
  <si>
    <t>formal</t>
  </si>
  <si>
    <t>from SOE</t>
  </si>
  <si>
    <t>business count</t>
  </si>
</sst>
</file>

<file path=xl/styles.xml><?xml version="1.0" encoding="utf-8"?>
<styleSheet xmlns="http://schemas.openxmlformats.org/spreadsheetml/2006/main" xmlns:mc="http://schemas.openxmlformats.org/markup-compatibility/2006" xmlns:x14ac="http://schemas.microsoft.com/office/spreadsheetml/2009/9/ac" mc:Ignorable="x14ac">
  <numFmts count="27">
    <numFmt numFmtId="43" formatCode="_ * #,##0.00_ ;_ * \-#,##0.00_ ;_ * &quot;-&quot;??_ ;_ @_ "/>
    <numFmt numFmtId="164" formatCode="0.0"/>
    <numFmt numFmtId="165" formatCode="_ * #,##0_ ;_ * \-#,##0_ ;_ * &quot;-&quot;??_ ;_ @_ "/>
    <numFmt numFmtId="166" formatCode="_-* #,##0.00_-;\-* #,##0.00_-;_-* &quot;-&quot;??_-;_-@_-"/>
    <numFmt numFmtId="167" formatCode="_-* #,##0_-;\-* #,##0_-;_-* &quot;-&quot;??_-;_-@_-"/>
    <numFmt numFmtId="168" formatCode="0.0%"/>
    <numFmt numFmtId="169" formatCode="0.0000"/>
    <numFmt numFmtId="170" formatCode="_-* #,##0.0_-;\-* #,##0.0_-;_-* &quot;-&quot;??_-;_-@_-"/>
    <numFmt numFmtId="171" formatCode="0.000"/>
    <numFmt numFmtId="172" formatCode="#,##0_ ;\-#,##0\ "/>
    <numFmt numFmtId="173" formatCode="\$#,##0\ ;\(\$#,##0\)"/>
    <numFmt numFmtId="174" formatCode="0.000_)"/>
    <numFmt numFmtId="175" formatCode="_(* #,##0.00_);_(* \(#,##0.00\);_(* &quot;-&quot;??_);_(@_)"/>
    <numFmt numFmtId="176" formatCode="[$-809]General"/>
    <numFmt numFmtId="177" formatCode="#,##0.00&quot; &quot;;&quot; -&quot;#,##0.00&quot; &quot;;&quot; -&quot;#&quot; &quot;;@&quot; &quot;"/>
    <numFmt numFmtId="178" formatCode="[$£-809]#,##0.00;[Red]&quot;-&quot;[$£-809]#,##0.00"/>
    <numFmt numFmtId="179" formatCode="#,##0.0_);\(#,##0.0\)"/>
    <numFmt numFmtId="180" formatCode="0.00_)"/>
    <numFmt numFmtId="181" formatCode="###0;###0"/>
    <numFmt numFmtId="182" formatCode="#,##0;#,##0"/>
    <numFmt numFmtId="183" formatCode="###0.0;###0.0"/>
    <numFmt numFmtId="184" formatCode="0.00000"/>
    <numFmt numFmtId="185" formatCode="_ * #,##0.00000_ ;_ * \-#,##0.00000_ ;_ * &quot;-&quot;??_ ;_ @_ "/>
    <numFmt numFmtId="186" formatCode="_ * #,##0.0000_ ;_ * \-#,##0.0000_ ;_ * &quot;-&quot;??_ ;_ @_ "/>
    <numFmt numFmtId="187" formatCode="0.0000%"/>
    <numFmt numFmtId="188" formatCode="_ * #,##0.000_ ;_ * \-#,##0.000_ ;_ * &quot;-&quot;???_ ;_ @_ "/>
    <numFmt numFmtId="189" formatCode="_ * #\ ##0.0_ ;_ * \-#\ ##0.0_ ;_ * &quot;&quot;\-&quot;&quot;??_ ;_ @_ "/>
  </numFmts>
  <fonts count="107">
    <font>
      <sz val="11"/>
      <color theme="1"/>
      <name val="Calibri"/>
      <family val="2"/>
      <scheme val="minor"/>
    </font>
    <font>
      <b/>
      <sz val="11"/>
      <color theme="1"/>
      <name val="Calibri"/>
      <family val="2"/>
      <scheme val="minor"/>
    </font>
    <font>
      <u/>
      <sz val="11"/>
      <color theme="10"/>
      <name val="Calibri"/>
      <family val="2"/>
      <scheme val="minor"/>
    </font>
    <font>
      <sz val="11"/>
      <color theme="1"/>
      <name val="Calibri"/>
      <family val="2"/>
      <scheme val="minor"/>
    </font>
    <font>
      <sz val="11"/>
      <color rgb="FFFF0000"/>
      <name val="Calibri"/>
      <family val="2"/>
      <scheme val="minor"/>
    </font>
    <font>
      <sz val="10"/>
      <name val="Times New Roman"/>
      <family val="1"/>
      <charset val="204"/>
    </font>
    <font>
      <b/>
      <sz val="7"/>
      <color indexed="63"/>
      <name val="Times New Roman"/>
      <family val="1"/>
      <charset val="204"/>
    </font>
    <font>
      <i/>
      <sz val="11"/>
      <color indexed="63"/>
      <name val="Times New Roman"/>
      <family val="1"/>
      <charset val="204"/>
    </font>
    <font>
      <sz val="12"/>
      <color theme="1"/>
      <name val="Calibri"/>
      <family val="2"/>
      <scheme val="minor"/>
    </font>
    <font>
      <b/>
      <sz val="11"/>
      <color rgb="FF00B050"/>
      <name val="Calibri"/>
      <family val="2"/>
      <scheme val="minor"/>
    </font>
    <font>
      <b/>
      <i/>
      <sz val="11"/>
      <color theme="1"/>
      <name val="Calibri"/>
      <family val="2"/>
      <scheme val="minor"/>
    </font>
    <font>
      <b/>
      <sz val="12"/>
      <color theme="1"/>
      <name val="Calibri"/>
      <family val="2"/>
      <scheme val="minor"/>
    </font>
    <font>
      <b/>
      <sz val="9"/>
      <color indexed="81"/>
      <name val="Tahoma"/>
      <family val="2"/>
    </font>
    <font>
      <sz val="9"/>
      <color indexed="81"/>
      <name val="Tahoma"/>
      <family val="2"/>
    </font>
    <font>
      <sz val="12"/>
      <color rgb="FFFF0000"/>
      <name val="Calibri"/>
      <family val="2"/>
      <scheme val="minor"/>
    </font>
    <font>
      <sz val="12"/>
      <color theme="1"/>
      <name val="Times New Roman"/>
      <family val="1"/>
    </font>
    <font>
      <b/>
      <sz val="12"/>
      <color theme="1"/>
      <name val="Times New Roman"/>
      <family val="1"/>
    </font>
    <font>
      <b/>
      <i/>
      <sz val="12"/>
      <color theme="1"/>
      <name val="Calibri"/>
      <family val="2"/>
      <scheme val="minor"/>
    </font>
    <font>
      <b/>
      <sz val="11"/>
      <color theme="1"/>
      <name val="Arial"/>
      <family val="2"/>
    </font>
    <font>
      <sz val="11"/>
      <color theme="1"/>
      <name val="Arial"/>
      <family val="2"/>
    </font>
    <font>
      <sz val="11"/>
      <color indexed="8"/>
      <name val="Calibri"/>
      <family val="2"/>
    </font>
    <font>
      <i/>
      <sz val="11"/>
      <color theme="1"/>
      <name val="Calibri"/>
      <family val="2"/>
      <scheme val="minor"/>
    </font>
    <font>
      <b/>
      <sz val="11"/>
      <color rgb="FFFF0000"/>
      <name val="Calibri"/>
      <family val="2"/>
      <scheme val="minor"/>
    </font>
    <font>
      <sz val="11"/>
      <name val="Calibri"/>
      <family val="2"/>
      <scheme val="minor"/>
    </font>
    <font>
      <b/>
      <u/>
      <sz val="14"/>
      <color theme="1"/>
      <name val="Calibri"/>
      <family val="2"/>
      <scheme val="minor"/>
    </font>
    <font>
      <sz val="8"/>
      <color indexed="18"/>
      <name val="Arial"/>
      <family val="2"/>
    </font>
    <font>
      <b/>
      <sz val="10"/>
      <color rgb="FF000000"/>
      <name val="Calibri"/>
      <family val="2"/>
    </font>
    <font>
      <b/>
      <sz val="8"/>
      <color rgb="FF000000"/>
      <name val="Calibri"/>
      <family val="2"/>
    </font>
    <font>
      <sz val="9"/>
      <color rgb="FF000000"/>
      <name val="Calibri"/>
      <family val="2"/>
    </font>
    <font>
      <sz val="8"/>
      <color rgb="FF000000"/>
      <name val="Calibri"/>
      <family val="2"/>
    </font>
    <font>
      <sz val="6"/>
      <color rgb="FF000000"/>
      <name val="Calibri"/>
      <family val="2"/>
    </font>
    <font>
      <sz val="10"/>
      <color rgb="FF000000"/>
      <name val="Calibri"/>
      <family val="2"/>
    </font>
    <font>
      <b/>
      <sz val="9"/>
      <color rgb="FF000000"/>
      <name val="Calibri"/>
      <family val="2"/>
    </font>
    <font>
      <b/>
      <u/>
      <sz val="14"/>
      <color theme="1"/>
      <name val="Calibri"/>
      <family val="2"/>
    </font>
    <font>
      <b/>
      <sz val="9"/>
      <color rgb="FF000000"/>
      <name val="Arial"/>
      <family val="2"/>
    </font>
    <font>
      <b/>
      <sz val="9"/>
      <color theme="1"/>
      <name val="Arial"/>
      <family val="2"/>
    </font>
    <font>
      <sz val="8"/>
      <color rgb="FF000000"/>
      <name val="Arial"/>
      <family val="2"/>
    </font>
    <font>
      <sz val="8"/>
      <color theme="1"/>
      <name val="Arial"/>
      <family val="2"/>
    </font>
    <font>
      <b/>
      <sz val="14"/>
      <color theme="1"/>
      <name val="Calibri"/>
      <family val="2"/>
      <scheme val="minor"/>
    </font>
    <font>
      <vertAlign val="superscript"/>
      <sz val="11"/>
      <color theme="1"/>
      <name val="Calibri"/>
      <family val="2"/>
      <scheme val="minor"/>
    </font>
    <font>
      <b/>
      <sz val="10.45"/>
      <color theme="1"/>
      <name val="Calibri"/>
      <family val="2"/>
      <scheme val="minor"/>
    </font>
    <font>
      <sz val="10.45"/>
      <color theme="1"/>
      <name val="Calibri"/>
      <family val="2"/>
      <scheme val="minor"/>
    </font>
    <font>
      <b/>
      <sz val="11"/>
      <color theme="3" tint="0.39997558519241921"/>
      <name val="Calibri"/>
      <family val="2"/>
      <scheme val="minor"/>
    </font>
    <font>
      <sz val="11"/>
      <color theme="0" tint="-0.34998626667073579"/>
      <name val="Calibri"/>
      <family val="2"/>
      <scheme val="minor"/>
    </font>
    <font>
      <sz val="11"/>
      <color rgb="FF9C0006"/>
      <name val="Calibri"/>
      <family val="2"/>
      <scheme val="minor"/>
    </font>
    <font>
      <sz val="11"/>
      <color rgb="FF3F3F76"/>
      <name val="Calibri"/>
      <family val="2"/>
      <scheme val="minor"/>
    </font>
    <font>
      <b/>
      <sz val="12"/>
      <name val="Arial"/>
      <family val="2"/>
    </font>
    <font>
      <sz val="12"/>
      <color indexed="22"/>
      <name val="Arial"/>
      <family val="2"/>
    </font>
    <font>
      <sz val="12"/>
      <name val="Helv"/>
    </font>
    <font>
      <sz val="11"/>
      <color indexed="9"/>
      <name val="Calibri"/>
      <family val="2"/>
    </font>
    <font>
      <sz val="8"/>
      <name val="Times New Roman"/>
      <family val="1"/>
    </font>
    <font>
      <sz val="11"/>
      <color indexed="20"/>
      <name val="Calibri"/>
      <family val="2"/>
    </font>
    <font>
      <sz val="10"/>
      <color theme="4"/>
      <name val="Arial"/>
      <family val="2"/>
    </font>
    <font>
      <b/>
      <sz val="11"/>
      <color indexed="52"/>
      <name val="Calibri"/>
      <family val="2"/>
    </font>
    <font>
      <b/>
      <sz val="11"/>
      <color indexed="9"/>
      <name val="Calibri"/>
      <family val="2"/>
    </font>
    <font>
      <sz val="11"/>
      <name val="Tms Rmn"/>
    </font>
    <font>
      <sz val="10"/>
      <name val="Arial"/>
      <family val="2"/>
    </font>
    <font>
      <sz val="10"/>
      <name val="Tahoma"/>
      <family val="2"/>
    </font>
    <font>
      <sz val="10"/>
      <color rgb="FF000000"/>
      <name val="Times New Roman"/>
      <family val="1"/>
    </font>
    <font>
      <sz val="10"/>
      <color theme="1"/>
      <name val="Verdana1"/>
    </font>
    <font>
      <sz val="10"/>
      <name val="Verdana"/>
      <family val="2"/>
    </font>
    <font>
      <sz val="10"/>
      <color theme="1"/>
      <name val="Arial Unicode MS"/>
      <family val="2"/>
    </font>
    <font>
      <i/>
      <sz val="11"/>
      <color indexed="23"/>
      <name val="Calibri"/>
      <family val="2"/>
    </font>
    <font>
      <sz val="10"/>
      <color theme="6" tint="-0.24994659260841701"/>
      <name val="Arial"/>
      <family val="2"/>
    </font>
    <font>
      <sz val="11"/>
      <color indexed="17"/>
      <name val="Calibri"/>
      <family val="2"/>
    </font>
    <font>
      <b/>
      <i/>
      <sz val="16"/>
      <color theme="1"/>
      <name val="Arial1"/>
    </font>
    <font>
      <b/>
      <sz val="15"/>
      <color indexed="56"/>
      <name val="Calibri"/>
      <family val="2"/>
    </font>
    <font>
      <b/>
      <sz val="13"/>
      <color indexed="56"/>
      <name val="Calibri"/>
      <family val="2"/>
    </font>
    <font>
      <b/>
      <sz val="11"/>
      <color indexed="56"/>
      <name val="Calibri"/>
      <family val="2"/>
    </font>
    <font>
      <u/>
      <sz val="10"/>
      <color theme="10"/>
      <name val="Arial"/>
      <family val="2"/>
    </font>
    <font>
      <sz val="11"/>
      <color indexed="62"/>
      <name val="Calibri"/>
      <family val="2"/>
    </font>
    <font>
      <sz val="10"/>
      <color theme="9" tint="-0.24994659260841701"/>
      <name val="Arial"/>
      <family val="2"/>
    </font>
    <font>
      <sz val="11"/>
      <color indexed="52"/>
      <name val="Calibri"/>
      <family val="2"/>
    </font>
    <font>
      <sz val="11"/>
      <color indexed="60"/>
      <name val="Calibri"/>
      <family val="2"/>
    </font>
    <font>
      <b/>
      <i/>
      <sz val="16"/>
      <name val="Helv"/>
    </font>
    <font>
      <sz val="10"/>
      <color theme="1"/>
      <name val="Calibri"/>
      <family val="1"/>
      <scheme val="minor"/>
    </font>
    <font>
      <b/>
      <sz val="11"/>
      <color indexed="63"/>
      <name val="Calibri"/>
      <family val="2"/>
    </font>
    <font>
      <b/>
      <i/>
      <u/>
      <sz val="11"/>
      <color theme="1"/>
      <name val="Arial1"/>
    </font>
    <font>
      <b/>
      <sz val="8"/>
      <name val="Arial"/>
      <family val="2"/>
    </font>
    <font>
      <sz val="8"/>
      <name val="Arial"/>
      <family val="2"/>
    </font>
    <font>
      <b/>
      <sz val="18"/>
      <color indexed="56"/>
      <name val="Cambria"/>
      <family val="2"/>
    </font>
    <font>
      <b/>
      <sz val="11"/>
      <color indexed="8"/>
      <name val="Calibri"/>
      <family val="2"/>
    </font>
    <font>
      <sz val="8"/>
      <color indexed="10"/>
      <name val="Arial Narrow"/>
      <family val="2"/>
    </font>
    <font>
      <sz val="11"/>
      <color indexed="10"/>
      <name val="Calibri"/>
      <family val="2"/>
    </font>
    <font>
      <sz val="9"/>
      <color indexed="8"/>
      <name val="Arial"/>
      <family val="2"/>
    </font>
    <font>
      <sz val="10"/>
      <color indexed="8"/>
      <name val="Arial"/>
      <family val="2"/>
    </font>
    <font>
      <b/>
      <sz val="10"/>
      <color indexed="8"/>
      <name val="Arial"/>
      <family val="1"/>
      <charset val="204"/>
    </font>
    <font>
      <b/>
      <sz val="9"/>
      <color indexed="8"/>
      <name val="Calibri"/>
      <family val="1"/>
      <charset val="204"/>
    </font>
    <font>
      <sz val="9"/>
      <color indexed="8"/>
      <name val="Calibri"/>
      <family val="1"/>
      <charset val="204"/>
    </font>
    <font>
      <sz val="10"/>
      <color indexed="8"/>
      <name val="Calibri"/>
      <family val="1"/>
      <charset val="204"/>
    </font>
    <font>
      <b/>
      <sz val="10"/>
      <color indexed="8"/>
      <name val="Calibri"/>
      <family val="1"/>
      <charset val="204"/>
    </font>
    <font>
      <i/>
      <sz val="12"/>
      <color theme="1"/>
      <name val="Calibri"/>
      <family val="2"/>
      <scheme val="minor"/>
    </font>
    <font>
      <sz val="11"/>
      <color rgb="FF00B050"/>
      <name val="Calibri"/>
      <family val="2"/>
      <scheme val="minor"/>
    </font>
    <font>
      <u/>
      <sz val="11"/>
      <color rgb="FF00B050"/>
      <name val="Calibri"/>
      <family val="2"/>
      <scheme val="minor"/>
    </font>
    <font>
      <b/>
      <sz val="12"/>
      <color theme="0"/>
      <name val="Calibri"/>
      <family val="2"/>
      <scheme val="minor"/>
    </font>
    <font>
      <sz val="10"/>
      <color theme="1"/>
      <name val="Times New Roman"/>
      <family val="1"/>
    </font>
    <font>
      <u/>
      <sz val="12"/>
      <color theme="10"/>
      <name val="Calibri"/>
      <family val="2"/>
      <scheme val="minor"/>
    </font>
    <font>
      <sz val="12"/>
      <color rgb="FFFFFFFF"/>
      <name val="Times New Roman"/>
      <family val="1"/>
    </font>
    <font>
      <b/>
      <sz val="12"/>
      <color rgb="FF000000"/>
      <name val="Times New Roman"/>
      <family val="1"/>
    </font>
    <font>
      <b/>
      <sz val="12"/>
      <color rgb="FFFFFFFF"/>
      <name val="Times New Roman"/>
      <family val="1"/>
    </font>
    <font>
      <sz val="12"/>
      <color rgb="FF000000"/>
      <name val="Times New Roman"/>
      <family val="1"/>
    </font>
    <font>
      <b/>
      <sz val="12"/>
      <color rgb="FFFF0000"/>
      <name val="Calibri"/>
      <family val="2"/>
      <scheme val="minor"/>
    </font>
    <font>
      <sz val="12"/>
      <color theme="3"/>
      <name val="Calibri"/>
      <family val="2"/>
      <scheme val="minor"/>
    </font>
    <font>
      <b/>
      <u/>
      <sz val="11"/>
      <color theme="1"/>
      <name val="Calibri"/>
      <family val="2"/>
      <scheme val="minor"/>
    </font>
    <font>
      <sz val="9"/>
      <color indexed="81"/>
      <name val="Tahoma"/>
      <charset val="1"/>
    </font>
    <font>
      <b/>
      <sz val="9"/>
      <color indexed="81"/>
      <name val="Tahoma"/>
      <charset val="1"/>
    </font>
    <font>
      <b/>
      <u/>
      <sz val="12"/>
      <color theme="1"/>
      <name val="Calibri"/>
      <family val="2"/>
      <scheme val="minor"/>
    </font>
  </fonts>
  <fills count="52">
    <fill>
      <patternFill patternType="none"/>
    </fill>
    <fill>
      <patternFill patternType="gray125"/>
    </fill>
    <fill>
      <patternFill patternType="solid">
        <fgColor rgb="FFFFFF00"/>
        <bgColor indexed="64"/>
      </patternFill>
    </fill>
    <fill>
      <patternFill patternType="solid">
        <fgColor theme="9" tint="-0.249977111117893"/>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rgb="FF66FF66"/>
        <bgColor indexed="64"/>
      </patternFill>
    </fill>
    <fill>
      <patternFill patternType="solid">
        <fgColor rgb="FFFFC000"/>
        <bgColor indexed="64"/>
      </patternFill>
    </fill>
    <fill>
      <patternFill patternType="solid">
        <fgColor rgb="FFC0C0BF"/>
      </patternFill>
    </fill>
    <fill>
      <patternFill patternType="solid">
        <fgColor theme="2"/>
        <bgColor indexed="64"/>
      </patternFill>
    </fill>
    <fill>
      <patternFill patternType="solid">
        <fgColor rgb="FFFFFFCC"/>
        <bgColor indexed="64"/>
      </patternFill>
    </fill>
    <fill>
      <patternFill patternType="solid">
        <fgColor rgb="FFE8E8E8"/>
        <bgColor indexed="64"/>
      </patternFill>
    </fill>
    <fill>
      <patternFill patternType="solid">
        <fgColor rgb="FFF9F9F9"/>
        <bgColor indexed="64"/>
      </patternFill>
    </fill>
    <fill>
      <patternFill patternType="solid">
        <fgColor rgb="FF92D050"/>
        <bgColor indexed="64"/>
      </patternFill>
    </fill>
    <fill>
      <patternFill patternType="solid">
        <fgColor theme="9"/>
        <bgColor indexed="64"/>
      </patternFill>
    </fill>
    <fill>
      <patternFill patternType="solid">
        <fgColor rgb="FFFFC7CE"/>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rgb="FFFFCC99"/>
        <bgColor indexed="64"/>
      </patternFill>
    </fill>
    <fill>
      <patternFill patternType="solid">
        <fgColor indexed="15"/>
      </patternFill>
    </fill>
    <fill>
      <patternFill patternType="solid">
        <fgColor indexed="43"/>
      </patternFill>
    </fill>
    <fill>
      <patternFill patternType="solid">
        <fgColor indexed="26"/>
      </patternFill>
    </fill>
    <fill>
      <patternFill patternType="solid">
        <fgColor rgb="FFF2F2F2"/>
        <bgColor indexed="64"/>
      </patternFill>
    </fill>
    <fill>
      <patternFill patternType="solid">
        <fgColor rgb="FFDDDDDD"/>
        <bgColor indexed="64"/>
      </patternFill>
    </fill>
    <fill>
      <patternFill patternType="solid">
        <fgColor rgb="FF00B050"/>
        <bgColor indexed="64"/>
      </patternFill>
    </fill>
    <fill>
      <patternFill patternType="solid">
        <fgColor rgb="FFFF0000"/>
        <bgColor indexed="64"/>
      </patternFill>
    </fill>
    <fill>
      <patternFill patternType="solid">
        <fgColor theme="8" tint="0.39997558519241921"/>
        <bgColor indexed="64"/>
      </patternFill>
    </fill>
    <fill>
      <patternFill patternType="solid">
        <fgColor rgb="FF4BACC6"/>
        <bgColor indexed="64"/>
      </patternFill>
    </fill>
    <fill>
      <patternFill patternType="solid">
        <fgColor rgb="FFD8D8D8"/>
        <bgColor indexed="64"/>
      </patternFill>
    </fill>
    <fill>
      <patternFill patternType="solid">
        <fgColor theme="3"/>
        <bgColor indexed="64"/>
      </patternFill>
    </fill>
    <fill>
      <patternFill patternType="solid">
        <fgColor theme="7" tint="0.39997558519241921"/>
        <bgColor indexed="64"/>
      </patternFill>
    </fill>
    <fill>
      <patternFill patternType="solid">
        <fgColor theme="2" tint="-0.249977111117893"/>
        <bgColor indexed="64"/>
      </patternFill>
    </fill>
    <fill>
      <patternFill patternType="solid">
        <fgColor theme="6"/>
        <bgColor indexed="64"/>
      </patternFill>
    </fill>
    <fill>
      <patternFill patternType="solid">
        <fgColor rgb="FFCCCCCE"/>
        <bgColor indexed="64"/>
      </patternFill>
    </fill>
  </fills>
  <borders count="64">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thin">
        <color indexed="64"/>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style="thin">
        <color rgb="FFC0C0BF"/>
      </top>
      <bottom style="thin">
        <color rgb="FF000000"/>
      </bottom>
      <diagonal/>
    </border>
    <border>
      <left/>
      <right style="thin">
        <color rgb="FF000000"/>
      </right>
      <top/>
      <bottom style="thin">
        <color rgb="FF000000"/>
      </bottom>
      <diagonal/>
    </border>
    <border>
      <left/>
      <right/>
      <top style="thin">
        <color indexed="64"/>
      </top>
      <bottom style="thin">
        <color indexed="64"/>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bottom/>
      <diagonal/>
    </border>
    <border>
      <left style="medium">
        <color indexed="64"/>
      </left>
      <right/>
      <top/>
      <bottom/>
      <diagonal/>
    </border>
    <border>
      <left style="medium">
        <color indexed="64"/>
      </left>
      <right style="medium">
        <color indexed="64"/>
      </right>
      <top/>
      <bottom/>
      <diagonal/>
    </border>
    <border>
      <left/>
      <right style="medium">
        <color indexed="64"/>
      </right>
      <top/>
      <bottom style="medium">
        <color rgb="FF000000"/>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rgb="FF000000"/>
      </bottom>
      <diagonal/>
    </border>
    <border>
      <left style="medium">
        <color indexed="64"/>
      </left>
      <right style="medium">
        <color indexed="64"/>
      </right>
      <top/>
      <bottom style="medium">
        <color indexed="64"/>
      </bottom>
      <diagonal/>
    </border>
    <border>
      <left/>
      <right/>
      <top style="thin">
        <color indexed="64"/>
      </top>
      <bottom style="double">
        <color indexed="64"/>
      </bottom>
      <diagonal/>
    </border>
    <border>
      <left style="medium">
        <color rgb="FFAAAAAA"/>
      </left>
      <right/>
      <top style="medium">
        <color rgb="FFAAAAAA"/>
      </top>
      <bottom style="thin">
        <color rgb="FF000000"/>
      </bottom>
      <diagonal/>
    </border>
    <border>
      <left/>
      <right style="medium">
        <color rgb="FFAAAAAA"/>
      </right>
      <top style="medium">
        <color rgb="FFAAAAAA"/>
      </top>
      <bottom style="thin">
        <color rgb="FF000000"/>
      </bottom>
      <diagonal/>
    </border>
    <border>
      <left/>
      <right style="medium">
        <color rgb="FFAAAAAA"/>
      </right>
      <top style="medium">
        <color rgb="FFAAAAAA"/>
      </top>
      <bottom/>
      <diagonal/>
    </border>
    <border>
      <left style="medium">
        <color rgb="FFAAAAAA"/>
      </left>
      <right/>
      <top style="thin">
        <color rgb="FF000000"/>
      </top>
      <bottom style="thin">
        <color rgb="FF000000"/>
      </bottom>
      <diagonal/>
    </border>
    <border>
      <left/>
      <right/>
      <top style="thin">
        <color rgb="FF000000"/>
      </top>
      <bottom style="thin">
        <color rgb="FF000000"/>
      </bottom>
      <diagonal/>
    </border>
    <border>
      <left style="medium">
        <color rgb="FFAAAAAA"/>
      </left>
      <right/>
      <top style="thin">
        <color rgb="FF000000"/>
      </top>
      <bottom style="medium">
        <color rgb="FFAAAAAA"/>
      </bottom>
      <diagonal/>
    </border>
    <border>
      <left/>
      <right/>
      <top style="thin">
        <color rgb="FF000000"/>
      </top>
      <bottom style="medium">
        <color rgb="FFAAAAAA"/>
      </bottom>
      <diagonal/>
    </border>
    <border>
      <left style="thin">
        <color rgb="FF7F7F7F"/>
      </left>
      <right style="thin">
        <color rgb="FF7F7F7F"/>
      </right>
      <top style="thin">
        <color rgb="FF7F7F7F"/>
      </top>
      <bottom style="thin">
        <color rgb="FF7F7F7F"/>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rgb="FF000000"/>
      </bottom>
      <diagonal/>
    </border>
    <border>
      <left/>
      <right/>
      <top style="thin">
        <color rgb="FF000000"/>
      </top>
      <bottom/>
      <diagonal/>
    </border>
    <border>
      <left style="thin">
        <color indexed="64"/>
      </left>
      <right style="thin">
        <color indexed="64"/>
      </right>
      <top style="thin">
        <color indexed="64"/>
      </top>
      <bottom style="medium">
        <color indexed="64"/>
      </bottom>
      <diagonal/>
    </border>
    <border>
      <left/>
      <right style="medium">
        <color indexed="64"/>
      </right>
      <top style="thick">
        <color indexed="64"/>
      </top>
      <bottom/>
      <diagonal/>
    </border>
    <border>
      <left style="medium">
        <color indexed="64"/>
      </left>
      <right style="medium">
        <color indexed="64"/>
      </right>
      <top style="thick">
        <color indexed="64"/>
      </top>
      <bottom/>
      <diagonal/>
    </border>
    <border>
      <left style="medium">
        <color indexed="64"/>
      </left>
      <right/>
      <top style="thick">
        <color indexed="64"/>
      </top>
      <bottom style="thick">
        <color indexed="64"/>
      </bottom>
      <diagonal/>
    </border>
    <border>
      <left/>
      <right/>
      <top style="thick">
        <color indexed="64"/>
      </top>
      <bottom style="thick">
        <color indexed="64"/>
      </bottom>
      <diagonal/>
    </border>
    <border>
      <left/>
      <right style="medium">
        <color indexed="64"/>
      </right>
      <top/>
      <bottom style="thick">
        <color indexed="64"/>
      </bottom>
      <diagonal/>
    </border>
    <border>
      <left/>
      <right/>
      <top/>
      <bottom style="thick">
        <color indexed="64"/>
      </bottom>
      <diagonal/>
    </border>
  </borders>
  <cellStyleXfs count="47950">
    <xf numFmtId="0" fontId="0" fillId="0" borderId="0"/>
    <xf numFmtId="0" fontId="2" fillId="0" borderId="0" applyNumberFormat="0" applyFill="0" applyBorder="0" applyAlignment="0" applyProtection="0"/>
    <xf numFmtId="43" fontId="3" fillId="0" borderId="0" applyFont="0" applyFill="0" applyBorder="0" applyAlignment="0" applyProtection="0"/>
    <xf numFmtId="0" fontId="8" fillId="0" borderId="0"/>
    <xf numFmtId="166" fontId="8" fillId="0" borderId="0" applyFont="0" applyFill="0" applyBorder="0" applyAlignment="0" applyProtection="0"/>
    <xf numFmtId="9" fontId="8" fillId="0" borderId="0" applyFont="0" applyFill="0" applyBorder="0" applyAlignment="0" applyProtection="0"/>
    <xf numFmtId="0" fontId="20"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20" fillId="16" borderId="0" applyNumberFormat="0" applyBorder="0" applyAlignment="0" applyProtection="0"/>
    <xf numFmtId="0" fontId="20" fillId="16" borderId="0" applyNumberFormat="0" applyBorder="0" applyAlignment="0" applyProtection="0"/>
    <xf numFmtId="0" fontId="20" fillId="16" borderId="0" applyNumberFormat="0" applyBorder="0" applyAlignment="0" applyProtection="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20" fillId="16" borderId="0" applyNumberFormat="0" applyBorder="0" applyAlignment="0" applyProtection="0"/>
    <xf numFmtId="0" fontId="20" fillId="16" borderId="0" applyNumberFormat="0" applyBorder="0" applyAlignment="0" applyProtection="0"/>
    <xf numFmtId="0" fontId="20" fillId="16" borderId="0" applyNumberFormat="0" applyBorder="0" applyAlignment="0" applyProtection="0"/>
    <xf numFmtId="0" fontId="20" fillId="16" borderId="0" applyNumberFormat="0" applyBorder="0" applyAlignment="0" applyProtection="0"/>
    <xf numFmtId="0" fontId="20" fillId="16" borderId="0" applyNumberFormat="0" applyBorder="0" applyAlignment="0" applyProtection="0"/>
    <xf numFmtId="0" fontId="47" fillId="0" borderId="0"/>
    <xf numFmtId="0" fontId="47" fillId="0" borderId="0"/>
    <xf numFmtId="0" fontId="47" fillId="0" borderId="0"/>
    <xf numFmtId="0" fontId="20" fillId="16" borderId="0" applyNumberFormat="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20" fillId="17" borderId="0" applyNumberFormat="0" applyBorder="0" applyAlignment="0" applyProtection="0"/>
    <xf numFmtId="0" fontId="20" fillId="17" borderId="0" applyNumberFormat="0" applyBorder="0" applyAlignment="0" applyProtection="0"/>
    <xf numFmtId="0" fontId="20" fillId="17" borderId="0" applyNumberFormat="0" applyBorder="0" applyAlignment="0" applyProtection="0"/>
    <xf numFmtId="0" fontId="20" fillId="17" borderId="0" applyNumberFormat="0" applyBorder="0" applyAlignment="0" applyProtection="0"/>
    <xf numFmtId="0" fontId="3" fillId="0" borderId="0"/>
    <xf numFmtId="0" fontId="3" fillId="0" borderId="0"/>
    <xf numFmtId="0" fontId="3" fillId="0" borderId="0"/>
    <xf numFmtId="0" fontId="20" fillId="17" borderId="0" applyNumberFormat="0" applyBorder="0" applyAlignment="0" applyProtection="0"/>
    <xf numFmtId="0" fontId="20" fillId="17" borderId="0" applyNumberFormat="0" applyBorder="0" applyAlignment="0" applyProtection="0"/>
    <xf numFmtId="0" fontId="3" fillId="0" borderId="0"/>
    <xf numFmtId="0" fontId="3" fillId="0" borderId="0"/>
    <xf numFmtId="0" fontId="3" fillId="0" borderId="0"/>
    <xf numFmtId="0" fontId="20" fillId="17" borderId="0" applyNumberFormat="0" applyBorder="0" applyAlignment="0" applyProtection="0"/>
    <xf numFmtId="0" fontId="47" fillId="0" borderId="0"/>
    <xf numFmtId="0" fontId="47" fillId="0" borderId="0"/>
    <xf numFmtId="0" fontId="47" fillId="0" borderId="0"/>
    <xf numFmtId="0" fontId="20" fillId="17" borderId="0" applyNumberFormat="0" applyBorder="0" applyAlignment="0" applyProtection="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20" fillId="17"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3" fillId="0" borderId="0">
      <alignment vertical="top"/>
    </xf>
    <xf numFmtId="0" fontId="3" fillId="0" borderId="0">
      <alignment vertical="top"/>
    </xf>
    <xf numFmtId="0" fontId="3" fillId="0" borderId="0">
      <alignment vertical="top"/>
    </xf>
    <xf numFmtId="0" fontId="20" fillId="18" borderId="0" applyNumberFormat="0" applyBorder="0" applyAlignment="0" applyProtection="0"/>
    <xf numFmtId="0" fontId="47" fillId="0" borderId="0"/>
    <xf numFmtId="0" fontId="47" fillId="0" borderId="0"/>
    <xf numFmtId="0" fontId="47" fillId="0" borderId="0"/>
    <xf numFmtId="0" fontId="20" fillId="18" borderId="0" applyNumberFormat="0" applyBorder="0" applyAlignment="0" applyProtection="0"/>
    <xf numFmtId="0" fontId="20" fillId="18" borderId="0" applyNumberFormat="0" applyBorder="0" applyAlignment="0" applyProtection="0"/>
    <xf numFmtId="0" fontId="3" fillId="0" borderId="0">
      <alignment horizontal="center" wrapText="1"/>
      <protection locked="0"/>
    </xf>
    <xf numFmtId="0" fontId="3" fillId="0" borderId="0">
      <alignment horizontal="center" wrapText="1"/>
      <protection locked="0"/>
    </xf>
    <xf numFmtId="0" fontId="20" fillId="18" borderId="0" applyNumberFormat="0" applyBorder="0" applyAlignment="0" applyProtection="0"/>
    <xf numFmtId="0" fontId="3" fillId="0" borderId="0"/>
    <xf numFmtId="0" fontId="3" fillId="0" borderId="0"/>
    <xf numFmtId="0" fontId="3" fillId="0" borderId="0"/>
    <xf numFmtId="0" fontId="20" fillId="18"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3" fillId="0" borderId="0"/>
    <xf numFmtId="0" fontId="3" fillId="0" borderId="0"/>
    <xf numFmtId="0" fontId="3" fillId="0" borderId="0"/>
    <xf numFmtId="0" fontId="20" fillId="18" borderId="0" applyNumberFormat="0" applyBorder="0" applyAlignment="0" applyProtection="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3" fillId="0" borderId="0"/>
    <xf numFmtId="0" fontId="3" fillId="0" borderId="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47" fillId="0" borderId="0"/>
    <xf numFmtId="0" fontId="47" fillId="0" borderId="0"/>
    <xf numFmtId="0" fontId="20" fillId="19" borderId="0" applyNumberFormat="0" applyBorder="0" applyAlignment="0" applyProtection="0"/>
    <xf numFmtId="0" fontId="20" fillId="19" borderId="0" applyNumberFormat="0" applyBorder="0" applyAlignment="0" applyProtection="0"/>
    <xf numFmtId="0" fontId="47" fillId="0" borderId="0"/>
    <xf numFmtId="0" fontId="47" fillId="0" borderId="0"/>
    <xf numFmtId="0" fontId="47" fillId="0" borderId="0"/>
    <xf numFmtId="0" fontId="20" fillId="19" borderId="0" applyNumberFormat="0" applyBorder="0" applyAlignment="0" applyProtection="0"/>
    <xf numFmtId="0" fontId="3" fillId="0" borderId="0"/>
    <xf numFmtId="0" fontId="3" fillId="0" borderId="0"/>
    <xf numFmtId="0" fontId="3" fillId="0" borderId="0"/>
    <xf numFmtId="0" fontId="20" fillId="19" borderId="0" applyNumberFormat="0" applyBorder="0" applyAlignment="0" applyProtection="0"/>
    <xf numFmtId="0" fontId="20" fillId="20" borderId="0" applyNumberFormat="0" applyBorder="0" applyAlignment="0" applyProtection="0"/>
    <xf numFmtId="0" fontId="20" fillId="20" borderId="0" applyNumberFormat="0" applyBorder="0" applyAlignment="0" applyProtection="0"/>
    <xf numFmtId="0" fontId="47" fillId="0" borderId="0"/>
    <xf numFmtId="0" fontId="47" fillId="0" borderId="0"/>
    <xf numFmtId="0" fontId="47" fillId="0" borderId="0"/>
    <xf numFmtId="0" fontId="20" fillId="20" borderId="0" applyNumberFormat="0" applyBorder="0" applyAlignment="0" applyProtection="0"/>
    <xf numFmtId="0" fontId="20" fillId="20" borderId="0" applyNumberFormat="0" applyBorder="0" applyAlignment="0" applyProtection="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20" fillId="20" borderId="0" applyNumberFormat="0" applyBorder="0" applyAlignment="0" applyProtection="0"/>
    <xf numFmtId="0" fontId="3" fillId="0" borderId="0"/>
    <xf numFmtId="0" fontId="3" fillId="0" borderId="0"/>
    <xf numFmtId="0" fontId="3" fillId="0" borderId="0"/>
    <xf numFmtId="0" fontId="20" fillId="20" borderId="0" applyNumberFormat="0" applyBorder="0" applyAlignment="0" applyProtection="0"/>
    <xf numFmtId="0" fontId="20" fillId="20" borderId="0" applyNumberFormat="0" applyBorder="0" applyAlignment="0" applyProtection="0"/>
    <xf numFmtId="0" fontId="20" fillId="20" borderId="0" applyNumberFormat="0" applyBorder="0" applyAlignment="0" applyProtection="0"/>
    <xf numFmtId="0" fontId="3" fillId="0" borderId="0"/>
    <xf numFmtId="0" fontId="3" fillId="0" borderId="0"/>
    <xf numFmtId="0" fontId="3" fillId="0" borderId="0"/>
    <xf numFmtId="0" fontId="20" fillId="20"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47" fillId="0" borderId="0"/>
    <xf numFmtId="0" fontId="47" fillId="0" borderId="0"/>
    <xf numFmtId="0" fontId="47" fillId="0" borderId="0"/>
    <xf numFmtId="0" fontId="20" fillId="21" borderId="0" applyNumberFormat="0" applyBorder="0" applyAlignment="0" applyProtection="0"/>
    <xf numFmtId="0" fontId="3" fillId="0" borderId="0"/>
    <xf numFmtId="0" fontId="3" fillId="0" borderId="0"/>
    <xf numFmtId="0" fontId="3" fillId="0" borderId="0"/>
    <xf numFmtId="0" fontId="20" fillId="21" borderId="0" applyNumberFormat="0" applyBorder="0" applyAlignment="0" applyProtection="0"/>
    <xf numFmtId="0" fontId="20" fillId="21" borderId="0" applyNumberFormat="0" applyBorder="0" applyAlignment="0" applyProtection="0"/>
    <xf numFmtId="0" fontId="47" fillId="0" borderId="0"/>
    <xf numFmtId="0" fontId="47" fillId="0" borderId="0"/>
    <xf numFmtId="0" fontId="47" fillId="0" borderId="0"/>
    <xf numFmtId="0" fontId="20" fillId="21" borderId="0" applyNumberFormat="0" applyBorder="0" applyAlignment="0" applyProtection="0"/>
    <xf numFmtId="0" fontId="3" fillId="0" borderId="0"/>
    <xf numFmtId="0" fontId="3" fillId="0" borderId="0"/>
    <xf numFmtId="0" fontId="3" fillId="0" borderId="0"/>
    <xf numFmtId="0" fontId="20" fillId="21" borderId="0" applyNumberFormat="0" applyBorder="0" applyAlignment="0" applyProtection="0"/>
    <xf numFmtId="0" fontId="3" fillId="0" borderId="0"/>
    <xf numFmtId="0" fontId="3" fillId="0" borderId="0"/>
    <xf numFmtId="0" fontId="3" fillId="0" borderId="0"/>
    <xf numFmtId="0" fontId="20" fillId="21" borderId="0" applyNumberFormat="0" applyBorder="0" applyAlignment="0" applyProtection="0"/>
    <xf numFmtId="0" fontId="20" fillId="21" borderId="0" applyNumberFormat="0" applyBorder="0" applyAlignment="0" applyProtection="0"/>
    <xf numFmtId="0" fontId="47" fillId="0" borderId="0"/>
    <xf numFmtId="0" fontId="47" fillId="0" borderId="0"/>
    <xf numFmtId="0" fontId="47" fillId="0" borderId="0"/>
    <xf numFmtId="0" fontId="47" fillId="0" borderId="0"/>
    <xf numFmtId="0" fontId="47" fillId="0" borderId="0"/>
    <xf numFmtId="0" fontId="20" fillId="22" borderId="0" applyNumberFormat="0" applyBorder="0" applyAlignment="0" applyProtection="0"/>
    <xf numFmtId="0" fontId="20" fillId="22" borderId="0" applyNumberFormat="0" applyBorder="0" applyAlignment="0" applyProtection="0"/>
    <xf numFmtId="0" fontId="20" fillId="22" borderId="0" applyNumberFormat="0" applyBorder="0" applyAlignment="0" applyProtection="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20" fillId="22" borderId="0" applyNumberFormat="0" applyBorder="0" applyAlignment="0" applyProtection="0"/>
    <xf numFmtId="0" fontId="20" fillId="22" borderId="0" applyNumberFormat="0" applyBorder="0" applyAlignment="0" applyProtection="0"/>
    <xf numFmtId="0" fontId="3" fillId="0" borderId="0"/>
    <xf numFmtId="0" fontId="3" fillId="0" borderId="0"/>
    <xf numFmtId="0" fontId="20" fillId="22" borderId="0" applyNumberFormat="0" applyBorder="0" applyAlignment="0" applyProtection="0"/>
    <xf numFmtId="0" fontId="20" fillId="22" borderId="0" applyNumberFormat="0" applyBorder="0" applyAlignment="0" applyProtection="0"/>
    <xf numFmtId="0" fontId="20" fillId="22" borderId="0" applyNumberFormat="0" applyBorder="0" applyAlignment="0" applyProtection="0"/>
    <xf numFmtId="0" fontId="20" fillId="22" borderId="0" applyNumberFormat="0" applyBorder="0" applyAlignment="0" applyProtection="0"/>
    <xf numFmtId="0" fontId="20" fillId="22" borderId="0" applyNumberFormat="0" applyBorder="0" applyAlignment="0" applyProtection="0"/>
    <xf numFmtId="0" fontId="47" fillId="0" borderId="0"/>
    <xf numFmtId="0" fontId="47" fillId="0" borderId="0"/>
    <xf numFmtId="0" fontId="47" fillId="0" borderId="0"/>
    <xf numFmtId="0" fontId="3" fillId="0" borderId="0"/>
    <xf numFmtId="0" fontId="3" fillId="0" borderId="0"/>
    <xf numFmtId="0" fontId="20" fillId="23"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4" borderId="0" applyNumberFormat="0" applyBorder="0" applyAlignment="0" applyProtection="0"/>
    <xf numFmtId="0" fontId="20" fillId="24" borderId="0" applyNumberFormat="0" applyBorder="0" applyAlignment="0" applyProtection="0"/>
    <xf numFmtId="0" fontId="3" fillId="0" borderId="0"/>
    <xf numFmtId="0" fontId="3" fillId="0" borderId="0"/>
    <xf numFmtId="0" fontId="3" fillId="0" borderId="0"/>
    <xf numFmtId="0" fontId="20" fillId="24" borderId="0" applyNumberFormat="0" applyBorder="0" applyAlignment="0" applyProtection="0"/>
    <xf numFmtId="0" fontId="20" fillId="24" borderId="0" applyNumberFormat="0" applyBorder="0" applyAlignment="0" applyProtection="0"/>
    <xf numFmtId="0" fontId="47" fillId="0" borderId="0"/>
    <xf numFmtId="0" fontId="47" fillId="0" borderId="0"/>
    <xf numFmtId="0" fontId="47" fillId="0" borderId="0"/>
    <xf numFmtId="0" fontId="20" fillId="24" borderId="0" applyNumberFormat="0" applyBorder="0" applyAlignment="0" applyProtection="0"/>
    <xf numFmtId="0" fontId="20" fillId="24" borderId="0" applyNumberFormat="0" applyBorder="0" applyAlignment="0" applyProtection="0"/>
    <xf numFmtId="0" fontId="3" fillId="0" borderId="0"/>
    <xf numFmtId="0" fontId="3" fillId="0" borderId="0"/>
    <xf numFmtId="0" fontId="3" fillId="0" borderId="0"/>
    <xf numFmtId="0" fontId="20" fillId="24" borderId="0" applyNumberFormat="0" applyBorder="0" applyAlignment="0" applyProtection="0"/>
    <xf numFmtId="0" fontId="47" fillId="0" borderId="0"/>
    <xf numFmtId="0" fontId="47" fillId="0" borderId="0"/>
    <xf numFmtId="0" fontId="47" fillId="0" borderId="0"/>
    <xf numFmtId="0" fontId="20" fillId="24" borderId="0" applyNumberFormat="0" applyBorder="0" applyAlignment="0" applyProtection="0"/>
    <xf numFmtId="0" fontId="20" fillId="24" borderId="0" applyNumberFormat="0" applyBorder="0" applyAlignment="0" applyProtection="0"/>
    <xf numFmtId="0" fontId="3" fillId="0" borderId="0"/>
    <xf numFmtId="0" fontId="3" fillId="0" borderId="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22" borderId="0" applyNumberFormat="0" applyBorder="0" applyAlignment="0" applyProtection="0"/>
    <xf numFmtId="0" fontId="20" fillId="22" borderId="0" applyNumberFormat="0" applyBorder="0" applyAlignment="0" applyProtection="0"/>
    <xf numFmtId="0" fontId="20" fillId="22" borderId="0" applyNumberFormat="0" applyBorder="0" applyAlignment="0" applyProtection="0"/>
    <xf numFmtId="0" fontId="20" fillId="22" borderId="0" applyNumberFormat="0" applyBorder="0" applyAlignment="0" applyProtection="0"/>
    <xf numFmtId="0" fontId="3" fillId="0" borderId="0"/>
    <xf numFmtId="0" fontId="3" fillId="0" borderId="0"/>
    <xf numFmtId="0" fontId="3" fillId="0" borderId="0"/>
    <xf numFmtId="0" fontId="20" fillId="22" borderId="0" applyNumberFormat="0" applyBorder="0" applyAlignment="0" applyProtection="0"/>
    <xf numFmtId="0" fontId="20" fillId="22" borderId="0" applyNumberFormat="0" applyBorder="0" applyAlignment="0" applyProtection="0"/>
    <xf numFmtId="0" fontId="3" fillId="0" borderId="0"/>
    <xf numFmtId="0" fontId="3" fillId="0" borderId="0"/>
    <xf numFmtId="0" fontId="3" fillId="0" borderId="0"/>
    <xf numFmtId="0" fontId="20" fillId="22" borderId="0" applyNumberFormat="0" applyBorder="0" applyAlignment="0" applyProtection="0"/>
    <xf numFmtId="0" fontId="3" fillId="0" borderId="0"/>
    <xf numFmtId="0" fontId="3" fillId="0" borderId="0"/>
    <xf numFmtId="0" fontId="3" fillId="0" borderId="0"/>
    <xf numFmtId="0" fontId="20" fillId="22" borderId="0" applyNumberFormat="0" applyBorder="0" applyAlignment="0" applyProtection="0"/>
    <xf numFmtId="0" fontId="20" fillId="22" borderId="0" applyNumberFormat="0" applyBorder="0" applyAlignment="0" applyProtection="0"/>
    <xf numFmtId="0" fontId="20" fillId="25" borderId="0" applyNumberFormat="0" applyBorder="0" applyAlignment="0" applyProtection="0"/>
    <xf numFmtId="0" fontId="20" fillId="25" borderId="0" applyNumberFormat="0" applyBorder="0" applyAlignment="0" applyProtection="0"/>
    <xf numFmtId="0" fontId="20" fillId="25" borderId="0" applyNumberFormat="0" applyBorder="0" applyAlignment="0" applyProtection="0"/>
    <xf numFmtId="0" fontId="47" fillId="0" borderId="0"/>
    <xf numFmtId="0" fontId="47" fillId="0" borderId="0"/>
    <xf numFmtId="0" fontId="47" fillId="0" borderId="0"/>
    <xf numFmtId="0" fontId="20" fillId="25" borderId="0" applyNumberFormat="0" applyBorder="0" applyAlignment="0" applyProtection="0"/>
    <xf numFmtId="0" fontId="20" fillId="25" borderId="0" applyNumberFormat="0" applyBorder="0" applyAlignment="0" applyProtection="0"/>
    <xf numFmtId="0" fontId="20" fillId="25" borderId="0" applyNumberFormat="0" applyBorder="0" applyAlignment="0" applyProtection="0"/>
    <xf numFmtId="0" fontId="20" fillId="25" borderId="0" applyNumberFormat="0" applyBorder="0" applyAlignment="0" applyProtection="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20" fillId="25" borderId="0" applyNumberFormat="0" applyBorder="0" applyAlignment="0" applyProtection="0"/>
    <xf numFmtId="0" fontId="3" fillId="0" borderId="0"/>
    <xf numFmtId="0" fontId="3" fillId="0" borderId="0"/>
    <xf numFmtId="0" fontId="3" fillId="0" borderId="0"/>
    <xf numFmtId="0" fontId="20" fillId="25" borderId="0" applyNumberFormat="0" applyBorder="0" applyAlignment="0" applyProtection="0"/>
    <xf numFmtId="0" fontId="49" fillId="26" borderId="0" applyNumberFormat="0" applyBorder="0" applyAlignment="0" applyProtection="0"/>
    <xf numFmtId="0" fontId="49" fillId="26" borderId="0" applyNumberFormat="0" applyBorder="0" applyAlignment="0" applyProtection="0"/>
    <xf numFmtId="0" fontId="49" fillId="26" borderId="0" applyNumberFormat="0" applyBorder="0" applyAlignment="0" applyProtection="0"/>
    <xf numFmtId="0" fontId="49" fillId="26" borderId="0" applyNumberFormat="0" applyBorder="0" applyAlignment="0" applyProtection="0"/>
    <xf numFmtId="0" fontId="49" fillId="26" borderId="0" applyNumberFormat="0" applyBorder="0" applyAlignment="0" applyProtection="0"/>
    <xf numFmtId="0" fontId="49" fillId="26" borderId="0" applyNumberFormat="0" applyBorder="0" applyAlignment="0" applyProtection="0"/>
    <xf numFmtId="0" fontId="49" fillId="26" borderId="0" applyNumberFormat="0" applyBorder="0" applyAlignment="0" applyProtection="0"/>
    <xf numFmtId="0" fontId="49" fillId="26" borderId="0" applyNumberFormat="0" applyBorder="0" applyAlignment="0" applyProtection="0"/>
    <xf numFmtId="0" fontId="49" fillId="26" borderId="0" applyNumberFormat="0" applyBorder="0" applyAlignment="0" applyProtection="0"/>
    <xf numFmtId="0" fontId="3" fillId="0" borderId="0"/>
    <xf numFmtId="0" fontId="3" fillId="0" borderId="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3" fillId="0" borderId="0"/>
    <xf numFmtId="0" fontId="3" fillId="0" borderId="0"/>
    <xf numFmtId="0" fontId="3" fillId="0" borderId="0"/>
    <xf numFmtId="0" fontId="49" fillId="23" borderId="0" applyNumberFormat="0" applyBorder="0" applyAlignment="0" applyProtection="0"/>
    <xf numFmtId="0" fontId="47" fillId="0" borderId="0"/>
    <xf numFmtId="0" fontId="47" fillId="0" borderId="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7" borderId="0" applyNumberFormat="0" applyBorder="0" applyAlignment="0" applyProtection="0"/>
    <xf numFmtId="0" fontId="49" fillId="27" borderId="0" applyNumberFormat="0" applyBorder="0" applyAlignment="0" applyProtection="0"/>
    <xf numFmtId="0" fontId="3" fillId="0" borderId="0"/>
    <xf numFmtId="0" fontId="3" fillId="0" borderId="0"/>
    <xf numFmtId="0" fontId="3" fillId="0" borderId="0"/>
    <xf numFmtId="0" fontId="49" fillId="27" borderId="0" applyNumberFormat="0" applyBorder="0" applyAlignment="0" applyProtection="0"/>
    <xf numFmtId="0" fontId="49" fillId="27" borderId="0" applyNumberFormat="0" applyBorder="0" applyAlignment="0" applyProtection="0"/>
    <xf numFmtId="0" fontId="47" fillId="0" borderId="0"/>
    <xf numFmtId="0" fontId="47" fillId="0" borderId="0"/>
    <xf numFmtId="0" fontId="47" fillId="0" borderId="0"/>
    <xf numFmtId="0" fontId="49" fillId="27" borderId="0" applyNumberFormat="0" applyBorder="0" applyAlignment="0" applyProtection="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49" fillId="27" borderId="0" applyNumberFormat="0" applyBorder="0" applyAlignment="0" applyProtection="0"/>
    <xf numFmtId="0" fontId="49" fillId="27" borderId="0" applyNumberFormat="0" applyBorder="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49" fillId="27" borderId="0" applyNumberFormat="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49" fillId="27" borderId="0" applyNumberFormat="0" applyBorder="0" applyAlignment="0" applyProtection="0"/>
    <xf numFmtId="0" fontId="47" fillId="0" borderId="0"/>
    <xf numFmtId="0" fontId="47" fillId="0" borderId="0"/>
    <xf numFmtId="0" fontId="47" fillId="0" borderId="0"/>
    <xf numFmtId="0" fontId="49" fillId="28" borderId="0" applyNumberFormat="0" applyBorder="0" applyAlignment="0" applyProtection="0"/>
    <xf numFmtId="0" fontId="49" fillId="28" borderId="0" applyNumberFormat="0" applyBorder="0" applyAlignment="0" applyProtection="0"/>
    <xf numFmtId="0" fontId="49" fillId="28" borderId="0" applyNumberFormat="0" applyBorder="0" applyAlignment="0" applyProtection="0"/>
    <xf numFmtId="0" fontId="49" fillId="28" borderId="0" applyNumberFormat="0" applyBorder="0" applyAlignment="0" applyProtection="0"/>
    <xf numFmtId="0" fontId="49" fillId="28" borderId="0" applyNumberFormat="0" applyBorder="0" applyAlignment="0" applyProtection="0"/>
    <xf numFmtId="0" fontId="47" fillId="0" borderId="0"/>
    <xf numFmtId="0" fontId="47" fillId="0" borderId="0"/>
    <xf numFmtId="0" fontId="47" fillId="0" borderId="0"/>
    <xf numFmtId="0" fontId="49" fillId="28" borderId="0" applyNumberFormat="0" applyBorder="0" applyAlignment="0" applyProtection="0"/>
    <xf numFmtId="0" fontId="49" fillId="28" borderId="0" applyNumberFormat="0" applyBorder="0" applyAlignment="0" applyProtection="0"/>
    <xf numFmtId="0" fontId="49" fillId="28" borderId="0" applyNumberFormat="0" applyBorder="0" applyAlignment="0" applyProtection="0"/>
    <xf numFmtId="0" fontId="49" fillId="28" borderId="0" applyNumberFormat="0" applyBorder="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49" fillId="29" borderId="0" applyNumberFormat="0" applyBorder="0" applyAlignment="0" applyProtection="0"/>
    <xf numFmtId="0" fontId="49" fillId="29" borderId="0" applyNumberFormat="0" applyBorder="0" applyAlignment="0" applyProtection="0"/>
    <xf numFmtId="0" fontId="49" fillId="29" borderId="0" applyNumberFormat="0" applyBorder="0" applyAlignment="0" applyProtection="0"/>
    <xf numFmtId="0" fontId="49" fillId="29" borderId="0" applyNumberFormat="0" applyBorder="0" applyAlignment="0" applyProtection="0"/>
    <xf numFmtId="0" fontId="49" fillId="29" borderId="0" applyNumberFormat="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49" fillId="29" borderId="0" applyNumberFormat="0" applyBorder="0" applyAlignment="0" applyProtection="0"/>
    <xf numFmtId="0" fontId="49" fillId="29" borderId="0" applyNumberFormat="0" applyBorder="0" applyAlignment="0" applyProtection="0"/>
    <xf numFmtId="0" fontId="3" fillId="0" borderId="0"/>
    <xf numFmtId="0" fontId="3" fillId="0" borderId="0"/>
    <xf numFmtId="0" fontId="3" fillId="0" borderId="0"/>
    <xf numFmtId="0" fontId="49" fillId="29" borderId="0" applyNumberFormat="0" applyBorder="0" applyAlignment="0" applyProtection="0"/>
    <xf numFmtId="0" fontId="3" fillId="0" borderId="0"/>
    <xf numFmtId="0" fontId="3" fillId="0" borderId="0"/>
    <xf numFmtId="0" fontId="3" fillId="0" borderId="0"/>
    <xf numFmtId="0" fontId="49" fillId="29"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3" fillId="0" borderId="0"/>
    <xf numFmtId="0" fontId="3" fillId="0" borderId="0"/>
    <xf numFmtId="0" fontId="3" fillId="0" borderId="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3" fillId="0" borderId="0"/>
    <xf numFmtId="0" fontId="3" fillId="0" borderId="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7" fillId="0" borderId="0"/>
    <xf numFmtId="0" fontId="47" fillId="0" borderId="0"/>
    <xf numFmtId="0" fontId="47" fillId="0" borderId="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3" fillId="0" borderId="0"/>
    <xf numFmtId="0" fontId="3" fillId="0" borderId="0"/>
    <xf numFmtId="0" fontId="3" fillId="0" borderId="0"/>
    <xf numFmtId="0" fontId="49" fillId="31" borderId="0" applyNumberFormat="0" applyBorder="0" applyAlignment="0" applyProtection="0"/>
    <xf numFmtId="0" fontId="49" fillId="31" borderId="0" applyNumberFormat="0" applyBorder="0" applyAlignment="0" applyProtection="0"/>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49" fillId="32" borderId="0" applyNumberFormat="0" applyBorder="0" applyAlignment="0" applyProtection="0"/>
    <xf numFmtId="0" fontId="49" fillId="32" borderId="0" applyNumberFormat="0" applyBorder="0" applyAlignment="0" applyProtection="0"/>
    <xf numFmtId="0" fontId="3" fillId="0" borderId="0"/>
    <xf numFmtId="0" fontId="3" fillId="0" borderId="0"/>
    <xf numFmtId="0" fontId="3" fillId="0" borderId="0"/>
    <xf numFmtId="0" fontId="49" fillId="32" borderId="0" applyNumberFormat="0" applyBorder="0" applyAlignment="0" applyProtection="0"/>
    <xf numFmtId="0" fontId="49" fillId="32" borderId="0" applyNumberFormat="0" applyBorder="0" applyAlignment="0" applyProtection="0"/>
    <xf numFmtId="0" fontId="3" fillId="0" borderId="0"/>
    <xf numFmtId="0" fontId="3" fillId="0" borderId="0"/>
    <xf numFmtId="0" fontId="3" fillId="0" borderId="0"/>
    <xf numFmtId="0" fontId="49" fillId="32" borderId="0" applyNumberFormat="0" applyBorder="0" applyAlignment="0" applyProtection="0"/>
    <xf numFmtId="0" fontId="3" fillId="0" borderId="0"/>
    <xf numFmtId="0" fontId="3" fillId="0" borderId="0"/>
    <xf numFmtId="0" fontId="49" fillId="32" borderId="0" applyNumberFormat="0" applyBorder="0" applyAlignment="0" applyProtection="0"/>
    <xf numFmtId="0" fontId="3" fillId="0" borderId="0"/>
    <xf numFmtId="0" fontId="3" fillId="0" borderId="0"/>
    <xf numFmtId="0" fontId="3" fillId="0" borderId="0"/>
    <xf numFmtId="0" fontId="49" fillId="32" borderId="0" applyNumberFormat="0" applyBorder="0" applyAlignment="0" applyProtection="0"/>
    <xf numFmtId="0" fontId="3" fillId="0" borderId="0"/>
    <xf numFmtId="0" fontId="3" fillId="0" borderId="0"/>
    <xf numFmtId="0" fontId="3" fillId="0" borderId="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3" fillId="0" borderId="0"/>
    <xf numFmtId="0" fontId="3" fillId="0" borderId="0"/>
    <xf numFmtId="0" fontId="49" fillId="27" borderId="0" applyNumberFormat="0" applyBorder="0" applyAlignment="0" applyProtection="0"/>
    <xf numFmtId="0" fontId="49" fillId="27" borderId="0" applyNumberFormat="0" applyBorder="0" applyAlignment="0" applyProtection="0"/>
    <xf numFmtId="0" fontId="49" fillId="27" borderId="0" applyNumberFormat="0" applyBorder="0" applyAlignment="0" applyProtection="0"/>
    <xf numFmtId="0" fontId="3" fillId="0" borderId="0"/>
    <xf numFmtId="0" fontId="3" fillId="0" borderId="0"/>
    <xf numFmtId="0" fontId="3" fillId="0" borderId="0"/>
    <xf numFmtId="0" fontId="49" fillId="27" borderId="0" applyNumberFormat="0" applyBorder="0" applyAlignment="0" applyProtection="0"/>
    <xf numFmtId="0" fontId="49" fillId="27" borderId="0" applyNumberFormat="0" applyBorder="0" applyAlignment="0" applyProtection="0"/>
    <xf numFmtId="0" fontId="47" fillId="0" borderId="0"/>
    <xf numFmtId="0" fontId="47" fillId="0" borderId="0"/>
    <xf numFmtId="0" fontId="49" fillId="27" borderId="0" applyNumberFormat="0" applyBorder="0" applyAlignment="0" applyProtection="0"/>
    <xf numFmtId="0" fontId="49" fillId="27" borderId="0" applyNumberFormat="0" applyBorder="0" applyAlignment="0" applyProtection="0"/>
    <xf numFmtId="0" fontId="49" fillId="27" borderId="0" applyNumberFormat="0" applyBorder="0" applyAlignment="0" applyProtection="0"/>
    <xf numFmtId="0" fontId="49" fillId="27" borderId="0" applyNumberFormat="0" applyBorder="0" applyAlignment="0" applyProtection="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49" fillId="28" borderId="0" applyNumberFormat="0" applyBorder="0" applyAlignment="0" applyProtection="0"/>
    <xf numFmtId="0" fontId="49" fillId="28" borderId="0" applyNumberFormat="0" applyBorder="0" applyAlignment="0" applyProtection="0"/>
    <xf numFmtId="0" fontId="49" fillId="28" borderId="0" applyNumberFormat="0" applyBorder="0" applyAlignment="0" applyProtection="0"/>
    <xf numFmtId="0" fontId="49" fillId="28" borderId="0" applyNumberFormat="0" applyBorder="0" applyAlignment="0" applyProtection="0"/>
    <xf numFmtId="0" fontId="49" fillId="28" borderId="0" applyNumberFormat="0" applyBorder="0" applyAlignment="0" applyProtection="0"/>
    <xf numFmtId="0" fontId="49" fillId="28" borderId="0" applyNumberFormat="0" applyBorder="0" applyAlignment="0" applyProtection="0"/>
    <xf numFmtId="0" fontId="3" fillId="0" borderId="0"/>
    <xf numFmtId="0" fontId="3" fillId="0" borderId="0"/>
    <xf numFmtId="0" fontId="3" fillId="0" borderId="0"/>
    <xf numFmtId="0" fontId="49" fillId="28" borderId="0" applyNumberFormat="0" applyBorder="0" applyAlignment="0" applyProtection="0"/>
    <xf numFmtId="0" fontId="49" fillId="28" borderId="0" applyNumberFormat="0" applyBorder="0" applyAlignment="0" applyProtection="0"/>
    <xf numFmtId="0" fontId="49" fillId="28"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7" fillId="0" borderId="0"/>
    <xf numFmtId="0" fontId="47" fillId="0" borderId="0"/>
    <xf numFmtId="0" fontId="47" fillId="0" borderId="0"/>
    <xf numFmtId="0" fontId="49" fillId="33" borderId="0" applyNumberFormat="0" applyBorder="0" applyAlignment="0" applyProtection="0"/>
    <xf numFmtId="0" fontId="49" fillId="33" borderId="0" applyNumberFormat="0" applyBorder="0" applyAlignment="0" applyProtection="0"/>
    <xf numFmtId="0" fontId="3" fillId="0" borderId="0"/>
    <xf numFmtId="0" fontId="3" fillId="0" borderId="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3" fillId="0" borderId="0"/>
    <xf numFmtId="0" fontId="3" fillId="0" borderId="0"/>
    <xf numFmtId="0" fontId="3" fillId="0" borderId="0"/>
    <xf numFmtId="0" fontId="49" fillId="33" borderId="0" applyNumberFormat="0" applyBorder="0" applyAlignment="0" applyProtection="0"/>
    <xf numFmtId="0" fontId="3" fillId="0" borderId="0"/>
    <xf numFmtId="0" fontId="3" fillId="0" borderId="0"/>
    <xf numFmtId="0" fontId="3" fillId="0" borderId="0"/>
    <xf numFmtId="0" fontId="49" fillId="33" borderId="0" applyNumberFormat="0" applyBorder="0" applyAlignment="0" applyProtection="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47" fillId="0" borderId="0"/>
    <xf numFmtId="0" fontId="47" fillId="0" borderId="0"/>
    <xf numFmtId="0" fontId="50" fillId="0" borderId="0">
      <alignment horizontal="center" wrapText="1"/>
      <protection locked="0"/>
    </xf>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3" fillId="0" borderId="0" applyFont="0" applyFill="0" applyBorder="0" applyAlignment="0" applyProtection="0"/>
    <xf numFmtId="0" fontId="3"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3" fontId="48" fillId="0" borderId="0" applyFont="0" applyFill="0" applyBorder="0" applyAlignment="0" applyProtection="0"/>
    <xf numFmtId="3" fontId="48"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3" fontId="3" fillId="0" borderId="0" applyFont="0" applyFill="0" applyBorder="0" applyAlignment="0" applyProtection="0"/>
    <xf numFmtId="3" fontId="3"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47" fillId="0" borderId="0"/>
    <xf numFmtId="0" fontId="47" fillId="0" borderId="0"/>
    <xf numFmtId="0" fontId="47" fillId="0" borderId="0"/>
    <xf numFmtId="0" fontId="3" fillId="0" borderId="0"/>
    <xf numFmtId="0" fontId="3" fillId="0" borderId="0"/>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173" fontId="48" fillId="0" borderId="0" applyFont="0" applyFill="0" applyBorder="0" applyAlignment="0" applyProtection="0"/>
    <xf numFmtId="173" fontId="48"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0" fillId="0" borderId="0">
      <alignment horizontal="center" wrapText="1"/>
      <protection locked="0"/>
    </xf>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0" fillId="0" borderId="0">
      <alignment horizontal="center" wrapText="1"/>
      <protection locked="0"/>
    </xf>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173" fontId="48" fillId="0" borderId="0" applyFont="0" applyFill="0" applyBorder="0" applyAlignment="0" applyProtection="0"/>
    <xf numFmtId="173" fontId="48"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8" fillId="0" borderId="0" applyFont="0" applyFill="0" applyBorder="0" applyAlignment="0" applyProtection="0"/>
    <xf numFmtId="0" fontId="48"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0"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3" fontId="48" fillId="0" borderId="0" applyFont="0" applyFill="0" applyBorder="0" applyAlignment="0" applyProtection="0"/>
    <xf numFmtId="3" fontId="48" fillId="0" borderId="0" applyFont="0" applyFill="0" applyBorder="0" applyAlignment="0" applyProtection="0"/>
    <xf numFmtId="0" fontId="50" fillId="0" borderId="0">
      <alignment horizontal="center" wrapText="1"/>
      <protection locked="0"/>
    </xf>
    <xf numFmtId="0" fontId="47" fillId="0" borderId="0"/>
    <xf numFmtId="0" fontId="47" fillId="0" borderId="0"/>
    <xf numFmtId="0" fontId="47"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0" fontId="51" fillId="0" borderId="0">
      <alignment vertical="top"/>
    </xf>
    <xf numFmtId="0" fontId="51" fillId="0" borderId="0">
      <alignment vertical="top"/>
    </xf>
    <xf numFmtId="0" fontId="51" fillId="0" borderId="0">
      <alignment vertical="top"/>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alignment vertical="top"/>
    </xf>
    <xf numFmtId="0" fontId="3" fillId="0" borderId="0">
      <alignment vertical="top"/>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0" fillId="0" borderId="0">
      <alignment horizontal="center" wrapText="1"/>
      <protection locked="0"/>
    </xf>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alignment vertical="top"/>
    </xf>
    <xf numFmtId="0" fontId="3" fillId="0" borderId="0">
      <alignment vertical="top"/>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2" fontId="3" fillId="0" borderId="0" applyFont="0" applyFill="0" applyBorder="0" applyAlignment="0" applyProtection="0"/>
    <xf numFmtId="2" fontId="3"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2" fontId="48" fillId="0" borderId="0" applyFont="0" applyFill="0" applyBorder="0" applyAlignment="0" applyProtection="0"/>
    <xf numFmtId="2" fontId="48"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1" fillId="0" borderId="0">
      <alignment vertical="top"/>
    </xf>
    <xf numFmtId="0" fontId="51" fillId="0" borderId="0">
      <alignment vertical="top"/>
    </xf>
    <xf numFmtId="0" fontId="51" fillId="0" borderId="0">
      <alignment vertical="top"/>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applyFont="0" applyFill="0" applyBorder="0" applyAlignment="0" applyProtection="0"/>
    <xf numFmtId="0" fontId="3"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3" fontId="48" fillId="0" borderId="0" applyFont="0" applyFill="0" applyBorder="0" applyAlignment="0" applyProtection="0"/>
    <xf numFmtId="3" fontId="48" fillId="0" borderId="0" applyFont="0" applyFill="0" applyBorder="0" applyAlignment="0" applyProtection="0"/>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2" fontId="3" fillId="0" borderId="0" applyFont="0" applyFill="0" applyBorder="0" applyAlignment="0" applyProtection="0"/>
    <xf numFmtId="2" fontId="3"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47" fillId="0" borderId="0"/>
    <xf numFmtId="0" fontId="47" fillId="0" borderId="0"/>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50" fillId="0" borderId="0">
      <alignment horizontal="center" wrapText="1"/>
      <protection locked="0"/>
    </xf>
    <xf numFmtId="0" fontId="3" fillId="0" borderId="0">
      <alignment vertical="top"/>
    </xf>
    <xf numFmtId="0" fontId="3" fillId="0" borderId="0">
      <alignment vertical="top"/>
    </xf>
    <xf numFmtId="0" fontId="3" fillId="0" borderId="0">
      <alignment vertical="top"/>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3" fillId="0" borderId="0"/>
    <xf numFmtId="0" fontId="3" fillId="0" borderId="0"/>
    <xf numFmtId="0" fontId="3" fillId="0" borderId="0"/>
    <xf numFmtId="0" fontId="50" fillId="0" borderId="0">
      <alignment horizontal="center" wrapText="1"/>
      <protection locked="0"/>
    </xf>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47" fillId="0" borderId="0"/>
    <xf numFmtId="0" fontId="47" fillId="0" borderId="0"/>
    <xf numFmtId="0" fontId="47" fillId="0" borderId="0"/>
    <xf numFmtId="0" fontId="50" fillId="0" borderId="0">
      <alignment horizontal="center" wrapText="1"/>
      <protection locked="0"/>
    </xf>
    <xf numFmtId="0" fontId="50" fillId="0" borderId="0">
      <alignment horizontal="center" wrapText="1"/>
      <protection locked="0"/>
    </xf>
    <xf numFmtId="0" fontId="3" fillId="0" borderId="0">
      <alignment vertical="top"/>
    </xf>
    <xf numFmtId="0" fontId="3" fillId="0" borderId="0">
      <alignment vertical="top"/>
    </xf>
    <xf numFmtId="0" fontId="3" fillId="0" borderId="0">
      <alignment vertical="top"/>
    </xf>
    <xf numFmtId="0" fontId="50" fillId="0" borderId="0">
      <alignment horizontal="center" wrapText="1"/>
      <protection locked="0"/>
    </xf>
    <xf numFmtId="0" fontId="50" fillId="0" borderId="0">
      <alignment horizontal="center" wrapText="1"/>
      <protection locked="0"/>
    </xf>
    <xf numFmtId="0" fontId="50" fillId="0" borderId="0">
      <alignment horizontal="center" wrapText="1"/>
      <protection locked="0"/>
    </xf>
    <xf numFmtId="0" fontId="44" fillId="15" borderId="0" applyNumberFormat="0" applyBorder="0" applyAlignment="0" applyProtection="0"/>
    <xf numFmtId="0" fontId="51" fillId="17" borderId="0" applyNumberFormat="0" applyBorder="0" applyAlignment="0" applyProtection="0"/>
    <xf numFmtId="0" fontId="51" fillId="0" borderId="0">
      <alignment vertical="top"/>
    </xf>
    <xf numFmtId="0" fontId="51" fillId="0" borderId="0">
      <alignment vertical="top"/>
    </xf>
    <xf numFmtId="0" fontId="51" fillId="0" borderId="0">
      <alignment vertical="top"/>
    </xf>
    <xf numFmtId="0" fontId="51" fillId="17" borderId="0" applyNumberFormat="0" applyBorder="0" applyAlignment="0" applyProtection="0"/>
    <xf numFmtId="0" fontId="51" fillId="17" borderId="0" applyNumberFormat="0" applyBorder="0" applyAlignment="0" applyProtection="0"/>
    <xf numFmtId="0" fontId="51" fillId="17" borderId="0" applyNumberFormat="0" applyBorder="0" applyAlignment="0" applyProtection="0"/>
    <xf numFmtId="0" fontId="47" fillId="0" borderId="0"/>
    <xf numFmtId="0" fontId="47" fillId="0" borderId="0"/>
    <xf numFmtId="0" fontId="47" fillId="0" borderId="0"/>
    <xf numFmtId="0" fontId="3" fillId="0" borderId="0"/>
    <xf numFmtId="0" fontId="3" fillId="0" borderId="0"/>
    <xf numFmtId="0" fontId="51" fillId="17" borderId="0" applyNumberFormat="0" applyBorder="0" applyAlignment="0" applyProtection="0"/>
    <xf numFmtId="0" fontId="51" fillId="17" borderId="0" applyNumberFormat="0" applyBorder="0" applyAlignment="0" applyProtection="0"/>
    <xf numFmtId="0" fontId="51" fillId="17" borderId="0" applyNumberFormat="0" applyBorder="0" applyAlignment="0" applyProtection="0"/>
    <xf numFmtId="0" fontId="51" fillId="17" borderId="0" applyNumberFormat="0" applyBorder="0" applyAlignment="0" applyProtection="0"/>
    <xf numFmtId="0" fontId="52" fillId="0" borderId="0" applyNumberFormat="0" applyFill="0" applyBorder="0" applyAlignment="0" applyProtection="0"/>
    <xf numFmtId="0" fontId="53" fillId="34" borderId="46" applyNumberFormat="0" applyAlignment="0" applyProtection="0"/>
    <xf numFmtId="0" fontId="53" fillId="34" borderId="46" applyNumberFormat="0" applyAlignment="0" applyProtection="0"/>
    <xf numFmtId="0" fontId="53" fillId="34" borderId="46" applyNumberFormat="0" applyAlignment="0" applyProtection="0"/>
    <xf numFmtId="0" fontId="3" fillId="0" borderId="0"/>
    <xf numFmtId="0" fontId="3" fillId="0" borderId="0"/>
    <xf numFmtId="0" fontId="3" fillId="0" borderId="0"/>
    <xf numFmtId="0" fontId="53" fillId="34" borderId="46" applyNumberFormat="0" applyAlignment="0" applyProtection="0"/>
    <xf numFmtId="0" fontId="53" fillId="34" borderId="46" applyNumberFormat="0" applyAlignment="0" applyProtection="0"/>
    <xf numFmtId="0" fontId="3" fillId="0" borderId="0"/>
    <xf numFmtId="0" fontId="3" fillId="0" borderId="0"/>
    <xf numFmtId="0" fontId="3" fillId="0" borderId="0"/>
    <xf numFmtId="0" fontId="53" fillId="34" borderId="46" applyNumberFormat="0" applyAlignment="0" applyProtection="0"/>
    <xf numFmtId="0" fontId="53" fillId="34" borderId="46" applyNumberFormat="0" applyAlignment="0" applyProtection="0"/>
    <xf numFmtId="0" fontId="53" fillId="34" borderId="46" applyNumberFormat="0" applyAlignment="0" applyProtection="0"/>
    <xf numFmtId="0" fontId="3" fillId="0" borderId="0"/>
    <xf numFmtId="0" fontId="3" fillId="0" borderId="0"/>
    <xf numFmtId="0" fontId="3" fillId="0" borderId="0"/>
    <xf numFmtId="0" fontId="53" fillId="34" borderId="46" applyNumberFormat="0" applyAlignment="0" applyProtection="0"/>
    <xf numFmtId="0" fontId="47" fillId="0" borderId="0"/>
    <xf numFmtId="0" fontId="47" fillId="0" borderId="0"/>
    <xf numFmtId="0" fontId="54" fillId="35" borderId="47" applyNumberFormat="0" applyAlignment="0" applyProtection="0"/>
    <xf numFmtId="0" fontId="54" fillId="35" borderId="47" applyNumberFormat="0" applyAlignment="0" applyProtection="0"/>
    <xf numFmtId="0" fontId="54" fillId="35" borderId="47" applyNumberFormat="0" applyAlignment="0" applyProtection="0"/>
    <xf numFmtId="0" fontId="51" fillId="0" borderId="0">
      <alignment vertical="top"/>
    </xf>
    <xf numFmtId="0" fontId="51" fillId="0" borderId="0">
      <alignment vertical="top"/>
    </xf>
    <xf numFmtId="0" fontId="51" fillId="0" borderId="0">
      <alignment vertical="top"/>
    </xf>
    <xf numFmtId="0" fontId="54" fillId="35" borderId="47" applyNumberFormat="0" applyAlignment="0" applyProtection="0"/>
    <xf numFmtId="0" fontId="54" fillId="35" borderId="47" applyNumberFormat="0" applyAlignment="0" applyProtection="0"/>
    <xf numFmtId="0" fontId="54" fillId="35" borderId="47" applyNumberFormat="0" applyAlignment="0" applyProtection="0"/>
    <xf numFmtId="0" fontId="47" fillId="0" borderId="0"/>
    <xf numFmtId="0" fontId="47" fillId="0" borderId="0"/>
    <xf numFmtId="0" fontId="47" fillId="0" borderId="0"/>
    <xf numFmtId="0" fontId="54" fillId="35" borderId="47" applyNumberFormat="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4" fillId="35" borderId="47" applyNumberFormat="0" applyAlignment="0" applyProtection="0"/>
    <xf numFmtId="0" fontId="47" fillId="0" borderId="0"/>
    <xf numFmtId="0" fontId="47" fillId="0" borderId="0"/>
    <xf numFmtId="0" fontId="47" fillId="0" borderId="0"/>
    <xf numFmtId="0" fontId="54" fillId="35" borderId="47" applyNumberFormat="0" applyAlignment="0" applyProtection="0"/>
    <xf numFmtId="0" fontId="47" fillId="0" borderId="0"/>
    <xf numFmtId="0" fontId="47" fillId="0" borderId="0"/>
    <xf numFmtId="174" fontId="55" fillId="0" borderId="0"/>
    <xf numFmtId="0" fontId="3" fillId="0" borderId="0">
      <alignment vertical="top"/>
    </xf>
    <xf numFmtId="0" fontId="3" fillId="0" borderId="0">
      <alignment vertical="top"/>
    </xf>
    <xf numFmtId="0" fontId="3" fillId="0" borderId="0">
      <alignment vertical="top"/>
    </xf>
    <xf numFmtId="174" fontId="55" fillId="0" borderId="0"/>
    <xf numFmtId="174" fontId="55" fillId="0" borderId="0"/>
    <xf numFmtId="174" fontId="55" fillId="0" borderId="0"/>
    <xf numFmtId="174" fontId="55" fillId="0" borderId="0"/>
    <xf numFmtId="174" fontId="55" fillId="0" borderId="0"/>
    <xf numFmtId="174" fontId="55" fillId="0" borderId="0"/>
    <xf numFmtId="0" fontId="3" fillId="0" borderId="0"/>
    <xf numFmtId="0" fontId="3" fillId="0" borderId="0"/>
    <xf numFmtId="0" fontId="3" fillId="0" borderId="0"/>
    <xf numFmtId="174" fontId="55" fillId="0" borderId="0"/>
    <xf numFmtId="43" fontId="56" fillId="0" borderId="0" applyFont="0" applyFill="0" applyBorder="0" applyAlignment="0" applyProtection="0"/>
    <xf numFmtId="43" fontId="57" fillId="0" borderId="0" applyFont="0" applyFill="0" applyBorder="0" applyAlignment="0" applyProtection="0"/>
    <xf numFmtId="175" fontId="3" fillId="0" borderId="0" applyFont="0" applyFill="0" applyBorder="0" applyAlignment="0" applyProtection="0"/>
    <xf numFmtId="43" fontId="58"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alignment horizontal="center" wrapText="1"/>
      <protection locked="0"/>
    </xf>
    <xf numFmtId="0" fontId="3" fillId="0" borderId="0">
      <alignment horizontal="center" wrapText="1"/>
      <protection locked="0"/>
    </xf>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0" fontId="3" fillId="0" borderId="0">
      <alignment vertical="top"/>
    </xf>
    <xf numFmtId="0" fontId="3" fillId="0" borderId="0">
      <alignment vertical="top"/>
    </xf>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alignment horizontal="center" wrapText="1"/>
      <protection locked="0"/>
    </xf>
    <xf numFmtId="0" fontId="3" fillId="0" borderId="0">
      <alignment horizontal="center" wrapText="1"/>
      <protection locked="0"/>
    </xf>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3" fontId="47"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3"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alignment vertical="top"/>
    </xf>
    <xf numFmtId="0" fontId="3" fillId="0" borderId="0">
      <alignment vertical="top"/>
    </xf>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0" fontId="3" fillId="0" borderId="0">
      <alignment vertical="top"/>
    </xf>
    <xf numFmtId="0" fontId="3" fillId="0" borderId="0">
      <alignment vertical="top"/>
    </xf>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0" fontId="51" fillId="0" borderId="0">
      <alignment vertical="top"/>
    </xf>
    <xf numFmtId="0" fontId="51" fillId="0" borderId="0">
      <alignment vertical="top"/>
    </xf>
    <xf numFmtId="0" fontId="51" fillId="0" borderId="0">
      <alignment vertical="top"/>
    </xf>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51" fillId="0" borderId="0">
      <alignment vertical="top"/>
    </xf>
    <xf numFmtId="0" fontId="51" fillId="0" borderId="0">
      <alignment vertical="top"/>
    </xf>
    <xf numFmtId="0" fontId="51" fillId="0" borderId="0">
      <alignment vertical="top"/>
    </xf>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14" fontId="46" fillId="0" borderId="0">
      <alignment horizontal="center" wrapText="1"/>
      <protection locked="0"/>
    </xf>
    <xf numFmtId="14" fontId="46" fillId="0" borderId="0">
      <alignment horizontal="center" wrapText="1"/>
      <protection locked="0"/>
    </xf>
    <xf numFmtId="3" fontId="47" fillId="0" borderId="0" applyFont="0" applyFill="0" applyBorder="0" applyAlignment="0" applyProtection="0"/>
    <xf numFmtId="0" fontId="3" fillId="0" borderId="0">
      <alignment vertical="top"/>
    </xf>
    <xf numFmtId="0" fontId="3" fillId="0" borderId="0">
      <alignment vertical="top"/>
    </xf>
    <xf numFmtId="0" fontId="3" fillId="0" borderId="0">
      <alignment vertical="top"/>
    </xf>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51" fillId="0" borderId="0">
      <alignment vertical="top"/>
    </xf>
    <xf numFmtId="0" fontId="51" fillId="0" borderId="0">
      <alignment vertical="top"/>
    </xf>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0" fontId="3" fillId="0" borderId="0">
      <alignment vertical="top"/>
    </xf>
    <xf numFmtId="0" fontId="3" fillId="0" borderId="0">
      <alignment vertical="top"/>
    </xf>
    <xf numFmtId="0" fontId="3" fillId="0" borderId="0">
      <alignment vertical="top"/>
    </xf>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0" fontId="3" fillId="0" borderId="0">
      <alignment vertical="top"/>
    </xf>
    <xf numFmtId="0" fontId="3" fillId="0" borderId="0">
      <alignment vertical="top"/>
    </xf>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alignment vertical="top"/>
    </xf>
    <xf numFmtId="0" fontId="3" fillId="0" borderId="0">
      <alignment vertical="top"/>
    </xf>
    <xf numFmtId="3" fontId="47" fillId="0" borderId="0" applyFont="0" applyFill="0" applyBorder="0" applyAlignment="0" applyProtection="0"/>
    <xf numFmtId="3"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3" fontId="47"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14" fontId="46" fillId="0" borderId="0">
      <alignment horizontal="center" wrapText="1"/>
      <protection locked="0"/>
    </xf>
    <xf numFmtId="14" fontId="46" fillId="0" borderId="0">
      <alignment horizontal="center" wrapText="1"/>
      <protection locked="0"/>
    </xf>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0" fontId="51" fillId="0" borderId="0">
      <alignment vertical="top"/>
    </xf>
    <xf numFmtId="0" fontId="51" fillId="0" borderId="0">
      <alignment vertical="top"/>
    </xf>
    <xf numFmtId="0" fontId="51" fillId="0" borderId="0">
      <alignment vertical="top"/>
    </xf>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0" fontId="3" fillId="0" borderId="0">
      <alignment vertical="top"/>
    </xf>
    <xf numFmtId="0" fontId="3" fillId="0" borderId="0">
      <alignment vertical="top"/>
    </xf>
    <xf numFmtId="0" fontId="3" fillId="0" borderId="0">
      <alignment vertical="top"/>
    </xf>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47" fillId="0" borderId="0" applyFont="0" applyFill="0" applyBorder="0" applyAlignment="0" applyProtection="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14" fontId="46" fillId="0" borderId="0">
      <alignment horizontal="center" wrapText="1"/>
      <protection locked="0"/>
    </xf>
    <xf numFmtId="14" fontId="46" fillId="0" borderId="0">
      <alignment horizontal="center" wrapText="1"/>
      <protection locked="0"/>
    </xf>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0" fontId="3" fillId="0" borderId="0">
      <alignment vertical="top"/>
    </xf>
    <xf numFmtId="0" fontId="3" fillId="0" borderId="0">
      <alignment vertical="top"/>
    </xf>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51" fillId="0" borderId="0">
      <alignment vertical="top"/>
    </xf>
    <xf numFmtId="0" fontId="51" fillId="0" borderId="0">
      <alignment vertical="top"/>
    </xf>
    <xf numFmtId="0" fontId="51" fillId="0" borderId="0">
      <alignment vertical="top"/>
    </xf>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alignment horizontal="center" wrapText="1"/>
      <protection locked="0"/>
    </xf>
    <xf numFmtId="0" fontId="3" fillId="0" borderId="0">
      <alignment horizontal="center" wrapText="1"/>
      <protection locked="0"/>
    </xf>
    <xf numFmtId="3" fontId="47" fillId="0" borderId="0" applyFont="0" applyFill="0" applyBorder="0" applyAlignment="0" applyProtection="0"/>
    <xf numFmtId="0" fontId="3" fillId="0" borderId="0">
      <alignment vertical="top"/>
    </xf>
    <xf numFmtId="0" fontId="3" fillId="0" borderId="0">
      <alignment vertical="top"/>
    </xf>
    <xf numFmtId="0" fontId="3" fillId="0" borderId="0">
      <alignment vertical="top"/>
    </xf>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3" fontId="47" fillId="0" borderId="0" applyFont="0" applyFill="0" applyBorder="0" applyAlignment="0" applyProtection="0"/>
    <xf numFmtId="3" fontId="47" fillId="0" borderId="0" applyFont="0" applyFill="0" applyBorder="0" applyAlignment="0" applyProtection="0"/>
    <xf numFmtId="0" fontId="3" fillId="0" borderId="0"/>
    <xf numFmtId="0" fontId="3" fillId="0" borderId="0"/>
    <xf numFmtId="0" fontId="3" fillId="0" borderId="0"/>
    <xf numFmtId="3" fontId="47" fillId="0" borderId="0" applyFont="0" applyFill="0" applyBorder="0" applyAlignment="0" applyProtection="0"/>
    <xf numFmtId="3" fontId="47" fillId="0" borderId="0" applyFont="0" applyFill="0" applyBorder="0" applyAlignment="0" applyProtection="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0" fontId="47" fillId="0" borderId="0"/>
    <xf numFmtId="0" fontId="47" fillId="0" borderId="0"/>
    <xf numFmtId="0" fontId="47" fillId="0" borderId="0"/>
    <xf numFmtId="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51" fillId="0" borderId="0">
      <alignment vertical="top"/>
    </xf>
    <xf numFmtId="0" fontId="51" fillId="0" borderId="0">
      <alignment vertical="top"/>
    </xf>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51" fillId="0" borderId="0">
      <alignment vertical="top"/>
    </xf>
    <xf numFmtId="0" fontId="51" fillId="0" borderId="0">
      <alignment vertical="top"/>
    </xf>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0" fontId="3" fillId="0" borderId="0">
      <alignment vertical="top"/>
    </xf>
    <xf numFmtId="0" fontId="3" fillId="0" borderId="0">
      <alignment vertical="top"/>
    </xf>
    <xf numFmtId="0" fontId="3" fillId="0" borderId="0">
      <alignment vertical="top"/>
    </xf>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173"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0" fontId="51" fillId="0" borderId="0">
      <alignment vertical="top"/>
    </xf>
    <xf numFmtId="0" fontId="51" fillId="0" borderId="0">
      <alignment vertical="top"/>
    </xf>
    <xf numFmtId="0" fontId="51" fillId="0" borderId="0">
      <alignment vertical="top"/>
    </xf>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4" fontId="3" fillId="0" borderId="0">
      <alignment horizontal="center" wrapText="1"/>
      <protection locked="0"/>
    </xf>
    <xf numFmtId="14" fontId="3" fillId="0" borderId="0">
      <alignment horizontal="center" wrapText="1"/>
      <protection locked="0"/>
    </xf>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alignment vertical="top"/>
    </xf>
    <xf numFmtId="0" fontId="3" fillId="0" borderId="0">
      <alignment vertical="top"/>
    </xf>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4" fontId="3" fillId="0" borderId="0">
      <alignment horizontal="center" wrapText="1"/>
      <protection locked="0"/>
    </xf>
    <xf numFmtId="14" fontId="3" fillId="0" borderId="0">
      <alignment horizontal="center" wrapText="1"/>
      <protection locked="0"/>
    </xf>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6" fillId="0" borderId="0">
      <alignment horizontal="center" wrapText="1"/>
      <protection locked="0"/>
    </xf>
    <xf numFmtId="0" fontId="46" fillId="0" borderId="0">
      <alignment horizontal="center" wrapText="1"/>
      <protection locked="0"/>
    </xf>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6" fillId="0" borderId="0">
      <alignment horizontal="center" wrapText="1"/>
      <protection locked="0"/>
    </xf>
    <xf numFmtId="0" fontId="46" fillId="0" borderId="0">
      <alignment horizontal="center" wrapText="1"/>
      <protection locked="0"/>
    </xf>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47"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4" fontId="46" fillId="0" borderId="0">
      <alignment horizontal="center" wrapText="1"/>
      <protection locked="0"/>
    </xf>
    <xf numFmtId="14" fontId="46" fillId="0" borderId="0">
      <alignment horizontal="center" wrapText="1"/>
      <protection locked="0"/>
    </xf>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alignment vertical="top"/>
    </xf>
    <xf numFmtId="0" fontId="3" fillId="0" borderId="0">
      <alignment vertical="top"/>
    </xf>
    <xf numFmtId="0" fontId="3" fillId="0" borderId="0">
      <alignment vertical="top"/>
    </xf>
    <xf numFmtId="173" fontId="47" fillId="0" borderId="0" applyFont="0" applyFill="0" applyBorder="0" applyAlignment="0" applyProtection="0"/>
    <xf numFmtId="173" fontId="47"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alignment horizontal="center" wrapText="1"/>
      <protection locked="0"/>
    </xf>
    <xf numFmtId="0" fontId="3" fillId="0" borderId="0">
      <alignment horizontal="center" wrapText="1"/>
      <protection locked="0"/>
    </xf>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alignment vertical="top"/>
    </xf>
    <xf numFmtId="0" fontId="3" fillId="0" borderId="0">
      <alignment vertical="top"/>
    </xf>
    <xf numFmtId="0" fontId="3" fillId="0" borderId="0">
      <alignment vertical="top"/>
    </xf>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0" fontId="3" fillId="0" borderId="0">
      <alignment vertical="top"/>
    </xf>
    <xf numFmtId="0" fontId="3" fillId="0" borderId="0">
      <alignment vertical="top"/>
    </xf>
    <xf numFmtId="0" fontId="3" fillId="0" borderId="0">
      <alignment vertical="top"/>
    </xf>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3" fillId="0" borderId="0" applyFont="0" applyFill="0" applyBorder="0" applyAlignment="0" applyProtection="0"/>
    <xf numFmtId="173" fontId="3"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173" fontId="47"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0" fontId="3" fillId="0" borderId="0">
      <alignment vertical="top"/>
    </xf>
    <xf numFmtId="0" fontId="3" fillId="0" borderId="0">
      <alignment vertical="top"/>
    </xf>
    <xf numFmtId="173" fontId="47" fillId="0" borderId="0" applyFont="0" applyFill="0" applyBorder="0" applyAlignment="0" applyProtection="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173"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0" fontId="47" fillId="0" borderId="0"/>
    <xf numFmtId="0" fontId="47" fillId="0" borderId="0"/>
    <xf numFmtId="0" fontId="47" fillId="0" borderId="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0" fontId="47" fillId="0" borderId="0"/>
    <xf numFmtId="0" fontId="47" fillId="0" borderId="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0" fontId="3" fillId="0" borderId="0"/>
    <xf numFmtId="0" fontId="3" fillId="0" borderId="0"/>
    <xf numFmtId="0" fontId="3" fillId="0" borderId="0"/>
    <xf numFmtId="173"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3" fillId="0" borderId="0"/>
    <xf numFmtId="0" fontId="3" fillId="0" borderId="0"/>
    <xf numFmtId="0" fontId="3"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47" fillId="0" borderId="0" applyFont="0" applyFill="0" applyBorder="0" applyAlignment="0" applyProtection="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xf numFmtId="0" fontId="47" fillId="0" borderId="0"/>
    <xf numFmtId="0" fontId="47"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51" fillId="0" borderId="0">
      <alignment vertical="top"/>
    </xf>
    <xf numFmtId="0" fontId="51" fillId="0" borderId="0">
      <alignment vertical="top"/>
    </xf>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51" fillId="0" borderId="0">
      <alignment vertical="top"/>
    </xf>
    <xf numFmtId="0" fontId="51" fillId="0" borderId="0">
      <alignment vertical="top"/>
    </xf>
    <xf numFmtId="0" fontId="47"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51" fillId="0" borderId="0">
      <alignment vertical="top"/>
    </xf>
    <xf numFmtId="0" fontId="51" fillId="0" borderId="0">
      <alignment vertical="top"/>
    </xf>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14" fontId="3" fillId="0" borderId="0">
      <alignment horizontal="center" wrapText="1"/>
      <protection locked="0"/>
    </xf>
    <xf numFmtId="14" fontId="3" fillId="0" borderId="0">
      <alignment horizontal="center" wrapText="1"/>
      <protection locked="0"/>
    </xf>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14" fontId="3" fillId="0" borderId="0">
      <alignment horizontal="center" wrapText="1"/>
      <protection locked="0"/>
    </xf>
    <xf numFmtId="14" fontId="3" fillId="0" borderId="0">
      <alignment horizontal="center" wrapText="1"/>
      <protection locked="0"/>
    </xf>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6" fillId="0" borderId="0">
      <alignment horizontal="center" wrapText="1"/>
      <protection locked="0"/>
    </xf>
    <xf numFmtId="0" fontId="46" fillId="0" borderId="0">
      <alignment horizontal="center" wrapText="1"/>
      <protection locked="0"/>
    </xf>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3" fontId="3" fillId="0" borderId="0" applyFont="0" applyFill="0" applyBorder="0" applyAlignment="0" applyProtection="0"/>
    <xf numFmtId="3" fontId="3"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alignment vertical="top"/>
    </xf>
    <xf numFmtId="0" fontId="3" fillId="0" borderId="0">
      <alignment vertical="top"/>
    </xf>
    <xf numFmtId="0" fontId="3" fillId="0" borderId="0">
      <alignment vertical="top"/>
    </xf>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lignment horizontal="center" wrapText="1"/>
      <protection locked="0"/>
    </xf>
    <xf numFmtId="0" fontId="46" fillId="0" borderId="0">
      <alignment horizontal="center" wrapText="1"/>
      <protection locked="0"/>
    </xf>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47" fillId="0" borderId="0" applyFont="0" applyFill="0" applyBorder="0" applyAlignment="0" applyProtection="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51" fillId="0" borderId="0">
      <alignment vertical="top"/>
    </xf>
    <xf numFmtId="0" fontId="51" fillId="0" borderId="0">
      <alignment vertical="top"/>
    </xf>
    <xf numFmtId="0" fontId="51" fillId="0" borderId="0">
      <alignment vertical="top"/>
    </xf>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51" fillId="0" borderId="0">
      <alignment vertical="top"/>
    </xf>
    <xf numFmtId="0" fontId="51" fillId="0" borderId="0">
      <alignment vertical="top"/>
    </xf>
    <xf numFmtId="0" fontId="51" fillId="0" borderId="0">
      <alignment vertical="top"/>
    </xf>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xf numFmtId="0" fontId="47" fillId="0" borderId="0"/>
    <xf numFmtId="0" fontId="47"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47" fillId="0" borderId="0" applyFont="0" applyFill="0" applyBorder="0" applyAlignment="0" applyProtection="0"/>
    <xf numFmtId="0" fontId="3" fillId="0" borderId="0"/>
    <xf numFmtId="0" fontId="3" fillId="0" borderId="0"/>
    <xf numFmtId="0" fontId="3" fillId="0" borderId="0"/>
    <xf numFmtId="0" fontId="47" fillId="0" borderId="0" applyFont="0" applyFill="0" applyBorder="0" applyAlignment="0" applyProtection="0"/>
    <xf numFmtId="0" fontId="47" fillId="0" borderId="0"/>
    <xf numFmtId="0" fontId="47" fillId="0" borderId="0"/>
    <xf numFmtId="176" fontId="59" fillId="0" borderId="0"/>
    <xf numFmtId="0" fontId="60" fillId="0" borderId="0"/>
    <xf numFmtId="177" fontId="61" fillId="0" borderId="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3" fillId="0" borderId="0"/>
    <xf numFmtId="0" fontId="3" fillId="0" borderId="0"/>
    <xf numFmtId="0" fontId="3" fillId="0" borderId="0"/>
    <xf numFmtId="0" fontId="62" fillId="0" borderId="0" applyNumberFormat="0" applyFill="0" applyBorder="0" applyAlignment="0" applyProtection="0"/>
    <xf numFmtId="0" fontId="3" fillId="0" borderId="0"/>
    <xf numFmtId="0" fontId="3" fillId="0" borderId="0"/>
    <xf numFmtId="0" fontId="3" fillId="0" borderId="0"/>
    <xf numFmtId="0" fontId="48" fillId="0" borderId="0" applyFont="0" applyFill="0" applyBorder="0" applyAlignment="0" applyProtection="0"/>
    <xf numFmtId="0" fontId="48" fillId="0" borderId="0" applyFont="0" applyFill="0" applyBorder="0" applyAlignment="0" applyProtection="0"/>
    <xf numFmtId="0" fontId="62" fillId="0" borderId="0" applyNumberFormat="0" applyFill="0" applyBorder="0" applyAlignment="0" applyProtection="0"/>
    <xf numFmtId="0" fontId="47" fillId="0" borderId="0"/>
    <xf numFmtId="0" fontId="47" fillId="0" borderId="0"/>
    <xf numFmtId="0" fontId="47" fillId="0" borderId="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4" fontId="63" fillId="0" borderId="0" applyNumberFormat="0" applyFill="0" applyBorder="0" applyAlignment="0" applyProtection="0">
      <alignment horizontal="center"/>
    </xf>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2" fontId="47" fillId="0" borderId="0" applyFont="0" applyFill="0" applyBorder="0" applyAlignment="0" applyProtection="0"/>
    <xf numFmtId="0" fontId="47" fillId="0" borderId="0"/>
    <xf numFmtId="0" fontId="47" fillId="0" borderId="0"/>
    <xf numFmtId="0" fontId="47" fillId="0" borderId="0"/>
    <xf numFmtId="0" fontId="51" fillId="0" borderId="0">
      <alignment vertical="top"/>
    </xf>
    <xf numFmtId="0" fontId="51" fillId="0" borderId="0">
      <alignment vertical="top"/>
    </xf>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2" fontId="47"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14" fontId="3" fillId="0" borderId="0">
      <alignment horizontal="center" wrapText="1"/>
      <protection locked="0"/>
    </xf>
    <xf numFmtId="14" fontId="3" fillId="0" borderId="0">
      <alignment horizontal="center" wrapText="1"/>
      <protection locked="0"/>
    </xf>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51" fillId="0" borderId="0">
      <alignment vertical="top"/>
    </xf>
    <xf numFmtId="0" fontId="51" fillId="0" borderId="0">
      <alignment vertical="top"/>
    </xf>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6" fillId="0" borderId="0">
      <alignment horizontal="center" wrapText="1"/>
      <protection locked="0"/>
    </xf>
    <xf numFmtId="0" fontId="46" fillId="0" borderId="0">
      <alignment horizontal="center" wrapText="1"/>
      <protection locked="0"/>
    </xf>
    <xf numFmtId="2" fontId="47"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2" fontId="47"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14" fontId="3" fillId="0" borderId="0">
      <alignment horizontal="center" wrapText="1"/>
      <protection locked="0"/>
    </xf>
    <xf numFmtId="14" fontId="3" fillId="0" borderId="0">
      <alignment horizontal="center" wrapText="1"/>
      <protection locked="0"/>
    </xf>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51" fillId="0" borderId="0">
      <alignment vertical="top"/>
    </xf>
    <xf numFmtId="0" fontId="51" fillId="0" borderId="0">
      <alignment vertical="top"/>
    </xf>
    <xf numFmtId="0" fontId="51" fillId="0" borderId="0">
      <alignment vertical="top"/>
    </xf>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alignment vertical="top"/>
    </xf>
    <xf numFmtId="0" fontId="3" fillId="0" borderId="0">
      <alignment vertical="top"/>
    </xf>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51" fillId="0" borderId="0">
      <alignment vertical="top"/>
    </xf>
    <xf numFmtId="0" fontId="51" fillId="0" borderId="0">
      <alignment vertical="top"/>
    </xf>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14" fontId="46" fillId="0" borderId="0">
      <alignment horizontal="center" wrapText="1"/>
      <protection locked="0"/>
    </xf>
    <xf numFmtId="14" fontId="46" fillId="0" borderId="0">
      <alignment horizontal="center" wrapText="1"/>
      <protection locked="0"/>
    </xf>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14" fontId="3" fillId="0" borderId="0">
      <alignment horizontal="center" wrapText="1"/>
      <protection locked="0"/>
    </xf>
    <xf numFmtId="14" fontId="3" fillId="0" borderId="0">
      <alignment horizontal="center" wrapText="1"/>
      <protection locked="0"/>
    </xf>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alignment vertical="top"/>
    </xf>
    <xf numFmtId="0" fontId="3" fillId="0" borderId="0">
      <alignment vertical="top"/>
    </xf>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51" fillId="0" borderId="0">
      <alignment vertical="top"/>
    </xf>
    <xf numFmtId="0" fontId="51" fillId="0" borderId="0">
      <alignment vertical="top"/>
    </xf>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14" fontId="3" fillId="0" borderId="0">
      <alignment horizontal="center" wrapText="1"/>
      <protection locked="0"/>
    </xf>
    <xf numFmtId="14" fontId="3" fillId="0" borderId="0">
      <alignment horizontal="center" wrapText="1"/>
      <protection locked="0"/>
    </xf>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0" fontId="51" fillId="0" borderId="0">
      <alignment vertical="top"/>
    </xf>
    <xf numFmtId="0" fontId="51" fillId="0" borderId="0">
      <alignment vertical="top"/>
    </xf>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alignment horizontal="center" wrapText="1"/>
      <protection locked="0"/>
    </xf>
    <xf numFmtId="0" fontId="3" fillId="0" borderId="0">
      <alignment horizontal="center" wrapText="1"/>
      <protection locked="0"/>
    </xf>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0" fontId="51" fillId="0" borderId="0">
      <alignment vertical="top"/>
    </xf>
    <xf numFmtId="0" fontId="51" fillId="0" borderId="0">
      <alignment vertical="top"/>
    </xf>
    <xf numFmtId="0" fontId="51" fillId="0" borderId="0">
      <alignment vertical="top"/>
    </xf>
    <xf numFmtId="0" fontId="46" fillId="0" borderId="0">
      <alignment horizontal="center" wrapText="1"/>
      <protection locked="0"/>
    </xf>
    <xf numFmtId="0" fontId="46" fillId="0" borderId="0">
      <alignment horizontal="center" wrapText="1"/>
      <protection locked="0"/>
    </xf>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0" fontId="47" fillId="0" borderId="0"/>
    <xf numFmtId="0" fontId="47" fillId="0" borderId="0"/>
    <xf numFmtId="0" fontId="47"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47" fillId="0" borderId="0"/>
    <xf numFmtId="0" fontId="47" fillId="0" borderId="0"/>
    <xf numFmtId="2" fontId="47" fillId="0" borderId="0" applyFont="0" applyFill="0" applyBorder="0" applyAlignment="0" applyProtection="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14" fontId="3" fillId="0" borderId="0">
      <alignment horizontal="center" wrapText="1"/>
      <protection locked="0"/>
    </xf>
    <xf numFmtId="14" fontId="3" fillId="0" borderId="0">
      <alignment horizontal="center" wrapText="1"/>
      <protection locked="0"/>
    </xf>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0" fontId="3" fillId="0" borderId="0">
      <alignment vertical="top"/>
    </xf>
    <xf numFmtId="0" fontId="3" fillId="0" borderId="0">
      <alignment vertical="top"/>
    </xf>
    <xf numFmtId="0" fontId="3" fillId="0" borderId="0">
      <alignment vertical="top"/>
    </xf>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0" fontId="3" fillId="0" borderId="0"/>
    <xf numFmtId="0" fontId="3" fillId="0" borderId="0"/>
    <xf numFmtId="0" fontId="3" fillId="0" borderId="0"/>
    <xf numFmtId="2" fontId="47" fillId="0" borderId="0" applyFont="0" applyFill="0" applyBorder="0" applyAlignment="0" applyProtection="0"/>
    <xf numFmtId="0" fontId="3" fillId="0" borderId="0"/>
    <xf numFmtId="0" fontId="3" fillId="0" borderId="0"/>
    <xf numFmtId="0" fontId="3" fillId="0" borderId="0"/>
    <xf numFmtId="0" fontId="64" fillId="18" borderId="0" applyNumberFormat="0" applyBorder="0" applyAlignment="0" applyProtection="0"/>
    <xf numFmtId="0" fontId="64" fillId="18" borderId="0" applyNumberFormat="0" applyBorder="0" applyAlignment="0" applyProtection="0"/>
    <xf numFmtId="0" fontId="3" fillId="0" borderId="0"/>
    <xf numFmtId="0" fontId="3" fillId="0" borderId="0"/>
    <xf numFmtId="0" fontId="3" fillId="0" borderId="0"/>
    <xf numFmtId="0" fontId="64" fillId="18" borderId="0" applyNumberFormat="0" applyBorder="0" applyAlignment="0" applyProtection="0"/>
    <xf numFmtId="0" fontId="64" fillId="18" borderId="0" applyNumberFormat="0" applyBorder="0" applyAlignment="0" applyProtection="0"/>
    <xf numFmtId="0" fontId="64" fillId="18"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4" fillId="18" borderId="0" applyNumberFormat="0" applyBorder="0" applyAlignment="0" applyProtection="0"/>
    <xf numFmtId="0" fontId="64" fillId="18" borderId="0" applyNumberFormat="0" applyBorder="0" applyAlignment="0" applyProtection="0"/>
    <xf numFmtId="0" fontId="64" fillId="18" borderId="0" applyNumberFormat="0" applyBorder="0" applyAlignment="0" applyProtection="0"/>
    <xf numFmtId="0" fontId="64" fillId="18" borderId="0" applyNumberFormat="0" applyBorder="0" applyAlignment="0" applyProtection="0"/>
    <xf numFmtId="0" fontId="3" fillId="0" borderId="0"/>
    <xf numFmtId="0" fontId="3" fillId="0" borderId="0"/>
    <xf numFmtId="0" fontId="3" fillId="0" borderId="0"/>
    <xf numFmtId="0" fontId="64" fillId="18" borderId="0" applyNumberFormat="0" applyBorder="0" applyAlignment="0" applyProtection="0"/>
    <xf numFmtId="0" fontId="3" fillId="0" borderId="0"/>
    <xf numFmtId="0" fontId="3" fillId="0" borderId="0"/>
    <xf numFmtId="0" fontId="46" fillId="0" borderId="23" applyNumberFormat="0" applyAlignment="0" applyProtection="0">
      <alignment horizontal="left" vertical="center"/>
    </xf>
    <xf numFmtId="0" fontId="46" fillId="0" borderId="20">
      <alignment horizontal="left" vertical="center"/>
    </xf>
    <xf numFmtId="0" fontId="65" fillId="0" borderId="0">
      <alignment horizontal="center"/>
    </xf>
    <xf numFmtId="0" fontId="66" fillId="0" borderId="48" applyNumberFormat="0" applyFill="0" applyAlignment="0" applyProtection="0"/>
    <xf numFmtId="0" fontId="66" fillId="0" borderId="48" applyNumberFormat="0" applyFill="0" applyAlignment="0" applyProtection="0"/>
    <xf numFmtId="0" fontId="47" fillId="0" borderId="0"/>
    <xf numFmtId="0" fontId="47" fillId="0" borderId="0"/>
    <xf numFmtId="0" fontId="47" fillId="0" borderId="0"/>
    <xf numFmtId="0" fontId="66" fillId="0" borderId="48" applyNumberFormat="0" applyFill="0" applyAlignment="0" applyProtection="0"/>
    <xf numFmtId="0" fontId="66" fillId="0" borderId="48" applyNumberFormat="0" applyFill="0" applyAlignment="0" applyProtection="0"/>
    <xf numFmtId="0" fontId="66" fillId="0" borderId="48" applyNumberFormat="0" applyFill="0" applyAlignment="0" applyProtection="0"/>
    <xf numFmtId="0" fontId="66" fillId="0" borderId="48" applyNumberFormat="0" applyFill="0" applyAlignment="0" applyProtection="0"/>
    <xf numFmtId="0" fontId="66" fillId="0" borderId="48" applyNumberFormat="0" applyFill="0" applyAlignment="0" applyProtection="0"/>
    <xf numFmtId="0" fontId="66" fillId="0" borderId="48" applyNumberFormat="0" applyFill="0" applyAlignment="0" applyProtection="0"/>
    <xf numFmtId="0" fontId="66" fillId="0" borderId="48" applyNumberFormat="0" applyFill="0" applyAlignment="0" applyProtection="0"/>
    <xf numFmtId="0" fontId="67" fillId="0" borderId="49" applyNumberFormat="0" applyFill="0" applyAlignment="0" applyProtection="0"/>
    <xf numFmtId="0" fontId="67" fillId="0" borderId="49" applyNumberFormat="0" applyFill="0" applyAlignment="0" applyProtection="0"/>
    <xf numFmtId="0" fontId="47" fillId="0" borderId="0"/>
    <xf numFmtId="0" fontId="47" fillId="0" borderId="0"/>
    <xf numFmtId="0" fontId="47" fillId="0" borderId="0"/>
    <xf numFmtId="0" fontId="67" fillId="0" borderId="49" applyNumberFormat="0" applyFill="0" applyAlignment="0" applyProtection="0"/>
    <xf numFmtId="0" fontId="67" fillId="0" borderId="49" applyNumberFormat="0" applyFill="0" applyAlignment="0" applyProtection="0"/>
    <xf numFmtId="0" fontId="67" fillId="0" borderId="49" applyNumberFormat="0" applyFill="0" applyAlignment="0" applyProtection="0"/>
    <xf numFmtId="0" fontId="67" fillId="0" borderId="49" applyNumberFormat="0" applyFill="0" applyAlignment="0" applyProtection="0"/>
    <xf numFmtId="0" fontId="67" fillId="0" borderId="49" applyNumberFormat="0" applyFill="0" applyAlignment="0" applyProtection="0"/>
    <xf numFmtId="0" fontId="67" fillId="0" borderId="49" applyNumberFormat="0" applyFill="0" applyAlignment="0" applyProtection="0"/>
    <xf numFmtId="0" fontId="67" fillId="0" borderId="49" applyNumberFormat="0" applyFill="0" applyAlignment="0" applyProtection="0"/>
    <xf numFmtId="0" fontId="48" fillId="0" borderId="0" applyFont="0" applyFill="0" applyBorder="0" applyAlignment="0" applyProtection="0"/>
    <xf numFmtId="0" fontId="48" fillId="0" borderId="0" applyFont="0" applyFill="0" applyBorder="0" applyAlignment="0" applyProtection="0"/>
    <xf numFmtId="0" fontId="68" fillId="0" borderId="50" applyNumberFormat="0" applyFill="0" applyAlignment="0" applyProtection="0"/>
    <xf numFmtId="0" fontId="68" fillId="0" borderId="50" applyNumberFormat="0" applyFill="0" applyAlignment="0" applyProtection="0"/>
    <xf numFmtId="0" fontId="3" fillId="0" borderId="0">
      <alignment vertical="top"/>
    </xf>
    <xf numFmtId="0" fontId="3" fillId="0" borderId="0">
      <alignment vertical="top"/>
    </xf>
    <xf numFmtId="0" fontId="3" fillId="0" borderId="0">
      <alignment vertical="top"/>
    </xf>
    <xf numFmtId="0" fontId="68" fillId="0" borderId="50" applyNumberFormat="0" applyFill="0" applyAlignment="0" applyProtection="0"/>
    <xf numFmtId="0" fontId="68" fillId="0" borderId="50" applyNumberFormat="0" applyFill="0" applyAlignment="0" applyProtection="0"/>
    <xf numFmtId="0" fontId="68" fillId="0" borderId="50" applyNumberFormat="0" applyFill="0" applyAlignment="0" applyProtection="0"/>
    <xf numFmtId="0" fontId="68" fillId="0" borderId="50" applyNumberFormat="0" applyFill="0" applyAlignment="0" applyProtection="0"/>
    <xf numFmtId="0" fontId="68" fillId="0" borderId="50" applyNumberFormat="0" applyFill="0" applyAlignment="0" applyProtection="0"/>
    <xf numFmtId="0" fontId="3" fillId="0" borderId="0"/>
    <xf numFmtId="0" fontId="3" fillId="0" borderId="0"/>
    <xf numFmtId="0" fontId="3" fillId="0" borderId="0"/>
    <xf numFmtId="0" fontId="68" fillId="0" borderId="50" applyNumberFormat="0" applyFill="0" applyAlignment="0" applyProtection="0"/>
    <xf numFmtId="0" fontId="68" fillId="0" borderId="50" applyNumberFormat="0" applyFill="0" applyAlignment="0" applyProtection="0"/>
    <xf numFmtId="0" fontId="47" fillId="0" borderId="0"/>
    <xf numFmtId="0" fontId="47" fillId="0" borderId="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47" fillId="0" borderId="0"/>
    <xf numFmtId="0" fontId="47" fillId="0" borderId="0"/>
    <xf numFmtId="0" fontId="47" fillId="0" borderId="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65" fillId="0" borderId="0">
      <alignment horizontal="center" textRotation="90"/>
    </xf>
    <xf numFmtId="0" fontId="69" fillId="0" borderId="0" applyNumberFormat="0" applyFill="0" applyBorder="0" applyAlignment="0" applyProtection="0">
      <alignment vertical="top"/>
      <protection locked="0"/>
    </xf>
    <xf numFmtId="178" fontId="45" fillId="36" borderId="45" applyNumberFormat="0" applyAlignment="0" applyProtection="0"/>
    <xf numFmtId="0" fontId="70" fillId="21" borderId="46" applyNumberFormat="0" applyAlignment="0" applyProtection="0"/>
    <xf numFmtId="0" fontId="70" fillId="21" borderId="46" applyNumberFormat="0" applyAlignment="0" applyProtection="0"/>
    <xf numFmtId="0" fontId="51" fillId="0" borderId="0">
      <alignment vertical="top"/>
    </xf>
    <xf numFmtId="0" fontId="51" fillId="0" borderId="0">
      <alignment vertical="top"/>
    </xf>
    <xf numFmtId="0" fontId="51" fillId="0" borderId="0">
      <alignment vertical="top"/>
    </xf>
    <xf numFmtId="0" fontId="70" fillId="21" borderId="46" applyNumberFormat="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70" fillId="21" borderId="46" applyNumberFormat="0" applyAlignment="0" applyProtection="0"/>
    <xf numFmtId="0" fontId="47" fillId="0" borderId="0"/>
    <xf numFmtId="0" fontId="47" fillId="0" borderId="0"/>
    <xf numFmtId="0" fontId="47" fillId="0" borderId="0"/>
    <xf numFmtId="0" fontId="70" fillId="21" borderId="46" applyNumberFormat="0" applyAlignment="0" applyProtection="0"/>
    <xf numFmtId="0" fontId="70" fillId="21" borderId="46" applyNumberFormat="0" applyAlignment="0" applyProtection="0"/>
    <xf numFmtId="0" fontId="70" fillId="21" borderId="46" applyNumberFormat="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70" fillId="21" borderId="46" applyNumberFormat="0" applyAlignment="0" applyProtection="0"/>
    <xf numFmtId="0" fontId="3" fillId="0" borderId="0"/>
    <xf numFmtId="0" fontId="3" fillId="0" borderId="0"/>
    <xf numFmtId="0" fontId="3" fillId="0" borderId="0"/>
    <xf numFmtId="0" fontId="47" fillId="0" borderId="0"/>
    <xf numFmtId="0" fontId="47" fillId="0" borderId="0"/>
    <xf numFmtId="179" fontId="48" fillId="37" borderId="0"/>
    <xf numFmtId="0" fontId="3" fillId="0" borderId="0"/>
    <xf numFmtId="0" fontId="3" fillId="0" borderId="0"/>
    <xf numFmtId="0" fontId="3" fillId="0" borderId="0"/>
    <xf numFmtId="178" fontId="71" fillId="0" borderId="0" applyNumberFormat="0" applyFill="0" applyBorder="0" applyAlignment="0" applyProtection="0"/>
    <xf numFmtId="0" fontId="72" fillId="0" borderId="51" applyNumberFormat="0" applyFill="0" applyAlignment="0" applyProtection="0"/>
    <xf numFmtId="0" fontId="72" fillId="0" borderId="51" applyNumberFormat="0" applyFill="0" applyAlignment="0" applyProtection="0"/>
    <xf numFmtId="0" fontId="72" fillId="0" borderId="51" applyNumberFormat="0" applyFill="0" applyAlignment="0" applyProtection="0"/>
    <xf numFmtId="0" fontId="47" fillId="0" borderId="0"/>
    <xf numFmtId="0" fontId="47" fillId="0" borderId="0"/>
    <xf numFmtId="0" fontId="47" fillId="0" borderId="0"/>
    <xf numFmtId="0" fontId="72" fillId="0" borderId="51" applyNumberFormat="0" applyFill="0" applyAlignment="0" applyProtection="0"/>
    <xf numFmtId="0" fontId="72" fillId="0" borderId="51" applyNumberFormat="0" applyFill="0" applyAlignment="0" applyProtection="0"/>
    <xf numFmtId="0" fontId="47" fillId="0" borderId="0"/>
    <xf numFmtId="0" fontId="47" fillId="0" borderId="0"/>
    <xf numFmtId="0" fontId="47" fillId="0" borderId="0"/>
    <xf numFmtId="0" fontId="3" fillId="0" borderId="0"/>
    <xf numFmtId="0" fontId="3" fillId="0" borderId="0"/>
    <xf numFmtId="0" fontId="72" fillId="0" borderId="51" applyNumberFormat="0" applyFill="0" applyAlignment="0" applyProtection="0"/>
    <xf numFmtId="0" fontId="72" fillId="0" borderId="51" applyNumberFormat="0" applyFill="0" applyAlignment="0" applyProtection="0"/>
    <xf numFmtId="0" fontId="72" fillId="0" borderId="51" applyNumberFormat="0" applyFill="0" applyAlignment="0" applyProtection="0"/>
    <xf numFmtId="0" fontId="47" fillId="0" borderId="0"/>
    <xf numFmtId="0" fontId="47" fillId="0" borderId="0"/>
    <xf numFmtId="0" fontId="47" fillId="0" borderId="0"/>
    <xf numFmtId="0" fontId="72" fillId="0" borderId="51" applyNumberFormat="0" applyFill="0" applyAlignment="0" applyProtection="0"/>
    <xf numFmtId="0" fontId="72" fillId="0" borderId="51" applyNumberFormat="0" applyFill="0" applyAlignment="0" applyProtection="0"/>
    <xf numFmtId="0" fontId="47" fillId="0" borderId="0"/>
    <xf numFmtId="0" fontId="47" fillId="0" borderId="0"/>
    <xf numFmtId="0" fontId="47" fillId="0" borderId="0"/>
    <xf numFmtId="0" fontId="47" fillId="0" borderId="0"/>
    <xf numFmtId="0" fontId="47" fillId="0" borderId="0"/>
    <xf numFmtId="0" fontId="73" fillId="38" borderId="0" applyNumberFormat="0" applyBorder="0" applyAlignment="0" applyProtection="0"/>
    <xf numFmtId="0" fontId="73" fillId="38" borderId="0" applyNumberFormat="0" applyBorder="0" applyAlignment="0" applyProtection="0"/>
    <xf numFmtId="0" fontId="73" fillId="38" borderId="0" applyNumberFormat="0" applyBorder="0" applyAlignment="0" applyProtection="0"/>
    <xf numFmtId="0" fontId="73" fillId="38" borderId="0" applyNumberFormat="0" applyBorder="0" applyAlignment="0" applyProtection="0"/>
    <xf numFmtId="0" fontId="73" fillId="38" borderId="0" applyNumberFormat="0" applyBorder="0" applyAlignment="0" applyProtection="0"/>
    <xf numFmtId="0" fontId="47" fillId="0" borderId="0"/>
    <xf numFmtId="0" fontId="47" fillId="0" borderId="0"/>
    <xf numFmtId="0" fontId="47" fillId="0" borderId="0"/>
    <xf numFmtId="0" fontId="73" fillId="38" borderId="0" applyNumberFormat="0" applyBorder="0" applyAlignment="0" applyProtection="0"/>
    <xf numFmtId="0" fontId="73" fillId="38" borderId="0" applyNumberFormat="0" applyBorder="0" applyAlignment="0" applyProtection="0"/>
    <xf numFmtId="0" fontId="73" fillId="38" borderId="0" applyNumberFormat="0" applyBorder="0" applyAlignment="0" applyProtection="0"/>
    <xf numFmtId="0" fontId="73" fillId="38" borderId="0" applyNumberFormat="0" applyBorder="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47" fillId="0" borderId="0"/>
    <xf numFmtId="0" fontId="47" fillId="0" borderId="0"/>
    <xf numFmtId="180" fontId="74" fillId="0" borderId="0"/>
    <xf numFmtId="0" fontId="56" fillId="0" borderId="0"/>
    <xf numFmtId="0" fontId="3" fillId="0" borderId="0"/>
    <xf numFmtId="0" fontId="3" fillId="0" borderId="0"/>
    <xf numFmtId="0" fontId="58" fillId="0" borderId="0"/>
    <xf numFmtId="0" fontId="3" fillId="0" borderId="0"/>
    <xf numFmtId="0" fontId="3" fillId="0" borderId="0"/>
    <xf numFmtId="0" fontId="3" fillId="0" borderId="0"/>
    <xf numFmtId="0" fontId="75"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3" fillId="0" borderId="0"/>
    <xf numFmtId="0" fontId="56" fillId="0" borderId="0"/>
    <xf numFmtId="0" fontId="47" fillId="0" borderId="0"/>
    <xf numFmtId="0" fontId="47" fillId="0" borderId="0"/>
    <xf numFmtId="0" fontId="47"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47" fillId="0" borderId="0"/>
    <xf numFmtId="0" fontId="47" fillId="0" borderId="0"/>
    <xf numFmtId="0" fontId="47"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47" fillId="0" borderId="0"/>
    <xf numFmtId="0" fontId="47"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47" fillId="0" borderId="0"/>
    <xf numFmtId="0" fontId="47"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3" fillId="0" borderId="0"/>
    <xf numFmtId="0" fontId="3"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47" fillId="0" borderId="0"/>
    <xf numFmtId="0" fontId="56" fillId="0" borderId="0"/>
    <xf numFmtId="0" fontId="3" fillId="0" borderId="0"/>
    <xf numFmtId="0" fontId="3" fillId="0" borderId="0"/>
    <xf numFmtId="0" fontId="3" fillId="0" borderId="0"/>
    <xf numFmtId="0" fontId="47"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56" fillId="0" borderId="0"/>
    <xf numFmtId="0" fontId="3"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47" fillId="0" borderId="0"/>
    <xf numFmtId="0" fontId="56" fillId="0" borderId="0"/>
    <xf numFmtId="0" fontId="47"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1" fillId="0" borderId="0">
      <alignment vertical="top"/>
    </xf>
    <xf numFmtId="0" fontId="51" fillId="0" borderId="0">
      <alignment vertical="top"/>
    </xf>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56" fillId="0" borderId="0"/>
    <xf numFmtId="0" fontId="47" fillId="0" borderId="0"/>
    <xf numFmtId="0" fontId="47" fillId="0" borderId="0"/>
    <xf numFmtId="0" fontId="47"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2" fontId="48" fillId="0" borderId="0" applyFont="0" applyFill="0" applyBorder="0" applyAlignment="0" applyProtection="0"/>
    <xf numFmtId="0" fontId="56" fillId="0" borderId="0"/>
    <xf numFmtId="0" fontId="47" fillId="0" borderId="0"/>
    <xf numFmtId="0" fontId="47" fillId="0" borderId="0"/>
    <xf numFmtId="0" fontId="47" fillId="0" borderId="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3" fillId="0" borderId="0"/>
    <xf numFmtId="0" fontId="3"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47" fillId="0" borderId="0"/>
    <xf numFmtId="0" fontId="47"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3" fillId="0" borderId="0">
      <alignment vertical="top"/>
    </xf>
    <xf numFmtId="0" fontId="3" fillId="0" borderId="0">
      <alignment vertical="top"/>
    </xf>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46" fillId="0" borderId="0">
      <alignment horizontal="center" wrapText="1"/>
      <protection locked="0"/>
    </xf>
    <xf numFmtId="0" fontId="46"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3" fillId="0" borderId="0"/>
    <xf numFmtId="0" fontId="3" fillId="0" borderId="0"/>
    <xf numFmtId="0" fontId="3"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47" fillId="0" borderId="0"/>
    <xf numFmtId="0" fontId="47" fillId="0" borderId="0"/>
    <xf numFmtId="0" fontId="47"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3" fillId="0" borderId="0"/>
    <xf numFmtId="0" fontId="3"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14" fontId="3" fillId="0" borderId="0">
      <alignment horizontal="center" wrapText="1"/>
      <protection locked="0"/>
    </xf>
    <xf numFmtId="14" fontId="3" fillId="0" borderId="0">
      <alignment horizontal="center" wrapText="1"/>
      <protection locked="0"/>
    </xf>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alignment vertical="top"/>
    </xf>
    <xf numFmtId="0" fontId="3" fillId="0" borderId="0">
      <alignment vertical="top"/>
    </xf>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3" fillId="0" borderId="0">
      <alignment vertical="top"/>
    </xf>
    <xf numFmtId="0" fontId="3" fillId="0" borderId="0">
      <alignment vertical="top"/>
    </xf>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47" fillId="0" borderId="0"/>
    <xf numFmtId="0" fontId="47"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46" fillId="0" borderId="0">
      <alignment horizontal="center" wrapText="1"/>
      <protection locked="0"/>
    </xf>
    <xf numFmtId="0" fontId="56" fillId="0" borderId="0"/>
    <xf numFmtId="0" fontId="47" fillId="0" borderId="0"/>
    <xf numFmtId="0" fontId="47" fillId="0" borderId="0"/>
    <xf numFmtId="0" fontId="47" fillId="0" borderId="0"/>
    <xf numFmtId="0" fontId="46"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56" fillId="0" borderId="0"/>
    <xf numFmtId="0" fontId="3" fillId="0" borderId="0"/>
    <xf numFmtId="0" fontId="3" fillId="0" borderId="0"/>
    <xf numFmtId="0" fontId="3"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3" fillId="0" borderId="0"/>
    <xf numFmtId="0" fontId="3" fillId="0" borderId="0"/>
    <xf numFmtId="0" fontId="3"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3"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3"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56" fillId="0" borderId="0"/>
    <xf numFmtId="0" fontId="3"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3"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3" fillId="0" borderId="0"/>
    <xf numFmtId="0" fontId="56" fillId="0" borderId="0"/>
    <xf numFmtId="0" fontId="3"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56" fillId="0" borderId="0"/>
    <xf numFmtId="0" fontId="47" fillId="0" borderId="0"/>
    <xf numFmtId="0" fontId="47" fillId="0" borderId="0"/>
    <xf numFmtId="0" fontId="47" fillId="0" borderId="0"/>
    <xf numFmtId="0" fontId="3"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56" fillId="0" borderId="0"/>
    <xf numFmtId="0" fontId="47" fillId="0" borderId="0"/>
    <xf numFmtId="0" fontId="47" fillId="0" borderId="0"/>
    <xf numFmtId="0" fontId="47"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3" fillId="0" borderId="0"/>
    <xf numFmtId="0" fontId="3"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3" fillId="0" borderId="0"/>
    <xf numFmtId="0" fontId="3"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56" fillId="0" borderId="0"/>
    <xf numFmtId="0" fontId="47" fillId="0" borderId="0"/>
    <xf numFmtId="0" fontId="47" fillId="0" borderId="0"/>
    <xf numFmtId="0" fontId="47" fillId="0" borderId="0"/>
    <xf numFmtId="0" fontId="3"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47" fillId="0" borderId="0"/>
    <xf numFmtId="0" fontId="47" fillId="0" borderId="0"/>
    <xf numFmtId="0" fontId="47"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47" fillId="0" borderId="0"/>
    <xf numFmtId="0" fontId="47"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47" fillId="0" borderId="0"/>
    <xf numFmtId="0" fontId="47" fillId="0" borderId="0"/>
    <xf numFmtId="0" fontId="47"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47" fillId="0" borderId="0"/>
    <xf numFmtId="0" fontId="47" fillId="0" borderId="0"/>
    <xf numFmtId="0" fontId="47"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47" fillId="0" borderId="0"/>
    <xf numFmtId="0" fontId="47"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3" fillId="0" borderId="0"/>
    <xf numFmtId="0" fontId="3"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178" fontId="3" fillId="0" borderId="0"/>
    <xf numFmtId="0" fontId="56" fillId="0" borderId="0"/>
    <xf numFmtId="0" fontId="3" fillId="0" borderId="0"/>
    <xf numFmtId="0" fontId="3"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3" fillId="0" borderId="0"/>
    <xf numFmtId="0" fontId="3"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3" fillId="0" borderId="0"/>
    <xf numFmtId="0" fontId="3"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3" fillId="0" borderId="0"/>
    <xf numFmtId="0" fontId="3"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3" fillId="0" borderId="0"/>
    <xf numFmtId="0" fontId="3"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5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3" fillId="0" borderId="0"/>
    <xf numFmtId="0" fontId="3"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3" fillId="0" borderId="0"/>
    <xf numFmtId="0" fontId="3" fillId="0" borderId="0"/>
    <xf numFmtId="0" fontId="57"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3" fillId="0" borderId="0"/>
    <xf numFmtId="0" fontId="3"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3" fillId="0" borderId="0"/>
    <xf numFmtId="0" fontId="3"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14" fontId="3" fillId="0" borderId="0">
      <alignment horizontal="center" wrapText="1"/>
      <protection locked="0"/>
    </xf>
    <xf numFmtId="14" fontId="3" fillId="0" borderId="0">
      <alignment horizontal="center" wrapText="1"/>
      <protection locked="0"/>
    </xf>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47" fillId="0" borderId="0"/>
    <xf numFmtId="0" fontId="47"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47" fillId="0" borderId="0"/>
    <xf numFmtId="0" fontId="47" fillId="0" borderId="0"/>
    <xf numFmtId="0" fontId="47"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3" fillId="0" borderId="0"/>
    <xf numFmtId="0" fontId="3"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3" fillId="0" borderId="0"/>
    <xf numFmtId="0" fontId="3"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2" fontId="3" fillId="0" borderId="0" applyFont="0" applyFill="0" applyBorder="0" applyAlignment="0" applyProtection="0"/>
    <xf numFmtId="2" fontId="3" fillId="0" borderId="0" applyFont="0" applyFill="0" applyBorder="0" applyAlignment="0" applyProtection="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3" fillId="0" borderId="0"/>
    <xf numFmtId="0" fontId="3" fillId="0" borderId="0"/>
    <xf numFmtId="0" fontId="3" fillId="0" borderId="0"/>
    <xf numFmtId="0" fontId="3" fillId="0" borderId="0"/>
    <xf numFmtId="0" fontId="3" fillId="0" borderId="0"/>
    <xf numFmtId="0" fontId="3"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3" fillId="0" borderId="0"/>
    <xf numFmtId="0" fontId="56" fillId="0" borderId="0"/>
    <xf numFmtId="0" fontId="3" fillId="0" borderId="0"/>
    <xf numFmtId="0" fontId="3" fillId="0" borderId="0"/>
    <xf numFmtId="0" fontId="3" fillId="0" borderId="0"/>
    <xf numFmtId="0" fontId="3" fillId="0" borderId="0"/>
    <xf numFmtId="0" fontId="47" fillId="0" borderId="0"/>
    <xf numFmtId="0" fontId="47" fillId="0" borderId="0"/>
    <xf numFmtId="0" fontId="47" fillId="0" borderId="0"/>
    <xf numFmtId="0" fontId="3" fillId="0" borderId="0"/>
    <xf numFmtId="0" fontId="47" fillId="0" borderId="0"/>
    <xf numFmtId="0" fontId="47" fillId="0" borderId="0"/>
    <xf numFmtId="0" fontId="47" fillId="0" borderId="0"/>
    <xf numFmtId="0" fontId="3" fillId="0" borderId="0"/>
    <xf numFmtId="0" fontId="47" fillId="0" borderId="0"/>
    <xf numFmtId="0" fontId="47" fillId="0" borderId="0"/>
    <xf numFmtId="0" fontId="47"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3" fillId="0" borderId="0"/>
    <xf numFmtId="0" fontId="3"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56" fillId="0" borderId="0"/>
    <xf numFmtId="0" fontId="47" fillId="0" borderId="0"/>
    <xf numFmtId="0" fontId="47"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47" fillId="0" borderId="0"/>
    <xf numFmtId="0" fontId="47"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3" fillId="0" borderId="0"/>
    <xf numFmtId="0" fontId="3" fillId="0" borderId="0"/>
    <xf numFmtId="0" fontId="3" fillId="0" borderId="0"/>
    <xf numFmtId="0" fontId="3" fillId="0" borderId="0"/>
    <xf numFmtId="0" fontId="47" fillId="0" borderId="0"/>
    <xf numFmtId="0" fontId="47" fillId="0" borderId="0"/>
    <xf numFmtId="0" fontId="47" fillId="0" borderId="0"/>
    <xf numFmtId="0" fontId="3" fillId="0" borderId="0"/>
    <xf numFmtId="0" fontId="47" fillId="0" borderId="0"/>
    <xf numFmtId="0" fontId="47" fillId="0" borderId="0"/>
    <xf numFmtId="0" fontId="47"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1" fillId="0" borderId="0">
      <alignment vertical="top"/>
    </xf>
    <xf numFmtId="0" fontId="51" fillId="0" borderId="0">
      <alignment vertical="top"/>
    </xf>
    <xf numFmtId="0" fontId="51"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pplyFont="0" applyFill="0" applyBorder="0" applyAlignment="0" applyProtection="0"/>
    <xf numFmtId="0"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2" fontId="48" fillId="0" borderId="0" applyFont="0" applyFill="0" applyBorder="0" applyAlignment="0" applyProtection="0"/>
    <xf numFmtId="2" fontId="48" fillId="0" borderId="0" applyFont="0" applyFill="0" applyBorder="0" applyAlignment="0" applyProtection="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47" fillId="0" borderId="0"/>
    <xf numFmtId="0" fontId="47" fillId="0" borderId="0"/>
    <xf numFmtId="0" fontId="47" fillId="0" borderId="0"/>
    <xf numFmtId="0" fontId="56" fillId="0" borderId="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3" fillId="0" borderId="0"/>
    <xf numFmtId="0" fontId="56" fillId="0" borderId="0"/>
    <xf numFmtId="0" fontId="3"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3" fontId="48" fillId="0" borderId="0" applyFont="0" applyFill="0" applyBorder="0" applyAlignment="0" applyProtection="0"/>
    <xf numFmtId="3" fontId="48" fillId="0" borderId="0" applyFont="0" applyFill="0" applyBorder="0" applyAlignment="0" applyProtection="0"/>
    <xf numFmtId="0" fontId="56" fillId="0" borderId="0"/>
    <xf numFmtId="0" fontId="56" fillId="0" borderId="0"/>
    <xf numFmtId="0" fontId="56" fillId="0" borderId="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4" fontId="46" fillId="0" borderId="0">
      <alignment horizontal="center" wrapText="1"/>
      <protection locked="0"/>
    </xf>
    <xf numFmtId="14" fontId="46"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alignment vertical="top"/>
    </xf>
    <xf numFmtId="0" fontId="3" fillId="0" borderId="0">
      <alignment vertical="top"/>
    </xf>
    <xf numFmtId="0" fontId="3" fillId="0" borderId="0">
      <alignment vertical="top"/>
    </xf>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7" fillId="0" borderId="0"/>
    <xf numFmtId="0" fontId="47" fillId="0" borderId="0"/>
    <xf numFmtId="0" fontId="47" fillId="0" borderId="0"/>
    <xf numFmtId="0" fontId="56" fillId="0" borderId="0"/>
    <xf numFmtId="0" fontId="3" fillId="0" borderId="0"/>
    <xf numFmtId="0" fontId="3" fillId="0" borderId="0"/>
    <xf numFmtId="0" fontId="3" fillId="0" borderId="0"/>
    <xf numFmtId="0" fontId="56"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3" fillId="0" borderId="0"/>
    <xf numFmtId="0" fontId="3" fillId="0" borderId="0"/>
    <xf numFmtId="0" fontId="56" fillId="0" borderId="0"/>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3" fillId="0" borderId="0"/>
    <xf numFmtId="0" fontId="3" fillId="0" borderId="0"/>
    <xf numFmtId="0" fontId="3" fillId="0" borderId="0"/>
    <xf numFmtId="0" fontId="56" fillId="0" borderId="0"/>
    <xf numFmtId="0" fontId="56" fillId="0" borderId="0"/>
    <xf numFmtId="0" fontId="3" fillId="0" borderId="0"/>
    <xf numFmtId="0" fontId="3" fillId="0" borderId="0"/>
    <xf numFmtId="0" fontId="3" fillId="0" borderId="0"/>
    <xf numFmtId="0" fontId="56" fillId="0" borderId="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0" borderId="0"/>
    <xf numFmtId="0" fontId="56" fillId="0" borderId="0"/>
    <xf numFmtId="0" fontId="56"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47" fillId="0" borderId="0"/>
    <xf numFmtId="0" fontId="47"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56" fillId="0" borderId="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0" fontId="56" fillId="0" borderId="0"/>
    <xf numFmtId="0" fontId="3" fillId="0" borderId="0"/>
    <xf numFmtId="0" fontId="56" fillId="0" borderId="0"/>
    <xf numFmtId="0" fontId="56" fillId="0" borderId="0"/>
    <xf numFmtId="0" fontId="56" fillId="0" borderId="0"/>
    <xf numFmtId="0" fontId="47" fillId="0" borderId="0"/>
    <xf numFmtId="0" fontId="47" fillId="0" borderId="0"/>
    <xf numFmtId="0" fontId="47" fillId="0" borderId="0"/>
    <xf numFmtId="0" fontId="5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0" borderId="0"/>
    <xf numFmtId="0" fontId="47" fillId="0" borderId="0"/>
    <xf numFmtId="0" fontId="47" fillId="0" borderId="0"/>
    <xf numFmtId="0" fontId="47" fillId="0" borderId="0"/>
    <xf numFmtId="0" fontId="56" fillId="0" borderId="0"/>
    <xf numFmtId="0" fontId="51" fillId="0" borderId="0">
      <alignment vertical="top"/>
    </xf>
    <xf numFmtId="0" fontId="51" fillId="0" borderId="0">
      <alignment vertical="top"/>
    </xf>
    <xf numFmtId="0" fontId="51" fillId="0" borderId="0">
      <alignment vertical="top"/>
    </xf>
    <xf numFmtId="0" fontId="3" fillId="0" borderId="0"/>
    <xf numFmtId="0" fontId="3" fillId="0" borderId="0"/>
    <xf numFmtId="0" fontId="3" fillId="0" borderId="0"/>
    <xf numFmtId="0" fontId="56" fillId="0" borderId="0"/>
    <xf numFmtId="0" fontId="56" fillId="0" borderId="0"/>
    <xf numFmtId="0" fontId="56" fillId="0" borderId="0"/>
    <xf numFmtId="0"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39" borderId="52" applyNumberFormat="0" applyFont="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46" fillId="0" borderId="0">
      <alignment horizontal="center" wrapText="1"/>
      <protection locked="0"/>
    </xf>
    <xf numFmtId="0" fontId="56" fillId="39" borderId="52" applyNumberFormat="0" applyFont="0" applyAlignment="0" applyProtection="0"/>
    <xf numFmtId="0" fontId="46" fillId="0" borderId="0">
      <alignment horizontal="center" wrapText="1"/>
      <protection locked="0"/>
    </xf>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39" borderId="52" applyNumberFormat="0" applyFont="0" applyAlignment="0" applyProtection="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39" borderId="52" applyNumberFormat="0" applyFont="0" applyAlignment="0" applyProtection="0"/>
    <xf numFmtId="0" fontId="56" fillId="39" borderId="52" applyNumberFormat="0" applyFont="0" applyAlignment="0" applyProtection="0"/>
    <xf numFmtId="0" fontId="51" fillId="0" borderId="0">
      <alignment vertical="top"/>
    </xf>
    <xf numFmtId="0" fontId="51" fillId="0" borderId="0">
      <alignment vertical="top"/>
    </xf>
    <xf numFmtId="0" fontId="51" fillId="0" borderId="0">
      <alignment vertical="top"/>
    </xf>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39" borderId="52" applyNumberFormat="0" applyFont="0" applyAlignment="0" applyProtection="0"/>
    <xf numFmtId="0" fontId="47" fillId="0" borderId="0"/>
    <xf numFmtId="0" fontId="56" fillId="39" borderId="52" applyNumberFormat="0" applyFont="0" applyAlignment="0" applyProtection="0"/>
    <xf numFmtId="0" fontId="3" fillId="0" borderId="0"/>
    <xf numFmtId="0" fontId="3" fillId="0" borderId="0"/>
    <xf numFmtId="0" fontId="3" fillId="0" borderId="0"/>
    <xf numFmtId="0" fontId="47" fillId="0" borderId="0"/>
    <xf numFmtId="0" fontId="56" fillId="39" borderId="52" applyNumberFormat="0" applyFont="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3" fillId="0" borderId="0">
      <alignment vertical="top"/>
    </xf>
    <xf numFmtId="0" fontId="3" fillId="0" borderId="0">
      <alignment vertical="top"/>
    </xf>
    <xf numFmtId="0" fontId="3" fillId="0" borderId="0">
      <alignment vertical="top"/>
    </xf>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47" fillId="0" borderId="0"/>
    <xf numFmtId="0" fontId="56" fillId="39" borderId="52" applyNumberFormat="0" applyFont="0" applyAlignment="0" applyProtection="0"/>
    <xf numFmtId="0" fontId="3" fillId="0" borderId="0">
      <alignment vertical="top"/>
    </xf>
    <xf numFmtId="0" fontId="3" fillId="0" borderId="0">
      <alignment vertical="top"/>
    </xf>
    <xf numFmtId="0" fontId="3" fillId="0" borderId="0">
      <alignment vertical="top"/>
    </xf>
    <xf numFmtId="0" fontId="47" fillId="0" borderId="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3" fillId="0" borderId="0">
      <alignment vertical="top"/>
    </xf>
    <xf numFmtId="0" fontId="3" fillId="0" borderId="0">
      <alignment vertical="top"/>
    </xf>
    <xf numFmtId="0" fontId="3" fillId="0" borderId="0">
      <alignment vertical="top"/>
    </xf>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3" fillId="0" borderId="0">
      <alignment vertical="top"/>
    </xf>
    <xf numFmtId="0" fontId="3" fillId="0" borderId="0">
      <alignment vertical="top"/>
    </xf>
    <xf numFmtId="0" fontId="3" fillId="0" borderId="0">
      <alignment vertical="top"/>
    </xf>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39" borderId="52" applyNumberFormat="0" applyFont="0" applyAlignment="0" applyProtection="0"/>
    <xf numFmtId="0" fontId="51" fillId="0" borderId="0">
      <alignment vertical="top"/>
    </xf>
    <xf numFmtId="0" fontId="51" fillId="0" borderId="0">
      <alignment vertical="top"/>
    </xf>
    <xf numFmtId="0" fontId="51" fillId="0" borderId="0">
      <alignment vertical="top"/>
    </xf>
    <xf numFmtId="0" fontId="56" fillId="39" borderId="52" applyNumberFormat="0" applyFont="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1" fillId="0" borderId="0">
      <alignment vertical="top"/>
    </xf>
    <xf numFmtId="0" fontId="51" fillId="0" borderId="0">
      <alignment vertical="top"/>
    </xf>
    <xf numFmtId="0" fontId="51" fillId="0" borderId="0">
      <alignment vertical="top"/>
    </xf>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3" fillId="0" borderId="0">
      <alignment vertical="top"/>
    </xf>
    <xf numFmtId="0" fontId="3" fillId="0" borderId="0">
      <alignment vertical="top"/>
    </xf>
    <xf numFmtId="0" fontId="3" fillId="0" borderId="0">
      <alignment vertical="top"/>
    </xf>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47" fillId="0" borderId="0"/>
    <xf numFmtId="0" fontId="47" fillId="0" borderId="0"/>
    <xf numFmtId="0" fontId="47" fillId="0" borderId="0"/>
    <xf numFmtId="0" fontId="56" fillId="39" borderId="52" applyNumberFormat="0" applyFont="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39" borderId="52" applyNumberFormat="0" applyFont="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56" fillId="39" borderId="52" applyNumberFormat="0" applyFont="0" applyAlignment="0" applyProtection="0"/>
    <xf numFmtId="0" fontId="56" fillId="39" borderId="52" applyNumberFormat="0" applyFont="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39" borderId="52" applyNumberFormat="0" applyFont="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39" borderId="52" applyNumberFormat="0" applyFont="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6" fillId="39" borderId="52" applyNumberFormat="0" applyFont="0" applyAlignment="0" applyProtection="0"/>
    <xf numFmtId="0" fontId="47" fillId="0" borderId="0"/>
    <xf numFmtId="0" fontId="56" fillId="39" borderId="52" applyNumberFormat="0" applyFont="0" applyAlignment="0" applyProtection="0"/>
    <xf numFmtId="0" fontId="3" fillId="0" borderId="0"/>
    <xf numFmtId="0" fontId="3" fillId="0" borderId="0"/>
    <xf numFmtId="0" fontId="3" fillId="0" borderId="0"/>
    <xf numFmtId="0" fontId="47" fillId="0" borderId="0"/>
    <xf numFmtId="0" fontId="56" fillId="39" borderId="52" applyNumberFormat="0" applyFont="0" applyAlignment="0" applyProtection="0"/>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56" fillId="39" borderId="52" applyNumberFormat="0" applyFont="0" applyAlignment="0" applyProtection="0"/>
    <xf numFmtId="0" fontId="3" fillId="0" borderId="0"/>
    <xf numFmtId="0" fontId="3" fillId="0" borderId="0"/>
    <xf numFmtId="0" fontId="3" fillId="0" borderId="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0" fontId="56" fillId="39" borderId="52" applyNumberFormat="0" applyFont="0" applyAlignment="0" applyProtection="0"/>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47" fillId="0" borderId="0"/>
    <xf numFmtId="0" fontId="47" fillId="0" borderId="0"/>
    <xf numFmtId="0" fontId="76" fillId="34" borderId="53" applyNumberFormat="0" applyAlignment="0" applyProtection="0"/>
    <xf numFmtId="0" fontId="76" fillId="34" borderId="53" applyNumberFormat="0" applyAlignment="0" applyProtection="0"/>
    <xf numFmtId="0" fontId="76" fillId="34" borderId="53" applyNumberFormat="0" applyAlignment="0" applyProtection="0"/>
    <xf numFmtId="0" fontId="76" fillId="34" borderId="53" applyNumberFormat="0" applyAlignment="0" applyProtection="0"/>
    <xf numFmtId="0" fontId="76" fillId="34" borderId="53" applyNumberFormat="0" applyAlignment="0" applyProtection="0"/>
    <xf numFmtId="0" fontId="47" fillId="0" borderId="0"/>
    <xf numFmtId="0" fontId="47" fillId="0" borderId="0"/>
    <xf numFmtId="0" fontId="47" fillId="0" borderId="0"/>
    <xf numFmtId="0" fontId="76" fillId="34" borderId="53" applyNumberFormat="0" applyAlignment="0" applyProtection="0"/>
    <xf numFmtId="0" fontId="76" fillId="34" borderId="53" applyNumberFormat="0" applyAlignment="0" applyProtection="0"/>
    <xf numFmtId="0" fontId="76" fillId="34" borderId="53" applyNumberFormat="0" applyAlignment="0" applyProtection="0"/>
    <xf numFmtId="0" fontId="76" fillId="34" borderId="53" applyNumberFormat="0" applyAlignment="0" applyProtection="0"/>
    <xf numFmtId="0" fontId="48"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0" fontId="51" fillId="0" borderId="0">
      <alignment vertical="top"/>
    </xf>
    <xf numFmtId="0" fontId="51" fillId="0" borderId="0">
      <alignment vertical="top"/>
    </xf>
    <xf numFmtId="0" fontId="51" fillId="0" borderId="0">
      <alignment vertical="top"/>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3" fontId="48" fillId="0" borderId="0" applyFont="0" applyFill="0" applyBorder="0" applyAlignment="0" applyProtection="0"/>
    <xf numFmtId="3" fontId="48" fillId="0" borderId="0" applyFont="0" applyFill="0" applyBorder="0" applyAlignment="0" applyProtection="0"/>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73" fontId="48" fillId="0" borderId="0" applyFont="0" applyFill="0" applyBorder="0" applyAlignment="0" applyProtection="0"/>
    <xf numFmtId="173" fontId="48" fillId="0" borderId="0" applyFont="0" applyFill="0" applyBorder="0" applyAlignment="0" applyProtection="0"/>
    <xf numFmtId="14" fontId="50" fillId="0" borderId="0">
      <alignment horizontal="center" wrapText="1"/>
      <protection locked="0"/>
    </xf>
    <xf numFmtId="0" fontId="47" fillId="0" borderId="0"/>
    <xf numFmtId="0" fontId="47" fillId="0" borderId="0"/>
    <xf numFmtId="0" fontId="47" fillId="0" borderId="0"/>
    <xf numFmtId="0" fontId="3" fillId="0" borderId="0"/>
    <xf numFmtId="0" fontId="3" fillId="0" borderId="0"/>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2" fontId="48" fillId="0" borderId="0" applyFont="0" applyFill="0" applyBorder="0" applyAlignment="0" applyProtection="0"/>
    <xf numFmtId="2" fontId="48" fillId="0" borderId="0" applyFont="0" applyFill="0" applyBorder="0" applyAlignment="0" applyProtection="0"/>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3" fontId="48" fillId="0" borderId="0" applyFont="0" applyFill="0" applyBorder="0" applyAlignment="0" applyProtection="0"/>
    <xf numFmtId="3" fontId="48" fillId="0" borderId="0" applyFont="0" applyFill="0" applyBorder="0" applyAlignment="0" applyProtection="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73" fontId="3" fillId="0" borderId="0" applyFont="0" applyFill="0" applyBorder="0" applyAlignment="0" applyProtection="0"/>
    <xf numFmtId="173" fontId="3" fillId="0" borderId="0" applyFont="0" applyFill="0" applyBorder="0" applyAlignment="0" applyProtection="0"/>
    <xf numFmtId="14" fontId="50" fillId="0" borderId="0">
      <alignment horizontal="center" wrapText="1"/>
      <protection locked="0"/>
    </xf>
    <xf numFmtId="0" fontId="48" fillId="0" borderId="0" applyFont="0" applyFill="0" applyBorder="0" applyAlignment="0" applyProtection="0"/>
    <xf numFmtId="0" fontId="48" fillId="0" borderId="0" applyFont="0" applyFill="0" applyBorder="0" applyAlignment="0" applyProtection="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2" fontId="3" fillId="0" borderId="0" applyFont="0" applyFill="0" applyBorder="0" applyAlignment="0" applyProtection="0"/>
    <xf numFmtId="2" fontId="3" fillId="0" borderId="0" applyFont="0" applyFill="0" applyBorder="0" applyAlignment="0" applyProtection="0"/>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0" fontId="51" fillId="0" borderId="0">
      <alignment vertical="top"/>
    </xf>
    <xf numFmtId="0" fontId="51" fillId="0" borderId="0">
      <alignment vertical="top"/>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8" fillId="0" borderId="0" applyFont="0" applyFill="0" applyBorder="0" applyAlignment="0" applyProtection="0"/>
    <xf numFmtId="0" fontId="48" fillId="0" borderId="0" applyFont="0" applyFill="0" applyBorder="0" applyAlignment="0" applyProtection="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0" fontId="3" fillId="0" borderId="0">
      <alignment vertical="top"/>
    </xf>
    <xf numFmtId="0" fontId="3" fillId="0" borderId="0">
      <alignment vertical="top"/>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2" fontId="48" fillId="0" borderId="0" applyFont="0" applyFill="0" applyBorder="0" applyAlignment="0" applyProtection="0"/>
    <xf numFmtId="2" fontId="48" fillId="0" borderId="0" applyFont="0" applyFill="0" applyBorder="0" applyAlignment="0" applyProtection="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8" fillId="0" borderId="0" applyFont="0" applyFill="0" applyBorder="0" applyAlignment="0" applyProtection="0"/>
    <xf numFmtId="0" fontId="48" fillId="0" borderId="0" applyFont="0" applyFill="0" applyBorder="0" applyAlignment="0" applyProtection="0"/>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0" fontId="3" fillId="0" borderId="0">
      <alignment vertical="top"/>
    </xf>
    <xf numFmtId="0" fontId="3" fillId="0" borderId="0">
      <alignment vertical="top"/>
    </xf>
    <xf numFmtId="0" fontId="3" fillId="0" borderId="0">
      <alignment vertical="top"/>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14" fontId="50" fillId="0" borderId="0">
      <alignment horizontal="center" wrapText="1"/>
      <protection locked="0"/>
    </xf>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51" fillId="0" borderId="0">
      <alignment vertical="top"/>
    </xf>
    <xf numFmtId="0" fontId="51" fillId="0" borderId="0">
      <alignment vertical="top"/>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applyFont="0" applyFill="0" applyBorder="0" applyAlignment="0" applyProtection="0"/>
    <xf numFmtId="0" fontId="3" fillId="0" borderId="0" applyFont="0" applyFill="0" applyBorder="0" applyAlignment="0" applyProtection="0"/>
    <xf numFmtId="14" fontId="50" fillId="0" borderId="0">
      <alignment horizontal="center" wrapText="1"/>
      <protection locked="0"/>
    </xf>
    <xf numFmtId="14" fontId="50" fillId="0" borderId="0">
      <alignment horizontal="center" wrapText="1"/>
      <protection locked="0"/>
    </xf>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3" fontId="48" fillId="0" borderId="0" applyFont="0" applyFill="0" applyBorder="0" applyAlignment="0" applyProtection="0"/>
    <xf numFmtId="3" fontId="48" fillId="0" borderId="0" applyFont="0" applyFill="0" applyBorder="0" applyAlignment="0" applyProtection="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73" fontId="48" fillId="0" borderId="0" applyFont="0" applyFill="0" applyBorder="0" applyAlignment="0" applyProtection="0"/>
    <xf numFmtId="173" fontId="48" fillId="0" borderId="0" applyFont="0" applyFill="0" applyBorder="0" applyAlignment="0" applyProtection="0"/>
    <xf numFmtId="14" fontId="50" fillId="0" borderId="0">
      <alignment horizontal="center" wrapText="1"/>
      <protection locked="0"/>
    </xf>
    <xf numFmtId="0" fontId="3" fillId="0" borderId="0">
      <alignment vertical="top"/>
    </xf>
    <xf numFmtId="0" fontId="3" fillId="0" borderId="0">
      <alignment vertical="top"/>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73" fontId="3" fillId="0" borderId="0" applyFont="0" applyFill="0" applyBorder="0" applyAlignment="0" applyProtection="0"/>
    <xf numFmtId="173" fontId="3" fillId="0" borderId="0" applyFont="0" applyFill="0" applyBorder="0" applyAlignment="0" applyProtection="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3" fontId="3" fillId="0" borderId="0" applyFont="0" applyFill="0" applyBorder="0" applyAlignment="0" applyProtection="0"/>
    <xf numFmtId="3" fontId="3" fillId="0" borderId="0" applyFont="0" applyFill="0" applyBorder="0" applyAlignment="0" applyProtection="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3" fontId="3" fillId="0" borderId="0" applyFont="0" applyFill="0" applyBorder="0" applyAlignment="0" applyProtection="0"/>
    <xf numFmtId="3" fontId="3" fillId="0" borderId="0" applyFont="0" applyFill="0" applyBorder="0" applyAlignment="0" applyProtection="0"/>
    <xf numFmtId="14" fontId="50" fillId="0" borderId="0">
      <alignment horizontal="center" wrapText="1"/>
      <protection locked="0"/>
    </xf>
    <xf numFmtId="14" fontId="50" fillId="0" borderId="0">
      <alignment horizontal="center" wrapText="1"/>
      <protection locked="0"/>
    </xf>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8" fillId="0" borderId="0" applyFont="0" applyFill="0" applyBorder="0" applyAlignment="0" applyProtection="0"/>
    <xf numFmtId="0" fontId="48" fillId="0" borderId="0" applyFont="0" applyFill="0" applyBorder="0" applyAlignment="0" applyProtection="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2" fontId="48" fillId="0" borderId="0" applyFont="0" applyFill="0" applyBorder="0" applyAlignment="0" applyProtection="0"/>
    <xf numFmtId="2" fontId="48" fillId="0" borderId="0" applyFont="0" applyFill="0" applyBorder="0" applyAlignment="0" applyProtection="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2" fontId="3" fillId="0" borderId="0" applyFont="0" applyFill="0" applyBorder="0" applyAlignment="0" applyProtection="0"/>
    <xf numFmtId="2" fontId="3" fillId="0" borderId="0" applyFont="0" applyFill="0" applyBorder="0" applyAlignment="0" applyProtection="0"/>
    <xf numFmtId="14" fontId="50" fillId="0" borderId="0">
      <alignment horizontal="center" wrapText="1"/>
      <protection locked="0"/>
    </xf>
    <xf numFmtId="2" fontId="3" fillId="0" borderId="0" applyFont="0" applyFill="0" applyBorder="0" applyAlignment="0" applyProtection="0"/>
    <xf numFmtId="2" fontId="3" fillId="0" borderId="0" applyFont="0" applyFill="0" applyBorder="0" applyAlignment="0" applyProtection="0"/>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alignment vertical="top"/>
    </xf>
    <xf numFmtId="0" fontId="3" fillId="0" borderId="0">
      <alignment vertical="top"/>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applyFont="0" applyFill="0" applyBorder="0" applyAlignment="0" applyProtection="0"/>
    <xf numFmtId="0" fontId="3" fillId="0" borderId="0" applyFont="0" applyFill="0" applyBorder="0" applyAlignment="0" applyProtection="0"/>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50" fillId="0" borderId="0">
      <alignment horizontal="center" wrapText="1"/>
      <protection locked="0"/>
    </xf>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0" fontId="47" fillId="0" borderId="0"/>
    <xf numFmtId="0" fontId="47" fillId="0" borderId="0"/>
    <xf numFmtId="14" fontId="50"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14" fontId="50" fillId="0" borderId="0">
      <alignment horizontal="center" wrapText="1"/>
      <protection locked="0"/>
    </xf>
    <xf numFmtId="0" fontId="3" fillId="0" borderId="0"/>
    <xf numFmtId="0" fontId="3" fillId="0" borderId="0"/>
    <xf numFmtId="0" fontId="3" fillId="0" borderId="0"/>
    <xf numFmtId="14" fontId="50" fillId="0" borderId="0">
      <alignment horizontal="center" wrapText="1"/>
      <protection locked="0"/>
    </xf>
    <xf numFmtId="0" fontId="47" fillId="0" borderId="0"/>
    <xf numFmtId="0" fontId="47" fillId="0" borderId="0"/>
    <xf numFmtId="0" fontId="47" fillId="0" borderId="0"/>
    <xf numFmtId="14" fontId="50" fillId="0" borderId="0">
      <alignment horizontal="center" wrapText="1"/>
      <protection locked="0"/>
    </xf>
    <xf numFmtId="0" fontId="3" fillId="0" borderId="0"/>
    <xf numFmtId="0" fontId="3" fillId="0" borderId="0"/>
    <xf numFmtId="0" fontId="3" fillId="0" borderId="0"/>
    <xf numFmtId="9" fontId="56"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9" fontId="56"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173" fontId="48" fillId="0" borderId="0" applyFont="0" applyFill="0" applyBorder="0" applyAlignment="0" applyProtection="0"/>
    <xf numFmtId="9" fontId="56" fillId="0" borderId="0" applyFont="0" applyFill="0" applyBorder="0" applyAlignment="0" applyProtection="0"/>
    <xf numFmtId="173" fontId="48" fillId="0" borderId="0" applyFont="0" applyFill="0" applyBorder="0" applyAlignment="0" applyProtection="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9" fontId="56" fillId="0" borderId="0" applyFont="0" applyFill="0" applyBorder="0" applyAlignment="0" applyProtection="0"/>
    <xf numFmtId="0" fontId="51" fillId="0" borderId="0">
      <alignment vertical="top"/>
    </xf>
    <xf numFmtId="0" fontId="51" fillId="0" borderId="0">
      <alignment vertical="top"/>
    </xf>
    <xf numFmtId="0" fontId="51" fillId="0" borderId="0">
      <alignment vertical="top"/>
    </xf>
    <xf numFmtId="9" fontId="56" fillId="0" borderId="0" applyFont="0" applyFill="0" applyBorder="0" applyAlignment="0" applyProtection="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9" fontId="56"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0" fontId="3" fillId="0" borderId="0"/>
    <xf numFmtId="9" fontId="56" fillId="0" borderId="0" applyFont="0" applyFill="0" applyBorder="0" applyAlignment="0" applyProtection="0"/>
    <xf numFmtId="0" fontId="3" fillId="0" borderId="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9" fontId="56"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9" fontId="56" fillId="0" borderId="0" applyFont="0" applyFill="0" applyBorder="0" applyAlignment="0" applyProtection="0"/>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9" fontId="56" fillId="0" borderId="0" applyFont="0" applyFill="0" applyBorder="0" applyAlignment="0" applyProtection="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9" fontId="56"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0" fontId="51" fillId="0" borderId="0">
      <alignment vertical="top"/>
    </xf>
    <xf numFmtId="0" fontId="51" fillId="0" borderId="0">
      <alignment vertical="top"/>
    </xf>
    <xf numFmtId="0" fontId="51" fillId="0" borderId="0">
      <alignment vertical="top"/>
    </xf>
    <xf numFmtId="9" fontId="56" fillId="0" borderId="0" applyFont="0" applyFill="0" applyBorder="0" applyAlignment="0" applyProtection="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0" fontId="51" fillId="0" borderId="0">
      <alignment vertical="top"/>
    </xf>
    <xf numFmtId="0" fontId="51" fillId="0" borderId="0">
      <alignment vertical="top"/>
    </xf>
    <xf numFmtId="0" fontId="51" fillId="0" borderId="0">
      <alignment vertical="top"/>
    </xf>
    <xf numFmtId="9" fontId="56" fillId="0" borderId="0" applyFont="0" applyFill="0" applyBorder="0" applyAlignment="0" applyProtection="0"/>
    <xf numFmtId="0" fontId="3" fillId="0" borderId="0"/>
    <xf numFmtId="9" fontId="56" fillId="0" borderId="0" applyFont="0" applyFill="0" applyBorder="0" applyAlignment="0" applyProtection="0"/>
    <xf numFmtId="0" fontId="3" fillId="0" borderId="0"/>
    <xf numFmtId="0" fontId="3" fillId="0" borderId="0"/>
    <xf numFmtId="0" fontId="3" fillId="0" borderId="0"/>
    <xf numFmtId="0" fontId="3" fillId="0" borderId="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0" fontId="3" fillId="0" borderId="0">
      <alignment vertical="top"/>
    </xf>
    <xf numFmtId="0" fontId="3" fillId="0" borderId="0">
      <alignment vertical="top"/>
    </xf>
    <xf numFmtId="0" fontId="3" fillId="0" borderId="0">
      <alignment vertical="top"/>
    </xf>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0" fontId="3" fillId="0" borderId="0"/>
    <xf numFmtId="0" fontId="3" fillId="0" borderId="0"/>
    <xf numFmtId="0" fontId="3" fillId="0" borderId="0"/>
    <xf numFmtId="0" fontId="47" fillId="0" borderId="0"/>
    <xf numFmtId="9" fontId="56" fillId="0" borderId="0" applyFont="0" applyFill="0" applyBorder="0" applyAlignment="0" applyProtection="0"/>
    <xf numFmtId="0" fontId="47" fillId="0" borderId="0"/>
    <xf numFmtId="0" fontId="47" fillId="0" borderId="0"/>
    <xf numFmtId="0" fontId="47" fillId="0" borderId="0"/>
    <xf numFmtId="0" fontId="47" fillId="0" borderId="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0" fontId="3" fillId="0" borderId="0">
      <alignment vertical="top"/>
    </xf>
    <xf numFmtId="0" fontId="3" fillId="0" borderId="0">
      <alignment vertical="top"/>
    </xf>
    <xf numFmtId="0" fontId="3" fillId="0" borderId="0">
      <alignment vertical="top"/>
    </xf>
    <xf numFmtId="9" fontId="56" fillId="0" borderId="0" applyFont="0" applyFill="0" applyBorder="0" applyAlignment="0" applyProtection="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9" fontId="56" fillId="0" borderId="0" applyFont="0" applyFill="0" applyBorder="0" applyAlignment="0" applyProtection="0"/>
    <xf numFmtId="0" fontId="47" fillId="0" borderId="0"/>
    <xf numFmtId="0" fontId="47" fillId="0" borderId="0"/>
    <xf numFmtId="0" fontId="47" fillId="0" borderId="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0" fontId="3" fillId="0" borderId="0" applyFont="0" applyFill="0" applyBorder="0" applyAlignment="0" applyProtection="0"/>
    <xf numFmtId="9" fontId="56" fillId="0" borderId="0" applyFont="0" applyFill="0" applyBorder="0" applyAlignment="0" applyProtection="0"/>
    <xf numFmtId="0" fontId="47" fillId="0" borderId="0"/>
    <xf numFmtId="0" fontId="47" fillId="0" borderId="0"/>
    <xf numFmtId="0" fontId="47" fillId="0" borderId="0"/>
    <xf numFmtId="0" fontId="3" fillId="0" borderId="0" applyFont="0" applyFill="0" applyBorder="0" applyAlignment="0" applyProtection="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9" fontId="56" fillId="0" borderId="0" applyFont="0" applyFill="0" applyBorder="0" applyAlignment="0" applyProtection="0"/>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9" fontId="56" fillId="0" borderId="0" applyFont="0" applyFill="0" applyBorder="0" applyAlignment="0" applyProtection="0"/>
    <xf numFmtId="9" fontId="56" fillId="0" borderId="0" applyFont="0" applyFill="0" applyBorder="0" applyAlignment="0" applyProtection="0"/>
    <xf numFmtId="0" fontId="3" fillId="0" borderId="0"/>
    <xf numFmtId="0" fontId="3" fillId="0" borderId="0"/>
    <xf numFmtId="0" fontId="3" fillId="0" borderId="0"/>
    <xf numFmtId="9" fontId="56" fillId="0" borderId="0" applyFont="0" applyFill="0" applyBorder="0" applyAlignment="0" applyProtection="0"/>
    <xf numFmtId="0" fontId="47" fillId="0" borderId="0"/>
    <xf numFmtId="0" fontId="47" fillId="0" borderId="0"/>
    <xf numFmtId="0" fontId="47" fillId="0" borderId="0"/>
    <xf numFmtId="9" fontId="57" fillId="0" borderId="0" applyFont="0" applyFill="0" applyBorder="0" applyAlignment="0" applyProtection="0"/>
    <xf numFmtId="9" fontId="57" fillId="0" borderId="0" applyFont="0" applyFill="0" applyBorder="0" applyAlignment="0" applyProtection="0"/>
    <xf numFmtId="0" fontId="77" fillId="0" borderId="0"/>
    <xf numFmtId="178" fontId="77" fillId="0" borderId="0"/>
    <xf numFmtId="0" fontId="78" fillId="0" borderId="0">
      <alignment horizontal="left"/>
    </xf>
    <xf numFmtId="0" fontId="79" fillId="0" borderId="0">
      <alignment horizontal="left"/>
    </xf>
    <xf numFmtId="0" fontId="79" fillId="0" borderId="0">
      <alignment horizontal="center" vertical="center" wrapText="1"/>
    </xf>
    <xf numFmtId="0" fontId="79" fillId="0" borderId="0">
      <alignment horizontal="left" vertical="center" wrapText="1"/>
    </xf>
    <xf numFmtId="0" fontId="79" fillId="0" borderId="0">
      <alignment horizontal="right"/>
    </xf>
    <xf numFmtId="0" fontId="80" fillId="0" borderId="0" applyNumberFormat="0" applyFill="0" applyBorder="0" applyAlignment="0" applyProtection="0"/>
    <xf numFmtId="0" fontId="80" fillId="0" borderId="0" applyNumberForma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47" fillId="0" borderId="0"/>
    <xf numFmtId="0" fontId="47" fillId="0" borderId="0"/>
    <xf numFmtId="0" fontId="47" fillId="0" borderId="0"/>
    <xf numFmtId="2" fontId="48" fillId="0" borderId="0" applyFont="0" applyFill="0" applyBorder="0" applyAlignment="0" applyProtection="0"/>
    <xf numFmtId="2" fontId="48" fillId="0" borderId="0" applyFont="0" applyFill="0" applyBorder="0" applyAlignment="0" applyProtection="0"/>
    <xf numFmtId="0" fontId="80" fillId="0" borderId="0" applyNumberFormat="0" applyFill="0" applyBorder="0" applyAlignment="0" applyProtection="0"/>
    <xf numFmtId="0" fontId="3" fillId="0" borderId="0"/>
    <xf numFmtId="0" fontId="3" fillId="0" borderId="0"/>
    <xf numFmtId="0" fontId="3" fillId="0" borderId="0"/>
    <xf numFmtId="0" fontId="80" fillId="0" borderId="0" applyNumberFormat="0" applyFill="0" applyBorder="0" applyAlignment="0" applyProtection="0"/>
    <xf numFmtId="0" fontId="80" fillId="0" borderId="0" applyNumberFormat="0" applyFill="0" applyBorder="0" applyAlignment="0" applyProtection="0"/>
    <xf numFmtId="0" fontId="51" fillId="0" borderId="0">
      <alignment vertical="top"/>
    </xf>
    <xf numFmtId="0" fontId="51" fillId="0" borderId="0">
      <alignment vertical="top"/>
    </xf>
    <xf numFmtId="0" fontId="51" fillId="0" borderId="0">
      <alignment vertical="top"/>
    </xf>
    <xf numFmtId="0" fontId="80" fillId="0" borderId="0" applyNumberFormat="0" applyFill="0" applyBorder="0" applyAlignment="0" applyProtection="0"/>
    <xf numFmtId="0" fontId="47" fillId="0" borderId="0"/>
    <xf numFmtId="0" fontId="47" fillId="0" borderId="0"/>
    <xf numFmtId="0" fontId="47" fillId="0" borderId="0"/>
    <xf numFmtId="0" fontId="81" fillId="0" borderId="54" applyNumberFormat="0" applyFill="0" applyAlignment="0" applyProtection="0"/>
    <xf numFmtId="0" fontId="81" fillId="0" borderId="54" applyNumberFormat="0" applyFill="0" applyAlignment="0" applyProtection="0"/>
    <xf numFmtId="0" fontId="81" fillId="0" borderId="54" applyNumberFormat="0" applyFill="0" applyAlignment="0" applyProtection="0"/>
    <xf numFmtId="0" fontId="81" fillId="0" borderId="54" applyNumberFormat="0" applyFill="0" applyAlignment="0" applyProtection="0"/>
    <xf numFmtId="0" fontId="3" fillId="0" borderId="0"/>
    <xf numFmtId="0" fontId="3" fillId="0" borderId="0"/>
    <xf numFmtId="0" fontId="3" fillId="0" borderId="0"/>
    <xf numFmtId="0" fontId="81" fillId="0" borderId="54" applyNumberFormat="0" applyFill="0" applyAlignment="0" applyProtection="0"/>
    <xf numFmtId="0" fontId="47" fillId="0" borderId="0"/>
    <xf numFmtId="0" fontId="47" fillId="0" borderId="0"/>
    <xf numFmtId="0" fontId="47" fillId="0" borderId="0"/>
    <xf numFmtId="0" fontId="81" fillId="0" borderId="54" applyNumberFormat="0" applyFill="0" applyAlignment="0" applyProtection="0"/>
    <xf numFmtId="0" fontId="81" fillId="0" borderId="54" applyNumberFormat="0" applyFill="0" applyAlignment="0" applyProtection="0"/>
    <xf numFmtId="0" fontId="47" fillId="0" borderId="0"/>
    <xf numFmtId="0" fontId="47" fillId="0" borderId="0"/>
    <xf numFmtId="0" fontId="47" fillId="0" borderId="0"/>
    <xf numFmtId="0" fontId="81" fillId="0" borderId="54" applyNumberFormat="0" applyFill="0" applyAlignment="0" applyProtection="0"/>
    <xf numFmtId="0" fontId="81" fillId="0" borderId="54" applyNumberFormat="0" applyFill="0" applyAlignment="0" applyProtection="0"/>
    <xf numFmtId="0" fontId="47" fillId="0" borderId="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47" fillId="0" borderId="0"/>
    <xf numFmtId="0" fontId="3" fillId="0" borderId="0">
      <alignment vertical="top"/>
    </xf>
    <xf numFmtId="0" fontId="3"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2" fontId="3" fillId="0" borderId="0" applyFont="0" applyFill="0" applyBorder="0" applyAlignment="0" applyProtection="0"/>
    <xf numFmtId="2" fontId="3" fillId="0" borderId="0" applyFont="0" applyFill="0" applyBorder="0" applyAlignment="0" applyProtection="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173" fontId="48" fillId="0" borderId="0" applyFont="0" applyFill="0" applyBorder="0" applyAlignment="0" applyProtection="0"/>
    <xf numFmtId="173" fontId="48" fillId="0" borderId="0" applyFont="0" applyFill="0" applyBorder="0" applyAlignment="0" applyProtection="0"/>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2" fontId="48" fillId="0" borderId="0" applyFont="0" applyFill="0" applyBorder="0" applyAlignment="0" applyProtection="0"/>
    <xf numFmtId="2" fontId="48" fillId="0" borderId="0" applyFont="0" applyFill="0" applyBorder="0" applyAlignment="0" applyProtection="0"/>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47" fillId="0" borderId="0"/>
    <xf numFmtId="0" fontId="47" fillId="0" borderId="0"/>
    <xf numFmtId="0" fontId="47" fillId="0" borderId="0"/>
    <xf numFmtId="0" fontId="82" fillId="0" borderId="0">
      <alignment vertical="top"/>
    </xf>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14" fontId="3" fillId="0" borderId="0">
      <alignment horizontal="center" wrapText="1"/>
      <protection locked="0"/>
    </xf>
    <xf numFmtId="14" fontId="3" fillId="0" borderId="0">
      <alignment horizontal="center" wrapText="1"/>
      <protection locked="0"/>
    </xf>
    <xf numFmtId="14" fontId="3" fillId="0" borderId="0">
      <alignment horizontal="center" wrapText="1"/>
      <protection locked="0"/>
    </xf>
    <xf numFmtId="0" fontId="82" fillId="0" borderId="0">
      <alignment vertical="top"/>
    </xf>
    <xf numFmtId="0" fontId="82" fillId="0" borderId="0">
      <alignment vertical="top"/>
    </xf>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173" fontId="3" fillId="0" borderId="0" applyFont="0" applyFill="0" applyBorder="0" applyAlignment="0" applyProtection="0"/>
    <xf numFmtId="173" fontId="3" fillId="0" borderId="0" applyFont="0" applyFill="0" applyBorder="0" applyAlignment="0" applyProtection="0"/>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alignment horizontal="center" wrapText="1"/>
      <protection locked="0"/>
    </xf>
    <xf numFmtId="0" fontId="3" fillId="0" borderId="0">
      <alignment horizontal="center" wrapText="1"/>
      <protection locked="0"/>
    </xf>
    <xf numFmtId="0" fontId="82" fillId="0" borderId="0">
      <alignment vertical="top"/>
    </xf>
    <xf numFmtId="0" fontId="3" fillId="0" borderId="0"/>
    <xf numFmtId="0" fontId="3" fillId="0" borderId="0"/>
    <xf numFmtId="0" fontId="3"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applyFont="0" applyFill="0" applyBorder="0" applyAlignment="0" applyProtection="0"/>
    <xf numFmtId="0" fontId="3" fillId="0" borderId="0" applyFont="0" applyFill="0" applyBorder="0" applyAlignment="0" applyProtection="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3" fontId="3" fillId="0" borderId="0" applyFont="0" applyFill="0" applyBorder="0" applyAlignment="0" applyProtection="0"/>
    <xf numFmtId="3" fontId="3" fillId="0" borderId="0" applyFont="0" applyFill="0" applyBorder="0" applyAlignment="0" applyProtection="0"/>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3" fillId="0" borderId="0"/>
    <xf numFmtId="0" fontId="47" fillId="0" borderId="0"/>
    <xf numFmtId="0" fontId="47"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3" fontId="48" fillId="0" borderId="0" applyFont="0" applyFill="0" applyBorder="0" applyAlignment="0" applyProtection="0"/>
    <xf numFmtId="3" fontId="48" fillId="0" borderId="0" applyFont="0" applyFill="0" applyBorder="0" applyAlignment="0" applyProtection="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6" fillId="0" borderId="0">
      <alignment horizontal="center" wrapText="1"/>
      <protection locked="0"/>
    </xf>
    <xf numFmtId="0" fontId="46" fillId="0" borderId="0">
      <alignment horizontal="center" wrapText="1"/>
      <protection locked="0"/>
    </xf>
    <xf numFmtId="0" fontId="82" fillId="0" borderId="0">
      <alignment vertical="top"/>
    </xf>
    <xf numFmtId="0" fontId="82" fillId="0" borderId="0">
      <alignment vertical="top"/>
    </xf>
    <xf numFmtId="0" fontId="82" fillId="0" borderId="0">
      <alignment vertical="top"/>
    </xf>
    <xf numFmtId="0" fontId="82" fillId="0" borderId="0">
      <alignment vertical="top"/>
    </xf>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alignment vertical="top"/>
    </xf>
    <xf numFmtId="0" fontId="3" fillId="0" borderId="0">
      <alignment vertical="top"/>
    </xf>
    <xf numFmtId="0" fontId="3"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8" fillId="0" borderId="0" applyFont="0" applyFill="0" applyBorder="0" applyAlignment="0" applyProtection="0"/>
    <xf numFmtId="0" fontId="48" fillId="0" borderId="0" applyFont="0" applyFill="0" applyBorder="0" applyAlignment="0" applyProtection="0"/>
    <xf numFmtId="0" fontId="82" fillId="0" borderId="0">
      <alignment vertical="top"/>
    </xf>
    <xf numFmtId="0" fontId="82" fillId="0" borderId="0">
      <alignment vertical="top"/>
    </xf>
    <xf numFmtId="0" fontId="51" fillId="0" borderId="0">
      <alignment vertical="top"/>
    </xf>
    <xf numFmtId="0" fontId="51" fillId="0" borderId="0">
      <alignment vertical="top"/>
    </xf>
    <xf numFmtId="0" fontId="51"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3" fontId="3" fillId="0" borderId="0" applyFont="0" applyFill="0" applyBorder="0" applyAlignment="0" applyProtection="0"/>
    <xf numFmtId="3" fontId="3" fillId="0" borderId="0" applyFont="0" applyFill="0" applyBorder="0" applyAlignment="0" applyProtection="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51" fillId="0" borderId="0">
      <alignment vertical="top"/>
    </xf>
    <xf numFmtId="0" fontId="51"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173" fontId="48" fillId="0" borderId="0" applyFont="0" applyFill="0" applyBorder="0" applyAlignment="0" applyProtection="0"/>
    <xf numFmtId="173" fontId="48" fillId="0" borderId="0" applyFont="0" applyFill="0" applyBorder="0" applyAlignment="0" applyProtection="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6" fillId="0" borderId="0">
      <alignment horizontal="center" wrapText="1"/>
      <protection locked="0"/>
    </xf>
    <xf numFmtId="0" fontId="46" fillId="0" borderId="0">
      <alignment horizontal="center" wrapText="1"/>
      <protection locked="0"/>
    </xf>
    <xf numFmtId="0" fontId="46" fillId="0" borderId="0">
      <alignment horizontal="center" wrapText="1"/>
      <protection locked="0"/>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3" fillId="0" borderId="0"/>
    <xf numFmtId="0" fontId="3"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173" fontId="48" fillId="0" borderId="0" applyFont="0" applyFill="0" applyBorder="0" applyAlignment="0" applyProtection="0"/>
    <xf numFmtId="173" fontId="48" fillId="0" borderId="0" applyFont="0" applyFill="0" applyBorder="0" applyAlignment="0" applyProtection="0"/>
    <xf numFmtId="173" fontId="48" fillId="0" borderId="0" applyFont="0" applyFill="0" applyBorder="0" applyAlignment="0" applyProtection="0"/>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alignment horizontal="center" wrapText="1"/>
      <protection locked="0"/>
    </xf>
    <xf numFmtId="0" fontId="3" fillId="0" borderId="0">
      <alignment horizontal="center" wrapText="1"/>
      <protection locked="0"/>
    </xf>
    <xf numFmtId="0" fontId="82" fillId="0" borderId="0">
      <alignment vertical="top"/>
    </xf>
    <xf numFmtId="0" fontId="82" fillId="0" borderId="0">
      <alignment vertical="top"/>
    </xf>
    <xf numFmtId="0" fontId="82" fillId="0" borderId="0">
      <alignment vertical="top"/>
    </xf>
    <xf numFmtId="0" fontId="51" fillId="0" borderId="0">
      <alignment vertical="top"/>
    </xf>
    <xf numFmtId="0" fontId="51"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2" fontId="3" fillId="0" borderId="0" applyFont="0" applyFill="0" applyBorder="0" applyAlignment="0" applyProtection="0"/>
    <xf numFmtId="2" fontId="3" fillId="0" borderId="0" applyFont="0" applyFill="0" applyBorder="0" applyAlignment="0" applyProtection="0"/>
    <xf numFmtId="0" fontId="82" fillId="0" borderId="0">
      <alignment vertical="top"/>
    </xf>
    <xf numFmtId="0" fontId="47" fillId="0" borderId="0"/>
    <xf numFmtId="0" fontId="47" fillId="0" borderId="0"/>
    <xf numFmtId="0" fontId="47"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173" fontId="48" fillId="0" borderId="0" applyFont="0" applyFill="0" applyBorder="0" applyAlignment="0" applyProtection="0"/>
    <xf numFmtId="173" fontId="48" fillId="0" borderId="0" applyFont="0" applyFill="0" applyBorder="0" applyAlignment="0" applyProtection="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47" fillId="0" borderId="0"/>
    <xf numFmtId="0" fontId="47" fillId="0" borderId="0"/>
    <xf numFmtId="0" fontId="47" fillId="0" borderId="0"/>
    <xf numFmtId="0" fontId="82" fillId="0" borderId="0">
      <alignment vertical="top"/>
    </xf>
    <xf numFmtId="0" fontId="47" fillId="0" borderId="0"/>
    <xf numFmtId="0" fontId="47" fillId="0" borderId="0"/>
    <xf numFmtId="0" fontId="47"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3" fillId="0" borderId="0">
      <alignment horizontal="center" wrapText="1"/>
      <protection locked="0"/>
    </xf>
    <xf numFmtId="0" fontId="3" fillId="0" borderId="0">
      <alignment horizontal="center" wrapText="1"/>
      <protection locked="0"/>
    </xf>
    <xf numFmtId="0" fontId="3" fillId="0" borderId="0">
      <alignment horizontal="center" wrapText="1"/>
      <protection locked="0"/>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173" fontId="3" fillId="0" borderId="0" applyFont="0" applyFill="0" applyBorder="0" applyAlignment="0" applyProtection="0"/>
    <xf numFmtId="173" fontId="3" fillId="0" borderId="0" applyFont="0" applyFill="0" applyBorder="0" applyAlignment="0" applyProtection="0"/>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3" fontId="48" fillId="0" borderId="0" applyFont="0" applyFill="0" applyBorder="0" applyAlignment="0" applyProtection="0"/>
    <xf numFmtId="3" fontId="48" fillId="0" borderId="0" applyFont="0" applyFill="0" applyBorder="0" applyAlignment="0" applyProtection="0"/>
    <xf numFmtId="3" fontId="48" fillId="0" borderId="0" applyFont="0" applyFill="0" applyBorder="0" applyAlignment="0" applyProtection="0"/>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173" fontId="48" fillId="0" borderId="0" applyFont="0" applyFill="0" applyBorder="0" applyAlignment="0" applyProtection="0"/>
    <xf numFmtId="173" fontId="48" fillId="0" borderId="0" applyFont="0" applyFill="0" applyBorder="0" applyAlignment="0" applyProtection="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51" fillId="0" borderId="0">
      <alignment vertical="top"/>
    </xf>
    <xf numFmtId="0" fontId="51"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82" fillId="0" borderId="0">
      <alignment vertical="top"/>
    </xf>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82" fillId="0" borderId="0">
      <alignment vertical="top"/>
    </xf>
    <xf numFmtId="0" fontId="3" fillId="0" borderId="0"/>
    <xf numFmtId="0" fontId="3" fillId="0" borderId="0"/>
    <xf numFmtId="0" fontId="3"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2" fontId="48" fillId="0" borderId="0" applyFont="0" applyFill="0" applyBorder="0" applyAlignment="0" applyProtection="0"/>
    <xf numFmtId="2" fontId="48" fillId="0" borderId="0" applyFont="0" applyFill="0" applyBorder="0" applyAlignment="0" applyProtection="0"/>
    <xf numFmtId="2" fontId="48" fillId="0" borderId="0" applyFont="0" applyFill="0" applyBorder="0" applyAlignment="0" applyProtection="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14" fontId="46" fillId="0" borderId="0">
      <alignment horizontal="center" wrapText="1"/>
      <protection locked="0"/>
    </xf>
    <xf numFmtId="14" fontId="46" fillId="0" borderId="0">
      <alignment horizontal="center" wrapText="1"/>
      <protection locked="0"/>
    </xf>
    <xf numFmtId="14" fontId="46" fillId="0" borderId="0">
      <alignment horizontal="center" wrapText="1"/>
      <protection locked="0"/>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82" fillId="0" borderId="0">
      <alignment vertical="top"/>
    </xf>
    <xf numFmtId="0" fontId="82" fillId="0" borderId="0">
      <alignment vertical="top"/>
    </xf>
    <xf numFmtId="0" fontId="47" fillId="0" borderId="0"/>
    <xf numFmtId="0" fontId="47" fillId="0" borderId="0"/>
    <xf numFmtId="0" fontId="82" fillId="0" borderId="0">
      <alignment vertical="top"/>
    </xf>
    <xf numFmtId="0" fontId="82" fillId="0" borderId="0">
      <alignment vertical="top"/>
    </xf>
    <xf numFmtId="0" fontId="3" fillId="0" borderId="0"/>
    <xf numFmtId="0" fontId="3" fillId="0" borderId="0"/>
    <xf numFmtId="0" fontId="3" fillId="0" borderId="0"/>
    <xf numFmtId="0" fontId="82" fillId="0" borderId="0">
      <alignment vertical="top"/>
    </xf>
    <xf numFmtId="0" fontId="82" fillId="0" borderId="0">
      <alignment vertical="top"/>
    </xf>
    <xf numFmtId="0" fontId="47" fillId="0" borderId="0"/>
    <xf numFmtId="0" fontId="47" fillId="0" borderId="0"/>
    <xf numFmtId="0" fontId="47"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3" fillId="0" borderId="0"/>
    <xf numFmtId="0" fontId="3" fillId="0" borderId="0"/>
    <xf numFmtId="0" fontId="3" fillId="0" borderId="0"/>
    <xf numFmtId="0" fontId="82" fillId="0" borderId="0">
      <alignment vertical="top"/>
    </xf>
    <xf numFmtId="0" fontId="3" fillId="0" borderId="0"/>
    <xf numFmtId="0" fontId="3" fillId="0" borderId="0"/>
    <xf numFmtId="0" fontId="3" fillId="0" borderId="0"/>
    <xf numFmtId="0" fontId="83" fillId="0" borderId="0" applyNumberFormat="0" applyFill="0" applyBorder="0" applyAlignment="0" applyProtection="0"/>
    <xf numFmtId="0" fontId="83" fillId="0" borderId="0" applyNumberFormat="0" applyFill="0" applyBorder="0" applyAlignment="0" applyProtection="0"/>
    <xf numFmtId="0" fontId="3" fillId="0" borderId="0"/>
    <xf numFmtId="0" fontId="3" fillId="0" borderId="0"/>
    <xf numFmtId="0" fontId="3" fillId="0" borderId="0"/>
    <xf numFmtId="0" fontId="83" fillId="0" borderId="0" applyNumberFormat="0" applyFill="0" applyBorder="0" applyAlignment="0" applyProtection="0"/>
    <xf numFmtId="0" fontId="51" fillId="0" borderId="0">
      <alignment vertical="top"/>
    </xf>
    <xf numFmtId="0" fontId="51" fillId="0" borderId="0">
      <alignment vertical="top"/>
    </xf>
    <xf numFmtId="0" fontId="51" fillId="0" borderId="0">
      <alignment vertical="top"/>
    </xf>
    <xf numFmtId="0" fontId="83" fillId="0" borderId="0" applyNumberFormat="0" applyFill="0" applyBorder="0" applyAlignment="0" applyProtection="0"/>
    <xf numFmtId="0" fontId="47" fillId="0" borderId="0"/>
    <xf numFmtId="0" fontId="47" fillId="0" borderId="0"/>
    <xf numFmtId="0" fontId="47" fillId="0" borderId="0"/>
    <xf numFmtId="0" fontId="83" fillId="0" borderId="0" applyNumberFormat="0" applyFill="0" applyBorder="0" applyAlignment="0" applyProtection="0"/>
    <xf numFmtId="0" fontId="47" fillId="0" borderId="0"/>
    <xf numFmtId="0" fontId="47" fillId="0" borderId="0"/>
    <xf numFmtId="0" fontId="47" fillId="0" borderId="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47" fillId="0" borderId="0"/>
    <xf numFmtId="0" fontId="47" fillId="0" borderId="0"/>
    <xf numFmtId="0" fontId="47" fillId="0" borderId="0"/>
    <xf numFmtId="0" fontId="83" fillId="0" borderId="0" applyNumberFormat="0" applyFill="0" applyBorder="0" applyAlignment="0" applyProtection="0"/>
    <xf numFmtId="0" fontId="47" fillId="0" borderId="0"/>
    <xf numFmtId="0" fontId="47" fillId="0" borderId="0"/>
    <xf numFmtId="0" fontId="47" fillId="0" borderId="0"/>
    <xf numFmtId="0" fontId="47" fillId="0" borderId="0"/>
    <xf numFmtId="0" fontId="47" fillId="0" borderId="0"/>
    <xf numFmtId="0" fontId="3" fillId="0" borderId="0"/>
    <xf numFmtId="0" fontId="96" fillId="0" borderId="0" applyNumberFormat="0" applyFill="0" applyBorder="0" applyAlignment="0" applyProtection="0"/>
  </cellStyleXfs>
  <cellXfs count="714">
    <xf numFmtId="0" fontId="0" fillId="0" borderId="0" xfId="0"/>
    <xf numFmtId="164" fontId="0" fillId="0" borderId="0" xfId="0" applyNumberFormat="1"/>
    <xf numFmtId="164" fontId="0" fillId="2" borderId="0" xfId="0" applyNumberFormat="1" applyFill="1"/>
    <xf numFmtId="0" fontId="0" fillId="2" borderId="0" xfId="0" applyFill="1"/>
    <xf numFmtId="0" fontId="0" fillId="0" borderId="1" xfId="0" applyBorder="1"/>
    <xf numFmtId="0" fontId="0" fillId="0" borderId="0" xfId="0" applyAlignment="1">
      <alignment horizontal="center"/>
    </xf>
    <xf numFmtId="0" fontId="1" fillId="0" borderId="0" xfId="0" applyFont="1"/>
    <xf numFmtId="0" fontId="0" fillId="0" borderId="0" xfId="0" applyBorder="1"/>
    <xf numFmtId="0" fontId="2" fillId="0" borderId="0" xfId="1"/>
    <xf numFmtId="0" fontId="0" fillId="0" borderId="0" xfId="0" applyAlignment="1">
      <alignment horizontal="right"/>
    </xf>
    <xf numFmtId="0" fontId="5" fillId="0" borderId="0" xfId="0" applyFont="1" applyAlignment="1">
      <alignment vertical="top" wrapText="1"/>
    </xf>
    <xf numFmtId="0" fontId="6" fillId="0" borderId="3" xfId="0" applyFont="1" applyBorder="1" applyAlignment="1">
      <alignment horizontal="left" vertical="top"/>
    </xf>
    <xf numFmtId="0" fontId="5" fillId="0" borderId="4" xfId="0" applyFont="1" applyBorder="1" applyAlignment="1">
      <alignment vertical="top" wrapText="1"/>
    </xf>
    <xf numFmtId="0" fontId="5" fillId="0" borderId="5" xfId="0" applyFont="1" applyBorder="1" applyAlignment="1">
      <alignment vertical="top" wrapText="1"/>
    </xf>
    <xf numFmtId="0" fontId="1" fillId="0" borderId="6" xfId="0" applyFont="1" applyBorder="1"/>
    <xf numFmtId="0" fontId="1" fillId="0" borderId="0" xfId="0" applyFont="1" applyBorder="1"/>
    <xf numFmtId="0" fontId="1" fillId="0" borderId="7" xfId="0" applyFont="1" applyBorder="1"/>
    <xf numFmtId="0" fontId="0" fillId="0" borderId="6" xfId="0" applyBorder="1"/>
    <xf numFmtId="0" fontId="0" fillId="0" borderId="7" xfId="0" applyBorder="1"/>
    <xf numFmtId="0" fontId="0" fillId="0" borderId="8" xfId="0" applyBorder="1"/>
    <xf numFmtId="0" fontId="0" fillId="0" borderId="9" xfId="0" applyBorder="1"/>
    <xf numFmtId="0" fontId="5" fillId="0" borderId="4" xfId="0" applyFont="1" applyBorder="1" applyAlignment="1">
      <alignment vertical="top"/>
    </xf>
    <xf numFmtId="165" fontId="0" fillId="0" borderId="0" xfId="2" applyNumberFormat="1" applyFont="1"/>
    <xf numFmtId="0" fontId="0" fillId="0" borderId="0" xfId="0" applyFill="1" applyBorder="1" applyAlignment="1">
      <alignment horizontal="right"/>
    </xf>
    <xf numFmtId="0" fontId="7" fillId="0" borderId="0" xfId="0" applyFont="1" applyAlignment="1">
      <alignment horizontal="left" vertical="top"/>
    </xf>
    <xf numFmtId="0" fontId="4" fillId="0" borderId="0" xfId="0" applyFont="1"/>
    <xf numFmtId="165" fontId="4" fillId="0" borderId="0" xfId="2" applyNumberFormat="1" applyFont="1"/>
    <xf numFmtId="165" fontId="1" fillId="0" borderId="0" xfId="2" applyNumberFormat="1" applyFont="1"/>
    <xf numFmtId="0" fontId="8" fillId="0" borderId="0" xfId="3"/>
    <xf numFmtId="0" fontId="8" fillId="0" borderId="3" xfId="3" applyBorder="1"/>
    <xf numFmtId="0" fontId="8" fillId="0" borderId="4" xfId="3" applyBorder="1"/>
    <xf numFmtId="0" fontId="8" fillId="0" borderId="5" xfId="3" applyBorder="1"/>
    <xf numFmtId="0" fontId="8" fillId="0" borderId="6" xfId="3" applyBorder="1"/>
    <xf numFmtId="0" fontId="8" fillId="0" borderId="0" xfId="3" applyBorder="1"/>
    <xf numFmtId="0" fontId="8" fillId="0" borderId="7" xfId="3" applyBorder="1"/>
    <xf numFmtId="0" fontId="8" fillId="0" borderId="8" xfId="3" applyBorder="1"/>
    <xf numFmtId="0" fontId="8" fillId="0" borderId="1" xfId="3" applyBorder="1"/>
    <xf numFmtId="0" fontId="8" fillId="0" borderId="9" xfId="3" applyBorder="1"/>
    <xf numFmtId="0" fontId="8" fillId="3" borderId="0" xfId="3" applyFill="1"/>
    <xf numFmtId="0" fontId="1" fillId="0" borderId="4" xfId="3" applyFont="1" applyBorder="1"/>
    <xf numFmtId="0" fontId="1" fillId="0" borderId="6" xfId="3" applyFont="1" applyBorder="1"/>
    <xf numFmtId="0" fontId="8" fillId="0" borderId="0" xfId="3" applyFill="1" applyBorder="1"/>
    <xf numFmtId="0" fontId="8" fillId="0" borderId="0" xfId="3" applyFill="1"/>
    <xf numFmtId="0" fontId="9" fillId="0" borderId="4" xfId="3" applyFont="1" applyFill="1" applyBorder="1"/>
    <xf numFmtId="0" fontId="10" fillId="0" borderId="6" xfId="3" applyFont="1" applyBorder="1"/>
    <xf numFmtId="0" fontId="1" fillId="0" borderId="0" xfId="3" applyFont="1" applyBorder="1" applyAlignment="1"/>
    <xf numFmtId="0" fontId="1" fillId="0" borderId="0" xfId="3" applyFont="1" applyBorder="1"/>
    <xf numFmtId="0" fontId="1" fillId="0" borderId="0" xfId="3" applyFont="1" applyFill="1" applyBorder="1"/>
    <xf numFmtId="0" fontId="1" fillId="0" borderId="7" xfId="3" applyFont="1" applyFill="1" applyBorder="1"/>
    <xf numFmtId="0" fontId="8" fillId="0" borderId="7" xfId="3" applyFill="1" applyBorder="1"/>
    <xf numFmtId="0" fontId="8" fillId="0" borderId="0" xfId="3" applyBorder="1" applyAlignment="1">
      <alignment horizontal="left"/>
    </xf>
    <xf numFmtId="167" fontId="0" fillId="0" borderId="0" xfId="4" applyNumberFormat="1" applyFont="1" applyFill="1" applyBorder="1"/>
    <xf numFmtId="167" fontId="0" fillId="0" borderId="0" xfId="4" applyNumberFormat="1" applyFont="1" applyFill="1" applyBorder="1" applyAlignment="1"/>
    <xf numFmtId="10" fontId="8" fillId="0" borderId="0" xfId="3" applyNumberFormat="1" applyFill="1" applyBorder="1"/>
    <xf numFmtId="167" fontId="0" fillId="0" borderId="1" xfId="4" applyNumberFormat="1" applyFont="1" applyFill="1" applyBorder="1"/>
    <xf numFmtId="10" fontId="8" fillId="0" borderId="1" xfId="3" applyNumberFormat="1" applyFill="1" applyBorder="1"/>
    <xf numFmtId="0" fontId="8" fillId="0" borderId="1" xfId="3" applyFill="1" applyBorder="1"/>
    <xf numFmtId="0" fontId="10" fillId="0" borderId="3" xfId="3" applyFont="1" applyBorder="1"/>
    <xf numFmtId="0" fontId="1" fillId="0" borderId="0" xfId="3" applyFont="1"/>
    <xf numFmtId="0" fontId="8" fillId="0" borderId="9" xfId="3" applyFill="1" applyBorder="1"/>
    <xf numFmtId="0" fontId="1" fillId="0" borderId="3" xfId="3" applyFont="1" applyBorder="1"/>
    <xf numFmtId="0" fontId="11" fillId="0" borderId="6" xfId="3" applyFont="1" applyBorder="1"/>
    <xf numFmtId="167" fontId="0" fillId="0" borderId="0" xfId="4" applyNumberFormat="1" applyFont="1" applyBorder="1"/>
    <xf numFmtId="9" fontId="8" fillId="0" borderId="0" xfId="3" applyNumberFormat="1" applyFill="1" applyBorder="1"/>
    <xf numFmtId="167" fontId="0" fillId="0" borderId="1" xfId="4" applyNumberFormat="1" applyFont="1" applyBorder="1"/>
    <xf numFmtId="0" fontId="11" fillId="4" borderId="0" xfId="3" applyFont="1" applyFill="1"/>
    <xf numFmtId="0" fontId="8" fillId="4" borderId="0" xfId="3" applyFill="1"/>
    <xf numFmtId="167" fontId="0" fillId="0" borderId="0" xfId="4" applyNumberFormat="1" applyFont="1"/>
    <xf numFmtId="9" fontId="8" fillId="0" borderId="7" xfId="3" applyNumberFormat="1" applyFill="1" applyBorder="1"/>
    <xf numFmtId="0" fontId="14" fillId="2" borderId="0" xfId="3" applyFont="1" applyFill="1"/>
    <xf numFmtId="0" fontId="8" fillId="2" borderId="0" xfId="3" applyFill="1"/>
    <xf numFmtId="1" fontId="0" fillId="0" borderId="0" xfId="0" applyNumberFormat="1"/>
    <xf numFmtId="0" fontId="15" fillId="0" borderId="0" xfId="3" applyFont="1"/>
    <xf numFmtId="0" fontId="8" fillId="0" borderId="2" xfId="3" applyBorder="1" applyAlignment="1">
      <alignment horizontal="center"/>
    </xf>
    <xf numFmtId="167" fontId="0" fillId="0" borderId="2" xfId="4" applyNumberFormat="1" applyFont="1" applyBorder="1" applyAlignment="1">
      <alignment horizontal="center"/>
    </xf>
    <xf numFmtId="9" fontId="8" fillId="0" borderId="0" xfId="3" applyNumberFormat="1"/>
    <xf numFmtId="0" fontId="16" fillId="0" borderId="0" xfId="3" applyFont="1"/>
    <xf numFmtId="0" fontId="11" fillId="0" borderId="0" xfId="3" applyFont="1"/>
    <xf numFmtId="0" fontId="8" fillId="0" borderId="2" xfId="3" applyBorder="1"/>
    <xf numFmtId="0" fontId="10" fillId="0" borderId="2" xfId="3" applyFont="1" applyBorder="1"/>
    <xf numFmtId="0" fontId="1" fillId="0" borderId="2" xfId="3" applyFont="1" applyFill="1" applyBorder="1" applyAlignment="1">
      <alignment wrapText="1"/>
    </xf>
    <xf numFmtId="0" fontId="11" fillId="5" borderId="2" xfId="3" applyFont="1" applyFill="1" applyBorder="1" applyAlignment="1">
      <alignment horizontal="center" wrapText="1"/>
    </xf>
    <xf numFmtId="0" fontId="11" fillId="0" borderId="2" xfId="3" applyFont="1" applyBorder="1" applyAlignment="1">
      <alignment horizontal="center" wrapText="1"/>
    </xf>
    <xf numFmtId="0" fontId="11" fillId="6" borderId="2" xfId="3" applyFont="1" applyFill="1" applyBorder="1" applyAlignment="1">
      <alignment horizontal="center" wrapText="1"/>
    </xf>
    <xf numFmtId="0" fontId="11" fillId="7" borderId="2" xfId="3" applyFont="1" applyFill="1" applyBorder="1" applyAlignment="1">
      <alignment horizontal="center" wrapText="1"/>
    </xf>
    <xf numFmtId="0" fontId="8" fillId="5" borderId="2" xfId="3" applyFill="1" applyBorder="1"/>
    <xf numFmtId="0" fontId="8" fillId="6" borderId="2" xfId="3" applyFill="1" applyBorder="1"/>
    <xf numFmtId="0" fontId="8" fillId="7" borderId="2" xfId="3" applyFill="1" applyBorder="1"/>
    <xf numFmtId="0" fontId="8" fillId="0" borderId="2" xfId="3" applyBorder="1" applyAlignment="1">
      <alignment horizontal="left"/>
    </xf>
    <xf numFmtId="9" fontId="0" fillId="0" borderId="2" xfId="5" applyFont="1" applyBorder="1" applyAlignment="1">
      <alignment horizontal="center"/>
    </xf>
    <xf numFmtId="43" fontId="8" fillId="6" borderId="2" xfId="3" applyNumberFormat="1" applyFill="1" applyBorder="1"/>
    <xf numFmtId="0" fontId="8" fillId="6" borderId="2" xfId="3" applyFill="1" applyBorder="1" applyAlignment="1">
      <alignment horizontal="center"/>
    </xf>
    <xf numFmtId="9" fontId="8" fillId="0" borderId="2" xfId="3" applyNumberFormat="1" applyBorder="1"/>
    <xf numFmtId="167" fontId="8" fillId="6" borderId="2" xfId="3" applyNumberFormat="1" applyFill="1" applyBorder="1"/>
    <xf numFmtId="167" fontId="8" fillId="7" borderId="2" xfId="3" applyNumberFormat="1" applyFill="1" applyBorder="1"/>
    <xf numFmtId="0" fontId="17" fillId="0" borderId="0" xfId="3" applyFont="1" applyAlignment="1">
      <alignment horizontal="right"/>
    </xf>
    <xf numFmtId="167" fontId="17" fillId="0" borderId="2" xfId="3" applyNumberFormat="1" applyFont="1" applyBorder="1"/>
    <xf numFmtId="167" fontId="11" fillId="0" borderId="0" xfId="3" applyNumberFormat="1" applyFont="1"/>
    <xf numFmtId="167" fontId="8" fillId="0" borderId="0" xfId="3" applyNumberFormat="1"/>
    <xf numFmtId="0" fontId="17" fillId="0" borderId="6" xfId="3" applyFont="1" applyFill="1" applyBorder="1" applyAlignment="1">
      <alignment horizontal="left"/>
    </xf>
    <xf numFmtId="1" fontId="1" fillId="7" borderId="2" xfId="3" applyNumberFormat="1" applyFont="1" applyFill="1" applyBorder="1" applyAlignment="1">
      <alignment horizontal="center"/>
    </xf>
    <xf numFmtId="0" fontId="17" fillId="0" borderId="0" xfId="3" applyFont="1" applyFill="1" applyBorder="1" applyAlignment="1">
      <alignment horizontal="left"/>
    </xf>
    <xf numFmtId="168" fontId="17" fillId="0" borderId="2" xfId="5" applyNumberFormat="1" applyFont="1" applyBorder="1"/>
    <xf numFmtId="1" fontId="8" fillId="7" borderId="0" xfId="3" applyNumberFormat="1" applyFill="1" applyAlignment="1">
      <alignment horizontal="center"/>
    </xf>
    <xf numFmtId="2" fontId="8" fillId="7" borderId="0" xfId="3" applyNumberFormat="1" applyFill="1" applyAlignment="1">
      <alignment horizontal="center"/>
    </xf>
    <xf numFmtId="3" fontId="8" fillId="0" borderId="0" xfId="3" applyNumberFormat="1" applyBorder="1"/>
    <xf numFmtId="1" fontId="1" fillId="6" borderId="2" xfId="3" applyNumberFormat="1" applyFont="1" applyFill="1" applyBorder="1" applyAlignment="1">
      <alignment horizontal="center"/>
    </xf>
    <xf numFmtId="3" fontId="18" fillId="6" borderId="0" xfId="3" applyNumberFormat="1" applyFont="1" applyFill="1" applyAlignment="1">
      <alignment horizontal="center" vertical="center"/>
    </xf>
    <xf numFmtId="0" fontId="19" fillId="0" borderId="0" xfId="3" applyFont="1" applyAlignment="1">
      <alignment vertical="center"/>
    </xf>
    <xf numFmtId="0" fontId="8" fillId="0" borderId="4" xfId="3" applyFill="1" applyBorder="1"/>
    <xf numFmtId="9" fontId="0" fillId="0" borderId="0" xfId="5" applyFont="1"/>
    <xf numFmtId="169" fontId="8" fillId="0" borderId="0" xfId="3" applyNumberFormat="1"/>
    <xf numFmtId="0" fontId="17" fillId="0" borderId="0" xfId="3" applyFont="1"/>
    <xf numFmtId="0" fontId="11" fillId="0" borderId="2" xfId="3" applyFont="1" applyFill="1" applyBorder="1" applyAlignment="1">
      <alignment horizontal="center" wrapText="1"/>
    </xf>
    <xf numFmtId="0" fontId="11" fillId="0" borderId="2" xfId="3" applyFont="1" applyFill="1" applyBorder="1" applyAlignment="1">
      <alignment wrapText="1"/>
    </xf>
    <xf numFmtId="165" fontId="8" fillId="0" borderId="2" xfId="3" applyNumberFormat="1" applyFill="1" applyBorder="1"/>
    <xf numFmtId="167" fontId="8" fillId="0" borderId="2" xfId="3" applyNumberFormat="1" applyFill="1" applyBorder="1"/>
    <xf numFmtId="43" fontId="8" fillId="0" borderId="2" xfId="3" applyNumberFormat="1" applyFill="1" applyBorder="1"/>
    <xf numFmtId="170" fontId="8" fillId="6" borderId="2" xfId="3" applyNumberFormat="1" applyFill="1" applyBorder="1"/>
    <xf numFmtId="43" fontId="8" fillId="0" borderId="0" xfId="3" applyNumberFormat="1"/>
    <xf numFmtId="0" fontId="8" fillId="0" borderId="2" xfId="3" applyFill="1" applyBorder="1"/>
    <xf numFmtId="164" fontId="8" fillId="7" borderId="0" xfId="3" applyNumberFormat="1" applyFill="1"/>
    <xf numFmtId="0" fontId="1" fillId="0" borderId="0" xfId="3" applyFont="1" applyBorder="1" applyAlignment="1">
      <alignment wrapText="1"/>
    </xf>
    <xf numFmtId="0" fontId="11" fillId="0" borderId="0" xfId="3" applyFont="1" applyBorder="1"/>
    <xf numFmtId="167" fontId="0" fillId="2" borderId="0" xfId="4" applyNumberFormat="1" applyFont="1" applyFill="1" applyBorder="1"/>
    <xf numFmtId="0" fontId="0" fillId="0" borderId="4" xfId="0" applyBorder="1"/>
    <xf numFmtId="0" fontId="0" fillId="0" borderId="5" xfId="0" applyBorder="1"/>
    <xf numFmtId="0" fontId="0" fillId="0" borderId="3" xfId="0" applyBorder="1"/>
    <xf numFmtId="165" fontId="1" fillId="0" borderId="9" xfId="2" applyNumberFormat="1" applyFont="1" applyBorder="1"/>
    <xf numFmtId="0" fontId="8" fillId="0" borderId="0" xfId="3" applyFill="1" applyBorder="1" applyAlignment="1">
      <alignment horizontal="left"/>
    </xf>
    <xf numFmtId="167" fontId="0" fillId="0" borderId="0" xfId="0" applyNumberFormat="1"/>
    <xf numFmtId="165" fontId="0" fillId="0" borderId="0" xfId="0" applyNumberFormat="1"/>
    <xf numFmtId="165" fontId="0" fillId="0" borderId="0" xfId="2" applyNumberFormat="1" applyFont="1" applyBorder="1"/>
    <xf numFmtId="0" fontId="1" fillId="0" borderId="1" xfId="0" applyFont="1" applyBorder="1"/>
    <xf numFmtId="0" fontId="1" fillId="7" borderId="0" xfId="0" applyFont="1" applyFill="1"/>
    <xf numFmtId="168" fontId="0" fillId="0" borderId="0" xfId="0" applyNumberFormat="1"/>
    <xf numFmtId="165" fontId="1" fillId="0" borderId="0" xfId="0" applyNumberFormat="1" applyFont="1"/>
    <xf numFmtId="10" fontId="8" fillId="0" borderId="0" xfId="3" applyNumberFormat="1"/>
    <xf numFmtId="165" fontId="8" fillId="0" borderId="7" xfId="2" applyNumberFormat="1" applyFont="1" applyFill="1" applyBorder="1"/>
    <xf numFmtId="2" fontId="8" fillId="0" borderId="0" xfId="3" applyNumberFormat="1"/>
    <xf numFmtId="1" fontId="8" fillId="0" borderId="0" xfId="3" applyNumberFormat="1"/>
    <xf numFmtId="165" fontId="8" fillId="0" borderId="0" xfId="2" applyNumberFormat="1" applyFont="1"/>
    <xf numFmtId="0" fontId="21" fillId="0" borderId="0" xfId="0" applyFont="1" applyBorder="1"/>
    <xf numFmtId="165" fontId="0" fillId="0" borderId="0" xfId="0" applyNumberFormat="1" applyBorder="1"/>
    <xf numFmtId="168" fontId="0" fillId="0" borderId="0" xfId="0" applyNumberFormat="1" applyBorder="1"/>
    <xf numFmtId="168" fontId="0" fillId="0" borderId="1" xfId="0" applyNumberFormat="1" applyBorder="1"/>
    <xf numFmtId="0" fontId="0" fillId="0" borderId="0" xfId="0" applyFont="1"/>
    <xf numFmtId="165" fontId="0" fillId="0" borderId="4" xfId="0" applyNumberFormat="1" applyBorder="1"/>
    <xf numFmtId="168" fontId="0" fillId="0" borderId="4" xfId="0" applyNumberFormat="1" applyBorder="1"/>
    <xf numFmtId="9" fontId="4" fillId="0" borderId="0" xfId="0" applyNumberFormat="1" applyFont="1"/>
    <xf numFmtId="1" fontId="4" fillId="0" borderId="0" xfId="0" applyNumberFormat="1" applyFont="1"/>
    <xf numFmtId="0" fontId="24" fillId="0" borderId="0" xfId="7" applyFont="1"/>
    <xf numFmtId="0" fontId="3" fillId="0" borderId="0" xfId="7"/>
    <xf numFmtId="0" fontId="1" fillId="0" borderId="2" xfId="7" applyFont="1" applyBorder="1"/>
    <xf numFmtId="0" fontId="1" fillId="0" borderId="2" xfId="7" applyFont="1" applyBorder="1" applyAlignment="1">
      <alignment wrapText="1"/>
    </xf>
    <xf numFmtId="0" fontId="3" fillId="0" borderId="2" xfId="7" applyFill="1" applyBorder="1"/>
    <xf numFmtId="0" fontId="3" fillId="0" borderId="0" xfId="7" applyFill="1"/>
    <xf numFmtId="0" fontId="3" fillId="2" borderId="2" xfId="7" applyFill="1" applyBorder="1"/>
    <xf numFmtId="0" fontId="3" fillId="7" borderId="2" xfId="7" applyFill="1" applyBorder="1"/>
    <xf numFmtId="0" fontId="3" fillId="0" borderId="2" xfId="7" applyBorder="1"/>
    <xf numFmtId="171" fontId="25" fillId="0" borderId="15" xfId="7" applyNumberFormat="1" applyFont="1" applyBorder="1" applyAlignment="1">
      <alignment horizontal="center"/>
    </xf>
    <xf numFmtId="165" fontId="0" fillId="2" borderId="2" xfId="8" applyNumberFormat="1" applyFont="1" applyFill="1" applyBorder="1"/>
    <xf numFmtId="43" fontId="0" fillId="0" borderId="0" xfId="8" applyFont="1"/>
    <xf numFmtId="0" fontId="1" fillId="0" borderId="2" xfId="7" applyFont="1" applyBorder="1" applyAlignment="1">
      <alignment horizontal="center"/>
    </xf>
    <xf numFmtId="0" fontId="3" fillId="5" borderId="2" xfId="7" applyFill="1" applyBorder="1"/>
    <xf numFmtId="0" fontId="3" fillId="5" borderId="2" xfId="7" applyFill="1" applyBorder="1" applyAlignment="1">
      <alignment horizontal="center"/>
    </xf>
    <xf numFmtId="168" fontId="0" fillId="0" borderId="0" xfId="9" applyNumberFormat="1" applyFont="1"/>
    <xf numFmtId="0" fontId="1" fillId="0" borderId="0" xfId="7" applyFont="1"/>
    <xf numFmtId="0" fontId="26" fillId="8" borderId="16" xfId="7" applyFont="1" applyFill="1" applyBorder="1" applyAlignment="1">
      <alignment horizontal="left" vertical="top"/>
    </xf>
    <xf numFmtId="0" fontId="27" fillId="0" borderId="16" xfId="7" applyFont="1" applyBorder="1" applyAlignment="1">
      <alignment horizontal="left" vertical="top"/>
    </xf>
    <xf numFmtId="0" fontId="27" fillId="0" borderId="16" xfId="7" applyFont="1" applyBorder="1" applyAlignment="1">
      <alignment horizontal="left" vertical="top" wrapText="1"/>
    </xf>
    <xf numFmtId="0" fontId="27" fillId="2" borderId="16" xfId="7" applyFont="1" applyFill="1" applyBorder="1" applyAlignment="1">
      <alignment horizontal="left" vertical="top"/>
    </xf>
    <xf numFmtId="0" fontId="28" fillId="0" borderId="16" xfId="7" applyFont="1" applyBorder="1" applyAlignment="1">
      <alignment horizontal="left" vertical="top" wrapText="1"/>
    </xf>
    <xf numFmtId="0" fontId="29" fillId="0" borderId="16" xfId="7" applyFont="1" applyBorder="1" applyAlignment="1">
      <alignment horizontal="left" vertical="top" wrapText="1"/>
    </xf>
    <xf numFmtId="0" fontId="29" fillId="2" borderId="16" xfId="7" applyFont="1" applyFill="1" applyBorder="1" applyAlignment="1">
      <alignment horizontal="left" vertical="top" wrapText="1"/>
    </xf>
    <xf numFmtId="0" fontId="28" fillId="0" borderId="16" xfId="7" applyFont="1" applyBorder="1" applyAlignment="1">
      <alignment horizontal="left" vertical="top"/>
    </xf>
    <xf numFmtId="0" fontId="26" fillId="8" borderId="16" xfId="7" applyFont="1" applyFill="1" applyBorder="1" applyAlignment="1">
      <alignment horizontal="left" vertical="top" wrapText="1"/>
    </xf>
    <xf numFmtId="0" fontId="31" fillId="0" borderId="16" xfId="7" applyFont="1" applyBorder="1" applyAlignment="1">
      <alignment horizontal="left" vertical="top" wrapText="1"/>
    </xf>
    <xf numFmtId="0" fontId="31" fillId="0" borderId="16" xfId="7" applyFont="1" applyBorder="1" applyAlignment="1">
      <alignment horizontal="center" vertical="top" wrapText="1"/>
    </xf>
    <xf numFmtId="0" fontId="31" fillId="2" borderId="16" xfId="7" applyFont="1" applyFill="1" applyBorder="1" applyAlignment="1">
      <alignment horizontal="left" vertical="top" wrapText="1"/>
    </xf>
    <xf numFmtId="0" fontId="3" fillId="8" borderId="16" xfId="7" applyFill="1" applyBorder="1" applyAlignment="1">
      <alignment horizontal="left" vertical="top"/>
    </xf>
    <xf numFmtId="0" fontId="26" fillId="0" borderId="16" xfId="7" applyFont="1" applyBorder="1" applyAlignment="1">
      <alignment horizontal="left" vertical="top"/>
    </xf>
    <xf numFmtId="0" fontId="26" fillId="2" borderId="16" xfId="7" applyFont="1" applyFill="1" applyBorder="1" applyAlignment="1">
      <alignment horizontal="left" vertical="top"/>
    </xf>
    <xf numFmtId="0" fontId="3" fillId="0" borderId="16" xfId="7" applyBorder="1" applyAlignment="1">
      <alignment horizontal="left" vertical="top"/>
    </xf>
    <xf numFmtId="43" fontId="31" fillId="0" borderId="16" xfId="8" applyFont="1" applyBorder="1" applyAlignment="1">
      <alignment horizontal="left" vertical="top" wrapText="1"/>
    </xf>
    <xf numFmtId="0" fontId="3" fillId="2" borderId="16" xfId="7" applyFill="1" applyBorder="1" applyAlignment="1">
      <alignment horizontal="left" vertical="top"/>
    </xf>
    <xf numFmtId="0" fontId="26" fillId="0" borderId="16" xfId="7" applyFont="1" applyBorder="1" applyAlignment="1">
      <alignment horizontal="center" vertical="top"/>
    </xf>
    <xf numFmtId="0" fontId="26" fillId="2" borderId="16" xfId="7" applyFont="1" applyFill="1" applyBorder="1" applyAlignment="1">
      <alignment horizontal="center" vertical="top"/>
    </xf>
    <xf numFmtId="0" fontId="31" fillId="2" borderId="16" xfId="7" applyFont="1" applyFill="1" applyBorder="1" applyAlignment="1">
      <alignment horizontal="center" vertical="top" wrapText="1"/>
    </xf>
    <xf numFmtId="0" fontId="3" fillId="0" borderId="16" xfId="7" applyBorder="1" applyAlignment="1">
      <alignment horizontal="center" vertical="top"/>
    </xf>
    <xf numFmtId="0" fontId="3" fillId="2" borderId="16" xfId="7" applyFill="1" applyBorder="1" applyAlignment="1">
      <alignment horizontal="center" vertical="top"/>
    </xf>
    <xf numFmtId="0" fontId="31" fillId="2" borderId="17" xfId="7" applyFont="1" applyFill="1" applyBorder="1" applyAlignment="1">
      <alignment horizontal="center" vertical="top" wrapText="1"/>
    </xf>
    <xf numFmtId="0" fontId="1" fillId="2" borderId="2" xfId="7" applyFont="1" applyFill="1" applyBorder="1" applyAlignment="1">
      <alignment horizontal="center"/>
    </xf>
    <xf numFmtId="0" fontId="32" fillId="0" borderId="16" xfId="7" applyFont="1" applyBorder="1" applyAlignment="1">
      <alignment horizontal="left" vertical="top" wrapText="1"/>
    </xf>
    <xf numFmtId="0" fontId="32" fillId="2" borderId="16" xfId="7" applyFont="1" applyFill="1" applyBorder="1" applyAlignment="1">
      <alignment horizontal="left" vertical="top" wrapText="1"/>
    </xf>
    <xf numFmtId="0" fontId="31" fillId="0" borderId="16" xfId="7" applyFont="1" applyBorder="1" applyAlignment="1">
      <alignment horizontal="right" vertical="top"/>
    </xf>
    <xf numFmtId="0" fontId="31" fillId="0" borderId="16" xfId="7" applyFont="1" applyBorder="1" applyAlignment="1">
      <alignment horizontal="left" vertical="top"/>
    </xf>
    <xf numFmtId="0" fontId="31" fillId="2" borderId="16" xfId="7" applyFont="1" applyFill="1" applyBorder="1" applyAlignment="1">
      <alignment horizontal="left" vertical="top"/>
    </xf>
    <xf numFmtId="0" fontId="28" fillId="0" borderId="16" xfId="7" applyFont="1" applyBorder="1" applyAlignment="1">
      <alignment horizontal="center" vertical="top" wrapText="1"/>
    </xf>
    <xf numFmtId="0" fontId="32" fillId="8" borderId="18" xfId="7" applyFont="1" applyFill="1" applyBorder="1" applyAlignment="1">
      <alignment horizontal="left" vertical="top" wrapText="1"/>
    </xf>
    <xf numFmtId="0" fontId="26" fillId="0" borderId="16" xfId="7" applyFont="1" applyBorder="1" applyAlignment="1">
      <alignment horizontal="left" vertical="top" wrapText="1"/>
    </xf>
    <xf numFmtId="0" fontId="26" fillId="2" borderId="16" xfId="7" applyFont="1" applyFill="1" applyBorder="1" applyAlignment="1">
      <alignment horizontal="left" vertical="top" wrapText="1"/>
    </xf>
    <xf numFmtId="0" fontId="3" fillId="0" borderId="19" xfId="7" applyBorder="1" applyAlignment="1">
      <alignment horizontal="left" vertical="top"/>
    </xf>
    <xf numFmtId="0" fontId="26" fillId="0" borderId="16" xfId="7" applyFont="1" applyBorder="1" applyAlignment="1">
      <alignment horizontal="center" vertical="top" wrapText="1"/>
    </xf>
    <xf numFmtId="0" fontId="31" fillId="0" borderId="16" xfId="7" applyFont="1" applyBorder="1" applyAlignment="1">
      <alignment horizontal="center" vertical="top"/>
    </xf>
    <xf numFmtId="0" fontId="31" fillId="2" borderId="16" xfId="7" applyFont="1" applyFill="1" applyBorder="1" applyAlignment="1">
      <alignment horizontal="center" vertical="top"/>
    </xf>
    <xf numFmtId="0" fontId="33" fillId="0" borderId="0" xfId="7" applyFont="1" applyAlignment="1">
      <alignment horizontal="left" vertical="center"/>
    </xf>
    <xf numFmtId="0" fontId="8" fillId="0" borderId="0" xfId="7" applyFont="1"/>
    <xf numFmtId="0" fontId="3" fillId="0" borderId="2" xfId="7" applyBorder="1" applyAlignment="1">
      <alignment horizontal="center"/>
    </xf>
    <xf numFmtId="49" fontId="3" fillId="0" borderId="2" xfId="7" applyNumberFormat="1" applyBorder="1" applyAlignment="1">
      <alignment horizontal="center"/>
    </xf>
    <xf numFmtId="0" fontId="3" fillId="2" borderId="2" xfId="7" applyFill="1" applyBorder="1" applyAlignment="1">
      <alignment horizontal="center"/>
    </xf>
    <xf numFmtId="49" fontId="3" fillId="2" borderId="2" xfId="7" applyNumberFormat="1" applyFill="1" applyBorder="1" applyAlignment="1">
      <alignment horizontal="center"/>
    </xf>
    <xf numFmtId="3" fontId="3" fillId="0" borderId="2" xfId="7" applyNumberFormat="1" applyBorder="1" applyAlignment="1">
      <alignment horizontal="center"/>
    </xf>
    <xf numFmtId="18" fontId="3" fillId="0" borderId="2" xfId="7" applyNumberFormat="1" applyBorder="1" applyAlignment="1">
      <alignment horizontal="center"/>
    </xf>
    <xf numFmtId="3" fontId="1" fillId="0" borderId="2" xfId="7" applyNumberFormat="1" applyFont="1" applyBorder="1" applyAlignment="1">
      <alignment horizontal="center"/>
    </xf>
    <xf numFmtId="3" fontId="3" fillId="2" borderId="2" xfId="7" applyNumberFormat="1" applyFill="1" applyBorder="1" applyAlignment="1">
      <alignment horizontal="center"/>
    </xf>
    <xf numFmtId="0" fontId="24" fillId="0" borderId="0" xfId="7" applyFont="1" applyAlignment="1"/>
    <xf numFmtId="3" fontId="3" fillId="0" borderId="2" xfId="7" applyNumberFormat="1" applyBorder="1"/>
    <xf numFmtId="3" fontId="3" fillId="2" borderId="2" xfId="7" applyNumberFormat="1" applyFill="1" applyBorder="1"/>
    <xf numFmtId="0" fontId="21" fillId="0" borderId="0" xfId="7" applyFont="1"/>
    <xf numFmtId="0" fontId="3" fillId="0" borderId="2" xfId="7" applyBorder="1" applyAlignment="1">
      <alignment horizontal="center" wrapText="1"/>
    </xf>
    <xf numFmtId="0" fontId="1" fillId="0" borderId="2" xfId="7" applyFont="1" applyBorder="1" applyAlignment="1">
      <alignment horizontal="center" wrapText="1"/>
    </xf>
    <xf numFmtId="0" fontId="10" fillId="0" borderId="0" xfId="7" applyFont="1" applyBorder="1"/>
    <xf numFmtId="0" fontId="1" fillId="0" borderId="0" xfId="7" applyFont="1" applyBorder="1" applyAlignment="1">
      <alignment horizontal="center"/>
    </xf>
    <xf numFmtId="0" fontId="1" fillId="0" borderId="0" xfId="7" applyFont="1" applyBorder="1"/>
    <xf numFmtId="9" fontId="0" fillId="0" borderId="2" xfId="9" applyFont="1" applyBorder="1"/>
    <xf numFmtId="168" fontId="0" fillId="0" borderId="2" xfId="9" applyNumberFormat="1" applyFont="1" applyBorder="1"/>
    <xf numFmtId="0" fontId="1" fillId="0" borderId="2" xfId="7" applyFont="1" applyFill="1" applyBorder="1" applyAlignment="1">
      <alignment horizontal="center"/>
    </xf>
    <xf numFmtId="0" fontId="1" fillId="0" borderId="2" xfId="7" applyFont="1" applyFill="1" applyBorder="1" applyAlignment="1">
      <alignment horizontal="center" wrapText="1"/>
    </xf>
    <xf numFmtId="165" fontId="0" fillId="0" borderId="2" xfId="8" applyNumberFormat="1" applyFont="1" applyBorder="1" applyAlignment="1">
      <alignment horizontal="center"/>
    </xf>
    <xf numFmtId="168" fontId="0" fillId="0" borderId="2" xfId="9" applyNumberFormat="1" applyFont="1" applyBorder="1" applyAlignment="1">
      <alignment horizontal="center"/>
    </xf>
    <xf numFmtId="9" fontId="0" fillId="0" borderId="2" xfId="9" applyFont="1" applyBorder="1" applyAlignment="1">
      <alignment horizontal="center"/>
    </xf>
    <xf numFmtId="2" fontId="0" fillId="0" borderId="2" xfId="9" applyNumberFormat="1" applyFont="1" applyBorder="1" applyAlignment="1">
      <alignment horizontal="center"/>
    </xf>
    <xf numFmtId="9" fontId="3" fillId="0" borderId="2" xfId="7" applyNumberFormat="1" applyBorder="1" applyAlignment="1">
      <alignment horizontal="center"/>
    </xf>
    <xf numFmtId="168" fontId="3" fillId="0" borderId="2" xfId="7" applyNumberFormat="1" applyBorder="1" applyAlignment="1">
      <alignment horizontal="center"/>
    </xf>
    <xf numFmtId="0" fontId="3" fillId="7" borderId="0" xfId="7" applyFill="1"/>
    <xf numFmtId="168" fontId="3" fillId="0" borderId="0" xfId="7" applyNumberFormat="1"/>
    <xf numFmtId="2" fontId="3" fillId="0" borderId="2" xfId="7" applyNumberFormat="1" applyBorder="1"/>
    <xf numFmtId="43" fontId="0" fillId="0" borderId="2" xfId="8" applyFont="1" applyBorder="1"/>
    <xf numFmtId="1" fontId="1" fillId="9" borderId="2" xfId="7" applyNumberFormat="1" applyFont="1" applyFill="1" applyBorder="1" applyAlignment="1">
      <alignment horizontal="center" wrapText="1"/>
    </xf>
    <xf numFmtId="0" fontId="1" fillId="9" borderId="2" xfId="7" applyFont="1" applyFill="1" applyBorder="1" applyAlignment="1">
      <alignment horizontal="center" wrapText="1"/>
    </xf>
    <xf numFmtId="0" fontId="1" fillId="9" borderId="2" xfId="7" applyFont="1" applyFill="1" applyBorder="1" applyAlignment="1">
      <alignment horizontal="center"/>
    </xf>
    <xf numFmtId="0" fontId="1" fillId="9" borderId="2" xfId="7" applyFont="1" applyFill="1" applyBorder="1"/>
    <xf numFmtId="0" fontId="3" fillId="9" borderId="0" xfId="7" applyFill="1"/>
    <xf numFmtId="10" fontId="0" fillId="0" borderId="2" xfId="9" applyNumberFormat="1" applyFont="1" applyBorder="1" applyAlignment="1">
      <alignment horizontal="center"/>
    </xf>
    <xf numFmtId="165" fontId="0" fillId="9" borderId="2" xfId="8" applyNumberFormat="1" applyFont="1" applyFill="1" applyBorder="1" applyAlignment="1">
      <alignment horizontal="center"/>
    </xf>
    <xf numFmtId="10" fontId="3" fillId="9" borderId="2" xfId="7" applyNumberFormat="1" applyFill="1" applyBorder="1" applyAlignment="1">
      <alignment horizontal="center"/>
    </xf>
    <xf numFmtId="10" fontId="0" fillId="9" borderId="2" xfId="9" applyNumberFormat="1" applyFont="1" applyFill="1" applyBorder="1" applyAlignment="1">
      <alignment horizontal="center"/>
    </xf>
    <xf numFmtId="168" fontId="0" fillId="9" borderId="2" xfId="9" applyNumberFormat="1" applyFont="1" applyFill="1" applyBorder="1" applyAlignment="1">
      <alignment horizontal="center"/>
    </xf>
    <xf numFmtId="168" fontId="0" fillId="9" borderId="2" xfId="9" applyNumberFormat="1" applyFont="1" applyFill="1" applyBorder="1"/>
    <xf numFmtId="165" fontId="3" fillId="9" borderId="2" xfId="7" applyNumberFormat="1" applyFill="1" applyBorder="1"/>
    <xf numFmtId="0" fontId="3" fillId="9" borderId="2" xfId="7" applyFill="1" applyBorder="1"/>
    <xf numFmtId="9" fontId="0" fillId="9" borderId="0" xfId="9" applyFont="1" applyFill="1"/>
    <xf numFmtId="165" fontId="3" fillId="9" borderId="0" xfId="7" applyNumberFormat="1" applyFill="1"/>
    <xf numFmtId="2" fontId="3" fillId="0" borderId="0" xfId="7" applyNumberFormat="1"/>
    <xf numFmtId="168" fontId="3" fillId="9" borderId="2" xfId="7" applyNumberFormat="1" applyFill="1" applyBorder="1" applyAlignment="1">
      <alignment horizontal="center"/>
    </xf>
    <xf numFmtId="0" fontId="1" fillId="0" borderId="0" xfId="7" applyFont="1" applyAlignment="1">
      <alignment horizontal="right"/>
    </xf>
    <xf numFmtId="0" fontId="10" fillId="0" borderId="0" xfId="7" applyFont="1"/>
    <xf numFmtId="168" fontId="0" fillId="9" borderId="0" xfId="9" applyNumberFormat="1" applyFont="1" applyFill="1"/>
    <xf numFmtId="43" fontId="3" fillId="0" borderId="0" xfId="7" applyNumberFormat="1"/>
    <xf numFmtId="0" fontId="34" fillId="0" borderId="0" xfId="7" applyFont="1" applyAlignment="1">
      <alignment horizontal="left" vertical="center" indent="13"/>
    </xf>
    <xf numFmtId="0" fontId="34" fillId="0" borderId="0" xfId="7" applyFont="1" applyAlignment="1">
      <alignment horizontal="left" vertical="center" indent="12"/>
    </xf>
    <xf numFmtId="0" fontId="35" fillId="0" borderId="0" xfId="7" applyFont="1" applyAlignment="1">
      <alignment vertical="center"/>
    </xf>
    <xf numFmtId="0" fontId="36" fillId="0" borderId="27" xfId="7" applyFont="1" applyBorder="1" applyAlignment="1">
      <alignment horizontal="center" vertical="center"/>
    </xf>
    <xf numFmtId="0" fontId="36" fillId="0" borderId="0" xfId="7" applyFont="1" applyAlignment="1">
      <alignment horizontal="right" vertical="center" wrapText="1"/>
    </xf>
    <xf numFmtId="0" fontId="36" fillId="0" borderId="0" xfId="7" applyFont="1" applyAlignment="1">
      <alignment horizontal="right" vertical="center"/>
    </xf>
    <xf numFmtId="0" fontId="36" fillId="0" borderId="29" xfId="7" applyFont="1" applyBorder="1" applyAlignment="1">
      <alignment horizontal="right" vertical="center" wrapText="1"/>
    </xf>
    <xf numFmtId="0" fontId="36" fillId="0" borderId="0" xfId="7" applyFont="1" applyBorder="1" applyAlignment="1">
      <alignment horizontal="right" vertical="center"/>
    </xf>
    <xf numFmtId="0" fontId="36" fillId="0" borderId="0" xfId="7" applyFont="1" applyBorder="1" applyAlignment="1">
      <alignment horizontal="right" vertical="center" wrapText="1"/>
    </xf>
    <xf numFmtId="0" fontId="36" fillId="0" borderId="28" xfId="7" applyFont="1" applyBorder="1" applyAlignment="1">
      <alignment horizontal="right" vertical="center" wrapText="1"/>
    </xf>
    <xf numFmtId="0" fontId="36" fillId="0" borderId="27" xfId="7" applyFont="1" applyBorder="1" applyAlignment="1">
      <alignment vertical="center" wrapText="1"/>
    </xf>
    <xf numFmtId="0" fontId="36" fillId="0" borderId="0" xfId="7" applyFont="1" applyBorder="1" applyAlignment="1">
      <alignment vertical="center"/>
    </xf>
    <xf numFmtId="0" fontId="36" fillId="0" borderId="0" xfId="7" applyFont="1" applyBorder="1" applyAlignment="1">
      <alignment vertical="center" wrapText="1"/>
    </xf>
    <xf numFmtId="0" fontId="36" fillId="0" borderId="28" xfId="7" applyFont="1" applyBorder="1" applyAlignment="1">
      <alignment vertical="center" wrapText="1"/>
    </xf>
    <xf numFmtId="0" fontId="36" fillId="0" borderId="27" xfId="7" applyFont="1" applyBorder="1" applyAlignment="1">
      <alignment vertical="center"/>
    </xf>
    <xf numFmtId="0" fontId="36" fillId="0" borderId="27" xfId="7" applyFont="1" applyBorder="1" applyAlignment="1">
      <alignment horizontal="right" vertical="center"/>
    </xf>
    <xf numFmtId="0" fontId="36" fillId="0" borderId="32" xfId="7" applyFont="1" applyBorder="1" applyAlignment="1">
      <alignment horizontal="right" vertical="center" wrapText="1"/>
    </xf>
    <xf numFmtId="0" fontId="36" fillId="0" borderId="32" xfId="7" applyFont="1" applyBorder="1" applyAlignment="1">
      <alignment horizontal="right" vertical="center"/>
    </xf>
    <xf numFmtId="0" fontId="36" fillId="0" borderId="33" xfId="7" applyFont="1" applyBorder="1" applyAlignment="1">
      <alignment horizontal="right" vertical="center" wrapText="1"/>
    </xf>
    <xf numFmtId="0" fontId="36" fillId="0" borderId="34" xfId="7" applyFont="1" applyBorder="1" applyAlignment="1">
      <alignment horizontal="right" vertical="center" wrapText="1"/>
    </xf>
    <xf numFmtId="0" fontId="36" fillId="0" borderId="32" xfId="7" applyFont="1" applyBorder="1" applyAlignment="1">
      <alignment vertical="center" wrapText="1"/>
    </xf>
    <xf numFmtId="0" fontId="36" fillId="0" borderId="32" xfId="7" applyFont="1" applyBorder="1" applyAlignment="1">
      <alignment vertical="center"/>
    </xf>
    <xf numFmtId="0" fontId="36" fillId="0" borderId="34" xfId="7" applyFont="1" applyBorder="1" applyAlignment="1">
      <alignment vertical="center" wrapText="1"/>
    </xf>
    <xf numFmtId="0" fontId="36" fillId="0" borderId="28" xfId="7" applyFont="1" applyBorder="1" applyAlignment="1">
      <alignment vertical="center"/>
    </xf>
    <xf numFmtId="1" fontId="36" fillId="0" borderId="0" xfId="7" applyNumberFormat="1" applyFont="1" applyAlignment="1">
      <alignment horizontal="right" vertical="center"/>
    </xf>
    <xf numFmtId="1" fontId="36" fillId="0" borderId="0" xfId="7" applyNumberFormat="1" applyFont="1" applyAlignment="1">
      <alignment vertical="center"/>
    </xf>
    <xf numFmtId="1" fontId="36" fillId="0" borderId="29" xfId="7" applyNumberFormat="1" applyFont="1" applyBorder="1" applyAlignment="1">
      <alignment horizontal="right" vertical="center"/>
    </xf>
    <xf numFmtId="1" fontId="36" fillId="0" borderId="0" xfId="7" applyNumberFormat="1" applyFont="1" applyBorder="1" applyAlignment="1">
      <alignment horizontal="right" vertical="center"/>
    </xf>
    <xf numFmtId="1" fontId="36" fillId="0" borderId="28" xfId="7" applyNumberFormat="1" applyFont="1" applyBorder="1" applyAlignment="1">
      <alignment horizontal="right" vertical="center"/>
    </xf>
    <xf numFmtId="1" fontId="3" fillId="0" borderId="0" xfId="7" applyNumberFormat="1"/>
    <xf numFmtId="1" fontId="36" fillId="0" borderId="30" xfId="7" applyNumberFormat="1" applyFont="1" applyBorder="1" applyAlignment="1">
      <alignment vertical="center"/>
    </xf>
    <xf numFmtId="1" fontId="36" fillId="0" borderId="0" xfId="7" applyNumberFormat="1" applyFont="1" applyBorder="1" applyAlignment="1">
      <alignment vertical="center"/>
    </xf>
    <xf numFmtId="9" fontId="0" fillId="0" borderId="0" xfId="9" applyFont="1"/>
    <xf numFmtId="0" fontId="36" fillId="2" borderId="28" xfId="7" applyFont="1" applyFill="1" applyBorder="1" applyAlignment="1">
      <alignment vertical="center"/>
    </xf>
    <xf numFmtId="1" fontId="36" fillId="2" borderId="0" xfId="7" applyNumberFormat="1" applyFont="1" applyFill="1" applyAlignment="1">
      <alignment horizontal="right" vertical="center"/>
    </xf>
    <xf numFmtId="1" fontId="36" fillId="2" borderId="29" xfId="7" applyNumberFormat="1" applyFont="1" applyFill="1" applyBorder="1" applyAlignment="1">
      <alignment horizontal="right" vertical="center"/>
    </xf>
    <xf numFmtId="1" fontId="36" fillId="2" borderId="0" xfId="7" applyNumberFormat="1" applyFont="1" applyFill="1" applyBorder="1" applyAlignment="1">
      <alignment horizontal="right" vertical="center"/>
    </xf>
    <xf numFmtId="1" fontId="36" fillId="2" borderId="28" xfId="7" applyNumberFormat="1" applyFont="1" applyFill="1" applyBorder="1" applyAlignment="1">
      <alignment horizontal="right" vertical="center"/>
    </xf>
    <xf numFmtId="1" fontId="36" fillId="2" borderId="30" xfId="7" applyNumberFormat="1" applyFont="1" applyFill="1" applyBorder="1" applyAlignment="1">
      <alignment vertical="center"/>
    </xf>
    <xf numFmtId="0" fontId="36" fillId="0" borderId="34" xfId="7" applyFont="1" applyBorder="1" applyAlignment="1">
      <alignment vertical="center"/>
    </xf>
    <xf numFmtId="1" fontId="36" fillId="0" borderId="32" xfId="7" applyNumberFormat="1" applyFont="1" applyBorder="1" applyAlignment="1">
      <alignment horizontal="right" vertical="center"/>
    </xf>
    <xf numFmtId="1" fontId="36" fillId="0" borderId="33" xfId="7" applyNumberFormat="1" applyFont="1" applyBorder="1" applyAlignment="1">
      <alignment horizontal="right" vertical="center"/>
    </xf>
    <xf numFmtId="1" fontId="36" fillId="0" borderId="34" xfId="7" applyNumberFormat="1" applyFont="1" applyBorder="1" applyAlignment="1">
      <alignment horizontal="right" vertical="center"/>
    </xf>
    <xf numFmtId="1" fontId="36" fillId="0" borderId="36" xfId="7" applyNumberFormat="1" applyFont="1" applyBorder="1" applyAlignment="1">
      <alignment vertical="center"/>
    </xf>
    <xf numFmtId="1" fontId="36" fillId="0" borderId="32" xfId="7" applyNumberFormat="1" applyFont="1" applyBorder="1" applyAlignment="1">
      <alignment vertical="center"/>
    </xf>
    <xf numFmtId="0" fontId="15" fillId="0" borderId="0" xfId="7" applyFont="1" applyAlignment="1">
      <alignment vertical="center"/>
    </xf>
    <xf numFmtId="0" fontId="3" fillId="0" borderId="37" xfId="7" applyBorder="1"/>
    <xf numFmtId="1" fontId="3" fillId="0" borderId="4" xfId="7" applyNumberFormat="1" applyBorder="1"/>
    <xf numFmtId="0" fontId="3" fillId="0" borderId="4" xfId="7" applyBorder="1"/>
    <xf numFmtId="0" fontId="15" fillId="0" borderId="37" xfId="7" applyFont="1" applyBorder="1" applyAlignment="1">
      <alignment vertical="center"/>
    </xf>
    <xf numFmtId="0" fontId="3" fillId="0" borderId="0" xfId="7" applyBorder="1"/>
    <xf numFmtId="9" fontId="3" fillId="0" borderId="0" xfId="7" applyNumberFormat="1"/>
    <xf numFmtId="0" fontId="38" fillId="0" borderId="0" xfId="7" applyFont="1"/>
    <xf numFmtId="0" fontId="3" fillId="0" borderId="3" xfId="7" applyBorder="1" applyAlignment="1">
      <alignment horizontal="left"/>
    </xf>
    <xf numFmtId="0" fontId="3" fillId="0" borderId="4" xfId="7" applyBorder="1" applyAlignment="1">
      <alignment horizontal="center"/>
    </xf>
    <xf numFmtId="0" fontId="3" fillId="0" borderId="4" xfId="7" applyBorder="1" applyAlignment="1">
      <alignment horizontal="left"/>
    </xf>
    <xf numFmtId="3" fontId="3" fillId="0" borderId="4" xfId="7" applyNumberFormat="1" applyBorder="1" applyAlignment="1">
      <alignment horizontal="center"/>
    </xf>
    <xf numFmtId="0" fontId="3" fillId="10" borderId="4" xfId="7" applyFill="1" applyBorder="1" applyAlignment="1">
      <alignment horizontal="center"/>
    </xf>
    <xf numFmtId="0" fontId="1" fillId="5" borderId="4" xfId="7" applyFont="1" applyFill="1" applyBorder="1" applyAlignment="1">
      <alignment horizontal="center"/>
    </xf>
    <xf numFmtId="0" fontId="3" fillId="5" borderId="5" xfId="7" applyFill="1" applyBorder="1" applyAlignment="1">
      <alignment horizontal="center"/>
    </xf>
    <xf numFmtId="0" fontId="3" fillId="0" borderId="2" xfId="7" applyBorder="1" applyAlignment="1">
      <alignment horizontal="left"/>
    </xf>
    <xf numFmtId="171" fontId="3" fillId="0" borderId="2" xfId="7" applyNumberFormat="1" applyBorder="1" applyAlignment="1">
      <alignment horizontal="center"/>
    </xf>
    <xf numFmtId="0" fontId="3" fillId="0" borderId="6" xfId="7" applyBorder="1" applyAlignment="1">
      <alignment horizontal="left"/>
    </xf>
    <xf numFmtId="0" fontId="3" fillId="0" borderId="0" xfId="7" applyBorder="1" applyAlignment="1">
      <alignment horizontal="center"/>
    </xf>
    <xf numFmtId="0" fontId="3" fillId="0" borderId="0" xfId="7" applyBorder="1" applyAlignment="1">
      <alignment horizontal="left"/>
    </xf>
    <xf numFmtId="0" fontId="3" fillId="10" borderId="0" xfId="7" applyFill="1" applyBorder="1" applyAlignment="1">
      <alignment horizontal="center"/>
    </xf>
    <xf numFmtId="0" fontId="3" fillId="5" borderId="0" xfId="7" applyFill="1" applyBorder="1" applyAlignment="1">
      <alignment horizontal="center"/>
    </xf>
    <xf numFmtId="0" fontId="3" fillId="5" borderId="7" xfId="7" applyFill="1" applyBorder="1" applyAlignment="1">
      <alignment horizontal="center"/>
    </xf>
    <xf numFmtId="3" fontId="3" fillId="0" borderId="0" xfId="7" applyNumberFormat="1" applyBorder="1" applyAlignment="1">
      <alignment horizontal="center"/>
    </xf>
    <xf numFmtId="0" fontId="1" fillId="5" borderId="0" xfId="7" applyFont="1" applyFill="1" applyBorder="1" applyAlignment="1">
      <alignment horizontal="center"/>
    </xf>
    <xf numFmtId="0" fontId="1" fillId="5" borderId="7" xfId="7" applyFont="1" applyFill="1" applyBorder="1" applyAlignment="1">
      <alignment horizontal="center"/>
    </xf>
    <xf numFmtId="172" fontId="0" fillId="0" borderId="2" xfId="8" applyNumberFormat="1" applyFont="1" applyBorder="1" applyAlignment="1">
      <alignment horizontal="center"/>
    </xf>
    <xf numFmtId="0" fontId="1" fillId="5" borderId="0" xfId="7" applyFont="1" applyFill="1" applyBorder="1" applyAlignment="1">
      <alignment horizontal="center" wrapText="1"/>
    </xf>
    <xf numFmtId="0" fontId="1" fillId="5" borderId="7" xfId="7" applyFont="1" applyFill="1" applyBorder="1" applyAlignment="1">
      <alignment horizontal="center" wrapText="1"/>
    </xf>
    <xf numFmtId="172" fontId="0" fillId="0" borderId="2" xfId="8" applyNumberFormat="1" applyFont="1" applyFill="1" applyBorder="1" applyAlignment="1">
      <alignment horizontal="center"/>
    </xf>
    <xf numFmtId="0" fontId="1" fillId="0" borderId="0" xfId="7" applyFont="1" applyFill="1" applyBorder="1" applyAlignment="1">
      <alignment horizontal="left"/>
    </xf>
    <xf numFmtId="0" fontId="1" fillId="0" borderId="2" xfId="7" applyFont="1" applyFill="1" applyBorder="1" applyAlignment="1">
      <alignment horizontal="left"/>
    </xf>
    <xf numFmtId="0" fontId="1" fillId="0" borderId="2" xfId="7" applyFont="1" applyFill="1" applyBorder="1" applyAlignment="1">
      <alignment wrapText="1"/>
    </xf>
    <xf numFmtId="0" fontId="10" fillId="0" borderId="2" xfId="7" applyFont="1" applyFill="1" applyBorder="1" applyAlignment="1">
      <alignment horizontal="left"/>
    </xf>
    <xf numFmtId="0" fontId="3" fillId="0" borderId="2" xfId="7" applyFill="1" applyBorder="1" applyAlignment="1">
      <alignment horizontal="left"/>
    </xf>
    <xf numFmtId="3" fontId="3" fillId="0" borderId="2" xfId="7" applyNumberFormat="1" applyFill="1" applyBorder="1" applyAlignment="1">
      <alignment horizontal="center"/>
    </xf>
    <xf numFmtId="3" fontId="0" fillId="0" borderId="2" xfId="8" applyNumberFormat="1" applyFont="1" applyFill="1" applyBorder="1" applyAlignment="1">
      <alignment horizontal="center"/>
    </xf>
    <xf numFmtId="9" fontId="3" fillId="0" borderId="2" xfId="7" applyNumberFormat="1" applyFill="1" applyBorder="1" applyAlignment="1">
      <alignment horizontal="center"/>
    </xf>
    <xf numFmtId="0" fontId="3" fillId="0" borderId="2" xfId="7" applyFill="1" applyBorder="1" applyAlignment="1">
      <alignment horizontal="center"/>
    </xf>
    <xf numFmtId="9" fontId="3" fillId="0" borderId="0" xfId="7" applyNumberFormat="1" applyBorder="1" applyAlignment="1">
      <alignment horizontal="center"/>
    </xf>
    <xf numFmtId="3" fontId="3" fillId="10" borderId="0" xfId="7" applyNumberFormat="1" applyFill="1" applyBorder="1" applyAlignment="1">
      <alignment horizontal="center"/>
    </xf>
    <xf numFmtId="9" fontId="3" fillId="10" borderId="0" xfId="7" applyNumberFormat="1" applyFill="1" applyBorder="1" applyAlignment="1">
      <alignment horizontal="center"/>
    </xf>
    <xf numFmtId="9" fontId="3" fillId="5" borderId="0" xfId="7" applyNumberFormat="1" applyFill="1" applyBorder="1" applyAlignment="1">
      <alignment horizontal="center"/>
    </xf>
    <xf numFmtId="9" fontId="3" fillId="5" borderId="7" xfId="7" applyNumberFormat="1" applyFill="1" applyBorder="1" applyAlignment="1">
      <alignment horizontal="center"/>
    </xf>
    <xf numFmtId="0" fontId="1" fillId="0" borderId="6" xfId="7" applyFont="1" applyBorder="1" applyAlignment="1">
      <alignment horizontal="left"/>
    </xf>
    <xf numFmtId="0" fontId="1" fillId="10" borderId="0" xfId="7" applyFont="1" applyFill="1" applyBorder="1" applyAlignment="1">
      <alignment horizontal="center"/>
    </xf>
    <xf numFmtId="3" fontId="3" fillId="5" borderId="7" xfId="7" applyNumberFormat="1" applyFill="1" applyBorder="1" applyAlignment="1">
      <alignment horizontal="center"/>
    </xf>
    <xf numFmtId="3" fontId="3" fillId="5" borderId="0" xfId="7" applyNumberFormat="1" applyFill="1" applyBorder="1" applyAlignment="1">
      <alignment horizontal="center"/>
    </xf>
    <xf numFmtId="3" fontId="3" fillId="0" borderId="0" xfId="7" applyNumberFormat="1"/>
    <xf numFmtId="2" fontId="3" fillId="10" borderId="0" xfId="7" applyNumberFormat="1" applyFill="1" applyBorder="1" applyAlignment="1">
      <alignment horizontal="center"/>
    </xf>
    <xf numFmtId="1" fontId="3" fillId="10" borderId="0" xfId="7" applyNumberFormat="1" applyFill="1" applyBorder="1" applyAlignment="1">
      <alignment horizontal="center"/>
    </xf>
    <xf numFmtId="0" fontId="3" fillId="0" borderId="8" xfId="7" applyBorder="1" applyAlignment="1">
      <alignment horizontal="left"/>
    </xf>
    <xf numFmtId="0" fontId="3" fillId="0" borderId="1" xfId="7" applyBorder="1" applyAlignment="1">
      <alignment horizontal="center"/>
    </xf>
    <xf numFmtId="9" fontId="3" fillId="10" borderId="1" xfId="7" applyNumberFormat="1" applyFill="1" applyBorder="1" applyAlignment="1">
      <alignment horizontal="center"/>
    </xf>
    <xf numFmtId="0" fontId="3" fillId="10" borderId="1" xfId="7" applyFill="1" applyBorder="1" applyAlignment="1">
      <alignment horizontal="center"/>
    </xf>
    <xf numFmtId="9" fontId="3" fillId="5" borderId="1" xfId="7" applyNumberFormat="1" applyFill="1" applyBorder="1" applyAlignment="1">
      <alignment horizontal="center"/>
    </xf>
    <xf numFmtId="9" fontId="3" fillId="5" borderId="9" xfId="7" applyNumberFormat="1" applyFill="1" applyBorder="1" applyAlignment="1">
      <alignment horizontal="center"/>
    </xf>
    <xf numFmtId="0" fontId="40" fillId="11" borderId="38" xfId="7" applyFont="1" applyFill="1" applyBorder="1" applyAlignment="1">
      <alignment horizontal="left" vertical="center" wrapText="1"/>
    </xf>
    <xf numFmtId="0" fontId="40" fillId="11" borderId="2" xfId="7" applyFont="1" applyFill="1" applyBorder="1" applyAlignment="1">
      <alignment horizontal="left" vertical="center" wrapText="1"/>
    </xf>
    <xf numFmtId="0" fontId="40" fillId="11" borderId="39" xfId="7" applyFont="1" applyFill="1" applyBorder="1" applyAlignment="1">
      <alignment horizontal="center" vertical="center" wrapText="1"/>
    </xf>
    <xf numFmtId="0" fontId="40" fillId="11" borderId="40" xfId="7" applyFont="1" applyFill="1" applyBorder="1" applyAlignment="1">
      <alignment horizontal="center" vertical="center" wrapText="1"/>
    </xf>
    <xf numFmtId="0" fontId="41" fillId="12" borderId="41" xfId="7" applyFont="1" applyFill="1" applyBorder="1" applyAlignment="1">
      <alignment horizontal="left" vertical="center" wrapText="1"/>
    </xf>
    <xf numFmtId="43" fontId="41" fillId="12" borderId="42" xfId="8" applyFont="1" applyFill="1" applyBorder="1" applyAlignment="1">
      <alignment horizontal="center" vertical="center" wrapText="1"/>
    </xf>
    <xf numFmtId="43" fontId="3" fillId="0" borderId="2" xfId="7" applyNumberFormat="1" applyBorder="1"/>
    <xf numFmtId="0" fontId="41" fillId="12" borderId="43" xfId="7" applyFont="1" applyFill="1" applyBorder="1" applyAlignment="1">
      <alignment horizontal="left" vertical="center" wrapText="1"/>
    </xf>
    <xf numFmtId="43" fontId="41" fillId="12" borderId="44" xfId="8" applyFont="1" applyFill="1" applyBorder="1" applyAlignment="1">
      <alignment horizontal="center" vertical="center" wrapText="1"/>
    </xf>
    <xf numFmtId="0" fontId="3" fillId="0" borderId="0" xfId="7" applyAlignment="1">
      <alignment horizontal="right"/>
    </xf>
    <xf numFmtId="10" fontId="3" fillId="0" borderId="0" xfId="7" applyNumberFormat="1"/>
    <xf numFmtId="0" fontId="3" fillId="0" borderId="0" xfId="7" applyAlignment="1">
      <alignment horizontal="center"/>
    </xf>
    <xf numFmtId="0" fontId="11" fillId="0" borderId="0" xfId="7" applyFont="1"/>
    <xf numFmtId="20" fontId="3" fillId="0" borderId="0" xfId="7" applyNumberFormat="1"/>
    <xf numFmtId="9" fontId="0" fillId="7" borderId="0" xfId="0" applyNumberFormat="1" applyFill="1"/>
    <xf numFmtId="0" fontId="0" fillId="0" borderId="2" xfId="0" applyBorder="1"/>
    <xf numFmtId="165" fontId="0" fillId="13" borderId="0" xfId="0" applyNumberFormat="1" applyFill="1"/>
    <xf numFmtId="0" fontId="22" fillId="0" borderId="1" xfId="0" applyFont="1" applyBorder="1"/>
    <xf numFmtId="43" fontId="1" fillId="13" borderId="14" xfId="0" applyNumberFormat="1" applyFont="1" applyFill="1" applyBorder="1"/>
    <xf numFmtId="0" fontId="1" fillId="13" borderId="13" xfId="0" applyFont="1" applyFill="1" applyBorder="1"/>
    <xf numFmtId="165" fontId="1" fillId="13" borderId="14" xfId="0" applyNumberFormat="1" applyFont="1" applyFill="1" applyBorder="1"/>
    <xf numFmtId="0" fontId="42" fillId="0" borderId="0" xfId="0" applyFont="1"/>
    <xf numFmtId="10" fontId="0" fillId="13" borderId="0" xfId="0" applyNumberFormat="1" applyFill="1"/>
    <xf numFmtId="0" fontId="43" fillId="0" borderId="0" xfId="0" applyFont="1"/>
    <xf numFmtId="9" fontId="23" fillId="0" borderId="0" xfId="0" applyNumberFormat="1" applyFont="1"/>
    <xf numFmtId="0" fontId="4" fillId="0" borderId="4" xfId="0" applyFont="1" applyBorder="1"/>
    <xf numFmtId="0" fontId="0" fillId="0" borderId="0" xfId="0" applyFont="1" applyBorder="1"/>
    <xf numFmtId="165" fontId="0" fillId="13" borderId="0" xfId="0" applyNumberFormat="1" applyFill="1" applyBorder="1"/>
    <xf numFmtId="0" fontId="8" fillId="5" borderId="12" xfId="3" applyFill="1" applyBorder="1"/>
    <xf numFmtId="10" fontId="1" fillId="13" borderId="0" xfId="0" applyNumberFormat="1" applyFont="1" applyFill="1"/>
    <xf numFmtId="0" fontId="1" fillId="0" borderId="13" xfId="0" applyFont="1" applyBorder="1"/>
    <xf numFmtId="10" fontId="1" fillId="13" borderId="20" xfId="0" applyNumberFormat="1" applyFont="1" applyFill="1" applyBorder="1"/>
    <xf numFmtId="10" fontId="1" fillId="13" borderId="14" xfId="0" applyNumberFormat="1" applyFont="1" applyFill="1" applyBorder="1"/>
    <xf numFmtId="165" fontId="0" fillId="0" borderId="2" xfId="0" applyNumberFormat="1" applyBorder="1"/>
    <xf numFmtId="0" fontId="1" fillId="0" borderId="2" xfId="0" applyFont="1" applyBorder="1"/>
    <xf numFmtId="168" fontId="0" fillId="0" borderId="2" xfId="0" applyNumberFormat="1" applyBorder="1"/>
    <xf numFmtId="0" fontId="8" fillId="14" borderId="0" xfId="3" applyFill="1" applyBorder="1"/>
    <xf numFmtId="0" fontId="42" fillId="0" borderId="2" xfId="0" applyFont="1" applyBorder="1"/>
    <xf numFmtId="9" fontId="0" fillId="0" borderId="0" xfId="0" applyNumberFormat="1"/>
    <xf numFmtId="10" fontId="0" fillId="0" borderId="0" xfId="0" applyNumberFormat="1"/>
    <xf numFmtId="9" fontId="1" fillId="0" borderId="0" xfId="0" applyNumberFormat="1" applyFont="1"/>
    <xf numFmtId="0" fontId="42" fillId="0" borderId="0" xfId="0" applyFont="1" applyBorder="1"/>
    <xf numFmtId="0" fontId="1" fillId="0" borderId="1" xfId="3" applyFont="1" applyBorder="1"/>
    <xf numFmtId="0" fontId="21" fillId="14" borderId="0" xfId="0" applyFont="1" applyFill="1" applyBorder="1"/>
    <xf numFmtId="0" fontId="11" fillId="0" borderId="1" xfId="3" applyFont="1" applyBorder="1"/>
    <xf numFmtId="9" fontId="0" fillId="7" borderId="0" xfId="0" applyNumberFormat="1" applyFill="1" applyBorder="1"/>
    <xf numFmtId="0" fontId="0" fillId="7" borderId="0" xfId="0" applyFill="1" applyBorder="1"/>
    <xf numFmtId="10" fontId="0" fillId="0" borderId="7" xfId="0" applyNumberFormat="1" applyBorder="1"/>
    <xf numFmtId="43" fontId="0" fillId="0" borderId="0" xfId="0" applyNumberFormat="1"/>
    <xf numFmtId="0" fontId="22" fillId="0" borderId="2" xfId="0" applyFont="1" applyBorder="1"/>
    <xf numFmtId="0" fontId="22" fillId="0" borderId="11" xfId="0" applyFont="1" applyBorder="1"/>
    <xf numFmtId="1" fontId="22" fillId="0" borderId="11" xfId="0" applyNumberFormat="1" applyFont="1" applyBorder="1"/>
    <xf numFmtId="0" fontId="22" fillId="0" borderId="12" xfId="0" applyFont="1" applyBorder="1"/>
    <xf numFmtId="9" fontId="4" fillId="0" borderId="2" xfId="0" applyNumberFormat="1" applyFont="1" applyBorder="1"/>
    <xf numFmtId="10" fontId="0" fillId="0" borderId="0" xfId="2" applyNumberFormat="1" applyFont="1"/>
    <xf numFmtId="1" fontId="0" fillId="0" borderId="7" xfId="0" applyNumberFormat="1" applyBorder="1"/>
    <xf numFmtId="164" fontId="1" fillId="0" borderId="2" xfId="0" applyNumberFormat="1" applyFont="1" applyBorder="1"/>
    <xf numFmtId="0" fontId="0" fillId="0" borderId="2" xfId="0" applyFill="1" applyBorder="1"/>
    <xf numFmtId="0" fontId="1" fillId="0" borderId="2" xfId="0" applyFont="1" applyFill="1" applyBorder="1"/>
    <xf numFmtId="0" fontId="0" fillId="0" borderId="11" xfId="0" applyFill="1" applyBorder="1"/>
    <xf numFmtId="2" fontId="0" fillId="0" borderId="0" xfId="0" applyNumberFormat="1"/>
    <xf numFmtId="0" fontId="1" fillId="0" borderId="6" xfId="0" applyFont="1" applyFill="1" applyBorder="1"/>
    <xf numFmtId="0" fontId="5" fillId="0" borderId="0" xfId="0" applyFont="1" applyAlignment="1">
      <alignment horizontal="left" vertical="top" wrapText="1"/>
    </xf>
    <xf numFmtId="0" fontId="87" fillId="40" borderId="42" xfId="0" applyFont="1" applyFill="1" applyBorder="1" applyAlignment="1">
      <alignment horizontal="left" vertical="top" wrapText="1"/>
    </xf>
    <xf numFmtId="181" fontId="84" fillId="40" borderId="42" xfId="0" applyNumberFormat="1" applyFont="1" applyFill="1" applyBorder="1" applyAlignment="1">
      <alignment horizontal="left" vertical="top" wrapText="1"/>
    </xf>
    <xf numFmtId="0" fontId="89" fillId="40" borderId="56" xfId="0" applyFont="1" applyFill="1" applyBorder="1" applyAlignment="1">
      <alignment horizontal="left" vertical="top" wrapText="1"/>
    </xf>
    <xf numFmtId="182" fontId="85" fillId="41" borderId="56" xfId="0" applyNumberFormat="1" applyFont="1" applyFill="1" applyBorder="1" applyAlignment="1">
      <alignment horizontal="left" vertical="top" wrapText="1"/>
    </xf>
    <xf numFmtId="0" fontId="89" fillId="40" borderId="0" xfId="0" applyFont="1" applyFill="1" applyAlignment="1">
      <alignment horizontal="left" vertical="top" wrapText="1"/>
    </xf>
    <xf numFmtId="182" fontId="85" fillId="40" borderId="0" xfId="0" applyNumberFormat="1" applyFont="1" applyFill="1" applyAlignment="1">
      <alignment horizontal="left" vertical="top" wrapText="1"/>
    </xf>
    <xf numFmtId="0" fontId="90" fillId="40" borderId="0" xfId="0" applyFont="1" applyFill="1" applyAlignment="1">
      <alignment horizontal="left" vertical="top" wrapText="1"/>
    </xf>
    <xf numFmtId="182" fontId="85" fillId="40" borderId="55" xfId="0" applyNumberFormat="1" applyFont="1" applyFill="1" applyBorder="1" applyAlignment="1">
      <alignment horizontal="left" vertical="top" wrapText="1"/>
    </xf>
    <xf numFmtId="0" fontId="5" fillId="40" borderId="56" xfId="0" applyFont="1" applyFill="1" applyBorder="1" applyAlignment="1">
      <alignment horizontal="left" vertical="top" wrapText="1"/>
    </xf>
    <xf numFmtId="181" fontId="84" fillId="40" borderId="42" xfId="0" applyNumberFormat="1" applyFont="1" applyFill="1" applyBorder="1" applyAlignment="1">
      <alignment vertical="top" wrapText="1"/>
    </xf>
    <xf numFmtId="183" fontId="0" fillId="2" borderId="0" xfId="0" applyNumberFormat="1" applyFill="1"/>
    <xf numFmtId="0" fontId="1" fillId="0" borderId="2" xfId="3" applyFont="1" applyBorder="1" applyAlignment="1"/>
    <xf numFmtId="167" fontId="0" fillId="0" borderId="2" xfId="4" applyNumberFormat="1" applyFont="1" applyFill="1" applyBorder="1"/>
    <xf numFmtId="10" fontId="0" fillId="0" borderId="2" xfId="0" applyNumberFormat="1" applyBorder="1"/>
    <xf numFmtId="165" fontId="0" fillId="0" borderId="2" xfId="2" applyNumberFormat="1" applyFont="1" applyBorder="1"/>
    <xf numFmtId="0" fontId="1" fillId="0" borderId="2" xfId="3" applyFont="1" applyBorder="1"/>
    <xf numFmtId="1" fontId="0" fillId="0" borderId="2" xfId="0" applyNumberFormat="1" applyBorder="1"/>
    <xf numFmtId="0" fontId="4" fillId="0" borderId="1" xfId="0" applyFont="1" applyBorder="1"/>
    <xf numFmtId="0" fontId="0" fillId="43" borderId="0" xfId="0" applyFill="1"/>
    <xf numFmtId="0" fontId="1" fillId="0" borderId="11" xfId="0" applyFont="1" applyFill="1" applyBorder="1"/>
    <xf numFmtId="165" fontId="0" fillId="7" borderId="0" xfId="0" applyNumberFormat="1" applyFill="1"/>
    <xf numFmtId="0" fontId="0" fillId="0" borderId="2" xfId="0" applyFont="1" applyBorder="1"/>
    <xf numFmtId="165" fontId="0" fillId="7" borderId="2" xfId="2" applyNumberFormat="1" applyFont="1" applyFill="1" applyBorder="1"/>
    <xf numFmtId="9" fontId="0" fillId="0" borderId="2" xfId="0" applyNumberFormat="1" applyBorder="1"/>
    <xf numFmtId="167" fontId="0" fillId="0" borderId="2" xfId="0" applyNumberFormat="1" applyBorder="1"/>
    <xf numFmtId="0" fontId="0" fillId="0" borderId="0" xfId="0" applyFill="1" applyBorder="1"/>
    <xf numFmtId="0" fontId="0" fillId="0" borderId="2" xfId="0" applyBorder="1" applyAlignment="1">
      <alignment horizontal="right"/>
    </xf>
    <xf numFmtId="0" fontId="0" fillId="0" borderId="11" xfId="0" applyFill="1" applyBorder="1" applyAlignment="1">
      <alignment horizontal="right"/>
    </xf>
    <xf numFmtId="171" fontId="0" fillId="0" borderId="2" xfId="0" applyNumberFormat="1" applyBorder="1"/>
    <xf numFmtId="0" fontId="11" fillId="0" borderId="2" xfId="3" applyFont="1" applyBorder="1"/>
    <xf numFmtId="167" fontId="0" fillId="0" borderId="2" xfId="4" applyNumberFormat="1" applyFont="1" applyBorder="1"/>
    <xf numFmtId="0" fontId="14" fillId="0" borderId="0" xfId="3" applyFont="1"/>
    <xf numFmtId="0" fontId="91" fillId="0" borderId="0" xfId="3" applyFont="1"/>
    <xf numFmtId="0" fontId="8" fillId="0" borderId="26" xfId="3" applyBorder="1"/>
    <xf numFmtId="0" fontId="8" fillId="0" borderId="27" xfId="3" applyBorder="1"/>
    <xf numFmtId="0" fontId="8" fillId="0" borderId="21" xfId="3" applyBorder="1"/>
    <xf numFmtId="0" fontId="8" fillId="0" borderId="29" xfId="3" applyBorder="1"/>
    <xf numFmtId="0" fontId="8" fillId="0" borderId="28" xfId="3" applyBorder="1"/>
    <xf numFmtId="0" fontId="11" fillId="0" borderId="10" xfId="3" applyFont="1" applyBorder="1"/>
    <xf numFmtId="1" fontId="11" fillId="0" borderId="0" xfId="3" applyNumberFormat="1" applyFont="1"/>
    <xf numFmtId="0" fontId="8" fillId="0" borderId="10" xfId="3" applyBorder="1"/>
    <xf numFmtId="0" fontId="11" fillId="0" borderId="10" xfId="3" applyFont="1" applyBorder="1" applyAlignment="1">
      <alignment horizontal="center" vertical="center"/>
    </xf>
    <xf numFmtId="0" fontId="11" fillId="0" borderId="2" xfId="3" applyFont="1" applyBorder="1" applyAlignment="1">
      <alignment horizontal="center" vertical="center"/>
    </xf>
    <xf numFmtId="1" fontId="8" fillId="0" borderId="0" xfId="3" applyNumberFormat="1" applyBorder="1"/>
    <xf numFmtId="1" fontId="8" fillId="0" borderId="2" xfId="3" applyNumberFormat="1" applyBorder="1"/>
    <xf numFmtId="0" fontId="8" fillId="0" borderId="12" xfId="3" applyBorder="1"/>
    <xf numFmtId="0" fontId="8" fillId="0" borderId="33" xfId="3" applyBorder="1"/>
    <xf numFmtId="0" fontId="8" fillId="0" borderId="32" xfId="3" applyBorder="1"/>
    <xf numFmtId="0" fontId="8" fillId="0" borderId="34" xfId="3" applyBorder="1"/>
    <xf numFmtId="0" fontId="92" fillId="0" borderId="0" xfId="3" applyFont="1" applyBorder="1" applyAlignment="1">
      <alignment vertical="center"/>
    </xf>
    <xf numFmtId="0" fontId="93" fillId="0" borderId="0" xfId="3" applyFont="1" applyBorder="1" applyAlignment="1">
      <alignment vertical="center"/>
    </xf>
    <xf numFmtId="167" fontId="0" fillId="0" borderId="2" xfId="2" applyNumberFormat="1" applyFont="1" applyBorder="1"/>
    <xf numFmtId="0" fontId="94" fillId="4" borderId="0" xfId="0" applyFont="1" applyFill="1"/>
    <xf numFmtId="166" fontId="0" fillId="0" borderId="0" xfId="4" applyFont="1"/>
    <xf numFmtId="0" fontId="0" fillId="4" borderId="0" xfId="0" applyFill="1"/>
    <xf numFmtId="165" fontId="11" fillId="0" borderId="0" xfId="2" applyNumberFormat="1" applyFont="1" applyBorder="1"/>
    <xf numFmtId="0" fontId="0" fillId="44" borderId="0" xfId="0" applyFill="1" applyAlignment="1">
      <alignment wrapText="1"/>
    </xf>
    <xf numFmtId="168" fontId="8" fillId="0" borderId="0" xfId="3" applyNumberFormat="1"/>
    <xf numFmtId="0" fontId="0" fillId="0" borderId="6" xfId="0" applyBorder="1" applyAlignment="1">
      <alignment horizontal="right"/>
    </xf>
    <xf numFmtId="9" fontId="0" fillId="0" borderId="0" xfId="0" applyNumberFormat="1" applyBorder="1"/>
    <xf numFmtId="9" fontId="42" fillId="0" borderId="2" xfId="0" applyNumberFormat="1" applyFont="1" applyBorder="1"/>
    <xf numFmtId="0" fontId="0" fillId="0" borderId="13" xfId="0" applyBorder="1"/>
    <xf numFmtId="0" fontId="0" fillId="0" borderId="20" xfId="0" applyBorder="1"/>
    <xf numFmtId="12" fontId="0" fillId="0" borderId="6" xfId="0" applyNumberFormat="1" applyBorder="1" applyAlignment="1">
      <alignment horizontal="center"/>
    </xf>
    <xf numFmtId="12" fontId="0" fillId="0" borderId="0" xfId="0" applyNumberFormat="1" applyBorder="1" applyAlignment="1">
      <alignment horizontal="center"/>
    </xf>
    <xf numFmtId="12" fontId="0" fillId="0" borderId="8" xfId="0" applyNumberFormat="1" applyBorder="1" applyAlignment="1">
      <alignment horizontal="center"/>
    </xf>
    <xf numFmtId="12" fontId="0" fillId="0" borderId="1" xfId="0" applyNumberFormat="1" applyBorder="1" applyAlignment="1">
      <alignment horizontal="center"/>
    </xf>
    <xf numFmtId="1" fontId="11" fillId="0" borderId="10" xfId="2" applyNumberFormat="1" applyFont="1" applyBorder="1"/>
    <xf numFmtId="1" fontId="0" fillId="0" borderId="2" xfId="2" applyNumberFormat="1" applyFont="1" applyBorder="1"/>
    <xf numFmtId="1" fontId="0" fillId="0" borderId="12" xfId="2" applyNumberFormat="1" applyFont="1" applyBorder="1"/>
    <xf numFmtId="0" fontId="0" fillId="0" borderId="2" xfId="0" applyBorder="1" applyAlignment="1">
      <alignment horizontal="center"/>
    </xf>
    <xf numFmtId="12" fontId="0" fillId="0" borderId="2" xfId="0" applyNumberFormat="1" applyBorder="1" applyAlignment="1">
      <alignment horizontal="center"/>
    </xf>
    <xf numFmtId="2" fontId="0" fillId="0" borderId="2" xfId="0" applyNumberFormat="1" applyBorder="1"/>
    <xf numFmtId="164" fontId="0" fillId="0" borderId="2" xfId="0" applyNumberFormat="1" applyBorder="1"/>
    <xf numFmtId="0" fontId="0" fillId="0" borderId="12" xfId="0" applyBorder="1"/>
    <xf numFmtId="0" fontId="0" fillId="0" borderId="57" xfId="0" applyBorder="1"/>
    <xf numFmtId="165" fontId="0" fillId="0" borderId="57" xfId="0" applyNumberFormat="1" applyBorder="1"/>
    <xf numFmtId="165" fontId="0" fillId="0" borderId="12" xfId="0" applyNumberFormat="1" applyBorder="1"/>
    <xf numFmtId="0" fontId="1" fillId="0" borderId="12" xfId="0" applyFont="1" applyBorder="1"/>
    <xf numFmtId="0" fontId="1" fillId="0" borderId="57" xfId="0" applyFont="1" applyBorder="1"/>
    <xf numFmtId="165" fontId="0" fillId="0" borderId="2" xfId="0" applyNumberFormat="1" applyBorder="1" applyAlignment="1">
      <alignment horizontal="center"/>
    </xf>
    <xf numFmtId="0" fontId="42" fillId="7" borderId="0" xfId="0" applyFont="1" applyFill="1" applyBorder="1"/>
    <xf numFmtId="9" fontId="8" fillId="2" borderId="0" xfId="3" applyNumberFormat="1" applyFill="1"/>
    <xf numFmtId="0" fontId="96" fillId="0" borderId="0" xfId="47949"/>
    <xf numFmtId="0" fontId="98" fillId="46" borderId="28" xfId="3" applyFont="1" applyFill="1" applyBorder="1" applyAlignment="1">
      <alignment horizontal="right" vertical="center"/>
    </xf>
    <xf numFmtId="0" fontId="98" fillId="46" borderId="0" xfId="3" applyFont="1" applyFill="1" applyAlignment="1">
      <alignment horizontal="right" vertical="center"/>
    </xf>
    <xf numFmtId="0" fontId="99" fillId="45" borderId="28" xfId="3" applyFont="1" applyFill="1" applyBorder="1" applyAlignment="1">
      <alignment vertical="center"/>
    </xf>
    <xf numFmtId="0" fontId="100" fillId="0" borderId="28" xfId="3" applyFont="1" applyBorder="1" applyAlignment="1">
      <alignment vertical="center"/>
    </xf>
    <xf numFmtId="0" fontId="100" fillId="0" borderId="28" xfId="3" applyFont="1" applyBorder="1" applyAlignment="1">
      <alignment horizontal="right" vertical="center"/>
    </xf>
    <xf numFmtId="0" fontId="100" fillId="0" borderId="0" xfId="3" applyFont="1" applyAlignment="1">
      <alignment horizontal="right" vertical="center"/>
    </xf>
    <xf numFmtId="0" fontId="100" fillId="46" borderId="28" xfId="3" applyFont="1" applyFill="1" applyBorder="1" applyAlignment="1">
      <alignment vertical="center"/>
    </xf>
    <xf numFmtId="0" fontId="100" fillId="46" borderId="28" xfId="3" applyFont="1" applyFill="1" applyBorder="1" applyAlignment="1">
      <alignment horizontal="right" vertical="center"/>
    </xf>
    <xf numFmtId="0" fontId="100" fillId="46" borderId="0" xfId="3" applyFont="1" applyFill="1" applyAlignment="1">
      <alignment horizontal="right" vertical="center"/>
    </xf>
    <xf numFmtId="0" fontId="99" fillId="45" borderId="62" xfId="3" applyFont="1" applyFill="1" applyBorder="1" applyAlignment="1">
      <alignment vertical="center"/>
    </xf>
    <xf numFmtId="0" fontId="100" fillId="0" borderId="62" xfId="3" applyFont="1" applyBorder="1" applyAlignment="1">
      <alignment vertical="center"/>
    </xf>
    <xf numFmtId="0" fontId="100" fillId="0" borderId="62" xfId="3" applyFont="1" applyBorder="1" applyAlignment="1">
      <alignment horizontal="right" vertical="center"/>
    </xf>
    <xf numFmtId="0" fontId="100" fillId="0" borderId="63" xfId="3" applyFont="1" applyBorder="1" applyAlignment="1">
      <alignment horizontal="right" vertical="center"/>
    </xf>
    <xf numFmtId="0" fontId="15" fillId="0" borderId="0" xfId="3" applyFont="1" applyAlignment="1">
      <alignment horizontal="justify" vertical="center"/>
    </xf>
    <xf numFmtId="0" fontId="16" fillId="0" borderId="0" xfId="3" applyFont="1" applyAlignment="1">
      <alignment horizontal="justify" vertical="center"/>
    </xf>
    <xf numFmtId="0" fontId="95" fillId="0" borderId="0" xfId="3" applyFont="1" applyAlignment="1">
      <alignment vertical="center"/>
    </xf>
    <xf numFmtId="0" fontId="3" fillId="0" borderId="0" xfId="3" applyFont="1"/>
    <xf numFmtId="168" fontId="8" fillId="2" borderId="0" xfId="3" applyNumberFormat="1" applyFill="1"/>
    <xf numFmtId="17" fontId="8" fillId="0" borderId="0" xfId="3" applyNumberFormat="1"/>
    <xf numFmtId="0" fontId="101" fillId="0" borderId="0" xfId="3" applyFont="1"/>
    <xf numFmtId="0" fontId="8" fillId="0" borderId="2" xfId="3" applyBorder="1" applyAlignment="1">
      <alignment horizontal="right"/>
    </xf>
    <xf numFmtId="164" fontId="8" fillId="0" borderId="0" xfId="3" applyNumberFormat="1"/>
    <xf numFmtId="164" fontId="8" fillId="2" borderId="0" xfId="3" applyNumberFormat="1" applyFill="1"/>
    <xf numFmtId="2" fontId="8" fillId="0" borderId="2" xfId="3" applyNumberFormat="1" applyBorder="1"/>
    <xf numFmtId="2" fontId="8" fillId="2" borderId="0" xfId="3" applyNumberFormat="1" applyFill="1"/>
    <xf numFmtId="0" fontId="96" fillId="0" borderId="0" xfId="47949" applyBorder="1"/>
    <xf numFmtId="168" fontId="8" fillId="0" borderId="0" xfId="3" applyNumberFormat="1" applyBorder="1"/>
    <xf numFmtId="10" fontId="8" fillId="0" borderId="0" xfId="3" applyNumberFormat="1" applyBorder="1"/>
    <xf numFmtId="9" fontId="8" fillId="0" borderId="0" xfId="3" applyNumberFormat="1" applyBorder="1"/>
    <xf numFmtId="2" fontId="11" fillId="0" borderId="2" xfId="3" applyNumberFormat="1" applyFont="1" applyBorder="1"/>
    <xf numFmtId="0" fontId="94" fillId="47" borderId="0" xfId="0" applyFont="1" applyFill="1"/>
    <xf numFmtId="0" fontId="14" fillId="0" borderId="0" xfId="0" applyFont="1"/>
    <xf numFmtId="0" fontId="11" fillId="0" borderId="0" xfId="0" applyFont="1"/>
    <xf numFmtId="9" fontId="14" fillId="0" borderId="0" xfId="0" applyNumberFormat="1" applyFont="1"/>
    <xf numFmtId="171" fontId="14" fillId="2" borderId="0" xfId="0" applyNumberFormat="1" applyFont="1" applyFill="1"/>
    <xf numFmtId="167" fontId="102" fillId="0" borderId="0" xfId="4" applyNumberFormat="1" applyFont="1"/>
    <xf numFmtId="9" fontId="14" fillId="0" borderId="0" xfId="5" applyFont="1" applyFill="1" applyBorder="1"/>
    <xf numFmtId="166" fontId="0" fillId="0" borderId="0" xfId="4" applyFont="1" applyFill="1" applyBorder="1"/>
    <xf numFmtId="0" fontId="11" fillId="0" borderId="0" xfId="0" applyFont="1" applyFill="1" applyBorder="1"/>
    <xf numFmtId="171" fontId="0" fillId="0" borderId="0" xfId="0" applyNumberFormat="1"/>
    <xf numFmtId="166" fontId="0" fillId="0" borderId="0" xfId="0" applyNumberFormat="1" applyFill="1" applyBorder="1"/>
    <xf numFmtId="2" fontId="14" fillId="2" borderId="0" xfId="0" applyNumberFormat="1" applyFont="1" applyFill="1"/>
    <xf numFmtId="0" fontId="94" fillId="48" borderId="0" xfId="0" applyFont="1" applyFill="1"/>
    <xf numFmtId="0" fontId="0" fillId="48" borderId="0" xfId="0" applyFill="1"/>
    <xf numFmtId="1" fontId="14" fillId="0" borderId="0" xfId="0" applyNumberFormat="1" applyFont="1"/>
    <xf numFmtId="0" fontId="103" fillId="0" borderId="0" xfId="0" applyFont="1"/>
    <xf numFmtId="164" fontId="14" fillId="0" borderId="0" xfId="0" applyNumberFormat="1" applyFont="1"/>
    <xf numFmtId="164" fontId="0" fillId="48" borderId="0" xfId="0" applyNumberFormat="1" applyFill="1"/>
    <xf numFmtId="164" fontId="11" fillId="0" borderId="0" xfId="0" applyNumberFormat="1" applyFont="1"/>
    <xf numFmtId="2" fontId="11" fillId="0" borderId="0" xfId="0" applyNumberFormat="1" applyFont="1"/>
    <xf numFmtId="0" fontId="11" fillId="0" borderId="0" xfId="0" applyFont="1" applyBorder="1"/>
    <xf numFmtId="9" fontId="0" fillId="0" borderId="0" xfId="2" applyNumberFormat="1" applyFont="1" applyBorder="1"/>
    <xf numFmtId="2" fontId="0" fillId="0" borderId="7" xfId="0" applyNumberFormat="1" applyBorder="1"/>
    <xf numFmtId="165" fontId="0" fillId="2" borderId="0" xfId="0" applyNumberFormat="1" applyFill="1"/>
    <xf numFmtId="0" fontId="0" fillId="0" borderId="13" xfId="0" applyBorder="1" applyAlignment="1"/>
    <xf numFmtId="0" fontId="0" fillId="0" borderId="14" xfId="0" applyBorder="1" applyAlignment="1"/>
    <xf numFmtId="43" fontId="8" fillId="0" borderId="0" xfId="3" applyNumberFormat="1" applyBorder="1"/>
    <xf numFmtId="165" fontId="11" fillId="0" borderId="0" xfId="2" applyNumberFormat="1" applyFont="1"/>
    <xf numFmtId="184" fontId="0" fillId="2" borderId="0" xfId="0" applyNumberFormat="1" applyFill="1"/>
    <xf numFmtId="2" fontId="0" fillId="2" borderId="0" xfId="0" applyNumberFormat="1" applyFill="1"/>
    <xf numFmtId="0" fontId="0" fillId="0" borderId="13" xfId="0" applyBorder="1" applyAlignment="1"/>
    <xf numFmtId="0" fontId="0" fillId="0" borderId="14" xfId="0" applyBorder="1" applyAlignment="1"/>
    <xf numFmtId="0" fontId="42" fillId="0" borderId="3" xfId="0" applyFont="1" applyBorder="1"/>
    <xf numFmtId="0" fontId="21" fillId="14" borderId="6" xfId="0" applyFont="1" applyFill="1" applyBorder="1"/>
    <xf numFmtId="0" fontId="42" fillId="0" borderId="1" xfId="0" applyFont="1" applyBorder="1"/>
    <xf numFmtId="0" fontId="10" fillId="0" borderId="0" xfId="0" applyFont="1" applyBorder="1"/>
    <xf numFmtId="0" fontId="0" fillId="7" borderId="7" xfId="0" applyFill="1" applyBorder="1"/>
    <xf numFmtId="9" fontId="0" fillId="7" borderId="7" xfId="0" applyNumberFormat="1" applyFill="1" applyBorder="1"/>
    <xf numFmtId="0" fontId="1" fillId="0" borderId="7" xfId="0" applyFont="1" applyFill="1" applyBorder="1"/>
    <xf numFmtId="10" fontId="1" fillId="13" borderId="13" xfId="0" applyNumberFormat="1" applyFont="1" applyFill="1" applyBorder="1"/>
    <xf numFmtId="165" fontId="1" fillId="42" borderId="7" xfId="2" applyNumberFormat="1" applyFont="1" applyFill="1" applyBorder="1"/>
    <xf numFmtId="165" fontId="1" fillId="49" borderId="7" xfId="2" applyNumberFormat="1" applyFont="1" applyFill="1" applyBorder="1"/>
    <xf numFmtId="0" fontId="42" fillId="2" borderId="0" xfId="0" applyFont="1" applyFill="1"/>
    <xf numFmtId="0" fontId="10" fillId="0" borderId="2" xfId="0" applyFont="1" applyBorder="1"/>
    <xf numFmtId="0" fontId="21" fillId="0" borderId="2" xfId="0" applyFont="1" applyBorder="1"/>
    <xf numFmtId="0" fontId="10" fillId="0" borderId="11" xfId="0" applyFont="1" applyFill="1" applyBorder="1"/>
    <xf numFmtId="165" fontId="1" fillId="0" borderId="57" xfId="0" applyNumberFormat="1" applyFont="1" applyBorder="1"/>
    <xf numFmtId="0" fontId="1" fillId="0" borderId="0" xfId="0" applyFont="1" applyFill="1" applyBorder="1"/>
    <xf numFmtId="0" fontId="0" fillId="0" borderId="13" xfId="0" applyBorder="1" applyAlignment="1"/>
    <xf numFmtId="0" fontId="0" fillId="0" borderId="14" xfId="0" applyBorder="1" applyAlignment="1"/>
    <xf numFmtId="0" fontId="1" fillId="0" borderId="6" xfId="0" applyFont="1" applyBorder="1" applyAlignment="1">
      <alignment horizontal="center"/>
    </xf>
    <xf numFmtId="0" fontId="1" fillId="0" borderId="0" xfId="0" applyFont="1" applyBorder="1" applyAlignment="1">
      <alignment horizontal="center"/>
    </xf>
    <xf numFmtId="0" fontId="0" fillId="0" borderId="1" xfId="0" applyFill="1" applyBorder="1"/>
    <xf numFmtId="0" fontId="1" fillId="0" borderId="1" xfId="0" applyFont="1" applyFill="1" applyBorder="1"/>
    <xf numFmtId="0" fontId="1" fillId="0" borderId="9" xfId="0" applyFont="1" applyBorder="1"/>
    <xf numFmtId="0" fontId="1" fillId="0" borderId="9" xfId="0" applyFont="1" applyFill="1" applyBorder="1"/>
    <xf numFmtId="0" fontId="11" fillId="0" borderId="3" xfId="0" applyFont="1" applyBorder="1"/>
    <xf numFmtId="0" fontId="11" fillId="0" borderId="4" xfId="0" applyFont="1" applyBorder="1"/>
    <xf numFmtId="0" fontId="11" fillId="0" borderId="6" xfId="0" applyFont="1" applyBorder="1"/>
    <xf numFmtId="0" fontId="103" fillId="0" borderId="0" xfId="0" applyFont="1" applyBorder="1"/>
    <xf numFmtId="185" fontId="0" fillId="0" borderId="0" xfId="0" applyNumberFormat="1" applyBorder="1"/>
    <xf numFmtId="9" fontId="0" fillId="0" borderId="7" xfId="0" applyNumberFormat="1" applyBorder="1"/>
    <xf numFmtId="165" fontId="0" fillId="2" borderId="0" xfId="0" applyNumberFormat="1" applyFill="1" applyBorder="1"/>
    <xf numFmtId="2" fontId="0" fillId="2" borderId="0" xfId="0" applyNumberFormat="1" applyFill="1" applyBorder="1"/>
    <xf numFmtId="184" fontId="0" fillId="2" borderId="0" xfId="0" applyNumberFormat="1" applyFill="1" applyBorder="1"/>
    <xf numFmtId="43" fontId="0" fillId="0" borderId="0" xfId="0" applyNumberFormat="1" applyBorder="1"/>
    <xf numFmtId="186" fontId="0" fillId="0" borderId="0" xfId="0" applyNumberFormat="1" applyBorder="1"/>
    <xf numFmtId="10" fontId="0" fillId="0" borderId="0" xfId="0" applyNumberFormat="1" applyBorder="1"/>
    <xf numFmtId="0" fontId="106" fillId="0" borderId="0" xfId="0" applyFont="1" applyBorder="1"/>
    <xf numFmtId="0" fontId="0" fillId="0" borderId="0" xfId="0" applyAlignment="1">
      <alignment horizontal="left"/>
    </xf>
    <xf numFmtId="0" fontId="11" fillId="0" borderId="2" xfId="0" applyFont="1" applyBorder="1"/>
    <xf numFmtId="167" fontId="11" fillId="0" borderId="2" xfId="4" applyNumberFormat="1" applyFont="1" applyBorder="1" applyAlignment="1">
      <alignment horizontal="left" vertical="top"/>
    </xf>
    <xf numFmtId="167" fontId="11" fillId="0" borderId="2" xfId="4" applyNumberFormat="1" applyFont="1" applyBorder="1" applyAlignment="1">
      <alignment horizontal="left" vertical="center"/>
    </xf>
    <xf numFmtId="167" fontId="11" fillId="0" borderId="2" xfId="4" applyNumberFormat="1" applyFont="1" applyBorder="1" applyAlignment="1">
      <alignment horizontal="left"/>
    </xf>
    <xf numFmtId="167" fontId="11" fillId="0" borderId="2" xfId="4" applyNumberFormat="1" applyFont="1" applyBorder="1"/>
    <xf numFmtId="0" fontId="0" fillId="0" borderId="1" xfId="0" applyFont="1" applyFill="1" applyBorder="1"/>
    <xf numFmtId="0" fontId="0" fillId="0" borderId="1" xfId="0" applyFont="1" applyBorder="1"/>
    <xf numFmtId="167" fontId="11" fillId="0" borderId="0" xfId="0" applyNumberFormat="1" applyFont="1" applyBorder="1"/>
    <xf numFmtId="165" fontId="11" fillId="0" borderId="0" xfId="0" applyNumberFormat="1" applyFont="1" applyBorder="1"/>
    <xf numFmtId="187" fontId="0" fillId="0" borderId="0" xfId="0" applyNumberFormat="1" applyBorder="1"/>
    <xf numFmtId="10" fontId="0" fillId="0" borderId="1" xfId="0" applyNumberFormat="1" applyBorder="1"/>
    <xf numFmtId="188" fontId="0" fillId="0" borderId="0" xfId="0" applyNumberFormat="1"/>
    <xf numFmtId="0" fontId="0" fillId="0" borderId="13" xfId="0" applyBorder="1" applyAlignment="1"/>
    <xf numFmtId="0" fontId="0" fillId="0" borderId="14" xfId="0" applyBorder="1" applyAlignment="1"/>
    <xf numFmtId="0" fontId="1" fillId="0" borderId="6" xfId="0" applyFont="1" applyBorder="1" applyAlignment="1">
      <alignment horizontal="center"/>
    </xf>
    <xf numFmtId="0" fontId="1" fillId="0" borderId="0" xfId="0" applyFont="1" applyBorder="1" applyAlignment="1">
      <alignment horizontal="center"/>
    </xf>
    <xf numFmtId="0" fontId="1" fillId="0" borderId="3" xfId="0" applyFont="1" applyBorder="1"/>
    <xf numFmtId="0" fontId="42" fillId="0" borderId="4" xfId="0" applyFont="1" applyBorder="1"/>
    <xf numFmtId="0" fontId="1" fillId="0" borderId="9" xfId="3" applyFont="1" applyBorder="1"/>
    <xf numFmtId="0" fontId="42" fillId="0" borderId="7" xfId="0" applyFont="1" applyBorder="1"/>
    <xf numFmtId="0" fontId="42" fillId="0" borderId="9" xfId="0" applyFont="1" applyBorder="1"/>
    <xf numFmtId="9" fontId="0" fillId="7" borderId="6" xfId="0" applyNumberFormat="1" applyFill="1" applyBorder="1"/>
    <xf numFmtId="0" fontId="0" fillId="0" borderId="6" xfId="0" applyFont="1" applyBorder="1"/>
    <xf numFmtId="0" fontId="0" fillId="0" borderId="8" xfId="0" applyFont="1" applyFill="1" applyBorder="1"/>
    <xf numFmtId="165" fontId="0" fillId="0" borderId="6" xfId="0" applyNumberFormat="1" applyBorder="1"/>
    <xf numFmtId="165" fontId="0" fillId="0" borderId="7" xfId="0" applyNumberFormat="1" applyBorder="1"/>
    <xf numFmtId="9" fontId="42" fillId="0" borderId="0" xfId="0" applyNumberFormat="1" applyFont="1" applyBorder="1"/>
    <xf numFmtId="164" fontId="8" fillId="5" borderId="2" xfId="3" applyNumberFormat="1" applyFill="1" applyBorder="1"/>
    <xf numFmtId="165" fontId="0" fillId="7" borderId="0" xfId="2" applyNumberFormat="1" applyFont="1" applyFill="1" applyBorder="1"/>
    <xf numFmtId="0" fontId="11" fillId="0" borderId="10" xfId="3" applyFont="1" applyBorder="1" applyAlignment="1">
      <alignment horizontal="center" vertical="center"/>
    </xf>
    <xf numFmtId="0" fontId="0" fillId="50" borderId="0" xfId="0" applyFill="1"/>
    <xf numFmtId="0" fontId="0" fillId="50" borderId="0" xfId="0" applyFill="1" applyAlignment="1">
      <alignment horizontal="left"/>
    </xf>
    <xf numFmtId="0" fontId="0" fillId="0" borderId="1" xfId="0" applyBorder="1" applyAlignment="1">
      <alignment horizontal="left"/>
    </xf>
    <xf numFmtId="2" fontId="0" fillId="0" borderId="0" xfId="0" applyNumberFormat="1" applyAlignment="1">
      <alignment horizontal="left"/>
    </xf>
    <xf numFmtId="0" fontId="8" fillId="0" borderId="0" xfId="3" applyAlignment="1">
      <alignment horizontal="left"/>
    </xf>
    <xf numFmtId="0" fontId="11" fillId="0" borderId="2" xfId="0" applyFont="1" applyBorder="1" applyAlignment="1">
      <alignment horizontal="right"/>
    </xf>
    <xf numFmtId="189" fontId="0" fillId="0" borderId="0" xfId="2" applyNumberFormat="1" applyFont="1"/>
    <xf numFmtId="0" fontId="0" fillId="51" borderId="0" xfId="0" applyFill="1"/>
    <xf numFmtId="189" fontId="0" fillId="51" borderId="0" xfId="2" applyNumberFormat="1" applyFont="1" applyFill="1"/>
    <xf numFmtId="0" fontId="0" fillId="0" borderId="7" xfId="0" applyBorder="1" applyAlignment="1">
      <alignment horizontal="center" vertical="center"/>
    </xf>
    <xf numFmtId="0" fontId="97" fillId="45" borderId="58" xfId="3" applyFont="1" applyFill="1" applyBorder="1" applyAlignment="1">
      <alignment vertical="center"/>
    </xf>
    <xf numFmtId="0" fontId="97" fillId="45" borderId="28" xfId="3" applyFont="1" applyFill="1" applyBorder="1" applyAlignment="1">
      <alignment vertical="center"/>
    </xf>
    <xf numFmtId="0" fontId="97" fillId="45" borderId="59" xfId="3" applyFont="1" applyFill="1" applyBorder="1" applyAlignment="1">
      <alignment vertical="center"/>
    </xf>
    <xf numFmtId="0" fontId="97" fillId="45" borderId="30" xfId="3" applyFont="1" applyFill="1" applyBorder="1" applyAlignment="1">
      <alignment vertical="center"/>
    </xf>
    <xf numFmtId="0" fontId="97" fillId="45" borderId="60" xfId="3" applyFont="1" applyFill="1" applyBorder="1" applyAlignment="1">
      <alignment horizontal="center" vertical="center"/>
    </xf>
    <xf numFmtId="0" fontId="97" fillId="45" borderId="61" xfId="3" applyFont="1" applyFill="1" applyBorder="1" applyAlignment="1">
      <alignment horizontal="center" vertical="center"/>
    </xf>
    <xf numFmtId="0" fontId="88" fillId="40" borderId="56" xfId="0" applyFont="1" applyFill="1" applyBorder="1" applyAlignment="1">
      <alignment horizontal="left" vertical="top" wrapText="1"/>
    </xf>
    <xf numFmtId="0" fontId="5" fillId="40" borderId="56" xfId="0" applyFont="1" applyFill="1" applyBorder="1" applyAlignment="1">
      <alignment horizontal="left" vertical="top" wrapText="1"/>
    </xf>
    <xf numFmtId="0" fontId="89" fillId="40" borderId="0" xfId="0" applyFont="1" applyFill="1" applyAlignment="1">
      <alignment horizontal="left" vertical="top" wrapText="1"/>
    </xf>
    <xf numFmtId="182" fontId="85" fillId="40" borderId="0" xfId="0" applyNumberFormat="1" applyFont="1" applyFill="1" applyAlignment="1">
      <alignment horizontal="left" vertical="top" wrapText="1"/>
    </xf>
    <xf numFmtId="0" fontId="89" fillId="40" borderId="55" xfId="0" applyFont="1" applyFill="1" applyBorder="1" applyAlignment="1">
      <alignment horizontal="left" vertical="top" wrapText="1"/>
    </xf>
    <xf numFmtId="182" fontId="85" fillId="40" borderId="55" xfId="0" applyNumberFormat="1" applyFont="1" applyFill="1" applyBorder="1" applyAlignment="1">
      <alignment horizontal="left" vertical="top" wrapText="1"/>
    </xf>
    <xf numFmtId="0" fontId="90" fillId="40" borderId="0" xfId="0" applyFont="1" applyFill="1" applyAlignment="1">
      <alignment horizontal="left" vertical="top" wrapText="1"/>
    </xf>
    <xf numFmtId="0" fontId="5" fillId="0" borderId="0" xfId="0" applyFont="1" applyAlignment="1">
      <alignment horizontal="left" vertical="top" wrapText="1"/>
    </xf>
    <xf numFmtId="0" fontId="86" fillId="40" borderId="55" xfId="0" applyFont="1" applyFill="1" applyBorder="1" applyAlignment="1">
      <alignment horizontal="left" vertical="top" wrapText="1"/>
    </xf>
    <xf numFmtId="0" fontId="88" fillId="40" borderId="42" xfId="0" applyFont="1" applyFill="1" applyBorder="1" applyAlignment="1">
      <alignment horizontal="left" vertical="top" wrapText="1"/>
    </xf>
    <xf numFmtId="182" fontId="85" fillId="41" borderId="56" xfId="0" applyNumberFormat="1" applyFont="1" applyFill="1" applyBorder="1" applyAlignment="1">
      <alignment horizontal="left" vertical="top" wrapText="1"/>
    </xf>
    <xf numFmtId="0" fontId="11" fillId="0" borderId="10" xfId="3" applyFont="1" applyBorder="1" applyAlignment="1">
      <alignment horizontal="center" vertical="center"/>
    </xf>
    <xf numFmtId="0" fontId="11" fillId="0" borderId="11" xfId="3" applyFont="1" applyBorder="1" applyAlignment="1"/>
    <xf numFmtId="0" fontId="11" fillId="0" borderId="12" xfId="3" applyFont="1" applyBorder="1" applyAlignment="1"/>
    <xf numFmtId="0" fontId="8" fillId="0" borderId="2" xfId="3" applyBorder="1" applyAlignment="1">
      <alignment horizontal="center" vertical="center"/>
    </xf>
    <xf numFmtId="0" fontId="8" fillId="0" borderId="2" xfId="3" applyBorder="1" applyAlignment="1"/>
    <xf numFmtId="0" fontId="8" fillId="0" borderId="10" xfId="3" applyBorder="1" applyAlignment="1">
      <alignment horizontal="center" vertical="center"/>
    </xf>
    <xf numFmtId="0" fontId="8" fillId="0" borderId="12" xfId="3" applyBorder="1" applyAlignment="1">
      <alignment horizontal="center" vertical="center"/>
    </xf>
    <xf numFmtId="0" fontId="0" fillId="0" borderId="13" xfId="0" applyBorder="1" applyAlignment="1"/>
    <xf numFmtId="0" fontId="0" fillId="0" borderId="20" xfId="0" applyBorder="1" applyAlignment="1"/>
    <xf numFmtId="0" fontId="0" fillId="0" borderId="14" xfId="0" applyBorder="1" applyAlignment="1"/>
    <xf numFmtId="0" fontId="0" fillId="0" borderId="13" xfId="0" applyBorder="1" applyAlignment="1">
      <alignment horizontal="center"/>
    </xf>
    <xf numFmtId="0" fontId="0" fillId="0" borderId="14" xfId="0" applyBorder="1" applyAlignment="1">
      <alignment horizontal="center"/>
    </xf>
    <xf numFmtId="0" fontId="1" fillId="0" borderId="13" xfId="0" applyFont="1" applyBorder="1" applyAlignment="1">
      <alignment horizontal="center"/>
    </xf>
    <xf numFmtId="0" fontId="1" fillId="0" borderId="14" xfId="0" applyFont="1" applyBorder="1" applyAlignment="1">
      <alignment horizontal="center"/>
    </xf>
    <xf numFmtId="0" fontId="1" fillId="5" borderId="2" xfId="3" applyFont="1" applyFill="1" applyBorder="1" applyAlignment="1">
      <alignment horizontal="center"/>
    </xf>
    <xf numFmtId="0" fontId="11" fillId="0" borderId="2" xfId="3" applyFont="1" applyBorder="1" applyAlignment="1">
      <alignment horizontal="center"/>
    </xf>
    <xf numFmtId="0" fontId="11" fillId="6" borderId="2" xfId="3" applyFont="1" applyFill="1" applyBorder="1" applyAlignment="1">
      <alignment horizontal="center"/>
    </xf>
    <xf numFmtId="0" fontId="11" fillId="7" borderId="2" xfId="3" applyFont="1" applyFill="1" applyBorder="1" applyAlignment="1">
      <alignment horizontal="center"/>
    </xf>
    <xf numFmtId="0" fontId="1" fillId="0" borderId="13" xfId="7" applyFont="1" applyBorder="1" applyAlignment="1">
      <alignment horizontal="left" wrapText="1"/>
    </xf>
    <xf numFmtId="0" fontId="1" fillId="0" borderId="20" xfId="7" applyFont="1" applyBorder="1" applyAlignment="1">
      <alignment horizontal="left" wrapText="1"/>
    </xf>
    <xf numFmtId="0" fontId="1" fillId="0" borderId="14" xfId="7" applyFont="1" applyBorder="1" applyAlignment="1">
      <alignment horizontal="left" wrapText="1"/>
    </xf>
    <xf numFmtId="0" fontId="1" fillId="0" borderId="13" xfId="7" applyFont="1" applyBorder="1" applyAlignment="1">
      <alignment horizontal="center"/>
    </xf>
    <xf numFmtId="0" fontId="1" fillId="0" borderId="14" xfId="7" applyFont="1" applyBorder="1" applyAlignment="1">
      <alignment horizontal="center"/>
    </xf>
    <xf numFmtId="0" fontId="3" fillId="0" borderId="13" xfId="7" applyBorder="1" applyAlignment="1">
      <alignment horizontal="left"/>
    </xf>
    <xf numFmtId="0" fontId="3" fillId="0" borderId="14" xfId="7" applyBorder="1" applyAlignment="1">
      <alignment horizontal="left"/>
    </xf>
    <xf numFmtId="0" fontId="36" fillId="0" borderId="23" xfId="7" applyFont="1" applyBorder="1" applyAlignment="1">
      <alignment horizontal="center" vertical="center"/>
    </xf>
    <xf numFmtId="0" fontId="36" fillId="0" borderId="27" xfId="7" applyFont="1" applyBorder="1" applyAlignment="1">
      <alignment vertical="center"/>
    </xf>
    <xf numFmtId="0" fontId="36" fillId="0" borderId="0" xfId="7" applyFont="1" applyBorder="1" applyAlignment="1">
      <alignment vertical="center"/>
    </xf>
    <xf numFmtId="0" fontId="3" fillId="0" borderId="0" xfId="7" applyFont="1" applyAlignment="1">
      <alignment horizontal="left" vertical="center" wrapText="1"/>
    </xf>
    <xf numFmtId="0" fontId="1" fillId="0" borderId="2" xfId="7" applyFont="1" applyFill="1" applyBorder="1" applyAlignment="1">
      <alignment horizontal="center"/>
    </xf>
    <xf numFmtId="0" fontId="3" fillId="0" borderId="0" xfId="7" applyAlignment="1">
      <alignment horizontal="left" wrapText="1"/>
    </xf>
    <xf numFmtId="0" fontId="36" fillId="0" borderId="26" xfId="7" applyFont="1" applyBorder="1" applyAlignment="1">
      <alignment horizontal="center" vertical="center"/>
    </xf>
    <xf numFmtId="0" fontId="36" fillId="0" borderId="27" xfId="7" applyFont="1" applyBorder="1" applyAlignment="1">
      <alignment horizontal="center" vertical="center"/>
    </xf>
    <xf numFmtId="0" fontId="36" fillId="0" borderId="21" xfId="7" applyFont="1" applyBorder="1" applyAlignment="1">
      <alignment horizontal="center" vertical="center"/>
    </xf>
    <xf numFmtId="0" fontId="36" fillId="0" borderId="21" xfId="7" applyFont="1" applyBorder="1" applyAlignment="1">
      <alignment vertical="center"/>
    </xf>
    <xf numFmtId="0" fontId="36" fillId="0" borderId="28" xfId="7" applyFont="1" applyBorder="1" applyAlignment="1">
      <alignment vertical="center"/>
    </xf>
    <xf numFmtId="0" fontId="36" fillId="0" borderId="31" xfId="7" applyFont="1" applyBorder="1" applyAlignment="1">
      <alignment vertical="center"/>
    </xf>
    <xf numFmtId="0" fontId="36" fillId="0" borderId="22" xfId="7" applyFont="1" applyBorder="1" applyAlignment="1">
      <alignment horizontal="center" vertical="center"/>
    </xf>
    <xf numFmtId="0" fontId="36" fillId="0" borderId="24" xfId="7" applyFont="1" applyBorder="1" applyAlignment="1">
      <alignment horizontal="center" vertical="center"/>
    </xf>
    <xf numFmtId="0" fontId="36" fillId="0" borderId="25" xfId="7" applyFont="1" applyBorder="1" applyAlignment="1">
      <alignment vertical="center"/>
    </xf>
    <xf numFmtId="0" fontId="36" fillId="0" borderId="30" xfId="7" applyFont="1" applyBorder="1" applyAlignment="1">
      <alignment vertical="center"/>
    </xf>
    <xf numFmtId="0" fontId="36" fillId="0" borderId="35" xfId="7" applyFont="1" applyBorder="1" applyAlignment="1">
      <alignment vertical="center"/>
    </xf>
    <xf numFmtId="0" fontId="1" fillId="0" borderId="2" xfId="7" applyFont="1" applyBorder="1" applyAlignment="1">
      <alignment horizontal="left"/>
    </xf>
    <xf numFmtId="0" fontId="1" fillId="0" borderId="2" xfId="7" applyFont="1" applyBorder="1" applyAlignment="1">
      <alignment horizontal="center"/>
    </xf>
    <xf numFmtId="0" fontId="1" fillId="0" borderId="13" xfId="7" applyFont="1" applyBorder="1" applyAlignment="1">
      <alignment horizontal="center" wrapText="1"/>
    </xf>
    <xf numFmtId="0" fontId="1" fillId="0" borderId="20" xfId="7" applyFont="1" applyBorder="1" applyAlignment="1">
      <alignment horizontal="center" wrapText="1"/>
    </xf>
    <xf numFmtId="0" fontId="1" fillId="0" borderId="14" xfId="7" applyFont="1" applyBorder="1" applyAlignment="1">
      <alignment horizontal="center" wrapText="1"/>
    </xf>
    <xf numFmtId="0" fontId="1" fillId="0" borderId="20" xfId="7" applyFont="1" applyBorder="1" applyAlignment="1">
      <alignment horizontal="center"/>
    </xf>
  </cellXfs>
  <cellStyles count="47950">
    <cellStyle name="20% - Accent1 2" xfId="10"/>
    <cellStyle name="20% - Accent1 2 2" xfId="11"/>
    <cellStyle name="20% - Accent1 2 3" xfId="12"/>
    <cellStyle name="20% - Accent1 2 3 2" xfId="13"/>
    <cellStyle name="20% - Accent1 2 3 2 2" xfId="14"/>
    <cellStyle name="20% - Accent1 2 3 3" xfId="15"/>
    <cellStyle name="20% - Accent1 2 4" xfId="16"/>
    <cellStyle name="20% - Accent1 2 5" xfId="17"/>
    <cellStyle name="20% - Accent1 3" xfId="18"/>
    <cellStyle name="20% - Accent1 4" xfId="19"/>
    <cellStyle name="20% - Accent1 5" xfId="20"/>
    <cellStyle name="20% - Accent1 5 2" xfId="21"/>
    <cellStyle name="20% - Accent1 5 2 2" xfId="22"/>
    <cellStyle name="20% - Accent1 5 3" xfId="23"/>
    <cellStyle name="20% - Accent1 6" xfId="24"/>
    <cellStyle name="20% - Accent1 6 2" xfId="25"/>
    <cellStyle name="20% - Accent1 6 2 2" xfId="26"/>
    <cellStyle name="20% - Accent1 6 3" xfId="27"/>
    <cellStyle name="20% - Accent2 2" xfId="28"/>
    <cellStyle name="20% - Accent2 2 2" xfId="29"/>
    <cellStyle name="20% - Accent2 2 3" xfId="30"/>
    <cellStyle name="20% - Accent2 2 4" xfId="31"/>
    <cellStyle name="20% - Accent2 2 4 2" xfId="32"/>
    <cellStyle name="20% - Accent2 2 4 2 2" xfId="33"/>
    <cellStyle name="20% - Accent2 2 4 3" xfId="34"/>
    <cellStyle name="20% - Accent2 2 5" xfId="35"/>
    <cellStyle name="20% - Accent2 3" xfId="36"/>
    <cellStyle name="20% - Accent2 3 2" xfId="37"/>
    <cellStyle name="20% - Accent2 3 2 2" xfId="38"/>
    <cellStyle name="20% - Accent2 3 3" xfId="39"/>
    <cellStyle name="20% - Accent2 4" xfId="40"/>
    <cellStyle name="20% - Accent2 4 2" xfId="41"/>
    <cellStyle name="20% - Accent2 4 2 2" xfId="42"/>
    <cellStyle name="20% - Accent2 4 3" xfId="43"/>
    <cellStyle name="20% - Accent2 5" xfId="44"/>
    <cellStyle name="20% - Accent2 5 2" xfId="45"/>
    <cellStyle name="20% - Accent2 5 2 2" xfId="46"/>
    <cellStyle name="20% - Accent2 5 3" xfId="47"/>
    <cellStyle name="20% - Accent2 6" xfId="48"/>
    <cellStyle name="20% - Accent3 2" xfId="49"/>
    <cellStyle name="20% - Accent3 2 2" xfId="50"/>
    <cellStyle name="20% - Accent3 2 2 2" xfId="51"/>
    <cellStyle name="20% - Accent3 2 2 2 2" xfId="52"/>
    <cellStyle name="20% - Accent3 2 2 3" xfId="53"/>
    <cellStyle name="20% - Accent3 2 3" xfId="54"/>
    <cellStyle name="20% - Accent3 2 3 2" xfId="55"/>
    <cellStyle name="20% - Accent3 2 3 2 2" xfId="56"/>
    <cellStyle name="20% - Accent3 2 3 3" xfId="57"/>
    <cellStyle name="20% - Accent3 2 4" xfId="58"/>
    <cellStyle name="20% - Accent3 2 5" xfId="59"/>
    <cellStyle name="20% - Accent3 2 6" xfId="60"/>
    <cellStyle name="20% - Accent3 2 7" xfId="61"/>
    <cellStyle name="20% - Accent3 3" xfId="62"/>
    <cellStyle name="20% - Accent3 3 2" xfId="63"/>
    <cellStyle name="20% - Accent3 3 2 2" xfId="64"/>
    <cellStyle name="20% - Accent3 3 3" xfId="65"/>
    <cellStyle name="20% - Accent3 4" xfId="66"/>
    <cellStyle name="20% - Accent3 4 2" xfId="67"/>
    <cellStyle name="20% - Accent3 5" xfId="68"/>
    <cellStyle name="20% - Accent3 5 2" xfId="69"/>
    <cellStyle name="20% - Accent3 5 2 2" xfId="70"/>
    <cellStyle name="20% - Accent3 5 3" xfId="71"/>
    <cellStyle name="20% - Accent3 6" xfId="72"/>
    <cellStyle name="20% - Accent3 6 2" xfId="73"/>
    <cellStyle name="20% - Accent3 6 2 2" xfId="74"/>
    <cellStyle name="20% - Accent3 6 3" xfId="75"/>
    <cellStyle name="20% - Accent3 7" xfId="76"/>
    <cellStyle name="20% - Accent3 8" xfId="77"/>
    <cellStyle name="20% - Accent4 2" xfId="78"/>
    <cellStyle name="20% - Accent4 2 2" xfId="79"/>
    <cellStyle name="20% - Accent4 2 3" xfId="80"/>
    <cellStyle name="20% - Accent4 2 4" xfId="81"/>
    <cellStyle name="20% - Accent4 2 5" xfId="82"/>
    <cellStyle name="20% - Accent4 2 6" xfId="83"/>
    <cellStyle name="20% - Accent4 2 7" xfId="84"/>
    <cellStyle name="20% - Accent4 3" xfId="85"/>
    <cellStyle name="20% - Accent4 4" xfId="86"/>
    <cellStyle name="20% - Accent4 4 2" xfId="87"/>
    <cellStyle name="20% - Accent4 4 2 2" xfId="88"/>
    <cellStyle name="20% - Accent4 4 3" xfId="89"/>
    <cellStyle name="20% - Accent4 5" xfId="90"/>
    <cellStyle name="20% - Accent4 5 2" xfId="91"/>
    <cellStyle name="20% - Accent4 5 2 2" xfId="92"/>
    <cellStyle name="20% - Accent4 5 3" xfId="93"/>
    <cellStyle name="20% - Accent4 6" xfId="94"/>
    <cellStyle name="20% - Accent5 2" xfId="95"/>
    <cellStyle name="20% - Accent5 2 2" xfId="96"/>
    <cellStyle name="20% - Accent5 2 2 2" xfId="97"/>
    <cellStyle name="20% - Accent5 2 2 2 2" xfId="98"/>
    <cellStyle name="20% - Accent5 2 2 3" xfId="99"/>
    <cellStyle name="20% - Accent5 2 3" xfId="100"/>
    <cellStyle name="20% - Accent5 2 4" xfId="101"/>
    <cellStyle name="20% - Accent5 2 4 2" xfId="102"/>
    <cellStyle name="20% - Accent5 2 4 2 2" xfId="103"/>
    <cellStyle name="20% - Accent5 2 4 3" xfId="104"/>
    <cellStyle name="20% - Accent5 2 5" xfId="105"/>
    <cellStyle name="20% - Accent5 2 5 2" xfId="106"/>
    <cellStyle name="20% - Accent5 2 5 2 2" xfId="107"/>
    <cellStyle name="20% - Accent5 2 5 3" xfId="108"/>
    <cellStyle name="20% - Accent5 3" xfId="109"/>
    <cellStyle name="20% - Accent5 4" xfId="110"/>
    <cellStyle name="20% - Accent5 5" xfId="111"/>
    <cellStyle name="20% - Accent5 5 2" xfId="112"/>
    <cellStyle name="20% - Accent5 5 2 2" xfId="113"/>
    <cellStyle name="20% - Accent5 5 3" xfId="114"/>
    <cellStyle name="20% - Accent5 6" xfId="115"/>
    <cellStyle name="20% - Accent6 2" xfId="116"/>
    <cellStyle name="20% - Accent6 2 2" xfId="117"/>
    <cellStyle name="20% - Accent6 2 2 2" xfId="118"/>
    <cellStyle name="20% - Accent6 2 2 2 2" xfId="119"/>
    <cellStyle name="20% - Accent6 2 2 3" xfId="120"/>
    <cellStyle name="20% - Accent6 2 3" xfId="121"/>
    <cellStyle name="20% - Accent6 2 3 2" xfId="122"/>
    <cellStyle name="20% - Accent6 2 3 2 2" xfId="123"/>
    <cellStyle name="20% - Accent6 2 3 3" xfId="124"/>
    <cellStyle name="20% - Accent6 2 4" xfId="125"/>
    <cellStyle name="20% - Accent6 2 5" xfId="126"/>
    <cellStyle name="20% - Accent6 2 5 2" xfId="127"/>
    <cellStyle name="20% - Accent6 2 5 2 2" xfId="128"/>
    <cellStyle name="20% - Accent6 2 5 3" xfId="129"/>
    <cellStyle name="20% - Accent6 3" xfId="130"/>
    <cellStyle name="20% - Accent6 3 2" xfId="131"/>
    <cellStyle name="20% - Accent6 3 2 2" xfId="132"/>
    <cellStyle name="20% - Accent6 3 3" xfId="133"/>
    <cellStyle name="20% - Accent6 4" xfId="134"/>
    <cellStyle name="20% - Accent6 4 2" xfId="135"/>
    <cellStyle name="20% - Accent6 4 2 2" xfId="136"/>
    <cellStyle name="20% - Accent6 4 3" xfId="137"/>
    <cellStyle name="20% - Accent6 5" xfId="138"/>
    <cellStyle name="20% - Accent6 6" xfId="139"/>
    <cellStyle name="20% - Accent6 6 2" xfId="140"/>
    <cellStyle name="20% - Accent6 6 2 2" xfId="141"/>
    <cellStyle name="20% - Accent6 6 3" xfId="142"/>
    <cellStyle name="20% - Accent6 7" xfId="143"/>
    <cellStyle name="20% - Accent6 8" xfId="144"/>
    <cellStyle name="40% - Accent1 2" xfId="145"/>
    <cellStyle name="40% - Accent1 2 2" xfId="146"/>
    <cellStyle name="40% - Accent1 2 3" xfId="147"/>
    <cellStyle name="40% - Accent1 2 3 2" xfId="148"/>
    <cellStyle name="40% - Accent1 2 3 2 2" xfId="149"/>
    <cellStyle name="40% - Accent1 2 3 3" xfId="150"/>
    <cellStyle name="40% - Accent1 2 4" xfId="151"/>
    <cellStyle name="40% - Accent1 2 5" xfId="152"/>
    <cellStyle name="40% - Accent1 2 6" xfId="153"/>
    <cellStyle name="40% - Accent1 2 7" xfId="154"/>
    <cellStyle name="40% - Accent1 3" xfId="155"/>
    <cellStyle name="40% - Accent1 3 2" xfId="156"/>
    <cellStyle name="40% - Accent1 4" xfId="157"/>
    <cellStyle name="40% - Accent1 5" xfId="158"/>
    <cellStyle name="40% - Accent1 6" xfId="159"/>
    <cellStyle name="40% - Accent1 6 2" xfId="160"/>
    <cellStyle name="40% - Accent1 6 2 2" xfId="161"/>
    <cellStyle name="40% - Accent1 6 3" xfId="162"/>
    <cellStyle name="40% - Accent1 7" xfId="163"/>
    <cellStyle name="40% - Accent1 8" xfId="164"/>
    <cellStyle name="40% - Accent2 2" xfId="165"/>
    <cellStyle name="40% - Accent2 2 2" xfId="166"/>
    <cellStyle name="40% - Accent2 2 3" xfId="167"/>
    <cellStyle name="40% - Accent2 2 4" xfId="168"/>
    <cellStyle name="40% - Accent2 2 5" xfId="169"/>
    <cellStyle name="40% - Accent2 3" xfId="170"/>
    <cellStyle name="40% - Accent2 4" xfId="171"/>
    <cellStyle name="40% - Accent2 5" xfId="172"/>
    <cellStyle name="40% - Accent2 6" xfId="173"/>
    <cellStyle name="40% - Accent3 2" xfId="174"/>
    <cellStyle name="40% - Accent3 2 2" xfId="175"/>
    <cellStyle name="40% - Accent3 2 2 2" xfId="176"/>
    <cellStyle name="40% - Accent3 2 2 2 2" xfId="177"/>
    <cellStyle name="40% - Accent3 2 2 3" xfId="178"/>
    <cellStyle name="40% - Accent3 2 3" xfId="179"/>
    <cellStyle name="40% - Accent3 2 4" xfId="180"/>
    <cellStyle name="40% - Accent3 2 4 2" xfId="181"/>
    <cellStyle name="40% - Accent3 2 4 2 2" xfId="182"/>
    <cellStyle name="40% - Accent3 2 4 3" xfId="183"/>
    <cellStyle name="40% - Accent3 2 5" xfId="184"/>
    <cellStyle name="40% - Accent3 3" xfId="185"/>
    <cellStyle name="40% - Accent3 3 2" xfId="186"/>
    <cellStyle name="40% - Accent3 3 2 2" xfId="187"/>
    <cellStyle name="40% - Accent3 3 3" xfId="188"/>
    <cellStyle name="40% - Accent3 4" xfId="189"/>
    <cellStyle name="40% - Accent3 4 2" xfId="190"/>
    <cellStyle name="40% - Accent3 4 2 2" xfId="191"/>
    <cellStyle name="40% - Accent3 4 3" xfId="192"/>
    <cellStyle name="40% - Accent3 5" xfId="193"/>
    <cellStyle name="40% - Accent3 6" xfId="194"/>
    <cellStyle name="40% - Accent3 7" xfId="195"/>
    <cellStyle name="40% - Accent3 8" xfId="196"/>
    <cellStyle name="40% - Accent4 2" xfId="197"/>
    <cellStyle name="40% - Accent4 2 2" xfId="198"/>
    <cellStyle name="40% - Accent4 2 3" xfId="199"/>
    <cellStyle name="40% - Accent4 2 4" xfId="200"/>
    <cellStyle name="40% - Accent4 2 5" xfId="201"/>
    <cellStyle name="40% - Accent4 3" xfId="202"/>
    <cellStyle name="40% - Accent4 4" xfId="203"/>
    <cellStyle name="40% - Accent4 4 2" xfId="204"/>
    <cellStyle name="40% - Accent4 4 2 2" xfId="205"/>
    <cellStyle name="40% - Accent4 4 3" xfId="206"/>
    <cellStyle name="40% - Accent4 5" xfId="207"/>
    <cellStyle name="40% - Accent4 6" xfId="208"/>
    <cellStyle name="40% - Accent5 2" xfId="209"/>
    <cellStyle name="40% - Accent5 2 2" xfId="210"/>
    <cellStyle name="40% - Accent5 2 3" xfId="211"/>
    <cellStyle name="40% - Accent5 2 4" xfId="212"/>
    <cellStyle name="40% - Accent5 2 4 2" xfId="213"/>
    <cellStyle name="40% - Accent5 2 4 2 2" xfId="214"/>
    <cellStyle name="40% - Accent5 2 4 3" xfId="215"/>
    <cellStyle name="40% - Accent5 2 5" xfId="216"/>
    <cellStyle name="40% - Accent5 3" xfId="217"/>
    <cellStyle name="40% - Accent5 3 2" xfId="218"/>
    <cellStyle name="40% - Accent5 3 2 2" xfId="219"/>
    <cellStyle name="40% - Accent5 3 3" xfId="220"/>
    <cellStyle name="40% - Accent5 4" xfId="221"/>
    <cellStyle name="40% - Accent5 4 2" xfId="222"/>
    <cellStyle name="40% - Accent5 4 2 2" xfId="223"/>
    <cellStyle name="40% - Accent5 4 3" xfId="224"/>
    <cellStyle name="40% - Accent5 5" xfId="225"/>
    <cellStyle name="40% - Accent5 6" xfId="226"/>
    <cellStyle name="40% - Accent6 2" xfId="227"/>
    <cellStyle name="40% - Accent6 2 2" xfId="228"/>
    <cellStyle name="40% - Accent6 2 3" xfId="229"/>
    <cellStyle name="40% - Accent6 2 3 2" xfId="230"/>
    <cellStyle name="40% - Accent6 2 3 2 2" xfId="231"/>
    <cellStyle name="40% - Accent6 2 3 3" xfId="232"/>
    <cellStyle name="40% - Accent6 2 4" xfId="233"/>
    <cellStyle name="40% - Accent6 2 5" xfId="234"/>
    <cellStyle name="40% - Accent6 3" xfId="235"/>
    <cellStyle name="40% - Accent6 4" xfId="236"/>
    <cellStyle name="40% - Accent6 4 2" xfId="237"/>
    <cellStyle name="40% - Accent6 4 2 2" xfId="238"/>
    <cellStyle name="40% - Accent6 4 3" xfId="239"/>
    <cellStyle name="40% - Accent6 5" xfId="240"/>
    <cellStyle name="40% - Accent6 5 2" xfId="241"/>
    <cellStyle name="40% - Accent6 5 2 2" xfId="242"/>
    <cellStyle name="40% - Accent6 5 3" xfId="243"/>
    <cellStyle name="40% - Accent6 6" xfId="244"/>
    <cellStyle name="60% - Accent1 2" xfId="245"/>
    <cellStyle name="60% - Accent1 2 2" xfId="246"/>
    <cellStyle name="60% - Accent1 2 3" xfId="247"/>
    <cellStyle name="60% - Accent1 2 4" xfId="248"/>
    <cellStyle name="60% - Accent1 2 5" xfId="249"/>
    <cellStyle name="60% - Accent1 3" xfId="250"/>
    <cellStyle name="60% - Accent1 4" xfId="251"/>
    <cellStyle name="60% - Accent1 5" xfId="252"/>
    <cellStyle name="60% - Accent1 6" xfId="253"/>
    <cellStyle name="60% - Accent1 7" xfId="254"/>
    <cellStyle name="60% - Accent1 8" xfId="255"/>
    <cellStyle name="60% - Accent2 2" xfId="256"/>
    <cellStyle name="60% - Accent2 2 2" xfId="257"/>
    <cellStyle name="60% - Accent2 2 3" xfId="258"/>
    <cellStyle name="60% - Accent2 2 4" xfId="259"/>
    <cellStyle name="60% - Accent2 2 4 2" xfId="260"/>
    <cellStyle name="60% - Accent2 2 4 2 2" xfId="261"/>
    <cellStyle name="60% - Accent2 2 4 3" xfId="262"/>
    <cellStyle name="60% - Accent2 2 5" xfId="263"/>
    <cellStyle name="60% - Accent2 3" xfId="264"/>
    <cellStyle name="60% - Accent2 4" xfId="265"/>
    <cellStyle name="60% - Accent2 5" xfId="266"/>
    <cellStyle name="60% - Accent2 5 2" xfId="267"/>
    <cellStyle name="60% - Accent2 5 2 2" xfId="268"/>
    <cellStyle name="60% - Accent2 5 3" xfId="269"/>
    <cellStyle name="60% - Accent2 6" xfId="270"/>
    <cellStyle name="60% - Accent2 7" xfId="271"/>
    <cellStyle name="60% - Accent2 8" xfId="272"/>
    <cellStyle name="60% - Accent3 2" xfId="273"/>
    <cellStyle name="60% - Accent3 2 2" xfId="274"/>
    <cellStyle name="60% - Accent3 2 3" xfId="275"/>
    <cellStyle name="60% - Accent3 2 4" xfId="276"/>
    <cellStyle name="60% - Accent3 2 5" xfId="277"/>
    <cellStyle name="60% - Accent3 3" xfId="278"/>
    <cellStyle name="60% - Accent3 4" xfId="279"/>
    <cellStyle name="60% - Accent3 5" xfId="280"/>
    <cellStyle name="60% - Accent3 6" xfId="281"/>
    <cellStyle name="60% - Accent4 2" xfId="282"/>
    <cellStyle name="60% - Accent4 2 2" xfId="283"/>
    <cellStyle name="60% - Accent4 2 2 2" xfId="284"/>
    <cellStyle name="60% - Accent4 2 2 2 2" xfId="285"/>
    <cellStyle name="60% - Accent4 2 2 3" xfId="286"/>
    <cellStyle name="60% - Accent4 2 3" xfId="287"/>
    <cellStyle name="60% - Accent4 2 4" xfId="288"/>
    <cellStyle name="60% - Accent4 2 4 2" xfId="289"/>
    <cellStyle name="60% - Accent4 2 4 2 2" xfId="290"/>
    <cellStyle name="60% - Accent4 2 4 3" xfId="291"/>
    <cellStyle name="60% - Accent4 2 5" xfId="292"/>
    <cellStyle name="60% - Accent4 2 5 2" xfId="293"/>
    <cellStyle name="60% - Accent4 2 5 2 2" xfId="294"/>
    <cellStyle name="60% - Accent4 2 5 3" xfId="295"/>
    <cellStyle name="60% - Accent4 3" xfId="296"/>
    <cellStyle name="60% - Accent4 4" xfId="297"/>
    <cellStyle name="60% - Accent4 4 2" xfId="298"/>
    <cellStyle name="60% - Accent4 4 2 2" xfId="299"/>
    <cellStyle name="60% - Accent4 4 3" xfId="300"/>
    <cellStyle name="60% - Accent4 5" xfId="301"/>
    <cellStyle name="60% - Accent4 5 2" xfId="302"/>
    <cellStyle name="60% - Accent4 5 2 2" xfId="303"/>
    <cellStyle name="60% - Accent4 5 3" xfId="304"/>
    <cellStyle name="60% - Accent4 6" xfId="305"/>
    <cellStyle name="60% - Accent4 6 2" xfId="306"/>
    <cellStyle name="60% - Accent4 6 2 2" xfId="307"/>
    <cellStyle name="60% - Accent4 6 3" xfId="308"/>
    <cellStyle name="60% - Accent5 2" xfId="309"/>
    <cellStyle name="60% - Accent5 2 2" xfId="310"/>
    <cellStyle name="60% - Accent5 2 3" xfId="311"/>
    <cellStyle name="60% - Accent5 2 4" xfId="312"/>
    <cellStyle name="60% - Accent5 2 5" xfId="313"/>
    <cellStyle name="60% - Accent5 2 5 2" xfId="314"/>
    <cellStyle name="60% - Accent5 2 5 2 2" xfId="315"/>
    <cellStyle name="60% - Accent5 2 5 3" xfId="316"/>
    <cellStyle name="60% - Accent5 3" xfId="317"/>
    <cellStyle name="60% - Accent5 4" xfId="318"/>
    <cellStyle name="60% - Accent5 5" xfId="319"/>
    <cellStyle name="60% - Accent5 6" xfId="320"/>
    <cellStyle name="60% - Accent5 6 2" xfId="321"/>
    <cellStyle name="60% - Accent5 6 2 2" xfId="322"/>
    <cellStyle name="60% - Accent5 6 3" xfId="323"/>
    <cellStyle name="60% - Accent6 2" xfId="324"/>
    <cellStyle name="60% - Accent6 2 2" xfId="325"/>
    <cellStyle name="60% - Accent6 2 3" xfId="326"/>
    <cellStyle name="60% - Accent6 2 4" xfId="327"/>
    <cellStyle name="60% - Accent6 2 5" xfId="328"/>
    <cellStyle name="60% - Accent6 2 5 2" xfId="329"/>
    <cellStyle name="60% - Accent6 2 5 2 2" xfId="330"/>
    <cellStyle name="60% - Accent6 2 5 3" xfId="331"/>
    <cellStyle name="60% - Accent6 3" xfId="332"/>
    <cellStyle name="60% - Accent6 4" xfId="333"/>
    <cellStyle name="60% - Accent6 4 2" xfId="334"/>
    <cellStyle name="60% - Accent6 4 2 2" xfId="335"/>
    <cellStyle name="60% - Accent6 4 3" xfId="336"/>
    <cellStyle name="60% - Accent6 5" xfId="337"/>
    <cellStyle name="60% - Accent6 5 2" xfId="338"/>
    <cellStyle name="60% - Accent6 5 2 2" xfId="339"/>
    <cellStyle name="60% - Accent6 5 3" xfId="340"/>
    <cellStyle name="60% - Accent6 6" xfId="341"/>
    <cellStyle name="Accent1 2" xfId="342"/>
    <cellStyle name="Accent1 2 2" xfId="343"/>
    <cellStyle name="Accent1 2 2 2" xfId="344"/>
    <cellStyle name="Accent1 2 2 2 2" xfId="345"/>
    <cellStyle name="Accent1 2 2 3" xfId="346"/>
    <cellStyle name="Accent1 2 3" xfId="347"/>
    <cellStyle name="Accent1 2 4" xfId="348"/>
    <cellStyle name="Accent1 2 5" xfId="349"/>
    <cellStyle name="Accent1 2 5 2" xfId="350"/>
    <cellStyle name="Accent1 2 5 2 2" xfId="351"/>
    <cellStyle name="Accent1 2 5 3" xfId="352"/>
    <cellStyle name="Accent1 2 6" xfId="353"/>
    <cellStyle name="Accent1 2 7" xfId="354"/>
    <cellStyle name="Accent1 3" xfId="355"/>
    <cellStyle name="Accent1 4" xfId="356"/>
    <cellStyle name="Accent1 5" xfId="357"/>
    <cellStyle name="Accent1 6" xfId="358"/>
    <cellStyle name="Accent2 2" xfId="359"/>
    <cellStyle name="Accent2 2 2" xfId="360"/>
    <cellStyle name="Accent2 2 3" xfId="361"/>
    <cellStyle name="Accent2 2 3 2" xfId="362"/>
    <cellStyle name="Accent2 2 3 2 2" xfId="363"/>
    <cellStyle name="Accent2 2 3 3" xfId="364"/>
    <cellStyle name="Accent2 2 4" xfId="365"/>
    <cellStyle name="Accent2 2 5" xfId="366"/>
    <cellStyle name="Accent2 3" xfId="367"/>
    <cellStyle name="Accent2 4" xfId="368"/>
    <cellStyle name="Accent2 4 2" xfId="369"/>
    <cellStyle name="Accent2 4 2 2" xfId="370"/>
    <cellStyle name="Accent2 4 3" xfId="371"/>
    <cellStyle name="Accent2 5" xfId="372"/>
    <cellStyle name="Accent2 6" xfId="373"/>
    <cellStyle name="Accent2 6 2" xfId="374"/>
    <cellStyle name="Accent2 6 2 2" xfId="375"/>
    <cellStyle name="Accent2 6 3" xfId="376"/>
    <cellStyle name="Accent2 7" xfId="377"/>
    <cellStyle name="Accent2 8" xfId="378"/>
    <cellStyle name="Accent3 2" xfId="379"/>
    <cellStyle name="Accent3 2 2" xfId="380"/>
    <cellStyle name="Accent3 2 2 2" xfId="381"/>
    <cellStyle name="Accent3 2 2 2 2" xfId="382"/>
    <cellStyle name="Accent3 2 2 3" xfId="383"/>
    <cellStyle name="Accent3 2 3" xfId="384"/>
    <cellStyle name="Accent3 2 4" xfId="385"/>
    <cellStyle name="Accent3 2 4 2" xfId="386"/>
    <cellStyle name="Accent3 2 4 2 2" xfId="387"/>
    <cellStyle name="Accent3 2 4 3" xfId="388"/>
    <cellStyle name="Accent3 2 5" xfId="389"/>
    <cellStyle name="Accent3 2 6" xfId="390"/>
    <cellStyle name="Accent3 2 7" xfId="391"/>
    <cellStyle name="Accent3 3" xfId="392"/>
    <cellStyle name="Accent3 3 2" xfId="393"/>
    <cellStyle name="Accent3 3 2 2" xfId="394"/>
    <cellStyle name="Accent3 3 3" xfId="395"/>
    <cellStyle name="Accent3 4" xfId="396"/>
    <cellStyle name="Accent3 4 2" xfId="397"/>
    <cellStyle name="Accent3 4 2 2" xfId="398"/>
    <cellStyle name="Accent3 4 3" xfId="399"/>
    <cellStyle name="Accent3 5" xfId="400"/>
    <cellStyle name="Accent3 5 2" xfId="401"/>
    <cellStyle name="Accent3 6" xfId="402"/>
    <cellStyle name="Accent3 7" xfId="403"/>
    <cellStyle name="Accent3 8" xfId="404"/>
    <cellStyle name="Accent4 2" xfId="405"/>
    <cellStyle name="Accent4 2 2" xfId="406"/>
    <cellStyle name="Accent4 2 3" xfId="407"/>
    <cellStyle name="Accent4 2 3 2" xfId="408"/>
    <cellStyle name="Accent4 2 3 2 2" xfId="409"/>
    <cellStyle name="Accent4 2 3 3" xfId="410"/>
    <cellStyle name="Accent4 2 4" xfId="411"/>
    <cellStyle name="Accent4 2 5" xfId="412"/>
    <cellStyle name="Accent4 2 6" xfId="413"/>
    <cellStyle name="Accent4 2 7" xfId="414"/>
    <cellStyle name="Accent4 3" xfId="415"/>
    <cellStyle name="Accent4 4" xfId="416"/>
    <cellStyle name="Accent4 5" xfId="417"/>
    <cellStyle name="Accent4 6" xfId="418"/>
    <cellStyle name="Accent4 6 2" xfId="419"/>
    <cellStyle name="Accent4 6 2 2" xfId="420"/>
    <cellStyle name="Accent4 6 3" xfId="421"/>
    <cellStyle name="Accent5 2" xfId="422"/>
    <cellStyle name="Accent5 2 2" xfId="423"/>
    <cellStyle name="Accent5 2 3" xfId="424"/>
    <cellStyle name="Accent5 2 4" xfId="425"/>
    <cellStyle name="Accent5 2 5" xfId="426"/>
    <cellStyle name="Accent5 3" xfId="427"/>
    <cellStyle name="Accent5 3 2" xfId="428"/>
    <cellStyle name="Accent5 3 2 2" xfId="429"/>
    <cellStyle name="Accent5 3 3" xfId="430"/>
    <cellStyle name="Accent5 4" xfId="431"/>
    <cellStyle name="Accent5 5" xfId="432"/>
    <cellStyle name="Accent5 6" xfId="433"/>
    <cellStyle name="Accent6 2" xfId="434"/>
    <cellStyle name="Accent6 2 2" xfId="435"/>
    <cellStyle name="Accent6 2 3" xfId="436"/>
    <cellStyle name="Accent6 2 3 2" xfId="437"/>
    <cellStyle name="Accent6 2 3 2 2" xfId="438"/>
    <cellStyle name="Accent6 2 3 3" xfId="439"/>
    <cellStyle name="Accent6 2 4" xfId="440"/>
    <cellStyle name="Accent6 2 5" xfId="441"/>
    <cellStyle name="Accent6 2 6" xfId="442"/>
    <cellStyle name="Accent6 2 7" xfId="443"/>
    <cellStyle name="Accent6 3" xfId="444"/>
    <cellStyle name="Accent6 3 2" xfId="445"/>
    <cellStyle name="Accent6 4" xfId="446"/>
    <cellStyle name="Accent6 4 2" xfId="447"/>
    <cellStyle name="Accent6 4 2 2" xfId="448"/>
    <cellStyle name="Accent6 4 3" xfId="449"/>
    <cellStyle name="Accent6 5" xfId="450"/>
    <cellStyle name="Accent6 5 2" xfId="451"/>
    <cellStyle name="Accent6 5 2 2" xfId="452"/>
    <cellStyle name="Accent6 5 3" xfId="453"/>
    <cellStyle name="Accent6 6" xfId="454"/>
    <cellStyle name="Accent6 7" xfId="455"/>
    <cellStyle name="Accent6 8" xfId="456"/>
    <cellStyle name="args.style" xfId="457"/>
    <cellStyle name="args.style 2" xfId="458"/>
    <cellStyle name="args.style 2 10" xfId="459"/>
    <cellStyle name="args.style 2 10 2" xfId="460"/>
    <cellStyle name="args.style 2 10 2 2" xfId="461"/>
    <cellStyle name="args.style 2 10 3" xfId="462"/>
    <cellStyle name="args.style 2 11" xfId="463"/>
    <cellStyle name="args.style 2 11 2" xfId="464"/>
    <cellStyle name="args.style 2 11 2 2" xfId="465"/>
    <cellStyle name="args.style 2 11 3" xfId="466"/>
    <cellStyle name="args.style 2 12" xfId="467"/>
    <cellStyle name="args.style 2 12 2" xfId="468"/>
    <cellStyle name="args.style 2 12 2 2" xfId="469"/>
    <cellStyle name="args.style 2 12 3" xfId="470"/>
    <cellStyle name="args.style 2 13" xfId="471"/>
    <cellStyle name="args.style 2 13 2" xfId="472"/>
    <cellStyle name="args.style 2 13 2 2" xfId="473"/>
    <cellStyle name="args.style 2 13 3" xfId="474"/>
    <cellStyle name="args.style 2 14" xfId="475"/>
    <cellStyle name="args.style 2 14 2" xfId="476"/>
    <cellStyle name="args.style 2 14 2 2" xfId="477"/>
    <cellStyle name="args.style 2 14 3" xfId="478"/>
    <cellStyle name="args.style 2 15" xfId="479"/>
    <cellStyle name="args.style 2 15 2" xfId="480"/>
    <cellStyle name="args.style 2 15 2 2" xfId="481"/>
    <cellStyle name="args.style 2 15 3" xfId="482"/>
    <cellStyle name="args.style 2 16" xfId="483"/>
    <cellStyle name="args.style 2 17" xfId="484"/>
    <cellStyle name="args.style 2 18" xfId="485"/>
    <cellStyle name="args.style 2 19" xfId="486"/>
    <cellStyle name="args.style 2 19 2" xfId="487"/>
    <cellStyle name="args.style 2 19 2 2" xfId="488"/>
    <cellStyle name="args.style 2 19 3" xfId="489"/>
    <cellStyle name="args.style 2 2" xfId="490"/>
    <cellStyle name="args.style 2 2 10" xfId="491"/>
    <cellStyle name="args.style 2 2 11" xfId="492"/>
    <cellStyle name="args.style 2 2 11 10" xfId="493"/>
    <cellStyle name="args.style 2 2 11 2" xfId="494"/>
    <cellStyle name="args.style 2 2 11 2 2" xfId="495"/>
    <cellStyle name="args.style 2 2 11 2 2 2" xfId="496"/>
    <cellStyle name="args.style 2 2 11 2 2 2 2" xfId="497"/>
    <cellStyle name="args.style 2 2 11 2 2 2 2 2" xfId="498"/>
    <cellStyle name="args.style 2 2 11 2 2 2 2 2 2" xfId="499"/>
    <cellStyle name="args.style 2 2 11 2 2 2 2 3" xfId="500"/>
    <cellStyle name="args.style 2 2 11 2 2 2 2 4" xfId="501"/>
    <cellStyle name="args.style 2 2 11 2 2 2 3" xfId="502"/>
    <cellStyle name="args.style 2 2 11 2 2 2 4" xfId="503"/>
    <cellStyle name="args.style 2 2 11 2 2 2 5" xfId="504"/>
    <cellStyle name="args.style 2 2 11 2 2 2 6" xfId="505"/>
    <cellStyle name="args.style 2 2 11 2 2 3" xfId="506"/>
    <cellStyle name="args.style 2 2 11 2 2 3 2" xfId="507"/>
    <cellStyle name="args.style 2 2 11 2 2 4" xfId="508"/>
    <cellStyle name="args.style 2 2 11 2 2 4 2" xfId="509"/>
    <cellStyle name="args.style 2 2 11 2 2 5" xfId="510"/>
    <cellStyle name="args.style 2 2 11 2 2 6" xfId="511"/>
    <cellStyle name="args.style 2 2 11 2 2 7" xfId="512"/>
    <cellStyle name="args.style 2 2 11 2 3" xfId="513"/>
    <cellStyle name="args.style 2 2 11 2 3 2" xfId="514"/>
    <cellStyle name="args.style 2 2 11 2 3 2 2" xfId="515"/>
    <cellStyle name="args.style 2 2 11 2 3 3" xfId="516"/>
    <cellStyle name="args.style 2 2 11 2 4" xfId="517"/>
    <cellStyle name="args.style 2 2 11 2 5" xfId="518"/>
    <cellStyle name="args.style 2 2 11 2 5 2" xfId="519"/>
    <cellStyle name="args.style 2 2 11 2 5 2 2" xfId="520"/>
    <cellStyle name="args.style 2 2 11 2 5 3" xfId="521"/>
    <cellStyle name="args.style 2 2 11 2 6" xfId="522"/>
    <cellStyle name="args.style 2 2 11 2 7" xfId="523"/>
    <cellStyle name="args.style 2 2 11 2 8" xfId="524"/>
    <cellStyle name="args.style 2 2 11 2 9" xfId="525"/>
    <cellStyle name="args.style 2 2 11 3" xfId="526"/>
    <cellStyle name="args.style 2 2 11 3 2" xfId="527"/>
    <cellStyle name="args.style 2 2 11 3 2 2" xfId="528"/>
    <cellStyle name="args.style 2 2 11 3 2 2 2" xfId="529"/>
    <cellStyle name="args.style 2 2 11 3 2 2 2 2" xfId="530"/>
    <cellStyle name="args.style 2 2 11 3 2 3" xfId="531"/>
    <cellStyle name="args.style 2 2 11 3 2 4" xfId="532"/>
    <cellStyle name="args.style 2 2 11 3 3" xfId="533"/>
    <cellStyle name="args.style 2 2 11 3 4" xfId="534"/>
    <cellStyle name="args.style 2 2 11 3 4 2" xfId="535"/>
    <cellStyle name="args.style 2 2 11 3 5" xfId="536"/>
    <cellStyle name="args.style 2 2 11 3 5 2" xfId="537"/>
    <cellStyle name="args.style 2 2 11 3 5 2 2" xfId="538"/>
    <cellStyle name="args.style 2 2 11 3 5 3" xfId="539"/>
    <cellStyle name="args.style 2 2 11 3 6" xfId="540"/>
    <cellStyle name="args.style 2 2 11 3 7" xfId="541"/>
    <cellStyle name="args.style 2 2 11 4" xfId="542"/>
    <cellStyle name="args.style 2 2 11 4 2" xfId="543"/>
    <cellStyle name="args.style 2 2 11 4 2 2" xfId="544"/>
    <cellStyle name="args.style 2 2 11 4 3" xfId="545"/>
    <cellStyle name="args.style 2 2 11 5" xfId="546"/>
    <cellStyle name="args.style 2 2 11 6" xfId="547"/>
    <cellStyle name="args.style 2 2 11 7" xfId="548"/>
    <cellStyle name="args.style 2 2 11 8" xfId="549"/>
    <cellStyle name="args.style 2 2 11 8 2" xfId="550"/>
    <cellStyle name="args.style 2 2 11 8 2 2" xfId="551"/>
    <cellStyle name="args.style 2 2 11 8 2 2 2" xfId="552"/>
    <cellStyle name="args.style 2 2 11 8 3" xfId="553"/>
    <cellStyle name="args.style 2 2 11 8 4" xfId="554"/>
    <cellStyle name="args.style 2 2 11 8 5" xfId="555"/>
    <cellStyle name="args.style 2 2 11 8 6" xfId="556"/>
    <cellStyle name="args.style 2 2 11 9" xfId="557"/>
    <cellStyle name="args.style 2 2 11 9 2" xfId="558"/>
    <cellStyle name="args.style 2 2 12" xfId="559"/>
    <cellStyle name="args.style 2 2 12 2" xfId="560"/>
    <cellStyle name="args.style 2 2 12 2 2" xfId="561"/>
    <cellStyle name="args.style 2 2 12 2 2 2" xfId="562"/>
    <cellStyle name="args.style 2 2 12 2 2 2 2" xfId="563"/>
    <cellStyle name="args.style 2 2 12 2 3" xfId="564"/>
    <cellStyle name="args.style 2 2 12 2 4" xfId="565"/>
    <cellStyle name="args.style 2 2 12 3" xfId="566"/>
    <cellStyle name="args.style 2 2 12 4" xfId="567"/>
    <cellStyle name="args.style 2 2 12 4 2" xfId="568"/>
    <cellStyle name="args.style 2 2 12 4 2 2" xfId="569"/>
    <cellStyle name="args.style 2 2 12 4 3" xfId="570"/>
    <cellStyle name="args.style 2 2 12 4 4" xfId="571"/>
    <cellStyle name="args.style 2 2 12 5" xfId="572"/>
    <cellStyle name="args.style 2 2 12 6" xfId="573"/>
    <cellStyle name="args.style 2 2 12 7" xfId="574"/>
    <cellStyle name="args.style 2 2 13" xfId="575"/>
    <cellStyle name="args.style 2 2 13 2" xfId="576"/>
    <cellStyle name="args.style 2 2 13 2 2" xfId="577"/>
    <cellStyle name="args.style 2 2 13 2 2 2" xfId="578"/>
    <cellStyle name="args.style 2 2 13 2 2 2 2" xfId="579"/>
    <cellStyle name="args.style 2 2 13 2 3" xfId="580"/>
    <cellStyle name="args.style 2 2 13 2 4" xfId="581"/>
    <cellStyle name="args.style 2 2 13 2 5" xfId="582"/>
    <cellStyle name="args.style 2 2 13 2 6" xfId="583"/>
    <cellStyle name="args.style 2 2 13 3" xfId="584"/>
    <cellStyle name="args.style 2 2 13 4" xfId="585"/>
    <cellStyle name="args.style 2 2 13 4 2" xfId="586"/>
    <cellStyle name="args.style 2 2 13 4 2 2" xfId="587"/>
    <cellStyle name="args.style 2 2 13 4 3" xfId="588"/>
    <cellStyle name="args.style 2 2 13 4 4" xfId="589"/>
    <cellStyle name="args.style 2 2 13 5" xfId="590"/>
    <cellStyle name="args.style 2 2 14" xfId="591"/>
    <cellStyle name="args.style 2 2 14 10" xfId="592"/>
    <cellStyle name="args.style 2 2 14 2" xfId="593"/>
    <cellStyle name="args.style 2 2 14 2 2" xfId="594"/>
    <cellStyle name="args.style 2 2 14 2 2 2" xfId="595"/>
    <cellStyle name="args.style 2 2 14 2 2 2 2" xfId="596"/>
    <cellStyle name="args.style 2 2 14 2 2 2 2 2" xfId="597"/>
    <cellStyle name="args.style 2 2 14 2 2 3" xfId="598"/>
    <cellStyle name="args.style 2 2 14 2 2 4" xfId="599"/>
    <cellStyle name="args.style 2 2 14 2 2 4 2" xfId="600"/>
    <cellStyle name="args.style 2 2 14 2 2 4 2 2" xfId="601"/>
    <cellStyle name="args.style 2 2 14 2 2 4 3" xfId="602"/>
    <cellStyle name="args.style 2 2 14 2 2 5" xfId="603"/>
    <cellStyle name="args.style 2 2 14 2 2 6" xfId="604"/>
    <cellStyle name="args.style 2 2 14 2 3" xfId="605"/>
    <cellStyle name="args.style 2 2 14 2 3 2" xfId="606"/>
    <cellStyle name="args.style 2 2 14 2 4" xfId="607"/>
    <cellStyle name="args.style 2 2 14 2 4 2" xfId="608"/>
    <cellStyle name="args.style 2 2 14 2 5" xfId="609"/>
    <cellStyle name="args.style 2 2 14 2 6" xfId="610"/>
    <cellStyle name="args.style 2 2 14 2 7" xfId="611"/>
    <cellStyle name="args.style 2 2 14 3" xfId="612"/>
    <cellStyle name="args.style 2 2 14 4" xfId="613"/>
    <cellStyle name="args.style 2 2 14 4 2" xfId="614"/>
    <cellStyle name="args.style 2 2 14 4 2 2" xfId="615"/>
    <cellStyle name="args.style 2 2 14 4 3" xfId="616"/>
    <cellStyle name="args.style 2 2 14 5" xfId="617"/>
    <cellStyle name="args.style 2 2 14 6" xfId="618"/>
    <cellStyle name="args.style 2 2 14 6 2" xfId="619"/>
    <cellStyle name="args.style 2 2 14 6 2 2" xfId="620"/>
    <cellStyle name="args.style 2 2 14 6 3" xfId="621"/>
    <cellStyle name="args.style 2 2 14 7" xfId="622"/>
    <cellStyle name="args.style 2 2 14 8" xfId="623"/>
    <cellStyle name="args.style 2 2 14 8 2" xfId="624"/>
    <cellStyle name="args.style 2 2 14 8 2 2" xfId="625"/>
    <cellStyle name="args.style 2 2 14 8 2 2 2" xfId="626"/>
    <cellStyle name="args.style 2 2 14 8 3" xfId="627"/>
    <cellStyle name="args.style 2 2 14 8 4" xfId="628"/>
    <cellStyle name="args.style 2 2 14 8 5" xfId="629"/>
    <cellStyle name="args.style 2 2 14 8 6" xfId="630"/>
    <cellStyle name="args.style 2 2 14 9" xfId="631"/>
    <cellStyle name="args.style 2 2 14 9 2" xfId="632"/>
    <cellStyle name="args.style 2 2 15" xfId="633"/>
    <cellStyle name="args.style 2 2 15 2" xfId="634"/>
    <cellStyle name="args.style 2 2 15 2 2" xfId="635"/>
    <cellStyle name="args.style 2 2 15 2 2 2" xfId="636"/>
    <cellStyle name="args.style 2 2 15 2 2 2 2" xfId="637"/>
    <cellStyle name="args.style 2 2 15 2 3" xfId="638"/>
    <cellStyle name="args.style 2 2 15 2 4" xfId="639"/>
    <cellStyle name="args.style 2 2 15 2 5" xfId="640"/>
    <cellStyle name="args.style 2 2 15 2 6" xfId="641"/>
    <cellStyle name="args.style 2 2 15 3" xfId="642"/>
    <cellStyle name="args.style 2 2 15 4" xfId="643"/>
    <cellStyle name="args.style 2 2 15 4 2" xfId="644"/>
    <cellStyle name="args.style 2 2 15 5" xfId="645"/>
    <cellStyle name="args.style 2 2 16" xfId="646"/>
    <cellStyle name="args.style 2 2 17" xfId="647"/>
    <cellStyle name="args.style 2 2 18" xfId="648"/>
    <cellStyle name="args.style 2 2 19" xfId="649"/>
    <cellStyle name="args.style 2 2 2" xfId="650"/>
    <cellStyle name="args.style 2 2 2 2" xfId="651"/>
    <cellStyle name="args.style 2 2 2 2 2" xfId="652"/>
    <cellStyle name="args.style 2 2 2 3" xfId="653"/>
    <cellStyle name="args.style 2 2 20" xfId="654"/>
    <cellStyle name="args.style 2 2 21" xfId="655"/>
    <cellStyle name="args.style 2 2 22" xfId="656"/>
    <cellStyle name="args.style 2 2 23" xfId="657"/>
    <cellStyle name="args.style 2 2 24" xfId="658"/>
    <cellStyle name="args.style 2 2 3" xfId="659"/>
    <cellStyle name="args.style 2 2 3 10" xfId="660"/>
    <cellStyle name="args.style 2 2 3 10 2" xfId="661"/>
    <cellStyle name="args.style 2 2 3 10 2 2" xfId="662"/>
    <cellStyle name="args.style 2 2 3 10 3" xfId="663"/>
    <cellStyle name="args.style 2 2 3 11" xfId="664"/>
    <cellStyle name="args.style 2 2 3 11 2" xfId="665"/>
    <cellStyle name="args.style 2 2 3 11 2 2" xfId="666"/>
    <cellStyle name="args.style 2 2 3 11 3" xfId="667"/>
    <cellStyle name="args.style 2 2 3 12" xfId="668"/>
    <cellStyle name="args.style 2 2 3 12 2" xfId="669"/>
    <cellStyle name="args.style 2 2 3 12 2 2" xfId="670"/>
    <cellStyle name="args.style 2 2 3 12 3" xfId="671"/>
    <cellStyle name="args.style 2 2 3 12 4" xfId="672"/>
    <cellStyle name="args.style 2 2 3 13" xfId="673"/>
    <cellStyle name="args.style 2 2 3 13 2" xfId="674"/>
    <cellStyle name="args.style 2 2 3 14" xfId="675"/>
    <cellStyle name="args.style 2 2 3 15" xfId="676"/>
    <cellStyle name="args.style 2 2 3 16" xfId="677"/>
    <cellStyle name="args.style 2 2 3 2" xfId="678"/>
    <cellStyle name="args.style 2 2 3 2 10" xfId="679"/>
    <cellStyle name="args.style 2 2 3 2 11" xfId="680"/>
    <cellStyle name="args.style 2 2 3 2 12" xfId="681"/>
    <cellStyle name="args.style 2 2 3 2 13" xfId="682"/>
    <cellStyle name="args.style 2 2 3 2 13 2" xfId="683"/>
    <cellStyle name="args.style 2 2 3 2 13 2 2" xfId="684"/>
    <cellStyle name="args.style 2 2 3 2 13 3" xfId="685"/>
    <cellStyle name="args.style 2 2 3 2 14" xfId="686"/>
    <cellStyle name="args.style 2 2 3 2 15" xfId="687"/>
    <cellStyle name="args.style 2 2 3 2 16" xfId="688"/>
    <cellStyle name="args.style 2 2 3 2 17" xfId="689"/>
    <cellStyle name="args.style 2 2 3 2 2" xfId="690"/>
    <cellStyle name="args.style 2 2 3 2 2 10" xfId="691"/>
    <cellStyle name="args.style 2 2 3 2 2 11" xfId="692"/>
    <cellStyle name="args.style 2 2 3 2 2 11 2" xfId="693"/>
    <cellStyle name="args.style 2 2 3 2 2 11 2 2" xfId="694"/>
    <cellStyle name="args.style 2 2 3 2 2 11 3" xfId="695"/>
    <cellStyle name="args.style 2 2 3 2 2 12" xfId="696"/>
    <cellStyle name="args.style 2 2 3 2 2 12 2" xfId="697"/>
    <cellStyle name="args.style 2 2 3 2 2 12 2 2" xfId="698"/>
    <cellStyle name="args.style 2 2 3 2 2 12 3" xfId="699"/>
    <cellStyle name="args.style 2 2 3 2 2 12 4" xfId="700"/>
    <cellStyle name="args.style 2 2 3 2 2 13" xfId="701"/>
    <cellStyle name="args.style 2 2 3 2 2 13 2" xfId="702"/>
    <cellStyle name="args.style 2 2 3 2 2 14" xfId="703"/>
    <cellStyle name="args.style 2 2 3 2 2 2" xfId="704"/>
    <cellStyle name="args.style 2 2 3 2 2 2 2" xfId="705"/>
    <cellStyle name="args.style 2 2 3 2 2 2 2 10" xfId="706"/>
    <cellStyle name="args.style 2 2 3 2 2 2 2 11" xfId="707"/>
    <cellStyle name="args.style 2 2 3 2 2 2 2 12" xfId="708"/>
    <cellStyle name="args.style 2 2 3 2 2 2 2 2" xfId="709"/>
    <cellStyle name="args.style 2 2 3 2 2 2 2 2 2" xfId="710"/>
    <cellStyle name="args.style 2 2 3 2 2 2 2 2 2 2" xfId="711"/>
    <cellStyle name="args.style 2 2 3 2 2 2 2 2 2 2 2" xfId="712"/>
    <cellStyle name="args.style 2 2 3 2 2 2 2 2 2 2 2 2" xfId="713"/>
    <cellStyle name="args.style 2 2 3 2 2 2 2 2 2 2 3" xfId="714"/>
    <cellStyle name="args.style 2 2 3 2 2 2 2 2 2 2 4" xfId="715"/>
    <cellStyle name="args.style 2 2 3 2 2 2 2 2 2 3" xfId="716"/>
    <cellStyle name="args.style 2 2 3 2 2 2 2 2 2 4" xfId="717"/>
    <cellStyle name="args.style 2 2 3 2 2 2 2 2 2 4 2" xfId="718"/>
    <cellStyle name="args.style 2 2 3 2 2 2 2 2 2 4 2 2" xfId="719"/>
    <cellStyle name="args.style 2 2 3 2 2 2 2 2 2 4 3" xfId="720"/>
    <cellStyle name="args.style 2 2 3 2 2 2 2 2 3" xfId="721"/>
    <cellStyle name="args.style 2 2 3 2 2 2 2 2 4" xfId="722"/>
    <cellStyle name="args.style 2 2 3 2 2 2 2 2 4 2" xfId="723"/>
    <cellStyle name="args.style 2 2 3 2 2 2 2 2 5" xfId="724"/>
    <cellStyle name="args.style 2 2 3 2 2 2 2 2 5 2" xfId="725"/>
    <cellStyle name="args.style 2 2 3 2 2 2 2 2 5 2 2" xfId="726"/>
    <cellStyle name="args.style 2 2 3 2 2 2 2 2 5 3" xfId="727"/>
    <cellStyle name="args.style 2 2 3 2 2 2 2 3" xfId="728"/>
    <cellStyle name="args.style 2 2 3 2 2 2 2 4" xfId="729"/>
    <cellStyle name="args.style 2 2 3 2 2 2 2 4 2" xfId="730"/>
    <cellStyle name="args.style 2 2 3 2 2 2 2 4 2 2" xfId="731"/>
    <cellStyle name="args.style 2 2 3 2 2 2 2 4 3" xfId="732"/>
    <cellStyle name="args.style 2 2 3 2 2 2 2 5" xfId="733"/>
    <cellStyle name="args.style 2 2 3 2 2 2 2 6" xfId="734"/>
    <cellStyle name="args.style 2 2 3 2 2 2 2 6 2" xfId="735"/>
    <cellStyle name="args.style 2 2 3 2 2 2 2 6 2 2" xfId="736"/>
    <cellStyle name="args.style 2 2 3 2 2 2 2 6 3" xfId="737"/>
    <cellStyle name="args.style 2 2 3 2 2 2 2 7" xfId="738"/>
    <cellStyle name="args.style 2 2 3 2 2 2 2 8" xfId="739"/>
    <cellStyle name="args.style 2 2 3 2 2 2 2 8 2" xfId="740"/>
    <cellStyle name="args.style 2 2 3 2 2 2 2 8 2 2" xfId="741"/>
    <cellStyle name="args.style 2 2 3 2 2 2 2 8 2 2 2" xfId="742"/>
    <cellStyle name="args.style 2 2 3 2 2 2 2 8 3" xfId="743"/>
    <cellStyle name="args.style 2 2 3 2 2 2 2 8 4" xfId="744"/>
    <cellStyle name="args.style 2 2 3 2 2 2 2 8 5" xfId="745"/>
    <cellStyle name="args.style 2 2 3 2 2 2 2 8 6" xfId="746"/>
    <cellStyle name="args.style 2 2 3 2 2 2 2 9" xfId="747"/>
    <cellStyle name="args.style 2 2 3 2 2 2 2 9 2" xfId="748"/>
    <cellStyle name="args.style 2 2 3 2 2 2 2 9 2 2" xfId="749"/>
    <cellStyle name="args.style 2 2 3 2 2 2 2 9 3" xfId="750"/>
    <cellStyle name="args.style 2 2 3 2 2 2 2 9 4" xfId="751"/>
    <cellStyle name="args.style 2 2 3 2 2 2 3" xfId="752"/>
    <cellStyle name="args.style 2 2 3 2 2 2 3 2" xfId="753"/>
    <cellStyle name="args.style 2 2 3 2 2 2 3 2 2" xfId="754"/>
    <cellStyle name="args.style 2 2 3 2 2 2 3 2 2 2" xfId="755"/>
    <cellStyle name="args.style 2 2 3 2 2 2 3 2 2 2 2" xfId="756"/>
    <cellStyle name="args.style 2 2 3 2 2 2 3 2 2 3" xfId="757"/>
    <cellStyle name="args.style 2 2 3 2 2 2 3 2 2 4" xfId="758"/>
    <cellStyle name="args.style 2 2 3 2 2 2 3 2 3" xfId="759"/>
    <cellStyle name="args.style 2 2 3 2 2 2 3 2 3 2" xfId="760"/>
    <cellStyle name="args.style 2 2 3 2 2 2 3 2 3 2 2" xfId="761"/>
    <cellStyle name="args.style 2 2 3 2 2 2 3 2 3 3" xfId="762"/>
    <cellStyle name="args.style 2 2 3 2 2 2 3 2 4" xfId="763"/>
    <cellStyle name="args.style 2 2 3 2 2 2 3 3" xfId="764"/>
    <cellStyle name="args.style 2 2 3 2 2 2 3 4" xfId="765"/>
    <cellStyle name="args.style 2 2 3 2 2 2 3 4 2" xfId="766"/>
    <cellStyle name="args.style 2 2 3 2 2 2 3 5" xfId="767"/>
    <cellStyle name="args.style 2 2 3 2 2 2 3 6" xfId="768"/>
    <cellStyle name="args.style 2 2 3 2 2 2 3 7" xfId="769"/>
    <cellStyle name="args.style 2 2 3 2 2 2 4" xfId="770"/>
    <cellStyle name="args.style 2 2 3 2 2 2 4 2" xfId="771"/>
    <cellStyle name="args.style 2 2 3 2 2 2 4 2 2" xfId="772"/>
    <cellStyle name="args.style 2 2 3 2 2 2 4 3" xfId="773"/>
    <cellStyle name="args.style 2 2 3 2 2 2 5" xfId="774"/>
    <cellStyle name="args.style 2 2 3 2 2 2 5 2" xfId="775"/>
    <cellStyle name="args.style 2 2 3 2 2 2 5 2 2" xfId="776"/>
    <cellStyle name="args.style 2 2 3 2 2 2 5 3" xfId="777"/>
    <cellStyle name="args.style 2 2 3 2 2 2 6" xfId="778"/>
    <cellStyle name="args.style 2 2 3 2 2 2 7" xfId="779"/>
    <cellStyle name="args.style 2 2 3 2 2 2 8" xfId="780"/>
    <cellStyle name="args.style 2 2 3 2 2 2 9" xfId="781"/>
    <cellStyle name="args.style 2 2 3 2 2 3" xfId="782"/>
    <cellStyle name="args.style 2 2 3 2 2 3 2" xfId="783"/>
    <cellStyle name="args.style 2 2 3 2 2 3 2 2" xfId="784"/>
    <cellStyle name="args.style 2 2 3 2 2 3 3" xfId="785"/>
    <cellStyle name="args.style 2 2 3 2 2 4" xfId="786"/>
    <cellStyle name="args.style 2 2 3 2 2 4 2" xfId="787"/>
    <cellStyle name="args.style 2 2 3 2 2 4 2 2" xfId="788"/>
    <cellStyle name="args.style 2 2 3 2 2 4 3" xfId="789"/>
    <cellStyle name="args.style 2 2 3 2 2 5" xfId="790"/>
    <cellStyle name="args.style 2 2 3 2 2 5 2" xfId="791"/>
    <cellStyle name="args.style 2 2 3 2 2 5 2 2" xfId="792"/>
    <cellStyle name="args.style 2 2 3 2 2 5 3" xfId="793"/>
    <cellStyle name="args.style 2 2 3 2 2 6" xfId="794"/>
    <cellStyle name="args.style 2 2 3 2 2 6 2" xfId="795"/>
    <cellStyle name="args.style 2 2 3 2 2 6 2 2" xfId="796"/>
    <cellStyle name="args.style 2 2 3 2 2 6 2 2 2" xfId="797"/>
    <cellStyle name="args.style 2 2 3 2 2 6 2 2 2 2" xfId="798"/>
    <cellStyle name="args.style 2 2 3 2 2 6 2 2 3" xfId="799"/>
    <cellStyle name="args.style 2 2 3 2 2 6 2 2 4" xfId="800"/>
    <cellStyle name="args.style 2 2 3 2 2 6 2 3" xfId="801"/>
    <cellStyle name="args.style 2 2 3 2 2 6 2 3 2" xfId="802"/>
    <cellStyle name="args.style 2 2 3 2 2 6 2 3 2 2" xfId="803"/>
    <cellStyle name="args.style 2 2 3 2 2 6 2 3 3" xfId="804"/>
    <cellStyle name="args.style 2 2 3 2 2 6 2 4" xfId="805"/>
    <cellStyle name="args.style 2 2 3 2 2 6 2 5" xfId="806"/>
    <cellStyle name="args.style 2 2 3 2 2 6 2 6" xfId="807"/>
    <cellStyle name="args.style 2 2 3 2 2 6 3" xfId="808"/>
    <cellStyle name="args.style 2 2 3 2 2 6 4" xfId="809"/>
    <cellStyle name="args.style 2 2 3 2 2 6 4 2" xfId="810"/>
    <cellStyle name="args.style 2 2 3 2 2 6 4 2 2" xfId="811"/>
    <cellStyle name="args.style 2 2 3 2 2 6 4 3" xfId="812"/>
    <cellStyle name="args.style 2 2 3 2 2 6 4 4" xfId="813"/>
    <cellStyle name="args.style 2 2 3 2 2 6 5" xfId="814"/>
    <cellStyle name="args.style 2 2 3 2 2 7" xfId="815"/>
    <cellStyle name="args.style 2 2 3 2 2 7 2" xfId="816"/>
    <cellStyle name="args.style 2 2 3 2 2 7 2 2" xfId="817"/>
    <cellStyle name="args.style 2 2 3 2 2 7 3" xfId="818"/>
    <cellStyle name="args.style 2 2 3 2 2 8" xfId="819"/>
    <cellStyle name="args.style 2 2 3 2 2 9" xfId="820"/>
    <cellStyle name="args.style 2 2 3 2 3" xfId="821"/>
    <cellStyle name="args.style 2 2 3 2 4" xfId="822"/>
    <cellStyle name="args.style 2 2 3 2 5" xfId="823"/>
    <cellStyle name="args.style 2 2 3 2 5 10" xfId="824"/>
    <cellStyle name="args.style 2 2 3 2 5 2" xfId="825"/>
    <cellStyle name="args.style 2 2 3 2 5 2 2" xfId="826"/>
    <cellStyle name="args.style 2 2 3 2 5 2 2 2" xfId="827"/>
    <cellStyle name="args.style 2 2 3 2 5 2 2 2 2" xfId="828"/>
    <cellStyle name="args.style 2 2 3 2 5 2 2 2 2 2" xfId="829"/>
    <cellStyle name="args.style 2 2 3 2 5 2 2 2 2 2 2" xfId="830"/>
    <cellStyle name="args.style 2 2 3 2 5 2 2 2 2 3" xfId="831"/>
    <cellStyle name="args.style 2 2 3 2 5 2 2 2 2 4" xfId="832"/>
    <cellStyle name="args.style 2 2 3 2 5 2 2 2 3" xfId="833"/>
    <cellStyle name="args.style 2 2 3 2 5 2 2 2 4" xfId="834"/>
    <cellStyle name="args.style 2 2 3 2 5 2 2 2 5" xfId="835"/>
    <cellStyle name="args.style 2 2 3 2 5 2 2 2 6" xfId="836"/>
    <cellStyle name="args.style 2 2 3 2 5 2 2 3" xfId="837"/>
    <cellStyle name="args.style 2 2 3 2 5 2 2 4" xfId="838"/>
    <cellStyle name="args.style 2 2 3 2 5 2 2 4 2" xfId="839"/>
    <cellStyle name="args.style 2 2 3 2 5 2 2 5" xfId="840"/>
    <cellStyle name="args.style 2 2 3 2 5 2 3" xfId="841"/>
    <cellStyle name="args.style 2 2 3 2 5 2 4" xfId="842"/>
    <cellStyle name="args.style 2 2 3 2 5 2 5" xfId="843"/>
    <cellStyle name="args.style 2 2 3 2 5 2 6" xfId="844"/>
    <cellStyle name="args.style 2 2 3 2 5 2 7" xfId="845"/>
    <cellStyle name="args.style 2 2 3 2 5 2 8" xfId="846"/>
    <cellStyle name="args.style 2 2 3 2 5 2 9" xfId="847"/>
    <cellStyle name="args.style 2 2 3 2 5 3" xfId="848"/>
    <cellStyle name="args.style 2 2 3 2 5 3 2" xfId="849"/>
    <cellStyle name="args.style 2 2 3 2 5 3 2 2" xfId="850"/>
    <cellStyle name="args.style 2 2 3 2 5 3 2 2 2" xfId="851"/>
    <cellStyle name="args.style 2 2 3 2 5 3 2 2 2 2" xfId="852"/>
    <cellStyle name="args.style 2 2 3 2 5 3 2 3" xfId="853"/>
    <cellStyle name="args.style 2 2 3 2 5 3 2 3 2" xfId="854"/>
    <cellStyle name="args.style 2 2 3 2 5 3 2 3 2 2" xfId="855"/>
    <cellStyle name="args.style 2 2 3 2 5 3 2 3 3" xfId="856"/>
    <cellStyle name="args.style 2 2 3 2 5 3 2 4" xfId="857"/>
    <cellStyle name="args.style 2 2 3 2 5 3 2 5" xfId="858"/>
    <cellStyle name="args.style 2 2 3 2 5 3 2 6" xfId="859"/>
    <cellStyle name="args.style 2 2 3 2 5 3 3" xfId="860"/>
    <cellStyle name="args.style 2 2 3 2 5 3 4" xfId="861"/>
    <cellStyle name="args.style 2 2 3 2 5 3 4 2" xfId="862"/>
    <cellStyle name="args.style 2 2 3 2 5 3 4 2 2" xfId="863"/>
    <cellStyle name="args.style 2 2 3 2 5 3 4 3" xfId="864"/>
    <cellStyle name="args.style 2 2 3 2 5 3 4 4" xfId="865"/>
    <cellStyle name="args.style 2 2 3 2 5 3 5" xfId="866"/>
    <cellStyle name="args.style 2 2 3 2 5 4" xfId="867"/>
    <cellStyle name="args.style 2 2 3 2 5 5" xfId="868"/>
    <cellStyle name="args.style 2 2 3 2 5 5 2" xfId="869"/>
    <cellStyle name="args.style 2 2 3 2 5 5 2 2" xfId="870"/>
    <cellStyle name="args.style 2 2 3 2 5 5 3" xfId="871"/>
    <cellStyle name="args.style 2 2 3 2 5 6" xfId="872"/>
    <cellStyle name="args.style 2 2 3 2 5 6 2" xfId="873"/>
    <cellStyle name="args.style 2 2 3 2 5 6 2 2" xfId="874"/>
    <cellStyle name="args.style 2 2 3 2 5 6 3" xfId="875"/>
    <cellStyle name="args.style 2 2 3 2 5 7" xfId="876"/>
    <cellStyle name="args.style 2 2 3 2 5 7 2" xfId="877"/>
    <cellStyle name="args.style 2 2 3 2 5 7 2 2" xfId="878"/>
    <cellStyle name="args.style 2 2 3 2 5 7 3" xfId="879"/>
    <cellStyle name="args.style 2 2 3 2 5 8" xfId="880"/>
    <cellStyle name="args.style 2 2 3 2 5 8 2" xfId="881"/>
    <cellStyle name="args.style 2 2 3 2 5 8 2 2" xfId="882"/>
    <cellStyle name="args.style 2 2 3 2 5 8 2 2 2" xfId="883"/>
    <cellStyle name="args.style 2 2 3 2 5 8 3" xfId="884"/>
    <cellStyle name="args.style 2 2 3 2 5 8 4" xfId="885"/>
    <cellStyle name="args.style 2 2 3 2 5 8 5" xfId="886"/>
    <cellStyle name="args.style 2 2 3 2 5 8 6" xfId="887"/>
    <cellStyle name="args.style 2 2 3 2 5 9" xfId="888"/>
    <cellStyle name="args.style 2 2 3 2 5 9 2" xfId="889"/>
    <cellStyle name="args.style 2 2 3 2 5 9 2 2" xfId="890"/>
    <cellStyle name="args.style 2 2 3 2 5 9 3" xfId="891"/>
    <cellStyle name="args.style 2 2 3 2 5 9 4" xfId="892"/>
    <cellStyle name="args.style 2 2 3 2 6" xfId="893"/>
    <cellStyle name="args.style 2 2 3 2 6 2" xfId="894"/>
    <cellStyle name="args.style 2 2 3 2 6 2 2" xfId="895"/>
    <cellStyle name="args.style 2 2 3 2 6 2 2 2" xfId="896"/>
    <cellStyle name="args.style 2 2 3 2 6 2 2 2 2" xfId="897"/>
    <cellStyle name="args.style 2 2 3 2 6 2 2 3" xfId="898"/>
    <cellStyle name="args.style 2 2 3 2 6 2 2 4" xfId="899"/>
    <cellStyle name="args.style 2 2 3 2 6 2 3" xfId="900"/>
    <cellStyle name="args.style 2 2 3 2 6 2 3 2" xfId="901"/>
    <cellStyle name="args.style 2 2 3 2 6 2 3 2 2" xfId="902"/>
    <cellStyle name="args.style 2 2 3 2 6 2 3 3" xfId="903"/>
    <cellStyle name="args.style 2 2 3 2 6 2 4" xfId="904"/>
    <cellStyle name="args.style 2 2 3 2 6 2 5" xfId="905"/>
    <cellStyle name="args.style 2 2 3 2 6 2 6" xfId="906"/>
    <cellStyle name="args.style 2 2 3 2 6 3" xfId="907"/>
    <cellStyle name="args.style 2 2 3 2 6 4" xfId="908"/>
    <cellStyle name="args.style 2 2 3 2 6 4 2" xfId="909"/>
    <cellStyle name="args.style 2 2 3 2 6 4 2 2" xfId="910"/>
    <cellStyle name="args.style 2 2 3 2 6 4 3" xfId="911"/>
    <cellStyle name="args.style 2 2 3 2 6 4 4" xfId="912"/>
    <cellStyle name="args.style 2 2 3 2 6 5" xfId="913"/>
    <cellStyle name="args.style 2 2 3 2 6 5 2" xfId="914"/>
    <cellStyle name="args.style 2 2 3 2 6 5 2 2" xfId="915"/>
    <cellStyle name="args.style 2 2 3 2 6 5 3" xfId="916"/>
    <cellStyle name="args.style 2 2 3 2 7" xfId="917"/>
    <cellStyle name="args.style 2 2 3 2 7 2" xfId="918"/>
    <cellStyle name="args.style 2 2 3 2 7 2 2" xfId="919"/>
    <cellStyle name="args.style 2 2 3 2 7 2 2 2" xfId="920"/>
    <cellStyle name="args.style 2 2 3 2 7 2 2 2 2" xfId="921"/>
    <cellStyle name="args.style 2 2 3 2 7 2 2 3" xfId="922"/>
    <cellStyle name="args.style 2 2 3 2 7 2 2 4" xfId="923"/>
    <cellStyle name="args.style 2 2 3 2 7 2 3" xfId="924"/>
    <cellStyle name="args.style 2 2 3 2 7 2 4" xfId="925"/>
    <cellStyle name="args.style 2 2 3 2 7 3" xfId="926"/>
    <cellStyle name="args.style 2 2 3 2 7 4" xfId="927"/>
    <cellStyle name="args.style 2 2 3 2 7 4 2" xfId="928"/>
    <cellStyle name="args.style 2 2 3 2 7 4 2 2" xfId="929"/>
    <cellStyle name="args.style 2 2 3 2 7 4 3" xfId="930"/>
    <cellStyle name="args.style 2 2 3 2 7 4 4" xfId="931"/>
    <cellStyle name="args.style 2 2 3 2 7 5" xfId="932"/>
    <cellStyle name="args.style 2 2 3 2 8" xfId="933"/>
    <cellStyle name="args.style 2 2 3 2 8 2" xfId="934"/>
    <cellStyle name="args.style 2 2 3 2 8 2 2" xfId="935"/>
    <cellStyle name="args.style 2 2 3 2 8 2 2 2" xfId="936"/>
    <cellStyle name="args.style 2 2 3 2 8 2 3" xfId="937"/>
    <cellStyle name="args.style 2 2 3 2 8 2 4" xfId="938"/>
    <cellStyle name="args.style 2 2 3 2 8 3" xfId="939"/>
    <cellStyle name="args.style 2 2 3 2 8 4" xfId="940"/>
    <cellStyle name="args.style 2 2 3 2 8 4 2" xfId="941"/>
    <cellStyle name="args.style 2 2 3 2 8 5" xfId="942"/>
    <cellStyle name="args.style 2 2 3 2 9" xfId="943"/>
    <cellStyle name="args.style 2 2 3 2 9 2" xfId="944"/>
    <cellStyle name="args.style 2 2 3 2 9 2 2" xfId="945"/>
    <cellStyle name="args.style 2 2 3 2 9 3" xfId="946"/>
    <cellStyle name="args.style 2 2 3 3" xfId="947"/>
    <cellStyle name="args.style 2 2 3 3 10" xfId="948"/>
    <cellStyle name="args.style 2 2 3 3 11" xfId="949"/>
    <cellStyle name="args.style 2 2 3 3 2" xfId="950"/>
    <cellStyle name="args.style 2 2 3 3 2 10" xfId="951"/>
    <cellStyle name="args.style 2 2 3 3 2 10 2" xfId="952"/>
    <cellStyle name="args.style 2 2 3 3 2 10 2 2" xfId="953"/>
    <cellStyle name="args.style 2 2 3 3 2 10 3" xfId="954"/>
    <cellStyle name="args.style 2 2 3 3 2 2" xfId="955"/>
    <cellStyle name="args.style 2 2 3 3 2 2 2" xfId="956"/>
    <cellStyle name="args.style 2 2 3 3 2 2 2 2" xfId="957"/>
    <cellStyle name="args.style 2 2 3 3 2 2 2 2 2" xfId="958"/>
    <cellStyle name="args.style 2 2 3 3 2 2 2 3" xfId="959"/>
    <cellStyle name="args.style 2 2 3 3 2 2 2 4" xfId="960"/>
    <cellStyle name="args.style 2 2 3 3 2 2 3" xfId="961"/>
    <cellStyle name="args.style 2 2 3 3 2 2 4" xfId="962"/>
    <cellStyle name="args.style 2 2 3 3 2 2 4 2" xfId="963"/>
    <cellStyle name="args.style 2 2 3 3 2 2 5" xfId="964"/>
    <cellStyle name="args.style 2 2 3 3 2 3" xfId="965"/>
    <cellStyle name="args.style 2 2 3 3 2 4" xfId="966"/>
    <cellStyle name="args.style 2 2 3 3 2 5" xfId="967"/>
    <cellStyle name="args.style 2 2 3 3 2 6" xfId="968"/>
    <cellStyle name="args.style 2 2 3 3 2 6 2" xfId="969"/>
    <cellStyle name="args.style 2 2 3 3 2 6 2 2" xfId="970"/>
    <cellStyle name="args.style 2 2 3 3 2 6 3" xfId="971"/>
    <cellStyle name="args.style 2 2 3 3 2 7" xfId="972"/>
    <cellStyle name="args.style 2 2 3 3 2 8" xfId="973"/>
    <cellStyle name="args.style 2 2 3 3 2 8 2" xfId="974"/>
    <cellStyle name="args.style 2 2 3 3 2 8 2 2" xfId="975"/>
    <cellStyle name="args.style 2 2 3 3 2 8 3" xfId="976"/>
    <cellStyle name="args.style 2 2 3 3 2 8 4" xfId="977"/>
    <cellStyle name="args.style 2 2 3 3 2 9" xfId="978"/>
    <cellStyle name="args.style 2 2 3 3 2 9 2" xfId="979"/>
    <cellStyle name="args.style 2 2 3 3 3" xfId="980"/>
    <cellStyle name="args.style 2 2 3 3 3 2" xfId="981"/>
    <cellStyle name="args.style 2 2 3 3 3 2 2" xfId="982"/>
    <cellStyle name="args.style 2 2 3 3 3 2 2 2" xfId="983"/>
    <cellStyle name="args.style 2 2 3 3 3 2 2 2 2" xfId="984"/>
    <cellStyle name="args.style 2 2 3 3 3 2 3" xfId="985"/>
    <cellStyle name="args.style 2 2 3 3 3 2 4" xfId="986"/>
    <cellStyle name="args.style 2 2 3 3 3 2 4 2" xfId="987"/>
    <cellStyle name="args.style 2 2 3 3 3 2 4 2 2" xfId="988"/>
    <cellStyle name="args.style 2 2 3 3 3 2 4 3" xfId="989"/>
    <cellStyle name="args.style 2 2 3 3 3 2 5" xfId="990"/>
    <cellStyle name="args.style 2 2 3 3 3 2 6" xfId="991"/>
    <cellStyle name="args.style 2 2 3 3 3 3" xfId="992"/>
    <cellStyle name="args.style 2 2 3 3 3 3 2" xfId="993"/>
    <cellStyle name="args.style 2 2 3 3 3 4" xfId="994"/>
    <cellStyle name="args.style 2 2 3 3 3 4 2" xfId="995"/>
    <cellStyle name="args.style 2 2 3 3 3 4 2 2" xfId="996"/>
    <cellStyle name="args.style 2 2 3 3 3 4 3" xfId="997"/>
    <cellStyle name="args.style 2 2 3 3 3 4 4" xfId="998"/>
    <cellStyle name="args.style 2 2 3 3 3 5" xfId="999"/>
    <cellStyle name="args.style 2 2 3 3 3 5 2" xfId="1000"/>
    <cellStyle name="args.style 2 2 3 3 3 5 2 2" xfId="1001"/>
    <cellStyle name="args.style 2 2 3 3 3 5 3" xfId="1002"/>
    <cellStyle name="args.style 2 2 3 3 3 6" xfId="1003"/>
    <cellStyle name="args.style 2 2 3 3 3 7" xfId="1004"/>
    <cellStyle name="args.style 2 2 3 3 4" xfId="1005"/>
    <cellStyle name="args.style 2 2 3 3 4 2" xfId="1006"/>
    <cellStyle name="args.style 2 2 3 3 4 2 2" xfId="1007"/>
    <cellStyle name="args.style 2 2 3 3 4 3" xfId="1008"/>
    <cellStyle name="args.style 2 2 3 3 5" xfId="1009"/>
    <cellStyle name="args.style 2 2 3 3 6" xfId="1010"/>
    <cellStyle name="args.style 2 2 3 3 7" xfId="1011"/>
    <cellStyle name="args.style 2 2 3 3 8" xfId="1012"/>
    <cellStyle name="args.style 2 2 3 3 9" xfId="1013"/>
    <cellStyle name="args.style 2 2 3 4" xfId="1014"/>
    <cellStyle name="args.style 2 2 3 5" xfId="1015"/>
    <cellStyle name="args.style 2 2 3 5 2" xfId="1016"/>
    <cellStyle name="args.style 2 2 3 5 2 2" xfId="1017"/>
    <cellStyle name="args.style 2 2 3 5 3" xfId="1018"/>
    <cellStyle name="args.style 2 2 3 6" xfId="1019"/>
    <cellStyle name="args.style 2 2 3 6 2" xfId="1020"/>
    <cellStyle name="args.style 2 2 3 6 2 2" xfId="1021"/>
    <cellStyle name="args.style 2 2 3 6 2 2 2" xfId="1022"/>
    <cellStyle name="args.style 2 2 3 6 2 2 2 2" xfId="1023"/>
    <cellStyle name="args.style 2 2 3 6 2 2 3" xfId="1024"/>
    <cellStyle name="args.style 2 2 3 6 2 2 4" xfId="1025"/>
    <cellStyle name="args.style 2 2 3 6 2 3" xfId="1026"/>
    <cellStyle name="args.style 2 2 3 6 2 4" xfId="1027"/>
    <cellStyle name="args.style 2 2 3 6 2 5" xfId="1028"/>
    <cellStyle name="args.style 2 2 3 6 2 6" xfId="1029"/>
    <cellStyle name="args.style 2 2 3 6 3" xfId="1030"/>
    <cellStyle name="args.style 2 2 3 6 3 2" xfId="1031"/>
    <cellStyle name="args.style 2 2 3 6 4" xfId="1032"/>
    <cellStyle name="args.style 2 2 3 6 4 2" xfId="1033"/>
    <cellStyle name="args.style 2 2 3 6 5" xfId="1034"/>
    <cellStyle name="args.style 2 2 3 6 6" xfId="1035"/>
    <cellStyle name="args.style 2 2 3 6 7" xfId="1036"/>
    <cellStyle name="args.style 2 2 3 7" xfId="1037"/>
    <cellStyle name="args.style 2 2 3 8" xfId="1038"/>
    <cellStyle name="args.style 2 2 3 8 2" xfId="1039"/>
    <cellStyle name="args.style 2 2 3 8 2 2" xfId="1040"/>
    <cellStyle name="args.style 2 2 3 8 3" xfId="1041"/>
    <cellStyle name="args.style 2 2 3 9" xfId="1042"/>
    <cellStyle name="args.style 2 2 3 9 2" xfId="1043"/>
    <cellStyle name="args.style 2 2 3 9 2 2" xfId="1044"/>
    <cellStyle name="args.style 2 2 3 9 3" xfId="1045"/>
    <cellStyle name="args.style 2 2 4" xfId="1046"/>
    <cellStyle name="args.style 2 2 4 2" xfId="1047"/>
    <cellStyle name="args.style 2 2 4 2 2" xfId="1048"/>
    <cellStyle name="args.style 2 2 4 3" xfId="1049"/>
    <cellStyle name="args.style 2 2 5" xfId="1050"/>
    <cellStyle name="args.style 2 2 5 10" xfId="1051"/>
    <cellStyle name="args.style 2 2 5 11" xfId="1052"/>
    <cellStyle name="args.style 2 2 5 12" xfId="1053"/>
    <cellStyle name="args.style 2 2 5 12 2" xfId="1054"/>
    <cellStyle name="args.style 2 2 5 12 2 2" xfId="1055"/>
    <cellStyle name="args.style 2 2 5 12 2 2 2" xfId="1056"/>
    <cellStyle name="args.style 2 2 5 12 3" xfId="1057"/>
    <cellStyle name="args.style 2 2 5 12 4" xfId="1058"/>
    <cellStyle name="args.style 2 2 5 12 5" xfId="1059"/>
    <cellStyle name="args.style 2 2 5 12 6" xfId="1060"/>
    <cellStyle name="args.style 2 2 5 13" xfId="1061"/>
    <cellStyle name="args.style 2 2 5 13 2" xfId="1062"/>
    <cellStyle name="args.style 2 2 5 14" xfId="1063"/>
    <cellStyle name="args.style 2 2 5 2" xfId="1064"/>
    <cellStyle name="args.style 2 2 5 2 2" xfId="1065"/>
    <cellStyle name="args.style 2 2 5 2 2 10" xfId="1066"/>
    <cellStyle name="args.style 2 2 5 2 2 11" xfId="1067"/>
    <cellStyle name="args.style 2 2 5 2 2 12" xfId="1068"/>
    <cellStyle name="args.style 2 2 5 2 2 2" xfId="1069"/>
    <cellStyle name="args.style 2 2 5 2 2 2 2" xfId="1070"/>
    <cellStyle name="args.style 2 2 5 2 2 2 2 2" xfId="1071"/>
    <cellStyle name="args.style 2 2 5 2 2 2 2 2 2" xfId="1072"/>
    <cellStyle name="args.style 2 2 5 2 2 2 2 2 2 2" xfId="1073"/>
    <cellStyle name="args.style 2 2 5 2 2 2 2 3" xfId="1074"/>
    <cellStyle name="args.style 2 2 5 2 2 2 2 4" xfId="1075"/>
    <cellStyle name="args.style 2 2 5 2 2 2 2 5" xfId="1076"/>
    <cellStyle name="args.style 2 2 5 2 2 2 2 6" xfId="1077"/>
    <cellStyle name="args.style 2 2 5 2 2 2 3" xfId="1078"/>
    <cellStyle name="args.style 2 2 5 2 2 2 3 2" xfId="1079"/>
    <cellStyle name="args.style 2 2 5 2 2 2 4" xfId="1080"/>
    <cellStyle name="args.style 2 2 5 2 2 2 4 2" xfId="1081"/>
    <cellStyle name="args.style 2 2 5 2 2 2 5" xfId="1082"/>
    <cellStyle name="args.style 2 2 5 2 2 2 6" xfId="1083"/>
    <cellStyle name="args.style 2 2 5 2 2 2 7" xfId="1084"/>
    <cellStyle name="args.style 2 2 5 2 2 3" xfId="1085"/>
    <cellStyle name="args.style 2 2 5 2 2 3 2" xfId="1086"/>
    <cellStyle name="args.style 2 2 5 2 2 3 2 2" xfId="1087"/>
    <cellStyle name="args.style 2 2 5 2 2 3 3" xfId="1088"/>
    <cellStyle name="args.style 2 2 5 2 2 4" xfId="1089"/>
    <cellStyle name="args.style 2 2 5 2 2 5" xfId="1090"/>
    <cellStyle name="args.style 2 2 5 2 2 6" xfId="1091"/>
    <cellStyle name="args.style 2 2 5 2 2 7" xfId="1092"/>
    <cellStyle name="args.style 2 2 5 2 2 8" xfId="1093"/>
    <cellStyle name="args.style 2 2 5 2 2 8 2" xfId="1094"/>
    <cellStyle name="args.style 2 2 5 2 2 8 2 2" xfId="1095"/>
    <cellStyle name="args.style 2 2 5 2 2 8 2 2 2" xfId="1096"/>
    <cellStyle name="args.style 2 2 5 2 2 8 3" xfId="1097"/>
    <cellStyle name="args.style 2 2 5 2 2 8 4" xfId="1098"/>
    <cellStyle name="args.style 2 2 5 2 2 8 5" xfId="1099"/>
    <cellStyle name="args.style 2 2 5 2 2 8 6" xfId="1100"/>
    <cellStyle name="args.style 2 2 5 2 2 9" xfId="1101"/>
    <cellStyle name="args.style 2 2 5 2 2 9 2" xfId="1102"/>
    <cellStyle name="args.style 2 2 5 2 3" xfId="1103"/>
    <cellStyle name="args.style 2 2 5 2 3 2" xfId="1104"/>
    <cellStyle name="args.style 2 2 5 2 3 2 2" xfId="1105"/>
    <cellStyle name="args.style 2 2 5 2 3 2 2 2" xfId="1106"/>
    <cellStyle name="args.style 2 2 5 2 3 2 3" xfId="1107"/>
    <cellStyle name="args.style 2 2 5 2 3 2 4" xfId="1108"/>
    <cellStyle name="args.style 2 2 5 2 3 3" xfId="1109"/>
    <cellStyle name="args.style 2 2 5 2 3 4" xfId="1110"/>
    <cellStyle name="args.style 2 2 5 2 3 4 2" xfId="1111"/>
    <cellStyle name="args.style 2 2 5 2 3 5" xfId="1112"/>
    <cellStyle name="args.style 2 2 5 2 4" xfId="1113"/>
    <cellStyle name="args.style 2 2 5 2 4 2" xfId="1114"/>
    <cellStyle name="args.style 2 2 5 2 4 2 2" xfId="1115"/>
    <cellStyle name="args.style 2 2 5 2 4 3" xfId="1116"/>
    <cellStyle name="args.style 2 2 5 2 5" xfId="1117"/>
    <cellStyle name="args.style 2 2 5 2 6" xfId="1118"/>
    <cellStyle name="args.style 2 2 5 2 7" xfId="1119"/>
    <cellStyle name="args.style 2 2 5 2 7 2" xfId="1120"/>
    <cellStyle name="args.style 2 2 5 2 7 2 2" xfId="1121"/>
    <cellStyle name="args.style 2 2 5 2 7 3" xfId="1122"/>
    <cellStyle name="args.style 2 2 5 2 8" xfId="1123"/>
    <cellStyle name="args.style 2 2 5 2 9" xfId="1124"/>
    <cellStyle name="args.style 2 2 5 3" xfId="1125"/>
    <cellStyle name="args.style 2 2 5 4" xfId="1126"/>
    <cellStyle name="args.style 2 2 5 4 2" xfId="1127"/>
    <cellStyle name="args.style 2 2 5 4 2 2" xfId="1128"/>
    <cellStyle name="args.style 2 2 5 4 3" xfId="1129"/>
    <cellStyle name="args.style 2 2 5 5" xfId="1130"/>
    <cellStyle name="args.style 2 2 5 5 2" xfId="1131"/>
    <cellStyle name="args.style 2 2 5 5 2 2" xfId="1132"/>
    <cellStyle name="args.style 2 2 5 5 3" xfId="1133"/>
    <cellStyle name="args.style 2 2 5 6" xfId="1134"/>
    <cellStyle name="args.style 2 2 5 6 2" xfId="1135"/>
    <cellStyle name="args.style 2 2 5 6 2 2" xfId="1136"/>
    <cellStyle name="args.style 2 2 5 6 2 2 2" xfId="1137"/>
    <cellStyle name="args.style 2 2 5 6 2 3" xfId="1138"/>
    <cellStyle name="args.style 2 2 5 6 2 4" xfId="1139"/>
    <cellStyle name="args.style 2 2 5 6 3" xfId="1140"/>
    <cellStyle name="args.style 2 2 5 6 4" xfId="1141"/>
    <cellStyle name="args.style 2 2 5 6 4 2" xfId="1142"/>
    <cellStyle name="args.style 2 2 5 6 4 2 2" xfId="1143"/>
    <cellStyle name="args.style 2 2 5 6 4 3" xfId="1144"/>
    <cellStyle name="args.style 2 2 5 6 4 4" xfId="1145"/>
    <cellStyle name="args.style 2 2 5 6 5" xfId="1146"/>
    <cellStyle name="args.style 2 2 5 7" xfId="1147"/>
    <cellStyle name="args.style 2 2 5 8" xfId="1148"/>
    <cellStyle name="args.style 2 2 5 9" xfId="1149"/>
    <cellStyle name="args.style 2 2 6" xfId="1150"/>
    <cellStyle name="args.style 2 2 6 2" xfId="1151"/>
    <cellStyle name="args.style 2 2 6 2 2" xfId="1152"/>
    <cellStyle name="args.style 2 2 6 3" xfId="1153"/>
    <cellStyle name="args.style 2 2 7" xfId="1154"/>
    <cellStyle name="args.style 2 2 8" xfId="1155"/>
    <cellStyle name="args.style 2 2 8 2" xfId="1156"/>
    <cellStyle name="args.style 2 2 8 2 2" xfId="1157"/>
    <cellStyle name="args.style 2 2 8 3" xfId="1158"/>
    <cellStyle name="args.style 2 2 9" xfId="1159"/>
    <cellStyle name="args.style 2 20" xfId="1160"/>
    <cellStyle name="args.style 2 21" xfId="1161"/>
    <cellStyle name="args.style 2 21 2" xfId="1162"/>
    <cellStyle name="args.style 2 21 2 2" xfId="1163"/>
    <cellStyle name="args.style 2 21 3" xfId="1164"/>
    <cellStyle name="args.style 2 22" xfId="1165"/>
    <cellStyle name="args.style 2 23" xfId="1166"/>
    <cellStyle name="args.style 2 24" xfId="1167"/>
    <cellStyle name="args.style 2 24 2" xfId="1168"/>
    <cellStyle name="args.style 2 24 2 2" xfId="1169"/>
    <cellStyle name="args.style 2 24 3" xfId="1170"/>
    <cellStyle name="args.style 2 25" xfId="1171"/>
    <cellStyle name="args.style 2 26" xfId="1172"/>
    <cellStyle name="args.style 2 27" xfId="1173"/>
    <cellStyle name="args.style 2 28" xfId="1174"/>
    <cellStyle name="args.style 2 3" xfId="1175"/>
    <cellStyle name="args.style 2 3 2" xfId="1176"/>
    <cellStyle name="args.style 2 3 2 2" xfId="1177"/>
    <cellStyle name="args.style 2 3 3" xfId="1178"/>
    <cellStyle name="args.style 2 4" xfId="1179"/>
    <cellStyle name="args.style 2 4 2" xfId="1180"/>
    <cellStyle name="args.style 2 4 2 2" xfId="1181"/>
    <cellStyle name="args.style 2 4 3" xfId="1182"/>
    <cellStyle name="args.style 2 5" xfId="1183"/>
    <cellStyle name="args.style 2 6" xfId="1184"/>
    <cellStyle name="args.style 2 7" xfId="1185"/>
    <cellStyle name="args.style 2 7 2" xfId="1186"/>
    <cellStyle name="args.style 2 7 2 2" xfId="1187"/>
    <cellStyle name="args.style 2 7 3" xfId="1188"/>
    <cellStyle name="args.style 2 8" xfId="1189"/>
    <cellStyle name="args.style 2 8 2" xfId="1190"/>
    <cellStyle name="args.style 2 8 2 2" xfId="1191"/>
    <cellStyle name="args.style 2 8 3" xfId="1192"/>
    <cellStyle name="args.style 2 9" xfId="1193"/>
    <cellStyle name="args.style 3" xfId="1194"/>
    <cellStyle name="args.style 3 10" xfId="1195"/>
    <cellStyle name="args.style 3 10 2" xfId="1196"/>
    <cellStyle name="args.style 3 10 2 2" xfId="1197"/>
    <cellStyle name="args.style 3 10 3" xfId="1198"/>
    <cellStyle name="args.style 3 11" xfId="1199"/>
    <cellStyle name="args.style 3 12" xfId="1200"/>
    <cellStyle name="args.style 3 13" xfId="1201"/>
    <cellStyle name="args.style 3 14" xfId="1202"/>
    <cellStyle name="args.style 3 15" xfId="1203"/>
    <cellStyle name="args.style 3 16" xfId="1204"/>
    <cellStyle name="args.style 3 17" xfId="1205"/>
    <cellStyle name="args.style 3 17 2" xfId="1206"/>
    <cellStyle name="args.style 3 17 2 2" xfId="1207"/>
    <cellStyle name="args.style 3 17 3" xfId="1208"/>
    <cellStyle name="args.style 3 18" xfId="1209"/>
    <cellStyle name="args.style 3 19" xfId="1210"/>
    <cellStyle name="args.style 3 2" xfId="1211"/>
    <cellStyle name="args.style 3 2 10" xfId="1212"/>
    <cellStyle name="args.style 3 2 11" xfId="1213"/>
    <cellStyle name="args.style 3 2 11 10" xfId="1214"/>
    <cellStyle name="args.style 3 2 11 11" xfId="1215"/>
    <cellStyle name="args.style 3 2 11 12" xfId="1216"/>
    <cellStyle name="args.style 3 2 11 2" xfId="1217"/>
    <cellStyle name="args.style 3 2 11 2 2" xfId="1218"/>
    <cellStyle name="args.style 3 2 11 2 2 2" xfId="1219"/>
    <cellStyle name="args.style 3 2 11 2 2 2 2" xfId="1220"/>
    <cellStyle name="args.style 3 2 11 2 2 2 2 2" xfId="1221"/>
    <cellStyle name="args.style 3 2 11 2 2 2 3" xfId="1222"/>
    <cellStyle name="args.style 3 2 11 2 2 2 4" xfId="1223"/>
    <cellStyle name="args.style 3 2 11 2 2 3" xfId="1224"/>
    <cellStyle name="args.style 3 2 11 2 2 4" xfId="1225"/>
    <cellStyle name="args.style 3 2 11 2 2 4 2" xfId="1226"/>
    <cellStyle name="args.style 3 2 11 2 2 5" xfId="1227"/>
    <cellStyle name="args.style 3 2 11 2 3" xfId="1228"/>
    <cellStyle name="args.style 3 2 11 2 3 2" xfId="1229"/>
    <cellStyle name="args.style 3 2 11 2 3 2 2" xfId="1230"/>
    <cellStyle name="args.style 3 2 11 2 3 3" xfId="1231"/>
    <cellStyle name="args.style 3 2 11 2 4" xfId="1232"/>
    <cellStyle name="args.style 3 2 11 2 4 2" xfId="1233"/>
    <cellStyle name="args.style 3 2 11 2 4 2 2" xfId="1234"/>
    <cellStyle name="args.style 3 2 11 2 4 3" xfId="1235"/>
    <cellStyle name="args.style 3 2 11 2 5" xfId="1236"/>
    <cellStyle name="args.style 3 2 11 2 6" xfId="1237"/>
    <cellStyle name="args.style 3 2 11 2 7" xfId="1238"/>
    <cellStyle name="args.style 3 2 11 2 8" xfId="1239"/>
    <cellStyle name="args.style 3 2 11 2 9" xfId="1240"/>
    <cellStyle name="args.style 3 2 11 3" xfId="1241"/>
    <cellStyle name="args.style 3 2 11 3 2" xfId="1242"/>
    <cellStyle name="args.style 3 2 11 3 2 2" xfId="1243"/>
    <cellStyle name="args.style 3 2 11 3 2 2 2" xfId="1244"/>
    <cellStyle name="args.style 3 2 11 3 2 3" xfId="1245"/>
    <cellStyle name="args.style 3 2 11 3 2 3 2" xfId="1246"/>
    <cellStyle name="args.style 3 2 11 3 2 3 2 2" xfId="1247"/>
    <cellStyle name="args.style 3 2 11 3 2 3 3" xfId="1248"/>
    <cellStyle name="args.style 3 2 11 3 2 4" xfId="1249"/>
    <cellStyle name="args.style 3 2 11 3 3" xfId="1250"/>
    <cellStyle name="args.style 3 2 11 3 4" xfId="1251"/>
    <cellStyle name="args.style 3 2 11 3 4 2" xfId="1252"/>
    <cellStyle name="args.style 3 2 11 3 4 2 2" xfId="1253"/>
    <cellStyle name="args.style 3 2 11 3 4 3" xfId="1254"/>
    <cellStyle name="args.style 3 2 11 3 4 4" xfId="1255"/>
    <cellStyle name="args.style 3 2 11 3 5" xfId="1256"/>
    <cellStyle name="args.style 3 2 11 4" xfId="1257"/>
    <cellStyle name="args.style 3 2 11 4 2" xfId="1258"/>
    <cellStyle name="args.style 3 2 11 4 2 2" xfId="1259"/>
    <cellStyle name="args.style 3 2 11 4 3" xfId="1260"/>
    <cellStyle name="args.style 3 2 11 5" xfId="1261"/>
    <cellStyle name="args.style 3 2 11 5 2" xfId="1262"/>
    <cellStyle name="args.style 3 2 11 5 2 2" xfId="1263"/>
    <cellStyle name="args.style 3 2 11 5 3" xfId="1264"/>
    <cellStyle name="args.style 3 2 11 6" xfId="1265"/>
    <cellStyle name="args.style 3 2 11 7" xfId="1266"/>
    <cellStyle name="args.style 3 2 11 8" xfId="1267"/>
    <cellStyle name="args.style 3 2 11 8 2" xfId="1268"/>
    <cellStyle name="args.style 3 2 11 8 2 2" xfId="1269"/>
    <cellStyle name="args.style 3 2 11 8 2 2 2" xfId="1270"/>
    <cellStyle name="args.style 3 2 11 8 3" xfId="1271"/>
    <cellStyle name="args.style 3 2 11 8 4" xfId="1272"/>
    <cellStyle name="args.style 3 2 11 8 5" xfId="1273"/>
    <cellStyle name="args.style 3 2 11 8 6" xfId="1274"/>
    <cellStyle name="args.style 3 2 11 9" xfId="1275"/>
    <cellStyle name="args.style 3 2 11 9 2" xfId="1276"/>
    <cellStyle name="args.style 3 2 12" xfId="1277"/>
    <cellStyle name="args.style 3 2 12 2" xfId="1278"/>
    <cellStyle name="args.style 3 2 12 2 2" xfId="1279"/>
    <cellStyle name="args.style 3 2 12 2 2 2" xfId="1280"/>
    <cellStyle name="args.style 3 2 12 2 2 2 2" xfId="1281"/>
    <cellStyle name="args.style 3 2 12 2 3" xfId="1282"/>
    <cellStyle name="args.style 3 2 12 2 4" xfId="1283"/>
    <cellStyle name="args.style 3 2 12 3" xfId="1284"/>
    <cellStyle name="args.style 3 2 12 4" xfId="1285"/>
    <cellStyle name="args.style 3 2 12 4 2" xfId="1286"/>
    <cellStyle name="args.style 3 2 12 5" xfId="1287"/>
    <cellStyle name="args.style 3 2 12 6" xfId="1288"/>
    <cellStyle name="args.style 3 2 12 7" xfId="1289"/>
    <cellStyle name="args.style 3 2 13" xfId="1290"/>
    <cellStyle name="args.style 3 2 13 2" xfId="1291"/>
    <cellStyle name="args.style 3 2 13 2 2" xfId="1292"/>
    <cellStyle name="args.style 3 2 13 2 2 2" xfId="1293"/>
    <cellStyle name="args.style 3 2 13 2 2 2 2" xfId="1294"/>
    <cellStyle name="args.style 3 2 13 2 3" xfId="1295"/>
    <cellStyle name="args.style 3 2 13 2 4" xfId="1296"/>
    <cellStyle name="args.style 3 2 13 3" xfId="1297"/>
    <cellStyle name="args.style 3 2 13 4" xfId="1298"/>
    <cellStyle name="args.style 3 2 13 4 2" xfId="1299"/>
    <cellStyle name="args.style 3 2 13 5" xfId="1300"/>
    <cellStyle name="args.style 3 2 13 6" xfId="1301"/>
    <cellStyle name="args.style 3 2 13 7" xfId="1302"/>
    <cellStyle name="args.style 3 2 14" xfId="1303"/>
    <cellStyle name="args.style 3 2 14 10" xfId="1304"/>
    <cellStyle name="args.style 3 2 14 2" xfId="1305"/>
    <cellStyle name="args.style 3 2 14 2 2" xfId="1306"/>
    <cellStyle name="args.style 3 2 14 2 2 2" xfId="1307"/>
    <cellStyle name="args.style 3 2 14 2 2 2 2" xfId="1308"/>
    <cellStyle name="args.style 3 2 14 2 2 2 2 2" xfId="1309"/>
    <cellStyle name="args.style 3 2 14 2 2 3" xfId="1310"/>
    <cellStyle name="args.style 3 2 14 2 2 4" xfId="1311"/>
    <cellStyle name="args.style 3 2 14 2 3" xfId="1312"/>
    <cellStyle name="args.style 3 2 14 2 4" xfId="1313"/>
    <cellStyle name="args.style 3 2 14 2 4 2" xfId="1314"/>
    <cellStyle name="args.style 3 2 14 2 5" xfId="1315"/>
    <cellStyle name="args.style 3 2 14 2 6" xfId="1316"/>
    <cellStyle name="args.style 3 2 14 2 7" xfId="1317"/>
    <cellStyle name="args.style 3 2 14 3" xfId="1318"/>
    <cellStyle name="args.style 3 2 14 3 2" xfId="1319"/>
    <cellStyle name="args.style 3 2 14 3 2 2" xfId="1320"/>
    <cellStyle name="args.style 3 2 14 3 3" xfId="1321"/>
    <cellStyle name="args.style 3 2 14 4" xfId="1322"/>
    <cellStyle name="args.style 3 2 14 5" xfId="1323"/>
    <cellStyle name="args.style 3 2 14 6" xfId="1324"/>
    <cellStyle name="args.style 3 2 14 7" xfId="1325"/>
    <cellStyle name="args.style 3 2 14 8" xfId="1326"/>
    <cellStyle name="args.style 3 2 14 8 2" xfId="1327"/>
    <cellStyle name="args.style 3 2 14 8 2 2" xfId="1328"/>
    <cellStyle name="args.style 3 2 14 8 3" xfId="1329"/>
    <cellStyle name="args.style 3 2 14 8 4" xfId="1330"/>
    <cellStyle name="args.style 3 2 14 9" xfId="1331"/>
    <cellStyle name="args.style 3 2 14 9 2" xfId="1332"/>
    <cellStyle name="args.style 3 2 15" xfId="1333"/>
    <cellStyle name="args.style 3 2 15 2" xfId="1334"/>
    <cellStyle name="args.style 3 2 15 2 2" xfId="1335"/>
    <cellStyle name="args.style 3 2 15 2 2 2" xfId="1336"/>
    <cellStyle name="args.style 3 2 15 2 2 2 2" xfId="1337"/>
    <cellStyle name="args.style 3 2 15 2 3" xfId="1338"/>
    <cellStyle name="args.style 3 2 15 2 4" xfId="1339"/>
    <cellStyle name="args.style 3 2 15 3" xfId="1340"/>
    <cellStyle name="args.style 3 2 15 4" xfId="1341"/>
    <cellStyle name="args.style 3 2 15 4 2" xfId="1342"/>
    <cellStyle name="args.style 3 2 15 5" xfId="1343"/>
    <cellStyle name="args.style 3 2 15 6" xfId="1344"/>
    <cellStyle name="args.style 3 2 15 7" xfId="1345"/>
    <cellStyle name="args.style 3 2 16" xfId="1346"/>
    <cellStyle name="args.style 3 2 17" xfId="1347"/>
    <cellStyle name="args.style 3 2 18" xfId="1348"/>
    <cellStyle name="args.style 3 2 19" xfId="1349"/>
    <cellStyle name="args.style 3 2 2" xfId="1350"/>
    <cellStyle name="args.style 3 2 2 2" xfId="1351"/>
    <cellStyle name="args.style 3 2 2 2 2" xfId="1352"/>
    <cellStyle name="args.style 3 2 2 3" xfId="1353"/>
    <cellStyle name="args.style 3 2 20" xfId="1354"/>
    <cellStyle name="args.style 3 2 20 2" xfId="1355"/>
    <cellStyle name="args.style 3 2 20 2 2" xfId="1356"/>
    <cellStyle name="args.style 3 2 20 3" xfId="1357"/>
    <cellStyle name="args.style 3 2 21" xfId="1358"/>
    <cellStyle name="args.style 3 2 22" xfId="1359"/>
    <cellStyle name="args.style 3 2 3" xfId="1360"/>
    <cellStyle name="args.style 3 2 3 10" xfId="1361"/>
    <cellStyle name="args.style 3 2 3 10 2" xfId="1362"/>
    <cellStyle name="args.style 3 2 3 10 2 2" xfId="1363"/>
    <cellStyle name="args.style 3 2 3 10 3" xfId="1364"/>
    <cellStyle name="args.style 3 2 3 11" xfId="1365"/>
    <cellStyle name="args.style 3 2 3 11 2" xfId="1366"/>
    <cellStyle name="args.style 3 2 3 11 2 2" xfId="1367"/>
    <cellStyle name="args.style 3 2 3 11 3" xfId="1368"/>
    <cellStyle name="args.style 3 2 3 12" xfId="1369"/>
    <cellStyle name="args.style 3 2 3 12 2" xfId="1370"/>
    <cellStyle name="args.style 3 2 3 12 2 2" xfId="1371"/>
    <cellStyle name="args.style 3 2 3 12 3" xfId="1372"/>
    <cellStyle name="args.style 3 2 3 12 4" xfId="1373"/>
    <cellStyle name="args.style 3 2 3 13" xfId="1374"/>
    <cellStyle name="args.style 3 2 3 13 2" xfId="1375"/>
    <cellStyle name="args.style 3 2 3 13 2 2" xfId="1376"/>
    <cellStyle name="args.style 3 2 3 13 3" xfId="1377"/>
    <cellStyle name="args.style 3 2 3 13 4" xfId="1378"/>
    <cellStyle name="args.style 3 2 3 14" xfId="1379"/>
    <cellStyle name="args.style 3 2 3 14 2" xfId="1380"/>
    <cellStyle name="args.style 3 2 3 14 2 2" xfId="1381"/>
    <cellStyle name="args.style 3 2 3 14 3" xfId="1382"/>
    <cellStyle name="args.style 3 2 3 15" xfId="1383"/>
    <cellStyle name="args.style 3 2 3 16" xfId="1384"/>
    <cellStyle name="args.style 3 2 3 2" xfId="1385"/>
    <cellStyle name="args.style 3 2 3 2 10" xfId="1386"/>
    <cellStyle name="args.style 3 2 3 2 10 2" xfId="1387"/>
    <cellStyle name="args.style 3 2 3 2 10 2 2" xfId="1388"/>
    <cellStyle name="args.style 3 2 3 2 10 3" xfId="1389"/>
    <cellStyle name="args.style 3 2 3 2 11" xfId="1390"/>
    <cellStyle name="args.style 3 2 3 2 12" xfId="1391"/>
    <cellStyle name="args.style 3 2 3 2 12 2" xfId="1392"/>
    <cellStyle name="args.style 3 2 3 2 12 2 2" xfId="1393"/>
    <cellStyle name="args.style 3 2 3 2 12 3" xfId="1394"/>
    <cellStyle name="args.style 3 2 3 2 13" xfId="1395"/>
    <cellStyle name="args.style 3 2 3 2 13 2" xfId="1396"/>
    <cellStyle name="args.style 3 2 3 2 13 2 2" xfId="1397"/>
    <cellStyle name="args.style 3 2 3 2 13 3" xfId="1398"/>
    <cellStyle name="args.style 3 2 3 2 14" xfId="1399"/>
    <cellStyle name="args.style 3 2 3 2 15" xfId="1400"/>
    <cellStyle name="args.style 3 2 3 2 2" xfId="1401"/>
    <cellStyle name="args.style 3 2 3 2 2 10" xfId="1402"/>
    <cellStyle name="args.style 3 2 3 2 2 11" xfId="1403"/>
    <cellStyle name="args.style 3 2 3 2 2 12" xfId="1404"/>
    <cellStyle name="args.style 3 2 3 2 2 12 2" xfId="1405"/>
    <cellStyle name="args.style 3 2 3 2 2 12 2 2" xfId="1406"/>
    <cellStyle name="args.style 3 2 3 2 2 12 2 2 2" xfId="1407"/>
    <cellStyle name="args.style 3 2 3 2 2 12 3" xfId="1408"/>
    <cellStyle name="args.style 3 2 3 2 2 12 4" xfId="1409"/>
    <cellStyle name="args.style 3 2 3 2 2 12 5" xfId="1410"/>
    <cellStyle name="args.style 3 2 3 2 2 12 6" xfId="1411"/>
    <cellStyle name="args.style 3 2 3 2 2 13" xfId="1412"/>
    <cellStyle name="args.style 3 2 3 2 2 13 2" xfId="1413"/>
    <cellStyle name="args.style 3 2 3 2 2 14" xfId="1414"/>
    <cellStyle name="args.style 3 2 3 2 2 2" xfId="1415"/>
    <cellStyle name="args.style 3 2 3 2 2 2 2" xfId="1416"/>
    <cellStyle name="args.style 3 2 3 2 2 2 2 10" xfId="1417"/>
    <cellStyle name="args.style 3 2 3 2 2 2 2 11" xfId="1418"/>
    <cellStyle name="args.style 3 2 3 2 2 2 2 12" xfId="1419"/>
    <cellStyle name="args.style 3 2 3 2 2 2 2 2" xfId="1420"/>
    <cellStyle name="args.style 3 2 3 2 2 2 2 2 2" xfId="1421"/>
    <cellStyle name="args.style 3 2 3 2 2 2 2 2 2 2" xfId="1422"/>
    <cellStyle name="args.style 3 2 3 2 2 2 2 2 2 2 2" xfId="1423"/>
    <cellStyle name="args.style 3 2 3 2 2 2 2 2 2 2 2 2" xfId="1424"/>
    <cellStyle name="args.style 3 2 3 2 2 2 2 2 2 3" xfId="1425"/>
    <cellStyle name="args.style 3 2 3 2 2 2 2 2 2 4" xfId="1426"/>
    <cellStyle name="args.style 3 2 3 2 2 2 2 2 2 5" xfId="1427"/>
    <cellStyle name="args.style 3 2 3 2 2 2 2 2 2 6" xfId="1428"/>
    <cellStyle name="args.style 3 2 3 2 2 2 2 2 3" xfId="1429"/>
    <cellStyle name="args.style 3 2 3 2 2 2 2 2 3 2" xfId="1430"/>
    <cellStyle name="args.style 3 2 3 2 2 2 2 2 4" xfId="1431"/>
    <cellStyle name="args.style 3 2 3 2 2 2 2 2 4 2" xfId="1432"/>
    <cellStyle name="args.style 3 2 3 2 2 2 2 2 5" xfId="1433"/>
    <cellStyle name="args.style 3 2 3 2 2 2 2 2 5 2" xfId="1434"/>
    <cellStyle name="args.style 3 2 3 2 2 2 2 2 5 2 2" xfId="1435"/>
    <cellStyle name="args.style 3 2 3 2 2 2 2 2 5 3" xfId="1436"/>
    <cellStyle name="args.style 3 2 3 2 2 2 2 3" xfId="1437"/>
    <cellStyle name="args.style 3 2 3 2 2 2 2 3 2" xfId="1438"/>
    <cellStyle name="args.style 3 2 3 2 2 2 2 3 2 2" xfId="1439"/>
    <cellStyle name="args.style 3 2 3 2 2 2 2 3 3" xfId="1440"/>
    <cellStyle name="args.style 3 2 3 2 2 2 2 4" xfId="1441"/>
    <cellStyle name="args.style 3 2 3 2 2 2 2 4 2" xfId="1442"/>
    <cellStyle name="args.style 3 2 3 2 2 2 2 4 2 2" xfId="1443"/>
    <cellStyle name="args.style 3 2 3 2 2 2 2 4 3" xfId="1444"/>
    <cellStyle name="args.style 3 2 3 2 2 2 2 5" xfId="1445"/>
    <cellStyle name="args.style 3 2 3 2 2 2 2 5 2" xfId="1446"/>
    <cellStyle name="args.style 3 2 3 2 2 2 2 5 2 2" xfId="1447"/>
    <cellStyle name="args.style 3 2 3 2 2 2 2 5 3" xfId="1448"/>
    <cellStyle name="args.style 3 2 3 2 2 2 2 6" xfId="1449"/>
    <cellStyle name="args.style 3 2 3 2 2 2 2 7" xfId="1450"/>
    <cellStyle name="args.style 3 2 3 2 2 2 2 7 2" xfId="1451"/>
    <cellStyle name="args.style 3 2 3 2 2 2 2 7 2 2" xfId="1452"/>
    <cellStyle name="args.style 3 2 3 2 2 2 2 7 3" xfId="1453"/>
    <cellStyle name="args.style 3 2 3 2 2 2 2 8" xfId="1454"/>
    <cellStyle name="args.style 3 2 3 2 2 2 2 8 2" xfId="1455"/>
    <cellStyle name="args.style 3 2 3 2 2 2 2 8 2 2" xfId="1456"/>
    <cellStyle name="args.style 3 2 3 2 2 2 2 8 3" xfId="1457"/>
    <cellStyle name="args.style 3 2 3 2 2 2 2 8 4" xfId="1458"/>
    <cellStyle name="args.style 3 2 3 2 2 2 2 9" xfId="1459"/>
    <cellStyle name="args.style 3 2 3 2 2 2 2 9 2" xfId="1460"/>
    <cellStyle name="args.style 3 2 3 2 2 2 3" xfId="1461"/>
    <cellStyle name="args.style 3 2 3 2 2 2 3 2" xfId="1462"/>
    <cellStyle name="args.style 3 2 3 2 2 2 3 2 2" xfId="1463"/>
    <cellStyle name="args.style 3 2 3 2 2 2 3 2 2 2" xfId="1464"/>
    <cellStyle name="args.style 3 2 3 2 2 2 3 2 2 2 2" xfId="1465"/>
    <cellStyle name="args.style 3 2 3 2 2 2 3 2 3" xfId="1466"/>
    <cellStyle name="args.style 3 2 3 2 2 2 3 2 4" xfId="1467"/>
    <cellStyle name="args.style 3 2 3 2 2 2 3 2 5" xfId="1468"/>
    <cellStyle name="args.style 3 2 3 2 2 2 3 2 6" xfId="1469"/>
    <cellStyle name="args.style 3 2 3 2 2 2 3 3" xfId="1470"/>
    <cellStyle name="args.style 3 2 3 2 2 2 3 3 2" xfId="1471"/>
    <cellStyle name="args.style 3 2 3 2 2 2 3 4" xfId="1472"/>
    <cellStyle name="args.style 3 2 3 2 2 2 3 4 2" xfId="1473"/>
    <cellStyle name="args.style 3 2 3 2 2 2 3 5" xfId="1474"/>
    <cellStyle name="args.style 3 2 3 2 2 2 3 6" xfId="1475"/>
    <cellStyle name="args.style 3 2 3 2 2 2 3 7" xfId="1476"/>
    <cellStyle name="args.style 3 2 3 2 2 2 4" xfId="1477"/>
    <cellStyle name="args.style 3 2 3 2 2 2 5" xfId="1478"/>
    <cellStyle name="args.style 3 2 3 2 2 2 6" xfId="1479"/>
    <cellStyle name="args.style 3 2 3 2 2 2 6 2" xfId="1480"/>
    <cellStyle name="args.style 3 2 3 2 2 2 6 2 2" xfId="1481"/>
    <cellStyle name="args.style 3 2 3 2 2 2 6 3" xfId="1482"/>
    <cellStyle name="args.style 3 2 3 2 2 2 7" xfId="1483"/>
    <cellStyle name="args.style 3 2 3 2 2 2 7 2" xfId="1484"/>
    <cellStyle name="args.style 3 2 3 2 2 2 7 2 2" xfId="1485"/>
    <cellStyle name="args.style 3 2 3 2 2 2 7 3" xfId="1486"/>
    <cellStyle name="args.style 3 2 3 2 2 2 8" xfId="1487"/>
    <cellStyle name="args.style 3 2 3 2 2 2 9" xfId="1488"/>
    <cellStyle name="args.style 3 2 3 2 2 3" xfId="1489"/>
    <cellStyle name="args.style 3 2 3 2 2 4" xfId="1490"/>
    <cellStyle name="args.style 3 2 3 2 2 5" xfId="1491"/>
    <cellStyle name="args.style 3 2 3 2 2 6" xfId="1492"/>
    <cellStyle name="args.style 3 2 3 2 2 6 2" xfId="1493"/>
    <cellStyle name="args.style 3 2 3 2 2 6 2 2" xfId="1494"/>
    <cellStyle name="args.style 3 2 3 2 2 6 2 2 2" xfId="1495"/>
    <cellStyle name="args.style 3 2 3 2 2 6 2 2 2 2" xfId="1496"/>
    <cellStyle name="args.style 3 2 3 2 2 6 2 3" xfId="1497"/>
    <cellStyle name="args.style 3 2 3 2 2 6 2 4" xfId="1498"/>
    <cellStyle name="args.style 3 2 3 2 2 6 3" xfId="1499"/>
    <cellStyle name="args.style 3 2 3 2 2 6 4" xfId="1500"/>
    <cellStyle name="args.style 3 2 3 2 2 6 4 2" xfId="1501"/>
    <cellStyle name="args.style 3 2 3 2 2 6 5" xfId="1502"/>
    <cellStyle name="args.style 3 2 3 2 2 6 6" xfId="1503"/>
    <cellStyle name="args.style 3 2 3 2 2 6 7" xfId="1504"/>
    <cellStyle name="args.style 3 2 3 2 2 7" xfId="1505"/>
    <cellStyle name="args.style 3 2 3 2 2 8" xfId="1506"/>
    <cellStyle name="args.style 3 2 3 2 2 8 2" xfId="1507"/>
    <cellStyle name="args.style 3 2 3 2 2 8 2 2" xfId="1508"/>
    <cellStyle name="args.style 3 2 3 2 2 8 3" xfId="1509"/>
    <cellStyle name="args.style 3 2 3 2 2 9" xfId="1510"/>
    <cellStyle name="args.style 3 2 3 2 2 9 2" xfId="1511"/>
    <cellStyle name="args.style 3 2 3 2 2 9 2 2" xfId="1512"/>
    <cellStyle name="args.style 3 2 3 2 2 9 3" xfId="1513"/>
    <cellStyle name="args.style 3 2 3 2 3" xfId="1514"/>
    <cellStyle name="args.style 3 2 3 2 4" xfId="1515"/>
    <cellStyle name="args.style 3 2 3 2 5" xfId="1516"/>
    <cellStyle name="args.style 3 2 3 2 5 10" xfId="1517"/>
    <cellStyle name="args.style 3 2 3 2 5 2" xfId="1518"/>
    <cellStyle name="args.style 3 2 3 2 5 2 2" xfId="1519"/>
    <cellStyle name="args.style 3 2 3 2 5 2 2 2" xfId="1520"/>
    <cellStyle name="args.style 3 2 3 2 5 2 2 2 2" xfId="1521"/>
    <cellStyle name="args.style 3 2 3 2 5 2 2 2 2 2" xfId="1522"/>
    <cellStyle name="args.style 3 2 3 2 5 2 2 2 3" xfId="1523"/>
    <cellStyle name="args.style 3 2 3 2 5 2 2 2 3 2" xfId="1524"/>
    <cellStyle name="args.style 3 2 3 2 5 2 2 2 3 2 2" xfId="1525"/>
    <cellStyle name="args.style 3 2 3 2 5 2 2 2 3 3" xfId="1526"/>
    <cellStyle name="args.style 3 2 3 2 5 2 2 2 4" xfId="1527"/>
    <cellStyle name="args.style 3 2 3 2 5 2 2 3" xfId="1528"/>
    <cellStyle name="args.style 3 2 3 2 5 2 2 4" xfId="1529"/>
    <cellStyle name="args.style 3 2 3 2 5 2 2 4 2" xfId="1530"/>
    <cellStyle name="args.style 3 2 3 2 5 2 2 5" xfId="1531"/>
    <cellStyle name="args.style 3 2 3 2 5 2 3" xfId="1532"/>
    <cellStyle name="args.style 3 2 3 2 5 2 3 2" xfId="1533"/>
    <cellStyle name="args.style 3 2 3 2 5 2 3 2 2" xfId="1534"/>
    <cellStyle name="args.style 3 2 3 2 5 2 3 3" xfId="1535"/>
    <cellStyle name="args.style 3 2 3 2 5 2 4" xfId="1536"/>
    <cellStyle name="args.style 3 2 3 2 5 2 4 2" xfId="1537"/>
    <cellStyle name="args.style 3 2 3 2 5 2 4 2 2" xfId="1538"/>
    <cellStyle name="args.style 3 2 3 2 5 2 4 3" xfId="1539"/>
    <cellStyle name="args.style 3 2 3 2 5 2 5" xfId="1540"/>
    <cellStyle name="args.style 3 2 3 2 5 2 6" xfId="1541"/>
    <cellStyle name="args.style 3 2 3 2 5 2 7" xfId="1542"/>
    <cellStyle name="args.style 3 2 3 2 5 2 8" xfId="1543"/>
    <cellStyle name="args.style 3 2 3 2 5 2 9" xfId="1544"/>
    <cellStyle name="args.style 3 2 3 2 5 3" xfId="1545"/>
    <cellStyle name="args.style 3 2 3 2 5 3 2" xfId="1546"/>
    <cellStyle name="args.style 3 2 3 2 5 3 2 2" xfId="1547"/>
    <cellStyle name="args.style 3 2 3 2 5 3 2 2 2" xfId="1548"/>
    <cellStyle name="args.style 3 2 3 2 5 3 2 2 2 2" xfId="1549"/>
    <cellStyle name="args.style 3 2 3 2 5 3 2 3" xfId="1550"/>
    <cellStyle name="args.style 3 2 3 2 5 3 2 3 2" xfId="1551"/>
    <cellStyle name="args.style 3 2 3 2 5 3 2 3 2 2" xfId="1552"/>
    <cellStyle name="args.style 3 2 3 2 5 3 2 3 3" xfId="1553"/>
    <cellStyle name="args.style 3 2 3 2 5 3 2 4" xfId="1554"/>
    <cellStyle name="args.style 3 2 3 2 5 3 3" xfId="1555"/>
    <cellStyle name="args.style 3 2 3 2 5 3 4" xfId="1556"/>
    <cellStyle name="args.style 3 2 3 2 5 3 4 2" xfId="1557"/>
    <cellStyle name="args.style 3 2 3 2 5 3 5" xfId="1558"/>
    <cellStyle name="args.style 3 2 3 2 5 3 6" xfId="1559"/>
    <cellStyle name="args.style 3 2 3 2 5 3 7" xfId="1560"/>
    <cellStyle name="args.style 3 2 3 2 5 4" xfId="1561"/>
    <cellStyle name="args.style 3 2 3 2 5 4 2" xfId="1562"/>
    <cellStyle name="args.style 3 2 3 2 5 4 2 2" xfId="1563"/>
    <cellStyle name="args.style 3 2 3 2 5 4 3" xfId="1564"/>
    <cellStyle name="args.style 3 2 3 2 5 5" xfId="1565"/>
    <cellStyle name="args.style 3 2 3 2 5 6" xfId="1566"/>
    <cellStyle name="args.style 3 2 3 2 5 6 2" xfId="1567"/>
    <cellStyle name="args.style 3 2 3 2 5 6 2 2" xfId="1568"/>
    <cellStyle name="args.style 3 2 3 2 5 6 3" xfId="1569"/>
    <cellStyle name="args.style 3 2 3 2 5 7" xfId="1570"/>
    <cellStyle name="args.style 3 2 3 2 5 7 2" xfId="1571"/>
    <cellStyle name="args.style 3 2 3 2 5 7 2 2" xfId="1572"/>
    <cellStyle name="args.style 3 2 3 2 5 7 3" xfId="1573"/>
    <cellStyle name="args.style 3 2 3 2 5 8" xfId="1574"/>
    <cellStyle name="args.style 3 2 3 2 5 8 2" xfId="1575"/>
    <cellStyle name="args.style 3 2 3 2 5 8 2 2" xfId="1576"/>
    <cellStyle name="args.style 3 2 3 2 5 8 2 2 2" xfId="1577"/>
    <cellStyle name="args.style 3 2 3 2 5 8 3" xfId="1578"/>
    <cellStyle name="args.style 3 2 3 2 5 8 4" xfId="1579"/>
    <cellStyle name="args.style 3 2 3 2 5 8 5" xfId="1580"/>
    <cellStyle name="args.style 3 2 3 2 5 8 6" xfId="1581"/>
    <cellStyle name="args.style 3 2 3 2 5 9" xfId="1582"/>
    <cellStyle name="args.style 3 2 3 2 5 9 2" xfId="1583"/>
    <cellStyle name="args.style 3 2 3 2 6" xfId="1584"/>
    <cellStyle name="args.style 3 2 3 2 6 2" xfId="1585"/>
    <cellStyle name="args.style 3 2 3 2 6 2 2" xfId="1586"/>
    <cellStyle name="args.style 3 2 3 2 6 2 2 2" xfId="1587"/>
    <cellStyle name="args.style 3 2 3 2 6 2 2 2 2" xfId="1588"/>
    <cellStyle name="args.style 3 2 3 2 6 2 3" xfId="1589"/>
    <cellStyle name="args.style 3 2 3 2 6 2 4" xfId="1590"/>
    <cellStyle name="args.style 3 2 3 2 6 3" xfId="1591"/>
    <cellStyle name="args.style 3 2 3 2 6 4" xfId="1592"/>
    <cellStyle name="args.style 3 2 3 2 6 4 2" xfId="1593"/>
    <cellStyle name="args.style 3 2 3 2 6 5" xfId="1594"/>
    <cellStyle name="args.style 3 2 3 2 6 6" xfId="1595"/>
    <cellStyle name="args.style 3 2 3 2 6 7" xfId="1596"/>
    <cellStyle name="args.style 3 2 3 2 7" xfId="1597"/>
    <cellStyle name="args.style 3 2 3 2 7 2" xfId="1598"/>
    <cellStyle name="args.style 3 2 3 2 7 2 2" xfId="1599"/>
    <cellStyle name="args.style 3 2 3 2 7 2 2 2" xfId="1600"/>
    <cellStyle name="args.style 3 2 3 2 7 2 2 2 2" xfId="1601"/>
    <cellStyle name="args.style 3 2 3 2 7 2 2 3" xfId="1602"/>
    <cellStyle name="args.style 3 2 3 2 7 2 2 4" xfId="1603"/>
    <cellStyle name="args.style 3 2 3 2 7 2 3" xfId="1604"/>
    <cellStyle name="args.style 3 2 3 2 7 2 4" xfId="1605"/>
    <cellStyle name="args.style 3 2 3 2 7 3" xfId="1606"/>
    <cellStyle name="args.style 3 2 3 2 7 4" xfId="1607"/>
    <cellStyle name="args.style 3 2 3 2 7 4 2" xfId="1608"/>
    <cellStyle name="args.style 3 2 3 2 7 5" xfId="1609"/>
    <cellStyle name="args.style 3 2 3 2 7 5 2" xfId="1610"/>
    <cellStyle name="args.style 3 2 3 2 7 5 2 2" xfId="1611"/>
    <cellStyle name="args.style 3 2 3 2 7 5 3" xfId="1612"/>
    <cellStyle name="args.style 3 2 3 2 8" xfId="1613"/>
    <cellStyle name="args.style 3 2 3 2 8 2" xfId="1614"/>
    <cellStyle name="args.style 3 2 3 2 8 2 2" xfId="1615"/>
    <cellStyle name="args.style 3 2 3 2 8 2 2 2" xfId="1616"/>
    <cellStyle name="args.style 3 2 3 2 8 2 2 2 2" xfId="1617"/>
    <cellStyle name="args.style 3 2 3 2 8 2 3" xfId="1618"/>
    <cellStyle name="args.style 3 2 3 2 8 2 4" xfId="1619"/>
    <cellStyle name="args.style 3 2 3 2 8 2 5" xfId="1620"/>
    <cellStyle name="args.style 3 2 3 2 8 2 6" xfId="1621"/>
    <cellStyle name="args.style 3 2 3 2 8 3" xfId="1622"/>
    <cellStyle name="args.style 3 2 3 2 8 3 2" xfId="1623"/>
    <cellStyle name="args.style 3 2 3 2 8 4" xfId="1624"/>
    <cellStyle name="args.style 3 2 3 2 8 4 2" xfId="1625"/>
    <cellStyle name="args.style 3 2 3 2 8 5" xfId="1626"/>
    <cellStyle name="args.style 3 2 3 2 8 6" xfId="1627"/>
    <cellStyle name="args.style 3 2 3 2 8 7" xfId="1628"/>
    <cellStyle name="args.style 3 2 3 2 9" xfId="1629"/>
    <cellStyle name="args.style 3 2 3 3" xfId="1630"/>
    <cellStyle name="args.style 3 2 3 3 2" xfId="1631"/>
    <cellStyle name="args.style 3 2 3 3 2 10" xfId="1632"/>
    <cellStyle name="args.style 3 2 3 3 2 2" xfId="1633"/>
    <cellStyle name="args.style 3 2 3 3 2 2 2" xfId="1634"/>
    <cellStyle name="args.style 3 2 3 3 2 2 2 2" xfId="1635"/>
    <cellStyle name="args.style 3 2 3 3 2 2 2 2 2" xfId="1636"/>
    <cellStyle name="args.style 3 2 3 3 2 2 2 2 2 2" xfId="1637"/>
    <cellStyle name="args.style 3 2 3 3 2 2 2 2 3" xfId="1638"/>
    <cellStyle name="args.style 3 2 3 3 2 2 2 2 4" xfId="1639"/>
    <cellStyle name="args.style 3 2 3 3 2 2 2 3" xfId="1640"/>
    <cellStyle name="args.style 3 2 3 3 2 2 2 4" xfId="1641"/>
    <cellStyle name="args.style 3 2 3 3 2 2 3" xfId="1642"/>
    <cellStyle name="args.style 3 2 3 3 2 2 4" xfId="1643"/>
    <cellStyle name="args.style 3 2 3 3 2 2 4 2" xfId="1644"/>
    <cellStyle name="args.style 3 2 3 3 2 2 5" xfId="1645"/>
    <cellStyle name="args.style 3 2 3 3 2 3" xfId="1646"/>
    <cellStyle name="args.style 3 2 3 3 2 4" xfId="1647"/>
    <cellStyle name="args.style 3 2 3 3 2 5" xfId="1648"/>
    <cellStyle name="args.style 3 2 3 3 2 5 2" xfId="1649"/>
    <cellStyle name="args.style 3 2 3 3 2 5 2 2" xfId="1650"/>
    <cellStyle name="args.style 3 2 3 3 2 5 3" xfId="1651"/>
    <cellStyle name="args.style 3 2 3 3 2 6" xfId="1652"/>
    <cellStyle name="args.style 3 2 3 3 2 7" xfId="1653"/>
    <cellStyle name="args.style 3 2 3 3 2 7 2" xfId="1654"/>
    <cellStyle name="args.style 3 2 3 3 2 7 2 2" xfId="1655"/>
    <cellStyle name="args.style 3 2 3 3 2 7 3" xfId="1656"/>
    <cellStyle name="args.style 3 2 3 3 2 8" xfId="1657"/>
    <cellStyle name="args.style 3 2 3 3 2 8 2" xfId="1658"/>
    <cellStyle name="args.style 3 2 3 3 2 8 2 2" xfId="1659"/>
    <cellStyle name="args.style 3 2 3 3 2 8 2 2 2" xfId="1660"/>
    <cellStyle name="args.style 3 2 3 3 2 8 3" xfId="1661"/>
    <cellStyle name="args.style 3 2 3 3 2 8 4" xfId="1662"/>
    <cellStyle name="args.style 3 2 3 3 2 8 5" xfId="1663"/>
    <cellStyle name="args.style 3 2 3 3 2 8 6" xfId="1664"/>
    <cellStyle name="args.style 3 2 3 3 2 9" xfId="1665"/>
    <cellStyle name="args.style 3 2 3 3 2 9 2" xfId="1666"/>
    <cellStyle name="args.style 3 2 3 3 3" xfId="1667"/>
    <cellStyle name="args.style 3 2 3 3 3 2" xfId="1668"/>
    <cellStyle name="args.style 3 2 3 3 3 2 2" xfId="1669"/>
    <cellStyle name="args.style 3 2 3 3 3 2 2 2" xfId="1670"/>
    <cellStyle name="args.style 3 2 3 3 3 2 2 2 2" xfId="1671"/>
    <cellStyle name="args.style 3 2 3 3 3 2 3" xfId="1672"/>
    <cellStyle name="args.style 3 2 3 3 3 2 4" xfId="1673"/>
    <cellStyle name="args.style 3 2 3 3 3 2 5" xfId="1674"/>
    <cellStyle name="args.style 3 2 3 3 3 2 6" xfId="1675"/>
    <cellStyle name="args.style 3 2 3 3 3 3" xfId="1676"/>
    <cellStyle name="args.style 3 2 3 3 3 4" xfId="1677"/>
    <cellStyle name="args.style 3 2 3 3 3 4 2" xfId="1678"/>
    <cellStyle name="args.style 3 2 3 3 3 4 2 2" xfId="1679"/>
    <cellStyle name="args.style 3 2 3 3 3 4 3" xfId="1680"/>
    <cellStyle name="args.style 3 2 3 3 3 4 4" xfId="1681"/>
    <cellStyle name="args.style 3 2 3 3 3 5" xfId="1682"/>
    <cellStyle name="args.style 3 2 3 3 4" xfId="1683"/>
    <cellStyle name="args.style 3 2 3 3 4 2" xfId="1684"/>
    <cellStyle name="args.style 3 2 3 3 4 2 2" xfId="1685"/>
    <cellStyle name="args.style 3 2 3 3 4 3" xfId="1686"/>
    <cellStyle name="args.style 3 2 3 3 5" xfId="1687"/>
    <cellStyle name="args.style 3 2 3 3 5 2" xfId="1688"/>
    <cellStyle name="args.style 3 2 3 3 5 2 2" xfId="1689"/>
    <cellStyle name="args.style 3 2 3 3 5 3" xfId="1690"/>
    <cellStyle name="args.style 3 2 3 3 6" xfId="1691"/>
    <cellStyle name="args.style 3 2 3 3 7" xfId="1692"/>
    <cellStyle name="args.style 3 2 3 3 8" xfId="1693"/>
    <cellStyle name="args.style 3 2 3 3 9" xfId="1694"/>
    <cellStyle name="args.style 3 2 3 4" xfId="1695"/>
    <cellStyle name="args.style 3 2 3 5" xfId="1696"/>
    <cellStyle name="args.style 3 2 3 5 2" xfId="1697"/>
    <cellStyle name="args.style 3 2 3 5 2 2" xfId="1698"/>
    <cellStyle name="args.style 3 2 3 5 3" xfId="1699"/>
    <cellStyle name="args.style 3 2 3 6" xfId="1700"/>
    <cellStyle name="args.style 3 2 3 6 2" xfId="1701"/>
    <cellStyle name="args.style 3 2 3 6 2 2" xfId="1702"/>
    <cellStyle name="args.style 3 2 3 6 2 2 2" xfId="1703"/>
    <cellStyle name="args.style 3 2 3 6 2 2 2 2" xfId="1704"/>
    <cellStyle name="args.style 3 2 3 6 2 2 3" xfId="1705"/>
    <cellStyle name="args.style 3 2 3 6 2 2 4" xfId="1706"/>
    <cellStyle name="args.style 3 2 3 6 2 3" xfId="1707"/>
    <cellStyle name="args.style 3 2 3 6 2 4" xfId="1708"/>
    <cellStyle name="args.style 3 2 3 6 2 5" xfId="1709"/>
    <cellStyle name="args.style 3 2 3 6 2 6" xfId="1710"/>
    <cellStyle name="args.style 3 2 3 6 3" xfId="1711"/>
    <cellStyle name="args.style 3 2 3 6 3 2" xfId="1712"/>
    <cellStyle name="args.style 3 2 3 6 4" xfId="1713"/>
    <cellStyle name="args.style 3 2 3 6 4 2" xfId="1714"/>
    <cellStyle name="args.style 3 2 3 6 5" xfId="1715"/>
    <cellStyle name="args.style 3 2 3 6 6" xfId="1716"/>
    <cellStyle name="args.style 3 2 3 6 7" xfId="1717"/>
    <cellStyle name="args.style 3 2 3 7" xfId="1718"/>
    <cellStyle name="args.style 3 2 3 7 2" xfId="1719"/>
    <cellStyle name="args.style 3 2 3 7 2 2" xfId="1720"/>
    <cellStyle name="args.style 3 2 3 7 3" xfId="1721"/>
    <cellStyle name="args.style 3 2 3 8" xfId="1722"/>
    <cellStyle name="args.style 3 2 3 9" xfId="1723"/>
    <cellStyle name="args.style 3 2 4" xfId="1724"/>
    <cellStyle name="args.style 3 2 4 2" xfId="1725"/>
    <cellStyle name="args.style 3 2 4 2 2" xfId="1726"/>
    <cellStyle name="args.style 3 2 4 3" xfId="1727"/>
    <cellStyle name="args.style 3 2 5" xfId="1728"/>
    <cellStyle name="args.style 3 2 5 10" xfId="1729"/>
    <cellStyle name="args.style 3 2 5 11" xfId="1730"/>
    <cellStyle name="args.style 3 2 5 11 2" xfId="1731"/>
    <cellStyle name="args.style 3 2 5 11 2 2" xfId="1732"/>
    <cellStyle name="args.style 3 2 5 11 3" xfId="1733"/>
    <cellStyle name="args.style 3 2 5 12" xfId="1734"/>
    <cellStyle name="args.style 3 2 5 12 2" xfId="1735"/>
    <cellStyle name="args.style 3 2 5 12 2 2" xfId="1736"/>
    <cellStyle name="args.style 3 2 5 12 2 2 2" xfId="1737"/>
    <cellStyle name="args.style 3 2 5 12 3" xfId="1738"/>
    <cellStyle name="args.style 3 2 5 12 4" xfId="1739"/>
    <cellStyle name="args.style 3 2 5 12 5" xfId="1740"/>
    <cellStyle name="args.style 3 2 5 12 6" xfId="1741"/>
    <cellStyle name="args.style 3 2 5 13" xfId="1742"/>
    <cellStyle name="args.style 3 2 5 13 2" xfId="1743"/>
    <cellStyle name="args.style 3 2 5 13 2 2" xfId="1744"/>
    <cellStyle name="args.style 3 2 5 13 3" xfId="1745"/>
    <cellStyle name="args.style 3 2 5 13 4" xfId="1746"/>
    <cellStyle name="args.style 3 2 5 14" xfId="1747"/>
    <cellStyle name="args.style 3 2 5 15" xfId="1748"/>
    <cellStyle name="args.style 3 2 5 16" xfId="1749"/>
    <cellStyle name="args.style 3 2 5 2" xfId="1750"/>
    <cellStyle name="args.style 3 2 5 2 10" xfId="1751"/>
    <cellStyle name="args.style 3 2 5 2 11" xfId="1752"/>
    <cellStyle name="args.style 3 2 5 2 2" xfId="1753"/>
    <cellStyle name="args.style 3 2 5 2 2 10" xfId="1754"/>
    <cellStyle name="args.style 3 2 5 2 2 2" xfId="1755"/>
    <cellStyle name="args.style 3 2 5 2 2 2 2" xfId="1756"/>
    <cellStyle name="args.style 3 2 5 2 2 2 2 2" xfId="1757"/>
    <cellStyle name="args.style 3 2 5 2 2 2 2 2 2" xfId="1758"/>
    <cellStyle name="args.style 3 2 5 2 2 2 2 2 2 2" xfId="1759"/>
    <cellStyle name="args.style 3 2 5 2 2 2 2 2 3" xfId="1760"/>
    <cellStyle name="args.style 3 2 5 2 2 2 2 2 4" xfId="1761"/>
    <cellStyle name="args.style 3 2 5 2 2 2 2 3" xfId="1762"/>
    <cellStyle name="args.style 3 2 5 2 2 2 2 4" xfId="1763"/>
    <cellStyle name="args.style 3 2 5 2 2 2 2 4 2" xfId="1764"/>
    <cellStyle name="args.style 3 2 5 2 2 2 2 4 2 2" xfId="1765"/>
    <cellStyle name="args.style 3 2 5 2 2 2 2 4 3" xfId="1766"/>
    <cellStyle name="args.style 3 2 5 2 2 2 3" xfId="1767"/>
    <cellStyle name="args.style 3 2 5 2 2 2 4" xfId="1768"/>
    <cellStyle name="args.style 3 2 5 2 2 2 4 2" xfId="1769"/>
    <cellStyle name="args.style 3 2 5 2 2 2 5" xfId="1770"/>
    <cellStyle name="args.style 3 2 5 2 2 3" xfId="1771"/>
    <cellStyle name="args.style 3 2 5 2 2 4" xfId="1772"/>
    <cellStyle name="args.style 3 2 5 2 2 5" xfId="1773"/>
    <cellStyle name="args.style 3 2 5 2 2 6" xfId="1774"/>
    <cellStyle name="args.style 3 2 5 2 2 7" xfId="1775"/>
    <cellStyle name="args.style 3 2 5 2 2 7 2" xfId="1776"/>
    <cellStyle name="args.style 3 2 5 2 2 7 2 2" xfId="1777"/>
    <cellStyle name="args.style 3 2 5 2 2 7 3" xfId="1778"/>
    <cellStyle name="args.style 3 2 5 2 2 8" xfId="1779"/>
    <cellStyle name="args.style 3 2 5 2 2 8 2" xfId="1780"/>
    <cellStyle name="args.style 3 2 5 2 2 8 2 2" xfId="1781"/>
    <cellStyle name="args.style 3 2 5 2 2 8 3" xfId="1782"/>
    <cellStyle name="args.style 3 2 5 2 2 8 4" xfId="1783"/>
    <cellStyle name="args.style 3 2 5 2 2 9" xfId="1784"/>
    <cellStyle name="args.style 3 2 5 2 2 9 2" xfId="1785"/>
    <cellStyle name="args.style 3 2 5 2 3" xfId="1786"/>
    <cellStyle name="args.style 3 2 5 2 3 2" xfId="1787"/>
    <cellStyle name="args.style 3 2 5 2 3 2 2" xfId="1788"/>
    <cellStyle name="args.style 3 2 5 2 3 2 2 2" xfId="1789"/>
    <cellStyle name="args.style 3 2 5 2 3 2 2 2 2" xfId="1790"/>
    <cellStyle name="args.style 3 2 5 2 3 2 3" xfId="1791"/>
    <cellStyle name="args.style 3 2 5 2 3 2 4" xfId="1792"/>
    <cellStyle name="args.style 3 2 5 2 3 2 5" xfId="1793"/>
    <cellStyle name="args.style 3 2 5 2 3 2 6" xfId="1794"/>
    <cellStyle name="args.style 3 2 5 2 3 3" xfId="1795"/>
    <cellStyle name="args.style 3 2 5 2 3 3 2" xfId="1796"/>
    <cellStyle name="args.style 3 2 5 2 3 4" xfId="1797"/>
    <cellStyle name="args.style 3 2 5 2 3 4 2" xfId="1798"/>
    <cellStyle name="args.style 3 2 5 2 3 4 2 2" xfId="1799"/>
    <cellStyle name="args.style 3 2 5 2 3 4 3" xfId="1800"/>
    <cellStyle name="args.style 3 2 5 2 3 4 4" xfId="1801"/>
    <cellStyle name="args.style 3 2 5 2 3 5" xfId="1802"/>
    <cellStyle name="args.style 3 2 5 2 3 5 2" xfId="1803"/>
    <cellStyle name="args.style 3 2 5 2 3 5 2 2" xfId="1804"/>
    <cellStyle name="args.style 3 2 5 2 3 5 3" xfId="1805"/>
    <cellStyle name="args.style 3 2 5 2 3 6" xfId="1806"/>
    <cellStyle name="args.style 3 2 5 2 3 7" xfId="1807"/>
    <cellStyle name="args.style 3 2 5 2 4" xfId="1808"/>
    <cellStyle name="args.style 3 2 5 2 5" xfId="1809"/>
    <cellStyle name="args.style 3 2 5 2 6" xfId="1810"/>
    <cellStyle name="args.style 3 2 5 2 7" xfId="1811"/>
    <cellStyle name="args.style 3 2 5 2 8" xfId="1812"/>
    <cellStyle name="args.style 3 2 5 2 9" xfId="1813"/>
    <cellStyle name="args.style 3 2 5 3" xfId="1814"/>
    <cellStyle name="args.style 3 2 5 4" xfId="1815"/>
    <cellStyle name="args.style 3 2 5 5" xfId="1816"/>
    <cellStyle name="args.style 3 2 5 6" xfId="1817"/>
    <cellStyle name="args.style 3 2 5 6 2" xfId="1818"/>
    <cellStyle name="args.style 3 2 5 6 2 2" xfId="1819"/>
    <cellStyle name="args.style 3 2 5 6 2 2 2" xfId="1820"/>
    <cellStyle name="args.style 3 2 5 6 2 3" xfId="1821"/>
    <cellStyle name="args.style 3 2 5 6 2 3 2" xfId="1822"/>
    <cellStyle name="args.style 3 2 5 6 2 3 2 2" xfId="1823"/>
    <cellStyle name="args.style 3 2 5 6 2 3 3" xfId="1824"/>
    <cellStyle name="args.style 3 2 5 6 2 4" xfId="1825"/>
    <cellStyle name="args.style 3 2 5 6 3" xfId="1826"/>
    <cellStyle name="args.style 3 2 5 6 4" xfId="1827"/>
    <cellStyle name="args.style 3 2 5 6 4 2" xfId="1828"/>
    <cellStyle name="args.style 3 2 5 6 5" xfId="1829"/>
    <cellStyle name="args.style 3 2 5 6 5 2" xfId="1830"/>
    <cellStyle name="args.style 3 2 5 6 5 2 2" xfId="1831"/>
    <cellStyle name="args.style 3 2 5 6 5 3" xfId="1832"/>
    <cellStyle name="args.style 3 2 5 7" xfId="1833"/>
    <cellStyle name="args.style 3 2 5 8" xfId="1834"/>
    <cellStyle name="args.style 3 2 5 8 2" xfId="1835"/>
    <cellStyle name="args.style 3 2 5 8 2 2" xfId="1836"/>
    <cellStyle name="args.style 3 2 5 8 3" xfId="1837"/>
    <cellStyle name="args.style 3 2 5 9" xfId="1838"/>
    <cellStyle name="args.style 3 2 6" xfId="1839"/>
    <cellStyle name="args.style 3 2 7" xfId="1840"/>
    <cellStyle name="args.style 3 2 7 2" xfId="1841"/>
    <cellStyle name="args.style 3 2 7 2 2" xfId="1842"/>
    <cellStyle name="args.style 3 2 7 3" xfId="1843"/>
    <cellStyle name="args.style 3 2 8" xfId="1844"/>
    <cellStyle name="args.style 3 2 9" xfId="1845"/>
    <cellStyle name="args.style 3 20" xfId="1846"/>
    <cellStyle name="args.style 3 21" xfId="1847"/>
    <cellStyle name="args.style 3 21 2" xfId="1848"/>
    <cellStyle name="args.style 3 21 2 2" xfId="1849"/>
    <cellStyle name="args.style 3 21 3" xfId="1850"/>
    <cellStyle name="args.style 3 22" xfId="1851"/>
    <cellStyle name="args.style 3 22 2" xfId="1852"/>
    <cellStyle name="args.style 3 22 2 2" xfId="1853"/>
    <cellStyle name="args.style 3 22 3" xfId="1854"/>
    <cellStyle name="args.style 3 23" xfId="1855"/>
    <cellStyle name="args.style 3 24" xfId="1856"/>
    <cellStyle name="args.style 3 25" xfId="1857"/>
    <cellStyle name="args.style 3 25 2" xfId="1858"/>
    <cellStyle name="args.style 3 25 2 2" xfId="1859"/>
    <cellStyle name="args.style 3 25 3" xfId="1860"/>
    <cellStyle name="args.style 3 26" xfId="1861"/>
    <cellStyle name="args.style 3 27" xfId="1862"/>
    <cellStyle name="args.style 3 28" xfId="1863"/>
    <cellStyle name="args.style 3 3" xfId="1864"/>
    <cellStyle name="args.style 3 4" xfId="1865"/>
    <cellStyle name="args.style 3 4 2" xfId="1866"/>
    <cellStyle name="args.style 3 4 2 2" xfId="1867"/>
    <cellStyle name="args.style 3 4 3" xfId="1868"/>
    <cellStyle name="args.style 3 5" xfId="1869"/>
    <cellStyle name="args.style 3 6" xfId="1870"/>
    <cellStyle name="args.style 3 6 2" xfId="1871"/>
    <cellStyle name="args.style 3 6 2 2" xfId="1872"/>
    <cellStyle name="args.style 3 6 3" xfId="1873"/>
    <cellStyle name="args.style 3 7" xfId="1874"/>
    <cellStyle name="args.style 3 8" xfId="1875"/>
    <cellStyle name="args.style 3 9" xfId="1876"/>
    <cellStyle name="Bad 2" xfId="1877"/>
    <cellStyle name="Bad 2 2" xfId="1878"/>
    <cellStyle name="Bad 2 2 2" xfId="1879"/>
    <cellStyle name="Bad 2 2 2 2" xfId="1880"/>
    <cellStyle name="Bad 2 2 3" xfId="1881"/>
    <cellStyle name="Bad 2 3" xfId="1882"/>
    <cellStyle name="Bad 2 4" xfId="1883"/>
    <cellStyle name="Bad 2 5" xfId="1884"/>
    <cellStyle name="Bad 2 5 2" xfId="1885"/>
    <cellStyle name="Bad 2 5 2 2" xfId="1886"/>
    <cellStyle name="Bad 2 5 3" xfId="1887"/>
    <cellStyle name="Bad 2 6" xfId="1888"/>
    <cellStyle name="Bad 2 7" xfId="1889"/>
    <cellStyle name="Bad 3" xfId="1890"/>
    <cellStyle name="Bad 4" xfId="1891"/>
    <cellStyle name="Bad 5" xfId="1892"/>
    <cellStyle name="Bad 6" xfId="1893"/>
    <cellStyle name="Calc" xfId="1894"/>
    <cellStyle name="Calculation 2" xfId="1895"/>
    <cellStyle name="Calculation 2 2" xfId="1896"/>
    <cellStyle name="Calculation 2 3" xfId="1897"/>
    <cellStyle name="Calculation 2 3 2" xfId="1898"/>
    <cellStyle name="Calculation 2 3 2 2" xfId="1899"/>
    <cellStyle name="Calculation 2 3 3" xfId="1900"/>
    <cellStyle name="Calculation 2 4" xfId="1901"/>
    <cellStyle name="Calculation 2 5" xfId="1902"/>
    <cellStyle name="Calculation 2 5 2" xfId="1903"/>
    <cellStyle name="Calculation 2 5 2 2" xfId="1904"/>
    <cellStyle name="Calculation 2 5 3" xfId="1905"/>
    <cellStyle name="Calculation 3" xfId="1906"/>
    <cellStyle name="Calculation 4" xfId="1907"/>
    <cellStyle name="Calculation 5" xfId="1908"/>
    <cellStyle name="Calculation 5 2" xfId="1909"/>
    <cellStyle name="Calculation 5 2 2" xfId="1910"/>
    <cellStyle name="Calculation 5 3" xfId="1911"/>
    <cellStyle name="Calculation 6" xfId="1912"/>
    <cellStyle name="Calculation 7" xfId="1913"/>
    <cellStyle name="Calculation 8" xfId="1914"/>
    <cellStyle name="Check Cell 2" xfId="1915"/>
    <cellStyle name="Check Cell 2 2" xfId="1916"/>
    <cellStyle name="Check Cell 2 3" xfId="1917"/>
    <cellStyle name="Check Cell 2 3 2" xfId="1918"/>
    <cellStyle name="Check Cell 2 3 2 2" xfId="1919"/>
    <cellStyle name="Check Cell 2 3 3" xfId="1920"/>
    <cellStyle name="Check Cell 2 4" xfId="1921"/>
    <cellStyle name="Check Cell 2 5" xfId="1922"/>
    <cellStyle name="Check Cell 3" xfId="1923"/>
    <cellStyle name="Check Cell 3 2" xfId="1924"/>
    <cellStyle name="Check Cell 3 2 2" xfId="1925"/>
    <cellStyle name="Check Cell 3 3" xfId="1926"/>
    <cellStyle name="Check Cell 4" xfId="1927"/>
    <cellStyle name="Check Cell 4 2" xfId="1928"/>
    <cellStyle name="Check Cell 4 2 2" xfId="1929"/>
    <cellStyle name="Check Cell 4 3" xfId="1930"/>
    <cellStyle name="Check Cell 5" xfId="1931"/>
    <cellStyle name="Check Cell 5 2" xfId="1932"/>
    <cellStyle name="Check Cell 5 2 2" xfId="1933"/>
    <cellStyle name="Check Cell 5 3" xfId="1934"/>
    <cellStyle name="Check Cell 6" xfId="1935"/>
    <cellStyle name="Check Cell 7" xfId="1936"/>
    <cellStyle name="Check Cell 8" xfId="1937"/>
    <cellStyle name="Comma" xfId="2" builtinId="3"/>
    <cellStyle name="Comma  - Style1" xfId="1938"/>
    <cellStyle name="Comma  - Style1 2" xfId="1939"/>
    <cellStyle name="Comma  - Style1 2 2" xfId="1940"/>
    <cellStyle name="Comma  - Style1 3" xfId="1941"/>
    <cellStyle name="Comma  - Style2" xfId="1942"/>
    <cellStyle name="Comma  - Style3" xfId="1943"/>
    <cellStyle name="Comma  - Style4" xfId="1944"/>
    <cellStyle name="Comma  - Style5" xfId="1945"/>
    <cellStyle name="Comma  - Style6" xfId="1946"/>
    <cellStyle name="Comma  - Style7" xfId="1947"/>
    <cellStyle name="Comma  - Style7 2" xfId="1948"/>
    <cellStyle name="Comma  - Style7 2 2" xfId="1949"/>
    <cellStyle name="Comma  - Style7 3" xfId="1950"/>
    <cellStyle name="Comma  - Style8" xfId="1951"/>
    <cellStyle name="Comma 2" xfId="4"/>
    <cellStyle name="Comma 2 2" xfId="8"/>
    <cellStyle name="Comma 3" xfId="1952"/>
    <cellStyle name="Comma 4" xfId="1953"/>
    <cellStyle name="Comma 5" xfId="1954"/>
    <cellStyle name="Comma 6" xfId="1955"/>
    <cellStyle name="Comma0" xfId="1956"/>
    <cellStyle name="Comma0 2" xfId="1957"/>
    <cellStyle name="Comma0 2 10" xfId="1958"/>
    <cellStyle name="Comma0 2 11" xfId="1959"/>
    <cellStyle name="Comma0 2 11 2" xfId="1960"/>
    <cellStyle name="Comma0 2 11 2 2" xfId="1961"/>
    <cellStyle name="Comma0 2 11 3" xfId="1962"/>
    <cellStyle name="Comma0 2 12" xfId="1963"/>
    <cellStyle name="Comma0 2 12 2" xfId="1964"/>
    <cellStyle name="Comma0 2 12 2 2" xfId="1965"/>
    <cellStyle name="Comma0 2 12 3" xfId="1966"/>
    <cellStyle name="Comma0 2 13" xfId="1967"/>
    <cellStyle name="Comma0 2 13 2" xfId="1968"/>
    <cellStyle name="Comma0 2 13 2 2" xfId="1969"/>
    <cellStyle name="Comma0 2 13 3" xfId="1970"/>
    <cellStyle name="Comma0 2 14" xfId="1971"/>
    <cellStyle name="Comma0 2 15" xfId="1972"/>
    <cellStyle name="Comma0 2 15 2" xfId="1973"/>
    <cellStyle name="Comma0 2 15 2 2" xfId="1974"/>
    <cellStyle name="Comma0 2 15 3" xfId="1975"/>
    <cellStyle name="Comma0 2 16" xfId="1976"/>
    <cellStyle name="Comma0 2 17" xfId="1977"/>
    <cellStyle name="Comma0 2 17 2" xfId="1978"/>
    <cellStyle name="Comma0 2 17 2 2" xfId="1979"/>
    <cellStyle name="Comma0 2 17 3" xfId="1980"/>
    <cellStyle name="Comma0 2 18" xfId="1981"/>
    <cellStyle name="Comma0 2 19" xfId="1982"/>
    <cellStyle name="Comma0 2 19 2" xfId="1983"/>
    <cellStyle name="Comma0 2 19 2 2" xfId="1984"/>
    <cellStyle name="Comma0 2 19 3" xfId="1985"/>
    <cellStyle name="Comma0 2 2" xfId="1986"/>
    <cellStyle name="Comma0 2 2 10" xfId="1987"/>
    <cellStyle name="Comma0 2 2 11" xfId="1988"/>
    <cellStyle name="Comma0 2 2 11 10" xfId="1989"/>
    <cellStyle name="Comma0 2 2 11 11" xfId="1990"/>
    <cellStyle name="Comma0 2 2 11 12" xfId="1991"/>
    <cellStyle name="Comma0 2 2 11 2" xfId="1992"/>
    <cellStyle name="Comma0 2 2 11 2 10" xfId="1993"/>
    <cellStyle name="Comma0 2 2 11 2 11" xfId="1994"/>
    <cellStyle name="Comma0 2 2 11 2 2" xfId="1995"/>
    <cellStyle name="Comma0 2 2 11 2 2 2" xfId="1996"/>
    <cellStyle name="Comma0 2 2 11 2 2 2 2" xfId="1997"/>
    <cellStyle name="Comma0 2 2 11 2 2 2 2 2" xfId="1998"/>
    <cellStyle name="Comma0 2 2 11 2 2 2 3" xfId="1999"/>
    <cellStyle name="Comma0 2 2 11 2 2 2 3 2" xfId="2000"/>
    <cellStyle name="Comma0 2 2 11 2 2 2 3 2 2" xfId="2001"/>
    <cellStyle name="Comma0 2 2 11 2 2 2 3 3" xfId="2002"/>
    <cellStyle name="Comma0 2 2 11 2 2 2 4" xfId="2003"/>
    <cellStyle name="Comma0 2 2 11 2 2 3" xfId="2004"/>
    <cellStyle name="Comma0 2 2 11 2 2 4" xfId="2005"/>
    <cellStyle name="Comma0 2 2 11 2 2 4 2" xfId="2006"/>
    <cellStyle name="Comma0 2 2 11 2 2 5" xfId="2007"/>
    <cellStyle name="Comma0 2 2 11 2 3" xfId="2008"/>
    <cellStyle name="Comma0 2 2 11 2 4" xfId="2009"/>
    <cellStyle name="Comma0 2 2 11 2 5" xfId="2010"/>
    <cellStyle name="Comma0 2 2 11 2 5 2" xfId="2011"/>
    <cellStyle name="Comma0 2 2 11 2 5 2 2" xfId="2012"/>
    <cellStyle name="Comma0 2 2 11 2 5 3" xfId="2013"/>
    <cellStyle name="Comma0 2 2 11 2 6" xfId="2014"/>
    <cellStyle name="Comma0 2 2 11 2 7" xfId="2015"/>
    <cellStyle name="Comma0 2 2 11 2 8" xfId="2016"/>
    <cellStyle name="Comma0 2 2 11 2 9" xfId="2017"/>
    <cellStyle name="Comma0 2 2 11 3" xfId="2018"/>
    <cellStyle name="Comma0 2 2 11 3 2" xfId="2019"/>
    <cellStyle name="Comma0 2 2 11 3 2 2" xfId="2020"/>
    <cellStyle name="Comma0 2 2 11 3 2 2 2" xfId="2021"/>
    <cellStyle name="Comma0 2 2 11 3 2 2 2 2" xfId="2022"/>
    <cellStyle name="Comma0 2 2 11 3 2 3" xfId="2023"/>
    <cellStyle name="Comma0 2 2 11 3 2 4" xfId="2024"/>
    <cellStyle name="Comma0 2 2 11 3 2 5" xfId="2025"/>
    <cellStyle name="Comma0 2 2 11 3 2 6" xfId="2026"/>
    <cellStyle name="Comma0 2 2 11 3 3" xfId="2027"/>
    <cellStyle name="Comma0 2 2 11 3 3 2" xfId="2028"/>
    <cellStyle name="Comma0 2 2 11 3 4" xfId="2029"/>
    <cellStyle name="Comma0 2 2 11 3 4 2" xfId="2030"/>
    <cellStyle name="Comma0 2 2 11 3 5" xfId="2031"/>
    <cellStyle name="Comma0 2 2 11 3 5 2" xfId="2032"/>
    <cellStyle name="Comma0 2 2 11 3 5 2 2" xfId="2033"/>
    <cellStyle name="Comma0 2 2 11 3 5 3" xfId="2034"/>
    <cellStyle name="Comma0 2 2 11 4" xfId="2035"/>
    <cellStyle name="Comma0 2 2 11 4 2" xfId="2036"/>
    <cellStyle name="Comma0 2 2 11 4 2 2" xfId="2037"/>
    <cellStyle name="Comma0 2 2 11 4 3" xfId="2038"/>
    <cellStyle name="Comma0 2 2 11 5" xfId="2039"/>
    <cellStyle name="Comma0 2 2 11 6" xfId="2040"/>
    <cellStyle name="Comma0 2 2 11 6 2" xfId="2041"/>
    <cellStyle name="Comma0 2 2 11 6 2 2" xfId="2042"/>
    <cellStyle name="Comma0 2 2 11 6 3" xfId="2043"/>
    <cellStyle name="Comma0 2 2 11 7" xfId="2044"/>
    <cellStyle name="Comma0 2 2 11 8" xfId="2045"/>
    <cellStyle name="Comma0 2 2 11 8 2" xfId="2046"/>
    <cellStyle name="Comma0 2 2 11 8 2 2" xfId="2047"/>
    <cellStyle name="Comma0 2 2 11 8 3" xfId="2048"/>
    <cellStyle name="Comma0 2 2 11 8 4" xfId="2049"/>
    <cellStyle name="Comma0 2 2 11 9" xfId="2050"/>
    <cellStyle name="Comma0 2 2 11 9 2" xfId="2051"/>
    <cellStyle name="Comma0 2 2 12" xfId="2052"/>
    <cellStyle name="Comma0 2 2 12 2" xfId="2053"/>
    <cellStyle name="Comma0 2 2 12 2 2" xfId="2054"/>
    <cellStyle name="Comma0 2 2 12 2 2 2" xfId="2055"/>
    <cellStyle name="Comma0 2 2 12 2 2 2 2" xfId="2056"/>
    <cellStyle name="Comma0 2 2 12 2 3" xfId="2057"/>
    <cellStyle name="Comma0 2 2 12 2 4" xfId="2058"/>
    <cellStyle name="Comma0 2 2 12 2 5" xfId="2059"/>
    <cellStyle name="Comma0 2 2 12 2 6" xfId="2060"/>
    <cellStyle name="Comma0 2 2 12 3" xfId="2061"/>
    <cellStyle name="Comma0 2 2 12 4" xfId="2062"/>
    <cellStyle name="Comma0 2 2 12 4 2" xfId="2063"/>
    <cellStyle name="Comma0 2 2 12 5" xfId="2064"/>
    <cellStyle name="Comma0 2 2 13" xfId="2065"/>
    <cellStyle name="Comma0 2 2 13 2" xfId="2066"/>
    <cellStyle name="Comma0 2 2 13 2 2" xfId="2067"/>
    <cellStyle name="Comma0 2 2 13 2 2 2" xfId="2068"/>
    <cellStyle name="Comma0 2 2 13 2 2 2 2" xfId="2069"/>
    <cellStyle name="Comma0 2 2 13 2 3" xfId="2070"/>
    <cellStyle name="Comma0 2 2 13 2 4" xfId="2071"/>
    <cellStyle name="Comma0 2 2 13 2 5" xfId="2072"/>
    <cellStyle name="Comma0 2 2 13 2 6" xfId="2073"/>
    <cellStyle name="Comma0 2 2 13 3" xfId="2074"/>
    <cellStyle name="Comma0 2 2 13 3 2" xfId="2075"/>
    <cellStyle name="Comma0 2 2 13 4" xfId="2076"/>
    <cellStyle name="Comma0 2 2 13 4 2" xfId="2077"/>
    <cellStyle name="Comma0 2 2 13 5" xfId="2078"/>
    <cellStyle name="Comma0 2 2 13 5 2" xfId="2079"/>
    <cellStyle name="Comma0 2 2 13 5 2 2" xfId="2080"/>
    <cellStyle name="Comma0 2 2 13 5 3" xfId="2081"/>
    <cellStyle name="Comma0 2 2 13 6" xfId="2082"/>
    <cellStyle name="Comma0 2 2 13 7" xfId="2083"/>
    <cellStyle name="Comma0 2 2 14" xfId="2084"/>
    <cellStyle name="Comma0 2 2 14 10" xfId="2085"/>
    <cellStyle name="Comma0 2 2 14 2" xfId="2086"/>
    <cellStyle name="Comma0 2 2 14 2 2" xfId="2087"/>
    <cellStyle name="Comma0 2 2 14 2 2 2" xfId="2088"/>
    <cellStyle name="Comma0 2 2 14 2 2 2 2" xfId="2089"/>
    <cellStyle name="Comma0 2 2 14 2 2 2 2 2" xfId="2090"/>
    <cellStyle name="Comma0 2 2 14 2 2 3" xfId="2091"/>
    <cellStyle name="Comma0 2 2 14 2 2 4" xfId="2092"/>
    <cellStyle name="Comma0 2 2 14 2 3" xfId="2093"/>
    <cellStyle name="Comma0 2 2 14 2 4" xfId="2094"/>
    <cellStyle name="Comma0 2 2 14 2 4 2" xfId="2095"/>
    <cellStyle name="Comma0 2 2 14 2 5" xfId="2096"/>
    <cellStyle name="Comma0 2 2 14 2 6" xfId="2097"/>
    <cellStyle name="Comma0 2 2 14 2 7" xfId="2098"/>
    <cellStyle name="Comma0 2 2 14 3" xfId="2099"/>
    <cellStyle name="Comma0 2 2 14 3 2" xfId="2100"/>
    <cellStyle name="Comma0 2 2 14 3 2 2" xfId="2101"/>
    <cellStyle name="Comma0 2 2 14 3 3" xfId="2102"/>
    <cellStyle name="Comma0 2 2 14 4" xfId="2103"/>
    <cellStyle name="Comma0 2 2 14 5" xfId="2104"/>
    <cellStyle name="Comma0 2 2 14 5 2" xfId="2105"/>
    <cellStyle name="Comma0 2 2 14 5 2 2" xfId="2106"/>
    <cellStyle name="Comma0 2 2 14 5 3" xfId="2107"/>
    <cellStyle name="Comma0 2 2 14 6" xfId="2108"/>
    <cellStyle name="Comma0 2 2 14 6 2" xfId="2109"/>
    <cellStyle name="Comma0 2 2 14 6 2 2" xfId="2110"/>
    <cellStyle name="Comma0 2 2 14 6 3" xfId="2111"/>
    <cellStyle name="Comma0 2 2 14 7" xfId="2112"/>
    <cellStyle name="Comma0 2 2 14 8" xfId="2113"/>
    <cellStyle name="Comma0 2 2 14 8 2" xfId="2114"/>
    <cellStyle name="Comma0 2 2 14 8 2 2" xfId="2115"/>
    <cellStyle name="Comma0 2 2 14 8 3" xfId="2116"/>
    <cellStyle name="Comma0 2 2 14 8 4" xfId="2117"/>
    <cellStyle name="Comma0 2 2 14 9" xfId="2118"/>
    <cellStyle name="Comma0 2 2 14 9 2" xfId="2119"/>
    <cellStyle name="Comma0 2 2 14 9 2 2" xfId="2120"/>
    <cellStyle name="Comma0 2 2 14 9 3" xfId="2121"/>
    <cellStyle name="Comma0 2 2 14 9 4" xfId="2122"/>
    <cellStyle name="Comma0 2 2 15" xfId="2123"/>
    <cellStyle name="Comma0 2 2 15 2" xfId="2124"/>
    <cellStyle name="Comma0 2 2 15 2 2" xfId="2125"/>
    <cellStyle name="Comma0 2 2 15 2 2 2" xfId="2126"/>
    <cellStyle name="Comma0 2 2 15 2 2 2 2" xfId="2127"/>
    <cellStyle name="Comma0 2 2 15 2 3" xfId="2128"/>
    <cellStyle name="Comma0 2 2 15 2 4" xfId="2129"/>
    <cellStyle name="Comma0 2 2 15 2 5" xfId="2130"/>
    <cellStyle name="Comma0 2 2 15 2 6" xfId="2131"/>
    <cellStyle name="Comma0 2 2 15 3" xfId="2132"/>
    <cellStyle name="Comma0 2 2 15 3 2" xfId="2133"/>
    <cellStyle name="Comma0 2 2 15 4" xfId="2134"/>
    <cellStyle name="Comma0 2 2 15 4 2" xfId="2135"/>
    <cellStyle name="Comma0 2 2 15 5" xfId="2136"/>
    <cellStyle name="Comma0 2 2 15 6" xfId="2137"/>
    <cellStyle name="Comma0 2 2 15 7" xfId="2138"/>
    <cellStyle name="Comma0 2 2 16" xfId="2139"/>
    <cellStyle name="Comma0 2 2 17" xfId="2140"/>
    <cellStyle name="Comma0 2 2 18" xfId="2141"/>
    <cellStyle name="Comma0 2 2 18 2" xfId="2142"/>
    <cellStyle name="Comma0 2 2 18 2 2" xfId="2143"/>
    <cellStyle name="Comma0 2 2 18 3" xfId="2144"/>
    <cellStyle name="Comma0 2 2 19" xfId="2145"/>
    <cellStyle name="Comma0 2 2 2" xfId="2146"/>
    <cellStyle name="Comma0 2 2 2 2" xfId="2147"/>
    <cellStyle name="Comma0 2 2 2 2 2" xfId="2148"/>
    <cellStyle name="Comma0 2 2 2 3" xfId="2149"/>
    <cellStyle name="Comma0 2 2 20" xfId="2150"/>
    <cellStyle name="Comma0 2 2 21" xfId="2151"/>
    <cellStyle name="Comma0 2 2 22" xfId="2152"/>
    <cellStyle name="Comma0 2 2 22 2" xfId="2153"/>
    <cellStyle name="Comma0 2 2 22 2 2" xfId="2154"/>
    <cellStyle name="Comma0 2 2 22 3" xfId="2155"/>
    <cellStyle name="Comma0 2 2 3" xfId="2156"/>
    <cellStyle name="Comma0 2 2 3 10" xfId="2157"/>
    <cellStyle name="Comma0 2 2 3 10 2" xfId="2158"/>
    <cellStyle name="Comma0 2 2 3 10 2 2" xfId="2159"/>
    <cellStyle name="Comma0 2 2 3 10 3" xfId="2160"/>
    <cellStyle name="Comma0 2 2 3 11" xfId="2161"/>
    <cellStyle name="Comma0 2 2 3 11 2" xfId="2162"/>
    <cellStyle name="Comma0 2 2 3 11 2 2" xfId="2163"/>
    <cellStyle name="Comma0 2 2 3 11 3" xfId="2164"/>
    <cellStyle name="Comma0 2 2 3 12" xfId="2165"/>
    <cellStyle name="Comma0 2 2 3 12 2" xfId="2166"/>
    <cellStyle name="Comma0 2 2 3 12 2 2" xfId="2167"/>
    <cellStyle name="Comma0 2 2 3 12 3" xfId="2168"/>
    <cellStyle name="Comma0 2 2 3 12 4" xfId="2169"/>
    <cellStyle name="Comma0 2 2 3 13" xfId="2170"/>
    <cellStyle name="Comma0 2 2 3 13 2" xfId="2171"/>
    <cellStyle name="Comma0 2 2 3 13 2 2" xfId="2172"/>
    <cellStyle name="Comma0 2 2 3 13 3" xfId="2173"/>
    <cellStyle name="Comma0 2 2 3 13 4" xfId="2174"/>
    <cellStyle name="Comma0 2 2 3 14" xfId="2175"/>
    <cellStyle name="Comma0 2 2 3 15" xfId="2176"/>
    <cellStyle name="Comma0 2 2 3 16" xfId="2177"/>
    <cellStyle name="Comma0 2 2 3 2" xfId="2178"/>
    <cellStyle name="Comma0 2 2 3 2 10" xfId="2179"/>
    <cellStyle name="Comma0 2 2 3 2 11" xfId="2180"/>
    <cellStyle name="Comma0 2 2 3 2 12" xfId="2181"/>
    <cellStyle name="Comma0 2 2 3 2 13" xfId="2182"/>
    <cellStyle name="Comma0 2 2 3 2 13 2" xfId="2183"/>
    <cellStyle name="Comma0 2 2 3 2 13 2 2" xfId="2184"/>
    <cellStyle name="Comma0 2 2 3 2 13 3" xfId="2185"/>
    <cellStyle name="Comma0 2 2 3 2 14" xfId="2186"/>
    <cellStyle name="Comma0 2 2 3 2 15" xfId="2187"/>
    <cellStyle name="Comma0 2 2 3 2 2" xfId="2188"/>
    <cellStyle name="Comma0 2 2 3 2 2 10" xfId="2189"/>
    <cellStyle name="Comma0 2 2 3 2 2 11" xfId="2190"/>
    <cellStyle name="Comma0 2 2 3 2 2 12" xfId="2191"/>
    <cellStyle name="Comma0 2 2 3 2 2 12 2" xfId="2192"/>
    <cellStyle name="Comma0 2 2 3 2 2 12 2 2" xfId="2193"/>
    <cellStyle name="Comma0 2 2 3 2 2 12 3" xfId="2194"/>
    <cellStyle name="Comma0 2 2 3 2 2 12 4" xfId="2195"/>
    <cellStyle name="Comma0 2 2 3 2 2 13" xfId="2196"/>
    <cellStyle name="Comma0 2 2 3 2 2 13 2" xfId="2197"/>
    <cellStyle name="Comma0 2 2 3 2 2 14" xfId="2198"/>
    <cellStyle name="Comma0 2 2 3 2 2 15" xfId="2199"/>
    <cellStyle name="Comma0 2 2 3 2 2 16" xfId="2200"/>
    <cellStyle name="Comma0 2 2 3 2 2 2" xfId="2201"/>
    <cellStyle name="Comma0 2 2 3 2 2 2 10" xfId="2202"/>
    <cellStyle name="Comma0 2 2 3 2 2 2 11" xfId="2203"/>
    <cellStyle name="Comma0 2 2 3 2 2 2 2" xfId="2204"/>
    <cellStyle name="Comma0 2 2 3 2 2 2 2 10" xfId="2205"/>
    <cellStyle name="Comma0 2 2 3 2 2 2 2 10 2" xfId="2206"/>
    <cellStyle name="Comma0 2 2 3 2 2 2 2 10 2 2" xfId="2207"/>
    <cellStyle name="Comma0 2 2 3 2 2 2 2 10 3" xfId="2208"/>
    <cellStyle name="Comma0 2 2 3 2 2 2 2 11" xfId="2209"/>
    <cellStyle name="Comma0 2 2 3 2 2 2 2 12" xfId="2210"/>
    <cellStyle name="Comma0 2 2 3 2 2 2 2 2" xfId="2211"/>
    <cellStyle name="Comma0 2 2 3 2 2 2 2 2 2" xfId="2212"/>
    <cellStyle name="Comma0 2 2 3 2 2 2 2 2 2 2" xfId="2213"/>
    <cellStyle name="Comma0 2 2 3 2 2 2 2 2 2 2 2" xfId="2214"/>
    <cellStyle name="Comma0 2 2 3 2 2 2 2 2 2 2 2 2" xfId="2215"/>
    <cellStyle name="Comma0 2 2 3 2 2 2 2 2 2 2 3" xfId="2216"/>
    <cellStyle name="Comma0 2 2 3 2 2 2 2 2 2 2 4" xfId="2217"/>
    <cellStyle name="Comma0 2 2 3 2 2 2 2 2 2 3" xfId="2218"/>
    <cellStyle name="Comma0 2 2 3 2 2 2 2 2 2 4" xfId="2219"/>
    <cellStyle name="Comma0 2 2 3 2 2 2 2 2 3" xfId="2220"/>
    <cellStyle name="Comma0 2 2 3 2 2 2 2 2 4" xfId="2221"/>
    <cellStyle name="Comma0 2 2 3 2 2 2 2 2 4 2" xfId="2222"/>
    <cellStyle name="Comma0 2 2 3 2 2 2 2 2 4 2 2" xfId="2223"/>
    <cellStyle name="Comma0 2 2 3 2 2 2 2 2 4 3" xfId="2224"/>
    <cellStyle name="Comma0 2 2 3 2 2 2 2 2 4 4" xfId="2225"/>
    <cellStyle name="Comma0 2 2 3 2 2 2 2 2 5" xfId="2226"/>
    <cellStyle name="Comma0 2 2 3 2 2 2 2 2 6" xfId="2227"/>
    <cellStyle name="Comma0 2 2 3 2 2 2 2 2 7" xfId="2228"/>
    <cellStyle name="Comma0 2 2 3 2 2 2 2 3" xfId="2229"/>
    <cellStyle name="Comma0 2 2 3 2 2 2 2 4" xfId="2230"/>
    <cellStyle name="Comma0 2 2 3 2 2 2 2 4 2" xfId="2231"/>
    <cellStyle name="Comma0 2 2 3 2 2 2 2 4 2 2" xfId="2232"/>
    <cellStyle name="Comma0 2 2 3 2 2 2 2 4 3" xfId="2233"/>
    <cellStyle name="Comma0 2 2 3 2 2 2 2 5" xfId="2234"/>
    <cellStyle name="Comma0 2 2 3 2 2 2 2 5 2" xfId="2235"/>
    <cellStyle name="Comma0 2 2 3 2 2 2 2 5 2 2" xfId="2236"/>
    <cellStyle name="Comma0 2 2 3 2 2 2 2 5 3" xfId="2237"/>
    <cellStyle name="Comma0 2 2 3 2 2 2 2 6" xfId="2238"/>
    <cellStyle name="Comma0 2 2 3 2 2 2 2 7" xfId="2239"/>
    <cellStyle name="Comma0 2 2 3 2 2 2 2 8" xfId="2240"/>
    <cellStyle name="Comma0 2 2 3 2 2 2 2 8 2" xfId="2241"/>
    <cellStyle name="Comma0 2 2 3 2 2 2 2 8 2 2" xfId="2242"/>
    <cellStyle name="Comma0 2 2 3 2 2 2 2 8 3" xfId="2243"/>
    <cellStyle name="Comma0 2 2 3 2 2 2 2 8 4" xfId="2244"/>
    <cellStyle name="Comma0 2 2 3 2 2 2 2 9" xfId="2245"/>
    <cellStyle name="Comma0 2 2 3 2 2 2 2 9 2" xfId="2246"/>
    <cellStyle name="Comma0 2 2 3 2 2 2 3" xfId="2247"/>
    <cellStyle name="Comma0 2 2 3 2 2 2 3 2" xfId="2248"/>
    <cellStyle name="Comma0 2 2 3 2 2 2 3 2 2" xfId="2249"/>
    <cellStyle name="Comma0 2 2 3 2 2 2 3 2 2 2" xfId="2250"/>
    <cellStyle name="Comma0 2 2 3 2 2 2 3 2 2 2 2" xfId="2251"/>
    <cellStyle name="Comma0 2 2 3 2 2 2 3 2 2 3" xfId="2252"/>
    <cellStyle name="Comma0 2 2 3 2 2 2 3 2 2 4" xfId="2253"/>
    <cellStyle name="Comma0 2 2 3 2 2 2 3 2 3" xfId="2254"/>
    <cellStyle name="Comma0 2 2 3 2 2 2 3 2 4" xfId="2255"/>
    <cellStyle name="Comma0 2 2 3 2 2 2 3 3" xfId="2256"/>
    <cellStyle name="Comma0 2 2 3 2 2 2 3 4" xfId="2257"/>
    <cellStyle name="Comma0 2 2 3 2 2 2 3 4 2" xfId="2258"/>
    <cellStyle name="Comma0 2 2 3 2 2 2 3 5" xfId="2259"/>
    <cellStyle name="Comma0 2 2 3 2 2 2 3 5 2" xfId="2260"/>
    <cellStyle name="Comma0 2 2 3 2 2 2 3 5 2 2" xfId="2261"/>
    <cellStyle name="Comma0 2 2 3 2 2 2 3 5 3" xfId="2262"/>
    <cellStyle name="Comma0 2 2 3 2 2 2 4" xfId="2263"/>
    <cellStyle name="Comma0 2 2 3 2 2 2 4 2" xfId="2264"/>
    <cellStyle name="Comma0 2 2 3 2 2 2 4 2 2" xfId="2265"/>
    <cellStyle name="Comma0 2 2 3 2 2 2 4 3" xfId="2266"/>
    <cellStyle name="Comma0 2 2 3 2 2 2 5" xfId="2267"/>
    <cellStyle name="Comma0 2 2 3 2 2 2 6" xfId="2268"/>
    <cellStyle name="Comma0 2 2 3 2 2 2 6 2" xfId="2269"/>
    <cellStyle name="Comma0 2 2 3 2 2 2 6 2 2" xfId="2270"/>
    <cellStyle name="Comma0 2 2 3 2 2 2 6 3" xfId="2271"/>
    <cellStyle name="Comma0 2 2 3 2 2 2 7" xfId="2272"/>
    <cellStyle name="Comma0 2 2 3 2 2 2 8" xfId="2273"/>
    <cellStyle name="Comma0 2 2 3 2 2 2 9" xfId="2274"/>
    <cellStyle name="Comma0 2 2 3 2 2 3" xfId="2275"/>
    <cellStyle name="Comma0 2 2 3 2 2 4" xfId="2276"/>
    <cellStyle name="Comma0 2 2 3 2 2 4 2" xfId="2277"/>
    <cellStyle name="Comma0 2 2 3 2 2 4 2 2" xfId="2278"/>
    <cellStyle name="Comma0 2 2 3 2 2 4 3" xfId="2279"/>
    <cellStyle name="Comma0 2 2 3 2 2 5" xfId="2280"/>
    <cellStyle name="Comma0 2 2 3 2 2 6" xfId="2281"/>
    <cellStyle name="Comma0 2 2 3 2 2 6 2" xfId="2282"/>
    <cellStyle name="Comma0 2 2 3 2 2 6 2 2" xfId="2283"/>
    <cellStyle name="Comma0 2 2 3 2 2 6 2 2 2" xfId="2284"/>
    <cellStyle name="Comma0 2 2 3 2 2 6 2 2 2 2" xfId="2285"/>
    <cellStyle name="Comma0 2 2 3 2 2 6 2 3" xfId="2286"/>
    <cellStyle name="Comma0 2 2 3 2 2 6 2 4" xfId="2287"/>
    <cellStyle name="Comma0 2 2 3 2 2 6 3" xfId="2288"/>
    <cellStyle name="Comma0 2 2 3 2 2 6 4" xfId="2289"/>
    <cellStyle name="Comma0 2 2 3 2 2 6 4 2" xfId="2290"/>
    <cellStyle name="Comma0 2 2 3 2 2 6 5" xfId="2291"/>
    <cellStyle name="Comma0 2 2 3 2 2 6 6" xfId="2292"/>
    <cellStyle name="Comma0 2 2 3 2 2 6 7" xfId="2293"/>
    <cellStyle name="Comma0 2 2 3 2 2 7" xfId="2294"/>
    <cellStyle name="Comma0 2 2 3 2 2 8" xfId="2295"/>
    <cellStyle name="Comma0 2 2 3 2 2 8 2" xfId="2296"/>
    <cellStyle name="Comma0 2 2 3 2 2 8 2 2" xfId="2297"/>
    <cellStyle name="Comma0 2 2 3 2 2 8 3" xfId="2298"/>
    <cellStyle name="Comma0 2 2 3 2 2 9" xfId="2299"/>
    <cellStyle name="Comma0 2 2 3 2 3" xfId="2300"/>
    <cellStyle name="Comma0 2 2 3 2 4" xfId="2301"/>
    <cellStyle name="Comma0 2 2 3 2 4 2" xfId="2302"/>
    <cellStyle name="Comma0 2 2 3 2 4 2 2" xfId="2303"/>
    <cellStyle name="Comma0 2 2 3 2 4 3" xfId="2304"/>
    <cellStyle name="Comma0 2 2 3 2 5" xfId="2305"/>
    <cellStyle name="Comma0 2 2 3 2 5 10" xfId="2306"/>
    <cellStyle name="Comma0 2 2 3 2 5 2" xfId="2307"/>
    <cellStyle name="Comma0 2 2 3 2 5 2 2" xfId="2308"/>
    <cellStyle name="Comma0 2 2 3 2 5 2 2 2" xfId="2309"/>
    <cellStyle name="Comma0 2 2 3 2 5 2 2 2 2" xfId="2310"/>
    <cellStyle name="Comma0 2 2 3 2 5 2 2 2 2 2" xfId="2311"/>
    <cellStyle name="Comma0 2 2 3 2 5 2 2 2 2 2 2" xfId="2312"/>
    <cellStyle name="Comma0 2 2 3 2 5 2 2 2 3" xfId="2313"/>
    <cellStyle name="Comma0 2 2 3 2 5 2 2 2 3 2" xfId="2314"/>
    <cellStyle name="Comma0 2 2 3 2 5 2 2 2 3 2 2" xfId="2315"/>
    <cellStyle name="Comma0 2 2 3 2 5 2 2 2 3 3" xfId="2316"/>
    <cellStyle name="Comma0 2 2 3 2 5 2 2 2 4" xfId="2317"/>
    <cellStyle name="Comma0 2 2 3 2 5 2 2 2 5" xfId="2318"/>
    <cellStyle name="Comma0 2 2 3 2 5 2 2 2 6" xfId="2319"/>
    <cellStyle name="Comma0 2 2 3 2 5 2 2 3" xfId="2320"/>
    <cellStyle name="Comma0 2 2 3 2 5 2 2 3 2" xfId="2321"/>
    <cellStyle name="Comma0 2 2 3 2 5 2 2 4" xfId="2322"/>
    <cellStyle name="Comma0 2 2 3 2 5 2 2 4 2" xfId="2323"/>
    <cellStyle name="Comma0 2 2 3 2 5 2 2 5" xfId="2324"/>
    <cellStyle name="Comma0 2 2 3 2 5 2 2 6" xfId="2325"/>
    <cellStyle name="Comma0 2 2 3 2 5 2 2 7" xfId="2326"/>
    <cellStyle name="Comma0 2 2 3 2 5 2 3" xfId="2327"/>
    <cellStyle name="Comma0 2 2 3 2 5 2 4" xfId="2328"/>
    <cellStyle name="Comma0 2 2 3 2 5 2 5" xfId="2329"/>
    <cellStyle name="Comma0 2 2 3 2 5 2 6" xfId="2330"/>
    <cellStyle name="Comma0 2 2 3 2 5 2 7" xfId="2331"/>
    <cellStyle name="Comma0 2 2 3 2 5 2 7 2" xfId="2332"/>
    <cellStyle name="Comma0 2 2 3 2 5 2 7 2 2" xfId="2333"/>
    <cellStyle name="Comma0 2 2 3 2 5 2 7 3" xfId="2334"/>
    <cellStyle name="Comma0 2 2 3 2 5 2 8" xfId="2335"/>
    <cellStyle name="Comma0 2 2 3 2 5 2 9" xfId="2336"/>
    <cellStyle name="Comma0 2 2 3 2 5 3" xfId="2337"/>
    <cellStyle name="Comma0 2 2 3 2 5 3 2" xfId="2338"/>
    <cellStyle name="Comma0 2 2 3 2 5 3 2 2" xfId="2339"/>
    <cellStyle name="Comma0 2 2 3 2 5 3 2 2 2" xfId="2340"/>
    <cellStyle name="Comma0 2 2 3 2 5 3 2 2 2 2" xfId="2341"/>
    <cellStyle name="Comma0 2 2 3 2 5 3 2 2 3" xfId="2342"/>
    <cellStyle name="Comma0 2 2 3 2 5 3 2 2 4" xfId="2343"/>
    <cellStyle name="Comma0 2 2 3 2 5 3 2 3" xfId="2344"/>
    <cellStyle name="Comma0 2 2 3 2 5 3 2 3 2" xfId="2345"/>
    <cellStyle name="Comma0 2 2 3 2 5 3 2 3 2 2" xfId="2346"/>
    <cellStyle name="Comma0 2 2 3 2 5 3 2 3 3" xfId="2347"/>
    <cellStyle name="Comma0 2 2 3 2 5 3 2 4" xfId="2348"/>
    <cellStyle name="Comma0 2 2 3 2 5 3 2 5" xfId="2349"/>
    <cellStyle name="Comma0 2 2 3 2 5 3 2 6" xfId="2350"/>
    <cellStyle name="Comma0 2 2 3 2 5 3 3" xfId="2351"/>
    <cellStyle name="Comma0 2 2 3 2 5 3 4" xfId="2352"/>
    <cellStyle name="Comma0 2 2 3 2 5 3 4 2" xfId="2353"/>
    <cellStyle name="Comma0 2 2 3 2 5 3 5" xfId="2354"/>
    <cellStyle name="Comma0 2 2 3 2 5 4" xfId="2355"/>
    <cellStyle name="Comma0 2 2 3 2 5 4 2" xfId="2356"/>
    <cellStyle name="Comma0 2 2 3 2 5 4 2 2" xfId="2357"/>
    <cellStyle name="Comma0 2 2 3 2 5 4 3" xfId="2358"/>
    <cellStyle name="Comma0 2 2 3 2 5 5" xfId="2359"/>
    <cellStyle name="Comma0 2 2 3 2 5 6" xfId="2360"/>
    <cellStyle name="Comma0 2 2 3 2 5 6 2" xfId="2361"/>
    <cellStyle name="Comma0 2 2 3 2 5 6 2 2" xfId="2362"/>
    <cellStyle name="Comma0 2 2 3 2 5 6 3" xfId="2363"/>
    <cellStyle name="Comma0 2 2 3 2 5 7" xfId="2364"/>
    <cellStyle name="Comma0 2 2 3 2 5 7 2" xfId="2365"/>
    <cellStyle name="Comma0 2 2 3 2 5 7 2 2" xfId="2366"/>
    <cellStyle name="Comma0 2 2 3 2 5 7 3" xfId="2367"/>
    <cellStyle name="Comma0 2 2 3 2 5 8" xfId="2368"/>
    <cellStyle name="Comma0 2 2 3 2 5 8 2" xfId="2369"/>
    <cellStyle name="Comma0 2 2 3 2 5 8 2 2" xfId="2370"/>
    <cellStyle name="Comma0 2 2 3 2 5 8 2 2 2" xfId="2371"/>
    <cellStyle name="Comma0 2 2 3 2 5 8 3" xfId="2372"/>
    <cellStyle name="Comma0 2 2 3 2 5 8 4" xfId="2373"/>
    <cellStyle name="Comma0 2 2 3 2 5 8 5" xfId="2374"/>
    <cellStyle name="Comma0 2 2 3 2 5 8 6" xfId="2375"/>
    <cellStyle name="Comma0 2 2 3 2 5 9" xfId="2376"/>
    <cellStyle name="Comma0 2 2 3 2 5 9 2" xfId="2377"/>
    <cellStyle name="Comma0 2 2 3 2 6" xfId="2378"/>
    <cellStyle name="Comma0 2 2 3 2 6 2" xfId="2379"/>
    <cellStyle name="Comma0 2 2 3 2 6 2 2" xfId="2380"/>
    <cellStyle name="Comma0 2 2 3 2 6 2 2 2" xfId="2381"/>
    <cellStyle name="Comma0 2 2 3 2 6 2 2 2 2" xfId="2382"/>
    <cellStyle name="Comma0 2 2 3 2 6 2 3" xfId="2383"/>
    <cellStyle name="Comma0 2 2 3 2 6 2 4" xfId="2384"/>
    <cellStyle name="Comma0 2 2 3 2 6 2 5" xfId="2385"/>
    <cellStyle name="Comma0 2 2 3 2 6 2 6" xfId="2386"/>
    <cellStyle name="Comma0 2 2 3 2 6 3" xfId="2387"/>
    <cellStyle name="Comma0 2 2 3 2 6 3 2" xfId="2388"/>
    <cellStyle name="Comma0 2 2 3 2 6 4" xfId="2389"/>
    <cellStyle name="Comma0 2 2 3 2 6 4 2" xfId="2390"/>
    <cellStyle name="Comma0 2 2 3 2 6 5" xfId="2391"/>
    <cellStyle name="Comma0 2 2 3 2 6 5 2" xfId="2392"/>
    <cellStyle name="Comma0 2 2 3 2 6 5 2 2" xfId="2393"/>
    <cellStyle name="Comma0 2 2 3 2 6 5 3" xfId="2394"/>
    <cellStyle name="Comma0 2 2 3 2 6 6" xfId="2395"/>
    <cellStyle name="Comma0 2 2 3 2 6 7" xfId="2396"/>
    <cellStyle name="Comma0 2 2 3 2 7" xfId="2397"/>
    <cellStyle name="Comma0 2 2 3 2 7 2" xfId="2398"/>
    <cellStyle name="Comma0 2 2 3 2 7 2 2" xfId="2399"/>
    <cellStyle name="Comma0 2 2 3 2 7 2 2 2" xfId="2400"/>
    <cellStyle name="Comma0 2 2 3 2 7 2 2 2 2" xfId="2401"/>
    <cellStyle name="Comma0 2 2 3 2 7 2 3" xfId="2402"/>
    <cellStyle name="Comma0 2 2 3 2 7 2 4" xfId="2403"/>
    <cellStyle name="Comma0 2 2 3 2 7 2 5" xfId="2404"/>
    <cellStyle name="Comma0 2 2 3 2 7 2 6" xfId="2405"/>
    <cellStyle name="Comma0 2 2 3 2 7 3" xfId="2406"/>
    <cellStyle name="Comma0 2 2 3 2 7 3 2" xfId="2407"/>
    <cellStyle name="Comma0 2 2 3 2 7 4" xfId="2408"/>
    <cellStyle name="Comma0 2 2 3 2 7 4 2" xfId="2409"/>
    <cellStyle name="Comma0 2 2 3 2 7 4 2 2" xfId="2410"/>
    <cellStyle name="Comma0 2 2 3 2 7 4 3" xfId="2411"/>
    <cellStyle name="Comma0 2 2 3 2 7 4 4" xfId="2412"/>
    <cellStyle name="Comma0 2 2 3 2 7 5" xfId="2413"/>
    <cellStyle name="Comma0 2 2 3 2 7 6" xfId="2414"/>
    <cellStyle name="Comma0 2 2 3 2 7 7" xfId="2415"/>
    <cellStyle name="Comma0 2 2 3 2 8" xfId="2416"/>
    <cellStyle name="Comma0 2 2 3 2 8 2" xfId="2417"/>
    <cellStyle name="Comma0 2 2 3 2 8 2 2" xfId="2418"/>
    <cellStyle name="Comma0 2 2 3 2 8 2 2 2" xfId="2419"/>
    <cellStyle name="Comma0 2 2 3 2 8 2 2 2 2" xfId="2420"/>
    <cellStyle name="Comma0 2 2 3 2 8 2 3" xfId="2421"/>
    <cellStyle name="Comma0 2 2 3 2 8 2 3 2" xfId="2422"/>
    <cellStyle name="Comma0 2 2 3 2 8 2 3 2 2" xfId="2423"/>
    <cellStyle name="Comma0 2 2 3 2 8 2 3 3" xfId="2424"/>
    <cellStyle name="Comma0 2 2 3 2 8 2 4" xfId="2425"/>
    <cellStyle name="Comma0 2 2 3 2 8 2 5" xfId="2426"/>
    <cellStyle name="Comma0 2 2 3 2 8 2 6" xfId="2427"/>
    <cellStyle name="Comma0 2 2 3 2 8 3" xfId="2428"/>
    <cellStyle name="Comma0 2 2 3 2 8 3 2" xfId="2429"/>
    <cellStyle name="Comma0 2 2 3 2 8 4" xfId="2430"/>
    <cellStyle name="Comma0 2 2 3 2 8 4 2" xfId="2431"/>
    <cellStyle name="Comma0 2 2 3 2 8 5" xfId="2432"/>
    <cellStyle name="Comma0 2 2 3 2 8 6" xfId="2433"/>
    <cellStyle name="Comma0 2 2 3 2 8 7" xfId="2434"/>
    <cellStyle name="Comma0 2 2 3 2 9" xfId="2435"/>
    <cellStyle name="Comma0 2 2 3 2 9 2" xfId="2436"/>
    <cellStyle name="Comma0 2 2 3 2 9 2 2" xfId="2437"/>
    <cellStyle name="Comma0 2 2 3 2 9 3" xfId="2438"/>
    <cellStyle name="Comma0 2 2 3 3" xfId="2439"/>
    <cellStyle name="Comma0 2 2 3 3 10" xfId="2440"/>
    <cellStyle name="Comma0 2 2 3 3 11" xfId="2441"/>
    <cellStyle name="Comma0 2 2 3 3 2" xfId="2442"/>
    <cellStyle name="Comma0 2 2 3 3 2 10" xfId="2443"/>
    <cellStyle name="Comma0 2 2 3 3 2 2" xfId="2444"/>
    <cellStyle name="Comma0 2 2 3 3 2 2 2" xfId="2445"/>
    <cellStyle name="Comma0 2 2 3 3 2 2 2 2" xfId="2446"/>
    <cellStyle name="Comma0 2 2 3 3 2 2 2 2 2" xfId="2447"/>
    <cellStyle name="Comma0 2 2 3 3 2 2 2 2 2 2" xfId="2448"/>
    <cellStyle name="Comma0 2 2 3 3 2 2 2 3" xfId="2449"/>
    <cellStyle name="Comma0 2 2 3 3 2 2 2 4" xfId="2450"/>
    <cellStyle name="Comma0 2 2 3 3 2 2 3" xfId="2451"/>
    <cellStyle name="Comma0 2 2 3 3 2 2 4" xfId="2452"/>
    <cellStyle name="Comma0 2 2 3 3 2 2 4 2" xfId="2453"/>
    <cellStyle name="Comma0 2 2 3 3 2 2 5" xfId="2454"/>
    <cellStyle name="Comma0 2 2 3 3 2 2 6" xfId="2455"/>
    <cellStyle name="Comma0 2 2 3 3 2 2 7" xfId="2456"/>
    <cellStyle name="Comma0 2 2 3 3 2 3" xfId="2457"/>
    <cellStyle name="Comma0 2 2 3 3 2 4" xfId="2458"/>
    <cellStyle name="Comma0 2 2 3 3 2 5" xfId="2459"/>
    <cellStyle name="Comma0 2 2 3 3 2 6" xfId="2460"/>
    <cellStyle name="Comma0 2 2 3 3 2 7" xfId="2461"/>
    <cellStyle name="Comma0 2 2 3 3 2 7 2" xfId="2462"/>
    <cellStyle name="Comma0 2 2 3 3 2 7 2 2" xfId="2463"/>
    <cellStyle name="Comma0 2 2 3 3 2 7 3" xfId="2464"/>
    <cellStyle name="Comma0 2 2 3 3 2 8" xfId="2465"/>
    <cellStyle name="Comma0 2 2 3 3 2 8 2" xfId="2466"/>
    <cellStyle name="Comma0 2 2 3 3 2 8 2 2" xfId="2467"/>
    <cellStyle name="Comma0 2 2 3 3 2 8 2 2 2" xfId="2468"/>
    <cellStyle name="Comma0 2 2 3 3 2 8 3" xfId="2469"/>
    <cellStyle name="Comma0 2 2 3 3 2 8 4" xfId="2470"/>
    <cellStyle name="Comma0 2 2 3 3 2 8 5" xfId="2471"/>
    <cellStyle name="Comma0 2 2 3 3 2 8 6" xfId="2472"/>
    <cellStyle name="Comma0 2 2 3 3 2 9" xfId="2473"/>
    <cellStyle name="Comma0 2 2 3 3 2 9 2" xfId="2474"/>
    <cellStyle name="Comma0 2 2 3 3 3" xfId="2475"/>
    <cellStyle name="Comma0 2 2 3 3 3 2" xfId="2476"/>
    <cellStyle name="Comma0 2 2 3 3 3 2 2" xfId="2477"/>
    <cellStyle name="Comma0 2 2 3 3 3 2 2 2" xfId="2478"/>
    <cellStyle name="Comma0 2 2 3 3 3 2 3" xfId="2479"/>
    <cellStyle name="Comma0 2 2 3 3 3 2 4" xfId="2480"/>
    <cellStyle name="Comma0 2 2 3 3 3 3" xfId="2481"/>
    <cellStyle name="Comma0 2 2 3 3 3 4" xfId="2482"/>
    <cellStyle name="Comma0 2 2 3 3 3 4 2" xfId="2483"/>
    <cellStyle name="Comma0 2 2 3 3 3 5" xfId="2484"/>
    <cellStyle name="Comma0 2 2 3 3 3 5 2" xfId="2485"/>
    <cellStyle name="Comma0 2 2 3 3 3 5 2 2" xfId="2486"/>
    <cellStyle name="Comma0 2 2 3 3 3 5 3" xfId="2487"/>
    <cellStyle name="Comma0 2 2 3 3 4" xfId="2488"/>
    <cellStyle name="Comma0 2 2 3 3 4 2" xfId="2489"/>
    <cellStyle name="Comma0 2 2 3 3 4 2 2" xfId="2490"/>
    <cellStyle name="Comma0 2 2 3 3 4 3" xfId="2491"/>
    <cellStyle name="Comma0 2 2 3 3 5" xfId="2492"/>
    <cellStyle name="Comma0 2 2 3 3 6" xfId="2493"/>
    <cellStyle name="Comma0 2 2 3 3 7" xfId="2494"/>
    <cellStyle name="Comma0 2 2 3 3 7 2" xfId="2495"/>
    <cellStyle name="Comma0 2 2 3 3 7 2 2" xfId="2496"/>
    <cellStyle name="Comma0 2 2 3 3 7 3" xfId="2497"/>
    <cellStyle name="Comma0 2 2 3 3 8" xfId="2498"/>
    <cellStyle name="Comma0 2 2 3 3 9" xfId="2499"/>
    <cellStyle name="Comma0 2 2 3 4" xfId="2500"/>
    <cellStyle name="Comma0 2 2 3 5" xfId="2501"/>
    <cellStyle name="Comma0 2 2 3 6" xfId="2502"/>
    <cellStyle name="Comma0 2 2 3 6 2" xfId="2503"/>
    <cellStyle name="Comma0 2 2 3 6 2 2" xfId="2504"/>
    <cellStyle name="Comma0 2 2 3 6 2 2 2" xfId="2505"/>
    <cellStyle name="Comma0 2 2 3 6 2 2 2 2" xfId="2506"/>
    <cellStyle name="Comma0 2 2 3 6 2 2 3" xfId="2507"/>
    <cellStyle name="Comma0 2 2 3 6 2 2 4" xfId="2508"/>
    <cellStyle name="Comma0 2 2 3 6 2 3" xfId="2509"/>
    <cellStyle name="Comma0 2 2 3 6 2 4" xfId="2510"/>
    <cellStyle name="Comma0 2 2 3 6 2 5" xfId="2511"/>
    <cellStyle name="Comma0 2 2 3 6 2 6" xfId="2512"/>
    <cellStyle name="Comma0 2 2 3 6 3" xfId="2513"/>
    <cellStyle name="Comma0 2 2 3 6 4" xfId="2514"/>
    <cellStyle name="Comma0 2 2 3 6 4 2" xfId="2515"/>
    <cellStyle name="Comma0 2 2 3 6 5" xfId="2516"/>
    <cellStyle name="Comma0 2 2 3 6 5 2" xfId="2517"/>
    <cellStyle name="Comma0 2 2 3 6 5 2 2" xfId="2518"/>
    <cellStyle name="Comma0 2 2 3 6 5 3" xfId="2519"/>
    <cellStyle name="Comma0 2 2 3 7" xfId="2520"/>
    <cellStyle name="Comma0 2 2 3 8" xfId="2521"/>
    <cellStyle name="Comma0 2 2 3 9" xfId="2522"/>
    <cellStyle name="Comma0 2 2 4" xfId="2523"/>
    <cellStyle name="Comma0 2 2 4 2" xfId="2524"/>
    <cellStyle name="Comma0 2 2 4 2 2" xfId="2525"/>
    <cellStyle name="Comma0 2 2 4 3" xfId="2526"/>
    <cellStyle name="Comma0 2 2 5" xfId="2527"/>
    <cellStyle name="Comma0 2 2 5 10" xfId="2528"/>
    <cellStyle name="Comma0 2 2 5 11" xfId="2529"/>
    <cellStyle name="Comma0 2 2 5 12" xfId="2530"/>
    <cellStyle name="Comma0 2 2 5 12 2" xfId="2531"/>
    <cellStyle name="Comma0 2 2 5 12 2 2" xfId="2532"/>
    <cellStyle name="Comma0 2 2 5 12 2 2 2" xfId="2533"/>
    <cellStyle name="Comma0 2 2 5 12 3" xfId="2534"/>
    <cellStyle name="Comma0 2 2 5 12 4" xfId="2535"/>
    <cellStyle name="Comma0 2 2 5 12 5" xfId="2536"/>
    <cellStyle name="Comma0 2 2 5 12 6" xfId="2537"/>
    <cellStyle name="Comma0 2 2 5 13" xfId="2538"/>
    <cellStyle name="Comma0 2 2 5 13 2" xfId="2539"/>
    <cellStyle name="Comma0 2 2 5 14" xfId="2540"/>
    <cellStyle name="Comma0 2 2 5 2" xfId="2541"/>
    <cellStyle name="Comma0 2 2 5 2 2" xfId="2542"/>
    <cellStyle name="Comma0 2 2 5 2 2 10" xfId="2543"/>
    <cellStyle name="Comma0 2 2 5 2 2 11" xfId="2544"/>
    <cellStyle name="Comma0 2 2 5 2 2 12" xfId="2545"/>
    <cellStyle name="Comma0 2 2 5 2 2 2" xfId="2546"/>
    <cellStyle name="Comma0 2 2 5 2 2 2 2" xfId="2547"/>
    <cellStyle name="Comma0 2 2 5 2 2 2 2 2" xfId="2548"/>
    <cellStyle name="Comma0 2 2 5 2 2 2 2 2 2" xfId="2549"/>
    <cellStyle name="Comma0 2 2 5 2 2 2 2 2 2 2" xfId="2550"/>
    <cellStyle name="Comma0 2 2 5 2 2 2 2 2 3" xfId="2551"/>
    <cellStyle name="Comma0 2 2 5 2 2 2 2 2 4" xfId="2552"/>
    <cellStyle name="Comma0 2 2 5 2 2 2 2 3" xfId="2553"/>
    <cellStyle name="Comma0 2 2 5 2 2 2 2 4" xfId="2554"/>
    <cellStyle name="Comma0 2 2 5 2 2 2 3" xfId="2555"/>
    <cellStyle name="Comma0 2 2 5 2 2 2 4" xfId="2556"/>
    <cellStyle name="Comma0 2 2 5 2 2 2 4 2" xfId="2557"/>
    <cellStyle name="Comma0 2 2 5 2 2 2 5" xfId="2558"/>
    <cellStyle name="Comma0 2 2 5 2 2 3" xfId="2559"/>
    <cellStyle name="Comma0 2 2 5 2 2 4" xfId="2560"/>
    <cellStyle name="Comma0 2 2 5 2 2 5" xfId="2561"/>
    <cellStyle name="Comma0 2 2 5 2 2 5 2" xfId="2562"/>
    <cellStyle name="Comma0 2 2 5 2 2 5 2 2" xfId="2563"/>
    <cellStyle name="Comma0 2 2 5 2 2 5 3" xfId="2564"/>
    <cellStyle name="Comma0 2 2 5 2 2 6" xfId="2565"/>
    <cellStyle name="Comma0 2 2 5 2 2 6 2" xfId="2566"/>
    <cellStyle name="Comma0 2 2 5 2 2 6 2 2" xfId="2567"/>
    <cellStyle name="Comma0 2 2 5 2 2 6 3" xfId="2568"/>
    <cellStyle name="Comma0 2 2 5 2 2 7" xfId="2569"/>
    <cellStyle name="Comma0 2 2 5 2 2 7 2" xfId="2570"/>
    <cellStyle name="Comma0 2 2 5 2 2 7 2 2" xfId="2571"/>
    <cellStyle name="Comma0 2 2 5 2 2 7 3" xfId="2572"/>
    <cellStyle name="Comma0 2 2 5 2 2 8" xfId="2573"/>
    <cellStyle name="Comma0 2 2 5 2 2 8 2" xfId="2574"/>
    <cellStyle name="Comma0 2 2 5 2 2 8 2 2" xfId="2575"/>
    <cellStyle name="Comma0 2 2 5 2 2 8 3" xfId="2576"/>
    <cellStyle name="Comma0 2 2 5 2 2 8 4" xfId="2577"/>
    <cellStyle name="Comma0 2 2 5 2 2 9" xfId="2578"/>
    <cellStyle name="Comma0 2 2 5 2 2 9 2" xfId="2579"/>
    <cellStyle name="Comma0 2 2 5 2 3" xfId="2580"/>
    <cellStyle name="Comma0 2 2 5 2 3 2" xfId="2581"/>
    <cellStyle name="Comma0 2 2 5 2 3 2 2" xfId="2582"/>
    <cellStyle name="Comma0 2 2 5 2 3 2 2 2" xfId="2583"/>
    <cellStyle name="Comma0 2 2 5 2 3 2 2 2 2" xfId="2584"/>
    <cellStyle name="Comma0 2 2 5 2 3 2 2 3" xfId="2585"/>
    <cellStyle name="Comma0 2 2 5 2 3 2 2 4" xfId="2586"/>
    <cellStyle name="Comma0 2 2 5 2 3 2 3" xfId="2587"/>
    <cellStyle name="Comma0 2 2 5 2 3 2 4" xfId="2588"/>
    <cellStyle name="Comma0 2 2 5 2 3 2 5" xfId="2589"/>
    <cellStyle name="Comma0 2 2 5 2 3 2 6" xfId="2590"/>
    <cellStyle name="Comma0 2 2 5 2 3 3" xfId="2591"/>
    <cellStyle name="Comma0 2 2 5 2 3 3 2" xfId="2592"/>
    <cellStyle name="Comma0 2 2 5 2 3 4" xfId="2593"/>
    <cellStyle name="Comma0 2 2 5 2 3 4 2" xfId="2594"/>
    <cellStyle name="Comma0 2 2 5 2 3 5" xfId="2595"/>
    <cellStyle name="Comma0 2 2 5 2 3 5 2" xfId="2596"/>
    <cellStyle name="Comma0 2 2 5 2 3 5 2 2" xfId="2597"/>
    <cellStyle name="Comma0 2 2 5 2 3 5 3" xfId="2598"/>
    <cellStyle name="Comma0 2 2 5 2 3 6" xfId="2599"/>
    <cellStyle name="Comma0 2 2 5 2 3 7" xfId="2600"/>
    <cellStyle name="Comma0 2 2 5 2 4" xfId="2601"/>
    <cellStyle name="Comma0 2 2 5 2 4 2" xfId="2602"/>
    <cellStyle name="Comma0 2 2 5 2 4 2 2" xfId="2603"/>
    <cellStyle name="Comma0 2 2 5 2 4 3" xfId="2604"/>
    <cellStyle name="Comma0 2 2 5 2 5" xfId="2605"/>
    <cellStyle name="Comma0 2 2 5 2 6" xfId="2606"/>
    <cellStyle name="Comma0 2 2 5 2 6 2" xfId="2607"/>
    <cellStyle name="Comma0 2 2 5 2 6 2 2" xfId="2608"/>
    <cellStyle name="Comma0 2 2 5 2 6 3" xfId="2609"/>
    <cellStyle name="Comma0 2 2 5 2 7" xfId="2610"/>
    <cellStyle name="Comma0 2 2 5 2 8" xfId="2611"/>
    <cellStyle name="Comma0 2 2 5 2 9" xfId="2612"/>
    <cellStyle name="Comma0 2 2 5 3" xfId="2613"/>
    <cellStyle name="Comma0 2 2 5 3 2" xfId="2614"/>
    <cellStyle name="Comma0 2 2 5 3 2 2" xfId="2615"/>
    <cellStyle name="Comma0 2 2 5 3 3" xfId="2616"/>
    <cellStyle name="Comma0 2 2 5 4" xfId="2617"/>
    <cellStyle name="Comma0 2 2 5 5" xfId="2618"/>
    <cellStyle name="Comma0 2 2 5 5 2" xfId="2619"/>
    <cellStyle name="Comma0 2 2 5 5 2 2" xfId="2620"/>
    <cellStyle name="Comma0 2 2 5 5 3" xfId="2621"/>
    <cellStyle name="Comma0 2 2 5 6" xfId="2622"/>
    <cellStyle name="Comma0 2 2 5 6 2" xfId="2623"/>
    <cellStyle name="Comma0 2 2 5 6 2 2" xfId="2624"/>
    <cellStyle name="Comma0 2 2 5 6 2 2 2" xfId="2625"/>
    <cellStyle name="Comma0 2 2 5 6 2 2 2 2" xfId="2626"/>
    <cellStyle name="Comma0 2 2 5 6 2 3" xfId="2627"/>
    <cellStyle name="Comma0 2 2 5 6 2 4" xfId="2628"/>
    <cellStyle name="Comma0 2 2 5 6 2 5" xfId="2629"/>
    <cellStyle name="Comma0 2 2 5 6 2 6" xfId="2630"/>
    <cellStyle name="Comma0 2 2 5 6 3" xfId="2631"/>
    <cellStyle name="Comma0 2 2 5 6 3 2" xfId="2632"/>
    <cellStyle name="Comma0 2 2 5 6 4" xfId="2633"/>
    <cellStyle name="Comma0 2 2 5 6 4 2" xfId="2634"/>
    <cellStyle name="Comma0 2 2 5 6 5" xfId="2635"/>
    <cellStyle name="Comma0 2 2 5 6 6" xfId="2636"/>
    <cellStyle name="Comma0 2 2 5 6 7" xfId="2637"/>
    <cellStyle name="Comma0 2 2 5 7" xfId="2638"/>
    <cellStyle name="Comma0 2 2 5 8" xfId="2639"/>
    <cellStyle name="Comma0 2 2 5 8 2" xfId="2640"/>
    <cellStyle name="Comma0 2 2 5 8 2 2" xfId="2641"/>
    <cellStyle name="Comma0 2 2 5 8 3" xfId="2642"/>
    <cellStyle name="Comma0 2 2 5 9" xfId="2643"/>
    <cellStyle name="Comma0 2 2 6" xfId="2644"/>
    <cellStyle name="Comma0 2 2 6 2" xfId="2645"/>
    <cellStyle name="Comma0 2 2 6 2 2" xfId="2646"/>
    <cellStyle name="Comma0 2 2 6 3" xfId="2647"/>
    <cellStyle name="Comma0 2 2 7" xfId="2648"/>
    <cellStyle name="Comma0 2 2 7 2" xfId="2649"/>
    <cellStyle name="Comma0 2 2 7 2 2" xfId="2650"/>
    <cellStyle name="Comma0 2 2 7 3" xfId="2651"/>
    <cellStyle name="Comma0 2 2 8" xfId="2652"/>
    <cellStyle name="Comma0 2 2 9" xfId="2653"/>
    <cellStyle name="Comma0 2 20" xfId="2654"/>
    <cellStyle name="Comma0 2 21" xfId="2655"/>
    <cellStyle name="Comma0 2 22" xfId="2656"/>
    <cellStyle name="Comma0 2 22 2" xfId="2657"/>
    <cellStyle name="Comma0 2 22 2 2" xfId="2658"/>
    <cellStyle name="Comma0 2 22 3" xfId="2659"/>
    <cellStyle name="Comma0 2 23" xfId="2660"/>
    <cellStyle name="Comma0 2 24" xfId="2661"/>
    <cellStyle name="Comma0 2 25" xfId="2662"/>
    <cellStyle name="Comma0 2 26" xfId="2663"/>
    <cellStyle name="Comma0 2 27" xfId="2664"/>
    <cellStyle name="Comma0 2 28" xfId="2665"/>
    <cellStyle name="Comma0 2 3" xfId="2666"/>
    <cellStyle name="Comma0 2 4" xfId="2667"/>
    <cellStyle name="Comma0 2 4 2" xfId="2668"/>
    <cellStyle name="Comma0 2 4 2 2" xfId="2669"/>
    <cellStyle name="Comma0 2 4 3" xfId="2670"/>
    <cellStyle name="Comma0 2 5" xfId="2671"/>
    <cellStyle name="Comma0 2 5 2" xfId="2672"/>
    <cellStyle name="Comma0 2 5 2 2" xfId="2673"/>
    <cellStyle name="Comma0 2 5 3" xfId="2674"/>
    <cellStyle name="Comma0 2 6" xfId="2675"/>
    <cellStyle name="Comma0 2 7" xfId="2676"/>
    <cellStyle name="Comma0 2 7 2" xfId="2677"/>
    <cellStyle name="Comma0 2 7 2 2" xfId="2678"/>
    <cellStyle name="Comma0 2 7 3" xfId="2679"/>
    <cellStyle name="Comma0 2 8" xfId="2680"/>
    <cellStyle name="Comma0 2 8 2" xfId="2681"/>
    <cellStyle name="Comma0 2 8 2 2" xfId="2682"/>
    <cellStyle name="Comma0 2 8 3" xfId="2683"/>
    <cellStyle name="Comma0 2 9" xfId="2684"/>
    <cellStyle name="Comma0 3" xfId="2685"/>
    <cellStyle name="Comma0 3 10" xfId="2686"/>
    <cellStyle name="Comma0 3 11" xfId="2687"/>
    <cellStyle name="Comma0 3 11 2" xfId="2688"/>
    <cellStyle name="Comma0 3 11 2 2" xfId="2689"/>
    <cellStyle name="Comma0 3 11 3" xfId="2690"/>
    <cellStyle name="Comma0 3 12" xfId="2691"/>
    <cellStyle name="Comma0 3 12 2" xfId="2692"/>
    <cellStyle name="Comma0 3 12 2 2" xfId="2693"/>
    <cellStyle name="Comma0 3 12 3" xfId="2694"/>
    <cellStyle name="Comma0 3 13" xfId="2695"/>
    <cellStyle name="Comma0 3 14" xfId="2696"/>
    <cellStyle name="Comma0 3 15" xfId="2697"/>
    <cellStyle name="Comma0 3 16" xfId="2698"/>
    <cellStyle name="Comma0 3 16 2" xfId="2699"/>
    <cellStyle name="Comma0 3 16 2 2" xfId="2700"/>
    <cellStyle name="Comma0 3 16 3" xfId="2701"/>
    <cellStyle name="Comma0 3 17" xfId="2702"/>
    <cellStyle name="Comma0 3 17 2" xfId="2703"/>
    <cellStyle name="Comma0 3 17 2 2" xfId="2704"/>
    <cellStyle name="Comma0 3 17 3" xfId="2705"/>
    <cellStyle name="Comma0 3 18" xfId="2706"/>
    <cellStyle name="Comma0 3 18 2" xfId="2707"/>
    <cellStyle name="Comma0 3 18 2 2" xfId="2708"/>
    <cellStyle name="Comma0 3 18 3" xfId="2709"/>
    <cellStyle name="Comma0 3 19" xfId="2710"/>
    <cellStyle name="Comma0 3 19 2" xfId="2711"/>
    <cellStyle name="Comma0 3 19 2 2" xfId="2712"/>
    <cellStyle name="Comma0 3 19 3" xfId="2713"/>
    <cellStyle name="Comma0 3 2" xfId="2714"/>
    <cellStyle name="Comma0 3 2 10" xfId="2715"/>
    <cellStyle name="Comma0 3 2 11" xfId="2716"/>
    <cellStyle name="Comma0 3 2 11 10" xfId="2717"/>
    <cellStyle name="Comma0 3 2 11 2" xfId="2718"/>
    <cellStyle name="Comma0 3 2 11 2 10" xfId="2719"/>
    <cellStyle name="Comma0 3 2 11 2 11" xfId="2720"/>
    <cellStyle name="Comma0 3 2 11 2 2" xfId="2721"/>
    <cellStyle name="Comma0 3 2 11 2 2 2" xfId="2722"/>
    <cellStyle name="Comma0 3 2 11 2 2 2 2" xfId="2723"/>
    <cellStyle name="Comma0 3 2 11 2 2 2 2 2" xfId="2724"/>
    <cellStyle name="Comma0 3 2 11 2 2 2 3" xfId="2725"/>
    <cellStyle name="Comma0 3 2 11 2 2 2 4" xfId="2726"/>
    <cellStyle name="Comma0 3 2 11 2 2 3" xfId="2727"/>
    <cellStyle name="Comma0 3 2 11 2 2 4" xfId="2728"/>
    <cellStyle name="Comma0 3 2 11 2 2 4 2" xfId="2729"/>
    <cellStyle name="Comma0 3 2 11 2 2 4 2 2" xfId="2730"/>
    <cellStyle name="Comma0 3 2 11 2 2 4 3" xfId="2731"/>
    <cellStyle name="Comma0 3 2 11 2 2 4 4" xfId="2732"/>
    <cellStyle name="Comma0 3 2 11 2 2 5" xfId="2733"/>
    <cellStyle name="Comma0 3 2 11 2 3" xfId="2734"/>
    <cellStyle name="Comma0 3 2 11 2 4" xfId="2735"/>
    <cellStyle name="Comma0 3 2 11 2 5" xfId="2736"/>
    <cellStyle name="Comma0 3 2 11 2 5 2" xfId="2737"/>
    <cellStyle name="Comma0 3 2 11 2 5 2 2" xfId="2738"/>
    <cellStyle name="Comma0 3 2 11 2 5 3" xfId="2739"/>
    <cellStyle name="Comma0 3 2 11 2 6" xfId="2740"/>
    <cellStyle name="Comma0 3 2 11 2 6 2" xfId="2741"/>
    <cellStyle name="Comma0 3 2 11 2 6 2 2" xfId="2742"/>
    <cellStyle name="Comma0 3 2 11 2 6 3" xfId="2743"/>
    <cellStyle name="Comma0 3 2 11 2 7" xfId="2744"/>
    <cellStyle name="Comma0 3 2 11 2 7 2" xfId="2745"/>
    <cellStyle name="Comma0 3 2 11 2 7 2 2" xfId="2746"/>
    <cellStyle name="Comma0 3 2 11 2 7 3" xfId="2747"/>
    <cellStyle name="Comma0 3 2 11 2 8" xfId="2748"/>
    <cellStyle name="Comma0 3 2 11 2 9" xfId="2749"/>
    <cellStyle name="Comma0 3 2 11 3" xfId="2750"/>
    <cellStyle name="Comma0 3 2 11 3 2" xfId="2751"/>
    <cellStyle name="Comma0 3 2 11 3 2 2" xfId="2752"/>
    <cellStyle name="Comma0 3 2 11 3 2 2 2" xfId="2753"/>
    <cellStyle name="Comma0 3 2 11 3 2 2 2 2" xfId="2754"/>
    <cellStyle name="Comma0 3 2 11 3 2 3" xfId="2755"/>
    <cellStyle name="Comma0 3 2 11 3 2 4" xfId="2756"/>
    <cellStyle name="Comma0 3 2 11 3 2 5" xfId="2757"/>
    <cellStyle name="Comma0 3 2 11 3 2 6" xfId="2758"/>
    <cellStyle name="Comma0 3 2 11 3 3" xfId="2759"/>
    <cellStyle name="Comma0 3 2 11 3 4" xfId="2760"/>
    <cellStyle name="Comma0 3 2 11 3 4 2" xfId="2761"/>
    <cellStyle name="Comma0 3 2 11 3 5" xfId="2762"/>
    <cellStyle name="Comma0 3 2 11 3 5 2" xfId="2763"/>
    <cellStyle name="Comma0 3 2 11 3 5 2 2" xfId="2764"/>
    <cellStyle name="Comma0 3 2 11 3 5 3" xfId="2765"/>
    <cellStyle name="Comma0 3 2 11 4" xfId="2766"/>
    <cellStyle name="Comma0 3 2 11 4 2" xfId="2767"/>
    <cellStyle name="Comma0 3 2 11 4 2 2" xfId="2768"/>
    <cellStyle name="Comma0 3 2 11 4 3" xfId="2769"/>
    <cellStyle name="Comma0 3 2 11 5" xfId="2770"/>
    <cellStyle name="Comma0 3 2 11 6" xfId="2771"/>
    <cellStyle name="Comma0 3 2 11 7" xfId="2772"/>
    <cellStyle name="Comma0 3 2 11 7 2" xfId="2773"/>
    <cellStyle name="Comma0 3 2 11 7 2 2" xfId="2774"/>
    <cellStyle name="Comma0 3 2 11 7 3" xfId="2775"/>
    <cellStyle name="Comma0 3 2 11 8" xfId="2776"/>
    <cellStyle name="Comma0 3 2 11 8 2" xfId="2777"/>
    <cellStyle name="Comma0 3 2 11 8 2 2" xfId="2778"/>
    <cellStyle name="Comma0 3 2 11 8 3" xfId="2779"/>
    <cellStyle name="Comma0 3 2 11 8 4" xfId="2780"/>
    <cellStyle name="Comma0 3 2 11 9" xfId="2781"/>
    <cellStyle name="Comma0 3 2 11 9 2" xfId="2782"/>
    <cellStyle name="Comma0 3 2 12" xfId="2783"/>
    <cellStyle name="Comma0 3 2 12 2" xfId="2784"/>
    <cellStyle name="Comma0 3 2 12 2 2" xfId="2785"/>
    <cellStyle name="Comma0 3 2 12 2 2 2" xfId="2786"/>
    <cellStyle name="Comma0 3 2 12 2 2 2 2" xfId="2787"/>
    <cellStyle name="Comma0 3 2 12 2 2 3" xfId="2788"/>
    <cellStyle name="Comma0 3 2 12 2 2 4" xfId="2789"/>
    <cellStyle name="Comma0 3 2 12 2 3" xfId="2790"/>
    <cellStyle name="Comma0 3 2 12 2 4" xfId="2791"/>
    <cellStyle name="Comma0 3 2 12 3" xfId="2792"/>
    <cellStyle name="Comma0 3 2 12 4" xfId="2793"/>
    <cellStyle name="Comma0 3 2 12 4 2" xfId="2794"/>
    <cellStyle name="Comma0 3 2 12 4 2 2" xfId="2795"/>
    <cellStyle name="Comma0 3 2 12 4 3" xfId="2796"/>
    <cellStyle name="Comma0 3 2 12 4 4" xfId="2797"/>
    <cellStyle name="Comma0 3 2 12 5" xfId="2798"/>
    <cellStyle name="Comma0 3 2 12 5 2" xfId="2799"/>
    <cellStyle name="Comma0 3 2 12 5 2 2" xfId="2800"/>
    <cellStyle name="Comma0 3 2 12 5 3" xfId="2801"/>
    <cellStyle name="Comma0 3 2 12 6" xfId="2802"/>
    <cellStyle name="Comma0 3 2 12 7" xfId="2803"/>
    <cellStyle name="Comma0 3 2 13" xfId="2804"/>
    <cellStyle name="Comma0 3 2 13 2" xfId="2805"/>
    <cellStyle name="Comma0 3 2 13 2 2" xfId="2806"/>
    <cellStyle name="Comma0 3 2 13 2 2 2" xfId="2807"/>
    <cellStyle name="Comma0 3 2 13 2 3" xfId="2808"/>
    <cellStyle name="Comma0 3 2 13 2 3 2" xfId="2809"/>
    <cellStyle name="Comma0 3 2 13 2 3 2 2" xfId="2810"/>
    <cellStyle name="Comma0 3 2 13 2 3 3" xfId="2811"/>
    <cellStyle name="Comma0 3 2 13 2 4" xfId="2812"/>
    <cellStyle name="Comma0 3 2 13 3" xfId="2813"/>
    <cellStyle name="Comma0 3 2 13 4" xfId="2814"/>
    <cellStyle name="Comma0 3 2 13 4 2" xfId="2815"/>
    <cellStyle name="Comma0 3 2 13 4 2 2" xfId="2816"/>
    <cellStyle name="Comma0 3 2 13 4 3" xfId="2817"/>
    <cellStyle name="Comma0 3 2 13 4 4" xfId="2818"/>
    <cellStyle name="Comma0 3 2 13 5" xfId="2819"/>
    <cellStyle name="Comma0 3 2 14" xfId="2820"/>
    <cellStyle name="Comma0 3 2 14 10" xfId="2821"/>
    <cellStyle name="Comma0 3 2 14 11" xfId="2822"/>
    <cellStyle name="Comma0 3 2 14 12" xfId="2823"/>
    <cellStyle name="Comma0 3 2 14 2" xfId="2824"/>
    <cellStyle name="Comma0 3 2 14 2 2" xfId="2825"/>
    <cellStyle name="Comma0 3 2 14 2 2 2" xfId="2826"/>
    <cellStyle name="Comma0 3 2 14 2 2 2 2" xfId="2827"/>
    <cellStyle name="Comma0 3 2 14 2 2 2 2 2" xfId="2828"/>
    <cellStyle name="Comma0 3 2 14 2 2 3" xfId="2829"/>
    <cellStyle name="Comma0 3 2 14 2 2 4" xfId="2830"/>
    <cellStyle name="Comma0 3 2 14 2 2 4 2" xfId="2831"/>
    <cellStyle name="Comma0 3 2 14 2 2 4 2 2" xfId="2832"/>
    <cellStyle name="Comma0 3 2 14 2 2 4 3" xfId="2833"/>
    <cellStyle name="Comma0 3 2 14 2 3" xfId="2834"/>
    <cellStyle name="Comma0 3 2 14 2 4" xfId="2835"/>
    <cellStyle name="Comma0 3 2 14 2 4 2" xfId="2836"/>
    <cellStyle name="Comma0 3 2 14 2 5" xfId="2837"/>
    <cellStyle name="Comma0 3 2 14 2 6" xfId="2838"/>
    <cellStyle name="Comma0 3 2 14 2 7" xfId="2839"/>
    <cellStyle name="Comma0 3 2 14 3" xfId="2840"/>
    <cellStyle name="Comma0 3 2 14 3 2" xfId="2841"/>
    <cellStyle name="Comma0 3 2 14 3 2 2" xfId="2842"/>
    <cellStyle name="Comma0 3 2 14 3 3" xfId="2843"/>
    <cellStyle name="Comma0 3 2 14 4" xfId="2844"/>
    <cellStyle name="Comma0 3 2 14 4 2" xfId="2845"/>
    <cellStyle name="Comma0 3 2 14 4 2 2" xfId="2846"/>
    <cellStyle name="Comma0 3 2 14 4 3" xfId="2847"/>
    <cellStyle name="Comma0 3 2 14 5" xfId="2848"/>
    <cellStyle name="Comma0 3 2 14 5 2" xfId="2849"/>
    <cellStyle name="Comma0 3 2 14 5 2 2" xfId="2850"/>
    <cellStyle name="Comma0 3 2 14 5 3" xfId="2851"/>
    <cellStyle name="Comma0 3 2 14 6" xfId="2852"/>
    <cellStyle name="Comma0 3 2 14 6 2" xfId="2853"/>
    <cellStyle name="Comma0 3 2 14 6 2 2" xfId="2854"/>
    <cellStyle name="Comma0 3 2 14 6 3" xfId="2855"/>
    <cellStyle name="Comma0 3 2 14 7" xfId="2856"/>
    <cellStyle name="Comma0 3 2 14 8" xfId="2857"/>
    <cellStyle name="Comma0 3 2 14 8 2" xfId="2858"/>
    <cellStyle name="Comma0 3 2 14 8 2 2" xfId="2859"/>
    <cellStyle name="Comma0 3 2 14 8 3" xfId="2860"/>
    <cellStyle name="Comma0 3 2 14 8 4" xfId="2861"/>
    <cellStyle name="Comma0 3 2 14 9" xfId="2862"/>
    <cellStyle name="Comma0 3 2 14 9 2" xfId="2863"/>
    <cellStyle name="Comma0 3 2 15" xfId="2864"/>
    <cellStyle name="Comma0 3 2 15 2" xfId="2865"/>
    <cellStyle name="Comma0 3 2 15 2 2" xfId="2866"/>
    <cellStyle name="Comma0 3 2 15 2 2 2" xfId="2867"/>
    <cellStyle name="Comma0 3 2 15 2 2 2 2" xfId="2868"/>
    <cellStyle name="Comma0 3 2 15 2 3" xfId="2869"/>
    <cellStyle name="Comma0 3 2 15 2 4" xfId="2870"/>
    <cellStyle name="Comma0 3 2 15 2 5" xfId="2871"/>
    <cellStyle name="Comma0 3 2 15 2 6" xfId="2872"/>
    <cellStyle name="Comma0 3 2 15 3" xfId="2873"/>
    <cellStyle name="Comma0 3 2 15 4" xfId="2874"/>
    <cellStyle name="Comma0 3 2 15 4 2" xfId="2875"/>
    <cellStyle name="Comma0 3 2 15 5" xfId="2876"/>
    <cellStyle name="Comma0 3 2 16" xfId="2877"/>
    <cellStyle name="Comma0 3 2 17" xfId="2878"/>
    <cellStyle name="Comma0 3 2 18" xfId="2879"/>
    <cellStyle name="Comma0 3 2 19" xfId="2880"/>
    <cellStyle name="Comma0 3 2 2" xfId="2881"/>
    <cellStyle name="Comma0 3 2 2 2" xfId="2882"/>
    <cellStyle name="Comma0 3 2 2 2 2" xfId="2883"/>
    <cellStyle name="Comma0 3 2 2 3" xfId="2884"/>
    <cellStyle name="Comma0 3 2 20" xfId="2885"/>
    <cellStyle name="Comma0 3 2 21" xfId="2886"/>
    <cellStyle name="Comma0 3 2 21 2" xfId="2887"/>
    <cellStyle name="Comma0 3 2 21 2 2" xfId="2888"/>
    <cellStyle name="Comma0 3 2 21 3" xfId="2889"/>
    <cellStyle name="Comma0 3 2 22" xfId="2890"/>
    <cellStyle name="Comma0 3 2 3" xfId="2891"/>
    <cellStyle name="Comma0 3 2 3 10" xfId="2892"/>
    <cellStyle name="Comma0 3 2 3 11" xfId="2893"/>
    <cellStyle name="Comma0 3 2 3 12" xfId="2894"/>
    <cellStyle name="Comma0 3 2 3 12 2" xfId="2895"/>
    <cellStyle name="Comma0 3 2 3 12 2 2" xfId="2896"/>
    <cellStyle name="Comma0 3 2 3 12 3" xfId="2897"/>
    <cellStyle name="Comma0 3 2 3 12 4" xfId="2898"/>
    <cellStyle name="Comma0 3 2 3 13" xfId="2899"/>
    <cellStyle name="Comma0 3 2 3 13 2" xfId="2900"/>
    <cellStyle name="Comma0 3 2 3 13 2 2" xfId="2901"/>
    <cellStyle name="Comma0 3 2 3 13 3" xfId="2902"/>
    <cellStyle name="Comma0 3 2 3 13 4" xfId="2903"/>
    <cellStyle name="Comma0 3 2 3 14" xfId="2904"/>
    <cellStyle name="Comma0 3 2 3 15" xfId="2905"/>
    <cellStyle name="Comma0 3 2 3 16" xfId="2906"/>
    <cellStyle name="Comma0 3 2 3 2" xfId="2907"/>
    <cellStyle name="Comma0 3 2 3 2 10" xfId="2908"/>
    <cellStyle name="Comma0 3 2 3 2 11" xfId="2909"/>
    <cellStyle name="Comma0 3 2 3 2 11 2" xfId="2910"/>
    <cellStyle name="Comma0 3 2 3 2 11 2 2" xfId="2911"/>
    <cellStyle name="Comma0 3 2 3 2 11 3" xfId="2912"/>
    <cellStyle name="Comma0 3 2 3 2 12" xfId="2913"/>
    <cellStyle name="Comma0 3 2 3 2 12 2" xfId="2914"/>
    <cellStyle name="Comma0 3 2 3 2 12 2 2" xfId="2915"/>
    <cellStyle name="Comma0 3 2 3 2 12 3" xfId="2916"/>
    <cellStyle name="Comma0 3 2 3 2 13" xfId="2917"/>
    <cellStyle name="Comma0 3 2 3 2 13 2" xfId="2918"/>
    <cellStyle name="Comma0 3 2 3 2 13 2 2" xfId="2919"/>
    <cellStyle name="Comma0 3 2 3 2 13 3" xfId="2920"/>
    <cellStyle name="Comma0 3 2 3 2 14" xfId="2921"/>
    <cellStyle name="Comma0 3 2 3 2 15" xfId="2922"/>
    <cellStyle name="Comma0 3 2 3 2 2" xfId="2923"/>
    <cellStyle name="Comma0 3 2 3 2 2 10" xfId="2924"/>
    <cellStyle name="Comma0 3 2 3 2 2 10 2" xfId="2925"/>
    <cellStyle name="Comma0 3 2 3 2 2 10 2 2" xfId="2926"/>
    <cellStyle name="Comma0 3 2 3 2 2 10 3" xfId="2927"/>
    <cellStyle name="Comma0 3 2 3 2 2 11" xfId="2928"/>
    <cellStyle name="Comma0 3 2 3 2 2 12" xfId="2929"/>
    <cellStyle name="Comma0 3 2 3 2 2 12 2" xfId="2930"/>
    <cellStyle name="Comma0 3 2 3 2 2 12 2 2" xfId="2931"/>
    <cellStyle name="Comma0 3 2 3 2 2 12 3" xfId="2932"/>
    <cellStyle name="Comma0 3 2 3 2 2 12 4" xfId="2933"/>
    <cellStyle name="Comma0 3 2 3 2 2 13" xfId="2934"/>
    <cellStyle name="Comma0 3 2 3 2 2 13 2" xfId="2935"/>
    <cellStyle name="Comma0 3 2 3 2 2 14" xfId="2936"/>
    <cellStyle name="Comma0 3 2 3 2 2 2" xfId="2937"/>
    <cellStyle name="Comma0 3 2 3 2 2 2 2" xfId="2938"/>
    <cellStyle name="Comma0 3 2 3 2 2 2 2 10" xfId="2939"/>
    <cellStyle name="Comma0 3 2 3 2 2 2 2 11" xfId="2940"/>
    <cellStyle name="Comma0 3 2 3 2 2 2 2 12" xfId="2941"/>
    <cellStyle name="Comma0 3 2 3 2 2 2 2 2" xfId="2942"/>
    <cellStyle name="Comma0 3 2 3 2 2 2 2 2 2" xfId="2943"/>
    <cellStyle name="Comma0 3 2 3 2 2 2 2 2 2 2" xfId="2944"/>
    <cellStyle name="Comma0 3 2 3 2 2 2 2 2 2 2 2" xfId="2945"/>
    <cellStyle name="Comma0 3 2 3 2 2 2 2 2 2 2 2 2" xfId="2946"/>
    <cellStyle name="Comma0 3 2 3 2 2 2 2 2 2 2 3" xfId="2947"/>
    <cellStyle name="Comma0 3 2 3 2 2 2 2 2 2 2 4" xfId="2948"/>
    <cellStyle name="Comma0 3 2 3 2 2 2 2 2 2 3" xfId="2949"/>
    <cellStyle name="Comma0 3 2 3 2 2 2 2 2 2 4" xfId="2950"/>
    <cellStyle name="Comma0 3 2 3 2 2 2 2 2 2 5" xfId="2951"/>
    <cellStyle name="Comma0 3 2 3 2 2 2 2 2 2 6" xfId="2952"/>
    <cellStyle name="Comma0 3 2 3 2 2 2 2 2 3" xfId="2953"/>
    <cellStyle name="Comma0 3 2 3 2 2 2 2 2 3 2" xfId="2954"/>
    <cellStyle name="Comma0 3 2 3 2 2 2 2 2 4" xfId="2955"/>
    <cellStyle name="Comma0 3 2 3 2 2 2 2 2 4 2" xfId="2956"/>
    <cellStyle name="Comma0 3 2 3 2 2 2 2 2 5" xfId="2957"/>
    <cellStyle name="Comma0 3 2 3 2 2 2 2 2 6" xfId="2958"/>
    <cellStyle name="Comma0 3 2 3 2 2 2 2 2 7" xfId="2959"/>
    <cellStyle name="Comma0 3 2 3 2 2 2 2 3" xfId="2960"/>
    <cellStyle name="Comma0 3 2 3 2 2 2 2 3 2" xfId="2961"/>
    <cellStyle name="Comma0 3 2 3 2 2 2 2 3 2 2" xfId="2962"/>
    <cellStyle name="Comma0 3 2 3 2 2 2 2 3 3" xfId="2963"/>
    <cellStyle name="Comma0 3 2 3 2 2 2 2 4" xfId="2964"/>
    <cellStyle name="Comma0 3 2 3 2 2 2 2 4 2" xfId="2965"/>
    <cellStyle name="Comma0 3 2 3 2 2 2 2 4 2 2" xfId="2966"/>
    <cellStyle name="Comma0 3 2 3 2 2 2 2 4 3" xfId="2967"/>
    <cellStyle name="Comma0 3 2 3 2 2 2 2 5" xfId="2968"/>
    <cellStyle name="Comma0 3 2 3 2 2 2 2 5 2" xfId="2969"/>
    <cellStyle name="Comma0 3 2 3 2 2 2 2 5 2 2" xfId="2970"/>
    <cellStyle name="Comma0 3 2 3 2 2 2 2 5 3" xfId="2971"/>
    <cellStyle name="Comma0 3 2 3 2 2 2 2 6" xfId="2972"/>
    <cellStyle name="Comma0 3 2 3 2 2 2 2 7" xfId="2973"/>
    <cellStyle name="Comma0 3 2 3 2 2 2 2 8" xfId="2974"/>
    <cellStyle name="Comma0 3 2 3 2 2 2 2 8 2" xfId="2975"/>
    <cellStyle name="Comma0 3 2 3 2 2 2 2 8 2 2" xfId="2976"/>
    <cellStyle name="Comma0 3 2 3 2 2 2 2 8 2 2 2" xfId="2977"/>
    <cellStyle name="Comma0 3 2 3 2 2 2 2 8 3" xfId="2978"/>
    <cellStyle name="Comma0 3 2 3 2 2 2 2 8 4" xfId="2979"/>
    <cellStyle name="Comma0 3 2 3 2 2 2 2 8 5" xfId="2980"/>
    <cellStyle name="Comma0 3 2 3 2 2 2 2 8 6" xfId="2981"/>
    <cellStyle name="Comma0 3 2 3 2 2 2 2 9" xfId="2982"/>
    <cellStyle name="Comma0 3 2 3 2 2 2 2 9 2" xfId="2983"/>
    <cellStyle name="Comma0 3 2 3 2 2 2 3" xfId="2984"/>
    <cellStyle name="Comma0 3 2 3 2 2 2 3 2" xfId="2985"/>
    <cellStyle name="Comma0 3 2 3 2 2 2 3 2 2" xfId="2986"/>
    <cellStyle name="Comma0 3 2 3 2 2 2 3 2 2 2" xfId="2987"/>
    <cellStyle name="Comma0 3 2 3 2 2 2 3 2 2 2 2" xfId="2988"/>
    <cellStyle name="Comma0 3 2 3 2 2 2 3 2 2 3" xfId="2989"/>
    <cellStyle name="Comma0 3 2 3 2 2 2 3 2 2 4" xfId="2990"/>
    <cellStyle name="Comma0 3 2 3 2 2 2 3 2 3" xfId="2991"/>
    <cellStyle name="Comma0 3 2 3 2 2 2 3 2 4" xfId="2992"/>
    <cellStyle name="Comma0 3 2 3 2 2 2 3 3" xfId="2993"/>
    <cellStyle name="Comma0 3 2 3 2 2 2 3 4" xfId="2994"/>
    <cellStyle name="Comma0 3 2 3 2 2 2 3 4 2" xfId="2995"/>
    <cellStyle name="Comma0 3 2 3 2 2 2 3 5" xfId="2996"/>
    <cellStyle name="Comma0 3 2 3 2 2 2 3 6" xfId="2997"/>
    <cellStyle name="Comma0 3 2 3 2 2 2 3 7" xfId="2998"/>
    <cellStyle name="Comma0 3 2 3 2 2 2 4" xfId="2999"/>
    <cellStyle name="Comma0 3 2 3 2 2 2 4 2" xfId="3000"/>
    <cellStyle name="Comma0 3 2 3 2 2 2 4 2 2" xfId="3001"/>
    <cellStyle name="Comma0 3 2 3 2 2 2 4 3" xfId="3002"/>
    <cellStyle name="Comma0 3 2 3 2 2 2 5" xfId="3003"/>
    <cellStyle name="Comma0 3 2 3 2 2 2 5 2" xfId="3004"/>
    <cellStyle name="Comma0 3 2 3 2 2 2 5 2 2" xfId="3005"/>
    <cellStyle name="Comma0 3 2 3 2 2 2 5 3" xfId="3006"/>
    <cellStyle name="Comma0 3 2 3 2 2 2 6" xfId="3007"/>
    <cellStyle name="Comma0 3 2 3 2 2 2 6 2" xfId="3008"/>
    <cellStyle name="Comma0 3 2 3 2 2 2 6 2 2" xfId="3009"/>
    <cellStyle name="Comma0 3 2 3 2 2 2 6 3" xfId="3010"/>
    <cellStyle name="Comma0 3 2 3 2 2 2 7" xfId="3011"/>
    <cellStyle name="Comma0 3 2 3 2 2 2 7 2" xfId="3012"/>
    <cellStyle name="Comma0 3 2 3 2 2 2 7 2 2" xfId="3013"/>
    <cellStyle name="Comma0 3 2 3 2 2 2 7 3" xfId="3014"/>
    <cellStyle name="Comma0 3 2 3 2 2 2 8" xfId="3015"/>
    <cellStyle name="Comma0 3 2 3 2 2 2 9" xfId="3016"/>
    <cellStyle name="Comma0 3 2 3 2 2 3" xfId="3017"/>
    <cellStyle name="Comma0 3 2 3 2 2 4" xfId="3018"/>
    <cellStyle name="Comma0 3 2 3 2 2 4 2" xfId="3019"/>
    <cellStyle name="Comma0 3 2 3 2 2 4 2 2" xfId="3020"/>
    <cellStyle name="Comma0 3 2 3 2 2 4 3" xfId="3021"/>
    <cellStyle name="Comma0 3 2 3 2 2 5" xfId="3022"/>
    <cellStyle name="Comma0 3 2 3 2 2 6" xfId="3023"/>
    <cellStyle name="Comma0 3 2 3 2 2 6 2" xfId="3024"/>
    <cellStyle name="Comma0 3 2 3 2 2 6 2 2" xfId="3025"/>
    <cellStyle name="Comma0 3 2 3 2 2 6 2 2 2" xfId="3026"/>
    <cellStyle name="Comma0 3 2 3 2 2 6 2 3" xfId="3027"/>
    <cellStyle name="Comma0 3 2 3 2 2 6 2 4" xfId="3028"/>
    <cellStyle name="Comma0 3 2 3 2 2 6 3" xfId="3029"/>
    <cellStyle name="Comma0 3 2 3 2 2 6 4" xfId="3030"/>
    <cellStyle name="Comma0 3 2 3 2 2 6 4 2" xfId="3031"/>
    <cellStyle name="Comma0 3 2 3 2 2 6 5" xfId="3032"/>
    <cellStyle name="Comma0 3 2 3 2 2 7" xfId="3033"/>
    <cellStyle name="Comma0 3 2 3 2 2 8" xfId="3034"/>
    <cellStyle name="Comma0 3 2 3 2 2 9" xfId="3035"/>
    <cellStyle name="Comma0 3 2 3 2 2 9 2" xfId="3036"/>
    <cellStyle name="Comma0 3 2 3 2 2 9 2 2" xfId="3037"/>
    <cellStyle name="Comma0 3 2 3 2 2 9 3" xfId="3038"/>
    <cellStyle name="Comma0 3 2 3 2 3" xfId="3039"/>
    <cellStyle name="Comma0 3 2 3 2 4" xfId="3040"/>
    <cellStyle name="Comma0 3 2 3 2 4 2" xfId="3041"/>
    <cellStyle name="Comma0 3 2 3 2 4 2 2" xfId="3042"/>
    <cellStyle name="Comma0 3 2 3 2 4 3" xfId="3043"/>
    <cellStyle name="Comma0 3 2 3 2 5" xfId="3044"/>
    <cellStyle name="Comma0 3 2 3 2 5 10" xfId="3045"/>
    <cellStyle name="Comma0 3 2 3 2 5 2" xfId="3046"/>
    <cellStyle name="Comma0 3 2 3 2 5 2 2" xfId="3047"/>
    <cellStyle name="Comma0 3 2 3 2 5 2 2 2" xfId="3048"/>
    <cellStyle name="Comma0 3 2 3 2 5 2 2 2 2" xfId="3049"/>
    <cellStyle name="Comma0 3 2 3 2 5 2 2 2 2 2" xfId="3050"/>
    <cellStyle name="Comma0 3 2 3 2 5 2 2 2 2 2 2" xfId="3051"/>
    <cellStyle name="Comma0 3 2 3 2 5 2 2 2 2 3" xfId="3052"/>
    <cellStyle name="Comma0 3 2 3 2 5 2 2 2 2 4" xfId="3053"/>
    <cellStyle name="Comma0 3 2 3 2 5 2 2 2 3" xfId="3054"/>
    <cellStyle name="Comma0 3 2 3 2 5 2 2 2 3 2" xfId="3055"/>
    <cellStyle name="Comma0 3 2 3 2 5 2 2 2 3 2 2" xfId="3056"/>
    <cellStyle name="Comma0 3 2 3 2 5 2 2 2 3 3" xfId="3057"/>
    <cellStyle name="Comma0 3 2 3 2 5 2 2 2 4" xfId="3058"/>
    <cellStyle name="Comma0 3 2 3 2 5 2 2 3" xfId="3059"/>
    <cellStyle name="Comma0 3 2 3 2 5 2 2 4" xfId="3060"/>
    <cellStyle name="Comma0 3 2 3 2 5 2 2 4 2" xfId="3061"/>
    <cellStyle name="Comma0 3 2 3 2 5 2 2 5" xfId="3062"/>
    <cellStyle name="Comma0 3 2 3 2 5 2 3" xfId="3063"/>
    <cellStyle name="Comma0 3 2 3 2 5 2 3 2" xfId="3064"/>
    <cellStyle name="Comma0 3 2 3 2 5 2 3 2 2" xfId="3065"/>
    <cellStyle name="Comma0 3 2 3 2 5 2 3 3" xfId="3066"/>
    <cellStyle name="Comma0 3 2 3 2 5 2 4" xfId="3067"/>
    <cellStyle name="Comma0 3 2 3 2 5 2 5" xfId="3068"/>
    <cellStyle name="Comma0 3 2 3 2 5 2 5 2" xfId="3069"/>
    <cellStyle name="Comma0 3 2 3 2 5 2 5 2 2" xfId="3070"/>
    <cellStyle name="Comma0 3 2 3 2 5 2 5 3" xfId="3071"/>
    <cellStyle name="Comma0 3 2 3 2 5 2 6" xfId="3072"/>
    <cellStyle name="Comma0 3 2 3 2 5 2 7" xfId="3073"/>
    <cellStyle name="Comma0 3 2 3 2 5 2 8" xfId="3074"/>
    <cellStyle name="Comma0 3 2 3 2 5 2 9" xfId="3075"/>
    <cellStyle name="Comma0 3 2 3 2 5 3" xfId="3076"/>
    <cellStyle name="Comma0 3 2 3 2 5 3 2" xfId="3077"/>
    <cellStyle name="Comma0 3 2 3 2 5 3 2 2" xfId="3078"/>
    <cellStyle name="Comma0 3 2 3 2 5 3 2 2 2" xfId="3079"/>
    <cellStyle name="Comma0 3 2 3 2 5 3 2 3" xfId="3080"/>
    <cellStyle name="Comma0 3 2 3 2 5 3 2 3 2" xfId="3081"/>
    <cellStyle name="Comma0 3 2 3 2 5 3 2 3 2 2" xfId="3082"/>
    <cellStyle name="Comma0 3 2 3 2 5 3 2 3 3" xfId="3083"/>
    <cellStyle name="Comma0 3 2 3 2 5 3 2 4" xfId="3084"/>
    <cellStyle name="Comma0 3 2 3 2 5 3 3" xfId="3085"/>
    <cellStyle name="Comma0 3 2 3 2 5 3 4" xfId="3086"/>
    <cellStyle name="Comma0 3 2 3 2 5 3 4 2" xfId="3087"/>
    <cellStyle name="Comma0 3 2 3 2 5 3 5" xfId="3088"/>
    <cellStyle name="Comma0 3 2 3 2 5 4" xfId="3089"/>
    <cellStyle name="Comma0 3 2 3 2 5 5" xfId="3090"/>
    <cellStyle name="Comma0 3 2 3 2 5 6" xfId="3091"/>
    <cellStyle name="Comma0 3 2 3 2 5 6 2" xfId="3092"/>
    <cellStyle name="Comma0 3 2 3 2 5 6 2 2" xfId="3093"/>
    <cellStyle name="Comma0 3 2 3 2 5 6 3" xfId="3094"/>
    <cellStyle name="Comma0 3 2 3 2 5 7" xfId="3095"/>
    <cellStyle name="Comma0 3 2 3 2 5 7 2" xfId="3096"/>
    <cellStyle name="Comma0 3 2 3 2 5 7 2 2" xfId="3097"/>
    <cellStyle name="Comma0 3 2 3 2 5 7 3" xfId="3098"/>
    <cellStyle name="Comma0 3 2 3 2 5 8" xfId="3099"/>
    <cellStyle name="Comma0 3 2 3 2 5 8 2" xfId="3100"/>
    <cellStyle name="Comma0 3 2 3 2 5 8 2 2" xfId="3101"/>
    <cellStyle name="Comma0 3 2 3 2 5 8 2 2 2" xfId="3102"/>
    <cellStyle name="Comma0 3 2 3 2 5 8 3" xfId="3103"/>
    <cellStyle name="Comma0 3 2 3 2 5 8 4" xfId="3104"/>
    <cellStyle name="Comma0 3 2 3 2 5 8 5" xfId="3105"/>
    <cellStyle name="Comma0 3 2 3 2 5 8 6" xfId="3106"/>
    <cellStyle name="Comma0 3 2 3 2 5 9" xfId="3107"/>
    <cellStyle name="Comma0 3 2 3 2 5 9 2" xfId="3108"/>
    <cellStyle name="Comma0 3 2 3 2 6" xfId="3109"/>
    <cellStyle name="Comma0 3 2 3 2 6 2" xfId="3110"/>
    <cellStyle name="Comma0 3 2 3 2 6 2 2" xfId="3111"/>
    <cellStyle name="Comma0 3 2 3 2 6 2 2 2" xfId="3112"/>
    <cellStyle name="Comma0 3 2 3 2 6 2 2 2 2" xfId="3113"/>
    <cellStyle name="Comma0 3 2 3 2 6 2 2 3" xfId="3114"/>
    <cellStyle name="Comma0 3 2 3 2 6 2 2 4" xfId="3115"/>
    <cellStyle name="Comma0 3 2 3 2 6 2 3" xfId="3116"/>
    <cellStyle name="Comma0 3 2 3 2 6 2 4" xfId="3117"/>
    <cellStyle name="Comma0 3 2 3 2 6 2 5" xfId="3118"/>
    <cellStyle name="Comma0 3 2 3 2 6 2 6" xfId="3119"/>
    <cellStyle name="Comma0 3 2 3 2 6 3" xfId="3120"/>
    <cellStyle name="Comma0 3 2 3 2 6 3 2" xfId="3121"/>
    <cellStyle name="Comma0 3 2 3 2 6 4" xfId="3122"/>
    <cellStyle name="Comma0 3 2 3 2 6 4 2" xfId="3123"/>
    <cellStyle name="Comma0 3 2 3 2 6 5" xfId="3124"/>
    <cellStyle name="Comma0 3 2 3 2 6 6" xfId="3125"/>
    <cellStyle name="Comma0 3 2 3 2 6 7" xfId="3126"/>
    <cellStyle name="Comma0 3 2 3 2 7" xfId="3127"/>
    <cellStyle name="Comma0 3 2 3 2 7 2" xfId="3128"/>
    <cellStyle name="Comma0 3 2 3 2 7 2 2" xfId="3129"/>
    <cellStyle name="Comma0 3 2 3 2 7 2 2 2" xfId="3130"/>
    <cellStyle name="Comma0 3 2 3 2 7 2 2 2 2" xfId="3131"/>
    <cellStyle name="Comma0 3 2 3 2 7 2 3" xfId="3132"/>
    <cellStyle name="Comma0 3 2 3 2 7 2 4" xfId="3133"/>
    <cellStyle name="Comma0 3 2 3 2 7 2 5" xfId="3134"/>
    <cellStyle name="Comma0 3 2 3 2 7 2 6" xfId="3135"/>
    <cellStyle name="Comma0 3 2 3 2 7 3" xfId="3136"/>
    <cellStyle name="Comma0 3 2 3 2 7 3 2" xfId="3137"/>
    <cellStyle name="Comma0 3 2 3 2 7 4" xfId="3138"/>
    <cellStyle name="Comma0 3 2 3 2 7 4 2" xfId="3139"/>
    <cellStyle name="Comma0 3 2 3 2 7 5" xfId="3140"/>
    <cellStyle name="Comma0 3 2 3 2 7 6" xfId="3141"/>
    <cellStyle name="Comma0 3 2 3 2 7 7" xfId="3142"/>
    <cellStyle name="Comma0 3 2 3 2 8" xfId="3143"/>
    <cellStyle name="Comma0 3 2 3 2 8 2" xfId="3144"/>
    <cellStyle name="Comma0 3 2 3 2 8 2 2" xfId="3145"/>
    <cellStyle name="Comma0 3 2 3 2 8 2 2 2" xfId="3146"/>
    <cellStyle name="Comma0 3 2 3 2 8 2 3" xfId="3147"/>
    <cellStyle name="Comma0 3 2 3 2 8 2 4" xfId="3148"/>
    <cellStyle name="Comma0 3 2 3 2 8 3" xfId="3149"/>
    <cellStyle name="Comma0 3 2 3 2 8 4" xfId="3150"/>
    <cellStyle name="Comma0 3 2 3 2 8 4 2" xfId="3151"/>
    <cellStyle name="Comma0 3 2 3 2 8 5" xfId="3152"/>
    <cellStyle name="Comma0 3 2 3 2 8 5 2" xfId="3153"/>
    <cellStyle name="Comma0 3 2 3 2 8 5 2 2" xfId="3154"/>
    <cellStyle name="Comma0 3 2 3 2 8 5 3" xfId="3155"/>
    <cellStyle name="Comma0 3 2 3 2 9" xfId="3156"/>
    <cellStyle name="Comma0 3 2 3 2 9 2" xfId="3157"/>
    <cellStyle name="Comma0 3 2 3 2 9 2 2" xfId="3158"/>
    <cellStyle name="Comma0 3 2 3 2 9 3" xfId="3159"/>
    <cellStyle name="Comma0 3 2 3 3" xfId="3160"/>
    <cellStyle name="Comma0 3 2 3 3 10" xfId="3161"/>
    <cellStyle name="Comma0 3 2 3 3 11" xfId="3162"/>
    <cellStyle name="Comma0 3 2 3 3 2" xfId="3163"/>
    <cellStyle name="Comma0 3 2 3 3 2 10" xfId="3164"/>
    <cellStyle name="Comma0 3 2 3 3 2 2" xfId="3165"/>
    <cellStyle name="Comma0 3 2 3 3 2 2 2" xfId="3166"/>
    <cellStyle name="Comma0 3 2 3 3 2 2 2 2" xfId="3167"/>
    <cellStyle name="Comma0 3 2 3 3 2 2 2 2 2" xfId="3168"/>
    <cellStyle name="Comma0 3 2 3 3 2 2 2 3" xfId="3169"/>
    <cellStyle name="Comma0 3 2 3 3 2 2 2 4" xfId="3170"/>
    <cellStyle name="Comma0 3 2 3 3 2 2 3" xfId="3171"/>
    <cellStyle name="Comma0 3 2 3 3 2 2 4" xfId="3172"/>
    <cellStyle name="Comma0 3 2 3 3 2 2 4 2" xfId="3173"/>
    <cellStyle name="Comma0 3 2 3 3 2 2 5" xfId="3174"/>
    <cellStyle name="Comma0 3 2 3 3 2 3" xfId="3175"/>
    <cellStyle name="Comma0 3 2 3 3 2 3 2" xfId="3176"/>
    <cellStyle name="Comma0 3 2 3 3 2 3 2 2" xfId="3177"/>
    <cellStyle name="Comma0 3 2 3 3 2 3 3" xfId="3178"/>
    <cellStyle name="Comma0 3 2 3 3 2 4" xfId="3179"/>
    <cellStyle name="Comma0 3 2 3 3 2 4 2" xfId="3180"/>
    <cellStyle name="Comma0 3 2 3 3 2 4 2 2" xfId="3181"/>
    <cellStyle name="Comma0 3 2 3 3 2 4 3" xfId="3182"/>
    <cellStyle name="Comma0 3 2 3 3 2 5" xfId="3183"/>
    <cellStyle name="Comma0 3 2 3 3 2 6" xfId="3184"/>
    <cellStyle name="Comma0 3 2 3 3 2 6 2" xfId="3185"/>
    <cellStyle name="Comma0 3 2 3 3 2 6 2 2" xfId="3186"/>
    <cellStyle name="Comma0 3 2 3 3 2 6 3" xfId="3187"/>
    <cellStyle name="Comma0 3 2 3 3 2 7" xfId="3188"/>
    <cellStyle name="Comma0 3 2 3 3 2 7 2" xfId="3189"/>
    <cellStyle name="Comma0 3 2 3 3 2 7 2 2" xfId="3190"/>
    <cellStyle name="Comma0 3 2 3 3 2 7 3" xfId="3191"/>
    <cellStyle name="Comma0 3 2 3 3 2 8" xfId="3192"/>
    <cellStyle name="Comma0 3 2 3 3 2 8 2" xfId="3193"/>
    <cellStyle name="Comma0 3 2 3 3 2 8 2 2" xfId="3194"/>
    <cellStyle name="Comma0 3 2 3 3 2 8 2 2 2" xfId="3195"/>
    <cellStyle name="Comma0 3 2 3 3 2 8 3" xfId="3196"/>
    <cellStyle name="Comma0 3 2 3 3 2 8 4" xfId="3197"/>
    <cellStyle name="Comma0 3 2 3 3 2 8 5" xfId="3198"/>
    <cellStyle name="Comma0 3 2 3 3 2 8 6" xfId="3199"/>
    <cellStyle name="Comma0 3 2 3 3 2 9" xfId="3200"/>
    <cellStyle name="Comma0 3 2 3 3 2 9 2" xfId="3201"/>
    <cellStyle name="Comma0 3 2 3 3 3" xfId="3202"/>
    <cellStyle name="Comma0 3 2 3 3 3 2" xfId="3203"/>
    <cellStyle name="Comma0 3 2 3 3 3 2 2" xfId="3204"/>
    <cellStyle name="Comma0 3 2 3 3 3 2 2 2" xfId="3205"/>
    <cellStyle name="Comma0 3 2 3 3 3 2 3" xfId="3206"/>
    <cellStyle name="Comma0 3 2 3 3 3 2 3 2" xfId="3207"/>
    <cellStyle name="Comma0 3 2 3 3 3 2 3 2 2" xfId="3208"/>
    <cellStyle name="Comma0 3 2 3 3 3 2 3 3" xfId="3209"/>
    <cellStyle name="Comma0 3 2 3 3 3 2 4" xfId="3210"/>
    <cellStyle name="Comma0 3 2 3 3 3 3" xfId="3211"/>
    <cellStyle name="Comma0 3 2 3 3 3 4" xfId="3212"/>
    <cellStyle name="Comma0 3 2 3 3 3 4 2" xfId="3213"/>
    <cellStyle name="Comma0 3 2 3 3 3 5" xfId="3214"/>
    <cellStyle name="Comma0 3 2 3 3 4" xfId="3215"/>
    <cellStyle name="Comma0 3 2 3 3 4 2" xfId="3216"/>
    <cellStyle name="Comma0 3 2 3 3 4 2 2" xfId="3217"/>
    <cellStyle name="Comma0 3 2 3 3 4 3" xfId="3218"/>
    <cellStyle name="Comma0 3 2 3 3 5" xfId="3219"/>
    <cellStyle name="Comma0 3 2 3 3 5 2" xfId="3220"/>
    <cellStyle name="Comma0 3 2 3 3 5 2 2" xfId="3221"/>
    <cellStyle name="Comma0 3 2 3 3 5 3" xfId="3222"/>
    <cellStyle name="Comma0 3 2 3 3 6" xfId="3223"/>
    <cellStyle name="Comma0 3 2 3 3 6 2" xfId="3224"/>
    <cellStyle name="Comma0 3 2 3 3 6 2 2" xfId="3225"/>
    <cellStyle name="Comma0 3 2 3 3 6 3" xfId="3226"/>
    <cellStyle name="Comma0 3 2 3 3 7" xfId="3227"/>
    <cellStyle name="Comma0 3 2 3 3 7 2" xfId="3228"/>
    <cellStyle name="Comma0 3 2 3 3 7 2 2" xfId="3229"/>
    <cellStyle name="Comma0 3 2 3 3 7 3" xfId="3230"/>
    <cellStyle name="Comma0 3 2 3 3 8" xfId="3231"/>
    <cellStyle name="Comma0 3 2 3 3 9" xfId="3232"/>
    <cellStyle name="Comma0 3 2 3 4" xfId="3233"/>
    <cellStyle name="Comma0 3 2 3 5" xfId="3234"/>
    <cellStyle name="Comma0 3 2 3 5 2" xfId="3235"/>
    <cellStyle name="Comma0 3 2 3 5 2 2" xfId="3236"/>
    <cellStyle name="Comma0 3 2 3 5 3" xfId="3237"/>
    <cellStyle name="Comma0 3 2 3 6" xfId="3238"/>
    <cellStyle name="Comma0 3 2 3 6 2" xfId="3239"/>
    <cellStyle name="Comma0 3 2 3 6 2 2" xfId="3240"/>
    <cellStyle name="Comma0 3 2 3 6 2 2 2" xfId="3241"/>
    <cellStyle name="Comma0 3 2 3 6 2 2 2 2" xfId="3242"/>
    <cellStyle name="Comma0 3 2 3 6 2 2 3" xfId="3243"/>
    <cellStyle name="Comma0 3 2 3 6 2 2 4" xfId="3244"/>
    <cellStyle name="Comma0 3 2 3 6 2 3" xfId="3245"/>
    <cellStyle name="Comma0 3 2 3 6 2 4" xfId="3246"/>
    <cellStyle name="Comma0 3 2 3 6 2 5" xfId="3247"/>
    <cellStyle name="Comma0 3 2 3 6 2 6" xfId="3248"/>
    <cellStyle name="Comma0 3 2 3 6 3" xfId="3249"/>
    <cellStyle name="Comma0 3 2 3 6 3 2" xfId="3250"/>
    <cellStyle name="Comma0 3 2 3 6 4" xfId="3251"/>
    <cellStyle name="Comma0 3 2 3 6 4 2" xfId="3252"/>
    <cellStyle name="Comma0 3 2 3 6 4 2 2" xfId="3253"/>
    <cellStyle name="Comma0 3 2 3 6 4 3" xfId="3254"/>
    <cellStyle name="Comma0 3 2 3 6 4 4" xfId="3255"/>
    <cellStyle name="Comma0 3 2 3 6 5" xfId="3256"/>
    <cellStyle name="Comma0 3 2 3 6 6" xfId="3257"/>
    <cellStyle name="Comma0 3 2 3 6 7" xfId="3258"/>
    <cellStyle name="Comma0 3 2 3 7" xfId="3259"/>
    <cellStyle name="Comma0 3 2 3 7 2" xfId="3260"/>
    <cellStyle name="Comma0 3 2 3 7 2 2" xfId="3261"/>
    <cellStyle name="Comma0 3 2 3 7 3" xfId="3262"/>
    <cellStyle name="Comma0 3 2 3 8" xfId="3263"/>
    <cellStyle name="Comma0 3 2 3 9" xfId="3264"/>
    <cellStyle name="Comma0 3 2 3 9 2" xfId="3265"/>
    <cellStyle name="Comma0 3 2 3 9 2 2" xfId="3266"/>
    <cellStyle name="Comma0 3 2 3 9 3" xfId="3267"/>
    <cellStyle name="Comma0 3 2 4" xfId="3268"/>
    <cellStyle name="Comma0 3 2 4 2" xfId="3269"/>
    <cellStyle name="Comma0 3 2 4 2 2" xfId="3270"/>
    <cellStyle name="Comma0 3 2 4 3" xfId="3271"/>
    <cellStyle name="Comma0 3 2 5" xfId="3272"/>
    <cellStyle name="Comma0 3 2 5 10" xfId="3273"/>
    <cellStyle name="Comma0 3 2 5 11" xfId="3274"/>
    <cellStyle name="Comma0 3 2 5 12" xfId="3275"/>
    <cellStyle name="Comma0 3 2 5 12 2" xfId="3276"/>
    <cellStyle name="Comma0 3 2 5 12 2 2" xfId="3277"/>
    <cellStyle name="Comma0 3 2 5 12 2 2 2" xfId="3278"/>
    <cellStyle name="Comma0 3 2 5 12 3" xfId="3279"/>
    <cellStyle name="Comma0 3 2 5 12 4" xfId="3280"/>
    <cellStyle name="Comma0 3 2 5 12 5" xfId="3281"/>
    <cellStyle name="Comma0 3 2 5 12 6" xfId="3282"/>
    <cellStyle name="Comma0 3 2 5 13" xfId="3283"/>
    <cellStyle name="Comma0 3 2 5 13 2" xfId="3284"/>
    <cellStyle name="Comma0 3 2 5 13 2 2" xfId="3285"/>
    <cellStyle name="Comma0 3 2 5 13 3" xfId="3286"/>
    <cellStyle name="Comma0 3 2 5 13 4" xfId="3287"/>
    <cellStyle name="Comma0 3 2 5 14" xfId="3288"/>
    <cellStyle name="Comma0 3 2 5 2" xfId="3289"/>
    <cellStyle name="Comma0 3 2 5 2 10" xfId="3290"/>
    <cellStyle name="Comma0 3 2 5 2 11" xfId="3291"/>
    <cellStyle name="Comma0 3 2 5 2 2" xfId="3292"/>
    <cellStyle name="Comma0 3 2 5 2 2 10" xfId="3293"/>
    <cellStyle name="Comma0 3 2 5 2 2 11" xfId="3294"/>
    <cellStyle name="Comma0 3 2 5 2 2 12" xfId="3295"/>
    <cellStyle name="Comma0 3 2 5 2 2 2" xfId="3296"/>
    <cellStyle name="Comma0 3 2 5 2 2 2 2" xfId="3297"/>
    <cellStyle name="Comma0 3 2 5 2 2 2 2 2" xfId="3298"/>
    <cellStyle name="Comma0 3 2 5 2 2 2 2 2 2" xfId="3299"/>
    <cellStyle name="Comma0 3 2 5 2 2 2 2 2 2 2" xfId="3300"/>
    <cellStyle name="Comma0 3 2 5 2 2 2 2 2 3" xfId="3301"/>
    <cellStyle name="Comma0 3 2 5 2 2 2 2 2 4" xfId="3302"/>
    <cellStyle name="Comma0 3 2 5 2 2 2 2 3" xfId="3303"/>
    <cellStyle name="Comma0 3 2 5 2 2 2 2 4" xfId="3304"/>
    <cellStyle name="Comma0 3 2 5 2 2 2 3" xfId="3305"/>
    <cellStyle name="Comma0 3 2 5 2 2 2 4" xfId="3306"/>
    <cellStyle name="Comma0 3 2 5 2 2 2 4 2" xfId="3307"/>
    <cellStyle name="Comma0 3 2 5 2 2 2 5" xfId="3308"/>
    <cellStyle name="Comma0 3 2 5 2 2 3" xfId="3309"/>
    <cellStyle name="Comma0 3 2 5 2 2 3 2" xfId="3310"/>
    <cellStyle name="Comma0 3 2 5 2 2 3 2 2" xfId="3311"/>
    <cellStyle name="Comma0 3 2 5 2 2 3 3" xfId="3312"/>
    <cellStyle name="Comma0 3 2 5 2 2 4" xfId="3313"/>
    <cellStyle name="Comma0 3 2 5 2 2 5" xfId="3314"/>
    <cellStyle name="Comma0 3 2 5 2 2 5 2" xfId="3315"/>
    <cellStyle name="Comma0 3 2 5 2 2 5 2 2" xfId="3316"/>
    <cellStyle name="Comma0 3 2 5 2 2 5 3" xfId="3317"/>
    <cellStyle name="Comma0 3 2 5 2 2 6" xfId="3318"/>
    <cellStyle name="Comma0 3 2 5 2 2 7" xfId="3319"/>
    <cellStyle name="Comma0 3 2 5 2 2 7 2" xfId="3320"/>
    <cellStyle name="Comma0 3 2 5 2 2 7 2 2" xfId="3321"/>
    <cellStyle name="Comma0 3 2 5 2 2 7 3" xfId="3322"/>
    <cellStyle name="Comma0 3 2 5 2 2 8" xfId="3323"/>
    <cellStyle name="Comma0 3 2 5 2 2 8 2" xfId="3324"/>
    <cellStyle name="Comma0 3 2 5 2 2 8 2 2" xfId="3325"/>
    <cellStyle name="Comma0 3 2 5 2 2 8 3" xfId="3326"/>
    <cellStyle name="Comma0 3 2 5 2 2 8 4" xfId="3327"/>
    <cellStyle name="Comma0 3 2 5 2 2 9" xfId="3328"/>
    <cellStyle name="Comma0 3 2 5 2 2 9 2" xfId="3329"/>
    <cellStyle name="Comma0 3 2 5 2 3" xfId="3330"/>
    <cellStyle name="Comma0 3 2 5 2 3 2" xfId="3331"/>
    <cellStyle name="Comma0 3 2 5 2 3 2 2" xfId="3332"/>
    <cellStyle name="Comma0 3 2 5 2 3 2 2 2" xfId="3333"/>
    <cellStyle name="Comma0 3 2 5 2 3 2 3" xfId="3334"/>
    <cellStyle name="Comma0 3 2 5 2 3 2 4" xfId="3335"/>
    <cellStyle name="Comma0 3 2 5 2 3 3" xfId="3336"/>
    <cellStyle name="Comma0 3 2 5 2 3 4" xfId="3337"/>
    <cellStyle name="Comma0 3 2 5 2 3 4 2" xfId="3338"/>
    <cellStyle name="Comma0 3 2 5 2 3 5" xfId="3339"/>
    <cellStyle name="Comma0 3 2 5 2 4" xfId="3340"/>
    <cellStyle name="Comma0 3 2 5 2 4 2" xfId="3341"/>
    <cellStyle name="Comma0 3 2 5 2 4 2 2" xfId="3342"/>
    <cellStyle name="Comma0 3 2 5 2 4 3" xfId="3343"/>
    <cellStyle name="Comma0 3 2 5 2 5" xfId="3344"/>
    <cellStyle name="Comma0 3 2 5 2 6" xfId="3345"/>
    <cellStyle name="Comma0 3 2 5 2 6 2" xfId="3346"/>
    <cellStyle name="Comma0 3 2 5 2 6 2 2" xfId="3347"/>
    <cellStyle name="Comma0 3 2 5 2 6 3" xfId="3348"/>
    <cellStyle name="Comma0 3 2 5 2 7" xfId="3349"/>
    <cellStyle name="Comma0 3 2 5 2 8" xfId="3350"/>
    <cellStyle name="Comma0 3 2 5 2 9" xfId="3351"/>
    <cellStyle name="Comma0 3 2 5 3" xfId="3352"/>
    <cellStyle name="Comma0 3 2 5 4" xfId="3353"/>
    <cellStyle name="Comma0 3 2 5 4 2" xfId="3354"/>
    <cellStyle name="Comma0 3 2 5 4 2 2" xfId="3355"/>
    <cellStyle name="Comma0 3 2 5 4 3" xfId="3356"/>
    <cellStyle name="Comma0 3 2 5 5" xfId="3357"/>
    <cellStyle name="Comma0 3 2 5 6" xfId="3358"/>
    <cellStyle name="Comma0 3 2 5 6 2" xfId="3359"/>
    <cellStyle name="Comma0 3 2 5 6 2 2" xfId="3360"/>
    <cellStyle name="Comma0 3 2 5 6 2 2 2" xfId="3361"/>
    <cellStyle name="Comma0 3 2 5 6 2 2 2 2" xfId="3362"/>
    <cellStyle name="Comma0 3 2 5 6 2 3" xfId="3363"/>
    <cellStyle name="Comma0 3 2 5 6 2 3 2" xfId="3364"/>
    <cellStyle name="Comma0 3 2 5 6 2 3 2 2" xfId="3365"/>
    <cellStyle name="Comma0 3 2 5 6 2 3 3" xfId="3366"/>
    <cellStyle name="Comma0 3 2 5 6 2 4" xfId="3367"/>
    <cellStyle name="Comma0 3 2 5 6 3" xfId="3368"/>
    <cellStyle name="Comma0 3 2 5 6 4" xfId="3369"/>
    <cellStyle name="Comma0 3 2 5 6 4 2" xfId="3370"/>
    <cellStyle name="Comma0 3 2 5 6 5" xfId="3371"/>
    <cellStyle name="Comma0 3 2 5 6 6" xfId="3372"/>
    <cellStyle name="Comma0 3 2 5 6 7" xfId="3373"/>
    <cellStyle name="Comma0 3 2 5 7" xfId="3374"/>
    <cellStyle name="Comma0 3 2 5 7 2" xfId="3375"/>
    <cellStyle name="Comma0 3 2 5 7 2 2" xfId="3376"/>
    <cellStyle name="Comma0 3 2 5 7 3" xfId="3377"/>
    <cellStyle name="Comma0 3 2 5 8" xfId="3378"/>
    <cellStyle name="Comma0 3 2 5 8 2" xfId="3379"/>
    <cellStyle name="Comma0 3 2 5 8 2 2" xfId="3380"/>
    <cellStyle name="Comma0 3 2 5 8 3" xfId="3381"/>
    <cellStyle name="Comma0 3 2 5 9" xfId="3382"/>
    <cellStyle name="Comma0 3 2 5 9 2" xfId="3383"/>
    <cellStyle name="Comma0 3 2 5 9 2 2" xfId="3384"/>
    <cellStyle name="Comma0 3 2 5 9 3" xfId="3385"/>
    <cellStyle name="Comma0 3 2 6" xfId="3386"/>
    <cellStyle name="Comma0 3 2 7" xfId="3387"/>
    <cellStyle name="Comma0 3 2 7 2" xfId="3388"/>
    <cellStyle name="Comma0 3 2 7 2 2" xfId="3389"/>
    <cellStyle name="Comma0 3 2 7 3" xfId="3390"/>
    <cellStyle name="Comma0 3 2 8" xfId="3391"/>
    <cellStyle name="Comma0 3 2 9" xfId="3392"/>
    <cellStyle name="Comma0 3 20" xfId="3393"/>
    <cellStyle name="Comma0 3 21" xfId="3394"/>
    <cellStyle name="Comma0 3 21 2" xfId="3395"/>
    <cellStyle name="Comma0 3 21 2 2" xfId="3396"/>
    <cellStyle name="Comma0 3 21 3" xfId="3397"/>
    <cellStyle name="Comma0 3 22" xfId="3398"/>
    <cellStyle name="Comma0 3 22 2" xfId="3399"/>
    <cellStyle name="Comma0 3 22 2 2" xfId="3400"/>
    <cellStyle name="Comma0 3 22 3" xfId="3401"/>
    <cellStyle name="Comma0 3 23" xfId="3402"/>
    <cellStyle name="Comma0 3 24" xfId="3403"/>
    <cellStyle name="Comma0 3 25" xfId="3404"/>
    <cellStyle name="Comma0 3 26" xfId="3405"/>
    <cellStyle name="Comma0 3 27" xfId="3406"/>
    <cellStyle name="Comma0 3 28" xfId="3407"/>
    <cellStyle name="Comma0 3 3" xfId="3408"/>
    <cellStyle name="Comma0 3 4" xfId="3409"/>
    <cellStyle name="Comma0 3 4 2" xfId="3410"/>
    <cellStyle name="Comma0 3 4 2 2" xfId="3411"/>
    <cellStyle name="Comma0 3 4 3" xfId="3412"/>
    <cellStyle name="Comma0 3 5" xfId="3413"/>
    <cellStyle name="Comma0 3 6" xfId="3414"/>
    <cellStyle name="Comma0 3 7" xfId="3415"/>
    <cellStyle name="Comma0 3 7 2" xfId="3416"/>
    <cellStyle name="Comma0 3 7 2 2" xfId="3417"/>
    <cellStyle name="Comma0 3 7 3" xfId="3418"/>
    <cellStyle name="Comma0 3 8" xfId="3419"/>
    <cellStyle name="Comma0 3 8 2" xfId="3420"/>
    <cellStyle name="Comma0 3 8 2 2" xfId="3421"/>
    <cellStyle name="Comma0 3 8 3" xfId="3422"/>
    <cellStyle name="Comma0 3 9" xfId="3423"/>
    <cellStyle name="Currency0" xfId="3424"/>
    <cellStyle name="Currency0 2" xfId="3425"/>
    <cellStyle name="Currency0 2 10" xfId="3426"/>
    <cellStyle name="Currency0 2 11" xfId="3427"/>
    <cellStyle name="Currency0 2 12" xfId="3428"/>
    <cellStyle name="Currency0 2 12 2" xfId="3429"/>
    <cellStyle name="Currency0 2 12 2 2" xfId="3430"/>
    <cellStyle name="Currency0 2 12 3" xfId="3431"/>
    <cellStyle name="Currency0 2 13" xfId="3432"/>
    <cellStyle name="Currency0 2 14" xfId="3433"/>
    <cellStyle name="Currency0 2 14 2" xfId="3434"/>
    <cellStyle name="Currency0 2 14 2 2" xfId="3435"/>
    <cellStyle name="Currency0 2 14 3" xfId="3436"/>
    <cellStyle name="Currency0 2 15" xfId="3437"/>
    <cellStyle name="Currency0 2 16" xfId="3438"/>
    <cellStyle name="Currency0 2 17" xfId="3439"/>
    <cellStyle name="Currency0 2 18" xfId="3440"/>
    <cellStyle name="Currency0 2 19" xfId="3441"/>
    <cellStyle name="Currency0 2 19 2" xfId="3442"/>
    <cellStyle name="Currency0 2 19 2 2" xfId="3443"/>
    <cellStyle name="Currency0 2 19 3" xfId="3444"/>
    <cellStyle name="Currency0 2 2" xfId="3445"/>
    <cellStyle name="Currency0 2 2 10" xfId="3446"/>
    <cellStyle name="Currency0 2 2 11" xfId="3447"/>
    <cellStyle name="Currency0 2 2 11 10" xfId="3448"/>
    <cellStyle name="Currency0 2 2 11 2" xfId="3449"/>
    <cellStyle name="Currency0 2 2 11 2 10" xfId="3450"/>
    <cellStyle name="Currency0 2 2 11 2 11" xfId="3451"/>
    <cellStyle name="Currency0 2 2 11 2 2" xfId="3452"/>
    <cellStyle name="Currency0 2 2 11 2 2 2" xfId="3453"/>
    <cellStyle name="Currency0 2 2 11 2 2 2 2" xfId="3454"/>
    <cellStyle name="Currency0 2 2 11 2 2 2 2 2" xfId="3455"/>
    <cellStyle name="Currency0 2 2 11 2 2 2 2 2 2" xfId="3456"/>
    <cellStyle name="Currency0 2 2 11 2 2 2 2 3" xfId="3457"/>
    <cellStyle name="Currency0 2 2 11 2 2 2 2 4" xfId="3458"/>
    <cellStyle name="Currency0 2 2 11 2 2 2 3" xfId="3459"/>
    <cellStyle name="Currency0 2 2 11 2 2 2 4" xfId="3460"/>
    <cellStyle name="Currency0 2 2 11 2 2 3" xfId="3461"/>
    <cellStyle name="Currency0 2 2 11 2 2 4" xfId="3462"/>
    <cellStyle name="Currency0 2 2 11 2 2 4 2" xfId="3463"/>
    <cellStyle name="Currency0 2 2 11 2 2 5" xfId="3464"/>
    <cellStyle name="Currency0 2 2 11 2 3" xfId="3465"/>
    <cellStyle name="Currency0 2 2 11 2 4" xfId="3466"/>
    <cellStyle name="Currency0 2 2 11 2 5" xfId="3467"/>
    <cellStyle name="Currency0 2 2 11 2 5 2" xfId="3468"/>
    <cellStyle name="Currency0 2 2 11 2 5 2 2" xfId="3469"/>
    <cellStyle name="Currency0 2 2 11 2 5 3" xfId="3470"/>
    <cellStyle name="Currency0 2 2 11 2 6" xfId="3471"/>
    <cellStyle name="Currency0 2 2 11 2 7" xfId="3472"/>
    <cellStyle name="Currency0 2 2 11 2 8" xfId="3473"/>
    <cellStyle name="Currency0 2 2 11 2 9" xfId="3474"/>
    <cellStyle name="Currency0 2 2 11 3" xfId="3475"/>
    <cellStyle name="Currency0 2 2 11 3 2" xfId="3476"/>
    <cellStyle name="Currency0 2 2 11 3 2 2" xfId="3477"/>
    <cellStyle name="Currency0 2 2 11 3 2 2 2" xfId="3478"/>
    <cellStyle name="Currency0 2 2 11 3 2 2 2 2" xfId="3479"/>
    <cellStyle name="Currency0 2 2 11 3 2 2 3" xfId="3480"/>
    <cellStyle name="Currency0 2 2 11 3 2 2 4" xfId="3481"/>
    <cellStyle name="Currency0 2 2 11 3 2 3" xfId="3482"/>
    <cellStyle name="Currency0 2 2 11 3 2 4" xfId="3483"/>
    <cellStyle name="Currency0 2 2 11 3 3" xfId="3484"/>
    <cellStyle name="Currency0 2 2 11 3 4" xfId="3485"/>
    <cellStyle name="Currency0 2 2 11 3 4 2" xfId="3486"/>
    <cellStyle name="Currency0 2 2 11 3 5" xfId="3487"/>
    <cellStyle name="Currency0 2 2 11 3 6" xfId="3488"/>
    <cellStyle name="Currency0 2 2 11 3 7" xfId="3489"/>
    <cellStyle name="Currency0 2 2 11 4" xfId="3490"/>
    <cellStyle name="Currency0 2 2 11 4 2" xfId="3491"/>
    <cellStyle name="Currency0 2 2 11 4 2 2" xfId="3492"/>
    <cellStyle name="Currency0 2 2 11 4 3" xfId="3493"/>
    <cellStyle name="Currency0 2 2 11 5" xfId="3494"/>
    <cellStyle name="Currency0 2 2 11 5 2" xfId="3495"/>
    <cellStyle name="Currency0 2 2 11 5 2 2" xfId="3496"/>
    <cellStyle name="Currency0 2 2 11 5 3" xfId="3497"/>
    <cellStyle name="Currency0 2 2 11 6" xfId="3498"/>
    <cellStyle name="Currency0 2 2 11 7" xfId="3499"/>
    <cellStyle name="Currency0 2 2 11 8" xfId="3500"/>
    <cellStyle name="Currency0 2 2 11 8 2" xfId="3501"/>
    <cellStyle name="Currency0 2 2 11 8 2 2" xfId="3502"/>
    <cellStyle name="Currency0 2 2 11 8 3" xfId="3503"/>
    <cellStyle name="Currency0 2 2 11 8 4" xfId="3504"/>
    <cellStyle name="Currency0 2 2 11 9" xfId="3505"/>
    <cellStyle name="Currency0 2 2 11 9 2" xfId="3506"/>
    <cellStyle name="Currency0 2 2 12" xfId="3507"/>
    <cellStyle name="Currency0 2 2 12 2" xfId="3508"/>
    <cellStyle name="Currency0 2 2 12 2 2" xfId="3509"/>
    <cellStyle name="Currency0 2 2 12 2 2 2" xfId="3510"/>
    <cellStyle name="Currency0 2 2 12 2 2 2 2" xfId="3511"/>
    <cellStyle name="Currency0 2 2 12 2 2 3" xfId="3512"/>
    <cellStyle name="Currency0 2 2 12 2 2 4" xfId="3513"/>
    <cellStyle name="Currency0 2 2 12 2 3" xfId="3514"/>
    <cellStyle name="Currency0 2 2 12 2 3 2" xfId="3515"/>
    <cellStyle name="Currency0 2 2 12 2 3 2 2" xfId="3516"/>
    <cellStyle name="Currency0 2 2 12 2 3 3" xfId="3517"/>
    <cellStyle name="Currency0 2 2 12 2 4" xfId="3518"/>
    <cellStyle name="Currency0 2 2 12 3" xfId="3519"/>
    <cellStyle name="Currency0 2 2 12 4" xfId="3520"/>
    <cellStyle name="Currency0 2 2 12 4 2" xfId="3521"/>
    <cellStyle name="Currency0 2 2 12 5" xfId="3522"/>
    <cellStyle name="Currency0 2 2 13" xfId="3523"/>
    <cellStyle name="Currency0 2 2 13 2" xfId="3524"/>
    <cellStyle name="Currency0 2 2 13 2 2" xfId="3525"/>
    <cellStyle name="Currency0 2 2 13 2 2 2" xfId="3526"/>
    <cellStyle name="Currency0 2 2 13 2 2 2 2" xfId="3527"/>
    <cellStyle name="Currency0 2 2 13 2 2 3" xfId="3528"/>
    <cellStyle name="Currency0 2 2 13 2 2 4" xfId="3529"/>
    <cellStyle name="Currency0 2 2 13 2 3" xfId="3530"/>
    <cellStyle name="Currency0 2 2 13 2 4" xfId="3531"/>
    <cellStyle name="Currency0 2 2 13 2 5" xfId="3532"/>
    <cellStyle name="Currency0 2 2 13 2 6" xfId="3533"/>
    <cellStyle name="Currency0 2 2 13 3" xfId="3534"/>
    <cellStyle name="Currency0 2 2 13 4" xfId="3535"/>
    <cellStyle name="Currency0 2 2 13 4 2" xfId="3536"/>
    <cellStyle name="Currency0 2 2 13 4 2 2" xfId="3537"/>
    <cellStyle name="Currency0 2 2 13 4 3" xfId="3538"/>
    <cellStyle name="Currency0 2 2 13 4 4" xfId="3539"/>
    <cellStyle name="Currency0 2 2 13 5" xfId="3540"/>
    <cellStyle name="Currency0 2 2 14" xfId="3541"/>
    <cellStyle name="Currency0 2 2 14 10" xfId="3542"/>
    <cellStyle name="Currency0 2 2 14 2" xfId="3543"/>
    <cellStyle name="Currency0 2 2 14 2 2" xfId="3544"/>
    <cellStyle name="Currency0 2 2 14 2 2 2" xfId="3545"/>
    <cellStyle name="Currency0 2 2 14 2 2 2 2" xfId="3546"/>
    <cellStyle name="Currency0 2 2 14 2 2 2 2 2" xfId="3547"/>
    <cellStyle name="Currency0 2 2 14 2 2 3" xfId="3548"/>
    <cellStyle name="Currency0 2 2 14 2 2 4" xfId="3549"/>
    <cellStyle name="Currency0 2 2 14 2 3" xfId="3550"/>
    <cellStyle name="Currency0 2 2 14 2 4" xfId="3551"/>
    <cellStyle name="Currency0 2 2 14 2 4 2" xfId="3552"/>
    <cellStyle name="Currency0 2 2 14 2 4 2 2" xfId="3553"/>
    <cellStyle name="Currency0 2 2 14 2 4 3" xfId="3554"/>
    <cellStyle name="Currency0 2 2 14 2 4 4" xfId="3555"/>
    <cellStyle name="Currency0 2 2 14 2 5" xfId="3556"/>
    <cellStyle name="Currency0 2 2 14 2 6" xfId="3557"/>
    <cellStyle name="Currency0 2 2 14 2 7" xfId="3558"/>
    <cellStyle name="Currency0 2 2 14 3" xfId="3559"/>
    <cellStyle name="Currency0 2 2 14 3 2" xfId="3560"/>
    <cellStyle name="Currency0 2 2 14 3 2 2" xfId="3561"/>
    <cellStyle name="Currency0 2 2 14 3 3" xfId="3562"/>
    <cellStyle name="Currency0 2 2 14 4" xfId="3563"/>
    <cellStyle name="Currency0 2 2 14 5" xfId="3564"/>
    <cellStyle name="Currency0 2 2 14 6" xfId="3565"/>
    <cellStyle name="Currency0 2 2 14 7" xfId="3566"/>
    <cellStyle name="Currency0 2 2 14 8" xfId="3567"/>
    <cellStyle name="Currency0 2 2 14 8 2" xfId="3568"/>
    <cellStyle name="Currency0 2 2 14 8 2 2" xfId="3569"/>
    <cellStyle name="Currency0 2 2 14 8 3" xfId="3570"/>
    <cellStyle name="Currency0 2 2 14 8 4" xfId="3571"/>
    <cellStyle name="Currency0 2 2 14 9" xfId="3572"/>
    <cellStyle name="Currency0 2 2 14 9 2" xfId="3573"/>
    <cellStyle name="Currency0 2 2 15" xfId="3574"/>
    <cellStyle name="Currency0 2 2 15 2" xfId="3575"/>
    <cellStyle name="Currency0 2 2 15 2 2" xfId="3576"/>
    <cellStyle name="Currency0 2 2 15 2 2 2" xfId="3577"/>
    <cellStyle name="Currency0 2 2 15 2 2 2 2" xfId="3578"/>
    <cellStyle name="Currency0 2 2 15 2 2 3" xfId="3579"/>
    <cellStyle name="Currency0 2 2 15 2 2 4" xfId="3580"/>
    <cellStyle name="Currency0 2 2 15 2 3" xfId="3581"/>
    <cellStyle name="Currency0 2 2 15 2 4" xfId="3582"/>
    <cellStyle name="Currency0 2 2 15 2 5" xfId="3583"/>
    <cellStyle name="Currency0 2 2 15 2 6" xfId="3584"/>
    <cellStyle name="Currency0 2 2 15 3" xfId="3585"/>
    <cellStyle name="Currency0 2 2 15 3 2" xfId="3586"/>
    <cellStyle name="Currency0 2 2 15 4" xfId="3587"/>
    <cellStyle name="Currency0 2 2 15 4 2" xfId="3588"/>
    <cellStyle name="Currency0 2 2 15 5" xfId="3589"/>
    <cellStyle name="Currency0 2 2 15 6" xfId="3590"/>
    <cellStyle name="Currency0 2 2 15 7" xfId="3591"/>
    <cellStyle name="Currency0 2 2 16" xfId="3592"/>
    <cellStyle name="Currency0 2 2 17" xfId="3593"/>
    <cellStyle name="Currency0 2 2 17 2" xfId="3594"/>
    <cellStyle name="Currency0 2 2 17 2 2" xfId="3595"/>
    <cellStyle name="Currency0 2 2 17 3" xfId="3596"/>
    <cellStyle name="Currency0 2 2 18" xfId="3597"/>
    <cellStyle name="Currency0 2 2 18 2" xfId="3598"/>
    <cellStyle name="Currency0 2 2 18 2 2" xfId="3599"/>
    <cellStyle name="Currency0 2 2 18 3" xfId="3600"/>
    <cellStyle name="Currency0 2 2 19" xfId="3601"/>
    <cellStyle name="Currency0 2 2 19 2" xfId="3602"/>
    <cellStyle name="Currency0 2 2 19 2 2" xfId="3603"/>
    <cellStyle name="Currency0 2 2 19 3" xfId="3604"/>
    <cellStyle name="Currency0 2 2 2" xfId="3605"/>
    <cellStyle name="Currency0 2 2 2 2" xfId="3606"/>
    <cellStyle name="Currency0 2 2 2 2 2" xfId="3607"/>
    <cellStyle name="Currency0 2 2 2 3" xfId="3608"/>
    <cellStyle name="Currency0 2 2 20" xfId="3609"/>
    <cellStyle name="Currency0 2 2 21" xfId="3610"/>
    <cellStyle name="Currency0 2 2 21 2" xfId="3611"/>
    <cellStyle name="Currency0 2 2 21 2 2" xfId="3612"/>
    <cellStyle name="Currency0 2 2 21 3" xfId="3613"/>
    <cellStyle name="Currency0 2 2 22" xfId="3614"/>
    <cellStyle name="Currency0 2 2 23" xfId="3615"/>
    <cellStyle name="Currency0 2 2 24" xfId="3616"/>
    <cellStyle name="Currency0 2 2 3" xfId="3617"/>
    <cellStyle name="Currency0 2 2 3 10" xfId="3618"/>
    <cellStyle name="Currency0 2 2 3 11" xfId="3619"/>
    <cellStyle name="Currency0 2 2 3 11 2" xfId="3620"/>
    <cellStyle name="Currency0 2 2 3 11 2 2" xfId="3621"/>
    <cellStyle name="Currency0 2 2 3 11 3" xfId="3622"/>
    <cellStyle name="Currency0 2 2 3 12" xfId="3623"/>
    <cellStyle name="Currency0 2 2 3 12 2" xfId="3624"/>
    <cellStyle name="Currency0 2 2 3 12 2 2" xfId="3625"/>
    <cellStyle name="Currency0 2 2 3 12 3" xfId="3626"/>
    <cellStyle name="Currency0 2 2 3 12 4" xfId="3627"/>
    <cellStyle name="Currency0 2 2 3 13" xfId="3628"/>
    <cellStyle name="Currency0 2 2 3 13 2" xfId="3629"/>
    <cellStyle name="Currency0 2 2 3 14" xfId="3630"/>
    <cellStyle name="Currency0 2 2 3 15" xfId="3631"/>
    <cellStyle name="Currency0 2 2 3 16" xfId="3632"/>
    <cellStyle name="Currency0 2 2 3 2" xfId="3633"/>
    <cellStyle name="Currency0 2 2 3 2 10" xfId="3634"/>
    <cellStyle name="Currency0 2 2 3 2 11" xfId="3635"/>
    <cellStyle name="Currency0 2 2 3 2 12" xfId="3636"/>
    <cellStyle name="Currency0 2 2 3 2 12 2" xfId="3637"/>
    <cellStyle name="Currency0 2 2 3 2 12 2 2" xfId="3638"/>
    <cellStyle name="Currency0 2 2 3 2 12 3" xfId="3639"/>
    <cellStyle name="Currency0 2 2 3 2 13" xfId="3640"/>
    <cellStyle name="Currency0 2 2 3 2 14" xfId="3641"/>
    <cellStyle name="Currency0 2 2 3 2 15" xfId="3642"/>
    <cellStyle name="Currency0 2 2 3 2 2" xfId="3643"/>
    <cellStyle name="Currency0 2 2 3 2 2 10" xfId="3644"/>
    <cellStyle name="Currency0 2 2 3 2 2 11" xfId="3645"/>
    <cellStyle name="Currency0 2 2 3 2 2 11 2" xfId="3646"/>
    <cellStyle name="Currency0 2 2 3 2 2 11 2 2" xfId="3647"/>
    <cellStyle name="Currency0 2 2 3 2 2 11 3" xfId="3648"/>
    <cellStyle name="Currency0 2 2 3 2 2 12" xfId="3649"/>
    <cellStyle name="Currency0 2 2 3 2 2 12 2" xfId="3650"/>
    <cellStyle name="Currency0 2 2 3 2 2 12 2 2" xfId="3651"/>
    <cellStyle name="Currency0 2 2 3 2 2 12 3" xfId="3652"/>
    <cellStyle name="Currency0 2 2 3 2 2 12 4" xfId="3653"/>
    <cellStyle name="Currency0 2 2 3 2 2 13" xfId="3654"/>
    <cellStyle name="Currency0 2 2 3 2 2 13 2" xfId="3655"/>
    <cellStyle name="Currency0 2 2 3 2 2 13 2 2" xfId="3656"/>
    <cellStyle name="Currency0 2 2 3 2 2 13 3" xfId="3657"/>
    <cellStyle name="Currency0 2 2 3 2 2 13 4" xfId="3658"/>
    <cellStyle name="Currency0 2 2 3 2 2 14" xfId="3659"/>
    <cellStyle name="Currency0 2 2 3 2 2 15" xfId="3660"/>
    <cellStyle name="Currency0 2 2 3 2 2 16" xfId="3661"/>
    <cellStyle name="Currency0 2 2 3 2 2 2" xfId="3662"/>
    <cellStyle name="Currency0 2 2 3 2 2 2 10" xfId="3663"/>
    <cellStyle name="Currency0 2 2 3 2 2 2 11" xfId="3664"/>
    <cellStyle name="Currency0 2 2 3 2 2 2 2" xfId="3665"/>
    <cellStyle name="Currency0 2 2 3 2 2 2 2 10" xfId="3666"/>
    <cellStyle name="Currency0 2 2 3 2 2 2 2 2" xfId="3667"/>
    <cellStyle name="Currency0 2 2 3 2 2 2 2 2 2" xfId="3668"/>
    <cellStyle name="Currency0 2 2 3 2 2 2 2 2 2 2" xfId="3669"/>
    <cellStyle name="Currency0 2 2 3 2 2 2 2 2 2 2 2" xfId="3670"/>
    <cellStyle name="Currency0 2 2 3 2 2 2 2 2 2 2 2 2" xfId="3671"/>
    <cellStyle name="Currency0 2 2 3 2 2 2 2 2 2 2 3" xfId="3672"/>
    <cellStyle name="Currency0 2 2 3 2 2 2 2 2 2 2 4" xfId="3673"/>
    <cellStyle name="Currency0 2 2 3 2 2 2 2 2 2 3" xfId="3674"/>
    <cellStyle name="Currency0 2 2 3 2 2 2 2 2 2 3 2" xfId="3675"/>
    <cellStyle name="Currency0 2 2 3 2 2 2 2 2 2 3 2 2" xfId="3676"/>
    <cellStyle name="Currency0 2 2 3 2 2 2 2 2 2 3 3" xfId="3677"/>
    <cellStyle name="Currency0 2 2 3 2 2 2 2 2 2 4" xfId="3678"/>
    <cellStyle name="Currency0 2 2 3 2 2 2 2 2 3" xfId="3679"/>
    <cellStyle name="Currency0 2 2 3 2 2 2 2 2 4" xfId="3680"/>
    <cellStyle name="Currency0 2 2 3 2 2 2 2 2 4 2" xfId="3681"/>
    <cellStyle name="Currency0 2 2 3 2 2 2 2 2 4 2 2" xfId="3682"/>
    <cellStyle name="Currency0 2 2 3 2 2 2 2 2 4 3" xfId="3683"/>
    <cellStyle name="Currency0 2 2 3 2 2 2 2 2 4 4" xfId="3684"/>
    <cellStyle name="Currency0 2 2 3 2 2 2 2 2 5" xfId="3685"/>
    <cellStyle name="Currency0 2 2 3 2 2 2 2 2 5 2" xfId="3686"/>
    <cellStyle name="Currency0 2 2 3 2 2 2 2 2 5 2 2" xfId="3687"/>
    <cellStyle name="Currency0 2 2 3 2 2 2 2 2 5 3" xfId="3688"/>
    <cellStyle name="Currency0 2 2 3 2 2 2 2 2 6" xfId="3689"/>
    <cellStyle name="Currency0 2 2 3 2 2 2 2 2 7" xfId="3690"/>
    <cellStyle name="Currency0 2 2 3 2 2 2 2 3" xfId="3691"/>
    <cellStyle name="Currency0 2 2 3 2 2 2 2 4" xfId="3692"/>
    <cellStyle name="Currency0 2 2 3 2 2 2 2 5" xfId="3693"/>
    <cellStyle name="Currency0 2 2 3 2 2 2 2 6" xfId="3694"/>
    <cellStyle name="Currency0 2 2 3 2 2 2 2 7" xfId="3695"/>
    <cellStyle name="Currency0 2 2 3 2 2 2 2 8" xfId="3696"/>
    <cellStyle name="Currency0 2 2 3 2 2 2 2 8 2" xfId="3697"/>
    <cellStyle name="Currency0 2 2 3 2 2 2 2 8 2 2" xfId="3698"/>
    <cellStyle name="Currency0 2 2 3 2 2 2 2 8 3" xfId="3699"/>
    <cellStyle name="Currency0 2 2 3 2 2 2 2 8 4" xfId="3700"/>
    <cellStyle name="Currency0 2 2 3 2 2 2 2 9" xfId="3701"/>
    <cellStyle name="Currency0 2 2 3 2 2 2 2 9 2" xfId="3702"/>
    <cellStyle name="Currency0 2 2 3 2 2 2 3" xfId="3703"/>
    <cellStyle name="Currency0 2 2 3 2 2 2 3 2" xfId="3704"/>
    <cellStyle name="Currency0 2 2 3 2 2 2 3 2 2" xfId="3705"/>
    <cellStyle name="Currency0 2 2 3 2 2 2 3 2 2 2" xfId="3706"/>
    <cellStyle name="Currency0 2 2 3 2 2 2 3 2 2 2 2" xfId="3707"/>
    <cellStyle name="Currency0 2 2 3 2 2 2 3 2 2 3" xfId="3708"/>
    <cellStyle name="Currency0 2 2 3 2 2 2 3 2 2 4" xfId="3709"/>
    <cellStyle name="Currency0 2 2 3 2 2 2 3 2 3" xfId="3710"/>
    <cellStyle name="Currency0 2 2 3 2 2 2 3 2 3 2" xfId="3711"/>
    <cellStyle name="Currency0 2 2 3 2 2 2 3 2 3 2 2" xfId="3712"/>
    <cellStyle name="Currency0 2 2 3 2 2 2 3 2 3 3" xfId="3713"/>
    <cellStyle name="Currency0 2 2 3 2 2 2 3 2 4" xfId="3714"/>
    <cellStyle name="Currency0 2 2 3 2 2 2 3 2 4 2" xfId="3715"/>
    <cellStyle name="Currency0 2 2 3 2 2 2 3 2 4 2 2" xfId="3716"/>
    <cellStyle name="Currency0 2 2 3 2 2 2 3 2 4 3" xfId="3717"/>
    <cellStyle name="Currency0 2 2 3 2 2 2 3 3" xfId="3718"/>
    <cellStyle name="Currency0 2 2 3 2 2 2 3 4" xfId="3719"/>
    <cellStyle name="Currency0 2 2 3 2 2 2 3 4 2" xfId="3720"/>
    <cellStyle name="Currency0 2 2 3 2 2 2 3 5" xfId="3721"/>
    <cellStyle name="Currency0 2 2 3 2 2 2 3 5 2" xfId="3722"/>
    <cellStyle name="Currency0 2 2 3 2 2 2 3 5 2 2" xfId="3723"/>
    <cellStyle name="Currency0 2 2 3 2 2 2 3 5 3" xfId="3724"/>
    <cellStyle name="Currency0 2 2 3 2 2 2 4" xfId="3725"/>
    <cellStyle name="Currency0 2 2 3 2 2 2 4 2" xfId="3726"/>
    <cellStyle name="Currency0 2 2 3 2 2 2 4 2 2" xfId="3727"/>
    <cellStyle name="Currency0 2 2 3 2 2 2 4 3" xfId="3728"/>
    <cellStyle name="Currency0 2 2 3 2 2 2 5" xfId="3729"/>
    <cellStyle name="Currency0 2 2 3 2 2 2 6" xfId="3730"/>
    <cellStyle name="Currency0 2 2 3 2 2 2 6 2" xfId="3731"/>
    <cellStyle name="Currency0 2 2 3 2 2 2 6 2 2" xfId="3732"/>
    <cellStyle name="Currency0 2 2 3 2 2 2 6 3" xfId="3733"/>
    <cellStyle name="Currency0 2 2 3 2 2 2 7" xfId="3734"/>
    <cellStyle name="Currency0 2 2 3 2 2 2 8" xfId="3735"/>
    <cellStyle name="Currency0 2 2 3 2 2 2 9" xfId="3736"/>
    <cellStyle name="Currency0 2 2 3 2 2 3" xfId="3737"/>
    <cellStyle name="Currency0 2 2 3 2 2 4" xfId="3738"/>
    <cellStyle name="Currency0 2 2 3 2 2 5" xfId="3739"/>
    <cellStyle name="Currency0 2 2 3 2 2 5 2" xfId="3740"/>
    <cellStyle name="Currency0 2 2 3 2 2 5 2 2" xfId="3741"/>
    <cellStyle name="Currency0 2 2 3 2 2 5 3" xfId="3742"/>
    <cellStyle name="Currency0 2 2 3 2 2 6" xfId="3743"/>
    <cellStyle name="Currency0 2 2 3 2 2 6 2" xfId="3744"/>
    <cellStyle name="Currency0 2 2 3 2 2 6 2 2" xfId="3745"/>
    <cellStyle name="Currency0 2 2 3 2 2 6 2 2 2" xfId="3746"/>
    <cellStyle name="Currency0 2 2 3 2 2 6 2 2 2 2" xfId="3747"/>
    <cellStyle name="Currency0 2 2 3 2 2 6 2 3" xfId="3748"/>
    <cellStyle name="Currency0 2 2 3 2 2 6 2 4" xfId="3749"/>
    <cellStyle name="Currency0 2 2 3 2 2 6 3" xfId="3750"/>
    <cellStyle name="Currency0 2 2 3 2 2 6 4" xfId="3751"/>
    <cellStyle name="Currency0 2 2 3 2 2 6 4 2" xfId="3752"/>
    <cellStyle name="Currency0 2 2 3 2 2 6 5" xfId="3753"/>
    <cellStyle name="Currency0 2 2 3 2 2 6 6" xfId="3754"/>
    <cellStyle name="Currency0 2 2 3 2 2 6 7" xfId="3755"/>
    <cellStyle name="Currency0 2 2 3 2 2 7" xfId="3756"/>
    <cellStyle name="Currency0 2 2 3 2 2 8" xfId="3757"/>
    <cellStyle name="Currency0 2 2 3 2 2 8 2" xfId="3758"/>
    <cellStyle name="Currency0 2 2 3 2 2 8 2 2" xfId="3759"/>
    <cellStyle name="Currency0 2 2 3 2 2 8 3" xfId="3760"/>
    <cellStyle name="Currency0 2 2 3 2 2 9" xfId="3761"/>
    <cellStyle name="Currency0 2 2 3 2 2 9 2" xfId="3762"/>
    <cellStyle name="Currency0 2 2 3 2 2 9 2 2" xfId="3763"/>
    <cellStyle name="Currency0 2 2 3 2 2 9 3" xfId="3764"/>
    <cellStyle name="Currency0 2 2 3 2 3" xfId="3765"/>
    <cellStyle name="Currency0 2 2 3 2 4" xfId="3766"/>
    <cellStyle name="Currency0 2 2 3 2 4 2" xfId="3767"/>
    <cellStyle name="Currency0 2 2 3 2 4 2 2" xfId="3768"/>
    <cellStyle name="Currency0 2 2 3 2 4 3" xfId="3769"/>
    <cellStyle name="Currency0 2 2 3 2 5" xfId="3770"/>
    <cellStyle name="Currency0 2 2 3 2 5 10" xfId="3771"/>
    <cellStyle name="Currency0 2 2 3 2 5 2" xfId="3772"/>
    <cellStyle name="Currency0 2 2 3 2 5 2 2" xfId="3773"/>
    <cellStyle name="Currency0 2 2 3 2 5 2 2 2" xfId="3774"/>
    <cellStyle name="Currency0 2 2 3 2 5 2 2 2 2" xfId="3775"/>
    <cellStyle name="Currency0 2 2 3 2 5 2 2 2 2 2" xfId="3776"/>
    <cellStyle name="Currency0 2 2 3 2 5 2 2 2 2 2 2" xfId="3777"/>
    <cellStyle name="Currency0 2 2 3 2 5 2 2 2 2 3" xfId="3778"/>
    <cellStyle name="Currency0 2 2 3 2 5 2 2 2 2 4" xfId="3779"/>
    <cellStyle name="Currency0 2 2 3 2 5 2 2 2 3" xfId="3780"/>
    <cellStyle name="Currency0 2 2 3 2 5 2 2 2 4" xfId="3781"/>
    <cellStyle name="Currency0 2 2 3 2 5 2 2 2 5" xfId="3782"/>
    <cellStyle name="Currency0 2 2 3 2 5 2 2 2 6" xfId="3783"/>
    <cellStyle name="Currency0 2 2 3 2 5 2 2 3" xfId="3784"/>
    <cellStyle name="Currency0 2 2 3 2 5 2 2 4" xfId="3785"/>
    <cellStyle name="Currency0 2 2 3 2 5 2 2 4 2" xfId="3786"/>
    <cellStyle name="Currency0 2 2 3 2 5 2 2 5" xfId="3787"/>
    <cellStyle name="Currency0 2 2 3 2 5 2 3" xfId="3788"/>
    <cellStyle name="Currency0 2 2 3 2 5 2 4" xfId="3789"/>
    <cellStyle name="Currency0 2 2 3 2 5 2 4 2" xfId="3790"/>
    <cellStyle name="Currency0 2 2 3 2 5 2 4 2 2" xfId="3791"/>
    <cellStyle name="Currency0 2 2 3 2 5 2 4 3" xfId="3792"/>
    <cellStyle name="Currency0 2 2 3 2 5 2 5" xfId="3793"/>
    <cellStyle name="Currency0 2 2 3 2 5 2 5 2" xfId="3794"/>
    <cellStyle name="Currency0 2 2 3 2 5 2 5 2 2" xfId="3795"/>
    <cellStyle name="Currency0 2 2 3 2 5 2 5 3" xfId="3796"/>
    <cellStyle name="Currency0 2 2 3 2 5 2 6" xfId="3797"/>
    <cellStyle name="Currency0 2 2 3 2 5 2 7" xfId="3798"/>
    <cellStyle name="Currency0 2 2 3 2 5 2 7 2" xfId="3799"/>
    <cellStyle name="Currency0 2 2 3 2 5 2 7 2 2" xfId="3800"/>
    <cellStyle name="Currency0 2 2 3 2 5 2 7 3" xfId="3801"/>
    <cellStyle name="Currency0 2 2 3 2 5 2 8" xfId="3802"/>
    <cellStyle name="Currency0 2 2 3 2 5 2 9" xfId="3803"/>
    <cellStyle name="Currency0 2 2 3 2 5 3" xfId="3804"/>
    <cellStyle name="Currency0 2 2 3 2 5 3 2" xfId="3805"/>
    <cellStyle name="Currency0 2 2 3 2 5 3 2 2" xfId="3806"/>
    <cellStyle name="Currency0 2 2 3 2 5 3 2 2 2" xfId="3807"/>
    <cellStyle name="Currency0 2 2 3 2 5 3 2 2 2 2" xfId="3808"/>
    <cellStyle name="Currency0 2 2 3 2 5 3 2 2 3" xfId="3809"/>
    <cellStyle name="Currency0 2 2 3 2 5 3 2 2 4" xfId="3810"/>
    <cellStyle name="Currency0 2 2 3 2 5 3 2 3" xfId="3811"/>
    <cellStyle name="Currency0 2 2 3 2 5 3 2 3 2" xfId="3812"/>
    <cellStyle name="Currency0 2 2 3 2 5 3 2 3 2 2" xfId="3813"/>
    <cellStyle name="Currency0 2 2 3 2 5 3 2 3 3" xfId="3814"/>
    <cellStyle name="Currency0 2 2 3 2 5 3 2 4" xfId="3815"/>
    <cellStyle name="Currency0 2 2 3 2 5 3 2 5" xfId="3816"/>
    <cellStyle name="Currency0 2 2 3 2 5 3 2 6" xfId="3817"/>
    <cellStyle name="Currency0 2 2 3 2 5 3 3" xfId="3818"/>
    <cellStyle name="Currency0 2 2 3 2 5 3 4" xfId="3819"/>
    <cellStyle name="Currency0 2 2 3 2 5 3 4 2" xfId="3820"/>
    <cellStyle name="Currency0 2 2 3 2 5 3 5" xfId="3821"/>
    <cellStyle name="Currency0 2 2 3 2 5 4" xfId="3822"/>
    <cellStyle name="Currency0 2 2 3 2 5 4 2" xfId="3823"/>
    <cellStyle name="Currency0 2 2 3 2 5 4 2 2" xfId="3824"/>
    <cellStyle name="Currency0 2 2 3 2 5 4 3" xfId="3825"/>
    <cellStyle name="Currency0 2 2 3 2 5 5" xfId="3826"/>
    <cellStyle name="Currency0 2 2 3 2 5 6" xfId="3827"/>
    <cellStyle name="Currency0 2 2 3 2 5 6 2" xfId="3828"/>
    <cellStyle name="Currency0 2 2 3 2 5 6 2 2" xfId="3829"/>
    <cellStyle name="Currency0 2 2 3 2 5 6 3" xfId="3830"/>
    <cellStyle name="Currency0 2 2 3 2 5 7" xfId="3831"/>
    <cellStyle name="Currency0 2 2 3 2 5 8" xfId="3832"/>
    <cellStyle name="Currency0 2 2 3 2 5 8 2" xfId="3833"/>
    <cellStyle name="Currency0 2 2 3 2 5 8 2 2" xfId="3834"/>
    <cellStyle name="Currency0 2 2 3 2 5 8 2 2 2" xfId="3835"/>
    <cellStyle name="Currency0 2 2 3 2 5 8 3" xfId="3836"/>
    <cellStyle name="Currency0 2 2 3 2 5 8 4" xfId="3837"/>
    <cellStyle name="Currency0 2 2 3 2 5 8 5" xfId="3838"/>
    <cellStyle name="Currency0 2 2 3 2 5 8 6" xfId="3839"/>
    <cellStyle name="Currency0 2 2 3 2 5 9" xfId="3840"/>
    <cellStyle name="Currency0 2 2 3 2 5 9 2" xfId="3841"/>
    <cellStyle name="Currency0 2 2 3 2 6" xfId="3842"/>
    <cellStyle name="Currency0 2 2 3 2 6 2" xfId="3843"/>
    <cellStyle name="Currency0 2 2 3 2 6 2 2" xfId="3844"/>
    <cellStyle name="Currency0 2 2 3 2 6 2 2 2" xfId="3845"/>
    <cellStyle name="Currency0 2 2 3 2 6 2 2 2 2" xfId="3846"/>
    <cellStyle name="Currency0 2 2 3 2 6 2 3" xfId="3847"/>
    <cellStyle name="Currency0 2 2 3 2 6 2 4" xfId="3848"/>
    <cellStyle name="Currency0 2 2 3 2 6 3" xfId="3849"/>
    <cellStyle name="Currency0 2 2 3 2 6 4" xfId="3850"/>
    <cellStyle name="Currency0 2 2 3 2 6 4 2" xfId="3851"/>
    <cellStyle name="Currency0 2 2 3 2 6 5" xfId="3852"/>
    <cellStyle name="Currency0 2 2 3 2 6 6" xfId="3853"/>
    <cellStyle name="Currency0 2 2 3 2 6 7" xfId="3854"/>
    <cellStyle name="Currency0 2 2 3 2 7" xfId="3855"/>
    <cellStyle name="Currency0 2 2 3 2 7 2" xfId="3856"/>
    <cellStyle name="Currency0 2 2 3 2 7 2 2" xfId="3857"/>
    <cellStyle name="Currency0 2 2 3 2 7 2 2 2" xfId="3858"/>
    <cellStyle name="Currency0 2 2 3 2 7 2 3" xfId="3859"/>
    <cellStyle name="Currency0 2 2 3 2 7 2 3 2" xfId="3860"/>
    <cellStyle name="Currency0 2 2 3 2 7 2 3 2 2" xfId="3861"/>
    <cellStyle name="Currency0 2 2 3 2 7 2 3 3" xfId="3862"/>
    <cellStyle name="Currency0 2 2 3 2 7 2 4" xfId="3863"/>
    <cellStyle name="Currency0 2 2 3 2 7 3" xfId="3864"/>
    <cellStyle name="Currency0 2 2 3 2 7 4" xfId="3865"/>
    <cellStyle name="Currency0 2 2 3 2 7 4 2" xfId="3866"/>
    <cellStyle name="Currency0 2 2 3 2 7 4 2 2" xfId="3867"/>
    <cellStyle name="Currency0 2 2 3 2 7 4 3" xfId="3868"/>
    <cellStyle name="Currency0 2 2 3 2 7 4 4" xfId="3869"/>
    <cellStyle name="Currency0 2 2 3 2 7 5" xfId="3870"/>
    <cellStyle name="Currency0 2 2 3 2 8" xfId="3871"/>
    <cellStyle name="Currency0 2 2 3 2 8 2" xfId="3872"/>
    <cellStyle name="Currency0 2 2 3 2 8 2 2" xfId="3873"/>
    <cellStyle name="Currency0 2 2 3 2 8 2 2 2" xfId="3874"/>
    <cellStyle name="Currency0 2 2 3 2 8 2 2 2 2" xfId="3875"/>
    <cellStyle name="Currency0 2 2 3 2 8 2 2 3" xfId="3876"/>
    <cellStyle name="Currency0 2 2 3 2 8 2 2 4" xfId="3877"/>
    <cellStyle name="Currency0 2 2 3 2 8 2 3" xfId="3878"/>
    <cellStyle name="Currency0 2 2 3 2 8 2 4" xfId="3879"/>
    <cellStyle name="Currency0 2 2 3 2 8 2 5" xfId="3880"/>
    <cellStyle name="Currency0 2 2 3 2 8 2 6" xfId="3881"/>
    <cellStyle name="Currency0 2 2 3 2 8 3" xfId="3882"/>
    <cellStyle name="Currency0 2 2 3 2 8 3 2" xfId="3883"/>
    <cellStyle name="Currency0 2 2 3 2 8 4" xfId="3884"/>
    <cellStyle name="Currency0 2 2 3 2 8 4 2" xfId="3885"/>
    <cellStyle name="Currency0 2 2 3 2 8 5" xfId="3886"/>
    <cellStyle name="Currency0 2 2 3 2 8 6" xfId="3887"/>
    <cellStyle name="Currency0 2 2 3 2 8 7" xfId="3888"/>
    <cellStyle name="Currency0 2 2 3 2 9" xfId="3889"/>
    <cellStyle name="Currency0 2 2 3 3" xfId="3890"/>
    <cellStyle name="Currency0 2 2 3 3 2" xfId="3891"/>
    <cellStyle name="Currency0 2 2 3 3 2 10" xfId="3892"/>
    <cellStyle name="Currency0 2 2 3 3 2 10 2" xfId="3893"/>
    <cellStyle name="Currency0 2 2 3 3 2 10 2 2" xfId="3894"/>
    <cellStyle name="Currency0 2 2 3 3 2 10 3" xfId="3895"/>
    <cellStyle name="Currency0 2 2 3 3 2 2" xfId="3896"/>
    <cellStyle name="Currency0 2 2 3 3 2 2 2" xfId="3897"/>
    <cellStyle name="Currency0 2 2 3 3 2 2 2 2" xfId="3898"/>
    <cellStyle name="Currency0 2 2 3 3 2 2 2 2 2" xfId="3899"/>
    <cellStyle name="Currency0 2 2 3 3 2 2 2 2 2 2" xfId="3900"/>
    <cellStyle name="Currency0 2 2 3 3 2 2 2 3" xfId="3901"/>
    <cellStyle name="Currency0 2 2 3 3 2 2 2 4" xfId="3902"/>
    <cellStyle name="Currency0 2 2 3 3 2 2 3" xfId="3903"/>
    <cellStyle name="Currency0 2 2 3 3 2 2 4" xfId="3904"/>
    <cellStyle name="Currency0 2 2 3 3 2 2 4 2" xfId="3905"/>
    <cellStyle name="Currency0 2 2 3 3 2 2 5" xfId="3906"/>
    <cellStyle name="Currency0 2 2 3 3 2 2 6" xfId="3907"/>
    <cellStyle name="Currency0 2 2 3 3 2 2 7" xfId="3908"/>
    <cellStyle name="Currency0 2 2 3 3 2 3" xfId="3909"/>
    <cellStyle name="Currency0 2 2 3 3 2 4" xfId="3910"/>
    <cellStyle name="Currency0 2 2 3 3 2 5" xfId="3911"/>
    <cellStyle name="Currency0 2 2 3 3 2 6" xfId="3912"/>
    <cellStyle name="Currency0 2 2 3 3 2 6 2" xfId="3913"/>
    <cellStyle name="Currency0 2 2 3 3 2 6 2 2" xfId="3914"/>
    <cellStyle name="Currency0 2 2 3 3 2 6 3" xfId="3915"/>
    <cellStyle name="Currency0 2 2 3 3 2 7" xfId="3916"/>
    <cellStyle name="Currency0 2 2 3 3 2 8" xfId="3917"/>
    <cellStyle name="Currency0 2 2 3 3 2 8 2" xfId="3918"/>
    <cellStyle name="Currency0 2 2 3 3 2 8 2 2" xfId="3919"/>
    <cellStyle name="Currency0 2 2 3 3 2 8 3" xfId="3920"/>
    <cellStyle name="Currency0 2 2 3 3 2 8 4" xfId="3921"/>
    <cellStyle name="Currency0 2 2 3 3 2 9" xfId="3922"/>
    <cellStyle name="Currency0 2 2 3 3 2 9 2" xfId="3923"/>
    <cellStyle name="Currency0 2 2 3 3 3" xfId="3924"/>
    <cellStyle name="Currency0 2 2 3 3 3 2" xfId="3925"/>
    <cellStyle name="Currency0 2 2 3 3 3 2 2" xfId="3926"/>
    <cellStyle name="Currency0 2 2 3 3 3 2 2 2" xfId="3927"/>
    <cellStyle name="Currency0 2 2 3 3 3 2 2 2 2" xfId="3928"/>
    <cellStyle name="Currency0 2 2 3 3 3 2 2 3" xfId="3929"/>
    <cellStyle name="Currency0 2 2 3 3 3 2 2 4" xfId="3930"/>
    <cellStyle name="Currency0 2 2 3 3 3 2 3" xfId="3931"/>
    <cellStyle name="Currency0 2 2 3 3 3 2 4" xfId="3932"/>
    <cellStyle name="Currency0 2 2 3 3 3 3" xfId="3933"/>
    <cellStyle name="Currency0 2 2 3 3 3 4" xfId="3934"/>
    <cellStyle name="Currency0 2 2 3 3 3 4 2" xfId="3935"/>
    <cellStyle name="Currency0 2 2 3 3 3 5" xfId="3936"/>
    <cellStyle name="Currency0 2 2 3 3 4" xfId="3937"/>
    <cellStyle name="Currency0 2 2 3 3 5" xfId="3938"/>
    <cellStyle name="Currency0 2 2 3 3 6" xfId="3939"/>
    <cellStyle name="Currency0 2 2 3 3 7" xfId="3940"/>
    <cellStyle name="Currency0 2 2 3 3 8" xfId="3941"/>
    <cellStyle name="Currency0 2 2 3 3 9" xfId="3942"/>
    <cellStyle name="Currency0 2 2 3 4" xfId="3943"/>
    <cellStyle name="Currency0 2 2 3 4 2" xfId="3944"/>
    <cellStyle name="Currency0 2 2 3 4 2 2" xfId="3945"/>
    <cellStyle name="Currency0 2 2 3 4 3" xfId="3946"/>
    <cellStyle name="Currency0 2 2 3 5" xfId="3947"/>
    <cellStyle name="Currency0 2 2 3 5 2" xfId="3948"/>
    <cellStyle name="Currency0 2 2 3 5 2 2" xfId="3949"/>
    <cellStyle name="Currency0 2 2 3 5 3" xfId="3950"/>
    <cellStyle name="Currency0 2 2 3 6" xfId="3951"/>
    <cellStyle name="Currency0 2 2 3 6 2" xfId="3952"/>
    <cellStyle name="Currency0 2 2 3 6 2 2" xfId="3953"/>
    <cellStyle name="Currency0 2 2 3 6 2 2 2" xfId="3954"/>
    <cellStyle name="Currency0 2 2 3 6 2 2 2 2" xfId="3955"/>
    <cellStyle name="Currency0 2 2 3 6 2 2 3" xfId="3956"/>
    <cellStyle name="Currency0 2 2 3 6 2 2 4" xfId="3957"/>
    <cellStyle name="Currency0 2 2 3 6 2 3" xfId="3958"/>
    <cellStyle name="Currency0 2 2 3 6 2 4" xfId="3959"/>
    <cellStyle name="Currency0 2 2 3 6 2 5" xfId="3960"/>
    <cellStyle name="Currency0 2 2 3 6 2 6" xfId="3961"/>
    <cellStyle name="Currency0 2 2 3 6 3" xfId="3962"/>
    <cellStyle name="Currency0 2 2 3 6 4" xfId="3963"/>
    <cellStyle name="Currency0 2 2 3 6 4 2" xfId="3964"/>
    <cellStyle name="Currency0 2 2 3 6 5" xfId="3965"/>
    <cellStyle name="Currency0 2 2 3 7" xfId="3966"/>
    <cellStyle name="Currency0 2 2 3 7 2" xfId="3967"/>
    <cellStyle name="Currency0 2 2 3 7 2 2" xfId="3968"/>
    <cellStyle name="Currency0 2 2 3 7 3" xfId="3969"/>
    <cellStyle name="Currency0 2 2 3 8" xfId="3970"/>
    <cellStyle name="Currency0 2 2 3 9" xfId="3971"/>
    <cellStyle name="Currency0 2 2 4" xfId="3972"/>
    <cellStyle name="Currency0 2 2 5" xfId="3973"/>
    <cellStyle name="Currency0 2 2 5 10" xfId="3974"/>
    <cellStyle name="Currency0 2 2 5 10 2" xfId="3975"/>
    <cellStyle name="Currency0 2 2 5 10 2 2" xfId="3976"/>
    <cellStyle name="Currency0 2 2 5 10 3" xfId="3977"/>
    <cellStyle name="Currency0 2 2 5 11" xfId="3978"/>
    <cellStyle name="Currency0 2 2 5 12" xfId="3979"/>
    <cellStyle name="Currency0 2 2 5 12 2" xfId="3980"/>
    <cellStyle name="Currency0 2 2 5 12 2 2" xfId="3981"/>
    <cellStyle name="Currency0 2 2 5 12 2 2 2" xfId="3982"/>
    <cellStyle name="Currency0 2 2 5 12 3" xfId="3983"/>
    <cellStyle name="Currency0 2 2 5 12 4" xfId="3984"/>
    <cellStyle name="Currency0 2 2 5 12 5" xfId="3985"/>
    <cellStyle name="Currency0 2 2 5 12 6" xfId="3986"/>
    <cellStyle name="Currency0 2 2 5 13" xfId="3987"/>
    <cellStyle name="Currency0 2 2 5 13 2" xfId="3988"/>
    <cellStyle name="Currency0 2 2 5 14" xfId="3989"/>
    <cellStyle name="Currency0 2 2 5 15" xfId="3990"/>
    <cellStyle name="Currency0 2 2 5 16" xfId="3991"/>
    <cellStyle name="Currency0 2 2 5 2" xfId="3992"/>
    <cellStyle name="Currency0 2 2 5 2 10" xfId="3993"/>
    <cellStyle name="Currency0 2 2 5 2 11" xfId="3994"/>
    <cellStyle name="Currency0 2 2 5 2 2" xfId="3995"/>
    <cellStyle name="Currency0 2 2 5 2 2 10" xfId="3996"/>
    <cellStyle name="Currency0 2 2 5 2 2 10 2" xfId="3997"/>
    <cellStyle name="Currency0 2 2 5 2 2 10 2 2" xfId="3998"/>
    <cellStyle name="Currency0 2 2 5 2 2 10 3" xfId="3999"/>
    <cellStyle name="Currency0 2 2 5 2 2 2" xfId="4000"/>
    <cellStyle name="Currency0 2 2 5 2 2 2 2" xfId="4001"/>
    <cellStyle name="Currency0 2 2 5 2 2 2 2 2" xfId="4002"/>
    <cellStyle name="Currency0 2 2 5 2 2 2 2 2 2" xfId="4003"/>
    <cellStyle name="Currency0 2 2 5 2 2 2 2 3" xfId="4004"/>
    <cellStyle name="Currency0 2 2 5 2 2 2 2 3 2" xfId="4005"/>
    <cellStyle name="Currency0 2 2 5 2 2 2 2 3 2 2" xfId="4006"/>
    <cellStyle name="Currency0 2 2 5 2 2 2 2 3 3" xfId="4007"/>
    <cellStyle name="Currency0 2 2 5 2 2 2 2 4" xfId="4008"/>
    <cellStyle name="Currency0 2 2 5 2 2 2 3" xfId="4009"/>
    <cellStyle name="Currency0 2 2 5 2 2 2 4" xfId="4010"/>
    <cellStyle name="Currency0 2 2 5 2 2 2 4 2" xfId="4011"/>
    <cellStyle name="Currency0 2 2 5 2 2 2 5" xfId="4012"/>
    <cellStyle name="Currency0 2 2 5 2 2 3" xfId="4013"/>
    <cellStyle name="Currency0 2 2 5 2 2 4" xfId="4014"/>
    <cellStyle name="Currency0 2 2 5 2 2 5" xfId="4015"/>
    <cellStyle name="Currency0 2 2 5 2 2 6" xfId="4016"/>
    <cellStyle name="Currency0 2 2 5 2 2 6 2" xfId="4017"/>
    <cellStyle name="Currency0 2 2 5 2 2 6 2 2" xfId="4018"/>
    <cellStyle name="Currency0 2 2 5 2 2 6 3" xfId="4019"/>
    <cellStyle name="Currency0 2 2 5 2 2 7" xfId="4020"/>
    <cellStyle name="Currency0 2 2 5 2 2 8" xfId="4021"/>
    <cellStyle name="Currency0 2 2 5 2 2 8 2" xfId="4022"/>
    <cellStyle name="Currency0 2 2 5 2 2 8 2 2" xfId="4023"/>
    <cellStyle name="Currency0 2 2 5 2 2 8 3" xfId="4024"/>
    <cellStyle name="Currency0 2 2 5 2 2 8 4" xfId="4025"/>
    <cellStyle name="Currency0 2 2 5 2 2 9" xfId="4026"/>
    <cellStyle name="Currency0 2 2 5 2 2 9 2" xfId="4027"/>
    <cellStyle name="Currency0 2 2 5 2 3" xfId="4028"/>
    <cellStyle name="Currency0 2 2 5 2 3 2" xfId="4029"/>
    <cellStyle name="Currency0 2 2 5 2 3 2 2" xfId="4030"/>
    <cellStyle name="Currency0 2 2 5 2 3 2 2 2" xfId="4031"/>
    <cellStyle name="Currency0 2 2 5 2 3 2 2 2 2" xfId="4032"/>
    <cellStyle name="Currency0 2 2 5 2 3 2 2 3" xfId="4033"/>
    <cellStyle name="Currency0 2 2 5 2 3 2 2 4" xfId="4034"/>
    <cellStyle name="Currency0 2 2 5 2 3 2 3" xfId="4035"/>
    <cellStyle name="Currency0 2 2 5 2 3 2 3 2" xfId="4036"/>
    <cellStyle name="Currency0 2 2 5 2 3 2 3 2 2" xfId="4037"/>
    <cellStyle name="Currency0 2 2 5 2 3 2 3 3" xfId="4038"/>
    <cellStyle name="Currency0 2 2 5 2 3 2 4" xfId="4039"/>
    <cellStyle name="Currency0 2 2 5 2 3 2 5" xfId="4040"/>
    <cellStyle name="Currency0 2 2 5 2 3 2 6" xfId="4041"/>
    <cellStyle name="Currency0 2 2 5 2 3 3" xfId="4042"/>
    <cellStyle name="Currency0 2 2 5 2 3 4" xfId="4043"/>
    <cellStyle name="Currency0 2 2 5 2 3 4 2" xfId="4044"/>
    <cellStyle name="Currency0 2 2 5 2 3 5" xfId="4045"/>
    <cellStyle name="Currency0 2 2 5 2 4" xfId="4046"/>
    <cellStyle name="Currency0 2 2 5 2 4 2" xfId="4047"/>
    <cellStyle name="Currency0 2 2 5 2 4 2 2" xfId="4048"/>
    <cellStyle name="Currency0 2 2 5 2 4 3" xfId="4049"/>
    <cellStyle name="Currency0 2 2 5 2 5" xfId="4050"/>
    <cellStyle name="Currency0 2 2 5 2 5 2" xfId="4051"/>
    <cellStyle name="Currency0 2 2 5 2 5 2 2" xfId="4052"/>
    <cellStyle name="Currency0 2 2 5 2 5 3" xfId="4053"/>
    <cellStyle name="Currency0 2 2 5 2 6" xfId="4054"/>
    <cellStyle name="Currency0 2 2 5 2 6 2" xfId="4055"/>
    <cellStyle name="Currency0 2 2 5 2 6 2 2" xfId="4056"/>
    <cellStyle name="Currency0 2 2 5 2 6 3" xfId="4057"/>
    <cellStyle name="Currency0 2 2 5 2 7" xfId="4058"/>
    <cellStyle name="Currency0 2 2 5 2 8" xfId="4059"/>
    <cellStyle name="Currency0 2 2 5 2 9" xfId="4060"/>
    <cellStyle name="Currency0 2 2 5 3" xfId="4061"/>
    <cellStyle name="Currency0 2 2 5 4" xfId="4062"/>
    <cellStyle name="Currency0 2 2 5 5" xfId="4063"/>
    <cellStyle name="Currency0 2 2 5 5 2" xfId="4064"/>
    <cellStyle name="Currency0 2 2 5 5 2 2" xfId="4065"/>
    <cellStyle name="Currency0 2 2 5 5 3" xfId="4066"/>
    <cellStyle name="Currency0 2 2 5 6" xfId="4067"/>
    <cellStyle name="Currency0 2 2 5 6 2" xfId="4068"/>
    <cellStyle name="Currency0 2 2 5 6 2 2" xfId="4069"/>
    <cellStyle name="Currency0 2 2 5 6 2 2 2" xfId="4070"/>
    <cellStyle name="Currency0 2 2 5 6 2 2 2 2" xfId="4071"/>
    <cellStyle name="Currency0 2 2 5 6 2 3" xfId="4072"/>
    <cellStyle name="Currency0 2 2 5 6 2 4" xfId="4073"/>
    <cellStyle name="Currency0 2 2 5 6 3" xfId="4074"/>
    <cellStyle name="Currency0 2 2 5 6 4" xfId="4075"/>
    <cellStyle name="Currency0 2 2 5 6 4 2" xfId="4076"/>
    <cellStyle name="Currency0 2 2 5 6 5" xfId="4077"/>
    <cellStyle name="Currency0 2 2 5 6 6" xfId="4078"/>
    <cellStyle name="Currency0 2 2 5 6 7" xfId="4079"/>
    <cellStyle name="Currency0 2 2 5 7" xfId="4080"/>
    <cellStyle name="Currency0 2 2 5 7 2" xfId="4081"/>
    <cellStyle name="Currency0 2 2 5 7 2 2" xfId="4082"/>
    <cellStyle name="Currency0 2 2 5 7 3" xfId="4083"/>
    <cellStyle name="Currency0 2 2 5 8" xfId="4084"/>
    <cellStyle name="Currency0 2 2 5 8 2" xfId="4085"/>
    <cellStyle name="Currency0 2 2 5 8 2 2" xfId="4086"/>
    <cellStyle name="Currency0 2 2 5 8 3" xfId="4087"/>
    <cellStyle name="Currency0 2 2 5 9" xfId="4088"/>
    <cellStyle name="Currency0 2 2 6" xfId="4089"/>
    <cellStyle name="Currency0 2 2 6 2" xfId="4090"/>
    <cellStyle name="Currency0 2 2 6 2 2" xfId="4091"/>
    <cellStyle name="Currency0 2 2 6 3" xfId="4092"/>
    <cellStyle name="Currency0 2 2 7" xfId="4093"/>
    <cellStyle name="Currency0 2 2 8" xfId="4094"/>
    <cellStyle name="Currency0 2 2 9" xfId="4095"/>
    <cellStyle name="Currency0 2 20" xfId="4096"/>
    <cellStyle name="Currency0 2 21" xfId="4097"/>
    <cellStyle name="Currency0 2 22" xfId="4098"/>
    <cellStyle name="Currency0 2 22 2" xfId="4099"/>
    <cellStyle name="Currency0 2 22 2 2" xfId="4100"/>
    <cellStyle name="Currency0 2 22 3" xfId="4101"/>
    <cellStyle name="Currency0 2 23" xfId="4102"/>
    <cellStyle name="Currency0 2 24" xfId="4103"/>
    <cellStyle name="Currency0 2 25" xfId="4104"/>
    <cellStyle name="Currency0 2 26" xfId="4105"/>
    <cellStyle name="Currency0 2 27" xfId="4106"/>
    <cellStyle name="Currency0 2 28" xfId="4107"/>
    <cellStyle name="Currency0 2 3" xfId="4108"/>
    <cellStyle name="Currency0 2 4" xfId="4109"/>
    <cellStyle name="Currency0 2 4 2" xfId="4110"/>
    <cellStyle name="Currency0 2 4 2 2" xfId="4111"/>
    <cellStyle name="Currency0 2 4 3" xfId="4112"/>
    <cellStyle name="Currency0 2 5" xfId="4113"/>
    <cellStyle name="Currency0 2 6" xfId="4114"/>
    <cellStyle name="Currency0 2 7" xfId="4115"/>
    <cellStyle name="Currency0 2 7 2" xfId="4116"/>
    <cellStyle name="Currency0 2 7 2 2" xfId="4117"/>
    <cellStyle name="Currency0 2 7 3" xfId="4118"/>
    <cellStyle name="Currency0 2 8" xfId="4119"/>
    <cellStyle name="Currency0 2 8 2" xfId="4120"/>
    <cellStyle name="Currency0 2 8 2 2" xfId="4121"/>
    <cellStyle name="Currency0 2 8 3" xfId="4122"/>
    <cellStyle name="Currency0 2 9" xfId="4123"/>
    <cellStyle name="Currency0 3" xfId="4124"/>
    <cellStyle name="Currency0 3 10" xfId="4125"/>
    <cellStyle name="Currency0 3 10 2" xfId="4126"/>
    <cellStyle name="Currency0 3 10 2 2" xfId="4127"/>
    <cellStyle name="Currency0 3 10 3" xfId="4128"/>
    <cellStyle name="Currency0 3 11" xfId="4129"/>
    <cellStyle name="Currency0 3 11 2" xfId="4130"/>
    <cellStyle name="Currency0 3 11 2 2" xfId="4131"/>
    <cellStyle name="Currency0 3 11 3" xfId="4132"/>
    <cellStyle name="Currency0 3 12" xfId="4133"/>
    <cellStyle name="Currency0 3 13" xfId="4134"/>
    <cellStyle name="Currency0 3 14" xfId="4135"/>
    <cellStyle name="Currency0 3 14 2" xfId="4136"/>
    <cellStyle name="Currency0 3 14 2 2" xfId="4137"/>
    <cellStyle name="Currency0 3 14 3" xfId="4138"/>
    <cellStyle name="Currency0 3 15" xfId="4139"/>
    <cellStyle name="Currency0 3 16" xfId="4140"/>
    <cellStyle name="Currency0 3 16 2" xfId="4141"/>
    <cellStyle name="Currency0 3 16 2 2" xfId="4142"/>
    <cellStyle name="Currency0 3 16 3" xfId="4143"/>
    <cellStyle name="Currency0 3 17" xfId="4144"/>
    <cellStyle name="Currency0 3 18" xfId="4145"/>
    <cellStyle name="Currency0 3 18 2" xfId="4146"/>
    <cellStyle name="Currency0 3 18 2 2" xfId="4147"/>
    <cellStyle name="Currency0 3 18 3" xfId="4148"/>
    <cellStyle name="Currency0 3 19" xfId="4149"/>
    <cellStyle name="Currency0 3 2" xfId="4150"/>
    <cellStyle name="Currency0 3 2 10" xfId="4151"/>
    <cellStyle name="Currency0 3 2 11" xfId="4152"/>
    <cellStyle name="Currency0 3 2 11 10" xfId="4153"/>
    <cellStyle name="Currency0 3 2 11 11" xfId="4154"/>
    <cellStyle name="Currency0 3 2 11 12" xfId="4155"/>
    <cellStyle name="Currency0 3 2 11 2" xfId="4156"/>
    <cellStyle name="Currency0 3 2 11 2 2" xfId="4157"/>
    <cellStyle name="Currency0 3 2 11 2 2 2" xfId="4158"/>
    <cellStyle name="Currency0 3 2 11 2 2 2 2" xfId="4159"/>
    <cellStyle name="Currency0 3 2 11 2 2 2 2 2" xfId="4160"/>
    <cellStyle name="Currency0 3 2 11 2 2 2 2 2 2" xfId="4161"/>
    <cellStyle name="Currency0 3 2 11 2 2 2 2 3" xfId="4162"/>
    <cellStyle name="Currency0 3 2 11 2 2 2 2 4" xfId="4163"/>
    <cellStyle name="Currency0 3 2 11 2 2 2 3" xfId="4164"/>
    <cellStyle name="Currency0 3 2 11 2 2 2 4" xfId="4165"/>
    <cellStyle name="Currency0 3 2 11 2 2 3" xfId="4166"/>
    <cellStyle name="Currency0 3 2 11 2 2 4" xfId="4167"/>
    <cellStyle name="Currency0 3 2 11 2 2 4 2" xfId="4168"/>
    <cellStyle name="Currency0 3 2 11 2 2 5" xfId="4169"/>
    <cellStyle name="Currency0 3 2 11 2 3" xfId="4170"/>
    <cellStyle name="Currency0 3 2 11 2 3 2" xfId="4171"/>
    <cellStyle name="Currency0 3 2 11 2 3 2 2" xfId="4172"/>
    <cellStyle name="Currency0 3 2 11 2 3 3" xfId="4173"/>
    <cellStyle name="Currency0 3 2 11 2 4" xfId="4174"/>
    <cellStyle name="Currency0 3 2 11 2 5" xfId="4175"/>
    <cellStyle name="Currency0 3 2 11 2 6" xfId="4176"/>
    <cellStyle name="Currency0 3 2 11 2 6 2" xfId="4177"/>
    <cellStyle name="Currency0 3 2 11 2 6 2 2" xfId="4178"/>
    <cellStyle name="Currency0 3 2 11 2 6 3" xfId="4179"/>
    <cellStyle name="Currency0 3 2 11 2 7" xfId="4180"/>
    <cellStyle name="Currency0 3 2 11 2 8" xfId="4181"/>
    <cellStyle name="Currency0 3 2 11 2 9" xfId="4182"/>
    <cellStyle name="Currency0 3 2 11 3" xfId="4183"/>
    <cellStyle name="Currency0 3 2 11 3 2" xfId="4184"/>
    <cellStyle name="Currency0 3 2 11 3 2 2" xfId="4185"/>
    <cellStyle name="Currency0 3 2 11 3 2 2 2" xfId="4186"/>
    <cellStyle name="Currency0 3 2 11 3 2 3" xfId="4187"/>
    <cellStyle name="Currency0 3 2 11 3 2 3 2" xfId="4188"/>
    <cellStyle name="Currency0 3 2 11 3 2 3 2 2" xfId="4189"/>
    <cellStyle name="Currency0 3 2 11 3 2 3 3" xfId="4190"/>
    <cellStyle name="Currency0 3 2 11 3 2 4" xfId="4191"/>
    <cellStyle name="Currency0 3 2 11 3 3" xfId="4192"/>
    <cellStyle name="Currency0 3 2 11 3 4" xfId="4193"/>
    <cellStyle name="Currency0 3 2 11 3 4 2" xfId="4194"/>
    <cellStyle name="Currency0 3 2 11 3 5" xfId="4195"/>
    <cellStyle name="Currency0 3 2 11 3 5 2" xfId="4196"/>
    <cellStyle name="Currency0 3 2 11 3 5 2 2" xfId="4197"/>
    <cellStyle name="Currency0 3 2 11 3 5 3" xfId="4198"/>
    <cellStyle name="Currency0 3 2 11 4" xfId="4199"/>
    <cellStyle name="Currency0 3 2 11 4 2" xfId="4200"/>
    <cellStyle name="Currency0 3 2 11 4 2 2" xfId="4201"/>
    <cellStyle name="Currency0 3 2 11 4 3" xfId="4202"/>
    <cellStyle name="Currency0 3 2 11 5" xfId="4203"/>
    <cellStyle name="Currency0 3 2 11 6" xfId="4204"/>
    <cellStyle name="Currency0 3 2 11 7" xfId="4205"/>
    <cellStyle name="Currency0 3 2 11 7 2" xfId="4206"/>
    <cellStyle name="Currency0 3 2 11 7 2 2" xfId="4207"/>
    <cellStyle name="Currency0 3 2 11 7 3" xfId="4208"/>
    <cellStyle name="Currency0 3 2 11 8" xfId="4209"/>
    <cellStyle name="Currency0 3 2 11 8 2" xfId="4210"/>
    <cellStyle name="Currency0 3 2 11 8 2 2" xfId="4211"/>
    <cellStyle name="Currency0 3 2 11 8 2 2 2" xfId="4212"/>
    <cellStyle name="Currency0 3 2 11 8 3" xfId="4213"/>
    <cellStyle name="Currency0 3 2 11 8 4" xfId="4214"/>
    <cellStyle name="Currency0 3 2 11 8 5" xfId="4215"/>
    <cellStyle name="Currency0 3 2 11 8 6" xfId="4216"/>
    <cellStyle name="Currency0 3 2 11 9" xfId="4217"/>
    <cellStyle name="Currency0 3 2 11 9 2" xfId="4218"/>
    <cellStyle name="Currency0 3 2 12" xfId="4219"/>
    <cellStyle name="Currency0 3 2 12 2" xfId="4220"/>
    <cellStyle name="Currency0 3 2 12 2 2" xfId="4221"/>
    <cellStyle name="Currency0 3 2 12 2 2 2" xfId="4222"/>
    <cellStyle name="Currency0 3 2 12 2 3" xfId="4223"/>
    <cellStyle name="Currency0 3 2 12 2 3 2" xfId="4224"/>
    <cellStyle name="Currency0 3 2 12 2 3 2 2" xfId="4225"/>
    <cellStyle name="Currency0 3 2 12 2 3 3" xfId="4226"/>
    <cellStyle name="Currency0 3 2 12 2 4" xfId="4227"/>
    <cellStyle name="Currency0 3 2 12 3" xfId="4228"/>
    <cellStyle name="Currency0 3 2 12 4" xfId="4229"/>
    <cellStyle name="Currency0 3 2 12 4 2" xfId="4230"/>
    <cellStyle name="Currency0 3 2 12 5" xfId="4231"/>
    <cellStyle name="Currency0 3 2 13" xfId="4232"/>
    <cellStyle name="Currency0 3 2 13 2" xfId="4233"/>
    <cellStyle name="Currency0 3 2 13 2 2" xfId="4234"/>
    <cellStyle name="Currency0 3 2 13 2 2 2" xfId="4235"/>
    <cellStyle name="Currency0 3 2 13 2 2 2 2" xfId="4236"/>
    <cellStyle name="Currency0 3 2 13 2 2 3" xfId="4237"/>
    <cellStyle name="Currency0 3 2 13 2 2 4" xfId="4238"/>
    <cellStyle name="Currency0 3 2 13 2 3" xfId="4239"/>
    <cellStyle name="Currency0 3 2 13 2 4" xfId="4240"/>
    <cellStyle name="Currency0 3 2 13 3" xfId="4241"/>
    <cellStyle name="Currency0 3 2 13 4" xfId="4242"/>
    <cellStyle name="Currency0 3 2 13 4 2" xfId="4243"/>
    <cellStyle name="Currency0 3 2 13 5" xfId="4244"/>
    <cellStyle name="Currency0 3 2 13 6" xfId="4245"/>
    <cellStyle name="Currency0 3 2 13 7" xfId="4246"/>
    <cellStyle name="Currency0 3 2 14" xfId="4247"/>
    <cellStyle name="Currency0 3 2 14 10" xfId="4248"/>
    <cellStyle name="Currency0 3 2 14 11" xfId="4249"/>
    <cellStyle name="Currency0 3 2 14 12" xfId="4250"/>
    <cellStyle name="Currency0 3 2 14 2" xfId="4251"/>
    <cellStyle name="Currency0 3 2 14 2 2" xfId="4252"/>
    <cellStyle name="Currency0 3 2 14 2 2 2" xfId="4253"/>
    <cellStyle name="Currency0 3 2 14 2 2 2 2" xfId="4254"/>
    <cellStyle name="Currency0 3 2 14 2 2 2 2 2" xfId="4255"/>
    <cellStyle name="Currency0 3 2 14 2 2 3" xfId="4256"/>
    <cellStyle name="Currency0 3 2 14 2 2 4" xfId="4257"/>
    <cellStyle name="Currency0 3 2 14 2 3" xfId="4258"/>
    <cellStyle name="Currency0 3 2 14 2 4" xfId="4259"/>
    <cellStyle name="Currency0 3 2 14 2 4 2" xfId="4260"/>
    <cellStyle name="Currency0 3 2 14 2 5" xfId="4261"/>
    <cellStyle name="Currency0 3 2 14 3" xfId="4262"/>
    <cellStyle name="Currency0 3 2 14 4" xfId="4263"/>
    <cellStyle name="Currency0 3 2 14 4 2" xfId="4264"/>
    <cellStyle name="Currency0 3 2 14 4 2 2" xfId="4265"/>
    <cellStyle name="Currency0 3 2 14 4 3" xfId="4266"/>
    <cellStyle name="Currency0 3 2 14 5" xfId="4267"/>
    <cellStyle name="Currency0 3 2 14 6" xfId="4268"/>
    <cellStyle name="Currency0 3 2 14 6 2" xfId="4269"/>
    <cellStyle name="Currency0 3 2 14 6 2 2" xfId="4270"/>
    <cellStyle name="Currency0 3 2 14 6 3" xfId="4271"/>
    <cellStyle name="Currency0 3 2 14 7" xfId="4272"/>
    <cellStyle name="Currency0 3 2 14 8" xfId="4273"/>
    <cellStyle name="Currency0 3 2 14 8 2" xfId="4274"/>
    <cellStyle name="Currency0 3 2 14 8 2 2" xfId="4275"/>
    <cellStyle name="Currency0 3 2 14 8 3" xfId="4276"/>
    <cellStyle name="Currency0 3 2 14 8 4" xfId="4277"/>
    <cellStyle name="Currency0 3 2 14 9" xfId="4278"/>
    <cellStyle name="Currency0 3 2 14 9 2" xfId="4279"/>
    <cellStyle name="Currency0 3 2 15" xfId="4280"/>
    <cellStyle name="Currency0 3 2 15 2" xfId="4281"/>
    <cellStyle name="Currency0 3 2 15 2 2" xfId="4282"/>
    <cellStyle name="Currency0 3 2 15 2 2 2" xfId="4283"/>
    <cellStyle name="Currency0 3 2 15 2 2 2 2" xfId="4284"/>
    <cellStyle name="Currency0 3 2 15 2 3" xfId="4285"/>
    <cellStyle name="Currency0 3 2 15 2 4" xfId="4286"/>
    <cellStyle name="Currency0 3 2 15 2 5" xfId="4287"/>
    <cellStyle name="Currency0 3 2 15 2 6" xfId="4288"/>
    <cellStyle name="Currency0 3 2 15 3" xfId="4289"/>
    <cellStyle name="Currency0 3 2 15 3 2" xfId="4290"/>
    <cellStyle name="Currency0 3 2 15 4" xfId="4291"/>
    <cellStyle name="Currency0 3 2 15 4 2" xfId="4292"/>
    <cellStyle name="Currency0 3 2 15 5" xfId="4293"/>
    <cellStyle name="Currency0 3 2 15 6" xfId="4294"/>
    <cellStyle name="Currency0 3 2 15 7" xfId="4295"/>
    <cellStyle name="Currency0 3 2 16" xfId="4296"/>
    <cellStyle name="Currency0 3 2 17" xfId="4297"/>
    <cellStyle name="Currency0 3 2 17 2" xfId="4298"/>
    <cellStyle name="Currency0 3 2 17 2 2" xfId="4299"/>
    <cellStyle name="Currency0 3 2 17 3" xfId="4300"/>
    <cellStyle name="Currency0 3 2 18" xfId="4301"/>
    <cellStyle name="Currency0 3 2 18 2" xfId="4302"/>
    <cellStyle name="Currency0 3 2 18 2 2" xfId="4303"/>
    <cellStyle name="Currency0 3 2 18 3" xfId="4304"/>
    <cellStyle name="Currency0 3 2 19" xfId="4305"/>
    <cellStyle name="Currency0 3 2 2" xfId="4306"/>
    <cellStyle name="Currency0 3 2 2 2" xfId="4307"/>
    <cellStyle name="Currency0 3 2 2 2 2" xfId="4308"/>
    <cellStyle name="Currency0 3 2 2 3" xfId="4309"/>
    <cellStyle name="Currency0 3 2 20" xfId="4310"/>
    <cellStyle name="Currency0 3 2 21" xfId="4311"/>
    <cellStyle name="Currency0 3 2 22" xfId="4312"/>
    <cellStyle name="Currency0 3 2 22 2" xfId="4313"/>
    <cellStyle name="Currency0 3 2 22 2 2" xfId="4314"/>
    <cellStyle name="Currency0 3 2 22 3" xfId="4315"/>
    <cellStyle name="Currency0 3 2 23" xfId="4316"/>
    <cellStyle name="Currency0 3 2 24" xfId="4317"/>
    <cellStyle name="Currency0 3 2 3" xfId="4318"/>
    <cellStyle name="Currency0 3 2 3 10" xfId="4319"/>
    <cellStyle name="Currency0 3 2 3 11" xfId="4320"/>
    <cellStyle name="Currency0 3 2 3 12" xfId="4321"/>
    <cellStyle name="Currency0 3 2 3 12 2" xfId="4322"/>
    <cellStyle name="Currency0 3 2 3 12 2 2" xfId="4323"/>
    <cellStyle name="Currency0 3 2 3 12 3" xfId="4324"/>
    <cellStyle name="Currency0 3 2 3 12 4" xfId="4325"/>
    <cellStyle name="Currency0 3 2 3 13" xfId="4326"/>
    <cellStyle name="Currency0 3 2 3 13 2" xfId="4327"/>
    <cellStyle name="Currency0 3 2 3 13 2 2" xfId="4328"/>
    <cellStyle name="Currency0 3 2 3 13 3" xfId="4329"/>
    <cellStyle name="Currency0 3 2 3 13 4" xfId="4330"/>
    <cellStyle name="Currency0 3 2 3 14" xfId="4331"/>
    <cellStyle name="Currency0 3 2 3 15" xfId="4332"/>
    <cellStyle name="Currency0 3 2 3 16" xfId="4333"/>
    <cellStyle name="Currency0 3 2 3 2" xfId="4334"/>
    <cellStyle name="Currency0 3 2 3 2 10" xfId="4335"/>
    <cellStyle name="Currency0 3 2 3 2 11" xfId="4336"/>
    <cellStyle name="Currency0 3 2 3 2 11 2" xfId="4337"/>
    <cellStyle name="Currency0 3 2 3 2 11 2 2" xfId="4338"/>
    <cellStyle name="Currency0 3 2 3 2 11 3" xfId="4339"/>
    <cellStyle name="Currency0 3 2 3 2 12" xfId="4340"/>
    <cellStyle name="Currency0 3 2 3 2 12 2" xfId="4341"/>
    <cellStyle name="Currency0 3 2 3 2 12 2 2" xfId="4342"/>
    <cellStyle name="Currency0 3 2 3 2 12 3" xfId="4343"/>
    <cellStyle name="Currency0 3 2 3 2 13" xfId="4344"/>
    <cellStyle name="Currency0 3 2 3 2 13 2" xfId="4345"/>
    <cellStyle name="Currency0 3 2 3 2 13 2 2" xfId="4346"/>
    <cellStyle name="Currency0 3 2 3 2 13 3" xfId="4347"/>
    <cellStyle name="Currency0 3 2 3 2 14" xfId="4348"/>
    <cellStyle name="Currency0 3 2 3 2 15" xfId="4349"/>
    <cellStyle name="Currency0 3 2 3 2 16" xfId="4350"/>
    <cellStyle name="Currency0 3 2 3 2 17" xfId="4351"/>
    <cellStyle name="Currency0 3 2 3 2 2" xfId="4352"/>
    <cellStyle name="Currency0 3 2 3 2 2 10" xfId="4353"/>
    <cellStyle name="Currency0 3 2 3 2 2 10 2" xfId="4354"/>
    <cellStyle name="Currency0 3 2 3 2 2 10 2 2" xfId="4355"/>
    <cellStyle name="Currency0 3 2 3 2 2 10 3" xfId="4356"/>
    <cellStyle name="Currency0 3 2 3 2 2 11" xfId="4357"/>
    <cellStyle name="Currency0 3 2 3 2 2 11 2" xfId="4358"/>
    <cellStyle name="Currency0 3 2 3 2 2 11 2 2" xfId="4359"/>
    <cellStyle name="Currency0 3 2 3 2 2 11 3" xfId="4360"/>
    <cellStyle name="Currency0 3 2 3 2 2 12" xfId="4361"/>
    <cellStyle name="Currency0 3 2 3 2 2 12 2" xfId="4362"/>
    <cellStyle name="Currency0 3 2 3 2 2 12 2 2" xfId="4363"/>
    <cellStyle name="Currency0 3 2 3 2 2 12 3" xfId="4364"/>
    <cellStyle name="Currency0 3 2 3 2 2 12 4" xfId="4365"/>
    <cellStyle name="Currency0 3 2 3 2 2 13" xfId="4366"/>
    <cellStyle name="Currency0 3 2 3 2 2 13 2" xfId="4367"/>
    <cellStyle name="Currency0 3 2 3 2 2 14" xfId="4368"/>
    <cellStyle name="Currency0 3 2 3 2 2 2" xfId="4369"/>
    <cellStyle name="Currency0 3 2 3 2 2 2 2" xfId="4370"/>
    <cellStyle name="Currency0 3 2 3 2 2 2 2 10" xfId="4371"/>
    <cellStyle name="Currency0 3 2 3 2 2 2 2 11" xfId="4372"/>
    <cellStyle name="Currency0 3 2 3 2 2 2 2 12" xfId="4373"/>
    <cellStyle name="Currency0 3 2 3 2 2 2 2 2" xfId="4374"/>
    <cellStyle name="Currency0 3 2 3 2 2 2 2 2 2" xfId="4375"/>
    <cellStyle name="Currency0 3 2 3 2 2 2 2 2 2 2" xfId="4376"/>
    <cellStyle name="Currency0 3 2 3 2 2 2 2 2 2 2 2" xfId="4377"/>
    <cellStyle name="Currency0 3 2 3 2 2 2 2 2 2 2 2 2" xfId="4378"/>
    <cellStyle name="Currency0 3 2 3 2 2 2 2 2 2 2 3" xfId="4379"/>
    <cellStyle name="Currency0 3 2 3 2 2 2 2 2 2 2 4" xfId="4380"/>
    <cellStyle name="Currency0 3 2 3 2 2 2 2 2 2 3" xfId="4381"/>
    <cellStyle name="Currency0 3 2 3 2 2 2 2 2 2 3 2" xfId="4382"/>
    <cellStyle name="Currency0 3 2 3 2 2 2 2 2 2 3 2 2" xfId="4383"/>
    <cellStyle name="Currency0 3 2 3 2 2 2 2 2 2 3 3" xfId="4384"/>
    <cellStyle name="Currency0 3 2 3 2 2 2 2 2 2 4" xfId="4385"/>
    <cellStyle name="Currency0 3 2 3 2 2 2 2 2 2 5" xfId="4386"/>
    <cellStyle name="Currency0 3 2 3 2 2 2 2 2 2 6" xfId="4387"/>
    <cellStyle name="Currency0 3 2 3 2 2 2 2 2 3" xfId="4388"/>
    <cellStyle name="Currency0 3 2 3 2 2 2 2 2 3 2" xfId="4389"/>
    <cellStyle name="Currency0 3 2 3 2 2 2 2 2 4" xfId="4390"/>
    <cellStyle name="Currency0 3 2 3 2 2 2 2 2 4 2" xfId="4391"/>
    <cellStyle name="Currency0 3 2 3 2 2 2 2 2 5" xfId="4392"/>
    <cellStyle name="Currency0 3 2 3 2 2 2 2 3" xfId="4393"/>
    <cellStyle name="Currency0 3 2 3 2 2 2 2 3 2" xfId="4394"/>
    <cellStyle name="Currency0 3 2 3 2 2 2 2 3 2 2" xfId="4395"/>
    <cellStyle name="Currency0 3 2 3 2 2 2 2 3 3" xfId="4396"/>
    <cellStyle name="Currency0 3 2 3 2 2 2 2 4" xfId="4397"/>
    <cellStyle name="Currency0 3 2 3 2 2 2 2 4 2" xfId="4398"/>
    <cellStyle name="Currency0 3 2 3 2 2 2 2 4 2 2" xfId="4399"/>
    <cellStyle name="Currency0 3 2 3 2 2 2 2 4 3" xfId="4400"/>
    <cellStyle name="Currency0 3 2 3 2 2 2 2 5" xfId="4401"/>
    <cellStyle name="Currency0 3 2 3 2 2 2 2 6" xfId="4402"/>
    <cellStyle name="Currency0 3 2 3 2 2 2 2 7" xfId="4403"/>
    <cellStyle name="Currency0 3 2 3 2 2 2 2 8" xfId="4404"/>
    <cellStyle name="Currency0 3 2 3 2 2 2 2 8 2" xfId="4405"/>
    <cellStyle name="Currency0 3 2 3 2 2 2 2 8 2 2" xfId="4406"/>
    <cellStyle name="Currency0 3 2 3 2 2 2 2 8 2 2 2" xfId="4407"/>
    <cellStyle name="Currency0 3 2 3 2 2 2 2 8 3" xfId="4408"/>
    <cellStyle name="Currency0 3 2 3 2 2 2 2 8 4" xfId="4409"/>
    <cellStyle name="Currency0 3 2 3 2 2 2 2 8 5" xfId="4410"/>
    <cellStyle name="Currency0 3 2 3 2 2 2 2 8 6" xfId="4411"/>
    <cellStyle name="Currency0 3 2 3 2 2 2 2 9" xfId="4412"/>
    <cellStyle name="Currency0 3 2 3 2 2 2 2 9 2" xfId="4413"/>
    <cellStyle name="Currency0 3 2 3 2 2 2 3" xfId="4414"/>
    <cellStyle name="Currency0 3 2 3 2 2 2 3 2" xfId="4415"/>
    <cellStyle name="Currency0 3 2 3 2 2 2 3 2 2" xfId="4416"/>
    <cellStyle name="Currency0 3 2 3 2 2 2 3 2 2 2" xfId="4417"/>
    <cellStyle name="Currency0 3 2 3 2 2 2 3 2 2 2 2" xfId="4418"/>
    <cellStyle name="Currency0 3 2 3 2 2 2 3 2 2 3" xfId="4419"/>
    <cellStyle name="Currency0 3 2 3 2 2 2 3 2 2 4" xfId="4420"/>
    <cellStyle name="Currency0 3 2 3 2 2 2 3 2 3" xfId="4421"/>
    <cellStyle name="Currency0 3 2 3 2 2 2 3 2 4" xfId="4422"/>
    <cellStyle name="Currency0 3 2 3 2 2 2 3 3" xfId="4423"/>
    <cellStyle name="Currency0 3 2 3 2 2 2 3 4" xfId="4424"/>
    <cellStyle name="Currency0 3 2 3 2 2 2 3 4 2" xfId="4425"/>
    <cellStyle name="Currency0 3 2 3 2 2 2 3 5" xfId="4426"/>
    <cellStyle name="Currency0 3 2 3 2 2 2 3 6" xfId="4427"/>
    <cellStyle name="Currency0 3 2 3 2 2 2 3 7" xfId="4428"/>
    <cellStyle name="Currency0 3 2 3 2 2 2 4" xfId="4429"/>
    <cellStyle name="Currency0 3 2 3 2 2 2 4 2" xfId="4430"/>
    <cellStyle name="Currency0 3 2 3 2 2 2 4 2 2" xfId="4431"/>
    <cellStyle name="Currency0 3 2 3 2 2 2 4 3" xfId="4432"/>
    <cellStyle name="Currency0 3 2 3 2 2 2 5" xfId="4433"/>
    <cellStyle name="Currency0 3 2 3 2 2 2 5 2" xfId="4434"/>
    <cellStyle name="Currency0 3 2 3 2 2 2 5 2 2" xfId="4435"/>
    <cellStyle name="Currency0 3 2 3 2 2 2 5 3" xfId="4436"/>
    <cellStyle name="Currency0 3 2 3 2 2 2 6" xfId="4437"/>
    <cellStyle name="Currency0 3 2 3 2 2 2 7" xfId="4438"/>
    <cellStyle name="Currency0 3 2 3 2 2 2 7 2" xfId="4439"/>
    <cellStyle name="Currency0 3 2 3 2 2 2 7 2 2" xfId="4440"/>
    <cellStyle name="Currency0 3 2 3 2 2 2 7 3" xfId="4441"/>
    <cellStyle name="Currency0 3 2 3 2 2 2 8" xfId="4442"/>
    <cellStyle name="Currency0 3 2 3 2 2 2 9" xfId="4443"/>
    <cellStyle name="Currency0 3 2 3 2 2 3" xfId="4444"/>
    <cellStyle name="Currency0 3 2 3 2 2 4" xfId="4445"/>
    <cellStyle name="Currency0 3 2 3 2 2 4 2" xfId="4446"/>
    <cellStyle name="Currency0 3 2 3 2 2 4 2 2" xfId="4447"/>
    <cellStyle name="Currency0 3 2 3 2 2 4 3" xfId="4448"/>
    <cellStyle name="Currency0 3 2 3 2 2 5" xfId="4449"/>
    <cellStyle name="Currency0 3 2 3 2 2 5 2" xfId="4450"/>
    <cellStyle name="Currency0 3 2 3 2 2 5 2 2" xfId="4451"/>
    <cellStyle name="Currency0 3 2 3 2 2 5 3" xfId="4452"/>
    <cellStyle name="Currency0 3 2 3 2 2 6" xfId="4453"/>
    <cellStyle name="Currency0 3 2 3 2 2 6 2" xfId="4454"/>
    <cellStyle name="Currency0 3 2 3 2 2 6 2 2" xfId="4455"/>
    <cellStyle name="Currency0 3 2 3 2 2 6 2 2 2" xfId="4456"/>
    <cellStyle name="Currency0 3 2 3 2 2 6 2 2 2 2" xfId="4457"/>
    <cellStyle name="Currency0 3 2 3 2 2 6 2 2 3" xfId="4458"/>
    <cellStyle name="Currency0 3 2 3 2 2 6 2 2 4" xfId="4459"/>
    <cellStyle name="Currency0 3 2 3 2 2 6 2 3" xfId="4460"/>
    <cellStyle name="Currency0 3 2 3 2 2 6 2 4" xfId="4461"/>
    <cellStyle name="Currency0 3 2 3 2 2 6 2 5" xfId="4462"/>
    <cellStyle name="Currency0 3 2 3 2 2 6 2 6" xfId="4463"/>
    <cellStyle name="Currency0 3 2 3 2 2 6 3" xfId="4464"/>
    <cellStyle name="Currency0 3 2 3 2 2 6 4" xfId="4465"/>
    <cellStyle name="Currency0 3 2 3 2 2 6 4 2" xfId="4466"/>
    <cellStyle name="Currency0 3 2 3 2 2 6 5" xfId="4467"/>
    <cellStyle name="Currency0 3 2 3 2 2 7" xfId="4468"/>
    <cellStyle name="Currency0 3 2 3 2 2 8" xfId="4469"/>
    <cellStyle name="Currency0 3 2 3 2 2 8 2" xfId="4470"/>
    <cellStyle name="Currency0 3 2 3 2 2 8 2 2" xfId="4471"/>
    <cellStyle name="Currency0 3 2 3 2 2 8 3" xfId="4472"/>
    <cellStyle name="Currency0 3 2 3 2 2 9" xfId="4473"/>
    <cellStyle name="Currency0 3 2 3 2 3" xfId="4474"/>
    <cellStyle name="Currency0 3 2 3 2 4" xfId="4475"/>
    <cellStyle name="Currency0 3 2 3 2 4 2" xfId="4476"/>
    <cellStyle name="Currency0 3 2 3 2 4 2 2" xfId="4477"/>
    <cellStyle name="Currency0 3 2 3 2 4 3" xfId="4478"/>
    <cellStyle name="Currency0 3 2 3 2 5" xfId="4479"/>
    <cellStyle name="Currency0 3 2 3 2 5 10" xfId="4480"/>
    <cellStyle name="Currency0 3 2 3 2 5 11" xfId="4481"/>
    <cellStyle name="Currency0 3 2 3 2 5 12" xfId="4482"/>
    <cellStyle name="Currency0 3 2 3 2 5 2" xfId="4483"/>
    <cellStyle name="Currency0 3 2 3 2 5 2 2" xfId="4484"/>
    <cellStyle name="Currency0 3 2 3 2 5 2 2 2" xfId="4485"/>
    <cellStyle name="Currency0 3 2 3 2 5 2 2 2 2" xfId="4486"/>
    <cellStyle name="Currency0 3 2 3 2 5 2 2 2 2 2" xfId="4487"/>
    <cellStyle name="Currency0 3 2 3 2 5 2 2 2 2 2 2" xfId="4488"/>
    <cellStyle name="Currency0 3 2 3 2 5 2 2 2 2 3" xfId="4489"/>
    <cellStyle name="Currency0 3 2 3 2 5 2 2 2 2 4" xfId="4490"/>
    <cellStyle name="Currency0 3 2 3 2 5 2 2 2 3" xfId="4491"/>
    <cellStyle name="Currency0 3 2 3 2 5 2 2 2 3 2" xfId="4492"/>
    <cellStyle name="Currency0 3 2 3 2 5 2 2 2 3 2 2" xfId="4493"/>
    <cellStyle name="Currency0 3 2 3 2 5 2 2 2 3 3" xfId="4494"/>
    <cellStyle name="Currency0 3 2 3 2 5 2 2 2 4" xfId="4495"/>
    <cellStyle name="Currency0 3 2 3 2 5 2 2 3" xfId="4496"/>
    <cellStyle name="Currency0 3 2 3 2 5 2 2 4" xfId="4497"/>
    <cellStyle name="Currency0 3 2 3 2 5 2 2 4 2" xfId="4498"/>
    <cellStyle name="Currency0 3 2 3 2 5 2 2 5" xfId="4499"/>
    <cellStyle name="Currency0 3 2 3 2 5 2 2 6" xfId="4500"/>
    <cellStyle name="Currency0 3 2 3 2 5 2 2 7" xfId="4501"/>
    <cellStyle name="Currency0 3 2 3 2 5 2 3" xfId="4502"/>
    <cellStyle name="Currency0 3 2 3 2 5 2 4" xfId="4503"/>
    <cellStyle name="Currency0 3 2 3 2 5 2 5" xfId="4504"/>
    <cellStyle name="Currency0 3 2 3 2 5 2 5 2" xfId="4505"/>
    <cellStyle name="Currency0 3 2 3 2 5 2 5 2 2" xfId="4506"/>
    <cellStyle name="Currency0 3 2 3 2 5 2 5 3" xfId="4507"/>
    <cellStyle name="Currency0 3 2 3 2 5 2 6" xfId="4508"/>
    <cellStyle name="Currency0 3 2 3 2 5 2 7" xfId="4509"/>
    <cellStyle name="Currency0 3 2 3 2 5 2 7 2" xfId="4510"/>
    <cellStyle name="Currency0 3 2 3 2 5 2 7 2 2" xfId="4511"/>
    <cellStyle name="Currency0 3 2 3 2 5 2 7 3" xfId="4512"/>
    <cellStyle name="Currency0 3 2 3 2 5 2 8" xfId="4513"/>
    <cellStyle name="Currency0 3 2 3 2 5 2 9" xfId="4514"/>
    <cellStyle name="Currency0 3 2 3 2 5 3" xfId="4515"/>
    <cellStyle name="Currency0 3 2 3 2 5 3 2" xfId="4516"/>
    <cellStyle name="Currency0 3 2 3 2 5 3 2 2" xfId="4517"/>
    <cellStyle name="Currency0 3 2 3 2 5 3 2 2 2" xfId="4518"/>
    <cellStyle name="Currency0 3 2 3 2 5 3 2 2 2 2" xfId="4519"/>
    <cellStyle name="Currency0 3 2 3 2 5 3 2 3" xfId="4520"/>
    <cellStyle name="Currency0 3 2 3 2 5 3 2 4" xfId="4521"/>
    <cellStyle name="Currency0 3 2 3 2 5 3 2 5" xfId="4522"/>
    <cellStyle name="Currency0 3 2 3 2 5 3 2 6" xfId="4523"/>
    <cellStyle name="Currency0 3 2 3 2 5 3 3" xfId="4524"/>
    <cellStyle name="Currency0 3 2 3 2 5 3 4" xfId="4525"/>
    <cellStyle name="Currency0 3 2 3 2 5 3 4 2" xfId="4526"/>
    <cellStyle name="Currency0 3 2 3 2 5 3 5" xfId="4527"/>
    <cellStyle name="Currency0 3 2 3 2 5 4" xfId="4528"/>
    <cellStyle name="Currency0 3 2 3 2 5 5" xfId="4529"/>
    <cellStyle name="Currency0 3 2 3 2 5 5 2" xfId="4530"/>
    <cellStyle name="Currency0 3 2 3 2 5 5 2 2" xfId="4531"/>
    <cellStyle name="Currency0 3 2 3 2 5 5 3" xfId="4532"/>
    <cellStyle name="Currency0 3 2 3 2 5 6" xfId="4533"/>
    <cellStyle name="Currency0 3 2 3 2 5 6 2" xfId="4534"/>
    <cellStyle name="Currency0 3 2 3 2 5 6 2 2" xfId="4535"/>
    <cellStyle name="Currency0 3 2 3 2 5 6 3" xfId="4536"/>
    <cellStyle name="Currency0 3 2 3 2 5 7" xfId="4537"/>
    <cellStyle name="Currency0 3 2 3 2 5 7 2" xfId="4538"/>
    <cellStyle name="Currency0 3 2 3 2 5 7 2 2" xfId="4539"/>
    <cellStyle name="Currency0 3 2 3 2 5 7 3" xfId="4540"/>
    <cellStyle name="Currency0 3 2 3 2 5 8" xfId="4541"/>
    <cellStyle name="Currency0 3 2 3 2 5 8 2" xfId="4542"/>
    <cellStyle name="Currency0 3 2 3 2 5 8 2 2" xfId="4543"/>
    <cellStyle name="Currency0 3 2 3 2 5 8 2 2 2" xfId="4544"/>
    <cellStyle name="Currency0 3 2 3 2 5 8 3" xfId="4545"/>
    <cellStyle name="Currency0 3 2 3 2 5 8 4" xfId="4546"/>
    <cellStyle name="Currency0 3 2 3 2 5 8 5" xfId="4547"/>
    <cellStyle name="Currency0 3 2 3 2 5 8 6" xfId="4548"/>
    <cellStyle name="Currency0 3 2 3 2 5 9" xfId="4549"/>
    <cellStyle name="Currency0 3 2 3 2 5 9 2" xfId="4550"/>
    <cellStyle name="Currency0 3 2 3 2 6" xfId="4551"/>
    <cellStyle name="Currency0 3 2 3 2 6 2" xfId="4552"/>
    <cellStyle name="Currency0 3 2 3 2 6 2 2" xfId="4553"/>
    <cellStyle name="Currency0 3 2 3 2 6 2 2 2" xfId="4554"/>
    <cellStyle name="Currency0 3 2 3 2 6 2 2 2 2" xfId="4555"/>
    <cellStyle name="Currency0 3 2 3 2 6 2 3" xfId="4556"/>
    <cellStyle name="Currency0 3 2 3 2 6 2 4" xfId="4557"/>
    <cellStyle name="Currency0 3 2 3 2 6 2 5" xfId="4558"/>
    <cellStyle name="Currency0 3 2 3 2 6 2 6" xfId="4559"/>
    <cellStyle name="Currency0 3 2 3 2 6 3" xfId="4560"/>
    <cellStyle name="Currency0 3 2 3 2 6 3 2" xfId="4561"/>
    <cellStyle name="Currency0 3 2 3 2 6 4" xfId="4562"/>
    <cellStyle name="Currency0 3 2 3 2 6 4 2" xfId="4563"/>
    <cellStyle name="Currency0 3 2 3 2 6 4 2 2" xfId="4564"/>
    <cellStyle name="Currency0 3 2 3 2 6 4 3" xfId="4565"/>
    <cellStyle name="Currency0 3 2 3 2 6 4 4" xfId="4566"/>
    <cellStyle name="Currency0 3 2 3 2 6 5" xfId="4567"/>
    <cellStyle name="Currency0 3 2 3 2 6 6" xfId="4568"/>
    <cellStyle name="Currency0 3 2 3 2 6 7" xfId="4569"/>
    <cellStyle name="Currency0 3 2 3 2 7" xfId="4570"/>
    <cellStyle name="Currency0 3 2 3 2 7 2" xfId="4571"/>
    <cellStyle name="Currency0 3 2 3 2 7 2 2" xfId="4572"/>
    <cellStyle name="Currency0 3 2 3 2 7 2 2 2" xfId="4573"/>
    <cellStyle name="Currency0 3 2 3 2 7 2 2 2 2" xfId="4574"/>
    <cellStyle name="Currency0 3 2 3 2 7 2 2 3" xfId="4575"/>
    <cellStyle name="Currency0 3 2 3 2 7 2 2 4" xfId="4576"/>
    <cellStyle name="Currency0 3 2 3 2 7 2 3" xfId="4577"/>
    <cellStyle name="Currency0 3 2 3 2 7 2 4" xfId="4578"/>
    <cellStyle name="Currency0 3 2 3 2 7 2 5" xfId="4579"/>
    <cellStyle name="Currency0 3 2 3 2 7 2 6" xfId="4580"/>
    <cellStyle name="Currency0 3 2 3 2 7 3" xfId="4581"/>
    <cellStyle name="Currency0 3 2 3 2 7 4" xfId="4582"/>
    <cellStyle name="Currency0 3 2 3 2 7 4 2" xfId="4583"/>
    <cellStyle name="Currency0 3 2 3 2 7 5" xfId="4584"/>
    <cellStyle name="Currency0 3 2 3 2 8" xfId="4585"/>
    <cellStyle name="Currency0 3 2 3 2 8 2" xfId="4586"/>
    <cellStyle name="Currency0 3 2 3 2 8 2 2" xfId="4587"/>
    <cellStyle name="Currency0 3 2 3 2 8 2 2 2" xfId="4588"/>
    <cellStyle name="Currency0 3 2 3 2 8 2 3" xfId="4589"/>
    <cellStyle name="Currency0 3 2 3 2 8 2 4" xfId="4590"/>
    <cellStyle name="Currency0 3 2 3 2 8 3" xfId="4591"/>
    <cellStyle name="Currency0 3 2 3 2 8 4" xfId="4592"/>
    <cellStyle name="Currency0 3 2 3 2 8 4 2" xfId="4593"/>
    <cellStyle name="Currency0 3 2 3 2 8 5" xfId="4594"/>
    <cellStyle name="Currency0 3 2 3 2 9" xfId="4595"/>
    <cellStyle name="Currency0 3 2 3 2 9 2" xfId="4596"/>
    <cellStyle name="Currency0 3 2 3 2 9 2 2" xfId="4597"/>
    <cellStyle name="Currency0 3 2 3 2 9 3" xfId="4598"/>
    <cellStyle name="Currency0 3 2 3 3" xfId="4599"/>
    <cellStyle name="Currency0 3 2 3 3 10" xfId="4600"/>
    <cellStyle name="Currency0 3 2 3 3 11" xfId="4601"/>
    <cellStyle name="Currency0 3 2 3 3 2" xfId="4602"/>
    <cellStyle name="Currency0 3 2 3 3 2 10" xfId="4603"/>
    <cellStyle name="Currency0 3 2 3 3 2 2" xfId="4604"/>
    <cellStyle name="Currency0 3 2 3 3 2 2 2" xfId="4605"/>
    <cellStyle name="Currency0 3 2 3 3 2 2 2 2" xfId="4606"/>
    <cellStyle name="Currency0 3 2 3 3 2 2 2 2 2" xfId="4607"/>
    <cellStyle name="Currency0 3 2 3 3 2 2 2 2 2 2" xfId="4608"/>
    <cellStyle name="Currency0 3 2 3 3 2 2 2 2 3" xfId="4609"/>
    <cellStyle name="Currency0 3 2 3 3 2 2 2 2 4" xfId="4610"/>
    <cellStyle name="Currency0 3 2 3 3 2 2 2 3" xfId="4611"/>
    <cellStyle name="Currency0 3 2 3 3 2 2 2 4" xfId="4612"/>
    <cellStyle name="Currency0 3 2 3 3 2 2 3" xfId="4613"/>
    <cellStyle name="Currency0 3 2 3 3 2 2 4" xfId="4614"/>
    <cellStyle name="Currency0 3 2 3 3 2 2 4 2" xfId="4615"/>
    <cellStyle name="Currency0 3 2 3 3 2 2 5" xfId="4616"/>
    <cellStyle name="Currency0 3 2 3 3 2 2 5 2" xfId="4617"/>
    <cellStyle name="Currency0 3 2 3 3 2 2 5 2 2" xfId="4618"/>
    <cellStyle name="Currency0 3 2 3 3 2 2 5 3" xfId="4619"/>
    <cellStyle name="Currency0 3 2 3 3 2 3" xfId="4620"/>
    <cellStyle name="Currency0 3 2 3 3 2 4" xfId="4621"/>
    <cellStyle name="Currency0 3 2 3 3 2 5" xfId="4622"/>
    <cellStyle name="Currency0 3 2 3 3 2 5 2" xfId="4623"/>
    <cellStyle name="Currency0 3 2 3 3 2 5 2 2" xfId="4624"/>
    <cellStyle name="Currency0 3 2 3 3 2 5 3" xfId="4625"/>
    <cellStyle name="Currency0 3 2 3 3 2 6" xfId="4626"/>
    <cellStyle name="Currency0 3 2 3 3 2 6 2" xfId="4627"/>
    <cellStyle name="Currency0 3 2 3 3 2 6 2 2" xfId="4628"/>
    <cellStyle name="Currency0 3 2 3 3 2 6 3" xfId="4629"/>
    <cellStyle name="Currency0 3 2 3 3 2 7" xfId="4630"/>
    <cellStyle name="Currency0 3 2 3 3 2 7 2" xfId="4631"/>
    <cellStyle name="Currency0 3 2 3 3 2 7 2 2" xfId="4632"/>
    <cellStyle name="Currency0 3 2 3 3 2 7 3" xfId="4633"/>
    <cellStyle name="Currency0 3 2 3 3 2 8" xfId="4634"/>
    <cellStyle name="Currency0 3 2 3 3 2 8 2" xfId="4635"/>
    <cellStyle name="Currency0 3 2 3 3 2 8 2 2" xfId="4636"/>
    <cellStyle name="Currency0 3 2 3 3 2 8 2 2 2" xfId="4637"/>
    <cellStyle name="Currency0 3 2 3 3 2 8 3" xfId="4638"/>
    <cellStyle name="Currency0 3 2 3 3 2 8 4" xfId="4639"/>
    <cellStyle name="Currency0 3 2 3 3 2 8 5" xfId="4640"/>
    <cellStyle name="Currency0 3 2 3 3 2 8 6" xfId="4641"/>
    <cellStyle name="Currency0 3 2 3 3 2 9" xfId="4642"/>
    <cellStyle name="Currency0 3 2 3 3 2 9 2" xfId="4643"/>
    <cellStyle name="Currency0 3 2 3 3 3" xfId="4644"/>
    <cellStyle name="Currency0 3 2 3 3 3 2" xfId="4645"/>
    <cellStyle name="Currency0 3 2 3 3 3 2 2" xfId="4646"/>
    <cellStyle name="Currency0 3 2 3 3 3 2 2 2" xfId="4647"/>
    <cellStyle name="Currency0 3 2 3 3 3 2 2 2 2" xfId="4648"/>
    <cellStyle name="Currency0 3 2 3 3 3 2 3" xfId="4649"/>
    <cellStyle name="Currency0 3 2 3 3 3 2 4" xfId="4650"/>
    <cellStyle name="Currency0 3 2 3 3 3 2 4 2" xfId="4651"/>
    <cellStyle name="Currency0 3 2 3 3 3 2 4 2 2" xfId="4652"/>
    <cellStyle name="Currency0 3 2 3 3 3 2 4 3" xfId="4653"/>
    <cellStyle name="Currency0 3 2 3 3 3 2 5" xfId="4654"/>
    <cellStyle name="Currency0 3 2 3 3 3 2 6" xfId="4655"/>
    <cellStyle name="Currency0 3 2 3 3 3 3" xfId="4656"/>
    <cellStyle name="Currency0 3 2 3 3 3 3 2" xfId="4657"/>
    <cellStyle name="Currency0 3 2 3 3 3 4" xfId="4658"/>
    <cellStyle name="Currency0 3 2 3 3 3 4 2" xfId="4659"/>
    <cellStyle name="Currency0 3 2 3 3 3 5" xfId="4660"/>
    <cellStyle name="Currency0 3 2 3 3 3 6" xfId="4661"/>
    <cellStyle name="Currency0 3 2 3 3 3 7" xfId="4662"/>
    <cellStyle name="Currency0 3 2 3 3 4" xfId="4663"/>
    <cellStyle name="Currency0 3 2 3 3 4 2" xfId="4664"/>
    <cellStyle name="Currency0 3 2 3 3 4 2 2" xfId="4665"/>
    <cellStyle name="Currency0 3 2 3 3 4 3" xfId="4666"/>
    <cellStyle name="Currency0 3 2 3 3 5" xfId="4667"/>
    <cellStyle name="Currency0 3 2 3 3 6" xfId="4668"/>
    <cellStyle name="Currency0 3 2 3 3 6 2" xfId="4669"/>
    <cellStyle name="Currency0 3 2 3 3 6 2 2" xfId="4670"/>
    <cellStyle name="Currency0 3 2 3 3 6 3" xfId="4671"/>
    <cellStyle name="Currency0 3 2 3 3 7" xfId="4672"/>
    <cellStyle name="Currency0 3 2 3 3 7 2" xfId="4673"/>
    <cellStyle name="Currency0 3 2 3 3 7 2 2" xfId="4674"/>
    <cellStyle name="Currency0 3 2 3 3 7 3" xfId="4675"/>
    <cellStyle name="Currency0 3 2 3 3 8" xfId="4676"/>
    <cellStyle name="Currency0 3 2 3 3 9" xfId="4677"/>
    <cellStyle name="Currency0 3 2 3 4" xfId="4678"/>
    <cellStyle name="Currency0 3 2 3 5" xfId="4679"/>
    <cellStyle name="Currency0 3 2 3 5 2" xfId="4680"/>
    <cellStyle name="Currency0 3 2 3 5 2 2" xfId="4681"/>
    <cellStyle name="Currency0 3 2 3 5 3" xfId="4682"/>
    <cellStyle name="Currency0 3 2 3 6" xfId="4683"/>
    <cellStyle name="Currency0 3 2 3 6 2" xfId="4684"/>
    <cellStyle name="Currency0 3 2 3 6 2 2" xfId="4685"/>
    <cellStyle name="Currency0 3 2 3 6 2 2 2" xfId="4686"/>
    <cellStyle name="Currency0 3 2 3 6 2 2 2 2" xfId="4687"/>
    <cellStyle name="Currency0 3 2 3 6 2 3" xfId="4688"/>
    <cellStyle name="Currency0 3 2 3 6 2 4" xfId="4689"/>
    <cellStyle name="Currency0 3 2 3 6 2 5" xfId="4690"/>
    <cellStyle name="Currency0 3 2 3 6 2 6" xfId="4691"/>
    <cellStyle name="Currency0 3 2 3 6 3" xfId="4692"/>
    <cellStyle name="Currency0 3 2 3 6 3 2" xfId="4693"/>
    <cellStyle name="Currency0 3 2 3 6 4" xfId="4694"/>
    <cellStyle name="Currency0 3 2 3 6 4 2" xfId="4695"/>
    <cellStyle name="Currency0 3 2 3 6 5" xfId="4696"/>
    <cellStyle name="Currency0 3 2 3 6 6" xfId="4697"/>
    <cellStyle name="Currency0 3 2 3 6 7" xfId="4698"/>
    <cellStyle name="Currency0 3 2 3 7" xfId="4699"/>
    <cellStyle name="Currency0 3 2 3 8" xfId="4700"/>
    <cellStyle name="Currency0 3 2 3 9" xfId="4701"/>
    <cellStyle name="Currency0 3 2 4" xfId="4702"/>
    <cellStyle name="Currency0 3 2 4 2" xfId="4703"/>
    <cellStyle name="Currency0 3 2 4 2 2" xfId="4704"/>
    <cellStyle name="Currency0 3 2 4 3" xfId="4705"/>
    <cellStyle name="Currency0 3 2 5" xfId="4706"/>
    <cellStyle name="Currency0 3 2 5 10" xfId="4707"/>
    <cellStyle name="Currency0 3 2 5 11" xfId="4708"/>
    <cellStyle name="Currency0 3 2 5 11 2" xfId="4709"/>
    <cellStyle name="Currency0 3 2 5 11 2 2" xfId="4710"/>
    <cellStyle name="Currency0 3 2 5 11 3" xfId="4711"/>
    <cellStyle name="Currency0 3 2 5 12" xfId="4712"/>
    <cellStyle name="Currency0 3 2 5 12 2" xfId="4713"/>
    <cellStyle name="Currency0 3 2 5 12 2 2" xfId="4714"/>
    <cellStyle name="Currency0 3 2 5 12 2 2 2" xfId="4715"/>
    <cellStyle name="Currency0 3 2 5 12 3" xfId="4716"/>
    <cellStyle name="Currency0 3 2 5 12 4" xfId="4717"/>
    <cellStyle name="Currency0 3 2 5 12 5" xfId="4718"/>
    <cellStyle name="Currency0 3 2 5 12 6" xfId="4719"/>
    <cellStyle name="Currency0 3 2 5 13" xfId="4720"/>
    <cellStyle name="Currency0 3 2 5 13 2" xfId="4721"/>
    <cellStyle name="Currency0 3 2 5 13 2 2" xfId="4722"/>
    <cellStyle name="Currency0 3 2 5 13 3" xfId="4723"/>
    <cellStyle name="Currency0 3 2 5 13 4" xfId="4724"/>
    <cellStyle name="Currency0 3 2 5 14" xfId="4725"/>
    <cellStyle name="Currency0 3 2 5 2" xfId="4726"/>
    <cellStyle name="Currency0 3 2 5 2 2" xfId="4727"/>
    <cellStyle name="Currency0 3 2 5 2 2 10" xfId="4728"/>
    <cellStyle name="Currency0 3 2 5 2 2 11" xfId="4729"/>
    <cellStyle name="Currency0 3 2 5 2 2 12" xfId="4730"/>
    <cellStyle name="Currency0 3 2 5 2 2 2" xfId="4731"/>
    <cellStyle name="Currency0 3 2 5 2 2 2 2" xfId="4732"/>
    <cellStyle name="Currency0 3 2 5 2 2 2 2 2" xfId="4733"/>
    <cellStyle name="Currency0 3 2 5 2 2 2 2 2 2" xfId="4734"/>
    <cellStyle name="Currency0 3 2 5 2 2 2 2 2 2 2" xfId="4735"/>
    <cellStyle name="Currency0 3 2 5 2 2 2 2 3" xfId="4736"/>
    <cellStyle name="Currency0 3 2 5 2 2 2 2 4" xfId="4737"/>
    <cellStyle name="Currency0 3 2 5 2 2 2 3" xfId="4738"/>
    <cellStyle name="Currency0 3 2 5 2 2 2 4" xfId="4739"/>
    <cellStyle name="Currency0 3 2 5 2 2 2 4 2" xfId="4740"/>
    <cellStyle name="Currency0 3 2 5 2 2 2 5" xfId="4741"/>
    <cellStyle name="Currency0 3 2 5 2 2 2 6" xfId="4742"/>
    <cellStyle name="Currency0 3 2 5 2 2 2 7" xfId="4743"/>
    <cellStyle name="Currency0 3 2 5 2 2 3" xfId="4744"/>
    <cellStyle name="Currency0 3 2 5 2 2 3 2" xfId="4745"/>
    <cellStyle name="Currency0 3 2 5 2 2 3 2 2" xfId="4746"/>
    <cellStyle name="Currency0 3 2 5 2 2 3 3" xfId="4747"/>
    <cellStyle name="Currency0 3 2 5 2 2 4" xfId="4748"/>
    <cellStyle name="Currency0 3 2 5 2 2 5" xfId="4749"/>
    <cellStyle name="Currency0 3 2 5 2 2 5 2" xfId="4750"/>
    <cellStyle name="Currency0 3 2 5 2 2 5 2 2" xfId="4751"/>
    <cellStyle name="Currency0 3 2 5 2 2 5 3" xfId="4752"/>
    <cellStyle name="Currency0 3 2 5 2 2 6" xfId="4753"/>
    <cellStyle name="Currency0 3 2 5 2 2 7" xfId="4754"/>
    <cellStyle name="Currency0 3 2 5 2 2 8" xfId="4755"/>
    <cellStyle name="Currency0 3 2 5 2 2 8 2" xfId="4756"/>
    <cellStyle name="Currency0 3 2 5 2 2 8 2 2" xfId="4757"/>
    <cellStyle name="Currency0 3 2 5 2 2 8 2 2 2" xfId="4758"/>
    <cellStyle name="Currency0 3 2 5 2 2 8 3" xfId="4759"/>
    <cellStyle name="Currency0 3 2 5 2 2 8 4" xfId="4760"/>
    <cellStyle name="Currency0 3 2 5 2 2 8 5" xfId="4761"/>
    <cellStyle name="Currency0 3 2 5 2 2 8 6" xfId="4762"/>
    <cellStyle name="Currency0 3 2 5 2 2 9" xfId="4763"/>
    <cellStyle name="Currency0 3 2 5 2 2 9 2" xfId="4764"/>
    <cellStyle name="Currency0 3 2 5 2 3" xfId="4765"/>
    <cellStyle name="Currency0 3 2 5 2 3 2" xfId="4766"/>
    <cellStyle name="Currency0 3 2 5 2 3 2 2" xfId="4767"/>
    <cellStyle name="Currency0 3 2 5 2 3 2 2 2" xfId="4768"/>
    <cellStyle name="Currency0 3 2 5 2 3 2 2 2 2" xfId="4769"/>
    <cellStyle name="Currency0 3 2 5 2 3 2 2 3" xfId="4770"/>
    <cellStyle name="Currency0 3 2 5 2 3 2 2 4" xfId="4771"/>
    <cellStyle name="Currency0 3 2 5 2 3 2 3" xfId="4772"/>
    <cellStyle name="Currency0 3 2 5 2 3 2 4" xfId="4773"/>
    <cellStyle name="Currency0 3 2 5 2 3 2 5" xfId="4774"/>
    <cellStyle name="Currency0 3 2 5 2 3 2 6" xfId="4775"/>
    <cellStyle name="Currency0 3 2 5 2 3 3" xfId="4776"/>
    <cellStyle name="Currency0 3 2 5 2 3 3 2" xfId="4777"/>
    <cellStyle name="Currency0 3 2 5 2 3 4" xfId="4778"/>
    <cellStyle name="Currency0 3 2 5 2 3 4 2" xfId="4779"/>
    <cellStyle name="Currency0 3 2 5 2 3 5" xfId="4780"/>
    <cellStyle name="Currency0 3 2 5 2 3 5 2" xfId="4781"/>
    <cellStyle name="Currency0 3 2 5 2 3 5 2 2" xfId="4782"/>
    <cellStyle name="Currency0 3 2 5 2 3 5 3" xfId="4783"/>
    <cellStyle name="Currency0 3 2 5 2 3 6" xfId="4784"/>
    <cellStyle name="Currency0 3 2 5 2 3 7" xfId="4785"/>
    <cellStyle name="Currency0 3 2 5 2 4" xfId="4786"/>
    <cellStyle name="Currency0 3 2 5 2 4 2" xfId="4787"/>
    <cellStyle name="Currency0 3 2 5 2 4 2 2" xfId="4788"/>
    <cellStyle name="Currency0 3 2 5 2 4 3" xfId="4789"/>
    <cellStyle name="Currency0 3 2 5 2 5" xfId="4790"/>
    <cellStyle name="Currency0 3 2 5 2 6" xfId="4791"/>
    <cellStyle name="Currency0 3 2 5 2 7" xfId="4792"/>
    <cellStyle name="Currency0 3 2 5 2 8" xfId="4793"/>
    <cellStyle name="Currency0 3 2 5 2 9" xfId="4794"/>
    <cellStyle name="Currency0 3 2 5 3" xfId="4795"/>
    <cellStyle name="Currency0 3 2 5 4" xfId="4796"/>
    <cellStyle name="Currency0 3 2 5 5" xfId="4797"/>
    <cellStyle name="Currency0 3 2 5 6" xfId="4798"/>
    <cellStyle name="Currency0 3 2 5 6 2" xfId="4799"/>
    <cellStyle name="Currency0 3 2 5 6 2 2" xfId="4800"/>
    <cellStyle name="Currency0 3 2 5 6 2 2 2" xfId="4801"/>
    <cellStyle name="Currency0 3 2 5 6 2 2 2 2" xfId="4802"/>
    <cellStyle name="Currency0 3 2 5 6 2 3" xfId="4803"/>
    <cellStyle name="Currency0 3 2 5 6 2 4" xfId="4804"/>
    <cellStyle name="Currency0 3 2 5 6 2 4 2" xfId="4805"/>
    <cellStyle name="Currency0 3 2 5 6 2 4 2 2" xfId="4806"/>
    <cellStyle name="Currency0 3 2 5 6 2 4 3" xfId="4807"/>
    <cellStyle name="Currency0 3 2 5 6 3" xfId="4808"/>
    <cellStyle name="Currency0 3 2 5 6 4" xfId="4809"/>
    <cellStyle name="Currency0 3 2 5 6 4 2" xfId="4810"/>
    <cellStyle name="Currency0 3 2 5 6 5" xfId="4811"/>
    <cellStyle name="Currency0 3 2 5 6 6" xfId="4812"/>
    <cellStyle name="Currency0 3 2 5 6 7" xfId="4813"/>
    <cellStyle name="Currency0 3 2 5 7" xfId="4814"/>
    <cellStyle name="Currency0 3 2 5 8" xfId="4815"/>
    <cellStyle name="Currency0 3 2 5 9" xfId="4816"/>
    <cellStyle name="Currency0 3 2 6" xfId="4817"/>
    <cellStyle name="Currency0 3 2 6 2" xfId="4818"/>
    <cellStyle name="Currency0 3 2 6 2 2" xfId="4819"/>
    <cellStyle name="Currency0 3 2 6 3" xfId="4820"/>
    <cellStyle name="Currency0 3 2 7" xfId="4821"/>
    <cellStyle name="Currency0 3 2 7 2" xfId="4822"/>
    <cellStyle name="Currency0 3 2 7 2 2" xfId="4823"/>
    <cellStyle name="Currency0 3 2 7 3" xfId="4824"/>
    <cellStyle name="Currency0 3 2 8" xfId="4825"/>
    <cellStyle name="Currency0 3 2 8 2" xfId="4826"/>
    <cellStyle name="Currency0 3 2 8 2 2" xfId="4827"/>
    <cellStyle name="Currency0 3 2 8 3" xfId="4828"/>
    <cellStyle name="Currency0 3 2 9" xfId="4829"/>
    <cellStyle name="Currency0 3 20" xfId="4830"/>
    <cellStyle name="Currency0 3 21" xfId="4831"/>
    <cellStyle name="Currency0 3 21 2" xfId="4832"/>
    <cellStyle name="Currency0 3 21 2 2" xfId="4833"/>
    <cellStyle name="Currency0 3 21 3" xfId="4834"/>
    <cellStyle name="Currency0 3 22" xfId="4835"/>
    <cellStyle name="Currency0 3 22 2" xfId="4836"/>
    <cellStyle name="Currency0 3 22 2 2" xfId="4837"/>
    <cellStyle name="Currency0 3 22 3" xfId="4838"/>
    <cellStyle name="Currency0 3 23" xfId="4839"/>
    <cellStyle name="Currency0 3 23 2" xfId="4840"/>
    <cellStyle name="Currency0 3 23 2 2" xfId="4841"/>
    <cellStyle name="Currency0 3 23 3" xfId="4842"/>
    <cellStyle name="Currency0 3 24" xfId="4843"/>
    <cellStyle name="Currency0 3 24 2" xfId="4844"/>
    <cellStyle name="Currency0 3 24 2 2" xfId="4845"/>
    <cellStyle name="Currency0 3 24 3" xfId="4846"/>
    <cellStyle name="Currency0 3 25" xfId="4847"/>
    <cellStyle name="Currency0 3 26" xfId="4848"/>
    <cellStyle name="Currency0 3 27" xfId="4849"/>
    <cellStyle name="Currency0 3 28" xfId="4850"/>
    <cellStyle name="Currency0 3 3" xfId="4851"/>
    <cellStyle name="Currency0 3 3 2" xfId="4852"/>
    <cellStyle name="Currency0 3 3 2 2" xfId="4853"/>
    <cellStyle name="Currency0 3 3 3" xfId="4854"/>
    <cellStyle name="Currency0 3 4" xfId="4855"/>
    <cellStyle name="Currency0 3 4 2" xfId="4856"/>
    <cellStyle name="Currency0 3 4 2 2" xfId="4857"/>
    <cellStyle name="Currency0 3 4 3" xfId="4858"/>
    <cellStyle name="Currency0 3 5" xfId="4859"/>
    <cellStyle name="Currency0 3 5 2" xfId="4860"/>
    <cellStyle name="Currency0 3 5 2 2" xfId="4861"/>
    <cellStyle name="Currency0 3 5 3" xfId="4862"/>
    <cellStyle name="Currency0 3 6" xfId="4863"/>
    <cellStyle name="Currency0 3 7" xfId="4864"/>
    <cellStyle name="Currency0 3 7 2" xfId="4865"/>
    <cellStyle name="Currency0 3 7 2 2" xfId="4866"/>
    <cellStyle name="Currency0 3 7 3" xfId="4867"/>
    <cellStyle name="Currency0 3 8" xfId="4868"/>
    <cellStyle name="Currency0 3 8 2" xfId="4869"/>
    <cellStyle name="Currency0 3 8 2 2" xfId="4870"/>
    <cellStyle name="Currency0 3 8 3" xfId="4871"/>
    <cellStyle name="Currency0 3 9" xfId="4872"/>
    <cellStyle name="Date" xfId="4873"/>
    <cellStyle name="Date 2" xfId="4874"/>
    <cellStyle name="Date 2 10" xfId="4875"/>
    <cellStyle name="Date 2 10 2" xfId="4876"/>
    <cellStyle name="Date 2 10 2 2" xfId="4877"/>
    <cellStyle name="Date 2 10 3" xfId="4878"/>
    <cellStyle name="Date 2 11" xfId="4879"/>
    <cellStyle name="Date 2 11 2" xfId="4880"/>
    <cellStyle name="Date 2 11 2 2" xfId="4881"/>
    <cellStyle name="Date 2 11 3" xfId="4882"/>
    <cellStyle name="Date 2 12" xfId="4883"/>
    <cellStyle name="Date 2 12 2" xfId="4884"/>
    <cellStyle name="Date 2 12 2 2" xfId="4885"/>
    <cellStyle name="Date 2 12 3" xfId="4886"/>
    <cellStyle name="Date 2 13" xfId="4887"/>
    <cellStyle name="Date 2 13 2" xfId="4888"/>
    <cellStyle name="Date 2 13 2 2" xfId="4889"/>
    <cellStyle name="Date 2 13 3" xfId="4890"/>
    <cellStyle name="Date 2 14" xfId="4891"/>
    <cellStyle name="Date 2 14 2" xfId="4892"/>
    <cellStyle name="Date 2 14 2 2" xfId="4893"/>
    <cellStyle name="Date 2 14 3" xfId="4894"/>
    <cellStyle name="Date 2 15" xfId="4895"/>
    <cellStyle name="Date 2 16" xfId="4896"/>
    <cellStyle name="Date 2 17" xfId="4897"/>
    <cellStyle name="Date 2 18" xfId="4898"/>
    <cellStyle name="Date 2 19" xfId="4899"/>
    <cellStyle name="Date 2 19 2" xfId="4900"/>
    <cellStyle name="Date 2 19 2 2" xfId="4901"/>
    <cellStyle name="Date 2 19 3" xfId="4902"/>
    <cellStyle name="Date 2 2" xfId="4903"/>
    <cellStyle name="Date 2 2 10" xfId="4904"/>
    <cellStyle name="Date 2 2 11" xfId="4905"/>
    <cellStyle name="Date 2 2 11 10" xfId="4906"/>
    <cellStyle name="Date 2 2 11 11" xfId="4907"/>
    <cellStyle name="Date 2 2 11 12" xfId="4908"/>
    <cellStyle name="Date 2 2 11 2" xfId="4909"/>
    <cellStyle name="Date 2 2 11 2 2" xfId="4910"/>
    <cellStyle name="Date 2 2 11 2 2 2" xfId="4911"/>
    <cellStyle name="Date 2 2 11 2 2 2 2" xfId="4912"/>
    <cellStyle name="Date 2 2 11 2 2 2 2 2" xfId="4913"/>
    <cellStyle name="Date 2 2 11 2 2 2 2 2 2" xfId="4914"/>
    <cellStyle name="Date 2 2 11 2 2 2 3" xfId="4915"/>
    <cellStyle name="Date 2 2 11 2 2 2 3 2" xfId="4916"/>
    <cellStyle name="Date 2 2 11 2 2 2 3 2 2" xfId="4917"/>
    <cellStyle name="Date 2 2 11 2 2 2 3 3" xfId="4918"/>
    <cellStyle name="Date 2 2 11 2 2 2 4" xfId="4919"/>
    <cellStyle name="Date 2 2 11 2 2 2 5" xfId="4920"/>
    <cellStyle name="Date 2 2 11 2 2 2 6" xfId="4921"/>
    <cellStyle name="Date 2 2 11 2 2 3" xfId="4922"/>
    <cellStyle name="Date 2 2 11 2 2 4" xfId="4923"/>
    <cellStyle name="Date 2 2 11 2 2 4 2" xfId="4924"/>
    <cellStyle name="Date 2 2 11 2 2 5" xfId="4925"/>
    <cellStyle name="Date 2 2 11 2 3" xfId="4926"/>
    <cellStyle name="Date 2 2 11 2 4" xfId="4927"/>
    <cellStyle name="Date 2 2 11 2 4 2" xfId="4928"/>
    <cellStyle name="Date 2 2 11 2 4 2 2" xfId="4929"/>
    <cellStyle name="Date 2 2 11 2 4 3" xfId="4930"/>
    <cellStyle name="Date 2 2 11 2 5" xfId="4931"/>
    <cellStyle name="Date 2 2 11 2 6" xfId="4932"/>
    <cellStyle name="Date 2 2 11 2 7" xfId="4933"/>
    <cellStyle name="Date 2 2 11 2 8" xfId="4934"/>
    <cellStyle name="Date 2 2 11 2 9" xfId="4935"/>
    <cellStyle name="Date 2 2 11 3" xfId="4936"/>
    <cellStyle name="Date 2 2 11 3 2" xfId="4937"/>
    <cellStyle name="Date 2 2 11 3 2 2" xfId="4938"/>
    <cellStyle name="Date 2 2 11 3 2 2 2" xfId="4939"/>
    <cellStyle name="Date 2 2 11 3 2 2 2 2" xfId="4940"/>
    <cellStyle name="Date 2 2 11 3 2 2 3" xfId="4941"/>
    <cellStyle name="Date 2 2 11 3 2 2 4" xfId="4942"/>
    <cellStyle name="Date 2 2 11 3 2 3" xfId="4943"/>
    <cellStyle name="Date 2 2 11 3 2 3 2" xfId="4944"/>
    <cellStyle name="Date 2 2 11 3 2 3 2 2" xfId="4945"/>
    <cellStyle name="Date 2 2 11 3 2 3 3" xfId="4946"/>
    <cellStyle name="Date 2 2 11 3 2 4" xfId="4947"/>
    <cellStyle name="Date 2 2 11 3 2 5" xfId="4948"/>
    <cellStyle name="Date 2 2 11 3 2 6" xfId="4949"/>
    <cellStyle name="Date 2 2 11 3 3" xfId="4950"/>
    <cellStyle name="Date 2 2 11 3 4" xfId="4951"/>
    <cellStyle name="Date 2 2 11 3 4 2" xfId="4952"/>
    <cellStyle name="Date 2 2 11 3 4 2 2" xfId="4953"/>
    <cellStyle name="Date 2 2 11 3 4 3" xfId="4954"/>
    <cellStyle name="Date 2 2 11 3 4 4" xfId="4955"/>
    <cellStyle name="Date 2 2 11 3 5" xfId="4956"/>
    <cellStyle name="Date 2 2 11 3 5 2" xfId="4957"/>
    <cellStyle name="Date 2 2 11 3 5 2 2" xfId="4958"/>
    <cellStyle name="Date 2 2 11 3 5 3" xfId="4959"/>
    <cellStyle name="Date 2 2 11 4" xfId="4960"/>
    <cellStyle name="Date 2 2 11 4 2" xfId="4961"/>
    <cellStyle name="Date 2 2 11 4 2 2" xfId="4962"/>
    <cellStyle name="Date 2 2 11 4 3" xfId="4963"/>
    <cellStyle name="Date 2 2 11 5" xfId="4964"/>
    <cellStyle name="Date 2 2 11 6" xfId="4965"/>
    <cellStyle name="Date 2 2 11 7" xfId="4966"/>
    <cellStyle name="Date 2 2 11 8" xfId="4967"/>
    <cellStyle name="Date 2 2 11 8 2" xfId="4968"/>
    <cellStyle name="Date 2 2 11 8 2 2" xfId="4969"/>
    <cellStyle name="Date 2 2 11 8 3" xfId="4970"/>
    <cellStyle name="Date 2 2 11 8 4" xfId="4971"/>
    <cellStyle name="Date 2 2 11 9" xfId="4972"/>
    <cellStyle name="Date 2 2 11 9 2" xfId="4973"/>
    <cellStyle name="Date 2 2 12" xfId="4974"/>
    <cellStyle name="Date 2 2 12 2" xfId="4975"/>
    <cellStyle name="Date 2 2 12 2 2" xfId="4976"/>
    <cellStyle name="Date 2 2 12 2 2 2" xfId="4977"/>
    <cellStyle name="Date 2 2 12 2 3" xfId="4978"/>
    <cellStyle name="Date 2 2 12 2 3 2" xfId="4979"/>
    <cellStyle name="Date 2 2 12 2 3 2 2" xfId="4980"/>
    <cellStyle name="Date 2 2 12 2 3 3" xfId="4981"/>
    <cellStyle name="Date 2 2 12 2 4" xfId="4982"/>
    <cellStyle name="Date 2 2 12 3" xfId="4983"/>
    <cellStyle name="Date 2 2 12 4" xfId="4984"/>
    <cellStyle name="Date 2 2 12 4 2" xfId="4985"/>
    <cellStyle name="Date 2 2 12 5" xfId="4986"/>
    <cellStyle name="Date 2 2 12 5 2" xfId="4987"/>
    <cellStyle name="Date 2 2 12 5 2 2" xfId="4988"/>
    <cellStyle name="Date 2 2 12 5 3" xfId="4989"/>
    <cellStyle name="Date 2 2 13" xfId="4990"/>
    <cellStyle name="Date 2 2 13 2" xfId="4991"/>
    <cellStyle name="Date 2 2 13 2 2" xfId="4992"/>
    <cellStyle name="Date 2 2 13 2 2 2" xfId="4993"/>
    <cellStyle name="Date 2 2 13 2 2 2 2" xfId="4994"/>
    <cellStyle name="Date 2 2 13 2 3" xfId="4995"/>
    <cellStyle name="Date 2 2 13 2 3 2" xfId="4996"/>
    <cellStyle name="Date 2 2 13 2 3 2 2" xfId="4997"/>
    <cellStyle name="Date 2 2 13 2 3 3" xfId="4998"/>
    <cellStyle name="Date 2 2 13 2 4" xfId="4999"/>
    <cellStyle name="Date 2 2 13 2 4 2" xfId="5000"/>
    <cellStyle name="Date 2 2 13 2 4 2 2" xfId="5001"/>
    <cellStyle name="Date 2 2 13 2 4 3" xfId="5002"/>
    <cellStyle name="Date 2 2 13 2 5" xfId="5003"/>
    <cellStyle name="Date 2 2 13 2 6" xfId="5004"/>
    <cellStyle name="Date 2 2 13 3" xfId="5005"/>
    <cellStyle name="Date 2 2 13 3 2" xfId="5006"/>
    <cellStyle name="Date 2 2 13 4" xfId="5007"/>
    <cellStyle name="Date 2 2 13 4 2" xfId="5008"/>
    <cellStyle name="Date 2 2 13 4 2 2" xfId="5009"/>
    <cellStyle name="Date 2 2 13 4 3" xfId="5010"/>
    <cellStyle name="Date 2 2 13 4 4" xfId="5011"/>
    <cellStyle name="Date 2 2 13 5" xfId="5012"/>
    <cellStyle name="Date 2 2 13 6" xfId="5013"/>
    <cellStyle name="Date 2 2 13 7" xfId="5014"/>
    <cellStyle name="Date 2 2 14" xfId="5015"/>
    <cellStyle name="Date 2 2 14 10" xfId="5016"/>
    <cellStyle name="Date 2 2 14 2" xfId="5017"/>
    <cellStyle name="Date 2 2 14 2 2" xfId="5018"/>
    <cellStyle name="Date 2 2 14 2 2 2" xfId="5019"/>
    <cellStyle name="Date 2 2 14 2 2 2 2" xfId="5020"/>
    <cellStyle name="Date 2 2 14 2 2 2 2 2" xfId="5021"/>
    <cellStyle name="Date 2 2 14 2 2 2 3" xfId="5022"/>
    <cellStyle name="Date 2 2 14 2 2 2 4" xfId="5023"/>
    <cellStyle name="Date 2 2 14 2 2 3" xfId="5024"/>
    <cellStyle name="Date 2 2 14 2 2 3 2" xfId="5025"/>
    <cellStyle name="Date 2 2 14 2 2 3 2 2" xfId="5026"/>
    <cellStyle name="Date 2 2 14 2 2 3 3" xfId="5027"/>
    <cellStyle name="Date 2 2 14 2 2 4" xfId="5028"/>
    <cellStyle name="Date 2 2 14 2 3" xfId="5029"/>
    <cellStyle name="Date 2 2 14 2 4" xfId="5030"/>
    <cellStyle name="Date 2 2 14 2 4 2" xfId="5031"/>
    <cellStyle name="Date 2 2 14 2 5" xfId="5032"/>
    <cellStyle name="Date 2 2 14 2 6" xfId="5033"/>
    <cellStyle name="Date 2 2 14 2 7" xfId="5034"/>
    <cellStyle name="Date 2 2 14 3" xfId="5035"/>
    <cellStyle name="Date 2 2 14 3 2" xfId="5036"/>
    <cellStyle name="Date 2 2 14 3 2 2" xfId="5037"/>
    <cellStyle name="Date 2 2 14 3 3" xfId="5038"/>
    <cellStyle name="Date 2 2 14 4" xfId="5039"/>
    <cellStyle name="Date 2 2 14 5" xfId="5040"/>
    <cellStyle name="Date 2 2 14 6" xfId="5041"/>
    <cellStyle name="Date 2 2 14 7" xfId="5042"/>
    <cellStyle name="Date 2 2 14 8" xfId="5043"/>
    <cellStyle name="Date 2 2 14 8 2" xfId="5044"/>
    <cellStyle name="Date 2 2 14 8 2 2" xfId="5045"/>
    <cellStyle name="Date 2 2 14 8 3" xfId="5046"/>
    <cellStyle name="Date 2 2 14 8 4" xfId="5047"/>
    <cellStyle name="Date 2 2 14 9" xfId="5048"/>
    <cellStyle name="Date 2 2 14 9 2" xfId="5049"/>
    <cellStyle name="Date 2 2 15" xfId="5050"/>
    <cellStyle name="Date 2 2 15 2" xfId="5051"/>
    <cellStyle name="Date 2 2 15 2 2" xfId="5052"/>
    <cellStyle name="Date 2 2 15 2 2 2" xfId="5053"/>
    <cellStyle name="Date 2 2 15 2 2 2 2" xfId="5054"/>
    <cellStyle name="Date 2 2 15 2 3" xfId="5055"/>
    <cellStyle name="Date 2 2 15 2 3 2" xfId="5056"/>
    <cellStyle name="Date 2 2 15 2 3 2 2" xfId="5057"/>
    <cellStyle name="Date 2 2 15 2 3 3" xfId="5058"/>
    <cellStyle name="Date 2 2 15 2 4" xfId="5059"/>
    <cellStyle name="Date 2 2 15 2 4 2" xfId="5060"/>
    <cellStyle name="Date 2 2 15 2 4 2 2" xfId="5061"/>
    <cellStyle name="Date 2 2 15 2 4 3" xfId="5062"/>
    <cellStyle name="Date 2 2 15 2 5" xfId="5063"/>
    <cellStyle name="Date 2 2 15 2 6" xfId="5064"/>
    <cellStyle name="Date 2 2 15 3" xfId="5065"/>
    <cellStyle name="Date 2 2 15 4" xfId="5066"/>
    <cellStyle name="Date 2 2 15 4 2" xfId="5067"/>
    <cellStyle name="Date 2 2 15 5" xfId="5068"/>
    <cellStyle name="Date 2 2 16" xfId="5069"/>
    <cellStyle name="Date 2 2 17" xfId="5070"/>
    <cellStyle name="Date 2 2 17 2" xfId="5071"/>
    <cellStyle name="Date 2 2 17 2 2" xfId="5072"/>
    <cellStyle name="Date 2 2 17 3" xfId="5073"/>
    <cellStyle name="Date 2 2 18" xfId="5074"/>
    <cellStyle name="Date 2 2 18 2" xfId="5075"/>
    <cellStyle name="Date 2 2 18 2 2" xfId="5076"/>
    <cellStyle name="Date 2 2 18 3" xfId="5077"/>
    <cellStyle name="Date 2 2 19" xfId="5078"/>
    <cellStyle name="Date 2 2 19 2" xfId="5079"/>
    <cellStyle name="Date 2 2 19 2 2" xfId="5080"/>
    <cellStyle name="Date 2 2 19 3" xfId="5081"/>
    <cellStyle name="Date 2 2 2" xfId="5082"/>
    <cellStyle name="Date 2 2 2 2" xfId="5083"/>
    <cellStyle name="Date 2 2 2 2 2" xfId="5084"/>
    <cellStyle name="Date 2 2 2 3" xfId="5085"/>
    <cellStyle name="Date 2 2 20" xfId="5086"/>
    <cellStyle name="Date 2 2 21" xfId="5087"/>
    <cellStyle name="Date 2 2 22" xfId="5088"/>
    <cellStyle name="Date 2 2 23" xfId="5089"/>
    <cellStyle name="Date 2 2 24" xfId="5090"/>
    <cellStyle name="Date 2 2 3" xfId="5091"/>
    <cellStyle name="Date 2 2 3 10" xfId="5092"/>
    <cellStyle name="Date 2 2 3 10 2" xfId="5093"/>
    <cellStyle name="Date 2 2 3 10 2 2" xfId="5094"/>
    <cellStyle name="Date 2 2 3 10 3" xfId="5095"/>
    <cellStyle name="Date 2 2 3 11" xfId="5096"/>
    <cellStyle name="Date 2 2 3 12" xfId="5097"/>
    <cellStyle name="Date 2 2 3 12 2" xfId="5098"/>
    <cellStyle name="Date 2 2 3 12 2 2" xfId="5099"/>
    <cellStyle name="Date 2 2 3 12 3" xfId="5100"/>
    <cellStyle name="Date 2 2 3 12 4" xfId="5101"/>
    <cellStyle name="Date 2 2 3 13" xfId="5102"/>
    <cellStyle name="Date 2 2 3 13 2" xfId="5103"/>
    <cellStyle name="Date 2 2 3 14" xfId="5104"/>
    <cellStyle name="Date 2 2 3 15" xfId="5105"/>
    <cellStyle name="Date 2 2 3 16" xfId="5106"/>
    <cellStyle name="Date 2 2 3 2" xfId="5107"/>
    <cellStyle name="Date 2 2 3 2 10" xfId="5108"/>
    <cellStyle name="Date 2 2 3 2 11" xfId="5109"/>
    <cellStyle name="Date 2 2 3 2 12" xfId="5110"/>
    <cellStyle name="Date 2 2 3 2 13" xfId="5111"/>
    <cellStyle name="Date 2 2 3 2 14" xfId="5112"/>
    <cellStyle name="Date 2 2 3 2 15" xfId="5113"/>
    <cellStyle name="Date 2 2 3 2 2" xfId="5114"/>
    <cellStyle name="Date 2 2 3 2 2 10" xfId="5115"/>
    <cellStyle name="Date 2 2 3 2 2 10 2" xfId="5116"/>
    <cellStyle name="Date 2 2 3 2 2 10 2 2" xfId="5117"/>
    <cellStyle name="Date 2 2 3 2 2 10 3" xfId="5118"/>
    <cellStyle name="Date 2 2 3 2 2 11" xfId="5119"/>
    <cellStyle name="Date 2 2 3 2 2 12" xfId="5120"/>
    <cellStyle name="Date 2 2 3 2 2 12 2" xfId="5121"/>
    <cellStyle name="Date 2 2 3 2 2 12 2 2" xfId="5122"/>
    <cellStyle name="Date 2 2 3 2 2 12 3" xfId="5123"/>
    <cellStyle name="Date 2 2 3 2 2 12 4" xfId="5124"/>
    <cellStyle name="Date 2 2 3 2 2 13" xfId="5125"/>
    <cellStyle name="Date 2 2 3 2 2 13 2" xfId="5126"/>
    <cellStyle name="Date 2 2 3 2 2 14" xfId="5127"/>
    <cellStyle name="Date 2 2 3 2 2 2" xfId="5128"/>
    <cellStyle name="Date 2 2 3 2 2 2 2" xfId="5129"/>
    <cellStyle name="Date 2 2 3 2 2 2 2 10" xfId="5130"/>
    <cellStyle name="Date 2 2 3 2 2 2 2 2" xfId="5131"/>
    <cellStyle name="Date 2 2 3 2 2 2 2 2 2" xfId="5132"/>
    <cellStyle name="Date 2 2 3 2 2 2 2 2 2 2" xfId="5133"/>
    <cellStyle name="Date 2 2 3 2 2 2 2 2 2 2 2" xfId="5134"/>
    <cellStyle name="Date 2 2 3 2 2 2 2 2 2 2 2 2" xfId="5135"/>
    <cellStyle name="Date 2 2 3 2 2 2 2 2 2 2 3" xfId="5136"/>
    <cellStyle name="Date 2 2 3 2 2 2 2 2 2 2 4" xfId="5137"/>
    <cellStyle name="Date 2 2 3 2 2 2 2 2 2 3" xfId="5138"/>
    <cellStyle name="Date 2 2 3 2 2 2 2 2 2 3 2" xfId="5139"/>
    <cellStyle name="Date 2 2 3 2 2 2 2 2 2 3 2 2" xfId="5140"/>
    <cellStyle name="Date 2 2 3 2 2 2 2 2 2 3 3" xfId="5141"/>
    <cellStyle name="Date 2 2 3 2 2 2 2 2 2 4" xfId="5142"/>
    <cellStyle name="Date 2 2 3 2 2 2 2 2 3" xfId="5143"/>
    <cellStyle name="Date 2 2 3 2 2 2 2 2 4" xfId="5144"/>
    <cellStyle name="Date 2 2 3 2 2 2 2 2 4 2" xfId="5145"/>
    <cellStyle name="Date 2 2 3 2 2 2 2 2 4 2 2" xfId="5146"/>
    <cellStyle name="Date 2 2 3 2 2 2 2 2 4 3" xfId="5147"/>
    <cellStyle name="Date 2 2 3 2 2 2 2 2 4 4" xfId="5148"/>
    <cellStyle name="Date 2 2 3 2 2 2 2 2 5" xfId="5149"/>
    <cellStyle name="Date 2 2 3 2 2 2 2 2 6" xfId="5150"/>
    <cellStyle name="Date 2 2 3 2 2 2 2 2 7" xfId="5151"/>
    <cellStyle name="Date 2 2 3 2 2 2 2 3" xfId="5152"/>
    <cellStyle name="Date 2 2 3 2 2 2 2 4" xfId="5153"/>
    <cellStyle name="Date 2 2 3 2 2 2 2 5" xfId="5154"/>
    <cellStyle name="Date 2 2 3 2 2 2 2 6" xfId="5155"/>
    <cellStyle name="Date 2 2 3 2 2 2 2 6 2" xfId="5156"/>
    <cellStyle name="Date 2 2 3 2 2 2 2 6 2 2" xfId="5157"/>
    <cellStyle name="Date 2 2 3 2 2 2 2 6 3" xfId="5158"/>
    <cellStyle name="Date 2 2 3 2 2 2 2 7" xfId="5159"/>
    <cellStyle name="Date 2 2 3 2 2 2 2 8" xfId="5160"/>
    <cellStyle name="Date 2 2 3 2 2 2 2 8 2" xfId="5161"/>
    <cellStyle name="Date 2 2 3 2 2 2 2 8 2 2" xfId="5162"/>
    <cellStyle name="Date 2 2 3 2 2 2 2 8 3" xfId="5163"/>
    <cellStyle name="Date 2 2 3 2 2 2 2 8 4" xfId="5164"/>
    <cellStyle name="Date 2 2 3 2 2 2 2 9" xfId="5165"/>
    <cellStyle name="Date 2 2 3 2 2 2 2 9 2" xfId="5166"/>
    <cellStyle name="Date 2 2 3 2 2 2 3" xfId="5167"/>
    <cellStyle name="Date 2 2 3 2 2 2 3 2" xfId="5168"/>
    <cellStyle name="Date 2 2 3 2 2 2 3 2 2" xfId="5169"/>
    <cellStyle name="Date 2 2 3 2 2 2 3 2 2 2" xfId="5170"/>
    <cellStyle name="Date 2 2 3 2 2 2 3 2 2 2 2" xfId="5171"/>
    <cellStyle name="Date 2 2 3 2 2 2 3 2 2 3" xfId="5172"/>
    <cellStyle name="Date 2 2 3 2 2 2 3 2 2 4" xfId="5173"/>
    <cellStyle name="Date 2 2 3 2 2 2 3 2 3" xfId="5174"/>
    <cellStyle name="Date 2 2 3 2 2 2 3 2 3 2" xfId="5175"/>
    <cellStyle name="Date 2 2 3 2 2 2 3 2 3 2 2" xfId="5176"/>
    <cellStyle name="Date 2 2 3 2 2 2 3 2 3 3" xfId="5177"/>
    <cellStyle name="Date 2 2 3 2 2 2 3 2 4" xfId="5178"/>
    <cellStyle name="Date 2 2 3 2 2 2 3 3" xfId="5179"/>
    <cellStyle name="Date 2 2 3 2 2 2 3 4" xfId="5180"/>
    <cellStyle name="Date 2 2 3 2 2 2 3 4 2" xfId="5181"/>
    <cellStyle name="Date 2 2 3 2 2 2 3 4 2 2" xfId="5182"/>
    <cellStyle name="Date 2 2 3 2 2 2 3 4 3" xfId="5183"/>
    <cellStyle name="Date 2 2 3 2 2 2 3 4 4" xfId="5184"/>
    <cellStyle name="Date 2 2 3 2 2 2 3 5" xfId="5185"/>
    <cellStyle name="Date 2 2 3 2 2 2 4" xfId="5186"/>
    <cellStyle name="Date 2 2 3 2 2 2 4 2" xfId="5187"/>
    <cellStyle name="Date 2 2 3 2 2 2 4 2 2" xfId="5188"/>
    <cellStyle name="Date 2 2 3 2 2 2 4 3" xfId="5189"/>
    <cellStyle name="Date 2 2 3 2 2 2 5" xfId="5190"/>
    <cellStyle name="Date 2 2 3 2 2 2 6" xfId="5191"/>
    <cellStyle name="Date 2 2 3 2 2 2 6 2" xfId="5192"/>
    <cellStyle name="Date 2 2 3 2 2 2 6 2 2" xfId="5193"/>
    <cellStyle name="Date 2 2 3 2 2 2 6 3" xfId="5194"/>
    <cellStyle name="Date 2 2 3 2 2 2 7" xfId="5195"/>
    <cellStyle name="Date 2 2 3 2 2 2 7 2" xfId="5196"/>
    <cellStyle name="Date 2 2 3 2 2 2 7 2 2" xfId="5197"/>
    <cellStyle name="Date 2 2 3 2 2 2 7 3" xfId="5198"/>
    <cellStyle name="Date 2 2 3 2 2 2 8" xfId="5199"/>
    <cellStyle name="Date 2 2 3 2 2 2 9" xfId="5200"/>
    <cellStyle name="Date 2 2 3 2 2 3" xfId="5201"/>
    <cellStyle name="Date 2 2 3 2 2 4" xfId="5202"/>
    <cellStyle name="Date 2 2 3 2 2 5" xfId="5203"/>
    <cellStyle name="Date 2 2 3 2 2 5 2" xfId="5204"/>
    <cellStyle name="Date 2 2 3 2 2 5 2 2" xfId="5205"/>
    <cellStyle name="Date 2 2 3 2 2 5 3" xfId="5206"/>
    <cellStyle name="Date 2 2 3 2 2 6" xfId="5207"/>
    <cellStyle name="Date 2 2 3 2 2 6 2" xfId="5208"/>
    <cellStyle name="Date 2 2 3 2 2 6 2 2" xfId="5209"/>
    <cellStyle name="Date 2 2 3 2 2 6 2 2 2" xfId="5210"/>
    <cellStyle name="Date 2 2 3 2 2 6 2 3" xfId="5211"/>
    <cellStyle name="Date 2 2 3 2 2 6 2 4" xfId="5212"/>
    <cellStyle name="Date 2 2 3 2 2 6 3" xfId="5213"/>
    <cellStyle name="Date 2 2 3 2 2 6 4" xfId="5214"/>
    <cellStyle name="Date 2 2 3 2 2 6 4 2" xfId="5215"/>
    <cellStyle name="Date 2 2 3 2 2 6 5" xfId="5216"/>
    <cellStyle name="Date 2 2 3 2 2 7" xfId="5217"/>
    <cellStyle name="Date 2 2 3 2 2 8" xfId="5218"/>
    <cellStyle name="Date 2 2 3 2 2 8 2" xfId="5219"/>
    <cellStyle name="Date 2 2 3 2 2 8 2 2" xfId="5220"/>
    <cellStyle name="Date 2 2 3 2 2 8 3" xfId="5221"/>
    <cellStyle name="Date 2 2 3 2 2 9" xfId="5222"/>
    <cellStyle name="Date 2 2 3 2 3" xfId="5223"/>
    <cellStyle name="Date 2 2 3 2 4" xfId="5224"/>
    <cellStyle name="Date 2 2 3 2 4 2" xfId="5225"/>
    <cellStyle name="Date 2 2 3 2 4 2 2" xfId="5226"/>
    <cellStyle name="Date 2 2 3 2 4 3" xfId="5227"/>
    <cellStyle name="Date 2 2 3 2 5" xfId="5228"/>
    <cellStyle name="Date 2 2 3 2 5 10" xfId="5229"/>
    <cellStyle name="Date 2 2 3 2 5 2" xfId="5230"/>
    <cellStyle name="Date 2 2 3 2 5 2 2" xfId="5231"/>
    <cellStyle name="Date 2 2 3 2 5 2 2 2" xfId="5232"/>
    <cellStyle name="Date 2 2 3 2 5 2 2 2 2" xfId="5233"/>
    <cellStyle name="Date 2 2 3 2 5 2 2 2 2 2" xfId="5234"/>
    <cellStyle name="Date 2 2 3 2 5 2 2 2 2 2 2" xfId="5235"/>
    <cellStyle name="Date 2 2 3 2 5 2 2 2 2 3" xfId="5236"/>
    <cellStyle name="Date 2 2 3 2 5 2 2 2 2 4" xfId="5237"/>
    <cellStyle name="Date 2 2 3 2 5 2 2 2 3" xfId="5238"/>
    <cellStyle name="Date 2 2 3 2 5 2 2 2 4" xfId="5239"/>
    <cellStyle name="Date 2 2 3 2 5 2 2 2 5" xfId="5240"/>
    <cellStyle name="Date 2 2 3 2 5 2 2 2 6" xfId="5241"/>
    <cellStyle name="Date 2 2 3 2 5 2 2 3" xfId="5242"/>
    <cellStyle name="Date 2 2 3 2 5 2 2 4" xfId="5243"/>
    <cellStyle name="Date 2 2 3 2 5 2 2 4 2" xfId="5244"/>
    <cellStyle name="Date 2 2 3 2 5 2 2 5" xfId="5245"/>
    <cellStyle name="Date 2 2 3 2 5 2 3" xfId="5246"/>
    <cellStyle name="Date 2 2 3 2 5 2 3 2" xfId="5247"/>
    <cellStyle name="Date 2 2 3 2 5 2 3 2 2" xfId="5248"/>
    <cellStyle name="Date 2 2 3 2 5 2 3 3" xfId="5249"/>
    <cellStyle name="Date 2 2 3 2 5 2 4" xfId="5250"/>
    <cellStyle name="Date 2 2 3 2 5 2 4 2" xfId="5251"/>
    <cellStyle name="Date 2 2 3 2 5 2 4 2 2" xfId="5252"/>
    <cellStyle name="Date 2 2 3 2 5 2 4 3" xfId="5253"/>
    <cellStyle name="Date 2 2 3 2 5 2 5" xfId="5254"/>
    <cellStyle name="Date 2 2 3 2 5 2 5 2" xfId="5255"/>
    <cellStyle name="Date 2 2 3 2 5 2 5 2 2" xfId="5256"/>
    <cellStyle name="Date 2 2 3 2 5 2 5 3" xfId="5257"/>
    <cellStyle name="Date 2 2 3 2 5 2 6" xfId="5258"/>
    <cellStyle name="Date 2 2 3 2 5 2 7" xfId="5259"/>
    <cellStyle name="Date 2 2 3 2 5 2 8" xfId="5260"/>
    <cellStyle name="Date 2 2 3 2 5 2 9" xfId="5261"/>
    <cellStyle name="Date 2 2 3 2 5 3" xfId="5262"/>
    <cellStyle name="Date 2 2 3 2 5 3 2" xfId="5263"/>
    <cellStyle name="Date 2 2 3 2 5 3 2 2" xfId="5264"/>
    <cellStyle name="Date 2 2 3 2 5 3 2 2 2" xfId="5265"/>
    <cellStyle name="Date 2 2 3 2 5 3 2 2 2 2" xfId="5266"/>
    <cellStyle name="Date 2 2 3 2 5 3 2 3" xfId="5267"/>
    <cellStyle name="Date 2 2 3 2 5 3 2 4" xfId="5268"/>
    <cellStyle name="Date 2 2 3 2 5 3 2 5" xfId="5269"/>
    <cellStyle name="Date 2 2 3 2 5 3 2 6" xfId="5270"/>
    <cellStyle name="Date 2 2 3 2 5 3 3" xfId="5271"/>
    <cellStyle name="Date 2 2 3 2 5 3 4" xfId="5272"/>
    <cellStyle name="Date 2 2 3 2 5 3 4 2" xfId="5273"/>
    <cellStyle name="Date 2 2 3 2 5 3 4 2 2" xfId="5274"/>
    <cellStyle name="Date 2 2 3 2 5 3 4 3" xfId="5275"/>
    <cellStyle name="Date 2 2 3 2 5 3 4 4" xfId="5276"/>
    <cellStyle name="Date 2 2 3 2 5 3 5" xfId="5277"/>
    <cellStyle name="Date 2 2 3 2 5 4" xfId="5278"/>
    <cellStyle name="Date 2 2 3 2 5 5" xfId="5279"/>
    <cellStyle name="Date 2 2 3 2 5 6" xfId="5280"/>
    <cellStyle name="Date 2 2 3 2 5 7" xfId="5281"/>
    <cellStyle name="Date 2 2 3 2 5 8" xfId="5282"/>
    <cellStyle name="Date 2 2 3 2 5 8 2" xfId="5283"/>
    <cellStyle name="Date 2 2 3 2 5 8 2 2" xfId="5284"/>
    <cellStyle name="Date 2 2 3 2 5 8 2 2 2" xfId="5285"/>
    <cellStyle name="Date 2 2 3 2 5 8 3" xfId="5286"/>
    <cellStyle name="Date 2 2 3 2 5 8 4" xfId="5287"/>
    <cellStyle name="Date 2 2 3 2 5 8 5" xfId="5288"/>
    <cellStyle name="Date 2 2 3 2 5 8 6" xfId="5289"/>
    <cellStyle name="Date 2 2 3 2 5 9" xfId="5290"/>
    <cellStyle name="Date 2 2 3 2 5 9 2" xfId="5291"/>
    <cellStyle name="Date 2 2 3 2 6" xfId="5292"/>
    <cellStyle name="Date 2 2 3 2 6 2" xfId="5293"/>
    <cellStyle name="Date 2 2 3 2 6 2 2" xfId="5294"/>
    <cellStyle name="Date 2 2 3 2 6 2 2 2" xfId="5295"/>
    <cellStyle name="Date 2 2 3 2 6 2 2 2 2" xfId="5296"/>
    <cellStyle name="Date 2 2 3 2 6 2 2 3" xfId="5297"/>
    <cellStyle name="Date 2 2 3 2 6 2 2 4" xfId="5298"/>
    <cellStyle name="Date 2 2 3 2 6 2 3" xfId="5299"/>
    <cellStyle name="Date 2 2 3 2 6 2 4" xfId="5300"/>
    <cellStyle name="Date 2 2 3 2 6 3" xfId="5301"/>
    <cellStyle name="Date 2 2 3 2 6 4" xfId="5302"/>
    <cellStyle name="Date 2 2 3 2 6 4 2" xfId="5303"/>
    <cellStyle name="Date 2 2 3 2 6 5" xfId="5304"/>
    <cellStyle name="Date 2 2 3 2 7" xfId="5305"/>
    <cellStyle name="Date 2 2 3 2 7 2" xfId="5306"/>
    <cellStyle name="Date 2 2 3 2 7 2 2" xfId="5307"/>
    <cellStyle name="Date 2 2 3 2 7 2 2 2" xfId="5308"/>
    <cellStyle name="Date 2 2 3 2 7 2 2 2 2" xfId="5309"/>
    <cellStyle name="Date 2 2 3 2 7 2 3" xfId="5310"/>
    <cellStyle name="Date 2 2 3 2 7 2 4" xfId="5311"/>
    <cellStyle name="Date 2 2 3 2 7 3" xfId="5312"/>
    <cellStyle name="Date 2 2 3 2 7 4" xfId="5313"/>
    <cellStyle name="Date 2 2 3 2 7 4 2" xfId="5314"/>
    <cellStyle name="Date 2 2 3 2 7 5" xfId="5315"/>
    <cellStyle name="Date 2 2 3 2 7 6" xfId="5316"/>
    <cellStyle name="Date 2 2 3 2 7 7" xfId="5317"/>
    <cellStyle name="Date 2 2 3 2 8" xfId="5318"/>
    <cellStyle name="Date 2 2 3 2 8 2" xfId="5319"/>
    <cellStyle name="Date 2 2 3 2 8 2 2" xfId="5320"/>
    <cellStyle name="Date 2 2 3 2 8 2 2 2" xfId="5321"/>
    <cellStyle name="Date 2 2 3 2 8 2 2 2 2" xfId="5322"/>
    <cellStyle name="Date 2 2 3 2 8 2 3" xfId="5323"/>
    <cellStyle name="Date 2 2 3 2 8 2 4" xfId="5324"/>
    <cellStyle name="Date 2 2 3 2 8 2 5" xfId="5325"/>
    <cellStyle name="Date 2 2 3 2 8 2 6" xfId="5326"/>
    <cellStyle name="Date 2 2 3 2 8 3" xfId="5327"/>
    <cellStyle name="Date 2 2 3 2 8 4" xfId="5328"/>
    <cellStyle name="Date 2 2 3 2 8 4 2" xfId="5329"/>
    <cellStyle name="Date 2 2 3 2 8 4 2 2" xfId="5330"/>
    <cellStyle name="Date 2 2 3 2 8 4 3" xfId="5331"/>
    <cellStyle name="Date 2 2 3 2 8 4 4" xfId="5332"/>
    <cellStyle name="Date 2 2 3 2 8 5" xfId="5333"/>
    <cellStyle name="Date 2 2 3 2 9" xfId="5334"/>
    <cellStyle name="Date 2 2 3 2 9 2" xfId="5335"/>
    <cellStyle name="Date 2 2 3 2 9 2 2" xfId="5336"/>
    <cellStyle name="Date 2 2 3 2 9 3" xfId="5337"/>
    <cellStyle name="Date 2 2 3 3" xfId="5338"/>
    <cellStyle name="Date 2 2 3 3 10" xfId="5339"/>
    <cellStyle name="Date 2 2 3 3 11" xfId="5340"/>
    <cellStyle name="Date 2 2 3 3 2" xfId="5341"/>
    <cellStyle name="Date 2 2 3 3 2 10" xfId="5342"/>
    <cellStyle name="Date 2 2 3 3 2 2" xfId="5343"/>
    <cellStyle name="Date 2 2 3 3 2 2 2" xfId="5344"/>
    <cellStyle name="Date 2 2 3 3 2 2 2 2" xfId="5345"/>
    <cellStyle name="Date 2 2 3 3 2 2 2 2 2" xfId="5346"/>
    <cellStyle name="Date 2 2 3 3 2 2 2 2 2 2" xfId="5347"/>
    <cellStyle name="Date 2 2 3 3 2 2 2 3" xfId="5348"/>
    <cellStyle name="Date 2 2 3 3 2 2 2 4" xfId="5349"/>
    <cellStyle name="Date 2 2 3 3 2 2 3" xfId="5350"/>
    <cellStyle name="Date 2 2 3 3 2 2 4" xfId="5351"/>
    <cellStyle name="Date 2 2 3 3 2 2 4 2" xfId="5352"/>
    <cellStyle name="Date 2 2 3 3 2 2 5" xfId="5353"/>
    <cellStyle name="Date 2 2 3 3 2 2 5 2" xfId="5354"/>
    <cellStyle name="Date 2 2 3 3 2 2 5 2 2" xfId="5355"/>
    <cellStyle name="Date 2 2 3 3 2 2 5 3" xfId="5356"/>
    <cellStyle name="Date 2 2 3 3 2 2 6" xfId="5357"/>
    <cellStyle name="Date 2 2 3 3 2 2 7" xfId="5358"/>
    <cellStyle name="Date 2 2 3 3 2 3" xfId="5359"/>
    <cellStyle name="Date 2 2 3 3 2 3 2" xfId="5360"/>
    <cellStyle name="Date 2 2 3 3 2 3 2 2" xfId="5361"/>
    <cellStyle name="Date 2 2 3 3 2 3 3" xfId="5362"/>
    <cellStyle name="Date 2 2 3 3 2 4" xfId="5363"/>
    <cellStyle name="Date 2 2 3 3 2 5" xfId="5364"/>
    <cellStyle name="Date 2 2 3 3 2 6" xfId="5365"/>
    <cellStyle name="Date 2 2 3 3 2 6 2" xfId="5366"/>
    <cellStyle name="Date 2 2 3 3 2 6 2 2" xfId="5367"/>
    <cellStyle name="Date 2 2 3 3 2 6 3" xfId="5368"/>
    <cellStyle name="Date 2 2 3 3 2 7" xfId="5369"/>
    <cellStyle name="Date 2 2 3 3 2 8" xfId="5370"/>
    <cellStyle name="Date 2 2 3 3 2 8 2" xfId="5371"/>
    <cellStyle name="Date 2 2 3 3 2 8 2 2" xfId="5372"/>
    <cellStyle name="Date 2 2 3 3 2 8 3" xfId="5373"/>
    <cellStyle name="Date 2 2 3 3 2 8 4" xfId="5374"/>
    <cellStyle name="Date 2 2 3 3 2 9" xfId="5375"/>
    <cellStyle name="Date 2 2 3 3 2 9 2" xfId="5376"/>
    <cellStyle name="Date 2 2 3 3 2 9 2 2" xfId="5377"/>
    <cellStyle name="Date 2 2 3 3 2 9 3" xfId="5378"/>
    <cellStyle name="Date 2 2 3 3 2 9 4" xfId="5379"/>
    <cellStyle name="Date 2 2 3 3 3" xfId="5380"/>
    <cellStyle name="Date 2 2 3 3 3 2" xfId="5381"/>
    <cellStyle name="Date 2 2 3 3 3 2 2" xfId="5382"/>
    <cellStyle name="Date 2 2 3 3 3 2 2 2" xfId="5383"/>
    <cellStyle name="Date 2 2 3 3 3 2 2 2 2" xfId="5384"/>
    <cellStyle name="Date 2 2 3 3 3 2 3" xfId="5385"/>
    <cellStyle name="Date 2 2 3 3 3 2 4" xfId="5386"/>
    <cellStyle name="Date 2 2 3 3 3 2 5" xfId="5387"/>
    <cellStyle name="Date 2 2 3 3 3 2 6" xfId="5388"/>
    <cellStyle name="Date 2 2 3 3 3 3" xfId="5389"/>
    <cellStyle name="Date 2 2 3 3 3 3 2" xfId="5390"/>
    <cellStyle name="Date 2 2 3 3 3 4" xfId="5391"/>
    <cellStyle name="Date 2 2 3 3 3 4 2" xfId="5392"/>
    <cellStyle name="Date 2 2 3 3 3 4 2 2" xfId="5393"/>
    <cellStyle name="Date 2 2 3 3 3 4 3" xfId="5394"/>
    <cellStyle name="Date 2 2 3 3 3 4 4" xfId="5395"/>
    <cellStyle name="Date 2 2 3 3 3 5" xfId="5396"/>
    <cellStyle name="Date 2 2 3 3 3 5 2" xfId="5397"/>
    <cellStyle name="Date 2 2 3 3 3 5 2 2" xfId="5398"/>
    <cellStyle name="Date 2 2 3 3 3 5 3" xfId="5399"/>
    <cellStyle name="Date 2 2 3 3 3 6" xfId="5400"/>
    <cellStyle name="Date 2 2 3 3 3 7" xfId="5401"/>
    <cellStyle name="Date 2 2 3 3 4" xfId="5402"/>
    <cellStyle name="Date 2 2 3 3 5" xfId="5403"/>
    <cellStyle name="Date 2 2 3 3 6" xfId="5404"/>
    <cellStyle name="Date 2 2 3 3 6 2" xfId="5405"/>
    <cellStyle name="Date 2 2 3 3 6 2 2" xfId="5406"/>
    <cellStyle name="Date 2 2 3 3 6 3" xfId="5407"/>
    <cellStyle name="Date 2 2 3 3 7" xfId="5408"/>
    <cellStyle name="Date 2 2 3 3 7 2" xfId="5409"/>
    <cellStyle name="Date 2 2 3 3 7 2 2" xfId="5410"/>
    <cellStyle name="Date 2 2 3 3 7 3" xfId="5411"/>
    <cellStyle name="Date 2 2 3 3 8" xfId="5412"/>
    <cellStyle name="Date 2 2 3 3 9" xfId="5413"/>
    <cellStyle name="Date 2 2 3 4" xfId="5414"/>
    <cellStyle name="Date 2 2 3 4 2" xfId="5415"/>
    <cellStyle name="Date 2 2 3 4 2 2" xfId="5416"/>
    <cellStyle name="Date 2 2 3 4 3" xfId="5417"/>
    <cellStyle name="Date 2 2 3 5" xfId="5418"/>
    <cellStyle name="Date 2 2 3 5 2" xfId="5419"/>
    <cellStyle name="Date 2 2 3 5 2 2" xfId="5420"/>
    <cellStyle name="Date 2 2 3 5 3" xfId="5421"/>
    <cellStyle name="Date 2 2 3 6" xfId="5422"/>
    <cellStyle name="Date 2 2 3 6 2" xfId="5423"/>
    <cellStyle name="Date 2 2 3 6 2 2" xfId="5424"/>
    <cellStyle name="Date 2 2 3 6 2 2 2" xfId="5425"/>
    <cellStyle name="Date 2 2 3 6 2 2 2 2" xfId="5426"/>
    <cellStyle name="Date 2 2 3 6 2 2 3" xfId="5427"/>
    <cellStyle name="Date 2 2 3 6 2 2 4" xfId="5428"/>
    <cellStyle name="Date 2 2 3 6 2 3" xfId="5429"/>
    <cellStyle name="Date 2 2 3 6 2 4" xfId="5430"/>
    <cellStyle name="Date 2 2 3 6 2 5" xfId="5431"/>
    <cellStyle name="Date 2 2 3 6 2 6" xfId="5432"/>
    <cellStyle name="Date 2 2 3 6 3" xfId="5433"/>
    <cellStyle name="Date 2 2 3 6 4" xfId="5434"/>
    <cellStyle name="Date 2 2 3 6 4 2" xfId="5435"/>
    <cellStyle name="Date 2 2 3 6 5" xfId="5436"/>
    <cellStyle name="Date 2 2 3 6 5 2" xfId="5437"/>
    <cellStyle name="Date 2 2 3 6 5 2 2" xfId="5438"/>
    <cellStyle name="Date 2 2 3 6 5 3" xfId="5439"/>
    <cellStyle name="Date 2 2 3 7" xfId="5440"/>
    <cellStyle name="Date 2 2 3 8" xfId="5441"/>
    <cellStyle name="Date 2 2 3 9" xfId="5442"/>
    <cellStyle name="Date 2 2 3 9 2" xfId="5443"/>
    <cellStyle name="Date 2 2 3 9 2 2" xfId="5444"/>
    <cellStyle name="Date 2 2 3 9 3" xfId="5445"/>
    <cellStyle name="Date 2 2 4" xfId="5446"/>
    <cellStyle name="Date 2 2 5" xfId="5447"/>
    <cellStyle name="Date 2 2 5 10" xfId="5448"/>
    <cellStyle name="Date 2 2 5 11" xfId="5449"/>
    <cellStyle name="Date 2 2 5 12" xfId="5450"/>
    <cellStyle name="Date 2 2 5 12 2" xfId="5451"/>
    <cellStyle name="Date 2 2 5 12 2 2" xfId="5452"/>
    <cellStyle name="Date 2 2 5 12 2 2 2" xfId="5453"/>
    <cellStyle name="Date 2 2 5 12 3" xfId="5454"/>
    <cellStyle name="Date 2 2 5 12 4" xfId="5455"/>
    <cellStyle name="Date 2 2 5 12 5" xfId="5456"/>
    <cellStyle name="Date 2 2 5 12 6" xfId="5457"/>
    <cellStyle name="Date 2 2 5 13" xfId="5458"/>
    <cellStyle name="Date 2 2 5 13 2" xfId="5459"/>
    <cellStyle name="Date 2 2 5 14" xfId="5460"/>
    <cellStyle name="Date 2 2 5 15" xfId="5461"/>
    <cellStyle name="Date 2 2 5 16" xfId="5462"/>
    <cellStyle name="Date 2 2 5 2" xfId="5463"/>
    <cellStyle name="Date 2 2 5 2 10" xfId="5464"/>
    <cellStyle name="Date 2 2 5 2 11" xfId="5465"/>
    <cellStyle name="Date 2 2 5 2 2" xfId="5466"/>
    <cellStyle name="Date 2 2 5 2 2 10" xfId="5467"/>
    <cellStyle name="Date 2 2 5 2 2 2" xfId="5468"/>
    <cellStyle name="Date 2 2 5 2 2 2 2" xfId="5469"/>
    <cellStyle name="Date 2 2 5 2 2 2 2 2" xfId="5470"/>
    <cellStyle name="Date 2 2 5 2 2 2 2 2 2" xfId="5471"/>
    <cellStyle name="Date 2 2 5 2 2 2 2 3" xfId="5472"/>
    <cellStyle name="Date 2 2 5 2 2 2 2 4" xfId="5473"/>
    <cellStyle name="Date 2 2 5 2 2 2 3" xfId="5474"/>
    <cellStyle name="Date 2 2 5 2 2 2 4" xfId="5475"/>
    <cellStyle name="Date 2 2 5 2 2 2 4 2" xfId="5476"/>
    <cellStyle name="Date 2 2 5 2 2 2 4 2 2" xfId="5477"/>
    <cellStyle name="Date 2 2 5 2 2 2 4 3" xfId="5478"/>
    <cellStyle name="Date 2 2 5 2 2 2 4 4" xfId="5479"/>
    <cellStyle name="Date 2 2 5 2 2 2 5" xfId="5480"/>
    <cellStyle name="Date 2 2 5 2 2 3" xfId="5481"/>
    <cellStyle name="Date 2 2 5 2 2 4" xfId="5482"/>
    <cellStyle name="Date 2 2 5 2 2 5" xfId="5483"/>
    <cellStyle name="Date 2 2 5 2 2 6" xfId="5484"/>
    <cellStyle name="Date 2 2 5 2 2 6 2" xfId="5485"/>
    <cellStyle name="Date 2 2 5 2 2 6 2 2" xfId="5486"/>
    <cellStyle name="Date 2 2 5 2 2 6 3" xfId="5487"/>
    <cellStyle name="Date 2 2 5 2 2 7" xfId="5488"/>
    <cellStyle name="Date 2 2 5 2 2 8" xfId="5489"/>
    <cellStyle name="Date 2 2 5 2 2 8 2" xfId="5490"/>
    <cellStyle name="Date 2 2 5 2 2 8 2 2" xfId="5491"/>
    <cellStyle name="Date 2 2 5 2 2 8 3" xfId="5492"/>
    <cellStyle name="Date 2 2 5 2 2 8 4" xfId="5493"/>
    <cellStyle name="Date 2 2 5 2 2 9" xfId="5494"/>
    <cellStyle name="Date 2 2 5 2 2 9 2" xfId="5495"/>
    <cellStyle name="Date 2 2 5 2 3" xfId="5496"/>
    <cellStyle name="Date 2 2 5 2 3 2" xfId="5497"/>
    <cellStyle name="Date 2 2 5 2 3 2 2" xfId="5498"/>
    <cellStyle name="Date 2 2 5 2 3 2 2 2" xfId="5499"/>
    <cellStyle name="Date 2 2 5 2 3 2 2 2 2" xfId="5500"/>
    <cellStyle name="Date 2 2 5 2 3 2 3" xfId="5501"/>
    <cellStyle name="Date 2 2 5 2 3 2 4" xfId="5502"/>
    <cellStyle name="Date 2 2 5 2 3 2 4 2" xfId="5503"/>
    <cellStyle name="Date 2 2 5 2 3 2 4 2 2" xfId="5504"/>
    <cellStyle name="Date 2 2 5 2 3 2 4 3" xfId="5505"/>
    <cellStyle name="Date 2 2 5 2 3 2 5" xfId="5506"/>
    <cellStyle name="Date 2 2 5 2 3 2 6" xfId="5507"/>
    <cellStyle name="Date 2 2 5 2 3 3" xfId="5508"/>
    <cellStyle name="Date 2 2 5 2 3 4" xfId="5509"/>
    <cellStyle name="Date 2 2 5 2 3 4 2" xfId="5510"/>
    <cellStyle name="Date 2 2 5 2 3 5" xfId="5511"/>
    <cellStyle name="Date 2 2 5 2 3 5 2" xfId="5512"/>
    <cellStyle name="Date 2 2 5 2 3 5 2 2" xfId="5513"/>
    <cellStyle name="Date 2 2 5 2 3 5 3" xfId="5514"/>
    <cellStyle name="Date 2 2 5 2 4" xfId="5515"/>
    <cellStyle name="Date 2 2 5 2 4 2" xfId="5516"/>
    <cellStyle name="Date 2 2 5 2 4 2 2" xfId="5517"/>
    <cellStyle name="Date 2 2 5 2 4 3" xfId="5518"/>
    <cellStyle name="Date 2 2 5 2 5" xfId="5519"/>
    <cellStyle name="Date 2 2 5 2 5 2" xfId="5520"/>
    <cellStyle name="Date 2 2 5 2 5 2 2" xfId="5521"/>
    <cellStyle name="Date 2 2 5 2 5 3" xfId="5522"/>
    <cellStyle name="Date 2 2 5 2 6" xfId="5523"/>
    <cellStyle name="Date 2 2 5 2 6 2" xfId="5524"/>
    <cellStyle name="Date 2 2 5 2 6 2 2" xfId="5525"/>
    <cellStyle name="Date 2 2 5 2 6 3" xfId="5526"/>
    <cellStyle name="Date 2 2 5 2 7" xfId="5527"/>
    <cellStyle name="Date 2 2 5 2 7 2" xfId="5528"/>
    <cellStyle name="Date 2 2 5 2 7 2 2" xfId="5529"/>
    <cellStyle name="Date 2 2 5 2 7 3" xfId="5530"/>
    <cellStyle name="Date 2 2 5 2 8" xfId="5531"/>
    <cellStyle name="Date 2 2 5 2 9" xfId="5532"/>
    <cellStyle name="Date 2 2 5 3" xfId="5533"/>
    <cellStyle name="Date 2 2 5 3 2" xfId="5534"/>
    <cellStyle name="Date 2 2 5 3 2 2" xfId="5535"/>
    <cellStyle name="Date 2 2 5 3 3" xfId="5536"/>
    <cellStyle name="Date 2 2 5 4" xfId="5537"/>
    <cellStyle name="Date 2 2 5 5" xfId="5538"/>
    <cellStyle name="Date 2 2 5 5 2" xfId="5539"/>
    <cellStyle name="Date 2 2 5 5 2 2" xfId="5540"/>
    <cellStyle name="Date 2 2 5 5 3" xfId="5541"/>
    <cellStyle name="Date 2 2 5 6" xfId="5542"/>
    <cellStyle name="Date 2 2 5 6 2" xfId="5543"/>
    <cellStyle name="Date 2 2 5 6 2 2" xfId="5544"/>
    <cellStyle name="Date 2 2 5 6 2 2 2" xfId="5545"/>
    <cellStyle name="Date 2 2 5 6 2 2 2 2" xfId="5546"/>
    <cellStyle name="Date 2 2 5 6 2 3" xfId="5547"/>
    <cellStyle name="Date 2 2 5 6 2 4" xfId="5548"/>
    <cellStyle name="Date 2 2 5 6 2 5" xfId="5549"/>
    <cellStyle name="Date 2 2 5 6 2 6" xfId="5550"/>
    <cellStyle name="Date 2 2 5 6 3" xfId="5551"/>
    <cellStyle name="Date 2 2 5 6 4" xfId="5552"/>
    <cellStyle name="Date 2 2 5 6 4 2" xfId="5553"/>
    <cellStyle name="Date 2 2 5 6 4 2 2" xfId="5554"/>
    <cellStyle name="Date 2 2 5 6 4 3" xfId="5555"/>
    <cellStyle name="Date 2 2 5 6 4 4" xfId="5556"/>
    <cellStyle name="Date 2 2 5 6 5" xfId="5557"/>
    <cellStyle name="Date 2 2 5 7" xfId="5558"/>
    <cellStyle name="Date 2 2 5 8" xfId="5559"/>
    <cellStyle name="Date 2 2 5 8 2" xfId="5560"/>
    <cellStyle name="Date 2 2 5 8 2 2" xfId="5561"/>
    <cellStyle name="Date 2 2 5 8 3" xfId="5562"/>
    <cellStyle name="Date 2 2 5 9" xfId="5563"/>
    <cellStyle name="Date 2 2 6" xfId="5564"/>
    <cellStyle name="Date 2 2 7" xfId="5565"/>
    <cellStyle name="Date 2 2 7 2" xfId="5566"/>
    <cellStyle name="Date 2 2 7 2 2" xfId="5567"/>
    <cellStyle name="Date 2 2 7 3" xfId="5568"/>
    <cellStyle name="Date 2 2 8" xfId="5569"/>
    <cellStyle name="Date 2 2 9" xfId="5570"/>
    <cellStyle name="Date 2 20" xfId="5571"/>
    <cellStyle name="Date 2 21" xfId="5572"/>
    <cellStyle name="Date 2 22" xfId="5573"/>
    <cellStyle name="Date 2 23" xfId="5574"/>
    <cellStyle name="Date 2 24" xfId="5575"/>
    <cellStyle name="Date 2 25" xfId="5576"/>
    <cellStyle name="Date 2 26" xfId="5577"/>
    <cellStyle name="Date 2 27" xfId="5578"/>
    <cellStyle name="Date 2 28" xfId="5579"/>
    <cellStyle name="Date 2 3" xfId="5580"/>
    <cellStyle name="Date 2 4" xfId="5581"/>
    <cellStyle name="Date 2 4 2" xfId="5582"/>
    <cellStyle name="Date 2 4 2 2" xfId="5583"/>
    <cellStyle name="Date 2 4 3" xfId="5584"/>
    <cellStyle name="Date 2 5" xfId="5585"/>
    <cellStyle name="Date 2 6" xfId="5586"/>
    <cellStyle name="Date 2 7" xfId="5587"/>
    <cellStyle name="Date 2 7 2" xfId="5588"/>
    <cellStyle name="Date 2 7 2 2" xfId="5589"/>
    <cellStyle name="Date 2 7 3" xfId="5590"/>
    <cellStyle name="Date 2 8" xfId="5591"/>
    <cellStyle name="Date 2 8 2" xfId="5592"/>
    <cellStyle name="Date 2 8 2 2" xfId="5593"/>
    <cellStyle name="Date 2 8 3" xfId="5594"/>
    <cellStyle name="Date 2 9" xfId="5595"/>
    <cellStyle name="Date 3" xfId="5596"/>
    <cellStyle name="Date 3 10" xfId="5597"/>
    <cellStyle name="Date 3 10 2" xfId="5598"/>
    <cellStyle name="Date 3 10 2 2" xfId="5599"/>
    <cellStyle name="Date 3 10 3" xfId="5600"/>
    <cellStyle name="Date 3 11" xfId="5601"/>
    <cellStyle name="Date 3 11 2" xfId="5602"/>
    <cellStyle name="Date 3 11 2 2" xfId="5603"/>
    <cellStyle name="Date 3 11 3" xfId="5604"/>
    <cellStyle name="Date 3 12" xfId="5605"/>
    <cellStyle name="Date 3 13" xfId="5606"/>
    <cellStyle name="Date 3 14" xfId="5607"/>
    <cellStyle name="Date 3 15" xfId="5608"/>
    <cellStyle name="Date 3 15 2" xfId="5609"/>
    <cellStyle name="Date 3 15 2 2" xfId="5610"/>
    <cellStyle name="Date 3 15 3" xfId="5611"/>
    <cellStyle name="Date 3 16" xfId="5612"/>
    <cellStyle name="Date 3 16 2" xfId="5613"/>
    <cellStyle name="Date 3 16 2 2" xfId="5614"/>
    <cellStyle name="Date 3 16 3" xfId="5615"/>
    <cellStyle name="Date 3 17" xfId="5616"/>
    <cellStyle name="Date 3 17 2" xfId="5617"/>
    <cellStyle name="Date 3 17 2 2" xfId="5618"/>
    <cellStyle name="Date 3 17 3" xfId="5619"/>
    <cellStyle name="Date 3 18" xfId="5620"/>
    <cellStyle name="Date 3 18 2" xfId="5621"/>
    <cellStyle name="Date 3 18 2 2" xfId="5622"/>
    <cellStyle name="Date 3 18 3" xfId="5623"/>
    <cellStyle name="Date 3 19" xfId="5624"/>
    <cellStyle name="Date 3 2" xfId="5625"/>
    <cellStyle name="Date 3 2 10" xfId="5626"/>
    <cellStyle name="Date 3 2 10 2" xfId="5627"/>
    <cellStyle name="Date 3 2 10 2 2" xfId="5628"/>
    <cellStyle name="Date 3 2 10 3" xfId="5629"/>
    <cellStyle name="Date 3 2 11" xfId="5630"/>
    <cellStyle name="Date 3 2 11 10" xfId="5631"/>
    <cellStyle name="Date 3 2 11 2" xfId="5632"/>
    <cellStyle name="Date 3 2 11 2 2" xfId="5633"/>
    <cellStyle name="Date 3 2 11 2 2 2" xfId="5634"/>
    <cellStyle name="Date 3 2 11 2 2 2 2" xfId="5635"/>
    <cellStyle name="Date 3 2 11 2 2 2 2 2" xfId="5636"/>
    <cellStyle name="Date 3 2 11 2 2 2 2 2 2" xfId="5637"/>
    <cellStyle name="Date 3 2 11 2 2 2 2 3" xfId="5638"/>
    <cellStyle name="Date 3 2 11 2 2 2 2 4" xfId="5639"/>
    <cellStyle name="Date 3 2 11 2 2 2 3" xfId="5640"/>
    <cellStyle name="Date 3 2 11 2 2 2 4" xfId="5641"/>
    <cellStyle name="Date 3 2 11 2 2 2 4 2" xfId="5642"/>
    <cellStyle name="Date 3 2 11 2 2 2 4 2 2" xfId="5643"/>
    <cellStyle name="Date 3 2 11 2 2 2 4 3" xfId="5644"/>
    <cellStyle name="Date 3 2 11 2 2 2 5" xfId="5645"/>
    <cellStyle name="Date 3 2 11 2 2 2 6" xfId="5646"/>
    <cellStyle name="Date 3 2 11 2 2 3" xfId="5647"/>
    <cellStyle name="Date 3 2 11 2 2 4" xfId="5648"/>
    <cellStyle name="Date 3 2 11 2 2 4 2" xfId="5649"/>
    <cellStyle name="Date 3 2 11 2 2 5" xfId="5650"/>
    <cellStyle name="Date 3 2 11 2 3" xfId="5651"/>
    <cellStyle name="Date 3 2 11 2 4" xfId="5652"/>
    <cellStyle name="Date 3 2 11 2 5" xfId="5653"/>
    <cellStyle name="Date 3 2 11 2 5 2" xfId="5654"/>
    <cellStyle name="Date 3 2 11 2 5 2 2" xfId="5655"/>
    <cellStyle name="Date 3 2 11 2 5 3" xfId="5656"/>
    <cellStyle name="Date 3 2 11 2 6" xfId="5657"/>
    <cellStyle name="Date 3 2 11 2 7" xfId="5658"/>
    <cellStyle name="Date 3 2 11 2 7 2" xfId="5659"/>
    <cellStyle name="Date 3 2 11 2 7 2 2" xfId="5660"/>
    <cellStyle name="Date 3 2 11 2 7 3" xfId="5661"/>
    <cellStyle name="Date 3 2 11 2 8" xfId="5662"/>
    <cellStyle name="Date 3 2 11 2 9" xfId="5663"/>
    <cellStyle name="Date 3 2 11 3" xfId="5664"/>
    <cellStyle name="Date 3 2 11 3 2" xfId="5665"/>
    <cellStyle name="Date 3 2 11 3 2 2" xfId="5666"/>
    <cellStyle name="Date 3 2 11 3 2 2 2" xfId="5667"/>
    <cellStyle name="Date 3 2 11 3 2 2 2 2" xfId="5668"/>
    <cellStyle name="Date 3 2 11 3 2 3" xfId="5669"/>
    <cellStyle name="Date 3 2 11 3 2 3 2" xfId="5670"/>
    <cellStyle name="Date 3 2 11 3 2 3 2 2" xfId="5671"/>
    <cellStyle name="Date 3 2 11 3 2 3 3" xfId="5672"/>
    <cellStyle name="Date 3 2 11 3 2 4" xfId="5673"/>
    <cellStyle name="Date 3 2 11 3 2 5" xfId="5674"/>
    <cellStyle name="Date 3 2 11 3 2 6" xfId="5675"/>
    <cellStyle name="Date 3 2 11 3 3" xfId="5676"/>
    <cellStyle name="Date 3 2 11 3 3 2" xfId="5677"/>
    <cellStyle name="Date 3 2 11 3 4" xfId="5678"/>
    <cellStyle name="Date 3 2 11 3 4 2" xfId="5679"/>
    <cellStyle name="Date 3 2 11 3 5" xfId="5680"/>
    <cellStyle name="Date 3 2 11 3 5 2" xfId="5681"/>
    <cellStyle name="Date 3 2 11 3 5 2 2" xfId="5682"/>
    <cellStyle name="Date 3 2 11 3 5 3" xfId="5683"/>
    <cellStyle name="Date 3 2 11 3 6" xfId="5684"/>
    <cellStyle name="Date 3 2 11 3 7" xfId="5685"/>
    <cellStyle name="Date 3 2 11 4" xfId="5686"/>
    <cellStyle name="Date 3 2 11 4 2" xfId="5687"/>
    <cellStyle name="Date 3 2 11 4 2 2" xfId="5688"/>
    <cellStyle name="Date 3 2 11 4 3" xfId="5689"/>
    <cellStyle name="Date 3 2 11 5" xfId="5690"/>
    <cellStyle name="Date 3 2 11 5 2" xfId="5691"/>
    <cellStyle name="Date 3 2 11 5 2 2" xfId="5692"/>
    <cellStyle name="Date 3 2 11 5 3" xfId="5693"/>
    <cellStyle name="Date 3 2 11 6" xfId="5694"/>
    <cellStyle name="Date 3 2 11 6 2" xfId="5695"/>
    <cellStyle name="Date 3 2 11 6 2 2" xfId="5696"/>
    <cellStyle name="Date 3 2 11 6 3" xfId="5697"/>
    <cellStyle name="Date 3 2 11 7" xfId="5698"/>
    <cellStyle name="Date 3 2 11 8" xfId="5699"/>
    <cellStyle name="Date 3 2 11 8 2" xfId="5700"/>
    <cellStyle name="Date 3 2 11 8 2 2" xfId="5701"/>
    <cellStyle name="Date 3 2 11 8 3" xfId="5702"/>
    <cellStyle name="Date 3 2 11 8 4" xfId="5703"/>
    <cellStyle name="Date 3 2 11 9" xfId="5704"/>
    <cellStyle name="Date 3 2 11 9 2" xfId="5705"/>
    <cellStyle name="Date 3 2 11 9 2 2" xfId="5706"/>
    <cellStyle name="Date 3 2 11 9 3" xfId="5707"/>
    <cellStyle name="Date 3 2 11 9 4" xfId="5708"/>
    <cellStyle name="Date 3 2 12" xfId="5709"/>
    <cellStyle name="Date 3 2 12 2" xfId="5710"/>
    <cellStyle name="Date 3 2 12 2 2" xfId="5711"/>
    <cellStyle name="Date 3 2 12 2 2 2" xfId="5712"/>
    <cellStyle name="Date 3 2 12 2 2 2 2" xfId="5713"/>
    <cellStyle name="Date 3 2 12 2 2 3" xfId="5714"/>
    <cellStyle name="Date 3 2 12 2 2 4" xfId="5715"/>
    <cellStyle name="Date 3 2 12 2 3" xfId="5716"/>
    <cellStyle name="Date 3 2 12 2 4" xfId="5717"/>
    <cellStyle name="Date 3 2 12 3" xfId="5718"/>
    <cellStyle name="Date 3 2 12 4" xfId="5719"/>
    <cellStyle name="Date 3 2 12 4 2" xfId="5720"/>
    <cellStyle name="Date 3 2 12 5" xfId="5721"/>
    <cellStyle name="Date 3 2 13" xfId="5722"/>
    <cellStyle name="Date 3 2 13 2" xfId="5723"/>
    <cellStyle name="Date 3 2 13 2 2" xfId="5724"/>
    <cellStyle name="Date 3 2 13 2 2 2" xfId="5725"/>
    <cellStyle name="Date 3 2 13 2 2 2 2" xfId="5726"/>
    <cellStyle name="Date 3 2 13 2 2 3" xfId="5727"/>
    <cellStyle name="Date 3 2 13 2 2 4" xfId="5728"/>
    <cellStyle name="Date 3 2 13 2 3" xfId="5729"/>
    <cellStyle name="Date 3 2 13 2 4" xfId="5730"/>
    <cellStyle name="Date 3 2 13 2 5" xfId="5731"/>
    <cellStyle name="Date 3 2 13 2 6" xfId="5732"/>
    <cellStyle name="Date 3 2 13 3" xfId="5733"/>
    <cellStyle name="Date 3 2 13 4" xfId="5734"/>
    <cellStyle name="Date 3 2 13 4 2" xfId="5735"/>
    <cellStyle name="Date 3 2 13 4 2 2" xfId="5736"/>
    <cellStyle name="Date 3 2 13 4 3" xfId="5737"/>
    <cellStyle name="Date 3 2 13 4 4" xfId="5738"/>
    <cellStyle name="Date 3 2 13 5" xfId="5739"/>
    <cellStyle name="Date 3 2 14" xfId="5740"/>
    <cellStyle name="Date 3 2 14 10" xfId="5741"/>
    <cellStyle name="Date 3 2 14 2" xfId="5742"/>
    <cellStyle name="Date 3 2 14 2 2" xfId="5743"/>
    <cellStyle name="Date 3 2 14 2 2 2" xfId="5744"/>
    <cellStyle name="Date 3 2 14 2 2 2 2" xfId="5745"/>
    <cellStyle name="Date 3 2 14 2 2 2 2 2" xfId="5746"/>
    <cellStyle name="Date 3 2 14 2 2 3" xfId="5747"/>
    <cellStyle name="Date 3 2 14 2 2 3 2" xfId="5748"/>
    <cellStyle name="Date 3 2 14 2 2 3 2 2" xfId="5749"/>
    <cellStyle name="Date 3 2 14 2 2 3 3" xfId="5750"/>
    <cellStyle name="Date 3 2 14 2 2 4" xfId="5751"/>
    <cellStyle name="Date 3 2 14 2 2 5" xfId="5752"/>
    <cellStyle name="Date 3 2 14 2 2 6" xfId="5753"/>
    <cellStyle name="Date 3 2 14 2 3" xfId="5754"/>
    <cellStyle name="Date 3 2 14 2 4" xfId="5755"/>
    <cellStyle name="Date 3 2 14 2 4 2" xfId="5756"/>
    <cellStyle name="Date 3 2 14 2 4 2 2" xfId="5757"/>
    <cellStyle name="Date 3 2 14 2 4 3" xfId="5758"/>
    <cellStyle name="Date 3 2 14 2 4 4" xfId="5759"/>
    <cellStyle name="Date 3 2 14 2 5" xfId="5760"/>
    <cellStyle name="Date 3 2 14 3" xfId="5761"/>
    <cellStyle name="Date 3 2 14 3 2" xfId="5762"/>
    <cellStyle name="Date 3 2 14 3 2 2" xfId="5763"/>
    <cellStyle name="Date 3 2 14 3 3" xfId="5764"/>
    <cellStyle name="Date 3 2 14 4" xfId="5765"/>
    <cellStyle name="Date 3 2 14 5" xfId="5766"/>
    <cellStyle name="Date 3 2 14 6" xfId="5767"/>
    <cellStyle name="Date 3 2 14 7" xfId="5768"/>
    <cellStyle name="Date 3 2 14 7 2" xfId="5769"/>
    <cellStyle name="Date 3 2 14 7 2 2" xfId="5770"/>
    <cellStyle name="Date 3 2 14 7 3" xfId="5771"/>
    <cellStyle name="Date 3 2 14 8" xfId="5772"/>
    <cellStyle name="Date 3 2 14 8 2" xfId="5773"/>
    <cellStyle name="Date 3 2 14 8 2 2" xfId="5774"/>
    <cellStyle name="Date 3 2 14 8 2 2 2" xfId="5775"/>
    <cellStyle name="Date 3 2 14 8 3" xfId="5776"/>
    <cellStyle name="Date 3 2 14 8 4" xfId="5777"/>
    <cellStyle name="Date 3 2 14 8 5" xfId="5778"/>
    <cellStyle name="Date 3 2 14 8 6" xfId="5779"/>
    <cellStyle name="Date 3 2 14 9" xfId="5780"/>
    <cellStyle name="Date 3 2 14 9 2" xfId="5781"/>
    <cellStyle name="Date 3 2 15" xfId="5782"/>
    <cellStyle name="Date 3 2 15 2" xfId="5783"/>
    <cellStyle name="Date 3 2 15 2 2" xfId="5784"/>
    <cellStyle name="Date 3 2 15 2 2 2" xfId="5785"/>
    <cellStyle name="Date 3 2 15 2 2 2 2" xfId="5786"/>
    <cellStyle name="Date 3 2 15 2 3" xfId="5787"/>
    <cellStyle name="Date 3 2 15 2 4" xfId="5788"/>
    <cellStyle name="Date 3 2 15 2 5" xfId="5789"/>
    <cellStyle name="Date 3 2 15 2 6" xfId="5790"/>
    <cellStyle name="Date 3 2 15 3" xfId="5791"/>
    <cellStyle name="Date 3 2 15 4" xfId="5792"/>
    <cellStyle name="Date 3 2 15 4 2" xfId="5793"/>
    <cellStyle name="Date 3 2 15 4 2 2" xfId="5794"/>
    <cellStyle name="Date 3 2 15 4 3" xfId="5795"/>
    <cellStyle name="Date 3 2 15 4 4" xfId="5796"/>
    <cellStyle name="Date 3 2 15 5" xfId="5797"/>
    <cellStyle name="Date 3 2 16" xfId="5798"/>
    <cellStyle name="Date 3 2 16 2" xfId="5799"/>
    <cellStyle name="Date 3 2 16 2 2" xfId="5800"/>
    <cellStyle name="Date 3 2 16 3" xfId="5801"/>
    <cellStyle name="Date 3 2 17" xfId="5802"/>
    <cellStyle name="Date 3 2 18" xfId="5803"/>
    <cellStyle name="Date 3 2 19" xfId="5804"/>
    <cellStyle name="Date 3 2 19 2" xfId="5805"/>
    <cellStyle name="Date 3 2 19 2 2" xfId="5806"/>
    <cellStyle name="Date 3 2 19 3" xfId="5807"/>
    <cellStyle name="Date 3 2 2" xfId="5808"/>
    <cellStyle name="Date 3 2 2 2" xfId="5809"/>
    <cellStyle name="Date 3 2 2 2 2" xfId="5810"/>
    <cellStyle name="Date 3 2 2 3" xfId="5811"/>
    <cellStyle name="Date 3 2 20" xfId="5812"/>
    <cellStyle name="Date 3 2 20 2" xfId="5813"/>
    <cellStyle name="Date 3 2 20 2 2" xfId="5814"/>
    <cellStyle name="Date 3 2 20 3" xfId="5815"/>
    <cellStyle name="Date 3 2 21" xfId="5816"/>
    <cellStyle name="Date 3 2 21 2" xfId="5817"/>
    <cellStyle name="Date 3 2 21 2 2" xfId="5818"/>
    <cellStyle name="Date 3 2 21 3" xfId="5819"/>
    <cellStyle name="Date 3 2 22" xfId="5820"/>
    <cellStyle name="Date 3 2 3" xfId="5821"/>
    <cellStyle name="Date 3 2 3 10" xfId="5822"/>
    <cellStyle name="Date 3 2 3 10 2" xfId="5823"/>
    <cellStyle name="Date 3 2 3 10 2 2" xfId="5824"/>
    <cellStyle name="Date 3 2 3 10 3" xfId="5825"/>
    <cellStyle name="Date 3 2 3 11" xfId="5826"/>
    <cellStyle name="Date 3 2 3 11 2" xfId="5827"/>
    <cellStyle name="Date 3 2 3 11 2 2" xfId="5828"/>
    <cellStyle name="Date 3 2 3 11 3" xfId="5829"/>
    <cellStyle name="Date 3 2 3 12" xfId="5830"/>
    <cellStyle name="Date 3 2 3 12 2" xfId="5831"/>
    <cellStyle name="Date 3 2 3 12 2 2" xfId="5832"/>
    <cellStyle name="Date 3 2 3 12 3" xfId="5833"/>
    <cellStyle name="Date 3 2 3 12 4" xfId="5834"/>
    <cellStyle name="Date 3 2 3 13" xfId="5835"/>
    <cellStyle name="Date 3 2 3 13 2" xfId="5836"/>
    <cellStyle name="Date 3 2 3 14" xfId="5837"/>
    <cellStyle name="Date 3 2 3 15" xfId="5838"/>
    <cellStyle name="Date 3 2 3 16" xfId="5839"/>
    <cellStyle name="Date 3 2 3 2" xfId="5840"/>
    <cellStyle name="Date 3 2 3 2 10" xfId="5841"/>
    <cellStyle name="Date 3 2 3 2 10 2" xfId="5842"/>
    <cellStyle name="Date 3 2 3 2 10 2 2" xfId="5843"/>
    <cellStyle name="Date 3 2 3 2 10 3" xfId="5844"/>
    <cellStyle name="Date 3 2 3 2 11" xfId="5845"/>
    <cellStyle name="Date 3 2 3 2 11 2" xfId="5846"/>
    <cellStyle name="Date 3 2 3 2 11 2 2" xfId="5847"/>
    <cellStyle name="Date 3 2 3 2 11 3" xfId="5848"/>
    <cellStyle name="Date 3 2 3 2 12" xfId="5849"/>
    <cellStyle name="Date 3 2 3 2 13" xfId="5850"/>
    <cellStyle name="Date 3 2 3 2 14" xfId="5851"/>
    <cellStyle name="Date 3 2 3 2 15" xfId="5852"/>
    <cellStyle name="Date 3 2 3 2 16" xfId="5853"/>
    <cellStyle name="Date 3 2 3 2 17" xfId="5854"/>
    <cellStyle name="Date 3 2 3 2 2" xfId="5855"/>
    <cellStyle name="Date 3 2 3 2 2 10" xfId="5856"/>
    <cellStyle name="Date 3 2 3 2 2 10 2" xfId="5857"/>
    <cellStyle name="Date 3 2 3 2 2 10 2 2" xfId="5858"/>
    <cellStyle name="Date 3 2 3 2 2 10 3" xfId="5859"/>
    <cellStyle name="Date 3 2 3 2 2 11" xfId="5860"/>
    <cellStyle name="Date 3 2 3 2 2 11 2" xfId="5861"/>
    <cellStyle name="Date 3 2 3 2 2 11 2 2" xfId="5862"/>
    <cellStyle name="Date 3 2 3 2 2 11 3" xfId="5863"/>
    <cellStyle name="Date 3 2 3 2 2 12" xfId="5864"/>
    <cellStyle name="Date 3 2 3 2 2 12 2" xfId="5865"/>
    <cellStyle name="Date 3 2 3 2 2 12 2 2" xfId="5866"/>
    <cellStyle name="Date 3 2 3 2 2 12 2 2 2" xfId="5867"/>
    <cellStyle name="Date 3 2 3 2 2 12 3" xfId="5868"/>
    <cellStyle name="Date 3 2 3 2 2 12 4" xfId="5869"/>
    <cellStyle name="Date 3 2 3 2 2 12 5" xfId="5870"/>
    <cellStyle name="Date 3 2 3 2 2 12 6" xfId="5871"/>
    <cellStyle name="Date 3 2 3 2 2 13" xfId="5872"/>
    <cellStyle name="Date 3 2 3 2 2 13 2" xfId="5873"/>
    <cellStyle name="Date 3 2 3 2 2 13 2 2" xfId="5874"/>
    <cellStyle name="Date 3 2 3 2 2 13 3" xfId="5875"/>
    <cellStyle name="Date 3 2 3 2 2 13 4" xfId="5876"/>
    <cellStyle name="Date 3 2 3 2 2 14" xfId="5877"/>
    <cellStyle name="Date 3 2 3 2 2 2" xfId="5878"/>
    <cellStyle name="Date 3 2 3 2 2 2 2" xfId="5879"/>
    <cellStyle name="Date 3 2 3 2 2 2 2 10" xfId="5880"/>
    <cellStyle name="Date 3 2 3 2 2 2 2 2" xfId="5881"/>
    <cellStyle name="Date 3 2 3 2 2 2 2 2 2" xfId="5882"/>
    <cellStyle name="Date 3 2 3 2 2 2 2 2 2 2" xfId="5883"/>
    <cellStyle name="Date 3 2 3 2 2 2 2 2 2 2 2" xfId="5884"/>
    <cellStyle name="Date 3 2 3 2 2 2 2 2 2 2 2 2" xfId="5885"/>
    <cellStyle name="Date 3 2 3 2 2 2 2 2 2 2 3" xfId="5886"/>
    <cellStyle name="Date 3 2 3 2 2 2 2 2 2 2 4" xfId="5887"/>
    <cellStyle name="Date 3 2 3 2 2 2 2 2 2 3" xfId="5888"/>
    <cellStyle name="Date 3 2 3 2 2 2 2 2 2 4" xfId="5889"/>
    <cellStyle name="Date 3 2 3 2 2 2 2 2 3" xfId="5890"/>
    <cellStyle name="Date 3 2 3 2 2 2 2 2 4" xfId="5891"/>
    <cellStyle name="Date 3 2 3 2 2 2 2 2 4 2" xfId="5892"/>
    <cellStyle name="Date 3 2 3 2 2 2 2 2 5" xfId="5893"/>
    <cellStyle name="Date 3 2 3 2 2 2 2 3" xfId="5894"/>
    <cellStyle name="Date 3 2 3 2 2 2 2 3 2" xfId="5895"/>
    <cellStyle name="Date 3 2 3 2 2 2 2 3 2 2" xfId="5896"/>
    <cellStyle name="Date 3 2 3 2 2 2 2 3 3" xfId="5897"/>
    <cellStyle name="Date 3 2 3 2 2 2 2 4" xfId="5898"/>
    <cellStyle name="Date 3 2 3 2 2 2 2 5" xfId="5899"/>
    <cellStyle name="Date 3 2 3 2 2 2 2 6" xfId="5900"/>
    <cellStyle name="Date 3 2 3 2 2 2 2 6 2" xfId="5901"/>
    <cellStyle name="Date 3 2 3 2 2 2 2 6 2 2" xfId="5902"/>
    <cellStyle name="Date 3 2 3 2 2 2 2 6 3" xfId="5903"/>
    <cellStyle name="Date 3 2 3 2 2 2 2 7" xfId="5904"/>
    <cellStyle name="Date 3 2 3 2 2 2 2 7 2" xfId="5905"/>
    <cellStyle name="Date 3 2 3 2 2 2 2 7 2 2" xfId="5906"/>
    <cellStyle name="Date 3 2 3 2 2 2 2 7 3" xfId="5907"/>
    <cellStyle name="Date 3 2 3 2 2 2 2 8" xfId="5908"/>
    <cellStyle name="Date 3 2 3 2 2 2 2 8 2" xfId="5909"/>
    <cellStyle name="Date 3 2 3 2 2 2 2 8 2 2" xfId="5910"/>
    <cellStyle name="Date 3 2 3 2 2 2 2 8 2 2 2" xfId="5911"/>
    <cellStyle name="Date 3 2 3 2 2 2 2 8 3" xfId="5912"/>
    <cellStyle name="Date 3 2 3 2 2 2 2 8 4" xfId="5913"/>
    <cellStyle name="Date 3 2 3 2 2 2 2 8 5" xfId="5914"/>
    <cellStyle name="Date 3 2 3 2 2 2 2 8 6" xfId="5915"/>
    <cellStyle name="Date 3 2 3 2 2 2 2 9" xfId="5916"/>
    <cellStyle name="Date 3 2 3 2 2 2 2 9 2" xfId="5917"/>
    <cellStyle name="Date 3 2 3 2 2 2 3" xfId="5918"/>
    <cellStyle name="Date 3 2 3 2 2 2 3 2" xfId="5919"/>
    <cellStyle name="Date 3 2 3 2 2 2 3 2 2" xfId="5920"/>
    <cellStyle name="Date 3 2 3 2 2 2 3 2 2 2" xfId="5921"/>
    <cellStyle name="Date 3 2 3 2 2 2 3 2 2 2 2" xfId="5922"/>
    <cellStyle name="Date 3 2 3 2 2 2 3 2 3" xfId="5923"/>
    <cellStyle name="Date 3 2 3 2 2 2 3 2 3 2" xfId="5924"/>
    <cellStyle name="Date 3 2 3 2 2 2 3 2 3 2 2" xfId="5925"/>
    <cellStyle name="Date 3 2 3 2 2 2 3 2 3 3" xfId="5926"/>
    <cellStyle name="Date 3 2 3 2 2 2 3 2 4" xfId="5927"/>
    <cellStyle name="Date 3 2 3 2 2 2 3 2 5" xfId="5928"/>
    <cellStyle name="Date 3 2 3 2 2 2 3 2 6" xfId="5929"/>
    <cellStyle name="Date 3 2 3 2 2 2 3 3" xfId="5930"/>
    <cellStyle name="Date 3 2 3 2 2 2 3 4" xfId="5931"/>
    <cellStyle name="Date 3 2 3 2 2 2 3 4 2" xfId="5932"/>
    <cellStyle name="Date 3 2 3 2 2 2 3 4 2 2" xfId="5933"/>
    <cellStyle name="Date 3 2 3 2 2 2 3 4 3" xfId="5934"/>
    <cellStyle name="Date 3 2 3 2 2 2 3 4 4" xfId="5935"/>
    <cellStyle name="Date 3 2 3 2 2 2 3 5" xfId="5936"/>
    <cellStyle name="Date 3 2 3 2 2 2 4" xfId="5937"/>
    <cellStyle name="Date 3 2 3 2 2 2 5" xfId="5938"/>
    <cellStyle name="Date 3 2 3 2 2 2 5 2" xfId="5939"/>
    <cellStyle name="Date 3 2 3 2 2 2 5 2 2" xfId="5940"/>
    <cellStyle name="Date 3 2 3 2 2 2 5 3" xfId="5941"/>
    <cellStyle name="Date 3 2 3 2 2 2 6" xfId="5942"/>
    <cellStyle name="Date 3 2 3 2 2 2 7" xfId="5943"/>
    <cellStyle name="Date 3 2 3 2 2 2 8" xfId="5944"/>
    <cellStyle name="Date 3 2 3 2 2 2 9" xfId="5945"/>
    <cellStyle name="Date 3 2 3 2 2 3" xfId="5946"/>
    <cellStyle name="Date 3 2 3 2 2 3 2" xfId="5947"/>
    <cellStyle name="Date 3 2 3 2 2 3 2 2" xfId="5948"/>
    <cellStyle name="Date 3 2 3 2 2 3 3" xfId="5949"/>
    <cellStyle name="Date 3 2 3 2 2 4" xfId="5950"/>
    <cellStyle name="Date 3 2 3 2 2 5" xfId="5951"/>
    <cellStyle name="Date 3 2 3 2 2 5 2" xfId="5952"/>
    <cellStyle name="Date 3 2 3 2 2 5 2 2" xfId="5953"/>
    <cellStyle name="Date 3 2 3 2 2 5 3" xfId="5954"/>
    <cellStyle name="Date 3 2 3 2 2 6" xfId="5955"/>
    <cellStyle name="Date 3 2 3 2 2 6 2" xfId="5956"/>
    <cellStyle name="Date 3 2 3 2 2 6 2 2" xfId="5957"/>
    <cellStyle name="Date 3 2 3 2 2 6 2 2 2" xfId="5958"/>
    <cellStyle name="Date 3 2 3 2 2 6 2 2 2 2" xfId="5959"/>
    <cellStyle name="Date 3 2 3 2 2 6 2 2 3" xfId="5960"/>
    <cellStyle name="Date 3 2 3 2 2 6 2 2 4" xfId="5961"/>
    <cellStyle name="Date 3 2 3 2 2 6 2 3" xfId="5962"/>
    <cellStyle name="Date 3 2 3 2 2 6 2 4" xfId="5963"/>
    <cellStyle name="Date 3 2 3 2 2 6 2 5" xfId="5964"/>
    <cellStyle name="Date 3 2 3 2 2 6 2 6" xfId="5965"/>
    <cellStyle name="Date 3 2 3 2 2 6 3" xfId="5966"/>
    <cellStyle name="Date 3 2 3 2 2 6 4" xfId="5967"/>
    <cellStyle name="Date 3 2 3 2 2 6 4 2" xfId="5968"/>
    <cellStyle name="Date 3 2 3 2 2 6 4 2 2" xfId="5969"/>
    <cellStyle name="Date 3 2 3 2 2 6 4 3" xfId="5970"/>
    <cellStyle name="Date 3 2 3 2 2 6 4 4" xfId="5971"/>
    <cellStyle name="Date 3 2 3 2 2 6 5" xfId="5972"/>
    <cellStyle name="Date 3 2 3 2 2 7" xfId="5973"/>
    <cellStyle name="Date 3 2 3 2 2 7 2" xfId="5974"/>
    <cellStyle name="Date 3 2 3 2 2 7 2 2" xfId="5975"/>
    <cellStyle name="Date 3 2 3 2 2 7 3" xfId="5976"/>
    <cellStyle name="Date 3 2 3 2 2 8" xfId="5977"/>
    <cellStyle name="Date 3 2 3 2 2 8 2" xfId="5978"/>
    <cellStyle name="Date 3 2 3 2 2 8 2 2" xfId="5979"/>
    <cellStyle name="Date 3 2 3 2 2 8 3" xfId="5980"/>
    <cellStyle name="Date 3 2 3 2 2 9" xfId="5981"/>
    <cellStyle name="Date 3 2 3 2 3" xfId="5982"/>
    <cellStyle name="Date 3 2 3 2 3 2" xfId="5983"/>
    <cellStyle name="Date 3 2 3 2 3 2 2" xfId="5984"/>
    <cellStyle name="Date 3 2 3 2 3 3" xfId="5985"/>
    <cellStyle name="Date 3 2 3 2 4" xfId="5986"/>
    <cellStyle name="Date 3 2 3 2 4 2" xfId="5987"/>
    <cellStyle name="Date 3 2 3 2 4 2 2" xfId="5988"/>
    <cellStyle name="Date 3 2 3 2 4 3" xfId="5989"/>
    <cellStyle name="Date 3 2 3 2 5" xfId="5990"/>
    <cellStyle name="Date 3 2 3 2 5 10" xfId="5991"/>
    <cellStyle name="Date 3 2 3 2 5 2" xfId="5992"/>
    <cellStyle name="Date 3 2 3 2 5 2 10" xfId="5993"/>
    <cellStyle name="Date 3 2 3 2 5 2 11" xfId="5994"/>
    <cellStyle name="Date 3 2 3 2 5 2 2" xfId="5995"/>
    <cellStyle name="Date 3 2 3 2 5 2 2 2" xfId="5996"/>
    <cellStyle name="Date 3 2 3 2 5 2 2 2 2" xfId="5997"/>
    <cellStyle name="Date 3 2 3 2 5 2 2 2 2 2" xfId="5998"/>
    <cellStyle name="Date 3 2 3 2 5 2 2 2 2 2 2" xfId="5999"/>
    <cellStyle name="Date 3 2 3 2 5 2 2 2 2 3" xfId="6000"/>
    <cellStyle name="Date 3 2 3 2 5 2 2 2 2 4" xfId="6001"/>
    <cellStyle name="Date 3 2 3 2 5 2 2 2 3" xfId="6002"/>
    <cellStyle name="Date 3 2 3 2 5 2 2 2 4" xfId="6003"/>
    <cellStyle name="Date 3 2 3 2 5 2 2 3" xfId="6004"/>
    <cellStyle name="Date 3 2 3 2 5 2 2 4" xfId="6005"/>
    <cellStyle name="Date 3 2 3 2 5 2 2 4 2" xfId="6006"/>
    <cellStyle name="Date 3 2 3 2 5 2 2 5" xfId="6007"/>
    <cellStyle name="Date 3 2 3 2 5 2 3" xfId="6008"/>
    <cellStyle name="Date 3 2 3 2 5 2 3 2" xfId="6009"/>
    <cellStyle name="Date 3 2 3 2 5 2 3 2 2" xfId="6010"/>
    <cellStyle name="Date 3 2 3 2 5 2 3 3" xfId="6011"/>
    <cellStyle name="Date 3 2 3 2 5 2 4" xfId="6012"/>
    <cellStyle name="Date 3 2 3 2 5 2 4 2" xfId="6013"/>
    <cellStyle name="Date 3 2 3 2 5 2 4 2 2" xfId="6014"/>
    <cellStyle name="Date 3 2 3 2 5 2 4 3" xfId="6015"/>
    <cellStyle name="Date 3 2 3 2 5 2 5" xfId="6016"/>
    <cellStyle name="Date 3 2 3 2 5 2 6" xfId="6017"/>
    <cellStyle name="Date 3 2 3 2 5 2 7" xfId="6018"/>
    <cellStyle name="Date 3 2 3 2 5 2 8" xfId="6019"/>
    <cellStyle name="Date 3 2 3 2 5 2 9" xfId="6020"/>
    <cellStyle name="Date 3 2 3 2 5 3" xfId="6021"/>
    <cellStyle name="Date 3 2 3 2 5 3 2" xfId="6022"/>
    <cellStyle name="Date 3 2 3 2 5 3 2 2" xfId="6023"/>
    <cellStyle name="Date 3 2 3 2 5 3 2 2 2" xfId="6024"/>
    <cellStyle name="Date 3 2 3 2 5 3 2 2 2 2" xfId="6025"/>
    <cellStyle name="Date 3 2 3 2 5 3 2 3" xfId="6026"/>
    <cellStyle name="Date 3 2 3 2 5 3 2 4" xfId="6027"/>
    <cellStyle name="Date 3 2 3 2 5 3 2 5" xfId="6028"/>
    <cellStyle name="Date 3 2 3 2 5 3 2 6" xfId="6029"/>
    <cellStyle name="Date 3 2 3 2 5 3 3" xfId="6030"/>
    <cellStyle name="Date 3 2 3 2 5 3 3 2" xfId="6031"/>
    <cellStyle name="Date 3 2 3 2 5 3 4" xfId="6032"/>
    <cellStyle name="Date 3 2 3 2 5 3 4 2" xfId="6033"/>
    <cellStyle name="Date 3 2 3 2 5 3 5" xfId="6034"/>
    <cellStyle name="Date 3 2 3 2 5 3 6" xfId="6035"/>
    <cellStyle name="Date 3 2 3 2 5 3 7" xfId="6036"/>
    <cellStyle name="Date 3 2 3 2 5 4" xfId="6037"/>
    <cellStyle name="Date 3 2 3 2 5 5" xfId="6038"/>
    <cellStyle name="Date 3 2 3 2 5 6" xfId="6039"/>
    <cellStyle name="Date 3 2 3 2 5 7" xfId="6040"/>
    <cellStyle name="Date 3 2 3 2 5 8" xfId="6041"/>
    <cellStyle name="Date 3 2 3 2 5 8 2" xfId="6042"/>
    <cellStyle name="Date 3 2 3 2 5 8 2 2" xfId="6043"/>
    <cellStyle name="Date 3 2 3 2 5 8 2 2 2" xfId="6044"/>
    <cellStyle name="Date 3 2 3 2 5 8 3" xfId="6045"/>
    <cellStyle name="Date 3 2 3 2 5 8 4" xfId="6046"/>
    <cellStyle name="Date 3 2 3 2 5 8 5" xfId="6047"/>
    <cellStyle name="Date 3 2 3 2 5 8 6" xfId="6048"/>
    <cellStyle name="Date 3 2 3 2 5 9" xfId="6049"/>
    <cellStyle name="Date 3 2 3 2 5 9 2" xfId="6050"/>
    <cellStyle name="Date 3 2 3 2 6" xfId="6051"/>
    <cellStyle name="Date 3 2 3 2 6 2" xfId="6052"/>
    <cellStyle name="Date 3 2 3 2 6 2 2" xfId="6053"/>
    <cellStyle name="Date 3 2 3 2 6 2 2 2" xfId="6054"/>
    <cellStyle name="Date 3 2 3 2 6 2 3" xfId="6055"/>
    <cellStyle name="Date 3 2 3 2 6 2 4" xfId="6056"/>
    <cellStyle name="Date 3 2 3 2 6 2 4 2" xfId="6057"/>
    <cellStyle name="Date 3 2 3 2 6 2 4 2 2" xfId="6058"/>
    <cellStyle name="Date 3 2 3 2 6 2 4 3" xfId="6059"/>
    <cellStyle name="Date 3 2 3 2 6 3" xfId="6060"/>
    <cellStyle name="Date 3 2 3 2 6 4" xfId="6061"/>
    <cellStyle name="Date 3 2 3 2 6 4 2" xfId="6062"/>
    <cellStyle name="Date 3 2 3 2 6 4 2 2" xfId="6063"/>
    <cellStyle name="Date 3 2 3 2 6 4 3" xfId="6064"/>
    <cellStyle name="Date 3 2 3 2 6 4 4" xfId="6065"/>
    <cellStyle name="Date 3 2 3 2 6 5" xfId="6066"/>
    <cellStyle name="Date 3 2 3 2 7" xfId="6067"/>
    <cellStyle name="Date 3 2 3 2 7 2" xfId="6068"/>
    <cellStyle name="Date 3 2 3 2 7 2 2" xfId="6069"/>
    <cellStyle name="Date 3 2 3 2 7 2 2 2" xfId="6070"/>
    <cellStyle name="Date 3 2 3 2 7 2 2 2 2" xfId="6071"/>
    <cellStyle name="Date 3 2 3 2 7 2 2 3" xfId="6072"/>
    <cellStyle name="Date 3 2 3 2 7 2 2 4" xfId="6073"/>
    <cellStyle name="Date 3 2 3 2 7 2 3" xfId="6074"/>
    <cellStyle name="Date 3 2 3 2 7 2 4" xfId="6075"/>
    <cellStyle name="Date 3 2 3 2 7 3" xfId="6076"/>
    <cellStyle name="Date 3 2 3 2 7 4" xfId="6077"/>
    <cellStyle name="Date 3 2 3 2 7 4 2" xfId="6078"/>
    <cellStyle name="Date 3 2 3 2 7 4 2 2" xfId="6079"/>
    <cellStyle name="Date 3 2 3 2 7 4 3" xfId="6080"/>
    <cellStyle name="Date 3 2 3 2 7 4 4" xfId="6081"/>
    <cellStyle name="Date 3 2 3 2 7 5" xfId="6082"/>
    <cellStyle name="Date 3 2 3 2 8" xfId="6083"/>
    <cellStyle name="Date 3 2 3 2 8 2" xfId="6084"/>
    <cellStyle name="Date 3 2 3 2 8 2 2" xfId="6085"/>
    <cellStyle name="Date 3 2 3 2 8 2 2 2" xfId="6086"/>
    <cellStyle name="Date 3 2 3 2 8 2 2 2 2" xfId="6087"/>
    <cellStyle name="Date 3 2 3 2 8 2 2 3" xfId="6088"/>
    <cellStyle name="Date 3 2 3 2 8 2 2 4" xfId="6089"/>
    <cellStyle name="Date 3 2 3 2 8 2 3" xfId="6090"/>
    <cellStyle name="Date 3 2 3 2 8 2 4" xfId="6091"/>
    <cellStyle name="Date 3 2 3 2 8 3" xfId="6092"/>
    <cellStyle name="Date 3 2 3 2 8 4" xfId="6093"/>
    <cellStyle name="Date 3 2 3 2 8 4 2" xfId="6094"/>
    <cellStyle name="Date 3 2 3 2 8 5" xfId="6095"/>
    <cellStyle name="Date 3 2 3 2 8 5 2" xfId="6096"/>
    <cellStyle name="Date 3 2 3 2 8 5 2 2" xfId="6097"/>
    <cellStyle name="Date 3 2 3 2 8 5 3" xfId="6098"/>
    <cellStyle name="Date 3 2 3 2 9" xfId="6099"/>
    <cellStyle name="Date 3 2 3 2 9 2" xfId="6100"/>
    <cellStyle name="Date 3 2 3 2 9 2 2" xfId="6101"/>
    <cellStyle name="Date 3 2 3 2 9 3" xfId="6102"/>
    <cellStyle name="Date 3 2 3 3" xfId="6103"/>
    <cellStyle name="Date 3 2 3 3 10" xfId="6104"/>
    <cellStyle name="Date 3 2 3 3 11" xfId="6105"/>
    <cellStyle name="Date 3 2 3 3 2" xfId="6106"/>
    <cellStyle name="Date 3 2 3 3 2 10" xfId="6107"/>
    <cellStyle name="Date 3 2 3 3 2 11" xfId="6108"/>
    <cellStyle name="Date 3 2 3 3 2 12" xfId="6109"/>
    <cellStyle name="Date 3 2 3 3 2 2" xfId="6110"/>
    <cellStyle name="Date 3 2 3 3 2 2 2" xfId="6111"/>
    <cellStyle name="Date 3 2 3 3 2 2 2 2" xfId="6112"/>
    <cellStyle name="Date 3 2 3 3 2 2 2 2 2" xfId="6113"/>
    <cellStyle name="Date 3 2 3 3 2 2 2 2 2 2" xfId="6114"/>
    <cellStyle name="Date 3 2 3 3 2 2 2 3" xfId="6115"/>
    <cellStyle name="Date 3 2 3 3 2 2 2 4" xfId="6116"/>
    <cellStyle name="Date 3 2 3 3 2 2 3" xfId="6117"/>
    <cellStyle name="Date 3 2 3 3 2 2 4" xfId="6118"/>
    <cellStyle name="Date 3 2 3 3 2 2 4 2" xfId="6119"/>
    <cellStyle name="Date 3 2 3 3 2 2 5" xfId="6120"/>
    <cellStyle name="Date 3 2 3 3 2 2 6" xfId="6121"/>
    <cellStyle name="Date 3 2 3 3 2 2 7" xfId="6122"/>
    <cellStyle name="Date 3 2 3 3 2 3" xfId="6123"/>
    <cellStyle name="Date 3 2 3 3 2 3 2" xfId="6124"/>
    <cellStyle name="Date 3 2 3 3 2 3 2 2" xfId="6125"/>
    <cellStyle name="Date 3 2 3 3 2 3 3" xfId="6126"/>
    <cellStyle name="Date 3 2 3 3 2 4" xfId="6127"/>
    <cellStyle name="Date 3 2 3 3 2 5" xfId="6128"/>
    <cellStyle name="Date 3 2 3 3 2 5 2" xfId="6129"/>
    <cellStyle name="Date 3 2 3 3 2 5 2 2" xfId="6130"/>
    <cellStyle name="Date 3 2 3 3 2 5 3" xfId="6131"/>
    <cellStyle name="Date 3 2 3 3 2 6" xfId="6132"/>
    <cellStyle name="Date 3 2 3 3 2 6 2" xfId="6133"/>
    <cellStyle name="Date 3 2 3 3 2 6 2 2" xfId="6134"/>
    <cellStyle name="Date 3 2 3 3 2 6 3" xfId="6135"/>
    <cellStyle name="Date 3 2 3 3 2 7" xfId="6136"/>
    <cellStyle name="Date 3 2 3 3 2 8" xfId="6137"/>
    <cellStyle name="Date 3 2 3 3 2 8 2" xfId="6138"/>
    <cellStyle name="Date 3 2 3 3 2 8 2 2" xfId="6139"/>
    <cellStyle name="Date 3 2 3 3 2 8 3" xfId="6140"/>
    <cellStyle name="Date 3 2 3 3 2 8 4" xfId="6141"/>
    <cellStyle name="Date 3 2 3 3 2 9" xfId="6142"/>
    <cellStyle name="Date 3 2 3 3 2 9 2" xfId="6143"/>
    <cellStyle name="Date 3 2 3 3 3" xfId="6144"/>
    <cellStyle name="Date 3 2 3 3 3 2" xfId="6145"/>
    <cellStyle name="Date 3 2 3 3 3 2 2" xfId="6146"/>
    <cellStyle name="Date 3 2 3 3 3 2 2 2" xfId="6147"/>
    <cellStyle name="Date 3 2 3 3 3 2 2 2 2" xfId="6148"/>
    <cellStyle name="Date 3 2 3 3 3 2 3" xfId="6149"/>
    <cellStyle name="Date 3 2 3 3 3 2 3 2" xfId="6150"/>
    <cellStyle name="Date 3 2 3 3 3 2 3 2 2" xfId="6151"/>
    <cellStyle name="Date 3 2 3 3 3 2 3 3" xfId="6152"/>
    <cellStyle name="Date 3 2 3 3 3 2 4" xfId="6153"/>
    <cellStyle name="Date 3 2 3 3 3 2 5" xfId="6154"/>
    <cellStyle name="Date 3 2 3 3 3 2 6" xfId="6155"/>
    <cellStyle name="Date 3 2 3 3 3 3" xfId="6156"/>
    <cellStyle name="Date 3 2 3 3 3 4" xfId="6157"/>
    <cellStyle name="Date 3 2 3 3 3 4 2" xfId="6158"/>
    <cellStyle name="Date 3 2 3 3 3 5" xfId="6159"/>
    <cellStyle name="Date 3 2 3 3 4" xfId="6160"/>
    <cellStyle name="Date 3 2 3 3 4 2" xfId="6161"/>
    <cellStyle name="Date 3 2 3 3 4 2 2" xfId="6162"/>
    <cellStyle name="Date 3 2 3 3 4 3" xfId="6163"/>
    <cellStyle name="Date 3 2 3 3 5" xfId="6164"/>
    <cellStyle name="Date 3 2 3 3 5 2" xfId="6165"/>
    <cellStyle name="Date 3 2 3 3 5 2 2" xfId="6166"/>
    <cellStyle name="Date 3 2 3 3 5 3" xfId="6167"/>
    <cellStyle name="Date 3 2 3 3 6" xfId="6168"/>
    <cellStyle name="Date 3 2 3 3 7" xfId="6169"/>
    <cellStyle name="Date 3 2 3 3 8" xfId="6170"/>
    <cellStyle name="Date 3 2 3 3 9" xfId="6171"/>
    <cellStyle name="Date 3 2 3 4" xfId="6172"/>
    <cellStyle name="Date 3 2 3 4 2" xfId="6173"/>
    <cellStyle name="Date 3 2 3 4 2 2" xfId="6174"/>
    <cellStyle name="Date 3 2 3 4 3" xfId="6175"/>
    <cellStyle name="Date 3 2 3 5" xfId="6176"/>
    <cellStyle name="Date 3 2 3 6" xfId="6177"/>
    <cellStyle name="Date 3 2 3 6 2" xfId="6178"/>
    <cellStyle name="Date 3 2 3 6 2 2" xfId="6179"/>
    <cellStyle name="Date 3 2 3 6 2 2 2" xfId="6180"/>
    <cellStyle name="Date 3 2 3 6 2 2 2 2" xfId="6181"/>
    <cellStyle name="Date 3 2 3 6 2 3" xfId="6182"/>
    <cellStyle name="Date 3 2 3 6 2 3 2" xfId="6183"/>
    <cellStyle name="Date 3 2 3 6 2 3 2 2" xfId="6184"/>
    <cellStyle name="Date 3 2 3 6 2 3 3" xfId="6185"/>
    <cellStyle name="Date 3 2 3 6 2 4" xfId="6186"/>
    <cellStyle name="Date 3 2 3 6 2 5" xfId="6187"/>
    <cellStyle name="Date 3 2 3 6 2 6" xfId="6188"/>
    <cellStyle name="Date 3 2 3 6 3" xfId="6189"/>
    <cellStyle name="Date 3 2 3 6 4" xfId="6190"/>
    <cellStyle name="Date 3 2 3 6 4 2" xfId="6191"/>
    <cellStyle name="Date 3 2 3 6 5" xfId="6192"/>
    <cellStyle name="Date 3 2 3 7" xfId="6193"/>
    <cellStyle name="Date 3 2 3 7 2" xfId="6194"/>
    <cellStyle name="Date 3 2 3 7 2 2" xfId="6195"/>
    <cellStyle name="Date 3 2 3 7 3" xfId="6196"/>
    <cellStyle name="Date 3 2 3 8" xfId="6197"/>
    <cellStyle name="Date 3 2 3 8 2" xfId="6198"/>
    <cellStyle name="Date 3 2 3 8 2 2" xfId="6199"/>
    <cellStyle name="Date 3 2 3 8 3" xfId="6200"/>
    <cellStyle name="Date 3 2 3 9" xfId="6201"/>
    <cellStyle name="Date 3 2 4" xfId="6202"/>
    <cellStyle name="Date 3 2 5" xfId="6203"/>
    <cellStyle name="Date 3 2 5 10" xfId="6204"/>
    <cellStyle name="Date 3 2 5 11" xfId="6205"/>
    <cellStyle name="Date 3 2 5 12" xfId="6206"/>
    <cellStyle name="Date 3 2 5 12 2" xfId="6207"/>
    <cellStyle name="Date 3 2 5 12 2 2" xfId="6208"/>
    <cellStyle name="Date 3 2 5 12 3" xfId="6209"/>
    <cellStyle name="Date 3 2 5 12 4" xfId="6210"/>
    <cellStyle name="Date 3 2 5 13" xfId="6211"/>
    <cellStyle name="Date 3 2 5 13 2" xfId="6212"/>
    <cellStyle name="Date 3 2 5 14" xfId="6213"/>
    <cellStyle name="Date 3 2 5 15" xfId="6214"/>
    <cellStyle name="Date 3 2 5 16" xfId="6215"/>
    <cellStyle name="Date 3 2 5 2" xfId="6216"/>
    <cellStyle name="Date 3 2 5 2 2" xfId="6217"/>
    <cellStyle name="Date 3 2 5 2 2 10" xfId="6218"/>
    <cellStyle name="Date 3 2 5 2 2 10 2" xfId="6219"/>
    <cellStyle name="Date 3 2 5 2 2 10 2 2" xfId="6220"/>
    <cellStyle name="Date 3 2 5 2 2 10 3" xfId="6221"/>
    <cellStyle name="Date 3 2 5 2 2 2" xfId="6222"/>
    <cellStyle name="Date 3 2 5 2 2 2 2" xfId="6223"/>
    <cellStyle name="Date 3 2 5 2 2 2 2 2" xfId="6224"/>
    <cellStyle name="Date 3 2 5 2 2 2 2 2 2" xfId="6225"/>
    <cellStyle name="Date 3 2 5 2 2 2 2 2 2 2" xfId="6226"/>
    <cellStyle name="Date 3 2 5 2 2 2 2 3" xfId="6227"/>
    <cellStyle name="Date 3 2 5 2 2 2 2 3 2" xfId="6228"/>
    <cellStyle name="Date 3 2 5 2 2 2 2 3 2 2" xfId="6229"/>
    <cellStyle name="Date 3 2 5 2 2 2 2 3 3" xfId="6230"/>
    <cellStyle name="Date 3 2 5 2 2 2 2 4" xfId="6231"/>
    <cellStyle name="Date 3 2 5 2 2 2 3" xfId="6232"/>
    <cellStyle name="Date 3 2 5 2 2 2 4" xfId="6233"/>
    <cellStyle name="Date 3 2 5 2 2 2 4 2" xfId="6234"/>
    <cellStyle name="Date 3 2 5 2 2 2 5" xfId="6235"/>
    <cellStyle name="Date 3 2 5 2 2 2 5 2" xfId="6236"/>
    <cellStyle name="Date 3 2 5 2 2 2 5 2 2" xfId="6237"/>
    <cellStyle name="Date 3 2 5 2 2 2 5 3" xfId="6238"/>
    <cellStyle name="Date 3 2 5 2 2 2 6" xfId="6239"/>
    <cellStyle name="Date 3 2 5 2 2 2 7" xfId="6240"/>
    <cellStyle name="Date 3 2 5 2 2 3" xfId="6241"/>
    <cellStyle name="Date 3 2 5 2 2 4" xfId="6242"/>
    <cellStyle name="Date 3 2 5 2 2 5" xfId="6243"/>
    <cellStyle name="Date 3 2 5 2 2 6" xfId="6244"/>
    <cellStyle name="Date 3 2 5 2 2 7" xfId="6245"/>
    <cellStyle name="Date 3 2 5 2 2 8" xfId="6246"/>
    <cellStyle name="Date 3 2 5 2 2 8 2" xfId="6247"/>
    <cellStyle name="Date 3 2 5 2 2 8 2 2" xfId="6248"/>
    <cellStyle name="Date 3 2 5 2 2 8 3" xfId="6249"/>
    <cellStyle name="Date 3 2 5 2 2 8 4" xfId="6250"/>
    <cellStyle name="Date 3 2 5 2 2 9" xfId="6251"/>
    <cellStyle name="Date 3 2 5 2 2 9 2" xfId="6252"/>
    <cellStyle name="Date 3 2 5 2 3" xfId="6253"/>
    <cellStyle name="Date 3 2 5 2 3 2" xfId="6254"/>
    <cellStyle name="Date 3 2 5 2 3 2 2" xfId="6255"/>
    <cellStyle name="Date 3 2 5 2 3 2 2 2" xfId="6256"/>
    <cellStyle name="Date 3 2 5 2 3 2 2 2 2" xfId="6257"/>
    <cellStyle name="Date 3 2 5 2 3 2 3" xfId="6258"/>
    <cellStyle name="Date 3 2 5 2 3 2 4" xfId="6259"/>
    <cellStyle name="Date 3 2 5 2 3 3" xfId="6260"/>
    <cellStyle name="Date 3 2 5 2 3 4" xfId="6261"/>
    <cellStyle name="Date 3 2 5 2 3 4 2" xfId="6262"/>
    <cellStyle name="Date 3 2 5 2 3 5" xfId="6263"/>
    <cellStyle name="Date 3 2 5 2 3 6" xfId="6264"/>
    <cellStyle name="Date 3 2 5 2 3 7" xfId="6265"/>
    <cellStyle name="Date 3 2 5 2 4" xfId="6266"/>
    <cellStyle name="Date 3 2 5 2 4 2" xfId="6267"/>
    <cellStyle name="Date 3 2 5 2 4 2 2" xfId="6268"/>
    <cellStyle name="Date 3 2 5 2 4 3" xfId="6269"/>
    <cellStyle name="Date 3 2 5 2 5" xfId="6270"/>
    <cellStyle name="Date 3 2 5 2 5 2" xfId="6271"/>
    <cellStyle name="Date 3 2 5 2 5 2 2" xfId="6272"/>
    <cellStyle name="Date 3 2 5 2 5 3" xfId="6273"/>
    <cellStyle name="Date 3 2 5 2 6" xfId="6274"/>
    <cellStyle name="Date 3 2 5 2 6 2" xfId="6275"/>
    <cellStyle name="Date 3 2 5 2 6 2 2" xfId="6276"/>
    <cellStyle name="Date 3 2 5 2 6 3" xfId="6277"/>
    <cellStyle name="Date 3 2 5 2 7" xfId="6278"/>
    <cellStyle name="Date 3 2 5 2 7 2" xfId="6279"/>
    <cellStyle name="Date 3 2 5 2 7 2 2" xfId="6280"/>
    <cellStyle name="Date 3 2 5 2 7 3" xfId="6281"/>
    <cellStyle name="Date 3 2 5 2 8" xfId="6282"/>
    <cellStyle name="Date 3 2 5 2 9" xfId="6283"/>
    <cellStyle name="Date 3 2 5 3" xfId="6284"/>
    <cellStyle name="Date 3 2 5 3 2" xfId="6285"/>
    <cellStyle name="Date 3 2 5 3 2 2" xfId="6286"/>
    <cellStyle name="Date 3 2 5 3 3" xfId="6287"/>
    <cellStyle name="Date 3 2 5 4" xfId="6288"/>
    <cellStyle name="Date 3 2 5 4 2" xfId="6289"/>
    <cellStyle name="Date 3 2 5 4 2 2" xfId="6290"/>
    <cellStyle name="Date 3 2 5 4 3" xfId="6291"/>
    <cellStyle name="Date 3 2 5 5" xfId="6292"/>
    <cellStyle name="Date 3 2 5 5 2" xfId="6293"/>
    <cellStyle name="Date 3 2 5 5 2 2" xfId="6294"/>
    <cellStyle name="Date 3 2 5 5 3" xfId="6295"/>
    <cellStyle name="Date 3 2 5 6" xfId="6296"/>
    <cellStyle name="Date 3 2 5 6 2" xfId="6297"/>
    <cellStyle name="Date 3 2 5 6 2 2" xfId="6298"/>
    <cellStyle name="Date 3 2 5 6 2 2 2" xfId="6299"/>
    <cellStyle name="Date 3 2 5 6 2 2 2 2" xfId="6300"/>
    <cellStyle name="Date 3 2 5 6 2 3" xfId="6301"/>
    <cellStyle name="Date 3 2 5 6 2 4" xfId="6302"/>
    <cellStyle name="Date 3 2 5 6 2 5" xfId="6303"/>
    <cellStyle name="Date 3 2 5 6 2 6" xfId="6304"/>
    <cellStyle name="Date 3 2 5 6 3" xfId="6305"/>
    <cellStyle name="Date 3 2 5 6 3 2" xfId="6306"/>
    <cellStyle name="Date 3 2 5 6 4" xfId="6307"/>
    <cellStyle name="Date 3 2 5 6 4 2" xfId="6308"/>
    <cellStyle name="Date 3 2 5 6 4 2 2" xfId="6309"/>
    <cellStyle name="Date 3 2 5 6 4 3" xfId="6310"/>
    <cellStyle name="Date 3 2 5 6 4 4" xfId="6311"/>
    <cellStyle name="Date 3 2 5 6 5" xfId="6312"/>
    <cellStyle name="Date 3 2 5 6 6" xfId="6313"/>
    <cellStyle name="Date 3 2 5 6 7" xfId="6314"/>
    <cellStyle name="Date 3 2 5 7" xfId="6315"/>
    <cellStyle name="Date 3 2 5 8" xfId="6316"/>
    <cellStyle name="Date 3 2 5 9" xfId="6317"/>
    <cellStyle name="Date 3 2 5 9 2" xfId="6318"/>
    <cellStyle name="Date 3 2 5 9 2 2" xfId="6319"/>
    <cellStyle name="Date 3 2 5 9 3" xfId="6320"/>
    <cellStyle name="Date 3 2 6" xfId="6321"/>
    <cellStyle name="Date 3 2 7" xfId="6322"/>
    <cellStyle name="Date 3 2 8" xfId="6323"/>
    <cellStyle name="Date 3 2 8 2" xfId="6324"/>
    <cellStyle name="Date 3 2 8 2 2" xfId="6325"/>
    <cellStyle name="Date 3 2 8 3" xfId="6326"/>
    <cellStyle name="Date 3 2 9" xfId="6327"/>
    <cellStyle name="Date 3 20" xfId="6328"/>
    <cellStyle name="Date 3 21" xfId="6329"/>
    <cellStyle name="Date 3 22" xfId="6330"/>
    <cellStyle name="Date 3 23" xfId="6331"/>
    <cellStyle name="Date 3 24" xfId="6332"/>
    <cellStyle name="Date 3 24 2" xfId="6333"/>
    <cellStyle name="Date 3 24 2 2" xfId="6334"/>
    <cellStyle name="Date 3 24 3" xfId="6335"/>
    <cellStyle name="Date 3 25" xfId="6336"/>
    <cellStyle name="Date 3 26" xfId="6337"/>
    <cellStyle name="Date 3 3" xfId="6338"/>
    <cellStyle name="Date 3 4" xfId="6339"/>
    <cellStyle name="Date 3 4 2" xfId="6340"/>
    <cellStyle name="Date 3 4 2 2" xfId="6341"/>
    <cellStyle name="Date 3 4 3" xfId="6342"/>
    <cellStyle name="Date 3 5" xfId="6343"/>
    <cellStyle name="Date 3 6" xfId="6344"/>
    <cellStyle name="Date 3 6 2" xfId="6345"/>
    <cellStyle name="Date 3 6 2 2" xfId="6346"/>
    <cellStyle name="Date 3 6 3" xfId="6347"/>
    <cellStyle name="Date 3 7" xfId="6348"/>
    <cellStyle name="Date 3 7 2" xfId="6349"/>
    <cellStyle name="Date 3 7 2 2" xfId="6350"/>
    <cellStyle name="Date 3 7 3" xfId="6351"/>
    <cellStyle name="Date 3 8" xfId="6352"/>
    <cellStyle name="Date 3 8 2" xfId="6353"/>
    <cellStyle name="Date 3 8 2 2" xfId="6354"/>
    <cellStyle name="Date 3 8 3" xfId="6355"/>
    <cellStyle name="Date 3 9" xfId="6356"/>
    <cellStyle name="Date 4" xfId="6357"/>
    <cellStyle name="Date 5" xfId="6358"/>
    <cellStyle name="Excel Built-in Normal" xfId="6359"/>
    <cellStyle name="Excel Built-in Normal 2" xfId="6360"/>
    <cellStyle name="Excel_BuiltIn_Comma" xfId="6361"/>
    <cellStyle name="Explanatory Text 2" xfId="6362"/>
    <cellStyle name="Explanatory Text 2 2" xfId="6363"/>
    <cellStyle name="Explanatory Text 2 3" xfId="6364"/>
    <cellStyle name="Explanatory Text 2 4" xfId="6365"/>
    <cellStyle name="Explanatory Text 2 4 2" xfId="6366"/>
    <cellStyle name="Explanatory Text 2 4 2 2" xfId="6367"/>
    <cellStyle name="Explanatory Text 2 4 3" xfId="6368"/>
    <cellStyle name="Explanatory Text 2 5" xfId="6369"/>
    <cellStyle name="Explanatory Text 2 5 2" xfId="6370"/>
    <cellStyle name="Explanatory Text 2 5 2 2" xfId="6371"/>
    <cellStyle name="Explanatory Text 2 5 3" xfId="6372"/>
    <cellStyle name="Explanatory Text 2 6" xfId="6373"/>
    <cellStyle name="Explanatory Text 2 7" xfId="6374"/>
    <cellStyle name="Explanatory Text 3" xfId="6375"/>
    <cellStyle name="Explanatory Text 3 2" xfId="6376"/>
    <cellStyle name="Explanatory Text 3 2 2" xfId="6377"/>
    <cellStyle name="Explanatory Text 3 3" xfId="6378"/>
    <cellStyle name="Explanatory Text 4" xfId="6379"/>
    <cellStyle name="Explanatory Text 5" xfId="6380"/>
    <cellStyle name="Explanatory Text 6" xfId="6381"/>
    <cellStyle name="External" xfId="6382"/>
    <cellStyle name="Fixed" xfId="6383"/>
    <cellStyle name="Fixed 2" xfId="6384"/>
    <cellStyle name="Fixed 2 10" xfId="6385"/>
    <cellStyle name="Fixed 2 10 2" xfId="6386"/>
    <cellStyle name="Fixed 2 10 2 2" xfId="6387"/>
    <cellStyle name="Fixed 2 10 3" xfId="6388"/>
    <cellStyle name="Fixed 2 11" xfId="6389"/>
    <cellStyle name="Fixed 2 12" xfId="6390"/>
    <cellStyle name="Fixed 2 12 2" xfId="6391"/>
    <cellStyle name="Fixed 2 12 2 2" xfId="6392"/>
    <cellStyle name="Fixed 2 12 3" xfId="6393"/>
    <cellStyle name="Fixed 2 13" xfId="6394"/>
    <cellStyle name="Fixed 2 14" xfId="6395"/>
    <cellStyle name="Fixed 2 15" xfId="6396"/>
    <cellStyle name="Fixed 2 15 2" xfId="6397"/>
    <cellStyle name="Fixed 2 15 2 2" xfId="6398"/>
    <cellStyle name="Fixed 2 15 3" xfId="6399"/>
    <cellStyle name="Fixed 2 16" xfId="6400"/>
    <cellStyle name="Fixed 2 16 2" xfId="6401"/>
    <cellStyle name="Fixed 2 16 2 2" xfId="6402"/>
    <cellStyle name="Fixed 2 16 3" xfId="6403"/>
    <cellStyle name="Fixed 2 17" xfId="6404"/>
    <cellStyle name="Fixed 2 18" xfId="6405"/>
    <cellStyle name="Fixed 2 19" xfId="6406"/>
    <cellStyle name="Fixed 2 2" xfId="6407"/>
    <cellStyle name="Fixed 2 2 10" xfId="6408"/>
    <cellStyle name="Fixed 2 2 11" xfId="6409"/>
    <cellStyle name="Fixed 2 2 11 10" xfId="6410"/>
    <cellStyle name="Fixed 2 2 11 2" xfId="6411"/>
    <cellStyle name="Fixed 2 2 11 2 2" xfId="6412"/>
    <cellStyle name="Fixed 2 2 11 2 2 2" xfId="6413"/>
    <cellStyle name="Fixed 2 2 11 2 2 2 2" xfId="6414"/>
    <cellStyle name="Fixed 2 2 11 2 2 2 2 2" xfId="6415"/>
    <cellStyle name="Fixed 2 2 11 2 2 2 2 2 2" xfId="6416"/>
    <cellStyle name="Fixed 2 2 11 2 2 2 3" xfId="6417"/>
    <cellStyle name="Fixed 2 2 11 2 2 2 3 2" xfId="6418"/>
    <cellStyle name="Fixed 2 2 11 2 2 2 3 2 2" xfId="6419"/>
    <cellStyle name="Fixed 2 2 11 2 2 2 3 3" xfId="6420"/>
    <cellStyle name="Fixed 2 2 11 2 2 2 4" xfId="6421"/>
    <cellStyle name="Fixed 2 2 11 2 2 2 4 2" xfId="6422"/>
    <cellStyle name="Fixed 2 2 11 2 2 2 4 2 2" xfId="6423"/>
    <cellStyle name="Fixed 2 2 11 2 2 2 4 3" xfId="6424"/>
    <cellStyle name="Fixed 2 2 11 2 2 2 5" xfId="6425"/>
    <cellStyle name="Fixed 2 2 11 2 2 2 6" xfId="6426"/>
    <cellStyle name="Fixed 2 2 11 2 2 3" xfId="6427"/>
    <cellStyle name="Fixed 2 2 11 2 2 4" xfId="6428"/>
    <cellStyle name="Fixed 2 2 11 2 2 4 2" xfId="6429"/>
    <cellStyle name="Fixed 2 2 11 2 2 5" xfId="6430"/>
    <cellStyle name="Fixed 2 2 11 2 3" xfId="6431"/>
    <cellStyle name="Fixed 2 2 11 2 4" xfId="6432"/>
    <cellStyle name="Fixed 2 2 11 2 5" xfId="6433"/>
    <cellStyle name="Fixed 2 2 11 2 5 2" xfId="6434"/>
    <cellStyle name="Fixed 2 2 11 2 5 2 2" xfId="6435"/>
    <cellStyle name="Fixed 2 2 11 2 5 3" xfId="6436"/>
    <cellStyle name="Fixed 2 2 11 2 6" xfId="6437"/>
    <cellStyle name="Fixed 2 2 11 2 6 2" xfId="6438"/>
    <cellStyle name="Fixed 2 2 11 2 6 2 2" xfId="6439"/>
    <cellStyle name="Fixed 2 2 11 2 6 3" xfId="6440"/>
    <cellStyle name="Fixed 2 2 11 2 7" xfId="6441"/>
    <cellStyle name="Fixed 2 2 11 2 7 2" xfId="6442"/>
    <cellStyle name="Fixed 2 2 11 2 7 2 2" xfId="6443"/>
    <cellStyle name="Fixed 2 2 11 2 7 3" xfId="6444"/>
    <cellStyle name="Fixed 2 2 11 2 8" xfId="6445"/>
    <cellStyle name="Fixed 2 2 11 2 9" xfId="6446"/>
    <cellStyle name="Fixed 2 2 11 3" xfId="6447"/>
    <cellStyle name="Fixed 2 2 11 3 2" xfId="6448"/>
    <cellStyle name="Fixed 2 2 11 3 2 2" xfId="6449"/>
    <cellStyle name="Fixed 2 2 11 3 2 2 2" xfId="6450"/>
    <cellStyle name="Fixed 2 2 11 3 2 2 2 2" xfId="6451"/>
    <cellStyle name="Fixed 2 2 11 3 2 2 3" xfId="6452"/>
    <cellStyle name="Fixed 2 2 11 3 2 2 4" xfId="6453"/>
    <cellStyle name="Fixed 2 2 11 3 2 3" xfId="6454"/>
    <cellStyle name="Fixed 2 2 11 3 2 3 2" xfId="6455"/>
    <cellStyle name="Fixed 2 2 11 3 2 3 2 2" xfId="6456"/>
    <cellStyle name="Fixed 2 2 11 3 2 3 3" xfId="6457"/>
    <cellStyle name="Fixed 2 2 11 3 2 4" xfId="6458"/>
    <cellStyle name="Fixed 2 2 11 3 3" xfId="6459"/>
    <cellStyle name="Fixed 2 2 11 3 4" xfId="6460"/>
    <cellStyle name="Fixed 2 2 11 3 4 2" xfId="6461"/>
    <cellStyle name="Fixed 2 2 11 3 4 2 2" xfId="6462"/>
    <cellStyle name="Fixed 2 2 11 3 4 3" xfId="6463"/>
    <cellStyle name="Fixed 2 2 11 3 4 4" xfId="6464"/>
    <cellStyle name="Fixed 2 2 11 3 5" xfId="6465"/>
    <cellStyle name="Fixed 2 2 11 4" xfId="6466"/>
    <cellStyle name="Fixed 2 2 11 4 2" xfId="6467"/>
    <cellStyle name="Fixed 2 2 11 4 2 2" xfId="6468"/>
    <cellStyle name="Fixed 2 2 11 4 3" xfId="6469"/>
    <cellStyle name="Fixed 2 2 11 5" xfId="6470"/>
    <cellStyle name="Fixed 2 2 11 5 2" xfId="6471"/>
    <cellStyle name="Fixed 2 2 11 5 2 2" xfId="6472"/>
    <cellStyle name="Fixed 2 2 11 5 3" xfId="6473"/>
    <cellStyle name="Fixed 2 2 11 6" xfId="6474"/>
    <cellStyle name="Fixed 2 2 11 6 2" xfId="6475"/>
    <cellStyle name="Fixed 2 2 11 6 2 2" xfId="6476"/>
    <cellStyle name="Fixed 2 2 11 6 3" xfId="6477"/>
    <cellStyle name="Fixed 2 2 11 7" xfId="6478"/>
    <cellStyle name="Fixed 2 2 11 7 2" xfId="6479"/>
    <cellStyle name="Fixed 2 2 11 7 2 2" xfId="6480"/>
    <cellStyle name="Fixed 2 2 11 7 3" xfId="6481"/>
    <cellStyle name="Fixed 2 2 11 8" xfId="6482"/>
    <cellStyle name="Fixed 2 2 11 8 2" xfId="6483"/>
    <cellStyle name="Fixed 2 2 11 8 2 2" xfId="6484"/>
    <cellStyle name="Fixed 2 2 11 8 3" xfId="6485"/>
    <cellStyle name="Fixed 2 2 11 8 4" xfId="6486"/>
    <cellStyle name="Fixed 2 2 11 9" xfId="6487"/>
    <cellStyle name="Fixed 2 2 11 9 2" xfId="6488"/>
    <cellStyle name="Fixed 2 2 12" xfId="6489"/>
    <cellStyle name="Fixed 2 2 12 2" xfId="6490"/>
    <cellStyle name="Fixed 2 2 12 2 2" xfId="6491"/>
    <cellStyle name="Fixed 2 2 12 2 2 2" xfId="6492"/>
    <cellStyle name="Fixed 2 2 12 2 3" xfId="6493"/>
    <cellStyle name="Fixed 2 2 12 2 4" xfId="6494"/>
    <cellStyle name="Fixed 2 2 12 2 4 2" xfId="6495"/>
    <cellStyle name="Fixed 2 2 12 2 4 2 2" xfId="6496"/>
    <cellStyle name="Fixed 2 2 12 2 4 3" xfId="6497"/>
    <cellStyle name="Fixed 2 2 12 3" xfId="6498"/>
    <cellStyle name="Fixed 2 2 12 4" xfId="6499"/>
    <cellStyle name="Fixed 2 2 12 4 2" xfId="6500"/>
    <cellStyle name="Fixed 2 2 12 5" xfId="6501"/>
    <cellStyle name="Fixed 2 2 13" xfId="6502"/>
    <cellStyle name="Fixed 2 2 13 2" xfId="6503"/>
    <cellStyle name="Fixed 2 2 13 2 2" xfId="6504"/>
    <cellStyle name="Fixed 2 2 13 2 2 2" xfId="6505"/>
    <cellStyle name="Fixed 2 2 13 2 2 2 2" xfId="6506"/>
    <cellStyle name="Fixed 2 2 13 2 3" xfId="6507"/>
    <cellStyle name="Fixed 2 2 13 2 4" xfId="6508"/>
    <cellStyle name="Fixed 2 2 13 3" xfId="6509"/>
    <cellStyle name="Fixed 2 2 13 4" xfId="6510"/>
    <cellStyle name="Fixed 2 2 13 4 2" xfId="6511"/>
    <cellStyle name="Fixed 2 2 13 5" xfId="6512"/>
    <cellStyle name="Fixed 2 2 13 5 2" xfId="6513"/>
    <cellStyle name="Fixed 2 2 13 5 2 2" xfId="6514"/>
    <cellStyle name="Fixed 2 2 13 5 3" xfId="6515"/>
    <cellStyle name="Fixed 2 2 13 6" xfId="6516"/>
    <cellStyle name="Fixed 2 2 13 7" xfId="6517"/>
    <cellStyle name="Fixed 2 2 14" xfId="6518"/>
    <cellStyle name="Fixed 2 2 14 10" xfId="6519"/>
    <cellStyle name="Fixed 2 2 14 2" xfId="6520"/>
    <cellStyle name="Fixed 2 2 14 2 2" xfId="6521"/>
    <cellStyle name="Fixed 2 2 14 2 2 2" xfId="6522"/>
    <cellStyle name="Fixed 2 2 14 2 2 2 2" xfId="6523"/>
    <cellStyle name="Fixed 2 2 14 2 2 2 2 2" xfId="6524"/>
    <cellStyle name="Fixed 2 2 14 2 2 2 3" xfId="6525"/>
    <cellStyle name="Fixed 2 2 14 2 2 2 4" xfId="6526"/>
    <cellStyle name="Fixed 2 2 14 2 2 3" xfId="6527"/>
    <cellStyle name="Fixed 2 2 14 2 2 4" xfId="6528"/>
    <cellStyle name="Fixed 2 2 14 2 3" xfId="6529"/>
    <cellStyle name="Fixed 2 2 14 2 4" xfId="6530"/>
    <cellStyle name="Fixed 2 2 14 2 4 2" xfId="6531"/>
    <cellStyle name="Fixed 2 2 14 2 5" xfId="6532"/>
    <cellStyle name="Fixed 2 2 14 2 6" xfId="6533"/>
    <cellStyle name="Fixed 2 2 14 2 7" xfId="6534"/>
    <cellStyle name="Fixed 2 2 14 3" xfId="6535"/>
    <cellStyle name="Fixed 2 2 14 3 2" xfId="6536"/>
    <cellStyle name="Fixed 2 2 14 3 2 2" xfId="6537"/>
    <cellStyle name="Fixed 2 2 14 3 3" xfId="6538"/>
    <cellStyle name="Fixed 2 2 14 4" xfId="6539"/>
    <cellStyle name="Fixed 2 2 14 5" xfId="6540"/>
    <cellStyle name="Fixed 2 2 14 6" xfId="6541"/>
    <cellStyle name="Fixed 2 2 14 7" xfId="6542"/>
    <cellStyle name="Fixed 2 2 14 8" xfId="6543"/>
    <cellStyle name="Fixed 2 2 14 8 2" xfId="6544"/>
    <cellStyle name="Fixed 2 2 14 8 2 2" xfId="6545"/>
    <cellStyle name="Fixed 2 2 14 8 3" xfId="6546"/>
    <cellStyle name="Fixed 2 2 14 8 4" xfId="6547"/>
    <cellStyle name="Fixed 2 2 14 9" xfId="6548"/>
    <cellStyle name="Fixed 2 2 14 9 2" xfId="6549"/>
    <cellStyle name="Fixed 2 2 15" xfId="6550"/>
    <cellStyle name="Fixed 2 2 15 2" xfId="6551"/>
    <cellStyle name="Fixed 2 2 15 2 2" xfId="6552"/>
    <cellStyle name="Fixed 2 2 15 2 2 2" xfId="6553"/>
    <cellStyle name="Fixed 2 2 15 2 2 2 2" xfId="6554"/>
    <cellStyle name="Fixed 2 2 15 2 3" xfId="6555"/>
    <cellStyle name="Fixed 2 2 15 2 3 2" xfId="6556"/>
    <cellStyle name="Fixed 2 2 15 2 3 2 2" xfId="6557"/>
    <cellStyle name="Fixed 2 2 15 2 3 3" xfId="6558"/>
    <cellStyle name="Fixed 2 2 15 2 4" xfId="6559"/>
    <cellStyle name="Fixed 2 2 15 2 5" xfId="6560"/>
    <cellStyle name="Fixed 2 2 15 2 6" xfId="6561"/>
    <cellStyle name="Fixed 2 2 15 3" xfId="6562"/>
    <cellStyle name="Fixed 2 2 15 3 2" xfId="6563"/>
    <cellStyle name="Fixed 2 2 15 4" xfId="6564"/>
    <cellStyle name="Fixed 2 2 15 4 2" xfId="6565"/>
    <cellStyle name="Fixed 2 2 15 5" xfId="6566"/>
    <cellStyle name="Fixed 2 2 15 6" xfId="6567"/>
    <cellStyle name="Fixed 2 2 15 7" xfId="6568"/>
    <cellStyle name="Fixed 2 2 16" xfId="6569"/>
    <cellStyle name="Fixed 2 2 17" xfId="6570"/>
    <cellStyle name="Fixed 2 2 17 2" xfId="6571"/>
    <cellStyle name="Fixed 2 2 17 2 2" xfId="6572"/>
    <cellStyle name="Fixed 2 2 17 3" xfId="6573"/>
    <cellStyle name="Fixed 2 2 18" xfId="6574"/>
    <cellStyle name="Fixed 2 2 19" xfId="6575"/>
    <cellStyle name="Fixed 2 2 19 2" xfId="6576"/>
    <cellStyle name="Fixed 2 2 19 2 2" xfId="6577"/>
    <cellStyle name="Fixed 2 2 19 3" xfId="6578"/>
    <cellStyle name="Fixed 2 2 2" xfId="6579"/>
    <cellStyle name="Fixed 2 2 2 2" xfId="6580"/>
    <cellStyle name="Fixed 2 2 2 2 2" xfId="6581"/>
    <cellStyle name="Fixed 2 2 2 3" xfId="6582"/>
    <cellStyle name="Fixed 2 2 20" xfId="6583"/>
    <cellStyle name="Fixed 2 2 21" xfId="6584"/>
    <cellStyle name="Fixed 2 2 22" xfId="6585"/>
    <cellStyle name="Fixed 2 2 22 2" xfId="6586"/>
    <cellStyle name="Fixed 2 2 22 2 2" xfId="6587"/>
    <cellStyle name="Fixed 2 2 22 3" xfId="6588"/>
    <cellStyle name="Fixed 2 2 23" xfId="6589"/>
    <cellStyle name="Fixed 2 2 24" xfId="6590"/>
    <cellStyle name="Fixed 2 2 3" xfId="6591"/>
    <cellStyle name="Fixed 2 2 3 10" xfId="6592"/>
    <cellStyle name="Fixed 2 2 3 10 2" xfId="6593"/>
    <cellStyle name="Fixed 2 2 3 10 2 2" xfId="6594"/>
    <cellStyle name="Fixed 2 2 3 10 3" xfId="6595"/>
    <cellStyle name="Fixed 2 2 3 11" xfId="6596"/>
    <cellStyle name="Fixed 2 2 3 12" xfId="6597"/>
    <cellStyle name="Fixed 2 2 3 12 2" xfId="6598"/>
    <cellStyle name="Fixed 2 2 3 12 2 2" xfId="6599"/>
    <cellStyle name="Fixed 2 2 3 12 2 2 2" xfId="6600"/>
    <cellStyle name="Fixed 2 2 3 12 3" xfId="6601"/>
    <cellStyle name="Fixed 2 2 3 12 4" xfId="6602"/>
    <cellStyle name="Fixed 2 2 3 12 5" xfId="6603"/>
    <cellStyle name="Fixed 2 2 3 12 6" xfId="6604"/>
    <cellStyle name="Fixed 2 2 3 13" xfId="6605"/>
    <cellStyle name="Fixed 2 2 3 13 2" xfId="6606"/>
    <cellStyle name="Fixed 2 2 3 14" xfId="6607"/>
    <cellStyle name="Fixed 2 2 3 15" xfId="6608"/>
    <cellStyle name="Fixed 2 2 3 16" xfId="6609"/>
    <cellStyle name="Fixed 2 2 3 2" xfId="6610"/>
    <cellStyle name="Fixed 2 2 3 2 10" xfId="6611"/>
    <cellStyle name="Fixed 2 2 3 2 11" xfId="6612"/>
    <cellStyle name="Fixed 2 2 3 2 12" xfId="6613"/>
    <cellStyle name="Fixed 2 2 3 2 12 2" xfId="6614"/>
    <cellStyle name="Fixed 2 2 3 2 12 2 2" xfId="6615"/>
    <cellStyle name="Fixed 2 2 3 2 12 3" xfId="6616"/>
    <cellStyle name="Fixed 2 2 3 2 13" xfId="6617"/>
    <cellStyle name="Fixed 2 2 3 2 13 2" xfId="6618"/>
    <cellStyle name="Fixed 2 2 3 2 13 2 2" xfId="6619"/>
    <cellStyle name="Fixed 2 2 3 2 13 3" xfId="6620"/>
    <cellStyle name="Fixed 2 2 3 2 14" xfId="6621"/>
    <cellStyle name="Fixed 2 2 3 2 15" xfId="6622"/>
    <cellStyle name="Fixed 2 2 3 2 2" xfId="6623"/>
    <cellStyle name="Fixed 2 2 3 2 2 10" xfId="6624"/>
    <cellStyle name="Fixed 2 2 3 2 2 11" xfId="6625"/>
    <cellStyle name="Fixed 2 2 3 2 2 11 2" xfId="6626"/>
    <cellStyle name="Fixed 2 2 3 2 2 11 2 2" xfId="6627"/>
    <cellStyle name="Fixed 2 2 3 2 2 11 3" xfId="6628"/>
    <cellStyle name="Fixed 2 2 3 2 2 12" xfId="6629"/>
    <cellStyle name="Fixed 2 2 3 2 2 12 2" xfId="6630"/>
    <cellStyle name="Fixed 2 2 3 2 2 12 2 2" xfId="6631"/>
    <cellStyle name="Fixed 2 2 3 2 2 12 2 2 2" xfId="6632"/>
    <cellStyle name="Fixed 2 2 3 2 2 12 3" xfId="6633"/>
    <cellStyle name="Fixed 2 2 3 2 2 12 4" xfId="6634"/>
    <cellStyle name="Fixed 2 2 3 2 2 12 5" xfId="6635"/>
    <cellStyle name="Fixed 2 2 3 2 2 12 6" xfId="6636"/>
    <cellStyle name="Fixed 2 2 3 2 2 13" xfId="6637"/>
    <cellStyle name="Fixed 2 2 3 2 2 13 2" xfId="6638"/>
    <cellStyle name="Fixed 2 2 3 2 2 14" xfId="6639"/>
    <cellStyle name="Fixed 2 2 3 2 2 2" xfId="6640"/>
    <cellStyle name="Fixed 2 2 3 2 2 2 2" xfId="6641"/>
    <cellStyle name="Fixed 2 2 3 2 2 2 2 10" xfId="6642"/>
    <cellStyle name="Fixed 2 2 3 2 2 2 2 2" xfId="6643"/>
    <cellStyle name="Fixed 2 2 3 2 2 2 2 2 2" xfId="6644"/>
    <cellStyle name="Fixed 2 2 3 2 2 2 2 2 2 2" xfId="6645"/>
    <cellStyle name="Fixed 2 2 3 2 2 2 2 2 2 2 2" xfId="6646"/>
    <cellStyle name="Fixed 2 2 3 2 2 2 2 2 2 2 2 2" xfId="6647"/>
    <cellStyle name="Fixed 2 2 3 2 2 2 2 2 2 2 3" xfId="6648"/>
    <cellStyle name="Fixed 2 2 3 2 2 2 2 2 2 2 4" xfId="6649"/>
    <cellStyle name="Fixed 2 2 3 2 2 2 2 2 2 3" xfId="6650"/>
    <cellStyle name="Fixed 2 2 3 2 2 2 2 2 2 4" xfId="6651"/>
    <cellStyle name="Fixed 2 2 3 2 2 2 2 2 2 4 2" xfId="6652"/>
    <cellStyle name="Fixed 2 2 3 2 2 2 2 2 2 4 2 2" xfId="6653"/>
    <cellStyle name="Fixed 2 2 3 2 2 2 2 2 2 4 3" xfId="6654"/>
    <cellStyle name="Fixed 2 2 3 2 2 2 2 2 3" xfId="6655"/>
    <cellStyle name="Fixed 2 2 3 2 2 2 2 2 4" xfId="6656"/>
    <cellStyle name="Fixed 2 2 3 2 2 2 2 2 4 2" xfId="6657"/>
    <cellStyle name="Fixed 2 2 3 2 2 2 2 2 5" xfId="6658"/>
    <cellStyle name="Fixed 2 2 3 2 2 2 2 2 5 2" xfId="6659"/>
    <cellStyle name="Fixed 2 2 3 2 2 2 2 2 5 2 2" xfId="6660"/>
    <cellStyle name="Fixed 2 2 3 2 2 2 2 2 5 3" xfId="6661"/>
    <cellStyle name="Fixed 2 2 3 2 2 2 2 3" xfId="6662"/>
    <cellStyle name="Fixed 2 2 3 2 2 2 2 4" xfId="6663"/>
    <cellStyle name="Fixed 2 2 3 2 2 2 2 5" xfId="6664"/>
    <cellStyle name="Fixed 2 2 3 2 2 2 2 6" xfId="6665"/>
    <cellStyle name="Fixed 2 2 3 2 2 2 2 7" xfId="6666"/>
    <cellStyle name="Fixed 2 2 3 2 2 2 2 8" xfId="6667"/>
    <cellStyle name="Fixed 2 2 3 2 2 2 2 8 2" xfId="6668"/>
    <cellStyle name="Fixed 2 2 3 2 2 2 2 8 2 2" xfId="6669"/>
    <cellStyle name="Fixed 2 2 3 2 2 2 2 8 3" xfId="6670"/>
    <cellStyle name="Fixed 2 2 3 2 2 2 2 8 4" xfId="6671"/>
    <cellStyle name="Fixed 2 2 3 2 2 2 2 9" xfId="6672"/>
    <cellStyle name="Fixed 2 2 3 2 2 2 2 9 2" xfId="6673"/>
    <cellStyle name="Fixed 2 2 3 2 2 2 3" xfId="6674"/>
    <cellStyle name="Fixed 2 2 3 2 2 2 3 2" xfId="6675"/>
    <cellStyle name="Fixed 2 2 3 2 2 2 3 2 2" xfId="6676"/>
    <cellStyle name="Fixed 2 2 3 2 2 2 3 2 2 2" xfId="6677"/>
    <cellStyle name="Fixed 2 2 3 2 2 2 3 2 2 2 2" xfId="6678"/>
    <cellStyle name="Fixed 2 2 3 2 2 2 3 2 2 3" xfId="6679"/>
    <cellStyle name="Fixed 2 2 3 2 2 2 3 2 2 4" xfId="6680"/>
    <cellStyle name="Fixed 2 2 3 2 2 2 3 2 3" xfId="6681"/>
    <cellStyle name="Fixed 2 2 3 2 2 2 3 2 3 2" xfId="6682"/>
    <cellStyle name="Fixed 2 2 3 2 2 2 3 2 3 2 2" xfId="6683"/>
    <cellStyle name="Fixed 2 2 3 2 2 2 3 2 3 3" xfId="6684"/>
    <cellStyle name="Fixed 2 2 3 2 2 2 3 2 4" xfId="6685"/>
    <cellStyle name="Fixed 2 2 3 2 2 2 3 3" xfId="6686"/>
    <cellStyle name="Fixed 2 2 3 2 2 2 3 4" xfId="6687"/>
    <cellStyle name="Fixed 2 2 3 2 2 2 3 4 2" xfId="6688"/>
    <cellStyle name="Fixed 2 2 3 2 2 2 3 5" xfId="6689"/>
    <cellStyle name="Fixed 2 2 3 2 2 2 3 6" xfId="6690"/>
    <cellStyle name="Fixed 2 2 3 2 2 2 3 7" xfId="6691"/>
    <cellStyle name="Fixed 2 2 3 2 2 2 4" xfId="6692"/>
    <cellStyle name="Fixed 2 2 3 2 2 2 4 2" xfId="6693"/>
    <cellStyle name="Fixed 2 2 3 2 2 2 4 2 2" xfId="6694"/>
    <cellStyle name="Fixed 2 2 3 2 2 2 4 3" xfId="6695"/>
    <cellStyle name="Fixed 2 2 3 2 2 2 5" xfId="6696"/>
    <cellStyle name="Fixed 2 2 3 2 2 2 6" xfId="6697"/>
    <cellStyle name="Fixed 2 2 3 2 2 2 6 2" xfId="6698"/>
    <cellStyle name="Fixed 2 2 3 2 2 2 6 2 2" xfId="6699"/>
    <cellStyle name="Fixed 2 2 3 2 2 2 6 3" xfId="6700"/>
    <cellStyle name="Fixed 2 2 3 2 2 2 7" xfId="6701"/>
    <cellStyle name="Fixed 2 2 3 2 2 2 7 2" xfId="6702"/>
    <cellStyle name="Fixed 2 2 3 2 2 2 7 2 2" xfId="6703"/>
    <cellStyle name="Fixed 2 2 3 2 2 2 7 3" xfId="6704"/>
    <cellStyle name="Fixed 2 2 3 2 2 2 8" xfId="6705"/>
    <cellStyle name="Fixed 2 2 3 2 2 2 9" xfId="6706"/>
    <cellStyle name="Fixed 2 2 3 2 2 3" xfId="6707"/>
    <cellStyle name="Fixed 2 2 3 2 2 3 2" xfId="6708"/>
    <cellStyle name="Fixed 2 2 3 2 2 3 2 2" xfId="6709"/>
    <cellStyle name="Fixed 2 2 3 2 2 3 3" xfId="6710"/>
    <cellStyle name="Fixed 2 2 3 2 2 4" xfId="6711"/>
    <cellStyle name="Fixed 2 2 3 2 2 4 2" xfId="6712"/>
    <cellStyle name="Fixed 2 2 3 2 2 4 2 2" xfId="6713"/>
    <cellStyle name="Fixed 2 2 3 2 2 4 3" xfId="6714"/>
    <cellStyle name="Fixed 2 2 3 2 2 5" xfId="6715"/>
    <cellStyle name="Fixed 2 2 3 2 2 5 2" xfId="6716"/>
    <cellStyle name="Fixed 2 2 3 2 2 5 2 2" xfId="6717"/>
    <cellStyle name="Fixed 2 2 3 2 2 5 3" xfId="6718"/>
    <cellStyle name="Fixed 2 2 3 2 2 6" xfId="6719"/>
    <cellStyle name="Fixed 2 2 3 2 2 6 2" xfId="6720"/>
    <cellStyle name="Fixed 2 2 3 2 2 6 2 2" xfId="6721"/>
    <cellStyle name="Fixed 2 2 3 2 2 6 2 2 2" xfId="6722"/>
    <cellStyle name="Fixed 2 2 3 2 2 6 2 2 2 2" xfId="6723"/>
    <cellStyle name="Fixed 2 2 3 2 2 6 2 2 3" xfId="6724"/>
    <cellStyle name="Fixed 2 2 3 2 2 6 2 2 4" xfId="6725"/>
    <cellStyle name="Fixed 2 2 3 2 2 6 2 3" xfId="6726"/>
    <cellStyle name="Fixed 2 2 3 2 2 6 2 4" xfId="6727"/>
    <cellStyle name="Fixed 2 2 3 2 2 6 2 5" xfId="6728"/>
    <cellStyle name="Fixed 2 2 3 2 2 6 2 6" xfId="6729"/>
    <cellStyle name="Fixed 2 2 3 2 2 6 3" xfId="6730"/>
    <cellStyle name="Fixed 2 2 3 2 2 6 4" xfId="6731"/>
    <cellStyle name="Fixed 2 2 3 2 2 6 4 2" xfId="6732"/>
    <cellStyle name="Fixed 2 2 3 2 2 6 5" xfId="6733"/>
    <cellStyle name="Fixed 2 2 3 2 2 7" xfId="6734"/>
    <cellStyle name="Fixed 2 2 3 2 2 7 2" xfId="6735"/>
    <cellStyle name="Fixed 2 2 3 2 2 7 2 2" xfId="6736"/>
    <cellStyle name="Fixed 2 2 3 2 2 7 3" xfId="6737"/>
    <cellStyle name="Fixed 2 2 3 2 2 8" xfId="6738"/>
    <cellStyle name="Fixed 2 2 3 2 2 8 2" xfId="6739"/>
    <cellStyle name="Fixed 2 2 3 2 2 8 2 2" xfId="6740"/>
    <cellStyle name="Fixed 2 2 3 2 2 8 3" xfId="6741"/>
    <cellStyle name="Fixed 2 2 3 2 2 9" xfId="6742"/>
    <cellStyle name="Fixed 2 2 3 2 3" xfId="6743"/>
    <cellStyle name="Fixed 2 2 3 2 4" xfId="6744"/>
    <cellStyle name="Fixed 2 2 3 2 4 2" xfId="6745"/>
    <cellStyle name="Fixed 2 2 3 2 4 2 2" xfId="6746"/>
    <cellStyle name="Fixed 2 2 3 2 4 3" xfId="6747"/>
    <cellStyle name="Fixed 2 2 3 2 5" xfId="6748"/>
    <cellStyle name="Fixed 2 2 3 2 5 10" xfId="6749"/>
    <cellStyle name="Fixed 2 2 3 2 5 11" xfId="6750"/>
    <cellStyle name="Fixed 2 2 3 2 5 12" xfId="6751"/>
    <cellStyle name="Fixed 2 2 3 2 5 2" xfId="6752"/>
    <cellStyle name="Fixed 2 2 3 2 5 2 2" xfId="6753"/>
    <cellStyle name="Fixed 2 2 3 2 5 2 2 2" xfId="6754"/>
    <cellStyle name="Fixed 2 2 3 2 5 2 2 2 2" xfId="6755"/>
    <cellStyle name="Fixed 2 2 3 2 5 2 2 2 2 2" xfId="6756"/>
    <cellStyle name="Fixed 2 2 3 2 5 2 2 2 2 2 2" xfId="6757"/>
    <cellStyle name="Fixed 2 2 3 2 5 2 2 2 2 3" xfId="6758"/>
    <cellStyle name="Fixed 2 2 3 2 5 2 2 2 2 4" xfId="6759"/>
    <cellStyle name="Fixed 2 2 3 2 5 2 2 2 3" xfId="6760"/>
    <cellStyle name="Fixed 2 2 3 2 5 2 2 2 4" xfId="6761"/>
    <cellStyle name="Fixed 2 2 3 2 5 2 2 2 5" xfId="6762"/>
    <cellStyle name="Fixed 2 2 3 2 5 2 2 2 6" xfId="6763"/>
    <cellStyle name="Fixed 2 2 3 2 5 2 2 3" xfId="6764"/>
    <cellStyle name="Fixed 2 2 3 2 5 2 2 4" xfId="6765"/>
    <cellStyle name="Fixed 2 2 3 2 5 2 2 4 2" xfId="6766"/>
    <cellStyle name="Fixed 2 2 3 2 5 2 2 5" xfId="6767"/>
    <cellStyle name="Fixed 2 2 3 2 5 2 3" xfId="6768"/>
    <cellStyle name="Fixed 2 2 3 2 5 2 3 2" xfId="6769"/>
    <cellStyle name="Fixed 2 2 3 2 5 2 3 2 2" xfId="6770"/>
    <cellStyle name="Fixed 2 2 3 2 5 2 3 3" xfId="6771"/>
    <cellStyle name="Fixed 2 2 3 2 5 2 4" xfId="6772"/>
    <cellStyle name="Fixed 2 2 3 2 5 2 5" xfId="6773"/>
    <cellStyle name="Fixed 2 2 3 2 5 2 6" xfId="6774"/>
    <cellStyle name="Fixed 2 2 3 2 5 2 7" xfId="6775"/>
    <cellStyle name="Fixed 2 2 3 2 5 2 8" xfId="6776"/>
    <cellStyle name="Fixed 2 2 3 2 5 2 9" xfId="6777"/>
    <cellStyle name="Fixed 2 2 3 2 5 3" xfId="6778"/>
    <cellStyle name="Fixed 2 2 3 2 5 3 2" xfId="6779"/>
    <cellStyle name="Fixed 2 2 3 2 5 3 2 2" xfId="6780"/>
    <cellStyle name="Fixed 2 2 3 2 5 3 2 2 2" xfId="6781"/>
    <cellStyle name="Fixed 2 2 3 2 5 3 2 2 2 2" xfId="6782"/>
    <cellStyle name="Fixed 2 2 3 2 5 3 2 3" xfId="6783"/>
    <cellStyle name="Fixed 2 2 3 2 5 3 2 4" xfId="6784"/>
    <cellStyle name="Fixed 2 2 3 2 5 3 3" xfId="6785"/>
    <cellStyle name="Fixed 2 2 3 2 5 3 4" xfId="6786"/>
    <cellStyle name="Fixed 2 2 3 2 5 3 4 2" xfId="6787"/>
    <cellStyle name="Fixed 2 2 3 2 5 3 5" xfId="6788"/>
    <cellStyle name="Fixed 2 2 3 2 5 3 6" xfId="6789"/>
    <cellStyle name="Fixed 2 2 3 2 5 3 7" xfId="6790"/>
    <cellStyle name="Fixed 2 2 3 2 5 4" xfId="6791"/>
    <cellStyle name="Fixed 2 2 3 2 5 5" xfId="6792"/>
    <cellStyle name="Fixed 2 2 3 2 5 6" xfId="6793"/>
    <cellStyle name="Fixed 2 2 3 2 5 7" xfId="6794"/>
    <cellStyle name="Fixed 2 2 3 2 5 8" xfId="6795"/>
    <cellStyle name="Fixed 2 2 3 2 5 8 2" xfId="6796"/>
    <cellStyle name="Fixed 2 2 3 2 5 8 2 2" xfId="6797"/>
    <cellStyle name="Fixed 2 2 3 2 5 8 2 2 2" xfId="6798"/>
    <cellStyle name="Fixed 2 2 3 2 5 8 3" xfId="6799"/>
    <cellStyle name="Fixed 2 2 3 2 5 8 4" xfId="6800"/>
    <cellStyle name="Fixed 2 2 3 2 5 8 5" xfId="6801"/>
    <cellStyle name="Fixed 2 2 3 2 5 8 6" xfId="6802"/>
    <cellStyle name="Fixed 2 2 3 2 5 9" xfId="6803"/>
    <cellStyle name="Fixed 2 2 3 2 5 9 2" xfId="6804"/>
    <cellStyle name="Fixed 2 2 3 2 6" xfId="6805"/>
    <cellStyle name="Fixed 2 2 3 2 6 2" xfId="6806"/>
    <cellStyle name="Fixed 2 2 3 2 6 2 2" xfId="6807"/>
    <cellStyle name="Fixed 2 2 3 2 6 2 2 2" xfId="6808"/>
    <cellStyle name="Fixed 2 2 3 2 6 2 3" xfId="6809"/>
    <cellStyle name="Fixed 2 2 3 2 6 2 4" xfId="6810"/>
    <cellStyle name="Fixed 2 2 3 2 6 3" xfId="6811"/>
    <cellStyle name="Fixed 2 2 3 2 6 4" xfId="6812"/>
    <cellStyle name="Fixed 2 2 3 2 6 4 2" xfId="6813"/>
    <cellStyle name="Fixed 2 2 3 2 6 4 2 2" xfId="6814"/>
    <cellStyle name="Fixed 2 2 3 2 6 4 3" xfId="6815"/>
    <cellStyle name="Fixed 2 2 3 2 6 4 4" xfId="6816"/>
    <cellStyle name="Fixed 2 2 3 2 6 5" xfId="6817"/>
    <cellStyle name="Fixed 2 2 3 2 7" xfId="6818"/>
    <cellStyle name="Fixed 2 2 3 2 7 2" xfId="6819"/>
    <cellStyle name="Fixed 2 2 3 2 7 2 2" xfId="6820"/>
    <cellStyle name="Fixed 2 2 3 2 7 2 2 2" xfId="6821"/>
    <cellStyle name="Fixed 2 2 3 2 7 2 2 2 2" xfId="6822"/>
    <cellStyle name="Fixed 2 2 3 2 7 2 3" xfId="6823"/>
    <cellStyle name="Fixed 2 2 3 2 7 2 4" xfId="6824"/>
    <cellStyle name="Fixed 2 2 3 2 7 2 4 2" xfId="6825"/>
    <cellStyle name="Fixed 2 2 3 2 7 2 4 2 2" xfId="6826"/>
    <cellStyle name="Fixed 2 2 3 2 7 2 4 3" xfId="6827"/>
    <cellStyle name="Fixed 2 2 3 2 7 2 5" xfId="6828"/>
    <cellStyle name="Fixed 2 2 3 2 7 2 6" xfId="6829"/>
    <cellStyle name="Fixed 2 2 3 2 7 3" xfId="6830"/>
    <cellStyle name="Fixed 2 2 3 2 7 3 2" xfId="6831"/>
    <cellStyle name="Fixed 2 2 3 2 7 4" xfId="6832"/>
    <cellStyle name="Fixed 2 2 3 2 7 4 2" xfId="6833"/>
    <cellStyle name="Fixed 2 2 3 2 7 5" xfId="6834"/>
    <cellStyle name="Fixed 2 2 3 2 7 6" xfId="6835"/>
    <cellStyle name="Fixed 2 2 3 2 7 7" xfId="6836"/>
    <cellStyle name="Fixed 2 2 3 2 8" xfId="6837"/>
    <cellStyle name="Fixed 2 2 3 2 8 2" xfId="6838"/>
    <cellStyle name="Fixed 2 2 3 2 8 2 2" xfId="6839"/>
    <cellStyle name="Fixed 2 2 3 2 8 2 2 2" xfId="6840"/>
    <cellStyle name="Fixed 2 2 3 2 8 2 2 2 2" xfId="6841"/>
    <cellStyle name="Fixed 2 2 3 2 8 2 3" xfId="6842"/>
    <cellStyle name="Fixed 2 2 3 2 8 2 4" xfId="6843"/>
    <cellStyle name="Fixed 2 2 3 2 8 2 4 2" xfId="6844"/>
    <cellStyle name="Fixed 2 2 3 2 8 2 4 2 2" xfId="6845"/>
    <cellStyle name="Fixed 2 2 3 2 8 2 4 3" xfId="6846"/>
    <cellStyle name="Fixed 2 2 3 2 8 2 5" xfId="6847"/>
    <cellStyle name="Fixed 2 2 3 2 8 2 6" xfId="6848"/>
    <cellStyle name="Fixed 2 2 3 2 8 3" xfId="6849"/>
    <cellStyle name="Fixed 2 2 3 2 8 4" xfId="6850"/>
    <cellStyle name="Fixed 2 2 3 2 8 4 2" xfId="6851"/>
    <cellStyle name="Fixed 2 2 3 2 8 5" xfId="6852"/>
    <cellStyle name="Fixed 2 2 3 2 9" xfId="6853"/>
    <cellStyle name="Fixed 2 2 3 2 9 2" xfId="6854"/>
    <cellStyle name="Fixed 2 2 3 2 9 2 2" xfId="6855"/>
    <cellStyle name="Fixed 2 2 3 2 9 3" xfId="6856"/>
    <cellStyle name="Fixed 2 2 3 3" xfId="6857"/>
    <cellStyle name="Fixed 2 2 3 3 10" xfId="6858"/>
    <cellStyle name="Fixed 2 2 3 3 11" xfId="6859"/>
    <cellStyle name="Fixed 2 2 3 3 2" xfId="6860"/>
    <cellStyle name="Fixed 2 2 3 3 2 10" xfId="6861"/>
    <cellStyle name="Fixed 2 2 3 3 2 11" xfId="6862"/>
    <cellStyle name="Fixed 2 2 3 3 2 12" xfId="6863"/>
    <cellStyle name="Fixed 2 2 3 3 2 2" xfId="6864"/>
    <cellStyle name="Fixed 2 2 3 3 2 2 2" xfId="6865"/>
    <cellStyle name="Fixed 2 2 3 3 2 2 2 2" xfId="6866"/>
    <cellStyle name="Fixed 2 2 3 3 2 2 2 2 2" xfId="6867"/>
    <cellStyle name="Fixed 2 2 3 3 2 2 2 2 2 2" xfId="6868"/>
    <cellStyle name="Fixed 2 2 3 3 2 2 2 3" xfId="6869"/>
    <cellStyle name="Fixed 2 2 3 3 2 2 2 4" xfId="6870"/>
    <cellStyle name="Fixed 2 2 3 3 2 2 3" xfId="6871"/>
    <cellStyle name="Fixed 2 2 3 3 2 2 4" xfId="6872"/>
    <cellStyle name="Fixed 2 2 3 3 2 2 4 2" xfId="6873"/>
    <cellStyle name="Fixed 2 2 3 3 2 2 5" xfId="6874"/>
    <cellStyle name="Fixed 2 2 3 3 2 2 6" xfId="6875"/>
    <cellStyle name="Fixed 2 2 3 3 2 2 7" xfId="6876"/>
    <cellStyle name="Fixed 2 2 3 3 2 3" xfId="6877"/>
    <cellStyle name="Fixed 2 2 3 3 2 4" xfId="6878"/>
    <cellStyle name="Fixed 2 2 3 3 2 4 2" xfId="6879"/>
    <cellStyle name="Fixed 2 2 3 3 2 4 2 2" xfId="6880"/>
    <cellStyle name="Fixed 2 2 3 3 2 4 3" xfId="6881"/>
    <cellStyle name="Fixed 2 2 3 3 2 5" xfId="6882"/>
    <cellStyle name="Fixed 2 2 3 3 2 6" xfId="6883"/>
    <cellStyle name="Fixed 2 2 3 3 2 7" xfId="6884"/>
    <cellStyle name="Fixed 2 2 3 3 2 8" xfId="6885"/>
    <cellStyle name="Fixed 2 2 3 3 2 8 2" xfId="6886"/>
    <cellStyle name="Fixed 2 2 3 3 2 8 2 2" xfId="6887"/>
    <cellStyle name="Fixed 2 2 3 3 2 8 2 2 2" xfId="6888"/>
    <cellStyle name="Fixed 2 2 3 3 2 8 3" xfId="6889"/>
    <cellStyle name="Fixed 2 2 3 3 2 8 4" xfId="6890"/>
    <cellStyle name="Fixed 2 2 3 3 2 8 5" xfId="6891"/>
    <cellStyle name="Fixed 2 2 3 3 2 8 6" xfId="6892"/>
    <cellStyle name="Fixed 2 2 3 3 2 9" xfId="6893"/>
    <cellStyle name="Fixed 2 2 3 3 2 9 2" xfId="6894"/>
    <cellStyle name="Fixed 2 2 3 3 3" xfId="6895"/>
    <cellStyle name="Fixed 2 2 3 3 3 2" xfId="6896"/>
    <cellStyle name="Fixed 2 2 3 3 3 2 2" xfId="6897"/>
    <cellStyle name="Fixed 2 2 3 3 3 2 2 2" xfId="6898"/>
    <cellStyle name="Fixed 2 2 3 3 3 2 3" xfId="6899"/>
    <cellStyle name="Fixed 2 2 3 3 3 2 4" xfId="6900"/>
    <cellStyle name="Fixed 2 2 3 3 3 3" xfId="6901"/>
    <cellStyle name="Fixed 2 2 3 3 3 4" xfId="6902"/>
    <cellStyle name="Fixed 2 2 3 3 3 4 2" xfId="6903"/>
    <cellStyle name="Fixed 2 2 3 3 3 5" xfId="6904"/>
    <cellStyle name="Fixed 2 2 3 3 4" xfId="6905"/>
    <cellStyle name="Fixed 2 2 3 3 5" xfId="6906"/>
    <cellStyle name="Fixed 2 2 3 3 5 2" xfId="6907"/>
    <cellStyle name="Fixed 2 2 3 3 5 2 2" xfId="6908"/>
    <cellStyle name="Fixed 2 2 3 3 5 3" xfId="6909"/>
    <cellStyle name="Fixed 2 2 3 3 6" xfId="6910"/>
    <cellStyle name="Fixed 2 2 3 3 7" xfId="6911"/>
    <cellStyle name="Fixed 2 2 3 3 7 2" xfId="6912"/>
    <cellStyle name="Fixed 2 2 3 3 7 2 2" xfId="6913"/>
    <cellStyle name="Fixed 2 2 3 3 7 3" xfId="6914"/>
    <cellStyle name="Fixed 2 2 3 3 8" xfId="6915"/>
    <cellStyle name="Fixed 2 2 3 3 9" xfId="6916"/>
    <cellStyle name="Fixed 2 2 3 4" xfId="6917"/>
    <cellStyle name="Fixed 2 2 3 5" xfId="6918"/>
    <cellStyle name="Fixed 2 2 3 6" xfId="6919"/>
    <cellStyle name="Fixed 2 2 3 6 2" xfId="6920"/>
    <cellStyle name="Fixed 2 2 3 6 2 2" xfId="6921"/>
    <cellStyle name="Fixed 2 2 3 6 2 2 2" xfId="6922"/>
    <cellStyle name="Fixed 2 2 3 6 2 2 2 2" xfId="6923"/>
    <cellStyle name="Fixed 2 2 3 6 2 2 3" xfId="6924"/>
    <cellStyle name="Fixed 2 2 3 6 2 2 4" xfId="6925"/>
    <cellStyle name="Fixed 2 2 3 6 2 3" xfId="6926"/>
    <cellStyle name="Fixed 2 2 3 6 2 4" xfId="6927"/>
    <cellStyle name="Fixed 2 2 3 6 2 5" xfId="6928"/>
    <cellStyle name="Fixed 2 2 3 6 2 6" xfId="6929"/>
    <cellStyle name="Fixed 2 2 3 6 3" xfId="6930"/>
    <cellStyle name="Fixed 2 2 3 6 3 2" xfId="6931"/>
    <cellStyle name="Fixed 2 2 3 6 4" xfId="6932"/>
    <cellStyle name="Fixed 2 2 3 6 4 2" xfId="6933"/>
    <cellStyle name="Fixed 2 2 3 6 5" xfId="6934"/>
    <cellStyle name="Fixed 2 2 3 6 6" xfId="6935"/>
    <cellStyle name="Fixed 2 2 3 6 7" xfId="6936"/>
    <cellStyle name="Fixed 2 2 3 7" xfId="6937"/>
    <cellStyle name="Fixed 2 2 3 7 2" xfId="6938"/>
    <cellStyle name="Fixed 2 2 3 7 2 2" xfId="6939"/>
    <cellStyle name="Fixed 2 2 3 7 3" xfId="6940"/>
    <cellStyle name="Fixed 2 2 3 8" xfId="6941"/>
    <cellStyle name="Fixed 2 2 3 9" xfId="6942"/>
    <cellStyle name="Fixed 2 2 4" xfId="6943"/>
    <cellStyle name="Fixed 2 2 5" xfId="6944"/>
    <cellStyle name="Fixed 2 2 5 10" xfId="6945"/>
    <cellStyle name="Fixed 2 2 5 10 2" xfId="6946"/>
    <cellStyle name="Fixed 2 2 5 10 2 2" xfId="6947"/>
    <cellStyle name="Fixed 2 2 5 10 3" xfId="6948"/>
    <cellStyle name="Fixed 2 2 5 11" xfId="6949"/>
    <cellStyle name="Fixed 2 2 5 12" xfId="6950"/>
    <cellStyle name="Fixed 2 2 5 12 2" xfId="6951"/>
    <cellStyle name="Fixed 2 2 5 12 2 2" xfId="6952"/>
    <cellStyle name="Fixed 2 2 5 12 2 2 2" xfId="6953"/>
    <cellStyle name="Fixed 2 2 5 12 3" xfId="6954"/>
    <cellStyle name="Fixed 2 2 5 12 4" xfId="6955"/>
    <cellStyle name="Fixed 2 2 5 12 5" xfId="6956"/>
    <cellStyle name="Fixed 2 2 5 12 6" xfId="6957"/>
    <cellStyle name="Fixed 2 2 5 13" xfId="6958"/>
    <cellStyle name="Fixed 2 2 5 13 2" xfId="6959"/>
    <cellStyle name="Fixed 2 2 5 14" xfId="6960"/>
    <cellStyle name="Fixed 2 2 5 14 2" xfId="6961"/>
    <cellStyle name="Fixed 2 2 5 14 2 2" xfId="6962"/>
    <cellStyle name="Fixed 2 2 5 14 3" xfId="6963"/>
    <cellStyle name="Fixed 2 2 5 15" xfId="6964"/>
    <cellStyle name="Fixed 2 2 5 16" xfId="6965"/>
    <cellStyle name="Fixed 2 2 5 2" xfId="6966"/>
    <cellStyle name="Fixed 2 2 5 2 10" xfId="6967"/>
    <cellStyle name="Fixed 2 2 5 2 11" xfId="6968"/>
    <cellStyle name="Fixed 2 2 5 2 2" xfId="6969"/>
    <cellStyle name="Fixed 2 2 5 2 2 10" xfId="6970"/>
    <cellStyle name="Fixed 2 2 5 2 2 2" xfId="6971"/>
    <cellStyle name="Fixed 2 2 5 2 2 2 2" xfId="6972"/>
    <cellStyle name="Fixed 2 2 5 2 2 2 2 2" xfId="6973"/>
    <cellStyle name="Fixed 2 2 5 2 2 2 2 2 2" xfId="6974"/>
    <cellStyle name="Fixed 2 2 5 2 2 2 2 2 2 2" xfId="6975"/>
    <cellStyle name="Fixed 2 2 5 2 2 2 2 3" xfId="6976"/>
    <cellStyle name="Fixed 2 2 5 2 2 2 2 4" xfId="6977"/>
    <cellStyle name="Fixed 2 2 5 2 2 2 2 5" xfId="6978"/>
    <cellStyle name="Fixed 2 2 5 2 2 2 2 6" xfId="6979"/>
    <cellStyle name="Fixed 2 2 5 2 2 2 3" xfId="6980"/>
    <cellStyle name="Fixed 2 2 5 2 2 2 4" xfId="6981"/>
    <cellStyle name="Fixed 2 2 5 2 2 2 4 2" xfId="6982"/>
    <cellStyle name="Fixed 2 2 5 2 2 2 5" xfId="6983"/>
    <cellStyle name="Fixed 2 2 5 2 2 3" xfId="6984"/>
    <cellStyle name="Fixed 2 2 5 2 2 4" xfId="6985"/>
    <cellStyle name="Fixed 2 2 5 2 2 5" xfId="6986"/>
    <cellStyle name="Fixed 2 2 5 2 2 6" xfId="6987"/>
    <cellStyle name="Fixed 2 2 5 2 2 6 2" xfId="6988"/>
    <cellStyle name="Fixed 2 2 5 2 2 6 2 2" xfId="6989"/>
    <cellStyle name="Fixed 2 2 5 2 2 6 3" xfId="6990"/>
    <cellStyle name="Fixed 2 2 5 2 2 7" xfId="6991"/>
    <cellStyle name="Fixed 2 2 5 2 2 8" xfId="6992"/>
    <cellStyle name="Fixed 2 2 5 2 2 8 2" xfId="6993"/>
    <cellStyle name="Fixed 2 2 5 2 2 8 2 2" xfId="6994"/>
    <cellStyle name="Fixed 2 2 5 2 2 8 3" xfId="6995"/>
    <cellStyle name="Fixed 2 2 5 2 2 8 4" xfId="6996"/>
    <cellStyle name="Fixed 2 2 5 2 2 9" xfId="6997"/>
    <cellStyle name="Fixed 2 2 5 2 2 9 2" xfId="6998"/>
    <cellStyle name="Fixed 2 2 5 2 3" xfId="6999"/>
    <cellStyle name="Fixed 2 2 5 2 3 2" xfId="7000"/>
    <cellStyle name="Fixed 2 2 5 2 3 2 2" xfId="7001"/>
    <cellStyle name="Fixed 2 2 5 2 3 2 2 2" xfId="7002"/>
    <cellStyle name="Fixed 2 2 5 2 3 2 2 2 2" xfId="7003"/>
    <cellStyle name="Fixed 2 2 5 2 3 2 2 3" xfId="7004"/>
    <cellStyle name="Fixed 2 2 5 2 3 2 2 4" xfId="7005"/>
    <cellStyle name="Fixed 2 2 5 2 3 2 3" xfId="7006"/>
    <cellStyle name="Fixed 2 2 5 2 3 2 4" xfId="7007"/>
    <cellStyle name="Fixed 2 2 5 2 3 2 5" xfId="7008"/>
    <cellStyle name="Fixed 2 2 5 2 3 2 6" xfId="7009"/>
    <cellStyle name="Fixed 2 2 5 2 3 3" xfId="7010"/>
    <cellStyle name="Fixed 2 2 5 2 3 3 2" xfId="7011"/>
    <cellStyle name="Fixed 2 2 5 2 3 4" xfId="7012"/>
    <cellStyle name="Fixed 2 2 5 2 3 4 2" xfId="7013"/>
    <cellStyle name="Fixed 2 2 5 2 3 5" xfId="7014"/>
    <cellStyle name="Fixed 2 2 5 2 3 6" xfId="7015"/>
    <cellStyle name="Fixed 2 2 5 2 3 7" xfId="7016"/>
    <cellStyle name="Fixed 2 2 5 2 4" xfId="7017"/>
    <cellStyle name="Fixed 2 2 5 2 4 2" xfId="7018"/>
    <cellStyle name="Fixed 2 2 5 2 4 2 2" xfId="7019"/>
    <cellStyle name="Fixed 2 2 5 2 4 3" xfId="7020"/>
    <cellStyle name="Fixed 2 2 5 2 5" xfId="7021"/>
    <cellStyle name="Fixed 2 2 5 2 6" xfId="7022"/>
    <cellStyle name="Fixed 2 2 5 2 7" xfId="7023"/>
    <cellStyle name="Fixed 2 2 5 2 8" xfId="7024"/>
    <cellStyle name="Fixed 2 2 5 2 9" xfId="7025"/>
    <cellStyle name="Fixed 2 2 5 3" xfId="7026"/>
    <cellStyle name="Fixed 2 2 5 3 2" xfId="7027"/>
    <cellStyle name="Fixed 2 2 5 3 2 2" xfId="7028"/>
    <cellStyle name="Fixed 2 2 5 3 3" xfId="7029"/>
    <cellStyle name="Fixed 2 2 5 4" xfId="7030"/>
    <cellStyle name="Fixed 2 2 5 5" xfId="7031"/>
    <cellStyle name="Fixed 2 2 5 6" xfId="7032"/>
    <cellStyle name="Fixed 2 2 5 6 2" xfId="7033"/>
    <cellStyle name="Fixed 2 2 5 6 2 2" xfId="7034"/>
    <cellStyle name="Fixed 2 2 5 6 2 2 2" xfId="7035"/>
    <cellStyle name="Fixed 2 2 5 6 2 2 2 2" xfId="7036"/>
    <cellStyle name="Fixed 2 2 5 6 2 3" xfId="7037"/>
    <cellStyle name="Fixed 2 2 5 6 2 4" xfId="7038"/>
    <cellStyle name="Fixed 2 2 5 6 2 5" xfId="7039"/>
    <cellStyle name="Fixed 2 2 5 6 2 6" xfId="7040"/>
    <cellStyle name="Fixed 2 2 5 6 3" xfId="7041"/>
    <cellStyle name="Fixed 2 2 5 6 4" xfId="7042"/>
    <cellStyle name="Fixed 2 2 5 6 4 2" xfId="7043"/>
    <cellStyle name="Fixed 2 2 5 6 5" xfId="7044"/>
    <cellStyle name="Fixed 2 2 5 7" xfId="7045"/>
    <cellStyle name="Fixed 2 2 5 8" xfId="7046"/>
    <cellStyle name="Fixed 2 2 5 8 2" xfId="7047"/>
    <cellStyle name="Fixed 2 2 5 8 2 2" xfId="7048"/>
    <cellStyle name="Fixed 2 2 5 8 3" xfId="7049"/>
    <cellStyle name="Fixed 2 2 5 9" xfId="7050"/>
    <cellStyle name="Fixed 2 2 5 9 2" xfId="7051"/>
    <cellStyle name="Fixed 2 2 5 9 2 2" xfId="7052"/>
    <cellStyle name="Fixed 2 2 5 9 3" xfId="7053"/>
    <cellStyle name="Fixed 2 2 6" xfId="7054"/>
    <cellStyle name="Fixed 2 2 6 2" xfId="7055"/>
    <cellStyle name="Fixed 2 2 6 2 2" xfId="7056"/>
    <cellStyle name="Fixed 2 2 6 3" xfId="7057"/>
    <cellStyle name="Fixed 2 2 7" xfId="7058"/>
    <cellStyle name="Fixed 2 2 7 2" xfId="7059"/>
    <cellStyle name="Fixed 2 2 7 2 2" xfId="7060"/>
    <cellStyle name="Fixed 2 2 7 3" xfId="7061"/>
    <cellStyle name="Fixed 2 2 8" xfId="7062"/>
    <cellStyle name="Fixed 2 2 9" xfId="7063"/>
    <cellStyle name="Fixed 2 2 9 2" xfId="7064"/>
    <cellStyle name="Fixed 2 2 9 2 2" xfId="7065"/>
    <cellStyle name="Fixed 2 2 9 3" xfId="7066"/>
    <cellStyle name="Fixed 2 20" xfId="7067"/>
    <cellStyle name="Fixed 2 21" xfId="7068"/>
    <cellStyle name="Fixed 2 21 2" xfId="7069"/>
    <cellStyle name="Fixed 2 21 2 2" xfId="7070"/>
    <cellStyle name="Fixed 2 21 3" xfId="7071"/>
    <cellStyle name="Fixed 2 22" xfId="7072"/>
    <cellStyle name="Fixed 2 23" xfId="7073"/>
    <cellStyle name="Fixed 2 24" xfId="7074"/>
    <cellStyle name="Fixed 2 25" xfId="7075"/>
    <cellStyle name="Fixed 2 26" xfId="7076"/>
    <cellStyle name="Fixed 2 27" xfId="7077"/>
    <cellStyle name="Fixed 2 28" xfId="7078"/>
    <cellStyle name="Fixed 2 3" xfId="7079"/>
    <cellStyle name="Fixed 2 4" xfId="7080"/>
    <cellStyle name="Fixed 2 5" xfId="7081"/>
    <cellStyle name="Fixed 2 6" xfId="7082"/>
    <cellStyle name="Fixed 2 7" xfId="7083"/>
    <cellStyle name="Fixed 2 7 2" xfId="7084"/>
    <cellStyle name="Fixed 2 7 2 2" xfId="7085"/>
    <cellStyle name="Fixed 2 7 3" xfId="7086"/>
    <cellStyle name="Fixed 2 8" xfId="7087"/>
    <cellStyle name="Fixed 2 8 2" xfId="7088"/>
    <cellStyle name="Fixed 2 8 2 2" xfId="7089"/>
    <cellStyle name="Fixed 2 8 3" xfId="7090"/>
    <cellStyle name="Fixed 2 9" xfId="7091"/>
    <cellStyle name="Fixed 3" xfId="7092"/>
    <cellStyle name="Fixed 3 10" xfId="7093"/>
    <cellStyle name="Fixed 3 11" xfId="7094"/>
    <cellStyle name="Fixed 3 11 2" xfId="7095"/>
    <cellStyle name="Fixed 3 11 2 2" xfId="7096"/>
    <cellStyle name="Fixed 3 11 3" xfId="7097"/>
    <cellStyle name="Fixed 3 12" xfId="7098"/>
    <cellStyle name="Fixed 3 13" xfId="7099"/>
    <cellStyle name="Fixed 3 13 2" xfId="7100"/>
    <cellStyle name="Fixed 3 13 2 2" xfId="7101"/>
    <cellStyle name="Fixed 3 13 3" xfId="7102"/>
    <cellStyle name="Fixed 3 14" xfId="7103"/>
    <cellStyle name="Fixed 3 15" xfId="7104"/>
    <cellStyle name="Fixed 3 16" xfId="7105"/>
    <cellStyle name="Fixed 3 17" xfId="7106"/>
    <cellStyle name="Fixed 3 17 2" xfId="7107"/>
    <cellStyle name="Fixed 3 17 2 2" xfId="7108"/>
    <cellStyle name="Fixed 3 17 3" xfId="7109"/>
    <cellStyle name="Fixed 3 18" xfId="7110"/>
    <cellStyle name="Fixed 3 18 2" xfId="7111"/>
    <cellStyle name="Fixed 3 18 2 2" xfId="7112"/>
    <cellStyle name="Fixed 3 18 3" xfId="7113"/>
    <cellStyle name="Fixed 3 19" xfId="7114"/>
    <cellStyle name="Fixed 3 19 2" xfId="7115"/>
    <cellStyle name="Fixed 3 19 2 2" xfId="7116"/>
    <cellStyle name="Fixed 3 19 3" xfId="7117"/>
    <cellStyle name="Fixed 3 2" xfId="7118"/>
    <cellStyle name="Fixed 3 2 10" xfId="7119"/>
    <cellStyle name="Fixed 3 2 11" xfId="7120"/>
    <cellStyle name="Fixed 3 2 11 10" xfId="7121"/>
    <cellStyle name="Fixed 3 2 11 10 2" xfId="7122"/>
    <cellStyle name="Fixed 3 2 11 10 2 2" xfId="7123"/>
    <cellStyle name="Fixed 3 2 11 10 3" xfId="7124"/>
    <cellStyle name="Fixed 3 2 11 2" xfId="7125"/>
    <cellStyle name="Fixed 3 2 11 2 2" xfId="7126"/>
    <cellStyle name="Fixed 3 2 11 2 2 2" xfId="7127"/>
    <cellStyle name="Fixed 3 2 11 2 2 2 2" xfId="7128"/>
    <cellStyle name="Fixed 3 2 11 2 2 2 2 2" xfId="7129"/>
    <cellStyle name="Fixed 3 2 11 2 2 2 2 2 2" xfId="7130"/>
    <cellStyle name="Fixed 3 2 11 2 2 2 2 3" xfId="7131"/>
    <cellStyle name="Fixed 3 2 11 2 2 2 2 4" xfId="7132"/>
    <cellStyle name="Fixed 3 2 11 2 2 2 3" xfId="7133"/>
    <cellStyle name="Fixed 3 2 11 2 2 2 4" xfId="7134"/>
    <cellStyle name="Fixed 3 2 11 2 2 2 5" xfId="7135"/>
    <cellStyle name="Fixed 3 2 11 2 2 2 6" xfId="7136"/>
    <cellStyle name="Fixed 3 2 11 2 2 3" xfId="7137"/>
    <cellStyle name="Fixed 3 2 11 2 2 4" xfId="7138"/>
    <cellStyle name="Fixed 3 2 11 2 2 4 2" xfId="7139"/>
    <cellStyle name="Fixed 3 2 11 2 2 5" xfId="7140"/>
    <cellStyle name="Fixed 3 2 11 2 3" xfId="7141"/>
    <cellStyle name="Fixed 3 2 11 2 4" xfId="7142"/>
    <cellStyle name="Fixed 3 2 11 2 5" xfId="7143"/>
    <cellStyle name="Fixed 3 2 11 2 6" xfId="7144"/>
    <cellStyle name="Fixed 3 2 11 2 6 2" xfId="7145"/>
    <cellStyle name="Fixed 3 2 11 2 6 2 2" xfId="7146"/>
    <cellStyle name="Fixed 3 2 11 2 6 3" xfId="7147"/>
    <cellStyle name="Fixed 3 2 11 2 7" xfId="7148"/>
    <cellStyle name="Fixed 3 2 11 2 7 2" xfId="7149"/>
    <cellStyle name="Fixed 3 2 11 2 7 2 2" xfId="7150"/>
    <cellStyle name="Fixed 3 2 11 2 7 3" xfId="7151"/>
    <cellStyle name="Fixed 3 2 11 2 8" xfId="7152"/>
    <cellStyle name="Fixed 3 2 11 2 9" xfId="7153"/>
    <cellStyle name="Fixed 3 2 11 3" xfId="7154"/>
    <cellStyle name="Fixed 3 2 11 3 2" xfId="7155"/>
    <cellStyle name="Fixed 3 2 11 3 2 2" xfId="7156"/>
    <cellStyle name="Fixed 3 2 11 3 2 2 2" xfId="7157"/>
    <cellStyle name="Fixed 3 2 11 3 2 2 2 2" xfId="7158"/>
    <cellStyle name="Fixed 3 2 11 3 2 3" xfId="7159"/>
    <cellStyle name="Fixed 3 2 11 3 2 4" xfId="7160"/>
    <cellStyle name="Fixed 3 2 11 3 2 5" xfId="7161"/>
    <cellStyle name="Fixed 3 2 11 3 2 6" xfId="7162"/>
    <cellStyle name="Fixed 3 2 11 3 3" xfId="7163"/>
    <cellStyle name="Fixed 3 2 11 3 4" xfId="7164"/>
    <cellStyle name="Fixed 3 2 11 3 4 2" xfId="7165"/>
    <cellStyle name="Fixed 3 2 11 3 5" xfId="7166"/>
    <cellStyle name="Fixed 3 2 11 4" xfId="7167"/>
    <cellStyle name="Fixed 3 2 11 4 2" xfId="7168"/>
    <cellStyle name="Fixed 3 2 11 4 2 2" xfId="7169"/>
    <cellStyle name="Fixed 3 2 11 4 3" xfId="7170"/>
    <cellStyle name="Fixed 3 2 11 5" xfId="7171"/>
    <cellStyle name="Fixed 3 2 11 6" xfId="7172"/>
    <cellStyle name="Fixed 3 2 11 6 2" xfId="7173"/>
    <cellStyle name="Fixed 3 2 11 6 2 2" xfId="7174"/>
    <cellStyle name="Fixed 3 2 11 6 3" xfId="7175"/>
    <cellStyle name="Fixed 3 2 11 7" xfId="7176"/>
    <cellStyle name="Fixed 3 2 11 7 2" xfId="7177"/>
    <cellStyle name="Fixed 3 2 11 7 2 2" xfId="7178"/>
    <cellStyle name="Fixed 3 2 11 7 3" xfId="7179"/>
    <cellStyle name="Fixed 3 2 11 8" xfId="7180"/>
    <cellStyle name="Fixed 3 2 11 8 2" xfId="7181"/>
    <cellStyle name="Fixed 3 2 11 8 2 2" xfId="7182"/>
    <cellStyle name="Fixed 3 2 11 8 3" xfId="7183"/>
    <cellStyle name="Fixed 3 2 11 8 4" xfId="7184"/>
    <cellStyle name="Fixed 3 2 11 9" xfId="7185"/>
    <cellStyle name="Fixed 3 2 11 9 2" xfId="7186"/>
    <cellStyle name="Fixed 3 2 12" xfId="7187"/>
    <cellStyle name="Fixed 3 2 12 2" xfId="7188"/>
    <cellStyle name="Fixed 3 2 12 2 2" xfId="7189"/>
    <cellStyle name="Fixed 3 2 12 2 2 2" xfId="7190"/>
    <cellStyle name="Fixed 3 2 12 2 2 2 2" xfId="7191"/>
    <cellStyle name="Fixed 3 2 12 2 2 3" xfId="7192"/>
    <cellStyle name="Fixed 3 2 12 2 2 4" xfId="7193"/>
    <cellStyle name="Fixed 3 2 12 2 3" xfId="7194"/>
    <cellStyle name="Fixed 3 2 12 2 4" xfId="7195"/>
    <cellStyle name="Fixed 3 2 12 2 5" xfId="7196"/>
    <cellStyle name="Fixed 3 2 12 2 6" xfId="7197"/>
    <cellStyle name="Fixed 3 2 12 3" xfId="7198"/>
    <cellStyle name="Fixed 3 2 12 4" xfId="7199"/>
    <cellStyle name="Fixed 3 2 12 4 2" xfId="7200"/>
    <cellStyle name="Fixed 3 2 12 5" xfId="7201"/>
    <cellStyle name="Fixed 3 2 13" xfId="7202"/>
    <cellStyle name="Fixed 3 2 13 2" xfId="7203"/>
    <cellStyle name="Fixed 3 2 13 2 2" xfId="7204"/>
    <cellStyle name="Fixed 3 2 13 2 2 2" xfId="7205"/>
    <cellStyle name="Fixed 3 2 13 2 3" xfId="7206"/>
    <cellStyle name="Fixed 3 2 13 2 3 2" xfId="7207"/>
    <cellStyle name="Fixed 3 2 13 2 3 2 2" xfId="7208"/>
    <cellStyle name="Fixed 3 2 13 2 3 3" xfId="7209"/>
    <cellStyle name="Fixed 3 2 13 2 4" xfId="7210"/>
    <cellStyle name="Fixed 3 2 13 3" xfId="7211"/>
    <cellStyle name="Fixed 3 2 13 4" xfId="7212"/>
    <cellStyle name="Fixed 3 2 13 4 2" xfId="7213"/>
    <cellStyle name="Fixed 3 2 13 5" xfId="7214"/>
    <cellStyle name="Fixed 3 2 14" xfId="7215"/>
    <cellStyle name="Fixed 3 2 14 10" xfId="7216"/>
    <cellStyle name="Fixed 3 2 14 2" xfId="7217"/>
    <cellStyle name="Fixed 3 2 14 2 2" xfId="7218"/>
    <cellStyle name="Fixed 3 2 14 2 2 2" xfId="7219"/>
    <cellStyle name="Fixed 3 2 14 2 2 2 2" xfId="7220"/>
    <cellStyle name="Fixed 3 2 14 2 2 2 2 2" xfId="7221"/>
    <cellStyle name="Fixed 3 2 14 2 2 3" xfId="7222"/>
    <cellStyle name="Fixed 3 2 14 2 2 4" xfId="7223"/>
    <cellStyle name="Fixed 3 2 14 2 2 5" xfId="7224"/>
    <cellStyle name="Fixed 3 2 14 2 2 6" xfId="7225"/>
    <cellStyle name="Fixed 3 2 14 2 3" xfId="7226"/>
    <cellStyle name="Fixed 3 2 14 2 4" xfId="7227"/>
    <cellStyle name="Fixed 3 2 14 2 4 2" xfId="7228"/>
    <cellStyle name="Fixed 3 2 14 2 5" xfId="7229"/>
    <cellStyle name="Fixed 3 2 14 3" xfId="7230"/>
    <cellStyle name="Fixed 3 2 14 3 2" xfId="7231"/>
    <cellStyle name="Fixed 3 2 14 3 2 2" xfId="7232"/>
    <cellStyle name="Fixed 3 2 14 3 3" xfId="7233"/>
    <cellStyle name="Fixed 3 2 14 4" xfId="7234"/>
    <cellStyle name="Fixed 3 2 14 5" xfId="7235"/>
    <cellStyle name="Fixed 3 2 14 6" xfId="7236"/>
    <cellStyle name="Fixed 3 2 14 7" xfId="7237"/>
    <cellStyle name="Fixed 3 2 14 8" xfId="7238"/>
    <cellStyle name="Fixed 3 2 14 8 2" xfId="7239"/>
    <cellStyle name="Fixed 3 2 14 8 2 2" xfId="7240"/>
    <cellStyle name="Fixed 3 2 14 8 2 2 2" xfId="7241"/>
    <cellStyle name="Fixed 3 2 14 8 3" xfId="7242"/>
    <cellStyle name="Fixed 3 2 14 8 4" xfId="7243"/>
    <cellStyle name="Fixed 3 2 14 8 5" xfId="7244"/>
    <cellStyle name="Fixed 3 2 14 8 6" xfId="7245"/>
    <cellStyle name="Fixed 3 2 14 9" xfId="7246"/>
    <cellStyle name="Fixed 3 2 14 9 2" xfId="7247"/>
    <cellStyle name="Fixed 3 2 14 9 2 2" xfId="7248"/>
    <cellStyle name="Fixed 3 2 14 9 3" xfId="7249"/>
    <cellStyle name="Fixed 3 2 14 9 4" xfId="7250"/>
    <cellStyle name="Fixed 3 2 15" xfId="7251"/>
    <cellStyle name="Fixed 3 2 15 2" xfId="7252"/>
    <cellStyle name="Fixed 3 2 15 2 2" xfId="7253"/>
    <cellStyle name="Fixed 3 2 15 2 2 2" xfId="7254"/>
    <cellStyle name="Fixed 3 2 15 2 2 2 2" xfId="7255"/>
    <cellStyle name="Fixed 3 2 15 2 2 3" xfId="7256"/>
    <cellStyle name="Fixed 3 2 15 2 2 4" xfId="7257"/>
    <cellStyle name="Fixed 3 2 15 2 3" xfId="7258"/>
    <cellStyle name="Fixed 3 2 15 2 3 2" xfId="7259"/>
    <cellStyle name="Fixed 3 2 15 2 3 2 2" xfId="7260"/>
    <cellStyle name="Fixed 3 2 15 2 3 3" xfId="7261"/>
    <cellStyle name="Fixed 3 2 15 2 4" xfId="7262"/>
    <cellStyle name="Fixed 3 2 15 2 5" xfId="7263"/>
    <cellStyle name="Fixed 3 2 15 2 6" xfId="7264"/>
    <cellStyle name="Fixed 3 2 15 3" xfId="7265"/>
    <cellStyle name="Fixed 3 2 15 4" xfId="7266"/>
    <cellStyle name="Fixed 3 2 15 4 2" xfId="7267"/>
    <cellStyle name="Fixed 3 2 15 4 2 2" xfId="7268"/>
    <cellStyle name="Fixed 3 2 15 4 3" xfId="7269"/>
    <cellStyle name="Fixed 3 2 15 4 4" xfId="7270"/>
    <cellStyle name="Fixed 3 2 15 5" xfId="7271"/>
    <cellStyle name="Fixed 3 2 16" xfId="7272"/>
    <cellStyle name="Fixed 3 2 17" xfId="7273"/>
    <cellStyle name="Fixed 3 2 17 2" xfId="7274"/>
    <cellStyle name="Fixed 3 2 17 2 2" xfId="7275"/>
    <cellStyle name="Fixed 3 2 17 3" xfId="7276"/>
    <cellStyle name="Fixed 3 2 18" xfId="7277"/>
    <cellStyle name="Fixed 3 2 18 2" xfId="7278"/>
    <cellStyle name="Fixed 3 2 18 2 2" xfId="7279"/>
    <cellStyle name="Fixed 3 2 18 3" xfId="7280"/>
    <cellStyle name="Fixed 3 2 19" xfId="7281"/>
    <cellStyle name="Fixed 3 2 19 2" xfId="7282"/>
    <cellStyle name="Fixed 3 2 19 2 2" xfId="7283"/>
    <cellStyle name="Fixed 3 2 19 3" xfId="7284"/>
    <cellStyle name="Fixed 3 2 2" xfId="7285"/>
    <cellStyle name="Fixed 3 2 2 2" xfId="7286"/>
    <cellStyle name="Fixed 3 2 2 2 2" xfId="7287"/>
    <cellStyle name="Fixed 3 2 2 3" xfId="7288"/>
    <cellStyle name="Fixed 3 2 20" xfId="7289"/>
    <cellStyle name="Fixed 3 2 21" xfId="7290"/>
    <cellStyle name="Fixed 3 2 21 2" xfId="7291"/>
    <cellStyle name="Fixed 3 2 21 2 2" xfId="7292"/>
    <cellStyle name="Fixed 3 2 21 3" xfId="7293"/>
    <cellStyle name="Fixed 3 2 22" xfId="7294"/>
    <cellStyle name="Fixed 3 2 3" xfId="7295"/>
    <cellStyle name="Fixed 3 2 3 10" xfId="7296"/>
    <cellStyle name="Fixed 3 2 3 11" xfId="7297"/>
    <cellStyle name="Fixed 3 2 3 12" xfId="7298"/>
    <cellStyle name="Fixed 3 2 3 12 2" xfId="7299"/>
    <cellStyle name="Fixed 3 2 3 12 2 2" xfId="7300"/>
    <cellStyle name="Fixed 3 2 3 12 2 2 2" xfId="7301"/>
    <cellStyle name="Fixed 3 2 3 12 3" xfId="7302"/>
    <cellStyle name="Fixed 3 2 3 12 4" xfId="7303"/>
    <cellStyle name="Fixed 3 2 3 12 5" xfId="7304"/>
    <cellStyle name="Fixed 3 2 3 12 6" xfId="7305"/>
    <cellStyle name="Fixed 3 2 3 13" xfId="7306"/>
    <cellStyle name="Fixed 3 2 3 13 2" xfId="7307"/>
    <cellStyle name="Fixed 3 2 3 13 2 2" xfId="7308"/>
    <cellStyle name="Fixed 3 2 3 13 3" xfId="7309"/>
    <cellStyle name="Fixed 3 2 3 13 4" xfId="7310"/>
    <cellStyle name="Fixed 3 2 3 14" xfId="7311"/>
    <cellStyle name="Fixed 3 2 3 15" xfId="7312"/>
    <cellStyle name="Fixed 3 2 3 16" xfId="7313"/>
    <cellStyle name="Fixed 3 2 3 2" xfId="7314"/>
    <cellStyle name="Fixed 3 2 3 2 10" xfId="7315"/>
    <cellStyle name="Fixed 3 2 3 2 11" xfId="7316"/>
    <cellStyle name="Fixed 3 2 3 2 11 2" xfId="7317"/>
    <cellStyle name="Fixed 3 2 3 2 11 2 2" xfId="7318"/>
    <cellStyle name="Fixed 3 2 3 2 11 3" xfId="7319"/>
    <cellStyle name="Fixed 3 2 3 2 12" xfId="7320"/>
    <cellStyle name="Fixed 3 2 3 2 13" xfId="7321"/>
    <cellStyle name="Fixed 3 2 3 2 13 2" xfId="7322"/>
    <cellStyle name="Fixed 3 2 3 2 13 2 2" xfId="7323"/>
    <cellStyle name="Fixed 3 2 3 2 13 3" xfId="7324"/>
    <cellStyle name="Fixed 3 2 3 2 14" xfId="7325"/>
    <cellStyle name="Fixed 3 2 3 2 15" xfId="7326"/>
    <cellStyle name="Fixed 3 2 3 2 16" xfId="7327"/>
    <cellStyle name="Fixed 3 2 3 2 17" xfId="7328"/>
    <cellStyle name="Fixed 3 2 3 2 2" xfId="7329"/>
    <cellStyle name="Fixed 3 2 3 2 2 10" xfId="7330"/>
    <cellStyle name="Fixed 3 2 3 2 2 11" xfId="7331"/>
    <cellStyle name="Fixed 3 2 3 2 2 12" xfId="7332"/>
    <cellStyle name="Fixed 3 2 3 2 2 12 2" xfId="7333"/>
    <cellStyle name="Fixed 3 2 3 2 2 12 2 2" xfId="7334"/>
    <cellStyle name="Fixed 3 2 3 2 2 12 2 2 2" xfId="7335"/>
    <cellStyle name="Fixed 3 2 3 2 2 12 3" xfId="7336"/>
    <cellStyle name="Fixed 3 2 3 2 2 12 4" xfId="7337"/>
    <cellStyle name="Fixed 3 2 3 2 2 12 5" xfId="7338"/>
    <cellStyle name="Fixed 3 2 3 2 2 12 6" xfId="7339"/>
    <cellStyle name="Fixed 3 2 3 2 2 13" xfId="7340"/>
    <cellStyle name="Fixed 3 2 3 2 2 13 2" xfId="7341"/>
    <cellStyle name="Fixed 3 2 3 2 2 14" xfId="7342"/>
    <cellStyle name="Fixed 3 2 3 2 2 2" xfId="7343"/>
    <cellStyle name="Fixed 3 2 3 2 2 2 2" xfId="7344"/>
    <cellStyle name="Fixed 3 2 3 2 2 2 2 10" xfId="7345"/>
    <cellStyle name="Fixed 3 2 3 2 2 2 2 2" xfId="7346"/>
    <cellStyle name="Fixed 3 2 3 2 2 2 2 2 2" xfId="7347"/>
    <cellStyle name="Fixed 3 2 3 2 2 2 2 2 2 2" xfId="7348"/>
    <cellStyle name="Fixed 3 2 3 2 2 2 2 2 2 2 2" xfId="7349"/>
    <cellStyle name="Fixed 3 2 3 2 2 2 2 2 2 2 2 2" xfId="7350"/>
    <cellStyle name="Fixed 3 2 3 2 2 2 2 2 2 2 3" xfId="7351"/>
    <cellStyle name="Fixed 3 2 3 2 2 2 2 2 2 2 4" xfId="7352"/>
    <cellStyle name="Fixed 3 2 3 2 2 2 2 2 2 3" xfId="7353"/>
    <cellStyle name="Fixed 3 2 3 2 2 2 2 2 2 4" xfId="7354"/>
    <cellStyle name="Fixed 3 2 3 2 2 2 2 2 2 4 2" xfId="7355"/>
    <cellStyle name="Fixed 3 2 3 2 2 2 2 2 2 4 2 2" xfId="7356"/>
    <cellStyle name="Fixed 3 2 3 2 2 2 2 2 2 4 3" xfId="7357"/>
    <cellStyle name="Fixed 3 2 3 2 2 2 2 2 2 5" xfId="7358"/>
    <cellStyle name="Fixed 3 2 3 2 2 2 2 2 2 6" xfId="7359"/>
    <cellStyle name="Fixed 3 2 3 2 2 2 2 2 3" xfId="7360"/>
    <cellStyle name="Fixed 3 2 3 2 2 2 2 2 3 2" xfId="7361"/>
    <cellStyle name="Fixed 3 2 3 2 2 2 2 2 4" xfId="7362"/>
    <cellStyle name="Fixed 3 2 3 2 2 2 2 2 4 2" xfId="7363"/>
    <cellStyle name="Fixed 3 2 3 2 2 2 2 2 4 2 2" xfId="7364"/>
    <cellStyle name="Fixed 3 2 3 2 2 2 2 2 4 3" xfId="7365"/>
    <cellStyle name="Fixed 3 2 3 2 2 2 2 2 4 4" xfId="7366"/>
    <cellStyle name="Fixed 3 2 3 2 2 2 2 2 5" xfId="7367"/>
    <cellStyle name="Fixed 3 2 3 2 2 2 2 2 5 2" xfId="7368"/>
    <cellStyle name="Fixed 3 2 3 2 2 2 2 2 5 2 2" xfId="7369"/>
    <cellStyle name="Fixed 3 2 3 2 2 2 2 2 5 3" xfId="7370"/>
    <cellStyle name="Fixed 3 2 3 2 2 2 2 2 6" xfId="7371"/>
    <cellStyle name="Fixed 3 2 3 2 2 2 2 2 7" xfId="7372"/>
    <cellStyle name="Fixed 3 2 3 2 2 2 2 3" xfId="7373"/>
    <cellStyle name="Fixed 3 2 3 2 2 2 2 3 2" xfId="7374"/>
    <cellStyle name="Fixed 3 2 3 2 2 2 2 3 2 2" xfId="7375"/>
    <cellStyle name="Fixed 3 2 3 2 2 2 2 3 3" xfId="7376"/>
    <cellStyle name="Fixed 3 2 3 2 2 2 2 4" xfId="7377"/>
    <cellStyle name="Fixed 3 2 3 2 2 2 2 5" xfId="7378"/>
    <cellStyle name="Fixed 3 2 3 2 2 2 2 5 2" xfId="7379"/>
    <cellStyle name="Fixed 3 2 3 2 2 2 2 5 2 2" xfId="7380"/>
    <cellStyle name="Fixed 3 2 3 2 2 2 2 5 3" xfId="7381"/>
    <cellStyle name="Fixed 3 2 3 2 2 2 2 6" xfId="7382"/>
    <cellStyle name="Fixed 3 2 3 2 2 2 2 7" xfId="7383"/>
    <cellStyle name="Fixed 3 2 3 2 2 2 2 8" xfId="7384"/>
    <cellStyle name="Fixed 3 2 3 2 2 2 2 8 2" xfId="7385"/>
    <cellStyle name="Fixed 3 2 3 2 2 2 2 8 2 2" xfId="7386"/>
    <cellStyle name="Fixed 3 2 3 2 2 2 2 8 2 2 2" xfId="7387"/>
    <cellStyle name="Fixed 3 2 3 2 2 2 2 8 3" xfId="7388"/>
    <cellStyle name="Fixed 3 2 3 2 2 2 2 8 4" xfId="7389"/>
    <cellStyle name="Fixed 3 2 3 2 2 2 2 8 5" xfId="7390"/>
    <cellStyle name="Fixed 3 2 3 2 2 2 2 8 6" xfId="7391"/>
    <cellStyle name="Fixed 3 2 3 2 2 2 2 9" xfId="7392"/>
    <cellStyle name="Fixed 3 2 3 2 2 2 2 9 2" xfId="7393"/>
    <cellStyle name="Fixed 3 2 3 2 2 2 2 9 2 2" xfId="7394"/>
    <cellStyle name="Fixed 3 2 3 2 2 2 2 9 3" xfId="7395"/>
    <cellStyle name="Fixed 3 2 3 2 2 2 2 9 4" xfId="7396"/>
    <cellStyle name="Fixed 3 2 3 2 2 2 3" xfId="7397"/>
    <cellStyle name="Fixed 3 2 3 2 2 2 3 2" xfId="7398"/>
    <cellStyle name="Fixed 3 2 3 2 2 2 3 2 2" xfId="7399"/>
    <cellStyle name="Fixed 3 2 3 2 2 2 3 2 2 2" xfId="7400"/>
    <cellStyle name="Fixed 3 2 3 2 2 2 3 2 2 2 2" xfId="7401"/>
    <cellStyle name="Fixed 3 2 3 2 2 2 3 2 2 3" xfId="7402"/>
    <cellStyle name="Fixed 3 2 3 2 2 2 3 2 2 4" xfId="7403"/>
    <cellStyle name="Fixed 3 2 3 2 2 2 3 2 3" xfId="7404"/>
    <cellStyle name="Fixed 3 2 3 2 2 2 3 2 4" xfId="7405"/>
    <cellStyle name="Fixed 3 2 3 2 2 2 3 3" xfId="7406"/>
    <cellStyle name="Fixed 3 2 3 2 2 2 3 4" xfId="7407"/>
    <cellStyle name="Fixed 3 2 3 2 2 2 3 4 2" xfId="7408"/>
    <cellStyle name="Fixed 3 2 3 2 2 2 3 4 2 2" xfId="7409"/>
    <cellStyle name="Fixed 3 2 3 2 2 2 3 4 3" xfId="7410"/>
    <cellStyle name="Fixed 3 2 3 2 2 2 3 4 4" xfId="7411"/>
    <cellStyle name="Fixed 3 2 3 2 2 2 3 5" xfId="7412"/>
    <cellStyle name="Fixed 3 2 3 2 2 2 3 6" xfId="7413"/>
    <cellStyle name="Fixed 3 2 3 2 2 2 3 7" xfId="7414"/>
    <cellStyle name="Fixed 3 2 3 2 2 2 4" xfId="7415"/>
    <cellStyle name="Fixed 3 2 3 2 2 2 4 2" xfId="7416"/>
    <cellStyle name="Fixed 3 2 3 2 2 2 4 2 2" xfId="7417"/>
    <cellStyle name="Fixed 3 2 3 2 2 2 4 3" xfId="7418"/>
    <cellStyle name="Fixed 3 2 3 2 2 2 5" xfId="7419"/>
    <cellStyle name="Fixed 3 2 3 2 2 2 5 2" xfId="7420"/>
    <cellStyle name="Fixed 3 2 3 2 2 2 5 2 2" xfId="7421"/>
    <cellStyle name="Fixed 3 2 3 2 2 2 5 3" xfId="7422"/>
    <cellStyle name="Fixed 3 2 3 2 2 2 6" xfId="7423"/>
    <cellStyle name="Fixed 3 2 3 2 2 2 7" xfId="7424"/>
    <cellStyle name="Fixed 3 2 3 2 2 2 8" xfId="7425"/>
    <cellStyle name="Fixed 3 2 3 2 2 2 9" xfId="7426"/>
    <cellStyle name="Fixed 3 2 3 2 2 3" xfId="7427"/>
    <cellStyle name="Fixed 3 2 3 2 2 4" xfId="7428"/>
    <cellStyle name="Fixed 3 2 3 2 2 5" xfId="7429"/>
    <cellStyle name="Fixed 3 2 3 2 2 6" xfId="7430"/>
    <cellStyle name="Fixed 3 2 3 2 2 6 2" xfId="7431"/>
    <cellStyle name="Fixed 3 2 3 2 2 6 2 2" xfId="7432"/>
    <cellStyle name="Fixed 3 2 3 2 2 6 2 2 2" xfId="7433"/>
    <cellStyle name="Fixed 3 2 3 2 2 6 2 2 2 2" xfId="7434"/>
    <cellStyle name="Fixed 3 2 3 2 2 6 2 3" xfId="7435"/>
    <cellStyle name="Fixed 3 2 3 2 2 6 2 4" xfId="7436"/>
    <cellStyle name="Fixed 3 2 3 2 2 6 2 5" xfId="7437"/>
    <cellStyle name="Fixed 3 2 3 2 2 6 2 6" xfId="7438"/>
    <cellStyle name="Fixed 3 2 3 2 2 6 3" xfId="7439"/>
    <cellStyle name="Fixed 3 2 3 2 2 6 3 2" xfId="7440"/>
    <cellStyle name="Fixed 3 2 3 2 2 6 4" xfId="7441"/>
    <cellStyle name="Fixed 3 2 3 2 2 6 4 2" xfId="7442"/>
    <cellStyle name="Fixed 3 2 3 2 2 6 5" xfId="7443"/>
    <cellStyle name="Fixed 3 2 3 2 2 6 6" xfId="7444"/>
    <cellStyle name="Fixed 3 2 3 2 2 6 7" xfId="7445"/>
    <cellStyle name="Fixed 3 2 3 2 2 7" xfId="7446"/>
    <cellStyle name="Fixed 3 2 3 2 2 7 2" xfId="7447"/>
    <cellStyle name="Fixed 3 2 3 2 2 7 2 2" xfId="7448"/>
    <cellStyle name="Fixed 3 2 3 2 2 7 3" xfId="7449"/>
    <cellStyle name="Fixed 3 2 3 2 2 8" xfId="7450"/>
    <cellStyle name="Fixed 3 2 3 2 2 8 2" xfId="7451"/>
    <cellStyle name="Fixed 3 2 3 2 2 8 2 2" xfId="7452"/>
    <cellStyle name="Fixed 3 2 3 2 2 8 3" xfId="7453"/>
    <cellStyle name="Fixed 3 2 3 2 2 9" xfId="7454"/>
    <cellStyle name="Fixed 3 2 3 2 2 9 2" xfId="7455"/>
    <cellStyle name="Fixed 3 2 3 2 2 9 2 2" xfId="7456"/>
    <cellStyle name="Fixed 3 2 3 2 2 9 3" xfId="7457"/>
    <cellStyle name="Fixed 3 2 3 2 3" xfId="7458"/>
    <cellStyle name="Fixed 3 2 3 2 3 2" xfId="7459"/>
    <cellStyle name="Fixed 3 2 3 2 3 2 2" xfId="7460"/>
    <cellStyle name="Fixed 3 2 3 2 3 3" xfId="7461"/>
    <cellStyle name="Fixed 3 2 3 2 4" xfId="7462"/>
    <cellStyle name="Fixed 3 2 3 2 4 2" xfId="7463"/>
    <cellStyle name="Fixed 3 2 3 2 4 2 2" xfId="7464"/>
    <cellStyle name="Fixed 3 2 3 2 4 3" xfId="7465"/>
    <cellStyle name="Fixed 3 2 3 2 5" xfId="7466"/>
    <cellStyle name="Fixed 3 2 3 2 5 10" xfId="7467"/>
    <cellStyle name="Fixed 3 2 3 2 5 2" xfId="7468"/>
    <cellStyle name="Fixed 3 2 3 2 5 2 2" xfId="7469"/>
    <cellStyle name="Fixed 3 2 3 2 5 2 2 2" xfId="7470"/>
    <cellStyle name="Fixed 3 2 3 2 5 2 2 2 2" xfId="7471"/>
    <cellStyle name="Fixed 3 2 3 2 5 2 2 2 2 2" xfId="7472"/>
    <cellStyle name="Fixed 3 2 3 2 5 2 2 2 2 2 2" xfId="7473"/>
    <cellStyle name="Fixed 3 2 3 2 5 2 2 2 3" xfId="7474"/>
    <cellStyle name="Fixed 3 2 3 2 5 2 2 2 4" xfId="7475"/>
    <cellStyle name="Fixed 3 2 3 2 5 2 2 2 5" xfId="7476"/>
    <cellStyle name="Fixed 3 2 3 2 5 2 2 2 6" xfId="7477"/>
    <cellStyle name="Fixed 3 2 3 2 5 2 2 3" xfId="7478"/>
    <cellStyle name="Fixed 3 2 3 2 5 2 2 3 2" xfId="7479"/>
    <cellStyle name="Fixed 3 2 3 2 5 2 2 4" xfId="7480"/>
    <cellStyle name="Fixed 3 2 3 2 5 2 2 4 2" xfId="7481"/>
    <cellStyle name="Fixed 3 2 3 2 5 2 2 5" xfId="7482"/>
    <cellStyle name="Fixed 3 2 3 2 5 2 2 6" xfId="7483"/>
    <cellStyle name="Fixed 3 2 3 2 5 2 2 7" xfId="7484"/>
    <cellStyle name="Fixed 3 2 3 2 5 2 3" xfId="7485"/>
    <cellStyle name="Fixed 3 2 3 2 5 2 3 2" xfId="7486"/>
    <cellStyle name="Fixed 3 2 3 2 5 2 3 2 2" xfId="7487"/>
    <cellStyle name="Fixed 3 2 3 2 5 2 3 3" xfId="7488"/>
    <cellStyle name="Fixed 3 2 3 2 5 2 4" xfId="7489"/>
    <cellStyle name="Fixed 3 2 3 2 5 2 4 2" xfId="7490"/>
    <cellStyle name="Fixed 3 2 3 2 5 2 4 2 2" xfId="7491"/>
    <cellStyle name="Fixed 3 2 3 2 5 2 4 3" xfId="7492"/>
    <cellStyle name="Fixed 3 2 3 2 5 2 5" xfId="7493"/>
    <cellStyle name="Fixed 3 2 3 2 5 2 5 2" xfId="7494"/>
    <cellStyle name="Fixed 3 2 3 2 5 2 5 2 2" xfId="7495"/>
    <cellStyle name="Fixed 3 2 3 2 5 2 5 3" xfId="7496"/>
    <cellStyle name="Fixed 3 2 3 2 5 2 6" xfId="7497"/>
    <cellStyle name="Fixed 3 2 3 2 5 2 7" xfId="7498"/>
    <cellStyle name="Fixed 3 2 3 2 5 2 7 2" xfId="7499"/>
    <cellStyle name="Fixed 3 2 3 2 5 2 7 2 2" xfId="7500"/>
    <cellStyle name="Fixed 3 2 3 2 5 2 7 3" xfId="7501"/>
    <cellStyle name="Fixed 3 2 3 2 5 2 8" xfId="7502"/>
    <cellStyle name="Fixed 3 2 3 2 5 2 9" xfId="7503"/>
    <cellStyle name="Fixed 3 2 3 2 5 3" xfId="7504"/>
    <cellStyle name="Fixed 3 2 3 2 5 3 2" xfId="7505"/>
    <cellStyle name="Fixed 3 2 3 2 5 3 2 2" xfId="7506"/>
    <cellStyle name="Fixed 3 2 3 2 5 3 2 2 2" xfId="7507"/>
    <cellStyle name="Fixed 3 2 3 2 5 3 2 3" xfId="7508"/>
    <cellStyle name="Fixed 3 2 3 2 5 3 2 4" xfId="7509"/>
    <cellStyle name="Fixed 3 2 3 2 5 3 3" xfId="7510"/>
    <cellStyle name="Fixed 3 2 3 2 5 3 4" xfId="7511"/>
    <cellStyle name="Fixed 3 2 3 2 5 3 4 2" xfId="7512"/>
    <cellStyle name="Fixed 3 2 3 2 5 3 5" xfId="7513"/>
    <cellStyle name="Fixed 3 2 3 2 5 3 5 2" xfId="7514"/>
    <cellStyle name="Fixed 3 2 3 2 5 3 5 2 2" xfId="7515"/>
    <cellStyle name="Fixed 3 2 3 2 5 3 5 3" xfId="7516"/>
    <cellStyle name="Fixed 3 2 3 2 5 4" xfId="7517"/>
    <cellStyle name="Fixed 3 2 3 2 5 5" xfId="7518"/>
    <cellStyle name="Fixed 3 2 3 2 5 5 2" xfId="7519"/>
    <cellStyle name="Fixed 3 2 3 2 5 5 2 2" xfId="7520"/>
    <cellStyle name="Fixed 3 2 3 2 5 5 3" xfId="7521"/>
    <cellStyle name="Fixed 3 2 3 2 5 6" xfId="7522"/>
    <cellStyle name="Fixed 3 2 3 2 5 6 2" xfId="7523"/>
    <cellStyle name="Fixed 3 2 3 2 5 6 2 2" xfId="7524"/>
    <cellStyle name="Fixed 3 2 3 2 5 6 3" xfId="7525"/>
    <cellStyle name="Fixed 3 2 3 2 5 7" xfId="7526"/>
    <cellStyle name="Fixed 3 2 3 2 5 7 2" xfId="7527"/>
    <cellStyle name="Fixed 3 2 3 2 5 7 2 2" xfId="7528"/>
    <cellStyle name="Fixed 3 2 3 2 5 7 3" xfId="7529"/>
    <cellStyle name="Fixed 3 2 3 2 5 8" xfId="7530"/>
    <cellStyle name="Fixed 3 2 3 2 5 8 2" xfId="7531"/>
    <cellStyle name="Fixed 3 2 3 2 5 8 2 2" xfId="7532"/>
    <cellStyle name="Fixed 3 2 3 2 5 8 3" xfId="7533"/>
    <cellStyle name="Fixed 3 2 3 2 5 8 4" xfId="7534"/>
    <cellStyle name="Fixed 3 2 3 2 5 9" xfId="7535"/>
    <cellStyle name="Fixed 3 2 3 2 5 9 2" xfId="7536"/>
    <cellStyle name="Fixed 3 2 3 2 6" xfId="7537"/>
    <cellStyle name="Fixed 3 2 3 2 6 2" xfId="7538"/>
    <cellStyle name="Fixed 3 2 3 2 6 2 2" xfId="7539"/>
    <cellStyle name="Fixed 3 2 3 2 6 2 2 2" xfId="7540"/>
    <cellStyle name="Fixed 3 2 3 2 6 2 2 2 2" xfId="7541"/>
    <cellStyle name="Fixed 3 2 3 2 6 2 2 3" xfId="7542"/>
    <cellStyle name="Fixed 3 2 3 2 6 2 2 4" xfId="7543"/>
    <cellStyle name="Fixed 3 2 3 2 6 2 3" xfId="7544"/>
    <cellStyle name="Fixed 3 2 3 2 6 2 4" xfId="7545"/>
    <cellStyle name="Fixed 3 2 3 2 6 3" xfId="7546"/>
    <cellStyle name="Fixed 3 2 3 2 6 4" xfId="7547"/>
    <cellStyle name="Fixed 3 2 3 2 6 4 2" xfId="7548"/>
    <cellStyle name="Fixed 3 2 3 2 6 5" xfId="7549"/>
    <cellStyle name="Fixed 3 2 3 2 6 6" xfId="7550"/>
    <cellStyle name="Fixed 3 2 3 2 6 7" xfId="7551"/>
    <cellStyle name="Fixed 3 2 3 2 7" xfId="7552"/>
    <cellStyle name="Fixed 3 2 3 2 7 2" xfId="7553"/>
    <cellStyle name="Fixed 3 2 3 2 7 2 2" xfId="7554"/>
    <cellStyle name="Fixed 3 2 3 2 7 2 2 2" xfId="7555"/>
    <cellStyle name="Fixed 3 2 3 2 7 2 2 2 2" xfId="7556"/>
    <cellStyle name="Fixed 3 2 3 2 7 2 2 3" xfId="7557"/>
    <cellStyle name="Fixed 3 2 3 2 7 2 2 4" xfId="7558"/>
    <cellStyle name="Fixed 3 2 3 2 7 2 3" xfId="7559"/>
    <cellStyle name="Fixed 3 2 3 2 7 2 4" xfId="7560"/>
    <cellStyle name="Fixed 3 2 3 2 7 2 5" xfId="7561"/>
    <cellStyle name="Fixed 3 2 3 2 7 2 6" xfId="7562"/>
    <cellStyle name="Fixed 3 2 3 2 7 3" xfId="7563"/>
    <cellStyle name="Fixed 3 2 3 2 7 3 2" xfId="7564"/>
    <cellStyle name="Fixed 3 2 3 2 7 4" xfId="7565"/>
    <cellStyle name="Fixed 3 2 3 2 7 4 2" xfId="7566"/>
    <cellStyle name="Fixed 3 2 3 2 7 4 2 2" xfId="7567"/>
    <cellStyle name="Fixed 3 2 3 2 7 4 3" xfId="7568"/>
    <cellStyle name="Fixed 3 2 3 2 7 4 4" xfId="7569"/>
    <cellStyle name="Fixed 3 2 3 2 7 5" xfId="7570"/>
    <cellStyle name="Fixed 3 2 3 2 7 6" xfId="7571"/>
    <cellStyle name="Fixed 3 2 3 2 7 7" xfId="7572"/>
    <cellStyle name="Fixed 3 2 3 2 8" xfId="7573"/>
    <cellStyle name="Fixed 3 2 3 2 8 2" xfId="7574"/>
    <cellStyle name="Fixed 3 2 3 2 8 2 2" xfId="7575"/>
    <cellStyle name="Fixed 3 2 3 2 8 2 2 2" xfId="7576"/>
    <cellStyle name="Fixed 3 2 3 2 8 2 3" xfId="7577"/>
    <cellStyle name="Fixed 3 2 3 2 8 2 4" xfId="7578"/>
    <cellStyle name="Fixed 3 2 3 2 8 3" xfId="7579"/>
    <cellStyle name="Fixed 3 2 3 2 8 4" xfId="7580"/>
    <cellStyle name="Fixed 3 2 3 2 8 4 2" xfId="7581"/>
    <cellStyle name="Fixed 3 2 3 2 8 5" xfId="7582"/>
    <cellStyle name="Fixed 3 2 3 2 9" xfId="7583"/>
    <cellStyle name="Fixed 3 2 3 3" xfId="7584"/>
    <cellStyle name="Fixed 3 2 3 3 10" xfId="7585"/>
    <cellStyle name="Fixed 3 2 3 3 11" xfId="7586"/>
    <cellStyle name="Fixed 3 2 3 3 2" xfId="7587"/>
    <cellStyle name="Fixed 3 2 3 3 2 10" xfId="7588"/>
    <cellStyle name="Fixed 3 2 3 3 2 11" xfId="7589"/>
    <cellStyle name="Fixed 3 2 3 3 2 12" xfId="7590"/>
    <cellStyle name="Fixed 3 2 3 3 2 2" xfId="7591"/>
    <cellStyle name="Fixed 3 2 3 3 2 2 2" xfId="7592"/>
    <cellStyle name="Fixed 3 2 3 3 2 2 2 2" xfId="7593"/>
    <cellStyle name="Fixed 3 2 3 3 2 2 2 2 2" xfId="7594"/>
    <cellStyle name="Fixed 3 2 3 3 2 2 2 2 2 2" xfId="7595"/>
    <cellStyle name="Fixed 3 2 3 3 2 2 2 2 3" xfId="7596"/>
    <cellStyle name="Fixed 3 2 3 3 2 2 2 2 4" xfId="7597"/>
    <cellStyle name="Fixed 3 2 3 3 2 2 2 3" xfId="7598"/>
    <cellStyle name="Fixed 3 2 3 3 2 2 2 4" xfId="7599"/>
    <cellStyle name="Fixed 3 2 3 3 2 2 2 5" xfId="7600"/>
    <cellStyle name="Fixed 3 2 3 3 2 2 2 6" xfId="7601"/>
    <cellStyle name="Fixed 3 2 3 3 2 2 3" xfId="7602"/>
    <cellStyle name="Fixed 3 2 3 3 2 2 3 2" xfId="7603"/>
    <cellStyle name="Fixed 3 2 3 3 2 2 4" xfId="7604"/>
    <cellStyle name="Fixed 3 2 3 3 2 2 4 2" xfId="7605"/>
    <cellStyle name="Fixed 3 2 3 3 2 2 4 2 2" xfId="7606"/>
    <cellStyle name="Fixed 3 2 3 3 2 2 4 3" xfId="7607"/>
    <cellStyle name="Fixed 3 2 3 3 2 2 4 4" xfId="7608"/>
    <cellStyle name="Fixed 3 2 3 3 2 2 5" xfId="7609"/>
    <cellStyle name="Fixed 3 2 3 3 2 3" xfId="7610"/>
    <cellStyle name="Fixed 3 2 3 3 2 3 2" xfId="7611"/>
    <cellStyle name="Fixed 3 2 3 3 2 3 2 2" xfId="7612"/>
    <cellStyle name="Fixed 3 2 3 3 2 3 3" xfId="7613"/>
    <cellStyle name="Fixed 3 2 3 3 2 4" xfId="7614"/>
    <cellStyle name="Fixed 3 2 3 3 2 4 2" xfId="7615"/>
    <cellStyle name="Fixed 3 2 3 3 2 4 2 2" xfId="7616"/>
    <cellStyle name="Fixed 3 2 3 3 2 4 3" xfId="7617"/>
    <cellStyle name="Fixed 3 2 3 3 2 5" xfId="7618"/>
    <cellStyle name="Fixed 3 2 3 3 2 5 2" xfId="7619"/>
    <cellStyle name="Fixed 3 2 3 3 2 5 2 2" xfId="7620"/>
    <cellStyle name="Fixed 3 2 3 3 2 5 3" xfId="7621"/>
    <cellStyle name="Fixed 3 2 3 3 2 6" xfId="7622"/>
    <cellStyle name="Fixed 3 2 3 3 2 7" xfId="7623"/>
    <cellStyle name="Fixed 3 2 3 3 2 7 2" xfId="7624"/>
    <cellStyle name="Fixed 3 2 3 3 2 7 2 2" xfId="7625"/>
    <cellStyle name="Fixed 3 2 3 3 2 7 3" xfId="7626"/>
    <cellStyle name="Fixed 3 2 3 3 2 8" xfId="7627"/>
    <cellStyle name="Fixed 3 2 3 3 2 8 2" xfId="7628"/>
    <cellStyle name="Fixed 3 2 3 3 2 8 2 2" xfId="7629"/>
    <cellStyle name="Fixed 3 2 3 3 2 8 3" xfId="7630"/>
    <cellStyle name="Fixed 3 2 3 3 2 8 4" xfId="7631"/>
    <cellStyle name="Fixed 3 2 3 3 2 9" xfId="7632"/>
    <cellStyle name="Fixed 3 2 3 3 2 9 2" xfId="7633"/>
    <cellStyle name="Fixed 3 2 3 3 3" xfId="7634"/>
    <cellStyle name="Fixed 3 2 3 3 3 2" xfId="7635"/>
    <cellStyle name="Fixed 3 2 3 3 3 2 2" xfId="7636"/>
    <cellStyle name="Fixed 3 2 3 3 3 2 2 2" xfId="7637"/>
    <cellStyle name="Fixed 3 2 3 3 3 2 3" xfId="7638"/>
    <cellStyle name="Fixed 3 2 3 3 3 2 4" xfId="7639"/>
    <cellStyle name="Fixed 3 2 3 3 3 3" xfId="7640"/>
    <cellStyle name="Fixed 3 2 3 3 3 4" xfId="7641"/>
    <cellStyle name="Fixed 3 2 3 3 3 4 2" xfId="7642"/>
    <cellStyle name="Fixed 3 2 3 3 3 4 2 2" xfId="7643"/>
    <cellStyle name="Fixed 3 2 3 3 3 4 3" xfId="7644"/>
    <cellStyle name="Fixed 3 2 3 3 3 4 4" xfId="7645"/>
    <cellStyle name="Fixed 3 2 3 3 3 5" xfId="7646"/>
    <cellStyle name="Fixed 3 2 3 3 3 5 2" xfId="7647"/>
    <cellStyle name="Fixed 3 2 3 3 3 5 2 2" xfId="7648"/>
    <cellStyle name="Fixed 3 2 3 3 3 5 3" xfId="7649"/>
    <cellStyle name="Fixed 3 2 3 3 4" xfId="7650"/>
    <cellStyle name="Fixed 3 2 3 3 4 2" xfId="7651"/>
    <cellStyle name="Fixed 3 2 3 3 4 2 2" xfId="7652"/>
    <cellStyle name="Fixed 3 2 3 3 4 3" xfId="7653"/>
    <cellStyle name="Fixed 3 2 3 3 5" xfId="7654"/>
    <cellStyle name="Fixed 3 2 3 3 6" xfId="7655"/>
    <cellStyle name="Fixed 3 2 3 3 7" xfId="7656"/>
    <cellStyle name="Fixed 3 2 3 3 8" xfId="7657"/>
    <cellStyle name="Fixed 3 2 3 3 9" xfId="7658"/>
    <cellStyle name="Fixed 3 2 3 4" xfId="7659"/>
    <cellStyle name="Fixed 3 2 3 4 2" xfId="7660"/>
    <cellStyle name="Fixed 3 2 3 4 2 2" xfId="7661"/>
    <cellStyle name="Fixed 3 2 3 4 3" xfId="7662"/>
    <cellStyle name="Fixed 3 2 3 5" xfId="7663"/>
    <cellStyle name="Fixed 3 2 3 6" xfId="7664"/>
    <cellStyle name="Fixed 3 2 3 6 2" xfId="7665"/>
    <cellStyle name="Fixed 3 2 3 6 2 2" xfId="7666"/>
    <cellStyle name="Fixed 3 2 3 6 2 2 2" xfId="7667"/>
    <cellStyle name="Fixed 3 2 3 6 2 2 2 2" xfId="7668"/>
    <cellStyle name="Fixed 3 2 3 6 2 2 3" xfId="7669"/>
    <cellStyle name="Fixed 3 2 3 6 2 2 4" xfId="7670"/>
    <cellStyle name="Fixed 3 2 3 6 2 3" xfId="7671"/>
    <cellStyle name="Fixed 3 2 3 6 2 4" xfId="7672"/>
    <cellStyle name="Fixed 3 2 3 6 2 4 2" xfId="7673"/>
    <cellStyle name="Fixed 3 2 3 6 2 4 2 2" xfId="7674"/>
    <cellStyle name="Fixed 3 2 3 6 2 4 3" xfId="7675"/>
    <cellStyle name="Fixed 3 2 3 6 2 5" xfId="7676"/>
    <cellStyle name="Fixed 3 2 3 6 2 6" xfId="7677"/>
    <cellStyle name="Fixed 3 2 3 6 3" xfId="7678"/>
    <cellStyle name="Fixed 3 2 3 6 4" xfId="7679"/>
    <cellStyle name="Fixed 3 2 3 6 4 2" xfId="7680"/>
    <cellStyle name="Fixed 3 2 3 6 4 2 2" xfId="7681"/>
    <cellStyle name="Fixed 3 2 3 6 4 3" xfId="7682"/>
    <cellStyle name="Fixed 3 2 3 6 4 4" xfId="7683"/>
    <cellStyle name="Fixed 3 2 3 6 5" xfId="7684"/>
    <cellStyle name="Fixed 3 2 3 7" xfId="7685"/>
    <cellStyle name="Fixed 3 2 3 7 2" xfId="7686"/>
    <cellStyle name="Fixed 3 2 3 7 2 2" xfId="7687"/>
    <cellStyle name="Fixed 3 2 3 7 3" xfId="7688"/>
    <cellStyle name="Fixed 3 2 3 8" xfId="7689"/>
    <cellStyle name="Fixed 3 2 3 9" xfId="7690"/>
    <cellStyle name="Fixed 3 2 4" xfId="7691"/>
    <cellStyle name="Fixed 3 2 5" xfId="7692"/>
    <cellStyle name="Fixed 3 2 5 10" xfId="7693"/>
    <cellStyle name="Fixed 3 2 5 11" xfId="7694"/>
    <cellStyle name="Fixed 3 2 5 12" xfId="7695"/>
    <cellStyle name="Fixed 3 2 5 12 2" xfId="7696"/>
    <cellStyle name="Fixed 3 2 5 12 2 2" xfId="7697"/>
    <cellStyle name="Fixed 3 2 5 12 2 2 2" xfId="7698"/>
    <cellStyle name="Fixed 3 2 5 12 3" xfId="7699"/>
    <cellStyle name="Fixed 3 2 5 12 4" xfId="7700"/>
    <cellStyle name="Fixed 3 2 5 12 5" xfId="7701"/>
    <cellStyle name="Fixed 3 2 5 12 6" xfId="7702"/>
    <cellStyle name="Fixed 3 2 5 13" xfId="7703"/>
    <cellStyle name="Fixed 3 2 5 13 2" xfId="7704"/>
    <cellStyle name="Fixed 3 2 5 13 2 2" xfId="7705"/>
    <cellStyle name="Fixed 3 2 5 13 3" xfId="7706"/>
    <cellStyle name="Fixed 3 2 5 13 4" xfId="7707"/>
    <cellStyle name="Fixed 3 2 5 14" xfId="7708"/>
    <cellStyle name="Fixed 3 2 5 14 2" xfId="7709"/>
    <cellStyle name="Fixed 3 2 5 14 2 2" xfId="7710"/>
    <cellStyle name="Fixed 3 2 5 14 3" xfId="7711"/>
    <cellStyle name="Fixed 3 2 5 15" xfId="7712"/>
    <cellStyle name="Fixed 3 2 5 16" xfId="7713"/>
    <cellStyle name="Fixed 3 2 5 2" xfId="7714"/>
    <cellStyle name="Fixed 3 2 5 2 2" xfId="7715"/>
    <cellStyle name="Fixed 3 2 5 2 2 10" xfId="7716"/>
    <cellStyle name="Fixed 3 2 5 2 2 10 2" xfId="7717"/>
    <cellStyle name="Fixed 3 2 5 2 2 10 2 2" xfId="7718"/>
    <cellStyle name="Fixed 3 2 5 2 2 10 3" xfId="7719"/>
    <cellStyle name="Fixed 3 2 5 2 2 2" xfId="7720"/>
    <cellStyle name="Fixed 3 2 5 2 2 2 2" xfId="7721"/>
    <cellStyle name="Fixed 3 2 5 2 2 2 2 2" xfId="7722"/>
    <cellStyle name="Fixed 3 2 5 2 2 2 2 2 2" xfId="7723"/>
    <cellStyle name="Fixed 3 2 5 2 2 2 2 2 2 2" xfId="7724"/>
    <cellStyle name="Fixed 3 2 5 2 2 2 2 3" xfId="7725"/>
    <cellStyle name="Fixed 3 2 5 2 2 2 2 4" xfId="7726"/>
    <cellStyle name="Fixed 3 2 5 2 2 2 3" xfId="7727"/>
    <cellStyle name="Fixed 3 2 5 2 2 2 4" xfId="7728"/>
    <cellStyle name="Fixed 3 2 5 2 2 2 4 2" xfId="7729"/>
    <cellStyle name="Fixed 3 2 5 2 2 2 5" xfId="7730"/>
    <cellStyle name="Fixed 3 2 5 2 2 2 6" xfId="7731"/>
    <cellStyle name="Fixed 3 2 5 2 2 2 7" xfId="7732"/>
    <cellStyle name="Fixed 3 2 5 2 2 3" xfId="7733"/>
    <cellStyle name="Fixed 3 2 5 2 2 4" xfId="7734"/>
    <cellStyle name="Fixed 3 2 5 2 2 4 2" xfId="7735"/>
    <cellStyle name="Fixed 3 2 5 2 2 4 2 2" xfId="7736"/>
    <cellStyle name="Fixed 3 2 5 2 2 4 3" xfId="7737"/>
    <cellStyle name="Fixed 3 2 5 2 2 5" xfId="7738"/>
    <cellStyle name="Fixed 3 2 5 2 2 5 2" xfId="7739"/>
    <cellStyle name="Fixed 3 2 5 2 2 5 2 2" xfId="7740"/>
    <cellStyle name="Fixed 3 2 5 2 2 5 3" xfId="7741"/>
    <cellStyle name="Fixed 3 2 5 2 2 6" xfId="7742"/>
    <cellStyle name="Fixed 3 2 5 2 2 7" xfId="7743"/>
    <cellStyle name="Fixed 3 2 5 2 2 7 2" xfId="7744"/>
    <cellStyle name="Fixed 3 2 5 2 2 7 2 2" xfId="7745"/>
    <cellStyle name="Fixed 3 2 5 2 2 7 3" xfId="7746"/>
    <cellStyle name="Fixed 3 2 5 2 2 8" xfId="7747"/>
    <cellStyle name="Fixed 3 2 5 2 2 8 2" xfId="7748"/>
    <cellStyle name="Fixed 3 2 5 2 2 8 2 2" xfId="7749"/>
    <cellStyle name="Fixed 3 2 5 2 2 8 2 2 2" xfId="7750"/>
    <cellStyle name="Fixed 3 2 5 2 2 8 3" xfId="7751"/>
    <cellStyle name="Fixed 3 2 5 2 2 8 4" xfId="7752"/>
    <cellStyle name="Fixed 3 2 5 2 2 8 5" xfId="7753"/>
    <cellStyle name="Fixed 3 2 5 2 2 8 6" xfId="7754"/>
    <cellStyle name="Fixed 3 2 5 2 2 9" xfId="7755"/>
    <cellStyle name="Fixed 3 2 5 2 2 9 2" xfId="7756"/>
    <cellStyle name="Fixed 3 2 5 2 3" xfId="7757"/>
    <cellStyle name="Fixed 3 2 5 2 3 2" xfId="7758"/>
    <cellStyle name="Fixed 3 2 5 2 3 2 2" xfId="7759"/>
    <cellStyle name="Fixed 3 2 5 2 3 2 2 2" xfId="7760"/>
    <cellStyle name="Fixed 3 2 5 2 3 2 2 2 2" xfId="7761"/>
    <cellStyle name="Fixed 3 2 5 2 3 2 2 3" xfId="7762"/>
    <cellStyle name="Fixed 3 2 5 2 3 2 2 4" xfId="7763"/>
    <cellStyle name="Fixed 3 2 5 2 3 2 3" xfId="7764"/>
    <cellStyle name="Fixed 3 2 5 2 3 2 4" xfId="7765"/>
    <cellStyle name="Fixed 3 2 5 2 3 2 5" xfId="7766"/>
    <cellStyle name="Fixed 3 2 5 2 3 2 6" xfId="7767"/>
    <cellStyle name="Fixed 3 2 5 2 3 3" xfId="7768"/>
    <cellStyle name="Fixed 3 2 5 2 3 4" xfId="7769"/>
    <cellStyle name="Fixed 3 2 5 2 3 4 2" xfId="7770"/>
    <cellStyle name="Fixed 3 2 5 2 3 5" xfId="7771"/>
    <cellStyle name="Fixed 3 2 5 2 4" xfId="7772"/>
    <cellStyle name="Fixed 3 2 5 2 4 2" xfId="7773"/>
    <cellStyle name="Fixed 3 2 5 2 4 2 2" xfId="7774"/>
    <cellStyle name="Fixed 3 2 5 2 4 3" xfId="7775"/>
    <cellStyle name="Fixed 3 2 5 2 5" xfId="7776"/>
    <cellStyle name="Fixed 3 2 5 2 6" xfId="7777"/>
    <cellStyle name="Fixed 3 2 5 2 6 2" xfId="7778"/>
    <cellStyle name="Fixed 3 2 5 2 6 2 2" xfId="7779"/>
    <cellStyle name="Fixed 3 2 5 2 6 3" xfId="7780"/>
    <cellStyle name="Fixed 3 2 5 2 7" xfId="7781"/>
    <cellStyle name="Fixed 3 2 5 2 8" xfId="7782"/>
    <cellStyle name="Fixed 3 2 5 2 9" xfId="7783"/>
    <cellStyle name="Fixed 3 2 5 3" xfId="7784"/>
    <cellStyle name="Fixed 3 2 5 3 2" xfId="7785"/>
    <cellStyle name="Fixed 3 2 5 3 2 2" xfId="7786"/>
    <cellStyle name="Fixed 3 2 5 3 3" xfId="7787"/>
    <cellStyle name="Fixed 3 2 5 4" xfId="7788"/>
    <cellStyle name="Fixed 3 2 5 4 2" xfId="7789"/>
    <cellStyle name="Fixed 3 2 5 4 2 2" xfId="7790"/>
    <cellStyle name="Fixed 3 2 5 4 3" xfId="7791"/>
    <cellStyle name="Fixed 3 2 5 5" xfId="7792"/>
    <cellStyle name="Fixed 3 2 5 6" xfId="7793"/>
    <cellStyle name="Fixed 3 2 5 6 2" xfId="7794"/>
    <cellStyle name="Fixed 3 2 5 6 2 2" xfId="7795"/>
    <cellStyle name="Fixed 3 2 5 6 2 2 2" xfId="7796"/>
    <cellStyle name="Fixed 3 2 5 6 2 2 2 2" xfId="7797"/>
    <cellStyle name="Fixed 3 2 5 6 2 2 3" xfId="7798"/>
    <cellStyle name="Fixed 3 2 5 6 2 2 4" xfId="7799"/>
    <cellStyle name="Fixed 3 2 5 6 2 3" xfId="7800"/>
    <cellStyle name="Fixed 3 2 5 6 2 3 2" xfId="7801"/>
    <cellStyle name="Fixed 3 2 5 6 2 3 2 2" xfId="7802"/>
    <cellStyle name="Fixed 3 2 5 6 2 3 3" xfId="7803"/>
    <cellStyle name="Fixed 3 2 5 6 2 4" xfId="7804"/>
    <cellStyle name="Fixed 3 2 5 6 3" xfId="7805"/>
    <cellStyle name="Fixed 3 2 5 6 4" xfId="7806"/>
    <cellStyle name="Fixed 3 2 5 6 4 2" xfId="7807"/>
    <cellStyle name="Fixed 3 2 5 6 5" xfId="7808"/>
    <cellStyle name="Fixed 3 2 5 6 6" xfId="7809"/>
    <cellStyle name="Fixed 3 2 5 6 7" xfId="7810"/>
    <cellStyle name="Fixed 3 2 5 7" xfId="7811"/>
    <cellStyle name="Fixed 3 2 5 7 2" xfId="7812"/>
    <cellStyle name="Fixed 3 2 5 7 2 2" xfId="7813"/>
    <cellStyle name="Fixed 3 2 5 7 3" xfId="7814"/>
    <cellStyle name="Fixed 3 2 5 8" xfId="7815"/>
    <cellStyle name="Fixed 3 2 5 9" xfId="7816"/>
    <cellStyle name="Fixed 3 2 6" xfId="7817"/>
    <cellStyle name="Fixed 3 2 6 2" xfId="7818"/>
    <cellStyle name="Fixed 3 2 6 2 2" xfId="7819"/>
    <cellStyle name="Fixed 3 2 6 3" xfId="7820"/>
    <cellStyle name="Fixed 3 2 7" xfId="7821"/>
    <cellStyle name="Fixed 3 2 8" xfId="7822"/>
    <cellStyle name="Fixed 3 2 9" xfId="7823"/>
    <cellStyle name="Fixed 3 20" xfId="7824"/>
    <cellStyle name="Fixed 3 20 2" xfId="7825"/>
    <cellStyle name="Fixed 3 20 2 2" xfId="7826"/>
    <cellStyle name="Fixed 3 20 3" xfId="7827"/>
    <cellStyle name="Fixed 3 21" xfId="7828"/>
    <cellStyle name="Fixed 3 22" xfId="7829"/>
    <cellStyle name="Fixed 3 22 2" xfId="7830"/>
    <cellStyle name="Fixed 3 22 2 2" xfId="7831"/>
    <cellStyle name="Fixed 3 22 3" xfId="7832"/>
    <cellStyle name="Fixed 3 23" xfId="7833"/>
    <cellStyle name="Fixed 3 23 2" xfId="7834"/>
    <cellStyle name="Fixed 3 23 2 2" xfId="7835"/>
    <cellStyle name="Fixed 3 23 3" xfId="7836"/>
    <cellStyle name="Fixed 3 24" xfId="7837"/>
    <cellStyle name="Fixed 3 24 2" xfId="7838"/>
    <cellStyle name="Fixed 3 24 2 2" xfId="7839"/>
    <cellStyle name="Fixed 3 24 3" xfId="7840"/>
    <cellStyle name="Fixed 3 25" xfId="7841"/>
    <cellStyle name="Fixed 3 26" xfId="7842"/>
    <cellStyle name="Fixed 3 27" xfId="7843"/>
    <cellStyle name="Fixed 3 28" xfId="7844"/>
    <cellStyle name="Fixed 3 3" xfId="7845"/>
    <cellStyle name="Fixed 3 4" xfId="7846"/>
    <cellStyle name="Fixed 3 5" xfId="7847"/>
    <cellStyle name="Fixed 3 6" xfId="7848"/>
    <cellStyle name="Fixed 3 7" xfId="7849"/>
    <cellStyle name="Fixed 3 7 2" xfId="7850"/>
    <cellStyle name="Fixed 3 7 2 2" xfId="7851"/>
    <cellStyle name="Fixed 3 7 3" xfId="7852"/>
    <cellStyle name="Fixed 3 8" xfId="7853"/>
    <cellStyle name="Fixed 3 8 2" xfId="7854"/>
    <cellStyle name="Fixed 3 8 2 2" xfId="7855"/>
    <cellStyle name="Fixed 3 8 3" xfId="7856"/>
    <cellStyle name="Fixed 3 9" xfId="7857"/>
    <cellStyle name="Fixed 4" xfId="7858"/>
    <cellStyle name="Fixed 4 2" xfId="7859"/>
    <cellStyle name="Fixed 5" xfId="7860"/>
    <cellStyle name="Good 2" xfId="7861"/>
    <cellStyle name="Good 2 2" xfId="7862"/>
    <cellStyle name="Good 2 2 2" xfId="7863"/>
    <cellStyle name="Good 2 2 2 2" xfId="7864"/>
    <cellStyle name="Good 2 2 3" xfId="7865"/>
    <cellStyle name="Good 2 3" xfId="7866"/>
    <cellStyle name="Good 2 4" xfId="7867"/>
    <cellStyle name="Good 2 5" xfId="7868"/>
    <cellStyle name="Good 2 5 2" xfId="7869"/>
    <cellStyle name="Good 2 5 2 2" xfId="7870"/>
    <cellStyle name="Good 2 5 3" xfId="7871"/>
    <cellStyle name="Good 2 6" xfId="7872"/>
    <cellStyle name="Good 2 7" xfId="7873"/>
    <cellStyle name="Good 3" xfId="7874"/>
    <cellStyle name="Good 3 2" xfId="7875"/>
    <cellStyle name="Good 4" xfId="7876"/>
    <cellStyle name="Good 5" xfId="7877"/>
    <cellStyle name="Good 5 2" xfId="7878"/>
    <cellStyle name="Good 5 2 2" xfId="7879"/>
    <cellStyle name="Good 5 3" xfId="7880"/>
    <cellStyle name="Good 6" xfId="7881"/>
    <cellStyle name="Good 7" xfId="7882"/>
    <cellStyle name="Good 8" xfId="7883"/>
    <cellStyle name="Header1" xfId="7884"/>
    <cellStyle name="Header2" xfId="7885"/>
    <cellStyle name="Heading" xfId="7886"/>
    <cellStyle name="Heading 1 2" xfId="7887"/>
    <cellStyle name="Heading 1 2 2" xfId="7888"/>
    <cellStyle name="Heading 1 2 2 2" xfId="7889"/>
    <cellStyle name="Heading 1 2 2 2 2" xfId="7890"/>
    <cellStyle name="Heading 1 2 2 3" xfId="7891"/>
    <cellStyle name="Heading 1 2 3" xfId="7892"/>
    <cellStyle name="Heading 1 2 4" xfId="7893"/>
    <cellStyle name="Heading 1 2 5" xfId="7894"/>
    <cellStyle name="Heading 1 3" xfId="7895"/>
    <cellStyle name="Heading 1 4" xfId="7896"/>
    <cellStyle name="Heading 1 5" xfId="7897"/>
    <cellStyle name="Heading 1 6" xfId="7898"/>
    <cellStyle name="Heading 2 2" xfId="7899"/>
    <cellStyle name="Heading 2 2 2" xfId="7900"/>
    <cellStyle name="Heading 2 2 2 2" xfId="7901"/>
    <cellStyle name="Heading 2 2 2 2 2" xfId="7902"/>
    <cellStyle name="Heading 2 2 2 3" xfId="7903"/>
    <cellStyle name="Heading 2 2 3" xfId="7904"/>
    <cellStyle name="Heading 2 2 4" xfId="7905"/>
    <cellStyle name="Heading 2 2 5" xfId="7906"/>
    <cellStyle name="Heading 2 3" xfId="7907"/>
    <cellStyle name="Heading 2 4" xfId="7908"/>
    <cellStyle name="Heading 2 5" xfId="7909"/>
    <cellStyle name="Heading 2 6" xfId="7910"/>
    <cellStyle name="Heading 2 7" xfId="7911"/>
    <cellStyle name="Heading 2 8" xfId="7912"/>
    <cellStyle name="Heading 3 2" xfId="7913"/>
    <cellStyle name="Heading 3 2 2" xfId="7914"/>
    <cellStyle name="Heading 3 2 2 2" xfId="7915"/>
    <cellStyle name="Heading 3 2 2 2 2" xfId="7916"/>
    <cellStyle name="Heading 3 2 2 3" xfId="7917"/>
    <cellStyle name="Heading 3 2 3" xfId="7918"/>
    <cellStyle name="Heading 3 2 4" xfId="7919"/>
    <cellStyle name="Heading 3 2 5" xfId="7920"/>
    <cellStyle name="Heading 3 3" xfId="7921"/>
    <cellStyle name="Heading 3 4" xfId="7922"/>
    <cellStyle name="Heading 3 4 2" xfId="7923"/>
    <cellStyle name="Heading 3 4 2 2" xfId="7924"/>
    <cellStyle name="Heading 3 4 3" xfId="7925"/>
    <cellStyle name="Heading 3 5" xfId="7926"/>
    <cellStyle name="Heading 3 6" xfId="7927"/>
    <cellStyle name="Heading 3 7" xfId="7928"/>
    <cellStyle name="Heading 3 8" xfId="7929"/>
    <cellStyle name="Heading 4 2" xfId="7930"/>
    <cellStyle name="Heading 4 2 2" xfId="7931"/>
    <cellStyle name="Heading 4 2 3" xfId="7932"/>
    <cellStyle name="Heading 4 2 4" xfId="7933"/>
    <cellStyle name="Heading 4 2 5" xfId="7934"/>
    <cellStyle name="Heading 4 2 5 2" xfId="7935"/>
    <cellStyle name="Heading 4 2 5 2 2" xfId="7936"/>
    <cellStyle name="Heading 4 2 5 3" xfId="7937"/>
    <cellStyle name="Heading 4 3" xfId="7938"/>
    <cellStyle name="Heading 4 4" xfId="7939"/>
    <cellStyle name="Heading 4 5" xfId="7940"/>
    <cellStyle name="Heading 4 6" xfId="7941"/>
    <cellStyle name="Heading 4 6 2" xfId="7942"/>
    <cellStyle name="Heading 4 6 2 2" xfId="7943"/>
    <cellStyle name="Heading 4 6 3" xfId="7944"/>
    <cellStyle name="Heading 4 7" xfId="7945"/>
    <cellStyle name="Heading 4 8" xfId="7946"/>
    <cellStyle name="Heading1" xfId="7947"/>
    <cellStyle name="Hyperlink" xfId="1" builtinId="8"/>
    <cellStyle name="Hyperlink 2" xfId="7948"/>
    <cellStyle name="Hyperlink 3" xfId="47949"/>
    <cellStyle name="Input 2" xfId="7949"/>
    <cellStyle name="Input 2 2" xfId="7950"/>
    <cellStyle name="Input 2 3" xfId="7951"/>
    <cellStyle name="Input 2 3 2" xfId="7952"/>
    <cellStyle name="Input 2 3 2 2" xfId="7953"/>
    <cellStyle name="Input 2 3 3" xfId="7954"/>
    <cellStyle name="Input 2 4" xfId="7955"/>
    <cellStyle name="Input 2 4 2" xfId="7956"/>
    <cellStyle name="Input 2 4 2 2" xfId="7957"/>
    <cellStyle name="Input 2 4 3" xfId="7958"/>
    <cellStyle name="Input 2 5" xfId="7959"/>
    <cellStyle name="Input 2 5 2" xfId="7960"/>
    <cellStyle name="Input 2 5 2 2" xfId="7961"/>
    <cellStyle name="Input 2 5 3" xfId="7962"/>
    <cellStyle name="Input 3" xfId="7963"/>
    <cellStyle name="Input 4" xfId="7964"/>
    <cellStyle name="Input 5" xfId="7965"/>
    <cellStyle name="Input 5 2" xfId="7966"/>
    <cellStyle name="Input 5 2 2" xfId="7967"/>
    <cellStyle name="Input 5 3" xfId="7968"/>
    <cellStyle name="Input 6" xfId="7969"/>
    <cellStyle name="Input 6 2" xfId="7970"/>
    <cellStyle name="Input 6 2 2" xfId="7971"/>
    <cellStyle name="Input 6 3" xfId="7972"/>
    <cellStyle name="Input 7" xfId="7973"/>
    <cellStyle name="Input 8" xfId="7974"/>
    <cellStyle name="Input Cells" xfId="7975"/>
    <cellStyle name="Input Cells 2" xfId="7976"/>
    <cellStyle name="Input Cells 2 2" xfId="7977"/>
    <cellStyle name="Input Cells 3" xfId="7978"/>
    <cellStyle name="Linked" xfId="7979"/>
    <cellStyle name="Linked Cell 2" xfId="7980"/>
    <cellStyle name="Linked Cell 2 2" xfId="7981"/>
    <cellStyle name="Linked Cell 2 3" xfId="7982"/>
    <cellStyle name="Linked Cell 2 3 2" xfId="7983"/>
    <cellStyle name="Linked Cell 2 3 2 2" xfId="7984"/>
    <cellStyle name="Linked Cell 2 3 3" xfId="7985"/>
    <cellStyle name="Linked Cell 2 4" xfId="7986"/>
    <cellStyle name="Linked Cell 2 5" xfId="7987"/>
    <cellStyle name="Linked Cell 2 5 2" xfId="7988"/>
    <cellStyle name="Linked Cell 2 5 2 2" xfId="7989"/>
    <cellStyle name="Linked Cell 2 5 3" xfId="7990"/>
    <cellStyle name="Linked Cell 2 6" xfId="7991"/>
    <cellStyle name="Linked Cell 2 7" xfId="7992"/>
    <cellStyle name="Linked Cell 3" xfId="7993"/>
    <cellStyle name="Linked Cell 3 2" xfId="7994"/>
    <cellStyle name="Linked Cell 4" xfId="7995"/>
    <cellStyle name="Linked Cell 4 2" xfId="7996"/>
    <cellStyle name="Linked Cell 4 2 2" xfId="7997"/>
    <cellStyle name="Linked Cell 4 3" xfId="7998"/>
    <cellStyle name="Linked Cell 5" xfId="7999"/>
    <cellStyle name="Linked Cell 6" xfId="8000"/>
    <cellStyle name="Linked Cell 6 2" xfId="8001"/>
    <cellStyle name="Linked Cell 6 2 2" xfId="8002"/>
    <cellStyle name="Linked Cell 6 3" xfId="8003"/>
    <cellStyle name="Linked Cell 7" xfId="8004"/>
    <cellStyle name="Linked Cell 8" xfId="8005"/>
    <cellStyle name="Neutral 2" xfId="8006"/>
    <cellStyle name="Neutral 2 2" xfId="8007"/>
    <cellStyle name="Neutral 2 3" xfId="8008"/>
    <cellStyle name="Neutral 2 4" xfId="8009"/>
    <cellStyle name="Neutral 2 5" xfId="8010"/>
    <cellStyle name="Neutral 2 5 2" xfId="8011"/>
    <cellStyle name="Neutral 2 5 2 2" xfId="8012"/>
    <cellStyle name="Neutral 2 5 3" xfId="8013"/>
    <cellStyle name="Neutral 3" xfId="8014"/>
    <cellStyle name="Neutral 4" xfId="8015"/>
    <cellStyle name="Neutral 5" xfId="8016"/>
    <cellStyle name="Neutral 6" xfId="8017"/>
    <cellStyle name="Neutral 6 2" xfId="8018"/>
    <cellStyle name="Neutral 6 2 2" xfId="8019"/>
    <cellStyle name="Neutral 6 3" xfId="8020"/>
    <cellStyle name="Neutral 7" xfId="8021"/>
    <cellStyle name="Neutral 8" xfId="8022"/>
    <cellStyle name="Normal" xfId="0" builtinId="0"/>
    <cellStyle name="Normal - Style1" xfId="8023"/>
    <cellStyle name="Normal 10" xfId="8024"/>
    <cellStyle name="Normal 10 2" xfId="8025"/>
    <cellStyle name="Normal 11" xfId="8026"/>
    <cellStyle name="Normal 12" xfId="8027"/>
    <cellStyle name="Normal 13" xfId="47948"/>
    <cellStyle name="Normal 14" xfId="8028"/>
    <cellStyle name="Normal 15" xfId="8029"/>
    <cellStyle name="Normal 16" xfId="8030"/>
    <cellStyle name="Normal 16 2" xfId="8031"/>
    <cellStyle name="Normal 17" xfId="8032"/>
    <cellStyle name="Normal 18" xfId="8033"/>
    <cellStyle name="Normal 2" xfId="3"/>
    <cellStyle name="Normal 2 10" xfId="8034"/>
    <cellStyle name="Normal 2 10 10" xfId="8035"/>
    <cellStyle name="Normal 2 10 10 2" xfId="8036"/>
    <cellStyle name="Normal 2 10 10 2 2" xfId="8037"/>
    <cellStyle name="Normal 2 10 10 3" xfId="8038"/>
    <cellStyle name="Normal 2 10 11" xfId="8039"/>
    <cellStyle name="Normal 2 10 12" xfId="8040"/>
    <cellStyle name="Normal 2 10 13" xfId="8041"/>
    <cellStyle name="Normal 2 10 14" xfId="8042"/>
    <cellStyle name="Normal 2 10 14 2" xfId="8043"/>
    <cellStyle name="Normal 2 10 14 2 2" xfId="8044"/>
    <cellStyle name="Normal 2 10 14 3" xfId="8045"/>
    <cellStyle name="Normal 2 10 15" xfId="8046"/>
    <cellStyle name="Normal 2 10 16" xfId="8047"/>
    <cellStyle name="Normal 2 10 17" xfId="8048"/>
    <cellStyle name="Normal 2 10 18" xfId="8049"/>
    <cellStyle name="Normal 2 10 19" xfId="8050"/>
    <cellStyle name="Normal 2 10 19 2" xfId="8051"/>
    <cellStyle name="Normal 2 10 19 2 2" xfId="8052"/>
    <cellStyle name="Normal 2 10 19 3" xfId="8053"/>
    <cellStyle name="Normal 2 10 2" xfId="8054"/>
    <cellStyle name="Normal 2 10 2 2" xfId="8055"/>
    <cellStyle name="Normal 2 10 2 2 2" xfId="8056"/>
    <cellStyle name="Normal 2 10 2 3" xfId="8057"/>
    <cellStyle name="Normal 2 10 20" xfId="8058"/>
    <cellStyle name="Normal 2 10 20 2" xfId="8059"/>
    <cellStyle name="Normal 2 10 20 2 2" xfId="8060"/>
    <cellStyle name="Normal 2 10 20 3" xfId="8061"/>
    <cellStyle name="Normal 2 10 21" xfId="8062"/>
    <cellStyle name="Normal 2 10 22" xfId="8063"/>
    <cellStyle name="Normal 2 10 22 2" xfId="8064"/>
    <cellStyle name="Normal 2 10 22 2 2" xfId="8065"/>
    <cellStyle name="Normal 2 10 22 3" xfId="8066"/>
    <cellStyle name="Normal 2 10 23" xfId="8067"/>
    <cellStyle name="Normal 2 10 23 2" xfId="8068"/>
    <cellStyle name="Normal 2 10 23 2 2" xfId="8069"/>
    <cellStyle name="Normal 2 10 23 3" xfId="8070"/>
    <cellStyle name="Normal 2 10 24" xfId="8071"/>
    <cellStyle name="Normal 2 10 24 2" xfId="8072"/>
    <cellStyle name="Normal 2 10 24 2 2" xfId="8073"/>
    <cellStyle name="Normal 2 10 24 3" xfId="8074"/>
    <cellStyle name="Normal 2 10 25" xfId="8075"/>
    <cellStyle name="Normal 2 10 26" xfId="8076"/>
    <cellStyle name="Normal 2 10 26 2" xfId="8077"/>
    <cellStyle name="Normal 2 10 26 2 2" xfId="8078"/>
    <cellStyle name="Normal 2 10 26 3" xfId="8079"/>
    <cellStyle name="Normal 2 10 27" xfId="8080"/>
    <cellStyle name="Normal 2 10 28" xfId="8081"/>
    <cellStyle name="Normal 2 10 29" xfId="8082"/>
    <cellStyle name="Normal 2 10 3" xfId="8083"/>
    <cellStyle name="Normal 2 10 3 2" xfId="8084"/>
    <cellStyle name="Normal 2 10 3 2 2" xfId="8085"/>
    <cellStyle name="Normal 2 10 3 3" xfId="8086"/>
    <cellStyle name="Normal 2 10 30" xfId="8087"/>
    <cellStyle name="Normal 2 10 31" xfId="8088"/>
    <cellStyle name="Normal 2 10 32" xfId="8089"/>
    <cellStyle name="Normal 2 10 4" xfId="8090"/>
    <cellStyle name="Normal 2 10 4 2" xfId="8091"/>
    <cellStyle name="Normal 2 10 4 2 2" xfId="8092"/>
    <cellStyle name="Normal 2 10 4 3" xfId="8093"/>
    <cellStyle name="Normal 2 10 5" xfId="8094"/>
    <cellStyle name="Normal 2 10 6" xfId="8095"/>
    <cellStyle name="Normal 2 10 7" xfId="8096"/>
    <cellStyle name="Normal 2 10 8" xfId="8097"/>
    <cellStyle name="Normal 2 10 9" xfId="8098"/>
    <cellStyle name="Normal 2 10 9 2" xfId="8099"/>
    <cellStyle name="Normal 2 10 9 2 2" xfId="8100"/>
    <cellStyle name="Normal 2 10 9 3" xfId="8101"/>
    <cellStyle name="Normal 2 11" xfId="8102"/>
    <cellStyle name="Normal 2 11 10" xfId="8103"/>
    <cellStyle name="Normal 2 11 10 2" xfId="8104"/>
    <cellStyle name="Normal 2 11 10 2 2" xfId="8105"/>
    <cellStyle name="Normal 2 11 10 3" xfId="8106"/>
    <cellStyle name="Normal 2 11 11" xfId="8107"/>
    <cellStyle name="Normal 2 11 12" xfId="8108"/>
    <cellStyle name="Normal 2 11 13" xfId="8109"/>
    <cellStyle name="Normal 2 11 14" xfId="8110"/>
    <cellStyle name="Normal 2 11 15" xfId="8111"/>
    <cellStyle name="Normal 2 11 15 2" xfId="8112"/>
    <cellStyle name="Normal 2 11 15 2 2" xfId="8113"/>
    <cellStyle name="Normal 2 11 15 3" xfId="8114"/>
    <cellStyle name="Normal 2 11 16" xfId="8115"/>
    <cellStyle name="Normal 2 11 16 2" xfId="8116"/>
    <cellStyle name="Normal 2 11 16 2 2" xfId="8117"/>
    <cellStyle name="Normal 2 11 16 3" xfId="8118"/>
    <cellStyle name="Normal 2 11 17" xfId="8119"/>
    <cellStyle name="Normal 2 11 18" xfId="8120"/>
    <cellStyle name="Normal 2 11 19" xfId="8121"/>
    <cellStyle name="Normal 2 11 19 2" xfId="8122"/>
    <cellStyle name="Normal 2 11 19 2 2" xfId="8123"/>
    <cellStyle name="Normal 2 11 19 3" xfId="8124"/>
    <cellStyle name="Normal 2 11 2" xfId="8125"/>
    <cellStyle name="Normal 2 11 2 2" xfId="8126"/>
    <cellStyle name="Normal 2 11 2 2 2" xfId="8127"/>
    <cellStyle name="Normal 2 11 2 3" xfId="8128"/>
    <cellStyle name="Normal 2 11 20" xfId="8129"/>
    <cellStyle name="Normal 2 11 20 2" xfId="8130"/>
    <cellStyle name="Normal 2 11 20 2 2" xfId="8131"/>
    <cellStyle name="Normal 2 11 20 3" xfId="8132"/>
    <cellStyle name="Normal 2 11 21" xfId="8133"/>
    <cellStyle name="Normal 2 11 22" xfId="8134"/>
    <cellStyle name="Normal 2 11 23" xfId="8135"/>
    <cellStyle name="Normal 2 11 24" xfId="8136"/>
    <cellStyle name="Normal 2 11 25" xfId="8137"/>
    <cellStyle name="Normal 2 11 26" xfId="8138"/>
    <cellStyle name="Normal 2 11 27" xfId="8139"/>
    <cellStyle name="Normal 2 11 28" xfId="8140"/>
    <cellStyle name="Normal 2 11 29" xfId="8141"/>
    <cellStyle name="Normal 2 11 3" xfId="8142"/>
    <cellStyle name="Normal 2 11 3 2" xfId="8143"/>
    <cellStyle name="Normal 2 11 3 2 2" xfId="8144"/>
    <cellStyle name="Normal 2 11 3 3" xfId="8145"/>
    <cellStyle name="Normal 2 11 30" xfId="8146"/>
    <cellStyle name="Normal 2 11 4" xfId="8147"/>
    <cellStyle name="Normal 2 11 4 2" xfId="8148"/>
    <cellStyle name="Normal 2 11 4 2 2" xfId="8149"/>
    <cellStyle name="Normal 2 11 4 3" xfId="8150"/>
    <cellStyle name="Normal 2 11 5" xfId="8151"/>
    <cellStyle name="Normal 2 11 5 2" xfId="8152"/>
    <cellStyle name="Normal 2 11 5 2 2" xfId="8153"/>
    <cellStyle name="Normal 2 11 5 3" xfId="8154"/>
    <cellStyle name="Normal 2 11 6" xfId="8155"/>
    <cellStyle name="Normal 2 11 6 2" xfId="8156"/>
    <cellStyle name="Normal 2 11 6 2 2" xfId="8157"/>
    <cellStyle name="Normal 2 11 6 3" xfId="8158"/>
    <cellStyle name="Normal 2 11 7" xfId="8159"/>
    <cellStyle name="Normal 2 11 8" xfId="8160"/>
    <cellStyle name="Normal 2 11 9" xfId="8161"/>
    <cellStyle name="Normal 2 11 9 2" xfId="8162"/>
    <cellStyle name="Normal 2 11 9 2 2" xfId="8163"/>
    <cellStyle name="Normal 2 11 9 3" xfId="8164"/>
    <cellStyle name="Normal 2 12" xfId="8165"/>
    <cellStyle name="Normal 2 12 10" xfId="8166"/>
    <cellStyle name="Normal 2 12 10 2" xfId="8167"/>
    <cellStyle name="Normal 2 12 10 2 2" xfId="8168"/>
    <cellStyle name="Normal 2 12 10 3" xfId="8169"/>
    <cellStyle name="Normal 2 12 11" xfId="8170"/>
    <cellStyle name="Normal 2 12 12" xfId="8171"/>
    <cellStyle name="Normal 2 12 12 2" xfId="8172"/>
    <cellStyle name="Normal 2 12 12 2 2" xfId="8173"/>
    <cellStyle name="Normal 2 12 12 3" xfId="8174"/>
    <cellStyle name="Normal 2 12 13" xfId="8175"/>
    <cellStyle name="Normal 2 12 14" xfId="8176"/>
    <cellStyle name="Normal 2 12 15" xfId="8177"/>
    <cellStyle name="Normal 2 12 16" xfId="8178"/>
    <cellStyle name="Normal 2 12 17" xfId="8179"/>
    <cellStyle name="Normal 2 12 17 2" xfId="8180"/>
    <cellStyle name="Normal 2 12 17 2 2" xfId="8181"/>
    <cellStyle name="Normal 2 12 17 3" xfId="8182"/>
    <cellStyle name="Normal 2 12 18" xfId="8183"/>
    <cellStyle name="Normal 2 12 18 2" xfId="8184"/>
    <cellStyle name="Normal 2 12 18 2 2" xfId="8185"/>
    <cellStyle name="Normal 2 12 18 3" xfId="8186"/>
    <cellStyle name="Normal 2 12 19" xfId="8187"/>
    <cellStyle name="Normal 2 12 19 2" xfId="8188"/>
    <cellStyle name="Normal 2 12 19 2 2" xfId="8189"/>
    <cellStyle name="Normal 2 12 19 3" xfId="8190"/>
    <cellStyle name="Normal 2 12 2" xfId="8191"/>
    <cellStyle name="Normal 2 12 2 2" xfId="8192"/>
    <cellStyle name="Normal 2 12 2 2 2" xfId="8193"/>
    <cellStyle name="Normal 2 12 2 3" xfId="8194"/>
    <cellStyle name="Normal 2 12 20" xfId="8195"/>
    <cellStyle name="Normal 2 12 21" xfId="8196"/>
    <cellStyle name="Normal 2 12 21 2" xfId="8197"/>
    <cellStyle name="Normal 2 12 21 2 2" xfId="8198"/>
    <cellStyle name="Normal 2 12 21 3" xfId="8199"/>
    <cellStyle name="Normal 2 12 22" xfId="8200"/>
    <cellStyle name="Normal 2 12 22 2" xfId="8201"/>
    <cellStyle name="Normal 2 12 22 2 2" xfId="8202"/>
    <cellStyle name="Normal 2 12 22 3" xfId="8203"/>
    <cellStyle name="Normal 2 12 23" xfId="8204"/>
    <cellStyle name="Normal 2 12 24" xfId="8205"/>
    <cellStyle name="Normal 2 12 24 2" xfId="8206"/>
    <cellStyle name="Normal 2 12 24 2 2" xfId="8207"/>
    <cellStyle name="Normal 2 12 24 3" xfId="8208"/>
    <cellStyle name="Normal 2 12 25" xfId="8209"/>
    <cellStyle name="Normal 2 12 26" xfId="8210"/>
    <cellStyle name="Normal 2 12 27" xfId="8211"/>
    <cellStyle name="Normal 2 12 28" xfId="8212"/>
    <cellStyle name="Normal 2 12 29" xfId="8213"/>
    <cellStyle name="Normal 2 12 3" xfId="8214"/>
    <cellStyle name="Normal 2 12 3 2" xfId="8215"/>
    <cellStyle name="Normal 2 12 3 2 2" xfId="8216"/>
    <cellStyle name="Normal 2 12 3 3" xfId="8217"/>
    <cellStyle name="Normal 2 12 30" xfId="8218"/>
    <cellStyle name="Normal 2 12 31" xfId="8219"/>
    <cellStyle name="Normal 2 12 32" xfId="8220"/>
    <cellStyle name="Normal 2 12 4" xfId="8221"/>
    <cellStyle name="Normal 2 12 5" xfId="8222"/>
    <cellStyle name="Normal 2 12 5 2" xfId="8223"/>
    <cellStyle name="Normal 2 12 5 2 2" xfId="8224"/>
    <cellStyle name="Normal 2 12 5 3" xfId="8225"/>
    <cellStyle name="Normal 2 12 6" xfId="8226"/>
    <cellStyle name="Normal 2 12 6 2" xfId="8227"/>
    <cellStyle name="Normal 2 12 6 2 2" xfId="8228"/>
    <cellStyle name="Normal 2 12 6 3" xfId="8229"/>
    <cellStyle name="Normal 2 12 7" xfId="8230"/>
    <cellStyle name="Normal 2 12 8" xfId="8231"/>
    <cellStyle name="Normal 2 12 9" xfId="8232"/>
    <cellStyle name="Normal 2 12 9 2" xfId="8233"/>
    <cellStyle name="Normal 2 12 9 2 2" xfId="8234"/>
    <cellStyle name="Normal 2 12 9 3" xfId="8235"/>
    <cellStyle name="Normal 2 13" xfId="8236"/>
    <cellStyle name="Normal 2 13 10" xfId="8237"/>
    <cellStyle name="Normal 2 13 11" xfId="8238"/>
    <cellStyle name="Normal 2 13 11 2" xfId="8239"/>
    <cellStyle name="Normal 2 13 11 2 2" xfId="8240"/>
    <cellStyle name="Normal 2 13 11 3" xfId="8241"/>
    <cellStyle name="Normal 2 13 12" xfId="8242"/>
    <cellStyle name="Normal 2 13 13" xfId="8243"/>
    <cellStyle name="Normal 2 13 13 2" xfId="8244"/>
    <cellStyle name="Normal 2 13 13 2 2" xfId="8245"/>
    <cellStyle name="Normal 2 13 13 3" xfId="8246"/>
    <cellStyle name="Normal 2 13 14" xfId="8247"/>
    <cellStyle name="Normal 2 13 15" xfId="8248"/>
    <cellStyle name="Normal 2 13 16" xfId="8249"/>
    <cellStyle name="Normal 2 13 17" xfId="8250"/>
    <cellStyle name="Normal 2 13 17 2" xfId="8251"/>
    <cellStyle name="Normal 2 13 17 2 2" xfId="8252"/>
    <cellStyle name="Normal 2 13 17 3" xfId="8253"/>
    <cellStyle name="Normal 2 13 18" xfId="8254"/>
    <cellStyle name="Normal 2 13 18 2" xfId="8255"/>
    <cellStyle name="Normal 2 13 18 2 2" xfId="8256"/>
    <cellStyle name="Normal 2 13 18 3" xfId="8257"/>
    <cellStyle name="Normal 2 13 19" xfId="8258"/>
    <cellStyle name="Normal 2 13 2" xfId="8259"/>
    <cellStyle name="Normal 2 13 2 10" xfId="8260"/>
    <cellStyle name="Normal 2 13 2 11" xfId="8261"/>
    <cellStyle name="Normal 2 13 2 11 10" xfId="8262"/>
    <cellStyle name="Normal 2 13 2 11 2" xfId="8263"/>
    <cellStyle name="Normal 2 13 2 11 2 10" xfId="8264"/>
    <cellStyle name="Normal 2 13 2 11 2 11" xfId="8265"/>
    <cellStyle name="Normal 2 13 2 11 2 2" xfId="8266"/>
    <cellStyle name="Normal 2 13 2 11 2 2 2" xfId="8267"/>
    <cellStyle name="Normal 2 13 2 11 2 2 2 2" xfId="8268"/>
    <cellStyle name="Normal 2 13 2 11 2 2 2 2 2" xfId="8269"/>
    <cellStyle name="Normal 2 13 2 11 2 2 2 2 2 2" xfId="8270"/>
    <cellStyle name="Normal 2 13 2 11 2 2 2 3" xfId="8271"/>
    <cellStyle name="Normal 2 13 2 11 2 2 2 4" xfId="8272"/>
    <cellStyle name="Normal 2 13 2 11 2 2 2 5" xfId="8273"/>
    <cellStyle name="Normal 2 13 2 11 2 2 2 6" xfId="8274"/>
    <cellStyle name="Normal 2 13 2 11 2 2 3" xfId="8275"/>
    <cellStyle name="Normal 2 13 2 11 2 2 3 2" xfId="8276"/>
    <cellStyle name="Normal 2 13 2 11 2 2 4" xfId="8277"/>
    <cellStyle name="Normal 2 13 2 11 2 2 4 2" xfId="8278"/>
    <cellStyle name="Normal 2 13 2 11 2 2 5" xfId="8279"/>
    <cellStyle name="Normal 2 13 2 11 2 2 6" xfId="8280"/>
    <cellStyle name="Normal 2 13 2 11 2 2 7" xfId="8281"/>
    <cellStyle name="Normal 2 13 2 11 2 3" xfId="8282"/>
    <cellStyle name="Normal 2 13 2 11 2 3 2" xfId="8283"/>
    <cellStyle name="Normal 2 13 2 11 2 3 2 2" xfId="8284"/>
    <cellStyle name="Normal 2 13 2 11 2 3 3" xfId="8285"/>
    <cellStyle name="Normal 2 13 2 11 2 4" xfId="8286"/>
    <cellStyle name="Normal 2 13 2 11 2 4 2" xfId="8287"/>
    <cellStyle name="Normal 2 13 2 11 2 4 2 2" xfId="8288"/>
    <cellStyle name="Normal 2 13 2 11 2 4 3" xfId="8289"/>
    <cellStyle name="Normal 2 13 2 11 2 5" xfId="8290"/>
    <cellStyle name="Normal 2 13 2 11 2 5 2" xfId="8291"/>
    <cellStyle name="Normal 2 13 2 11 2 5 2 2" xfId="8292"/>
    <cellStyle name="Normal 2 13 2 11 2 5 3" xfId="8293"/>
    <cellStyle name="Normal 2 13 2 11 2 6" xfId="8294"/>
    <cellStyle name="Normal 2 13 2 11 2 6 2" xfId="8295"/>
    <cellStyle name="Normal 2 13 2 11 2 6 2 2" xfId="8296"/>
    <cellStyle name="Normal 2 13 2 11 2 6 3" xfId="8297"/>
    <cellStyle name="Normal 2 13 2 11 2 7" xfId="8298"/>
    <cellStyle name="Normal 2 13 2 11 2 7 2" xfId="8299"/>
    <cellStyle name="Normal 2 13 2 11 2 8" xfId="8300"/>
    <cellStyle name="Normal 2 13 2 11 2 9" xfId="8301"/>
    <cellStyle name="Normal 2 13 2 11 3" xfId="8302"/>
    <cellStyle name="Normal 2 13 2 11 3 2" xfId="8303"/>
    <cellStyle name="Normal 2 13 2 11 3 2 2" xfId="8304"/>
    <cellStyle name="Normal 2 13 2 11 3 2 2 2" xfId="8305"/>
    <cellStyle name="Normal 2 13 2 11 3 2 2 2 2" xfId="8306"/>
    <cellStyle name="Normal 2 13 2 11 3 2 3" xfId="8307"/>
    <cellStyle name="Normal 2 13 2 11 3 2 4" xfId="8308"/>
    <cellStyle name="Normal 2 13 2 11 3 2 5" xfId="8309"/>
    <cellStyle name="Normal 2 13 2 11 3 2 6" xfId="8310"/>
    <cellStyle name="Normal 2 13 2 11 3 3" xfId="8311"/>
    <cellStyle name="Normal 2 13 2 11 3 4" xfId="8312"/>
    <cellStyle name="Normal 2 13 2 11 3 4 2" xfId="8313"/>
    <cellStyle name="Normal 2 13 2 11 3 5" xfId="8314"/>
    <cellStyle name="Normal 2 13 2 11 3 5 2" xfId="8315"/>
    <cellStyle name="Normal 2 13 2 11 3 5 2 2" xfId="8316"/>
    <cellStyle name="Normal 2 13 2 11 3 5 3" xfId="8317"/>
    <cellStyle name="Normal 2 13 2 11 4" xfId="8318"/>
    <cellStyle name="Normal 2 13 2 11 4 2" xfId="8319"/>
    <cellStyle name="Normal 2 13 2 11 4 2 2" xfId="8320"/>
    <cellStyle name="Normal 2 13 2 11 4 3" xfId="8321"/>
    <cellStyle name="Normal 2 13 2 11 5" xfId="8322"/>
    <cellStyle name="Normal 2 13 2 11 5 2" xfId="8323"/>
    <cellStyle name="Normal 2 13 2 11 5 2 2" xfId="8324"/>
    <cellStyle name="Normal 2 13 2 11 5 3" xfId="8325"/>
    <cellStyle name="Normal 2 13 2 11 6" xfId="8326"/>
    <cellStyle name="Normal 2 13 2 11 7" xfId="8327"/>
    <cellStyle name="Normal 2 13 2 11 8" xfId="8328"/>
    <cellStyle name="Normal 2 13 2 11 8 2" xfId="8329"/>
    <cellStyle name="Normal 2 13 2 11 8 2 2" xfId="8330"/>
    <cellStyle name="Normal 2 13 2 11 8 3" xfId="8331"/>
    <cellStyle name="Normal 2 13 2 11 8 4" xfId="8332"/>
    <cellStyle name="Normal 2 13 2 11 9" xfId="8333"/>
    <cellStyle name="Normal 2 13 2 11 9 2" xfId="8334"/>
    <cellStyle name="Normal 2 13 2 12" xfId="8335"/>
    <cellStyle name="Normal 2 13 2 12 2" xfId="8336"/>
    <cellStyle name="Normal 2 13 2 12 2 2" xfId="8337"/>
    <cellStyle name="Normal 2 13 2 12 2 2 2" xfId="8338"/>
    <cellStyle name="Normal 2 13 2 12 2 3" xfId="8339"/>
    <cellStyle name="Normal 2 13 2 12 2 4" xfId="8340"/>
    <cellStyle name="Normal 2 13 2 12 3" xfId="8341"/>
    <cellStyle name="Normal 2 13 2 12 4" xfId="8342"/>
    <cellStyle name="Normal 2 13 2 12 4 2" xfId="8343"/>
    <cellStyle name="Normal 2 13 2 12 5" xfId="8344"/>
    <cellStyle name="Normal 2 13 2 13" xfId="8345"/>
    <cellStyle name="Normal 2 13 2 13 2" xfId="8346"/>
    <cellStyle name="Normal 2 13 2 13 2 2" xfId="8347"/>
    <cellStyle name="Normal 2 13 2 13 2 2 2" xfId="8348"/>
    <cellStyle name="Normal 2 13 2 13 2 2 2 2" xfId="8349"/>
    <cellStyle name="Normal 2 13 2 13 2 3" xfId="8350"/>
    <cellStyle name="Normal 2 13 2 13 2 4" xfId="8351"/>
    <cellStyle name="Normal 2 13 2 13 2 4 2" xfId="8352"/>
    <cellStyle name="Normal 2 13 2 13 2 4 2 2" xfId="8353"/>
    <cellStyle name="Normal 2 13 2 13 2 4 3" xfId="8354"/>
    <cellStyle name="Normal 2 13 2 13 3" xfId="8355"/>
    <cellStyle name="Normal 2 13 2 13 4" xfId="8356"/>
    <cellStyle name="Normal 2 13 2 13 4 2" xfId="8357"/>
    <cellStyle name="Normal 2 13 2 13 5" xfId="8358"/>
    <cellStyle name="Normal 2 13 2 13 6" xfId="8359"/>
    <cellStyle name="Normal 2 13 2 13 7" xfId="8360"/>
    <cellStyle name="Normal 2 13 2 14" xfId="8361"/>
    <cellStyle name="Normal 2 13 2 14 10" xfId="8362"/>
    <cellStyle name="Normal 2 13 2 14 2" xfId="8363"/>
    <cellStyle name="Normal 2 13 2 14 2 2" xfId="8364"/>
    <cellStyle name="Normal 2 13 2 14 2 2 2" xfId="8365"/>
    <cellStyle name="Normal 2 13 2 14 2 2 2 2" xfId="8366"/>
    <cellStyle name="Normal 2 13 2 14 2 2 2 2 2" xfId="8367"/>
    <cellStyle name="Normal 2 13 2 14 2 2 3" xfId="8368"/>
    <cellStyle name="Normal 2 13 2 14 2 2 4" xfId="8369"/>
    <cellStyle name="Normal 2 13 2 14 2 3" xfId="8370"/>
    <cellStyle name="Normal 2 13 2 14 2 4" xfId="8371"/>
    <cellStyle name="Normal 2 13 2 14 2 4 2" xfId="8372"/>
    <cellStyle name="Normal 2 13 2 14 2 5" xfId="8373"/>
    <cellStyle name="Normal 2 13 2 14 2 6" xfId="8374"/>
    <cellStyle name="Normal 2 13 2 14 2 7" xfId="8375"/>
    <cellStyle name="Normal 2 13 2 14 3" xfId="8376"/>
    <cellStyle name="Normal 2 13 2 14 3 2" xfId="8377"/>
    <cellStyle name="Normal 2 13 2 14 3 2 2" xfId="8378"/>
    <cellStyle name="Normal 2 13 2 14 3 3" xfId="8379"/>
    <cellStyle name="Normal 2 13 2 14 4" xfId="8380"/>
    <cellStyle name="Normal 2 13 2 14 5" xfId="8381"/>
    <cellStyle name="Normal 2 13 2 14 5 2" xfId="8382"/>
    <cellStyle name="Normal 2 13 2 14 5 2 2" xfId="8383"/>
    <cellStyle name="Normal 2 13 2 14 5 3" xfId="8384"/>
    <cellStyle name="Normal 2 13 2 14 6" xfId="8385"/>
    <cellStyle name="Normal 2 13 2 14 7" xfId="8386"/>
    <cellStyle name="Normal 2 13 2 14 7 2" xfId="8387"/>
    <cellStyle name="Normal 2 13 2 14 7 2 2" xfId="8388"/>
    <cellStyle name="Normal 2 13 2 14 7 3" xfId="8389"/>
    <cellStyle name="Normal 2 13 2 14 8" xfId="8390"/>
    <cellStyle name="Normal 2 13 2 14 8 2" xfId="8391"/>
    <cellStyle name="Normal 2 13 2 14 8 2 2" xfId="8392"/>
    <cellStyle name="Normal 2 13 2 14 8 3" xfId="8393"/>
    <cellStyle name="Normal 2 13 2 14 8 4" xfId="8394"/>
    <cellStyle name="Normal 2 13 2 14 9" xfId="8395"/>
    <cellStyle name="Normal 2 13 2 14 9 2" xfId="8396"/>
    <cellStyle name="Normal 2 13 2 15" xfId="8397"/>
    <cellStyle name="Normal 2 13 2 15 2" xfId="8398"/>
    <cellStyle name="Normal 2 13 2 15 2 2" xfId="8399"/>
    <cellStyle name="Normal 2 13 2 15 2 2 2" xfId="8400"/>
    <cellStyle name="Normal 2 13 2 15 2 2 2 2" xfId="8401"/>
    <cellStyle name="Normal 2 13 2 15 2 2 3" xfId="8402"/>
    <cellStyle name="Normal 2 13 2 15 2 2 4" xfId="8403"/>
    <cellStyle name="Normal 2 13 2 15 2 3" xfId="8404"/>
    <cellStyle name="Normal 2 13 2 15 2 4" xfId="8405"/>
    <cellStyle name="Normal 2 13 2 15 2 5" xfId="8406"/>
    <cellStyle name="Normal 2 13 2 15 2 6" xfId="8407"/>
    <cellStyle name="Normal 2 13 2 15 3" xfId="8408"/>
    <cellStyle name="Normal 2 13 2 15 4" xfId="8409"/>
    <cellStyle name="Normal 2 13 2 15 4 2" xfId="8410"/>
    <cellStyle name="Normal 2 13 2 15 5" xfId="8411"/>
    <cellStyle name="Normal 2 13 2 16" xfId="8412"/>
    <cellStyle name="Normal 2 13 2 17" xfId="8413"/>
    <cellStyle name="Normal 2 13 2 18" xfId="8414"/>
    <cellStyle name="Normal 2 13 2 19" xfId="8415"/>
    <cellStyle name="Normal 2 13 2 2" xfId="8416"/>
    <cellStyle name="Normal 2 13 2 2 2" xfId="8417"/>
    <cellStyle name="Normal 2 13 2 2 2 2" xfId="8418"/>
    <cellStyle name="Normal 2 13 2 2 3" xfId="8419"/>
    <cellStyle name="Normal 2 13 2 20" xfId="8420"/>
    <cellStyle name="Normal 2 13 2 21" xfId="8421"/>
    <cellStyle name="Normal 2 13 2 21 2" xfId="8422"/>
    <cellStyle name="Normal 2 13 2 21 2 2" xfId="8423"/>
    <cellStyle name="Normal 2 13 2 21 3" xfId="8424"/>
    <cellStyle name="Normal 2 13 2 22" xfId="8425"/>
    <cellStyle name="Normal 2 13 2 23" xfId="8426"/>
    <cellStyle name="Normal 2 13 2 24" xfId="8427"/>
    <cellStyle name="Normal 2 13 2 3" xfId="8428"/>
    <cellStyle name="Normal 2 13 2 3 10" xfId="8429"/>
    <cellStyle name="Normal 2 13 2 3 11" xfId="8430"/>
    <cellStyle name="Normal 2 13 2 3 12" xfId="8431"/>
    <cellStyle name="Normal 2 13 2 3 12 2" xfId="8432"/>
    <cellStyle name="Normal 2 13 2 3 12 2 2" xfId="8433"/>
    <cellStyle name="Normal 2 13 2 3 12 3" xfId="8434"/>
    <cellStyle name="Normal 2 13 2 3 12 4" xfId="8435"/>
    <cellStyle name="Normal 2 13 2 3 13" xfId="8436"/>
    <cellStyle name="Normal 2 13 2 3 13 2" xfId="8437"/>
    <cellStyle name="Normal 2 13 2 3 13 2 2" xfId="8438"/>
    <cellStyle name="Normal 2 13 2 3 13 3" xfId="8439"/>
    <cellStyle name="Normal 2 13 2 3 13 4" xfId="8440"/>
    <cellStyle name="Normal 2 13 2 3 14" xfId="8441"/>
    <cellStyle name="Normal 2 13 2 3 2" xfId="8442"/>
    <cellStyle name="Normal 2 13 2 3 2 10" xfId="8443"/>
    <cellStyle name="Normal 2 13 2 3 2 11" xfId="8444"/>
    <cellStyle name="Normal 2 13 2 3 2 12" xfId="8445"/>
    <cellStyle name="Normal 2 13 2 3 2 13" xfId="8446"/>
    <cellStyle name="Normal 2 13 2 3 2 13 2" xfId="8447"/>
    <cellStyle name="Normal 2 13 2 3 2 13 2 2" xfId="8448"/>
    <cellStyle name="Normal 2 13 2 3 2 13 3" xfId="8449"/>
    <cellStyle name="Normal 2 13 2 3 2 14" xfId="8450"/>
    <cellStyle name="Normal 2 13 2 3 2 15" xfId="8451"/>
    <cellStyle name="Normal 2 13 2 3 2 2" xfId="8452"/>
    <cellStyle name="Normal 2 13 2 3 2 2 10" xfId="8453"/>
    <cellStyle name="Normal 2 13 2 3 2 2 11" xfId="8454"/>
    <cellStyle name="Normal 2 13 2 3 2 2 12" xfId="8455"/>
    <cellStyle name="Normal 2 13 2 3 2 2 12 2" xfId="8456"/>
    <cellStyle name="Normal 2 13 2 3 2 2 12 2 2" xfId="8457"/>
    <cellStyle name="Normal 2 13 2 3 2 2 12 3" xfId="8458"/>
    <cellStyle name="Normal 2 13 2 3 2 2 12 4" xfId="8459"/>
    <cellStyle name="Normal 2 13 2 3 2 2 13" xfId="8460"/>
    <cellStyle name="Normal 2 13 2 3 2 2 13 2" xfId="8461"/>
    <cellStyle name="Normal 2 13 2 3 2 2 14" xfId="8462"/>
    <cellStyle name="Normal 2 13 2 3 2 2 2" xfId="8463"/>
    <cellStyle name="Normal 2 13 2 3 2 2 2 2" xfId="8464"/>
    <cellStyle name="Normal 2 13 2 3 2 2 2 2 10" xfId="8465"/>
    <cellStyle name="Normal 2 13 2 3 2 2 2 2 2" xfId="8466"/>
    <cellStyle name="Normal 2 13 2 3 2 2 2 2 2 2" xfId="8467"/>
    <cellStyle name="Normal 2 13 2 3 2 2 2 2 2 2 2" xfId="8468"/>
    <cellStyle name="Normal 2 13 2 3 2 2 2 2 2 2 2 2" xfId="8469"/>
    <cellStyle name="Normal 2 13 2 3 2 2 2 2 2 2 2 2 2" xfId="8470"/>
    <cellStyle name="Normal 2 13 2 3 2 2 2 2 2 2 2 3" xfId="8471"/>
    <cellStyle name="Normal 2 13 2 3 2 2 2 2 2 2 2 4" xfId="8472"/>
    <cellStyle name="Normal 2 13 2 3 2 2 2 2 2 2 3" xfId="8473"/>
    <cellStyle name="Normal 2 13 2 3 2 2 2 2 2 2 3 2" xfId="8474"/>
    <cellStyle name="Normal 2 13 2 3 2 2 2 2 2 2 3 2 2" xfId="8475"/>
    <cellStyle name="Normal 2 13 2 3 2 2 2 2 2 2 3 3" xfId="8476"/>
    <cellStyle name="Normal 2 13 2 3 2 2 2 2 2 2 4" xfId="8477"/>
    <cellStyle name="Normal 2 13 2 3 2 2 2 2 2 2 5" xfId="8478"/>
    <cellStyle name="Normal 2 13 2 3 2 2 2 2 2 2 6" xfId="8479"/>
    <cellStyle name="Normal 2 13 2 3 2 2 2 2 2 3" xfId="8480"/>
    <cellStyle name="Normal 2 13 2 3 2 2 2 2 2 4" xfId="8481"/>
    <cellStyle name="Normal 2 13 2 3 2 2 2 2 2 4 2" xfId="8482"/>
    <cellStyle name="Normal 2 13 2 3 2 2 2 2 2 4 2 2" xfId="8483"/>
    <cellStyle name="Normal 2 13 2 3 2 2 2 2 2 4 3" xfId="8484"/>
    <cellStyle name="Normal 2 13 2 3 2 2 2 2 2 4 4" xfId="8485"/>
    <cellStyle name="Normal 2 13 2 3 2 2 2 2 2 5" xfId="8486"/>
    <cellStyle name="Normal 2 13 2 3 2 2 2 2 3" xfId="8487"/>
    <cellStyle name="Normal 2 13 2 3 2 2 2 2 4" xfId="8488"/>
    <cellStyle name="Normal 2 13 2 3 2 2 2 2 5" xfId="8489"/>
    <cellStyle name="Normal 2 13 2 3 2 2 2 2 6" xfId="8490"/>
    <cellStyle name="Normal 2 13 2 3 2 2 2 2 7" xfId="8491"/>
    <cellStyle name="Normal 2 13 2 3 2 2 2 2 8" xfId="8492"/>
    <cellStyle name="Normal 2 13 2 3 2 2 2 2 8 2" xfId="8493"/>
    <cellStyle name="Normal 2 13 2 3 2 2 2 2 8 2 2" xfId="8494"/>
    <cellStyle name="Normal 2 13 2 3 2 2 2 2 8 3" xfId="8495"/>
    <cellStyle name="Normal 2 13 2 3 2 2 2 2 8 4" xfId="8496"/>
    <cellStyle name="Normal 2 13 2 3 2 2 2 2 9" xfId="8497"/>
    <cellStyle name="Normal 2 13 2 3 2 2 2 2 9 2" xfId="8498"/>
    <cellStyle name="Normal 2 13 2 3 2 2 2 3" xfId="8499"/>
    <cellStyle name="Normal 2 13 2 3 2 2 2 3 2" xfId="8500"/>
    <cellStyle name="Normal 2 13 2 3 2 2 2 3 2 2" xfId="8501"/>
    <cellStyle name="Normal 2 13 2 3 2 2 2 3 2 2 2" xfId="8502"/>
    <cellStyle name="Normal 2 13 2 3 2 2 2 3 2 2 2 2" xfId="8503"/>
    <cellStyle name="Normal 2 13 2 3 2 2 2 3 2 2 3" xfId="8504"/>
    <cellStyle name="Normal 2 13 2 3 2 2 2 3 2 2 4" xfId="8505"/>
    <cellStyle name="Normal 2 13 2 3 2 2 2 3 2 3" xfId="8506"/>
    <cellStyle name="Normal 2 13 2 3 2 2 2 3 2 3 2" xfId="8507"/>
    <cellStyle name="Normal 2 13 2 3 2 2 2 3 2 3 2 2" xfId="8508"/>
    <cellStyle name="Normal 2 13 2 3 2 2 2 3 2 3 3" xfId="8509"/>
    <cellStyle name="Normal 2 13 2 3 2 2 2 3 2 4" xfId="8510"/>
    <cellStyle name="Normal 2 13 2 3 2 2 2 3 2 5" xfId="8511"/>
    <cellStyle name="Normal 2 13 2 3 2 2 2 3 2 6" xfId="8512"/>
    <cellStyle name="Normal 2 13 2 3 2 2 2 3 3" xfId="8513"/>
    <cellStyle name="Normal 2 13 2 3 2 2 2 3 3 2" xfId="8514"/>
    <cellStyle name="Normal 2 13 2 3 2 2 2 3 4" xfId="8515"/>
    <cellStyle name="Normal 2 13 2 3 2 2 2 3 4 2" xfId="8516"/>
    <cellStyle name="Normal 2 13 2 3 2 2 2 3 5" xfId="8517"/>
    <cellStyle name="Normal 2 13 2 3 2 2 2 3 6" xfId="8518"/>
    <cellStyle name="Normal 2 13 2 3 2 2 2 3 7" xfId="8519"/>
    <cellStyle name="Normal 2 13 2 3 2 2 2 4" xfId="8520"/>
    <cellStyle name="Normal 2 13 2 3 2 2 2 4 2" xfId="8521"/>
    <cellStyle name="Normal 2 13 2 3 2 2 2 4 2 2" xfId="8522"/>
    <cellStyle name="Normal 2 13 2 3 2 2 2 4 3" xfId="8523"/>
    <cellStyle name="Normal 2 13 2 3 2 2 2 5" xfId="8524"/>
    <cellStyle name="Normal 2 13 2 3 2 2 2 6" xfId="8525"/>
    <cellStyle name="Normal 2 13 2 3 2 2 2 6 2" xfId="8526"/>
    <cellStyle name="Normal 2 13 2 3 2 2 2 6 2 2" xfId="8527"/>
    <cellStyle name="Normal 2 13 2 3 2 2 2 6 3" xfId="8528"/>
    <cellStyle name="Normal 2 13 2 3 2 2 2 7" xfId="8529"/>
    <cellStyle name="Normal 2 13 2 3 2 2 2 7 2" xfId="8530"/>
    <cellStyle name="Normal 2 13 2 3 2 2 2 7 2 2" xfId="8531"/>
    <cellStyle name="Normal 2 13 2 3 2 2 2 7 3" xfId="8532"/>
    <cellStyle name="Normal 2 13 2 3 2 2 2 8" xfId="8533"/>
    <cellStyle name="Normal 2 13 2 3 2 2 2 9" xfId="8534"/>
    <cellStyle name="Normal 2 13 2 3 2 2 3" xfId="8535"/>
    <cellStyle name="Normal 2 13 2 3 2 2 4" xfId="8536"/>
    <cellStyle name="Normal 2 13 2 3 2 2 4 2" xfId="8537"/>
    <cellStyle name="Normal 2 13 2 3 2 2 4 2 2" xfId="8538"/>
    <cellStyle name="Normal 2 13 2 3 2 2 4 3" xfId="8539"/>
    <cellStyle name="Normal 2 13 2 3 2 2 5" xfId="8540"/>
    <cellStyle name="Normal 2 13 2 3 2 2 6" xfId="8541"/>
    <cellStyle name="Normal 2 13 2 3 2 2 6 2" xfId="8542"/>
    <cellStyle name="Normal 2 13 2 3 2 2 6 2 2" xfId="8543"/>
    <cellStyle name="Normal 2 13 2 3 2 2 6 2 2 2" xfId="8544"/>
    <cellStyle name="Normal 2 13 2 3 2 2 6 2 2 2 2" xfId="8545"/>
    <cellStyle name="Normal 2 13 2 3 2 2 6 2 3" xfId="8546"/>
    <cellStyle name="Normal 2 13 2 3 2 2 6 2 4" xfId="8547"/>
    <cellStyle name="Normal 2 13 2 3 2 2 6 2 5" xfId="8548"/>
    <cellStyle name="Normal 2 13 2 3 2 2 6 2 6" xfId="8549"/>
    <cellStyle name="Normal 2 13 2 3 2 2 6 3" xfId="8550"/>
    <cellStyle name="Normal 2 13 2 3 2 2 6 4" xfId="8551"/>
    <cellStyle name="Normal 2 13 2 3 2 2 6 4 2" xfId="8552"/>
    <cellStyle name="Normal 2 13 2 3 2 2 6 5" xfId="8553"/>
    <cellStyle name="Normal 2 13 2 3 2 2 7" xfId="8554"/>
    <cellStyle name="Normal 2 13 2 3 2 2 8" xfId="8555"/>
    <cellStyle name="Normal 2 13 2 3 2 2 9" xfId="8556"/>
    <cellStyle name="Normal 2 13 2 3 2 2 9 2" xfId="8557"/>
    <cellStyle name="Normal 2 13 2 3 2 2 9 2 2" xfId="8558"/>
    <cellStyle name="Normal 2 13 2 3 2 2 9 3" xfId="8559"/>
    <cellStyle name="Normal 2 13 2 3 2 3" xfId="8560"/>
    <cellStyle name="Normal 2 13 2 3 2 4" xfId="8561"/>
    <cellStyle name="Normal 2 13 2 3 2 5" xfId="8562"/>
    <cellStyle name="Normal 2 13 2 3 2 5 10" xfId="8563"/>
    <cellStyle name="Normal 2 13 2 3 2 5 11" xfId="8564"/>
    <cellStyle name="Normal 2 13 2 3 2 5 12" xfId="8565"/>
    <cellStyle name="Normal 2 13 2 3 2 5 2" xfId="8566"/>
    <cellStyle name="Normal 2 13 2 3 2 5 2 2" xfId="8567"/>
    <cellStyle name="Normal 2 13 2 3 2 5 2 2 2" xfId="8568"/>
    <cellStyle name="Normal 2 13 2 3 2 5 2 2 2 2" xfId="8569"/>
    <cellStyle name="Normal 2 13 2 3 2 5 2 2 2 2 2" xfId="8570"/>
    <cellStyle name="Normal 2 13 2 3 2 5 2 2 2 2 2 2" xfId="8571"/>
    <cellStyle name="Normal 2 13 2 3 2 5 2 2 2 2 3" xfId="8572"/>
    <cellStyle name="Normal 2 13 2 3 2 5 2 2 2 2 4" xfId="8573"/>
    <cellStyle name="Normal 2 13 2 3 2 5 2 2 2 3" xfId="8574"/>
    <cellStyle name="Normal 2 13 2 3 2 5 2 2 2 4" xfId="8575"/>
    <cellStyle name="Normal 2 13 2 3 2 5 2 2 2 5" xfId="8576"/>
    <cellStyle name="Normal 2 13 2 3 2 5 2 2 2 6" xfId="8577"/>
    <cellStyle name="Normal 2 13 2 3 2 5 2 2 3" xfId="8578"/>
    <cellStyle name="Normal 2 13 2 3 2 5 2 2 4" xfId="8579"/>
    <cellStyle name="Normal 2 13 2 3 2 5 2 2 4 2" xfId="8580"/>
    <cellStyle name="Normal 2 13 2 3 2 5 2 2 4 2 2" xfId="8581"/>
    <cellStyle name="Normal 2 13 2 3 2 5 2 2 4 3" xfId="8582"/>
    <cellStyle name="Normal 2 13 2 3 2 5 2 2 4 4" xfId="8583"/>
    <cellStyle name="Normal 2 13 2 3 2 5 2 2 5" xfId="8584"/>
    <cellStyle name="Normal 2 13 2 3 2 5 2 3" xfId="8585"/>
    <cellStyle name="Normal 2 13 2 3 2 5 2 4" xfId="8586"/>
    <cellStyle name="Normal 2 13 2 3 2 5 2 5" xfId="8587"/>
    <cellStyle name="Normal 2 13 2 3 2 5 2 6" xfId="8588"/>
    <cellStyle name="Normal 2 13 2 3 2 5 2 7" xfId="8589"/>
    <cellStyle name="Normal 2 13 2 3 2 5 2 8" xfId="8590"/>
    <cellStyle name="Normal 2 13 2 3 2 5 2 9" xfId="8591"/>
    <cellStyle name="Normal 2 13 2 3 2 5 3" xfId="8592"/>
    <cellStyle name="Normal 2 13 2 3 2 5 3 2" xfId="8593"/>
    <cellStyle name="Normal 2 13 2 3 2 5 3 2 2" xfId="8594"/>
    <cellStyle name="Normal 2 13 2 3 2 5 3 2 2 2" xfId="8595"/>
    <cellStyle name="Normal 2 13 2 3 2 5 3 2 2 2 2" xfId="8596"/>
    <cellStyle name="Normal 2 13 2 3 2 5 3 2 2 3" xfId="8597"/>
    <cellStyle name="Normal 2 13 2 3 2 5 3 2 2 4" xfId="8598"/>
    <cellStyle name="Normal 2 13 2 3 2 5 3 2 3" xfId="8599"/>
    <cellStyle name="Normal 2 13 2 3 2 5 3 2 4" xfId="8600"/>
    <cellStyle name="Normal 2 13 2 3 2 5 3 3" xfId="8601"/>
    <cellStyle name="Normal 2 13 2 3 2 5 3 4" xfId="8602"/>
    <cellStyle name="Normal 2 13 2 3 2 5 3 4 2" xfId="8603"/>
    <cellStyle name="Normal 2 13 2 3 2 5 3 5" xfId="8604"/>
    <cellStyle name="Normal 2 13 2 3 2 5 3 6" xfId="8605"/>
    <cellStyle name="Normal 2 13 2 3 2 5 3 7" xfId="8606"/>
    <cellStyle name="Normal 2 13 2 3 2 5 4" xfId="8607"/>
    <cellStyle name="Normal 2 13 2 3 2 5 5" xfId="8608"/>
    <cellStyle name="Normal 2 13 2 3 2 5 6" xfId="8609"/>
    <cellStyle name="Normal 2 13 2 3 2 5 7" xfId="8610"/>
    <cellStyle name="Normal 2 13 2 3 2 5 7 2" xfId="8611"/>
    <cellStyle name="Normal 2 13 2 3 2 5 7 2 2" xfId="8612"/>
    <cellStyle name="Normal 2 13 2 3 2 5 7 3" xfId="8613"/>
    <cellStyle name="Normal 2 13 2 3 2 5 8" xfId="8614"/>
    <cellStyle name="Normal 2 13 2 3 2 5 8 2" xfId="8615"/>
    <cellStyle name="Normal 2 13 2 3 2 5 8 2 2" xfId="8616"/>
    <cellStyle name="Normal 2 13 2 3 2 5 8 2 2 2" xfId="8617"/>
    <cellStyle name="Normal 2 13 2 3 2 5 8 3" xfId="8618"/>
    <cellStyle name="Normal 2 13 2 3 2 5 8 4" xfId="8619"/>
    <cellStyle name="Normal 2 13 2 3 2 5 8 5" xfId="8620"/>
    <cellStyle name="Normal 2 13 2 3 2 5 8 6" xfId="8621"/>
    <cellStyle name="Normal 2 13 2 3 2 5 9" xfId="8622"/>
    <cellStyle name="Normal 2 13 2 3 2 5 9 2" xfId="8623"/>
    <cellStyle name="Normal 2 13 2 3 2 6" xfId="8624"/>
    <cellStyle name="Normal 2 13 2 3 2 6 2" xfId="8625"/>
    <cellStyle name="Normal 2 13 2 3 2 6 2 2" xfId="8626"/>
    <cellStyle name="Normal 2 13 2 3 2 6 2 2 2" xfId="8627"/>
    <cellStyle name="Normal 2 13 2 3 2 6 2 2 2 2" xfId="8628"/>
    <cellStyle name="Normal 2 13 2 3 2 6 2 2 3" xfId="8629"/>
    <cellStyle name="Normal 2 13 2 3 2 6 2 2 4" xfId="8630"/>
    <cellStyle name="Normal 2 13 2 3 2 6 2 3" xfId="8631"/>
    <cellStyle name="Normal 2 13 2 3 2 6 2 4" xfId="8632"/>
    <cellStyle name="Normal 2 13 2 3 2 6 3" xfId="8633"/>
    <cellStyle name="Normal 2 13 2 3 2 6 4" xfId="8634"/>
    <cellStyle name="Normal 2 13 2 3 2 6 4 2" xfId="8635"/>
    <cellStyle name="Normal 2 13 2 3 2 6 4 2 2" xfId="8636"/>
    <cellStyle name="Normal 2 13 2 3 2 6 4 3" xfId="8637"/>
    <cellStyle name="Normal 2 13 2 3 2 6 4 4" xfId="8638"/>
    <cellStyle name="Normal 2 13 2 3 2 6 5" xfId="8639"/>
    <cellStyle name="Normal 2 13 2 3 2 7" xfId="8640"/>
    <cellStyle name="Normal 2 13 2 3 2 7 2" xfId="8641"/>
    <cellStyle name="Normal 2 13 2 3 2 7 2 2" xfId="8642"/>
    <cellStyle name="Normal 2 13 2 3 2 7 2 2 2" xfId="8643"/>
    <cellStyle name="Normal 2 13 2 3 2 7 2 2 2 2" xfId="8644"/>
    <cellStyle name="Normal 2 13 2 3 2 7 2 3" xfId="8645"/>
    <cellStyle name="Normal 2 13 2 3 2 7 2 4" xfId="8646"/>
    <cellStyle name="Normal 2 13 2 3 2 7 2 5" xfId="8647"/>
    <cellStyle name="Normal 2 13 2 3 2 7 2 6" xfId="8648"/>
    <cellStyle name="Normal 2 13 2 3 2 7 3" xfId="8649"/>
    <cellStyle name="Normal 2 13 2 3 2 7 4" xfId="8650"/>
    <cellStyle name="Normal 2 13 2 3 2 7 4 2" xfId="8651"/>
    <cellStyle name="Normal 2 13 2 3 2 7 5" xfId="8652"/>
    <cellStyle name="Normal 2 13 2 3 2 8" xfId="8653"/>
    <cellStyle name="Normal 2 13 2 3 2 8 2" xfId="8654"/>
    <cellStyle name="Normal 2 13 2 3 2 8 2 2" xfId="8655"/>
    <cellStyle name="Normal 2 13 2 3 2 8 2 2 2" xfId="8656"/>
    <cellStyle name="Normal 2 13 2 3 2 8 2 3" xfId="8657"/>
    <cellStyle name="Normal 2 13 2 3 2 8 2 4" xfId="8658"/>
    <cellStyle name="Normal 2 13 2 3 2 8 3" xfId="8659"/>
    <cellStyle name="Normal 2 13 2 3 2 8 4" xfId="8660"/>
    <cellStyle name="Normal 2 13 2 3 2 8 4 2" xfId="8661"/>
    <cellStyle name="Normal 2 13 2 3 2 8 5" xfId="8662"/>
    <cellStyle name="Normal 2 13 2 3 2 9" xfId="8663"/>
    <cellStyle name="Normal 2 13 2 3 2 9 2" xfId="8664"/>
    <cellStyle name="Normal 2 13 2 3 2 9 2 2" xfId="8665"/>
    <cellStyle name="Normal 2 13 2 3 2 9 3" xfId="8666"/>
    <cellStyle name="Normal 2 13 2 3 3" xfId="8667"/>
    <cellStyle name="Normal 2 13 2 3 3 10" xfId="8668"/>
    <cellStyle name="Normal 2 13 2 3 3 11" xfId="8669"/>
    <cellStyle name="Normal 2 13 2 3 3 2" xfId="8670"/>
    <cellStyle name="Normal 2 13 2 3 3 2 10" xfId="8671"/>
    <cellStyle name="Normal 2 13 2 3 3 2 2" xfId="8672"/>
    <cellStyle name="Normal 2 13 2 3 3 2 2 2" xfId="8673"/>
    <cellStyle name="Normal 2 13 2 3 3 2 2 2 2" xfId="8674"/>
    <cellStyle name="Normal 2 13 2 3 3 2 2 2 2 2" xfId="8675"/>
    <cellStyle name="Normal 2 13 2 3 3 2 2 2 2 2 2" xfId="8676"/>
    <cellStyle name="Normal 2 13 2 3 3 2 2 2 3" xfId="8677"/>
    <cellStyle name="Normal 2 13 2 3 3 2 2 2 4" xfId="8678"/>
    <cellStyle name="Normal 2 13 2 3 3 2 2 3" xfId="8679"/>
    <cellStyle name="Normal 2 13 2 3 3 2 2 4" xfId="8680"/>
    <cellStyle name="Normal 2 13 2 3 3 2 2 4 2" xfId="8681"/>
    <cellStyle name="Normal 2 13 2 3 3 2 2 5" xfId="8682"/>
    <cellStyle name="Normal 2 13 2 3 3 2 2 6" xfId="8683"/>
    <cellStyle name="Normal 2 13 2 3 3 2 2 7" xfId="8684"/>
    <cellStyle name="Normal 2 13 2 3 3 2 3" xfId="8685"/>
    <cellStyle name="Normal 2 13 2 3 3 2 4" xfId="8686"/>
    <cellStyle name="Normal 2 13 2 3 3 2 5" xfId="8687"/>
    <cellStyle name="Normal 2 13 2 3 3 2 5 2" xfId="8688"/>
    <cellStyle name="Normal 2 13 2 3 3 2 5 2 2" xfId="8689"/>
    <cellStyle name="Normal 2 13 2 3 3 2 5 3" xfId="8690"/>
    <cellStyle name="Normal 2 13 2 3 3 2 6" xfId="8691"/>
    <cellStyle name="Normal 2 13 2 3 3 2 6 2" xfId="8692"/>
    <cellStyle name="Normal 2 13 2 3 3 2 6 2 2" xfId="8693"/>
    <cellStyle name="Normal 2 13 2 3 3 2 6 3" xfId="8694"/>
    <cellStyle name="Normal 2 13 2 3 3 2 7" xfId="8695"/>
    <cellStyle name="Normal 2 13 2 3 3 2 8" xfId="8696"/>
    <cellStyle name="Normal 2 13 2 3 3 2 8 2" xfId="8697"/>
    <cellStyle name="Normal 2 13 2 3 3 2 8 2 2" xfId="8698"/>
    <cellStyle name="Normal 2 13 2 3 3 2 8 2 2 2" xfId="8699"/>
    <cellStyle name="Normal 2 13 2 3 3 2 8 3" xfId="8700"/>
    <cellStyle name="Normal 2 13 2 3 3 2 8 4" xfId="8701"/>
    <cellStyle name="Normal 2 13 2 3 3 2 8 5" xfId="8702"/>
    <cellStyle name="Normal 2 13 2 3 3 2 8 6" xfId="8703"/>
    <cellStyle name="Normal 2 13 2 3 3 2 9" xfId="8704"/>
    <cellStyle name="Normal 2 13 2 3 3 2 9 2" xfId="8705"/>
    <cellStyle name="Normal 2 13 2 3 3 3" xfId="8706"/>
    <cellStyle name="Normal 2 13 2 3 3 3 2" xfId="8707"/>
    <cellStyle name="Normal 2 13 2 3 3 3 2 2" xfId="8708"/>
    <cellStyle name="Normal 2 13 2 3 3 3 2 2 2" xfId="8709"/>
    <cellStyle name="Normal 2 13 2 3 3 3 2 2 2 2" xfId="8710"/>
    <cellStyle name="Normal 2 13 2 3 3 3 2 3" xfId="8711"/>
    <cellStyle name="Normal 2 13 2 3 3 3 2 4" xfId="8712"/>
    <cellStyle name="Normal 2 13 2 3 3 3 2 5" xfId="8713"/>
    <cellStyle name="Normal 2 13 2 3 3 3 2 6" xfId="8714"/>
    <cellStyle name="Normal 2 13 2 3 3 3 3" xfId="8715"/>
    <cellStyle name="Normal 2 13 2 3 3 3 3 2" xfId="8716"/>
    <cellStyle name="Normal 2 13 2 3 3 3 4" xfId="8717"/>
    <cellStyle name="Normal 2 13 2 3 3 3 4 2" xfId="8718"/>
    <cellStyle name="Normal 2 13 2 3 3 3 4 2 2" xfId="8719"/>
    <cellStyle name="Normal 2 13 2 3 3 3 4 3" xfId="8720"/>
    <cellStyle name="Normal 2 13 2 3 3 3 4 4" xfId="8721"/>
    <cellStyle name="Normal 2 13 2 3 3 3 5" xfId="8722"/>
    <cellStyle name="Normal 2 13 2 3 3 3 6" xfId="8723"/>
    <cellStyle name="Normal 2 13 2 3 3 3 7" xfId="8724"/>
    <cellStyle name="Normal 2 13 2 3 3 4" xfId="8725"/>
    <cellStyle name="Normal 2 13 2 3 3 4 2" xfId="8726"/>
    <cellStyle name="Normal 2 13 2 3 3 4 2 2" xfId="8727"/>
    <cellStyle name="Normal 2 13 2 3 3 4 3" xfId="8728"/>
    <cellStyle name="Normal 2 13 2 3 3 5" xfId="8729"/>
    <cellStyle name="Normal 2 13 2 3 3 6" xfId="8730"/>
    <cellStyle name="Normal 2 13 2 3 3 6 2" xfId="8731"/>
    <cellStyle name="Normal 2 13 2 3 3 6 2 2" xfId="8732"/>
    <cellStyle name="Normal 2 13 2 3 3 6 3" xfId="8733"/>
    <cellStyle name="Normal 2 13 2 3 3 7" xfId="8734"/>
    <cellStyle name="Normal 2 13 2 3 3 7 2" xfId="8735"/>
    <cellStyle name="Normal 2 13 2 3 3 7 2 2" xfId="8736"/>
    <cellStyle name="Normal 2 13 2 3 3 7 3" xfId="8737"/>
    <cellStyle name="Normal 2 13 2 3 3 8" xfId="8738"/>
    <cellStyle name="Normal 2 13 2 3 3 9" xfId="8739"/>
    <cellStyle name="Normal 2 13 2 3 4" xfId="8740"/>
    <cellStyle name="Normal 2 13 2 3 5" xfId="8741"/>
    <cellStyle name="Normal 2 13 2 3 6" xfId="8742"/>
    <cellStyle name="Normal 2 13 2 3 6 2" xfId="8743"/>
    <cellStyle name="Normal 2 13 2 3 6 2 2" xfId="8744"/>
    <cellStyle name="Normal 2 13 2 3 6 2 2 2" xfId="8745"/>
    <cellStyle name="Normal 2 13 2 3 6 2 2 2 2" xfId="8746"/>
    <cellStyle name="Normal 2 13 2 3 6 2 2 3" xfId="8747"/>
    <cellStyle name="Normal 2 13 2 3 6 2 2 4" xfId="8748"/>
    <cellStyle name="Normal 2 13 2 3 6 2 3" xfId="8749"/>
    <cellStyle name="Normal 2 13 2 3 6 2 4" xfId="8750"/>
    <cellStyle name="Normal 2 13 2 3 6 2 5" xfId="8751"/>
    <cellStyle name="Normal 2 13 2 3 6 2 6" xfId="8752"/>
    <cellStyle name="Normal 2 13 2 3 6 3" xfId="8753"/>
    <cellStyle name="Normal 2 13 2 3 6 3 2" xfId="8754"/>
    <cellStyle name="Normal 2 13 2 3 6 4" xfId="8755"/>
    <cellStyle name="Normal 2 13 2 3 6 4 2" xfId="8756"/>
    <cellStyle name="Normal 2 13 2 3 6 5" xfId="8757"/>
    <cellStyle name="Normal 2 13 2 3 6 5 2" xfId="8758"/>
    <cellStyle name="Normal 2 13 2 3 6 5 2 2" xfId="8759"/>
    <cellStyle name="Normal 2 13 2 3 6 5 3" xfId="8760"/>
    <cellStyle name="Normal 2 13 2 3 6 6" xfId="8761"/>
    <cellStyle name="Normal 2 13 2 3 6 7" xfId="8762"/>
    <cellStyle name="Normal 2 13 2 3 7" xfId="8763"/>
    <cellStyle name="Normal 2 13 2 3 8" xfId="8764"/>
    <cellStyle name="Normal 2 13 2 3 8 2" xfId="8765"/>
    <cellStyle name="Normal 2 13 2 3 8 2 2" xfId="8766"/>
    <cellStyle name="Normal 2 13 2 3 8 3" xfId="8767"/>
    <cellStyle name="Normal 2 13 2 3 9" xfId="8768"/>
    <cellStyle name="Normal 2 13 2 3 9 2" xfId="8769"/>
    <cellStyle name="Normal 2 13 2 3 9 2 2" xfId="8770"/>
    <cellStyle name="Normal 2 13 2 3 9 3" xfId="8771"/>
    <cellStyle name="Normal 2 13 2 4" xfId="8772"/>
    <cellStyle name="Normal 2 13 2 5" xfId="8773"/>
    <cellStyle name="Normal 2 13 2 5 10" xfId="8774"/>
    <cellStyle name="Normal 2 13 2 5 10 2" xfId="8775"/>
    <cellStyle name="Normal 2 13 2 5 10 2 2" xfId="8776"/>
    <cellStyle name="Normal 2 13 2 5 10 3" xfId="8777"/>
    <cellStyle name="Normal 2 13 2 5 11" xfId="8778"/>
    <cellStyle name="Normal 2 13 2 5 11 2" xfId="8779"/>
    <cellStyle name="Normal 2 13 2 5 11 2 2" xfId="8780"/>
    <cellStyle name="Normal 2 13 2 5 11 3" xfId="8781"/>
    <cellStyle name="Normal 2 13 2 5 12" xfId="8782"/>
    <cellStyle name="Normal 2 13 2 5 12 2" xfId="8783"/>
    <cellStyle name="Normal 2 13 2 5 12 2 2" xfId="8784"/>
    <cellStyle name="Normal 2 13 2 5 12 2 2 2" xfId="8785"/>
    <cellStyle name="Normal 2 13 2 5 12 3" xfId="8786"/>
    <cellStyle name="Normal 2 13 2 5 12 4" xfId="8787"/>
    <cellStyle name="Normal 2 13 2 5 12 5" xfId="8788"/>
    <cellStyle name="Normal 2 13 2 5 12 6" xfId="8789"/>
    <cellStyle name="Normal 2 13 2 5 13" xfId="8790"/>
    <cellStyle name="Normal 2 13 2 5 13 2" xfId="8791"/>
    <cellStyle name="Normal 2 13 2 5 13 2 2" xfId="8792"/>
    <cellStyle name="Normal 2 13 2 5 13 3" xfId="8793"/>
    <cellStyle name="Normal 2 13 2 5 13 4" xfId="8794"/>
    <cellStyle name="Normal 2 13 2 5 14" xfId="8795"/>
    <cellStyle name="Normal 2 13 2 5 2" xfId="8796"/>
    <cellStyle name="Normal 2 13 2 5 2 2" xfId="8797"/>
    <cellStyle name="Normal 2 13 2 5 2 2 10" xfId="8798"/>
    <cellStyle name="Normal 2 13 2 5 2 2 10 2" xfId="8799"/>
    <cellStyle name="Normal 2 13 2 5 2 2 10 2 2" xfId="8800"/>
    <cellStyle name="Normal 2 13 2 5 2 2 10 3" xfId="8801"/>
    <cellStyle name="Normal 2 13 2 5 2 2 2" xfId="8802"/>
    <cellStyle name="Normal 2 13 2 5 2 2 2 2" xfId="8803"/>
    <cellStyle name="Normal 2 13 2 5 2 2 2 2 2" xfId="8804"/>
    <cellStyle name="Normal 2 13 2 5 2 2 2 2 2 2" xfId="8805"/>
    <cellStyle name="Normal 2 13 2 5 2 2 2 2 3" xfId="8806"/>
    <cellStyle name="Normal 2 13 2 5 2 2 2 2 4" xfId="8807"/>
    <cellStyle name="Normal 2 13 2 5 2 2 2 3" xfId="8808"/>
    <cellStyle name="Normal 2 13 2 5 2 2 2 4" xfId="8809"/>
    <cellStyle name="Normal 2 13 2 5 2 2 2 4 2" xfId="8810"/>
    <cellStyle name="Normal 2 13 2 5 2 2 2 5" xfId="8811"/>
    <cellStyle name="Normal 2 13 2 5 2 2 3" xfId="8812"/>
    <cellStyle name="Normal 2 13 2 5 2 2 4" xfId="8813"/>
    <cellStyle name="Normal 2 13 2 5 2 2 5" xfId="8814"/>
    <cellStyle name="Normal 2 13 2 5 2 2 5 2" xfId="8815"/>
    <cellStyle name="Normal 2 13 2 5 2 2 5 2 2" xfId="8816"/>
    <cellStyle name="Normal 2 13 2 5 2 2 5 3" xfId="8817"/>
    <cellStyle name="Normal 2 13 2 5 2 2 6" xfId="8818"/>
    <cellStyle name="Normal 2 13 2 5 2 2 7" xfId="8819"/>
    <cellStyle name="Normal 2 13 2 5 2 2 8" xfId="8820"/>
    <cellStyle name="Normal 2 13 2 5 2 2 8 2" xfId="8821"/>
    <cellStyle name="Normal 2 13 2 5 2 2 8 2 2" xfId="8822"/>
    <cellStyle name="Normal 2 13 2 5 2 2 8 3" xfId="8823"/>
    <cellStyle name="Normal 2 13 2 5 2 2 8 4" xfId="8824"/>
    <cellStyle name="Normal 2 13 2 5 2 2 9" xfId="8825"/>
    <cellStyle name="Normal 2 13 2 5 2 2 9 2" xfId="8826"/>
    <cellStyle name="Normal 2 13 2 5 2 3" xfId="8827"/>
    <cellStyle name="Normal 2 13 2 5 2 3 2" xfId="8828"/>
    <cellStyle name="Normal 2 13 2 5 2 3 2 2" xfId="8829"/>
    <cellStyle name="Normal 2 13 2 5 2 3 2 2 2" xfId="8830"/>
    <cellStyle name="Normal 2 13 2 5 2 3 2 2 2 2" xfId="8831"/>
    <cellStyle name="Normal 2 13 2 5 2 3 2 3" xfId="8832"/>
    <cellStyle name="Normal 2 13 2 5 2 3 2 3 2" xfId="8833"/>
    <cellStyle name="Normal 2 13 2 5 2 3 2 3 2 2" xfId="8834"/>
    <cellStyle name="Normal 2 13 2 5 2 3 2 3 3" xfId="8835"/>
    <cellStyle name="Normal 2 13 2 5 2 3 2 4" xfId="8836"/>
    <cellStyle name="Normal 2 13 2 5 2 3 2 5" xfId="8837"/>
    <cellStyle name="Normal 2 13 2 5 2 3 2 6" xfId="8838"/>
    <cellStyle name="Normal 2 13 2 5 2 3 3" xfId="8839"/>
    <cellStyle name="Normal 2 13 2 5 2 3 4" xfId="8840"/>
    <cellStyle name="Normal 2 13 2 5 2 3 4 2" xfId="8841"/>
    <cellStyle name="Normal 2 13 2 5 2 3 4 2 2" xfId="8842"/>
    <cellStyle name="Normal 2 13 2 5 2 3 4 3" xfId="8843"/>
    <cellStyle name="Normal 2 13 2 5 2 3 4 4" xfId="8844"/>
    <cellStyle name="Normal 2 13 2 5 2 3 5" xfId="8845"/>
    <cellStyle name="Normal 2 13 2 5 2 4" xfId="8846"/>
    <cellStyle name="Normal 2 13 2 5 2 5" xfId="8847"/>
    <cellStyle name="Normal 2 13 2 5 2 6" xfId="8848"/>
    <cellStyle name="Normal 2 13 2 5 2 6 2" xfId="8849"/>
    <cellStyle name="Normal 2 13 2 5 2 6 2 2" xfId="8850"/>
    <cellStyle name="Normal 2 13 2 5 2 6 3" xfId="8851"/>
    <cellStyle name="Normal 2 13 2 5 2 7" xfId="8852"/>
    <cellStyle name="Normal 2 13 2 5 2 8" xfId="8853"/>
    <cellStyle name="Normal 2 13 2 5 2 9" xfId="8854"/>
    <cellStyle name="Normal 2 13 2 5 3" xfId="8855"/>
    <cellStyle name="Normal 2 13 2 5 4" xfId="8856"/>
    <cellStyle name="Normal 2 13 2 5 5" xfId="8857"/>
    <cellStyle name="Normal 2 13 2 5 5 2" xfId="8858"/>
    <cellStyle name="Normal 2 13 2 5 5 2 2" xfId="8859"/>
    <cellStyle name="Normal 2 13 2 5 5 3" xfId="8860"/>
    <cellStyle name="Normal 2 13 2 5 6" xfId="8861"/>
    <cellStyle name="Normal 2 13 2 5 6 2" xfId="8862"/>
    <cellStyle name="Normal 2 13 2 5 6 2 2" xfId="8863"/>
    <cellStyle name="Normal 2 13 2 5 6 2 2 2" xfId="8864"/>
    <cellStyle name="Normal 2 13 2 5 6 2 2 2 2" xfId="8865"/>
    <cellStyle name="Normal 2 13 2 5 6 2 2 3" xfId="8866"/>
    <cellStyle name="Normal 2 13 2 5 6 2 2 4" xfId="8867"/>
    <cellStyle name="Normal 2 13 2 5 6 2 3" xfId="8868"/>
    <cellStyle name="Normal 2 13 2 5 6 2 4" xfId="8869"/>
    <cellStyle name="Normal 2 13 2 5 6 2 5" xfId="8870"/>
    <cellStyle name="Normal 2 13 2 5 6 2 6" xfId="8871"/>
    <cellStyle name="Normal 2 13 2 5 6 3" xfId="8872"/>
    <cellStyle name="Normal 2 13 2 5 6 4" xfId="8873"/>
    <cellStyle name="Normal 2 13 2 5 6 4 2" xfId="8874"/>
    <cellStyle name="Normal 2 13 2 5 6 4 2 2" xfId="8875"/>
    <cellStyle name="Normal 2 13 2 5 6 4 3" xfId="8876"/>
    <cellStyle name="Normal 2 13 2 5 6 4 4" xfId="8877"/>
    <cellStyle name="Normal 2 13 2 5 6 5" xfId="8878"/>
    <cellStyle name="Normal 2 13 2 5 6 5 2" xfId="8879"/>
    <cellStyle name="Normal 2 13 2 5 6 5 2 2" xfId="8880"/>
    <cellStyle name="Normal 2 13 2 5 6 5 3" xfId="8881"/>
    <cellStyle name="Normal 2 13 2 5 7" xfId="8882"/>
    <cellStyle name="Normal 2 13 2 5 8" xfId="8883"/>
    <cellStyle name="Normal 2 13 2 5 9" xfId="8884"/>
    <cellStyle name="Normal 2 13 2 6" xfId="8885"/>
    <cellStyle name="Normal 2 13 2 6 2" xfId="8886"/>
    <cellStyle name="Normal 2 13 2 6 2 2" xfId="8887"/>
    <cellStyle name="Normal 2 13 2 6 3" xfId="8888"/>
    <cellStyle name="Normal 2 13 2 7" xfId="8889"/>
    <cellStyle name="Normal 2 13 2 7 2" xfId="8890"/>
    <cellStyle name="Normal 2 13 2 7 2 2" xfId="8891"/>
    <cellStyle name="Normal 2 13 2 7 3" xfId="8892"/>
    <cellStyle name="Normal 2 13 2 8" xfId="8893"/>
    <cellStyle name="Normal 2 13 2 9" xfId="8894"/>
    <cellStyle name="Normal 2 13 20" xfId="8895"/>
    <cellStyle name="Normal 2 13 20 2" xfId="8896"/>
    <cellStyle name="Normal 2 13 20 2 2" xfId="8897"/>
    <cellStyle name="Normal 2 13 20 3" xfId="8898"/>
    <cellStyle name="Normal 2 13 21" xfId="8899"/>
    <cellStyle name="Normal 2 13 21 2" xfId="8900"/>
    <cellStyle name="Normal 2 13 21 2 2" xfId="8901"/>
    <cellStyle name="Normal 2 13 21 3" xfId="8902"/>
    <cellStyle name="Normal 2 13 22" xfId="8903"/>
    <cellStyle name="Normal 2 13 22 2" xfId="8904"/>
    <cellStyle name="Normal 2 13 22 2 2" xfId="8905"/>
    <cellStyle name="Normal 2 13 22 3" xfId="8906"/>
    <cellStyle name="Normal 2 13 23" xfId="8907"/>
    <cellStyle name="Normal 2 13 24" xfId="8908"/>
    <cellStyle name="Normal 2 13 25" xfId="8909"/>
    <cellStyle name="Normal 2 13 25 2" xfId="8910"/>
    <cellStyle name="Normal 2 13 25 2 2" xfId="8911"/>
    <cellStyle name="Normal 2 13 25 3" xfId="8912"/>
    <cellStyle name="Normal 2 13 26" xfId="8913"/>
    <cellStyle name="Normal 2 13 27" xfId="8914"/>
    <cellStyle name="Normal 2 13 28" xfId="8915"/>
    <cellStyle name="Normal 2 13 29" xfId="8916"/>
    <cellStyle name="Normal 2 13 3" xfId="8917"/>
    <cellStyle name="Normal 2 13 30" xfId="8918"/>
    <cellStyle name="Normal 2 13 4" xfId="8919"/>
    <cellStyle name="Normal 2 13 4 2" xfId="8920"/>
    <cellStyle name="Normal 2 13 4 2 2" xfId="8921"/>
    <cellStyle name="Normal 2 13 4 3" xfId="8922"/>
    <cellStyle name="Normal 2 13 5" xfId="8923"/>
    <cellStyle name="Normal 2 13 6" xfId="8924"/>
    <cellStyle name="Normal 2 13 7" xfId="8925"/>
    <cellStyle name="Normal 2 13 7 2" xfId="8926"/>
    <cellStyle name="Normal 2 13 7 2 2" xfId="8927"/>
    <cellStyle name="Normal 2 13 7 3" xfId="8928"/>
    <cellStyle name="Normal 2 13 8" xfId="8929"/>
    <cellStyle name="Normal 2 13 8 2" xfId="8930"/>
    <cellStyle name="Normal 2 13 8 2 2" xfId="8931"/>
    <cellStyle name="Normal 2 13 8 3" xfId="8932"/>
    <cellStyle name="Normal 2 13 9" xfId="8933"/>
    <cellStyle name="Normal 2 14" xfId="8934"/>
    <cellStyle name="Normal 2 14 10" xfId="8935"/>
    <cellStyle name="Normal 2 14 11" xfId="8936"/>
    <cellStyle name="Normal 2 14 11 2" xfId="8937"/>
    <cellStyle name="Normal 2 14 11 2 2" xfId="8938"/>
    <cellStyle name="Normal 2 14 11 3" xfId="8939"/>
    <cellStyle name="Normal 2 14 12" xfId="8940"/>
    <cellStyle name="Normal 2 14 12 2" xfId="8941"/>
    <cellStyle name="Normal 2 14 12 2 2" xfId="8942"/>
    <cellStyle name="Normal 2 14 12 3" xfId="8943"/>
    <cellStyle name="Normal 2 14 13" xfId="8944"/>
    <cellStyle name="Normal 2 14 13 2" xfId="8945"/>
    <cellStyle name="Normal 2 14 13 2 2" xfId="8946"/>
    <cellStyle name="Normal 2 14 13 3" xfId="8947"/>
    <cellStyle name="Normal 2 14 14" xfId="8948"/>
    <cellStyle name="Normal 2 14 15" xfId="8949"/>
    <cellStyle name="Normal 2 14 15 2" xfId="8950"/>
    <cellStyle name="Normal 2 14 15 2 2" xfId="8951"/>
    <cellStyle name="Normal 2 14 15 3" xfId="8952"/>
    <cellStyle name="Normal 2 14 16" xfId="8953"/>
    <cellStyle name="Normal 2 14 16 2" xfId="8954"/>
    <cellStyle name="Normal 2 14 16 2 2" xfId="8955"/>
    <cellStyle name="Normal 2 14 16 3" xfId="8956"/>
    <cellStyle name="Normal 2 14 17" xfId="8957"/>
    <cellStyle name="Normal 2 14 18" xfId="8958"/>
    <cellStyle name="Normal 2 14 18 2" xfId="8959"/>
    <cellStyle name="Normal 2 14 18 2 2" xfId="8960"/>
    <cellStyle name="Normal 2 14 18 3" xfId="8961"/>
    <cellStyle name="Normal 2 14 19" xfId="8962"/>
    <cellStyle name="Normal 2 14 19 2" xfId="8963"/>
    <cellStyle name="Normal 2 14 19 2 2" xfId="8964"/>
    <cellStyle name="Normal 2 14 19 3" xfId="8965"/>
    <cellStyle name="Normal 2 14 2" xfId="8966"/>
    <cellStyle name="Normal 2 14 2 10" xfId="8967"/>
    <cellStyle name="Normal 2 14 2 11" xfId="8968"/>
    <cellStyle name="Normal 2 14 2 11 10" xfId="8969"/>
    <cellStyle name="Normal 2 14 2 11 2" xfId="8970"/>
    <cellStyle name="Normal 2 14 2 11 2 2" xfId="8971"/>
    <cellStyle name="Normal 2 14 2 11 2 2 2" xfId="8972"/>
    <cellStyle name="Normal 2 14 2 11 2 2 2 2" xfId="8973"/>
    <cellStyle name="Normal 2 14 2 11 2 2 2 2 2" xfId="8974"/>
    <cellStyle name="Normal 2 14 2 11 2 2 2 2 2 2" xfId="8975"/>
    <cellStyle name="Normal 2 14 2 11 2 2 2 3" xfId="8976"/>
    <cellStyle name="Normal 2 14 2 11 2 2 2 4" xfId="8977"/>
    <cellStyle name="Normal 2 14 2 11 2 2 2 4 2" xfId="8978"/>
    <cellStyle name="Normal 2 14 2 11 2 2 2 4 2 2" xfId="8979"/>
    <cellStyle name="Normal 2 14 2 11 2 2 2 4 3" xfId="8980"/>
    <cellStyle name="Normal 2 14 2 11 2 2 3" xfId="8981"/>
    <cellStyle name="Normal 2 14 2 11 2 2 4" xfId="8982"/>
    <cellStyle name="Normal 2 14 2 11 2 2 4 2" xfId="8983"/>
    <cellStyle name="Normal 2 14 2 11 2 2 5" xfId="8984"/>
    <cellStyle name="Normal 2 14 2 11 2 2 6" xfId="8985"/>
    <cellStyle name="Normal 2 14 2 11 2 2 7" xfId="8986"/>
    <cellStyle name="Normal 2 14 2 11 2 3" xfId="8987"/>
    <cellStyle name="Normal 2 14 2 11 2 3 2" xfId="8988"/>
    <cellStyle name="Normal 2 14 2 11 2 3 2 2" xfId="8989"/>
    <cellStyle name="Normal 2 14 2 11 2 3 3" xfId="8990"/>
    <cellStyle name="Normal 2 14 2 11 2 4" xfId="8991"/>
    <cellStyle name="Normal 2 14 2 11 2 5" xfId="8992"/>
    <cellStyle name="Normal 2 14 2 11 2 5 2" xfId="8993"/>
    <cellStyle name="Normal 2 14 2 11 2 5 2 2" xfId="8994"/>
    <cellStyle name="Normal 2 14 2 11 2 5 3" xfId="8995"/>
    <cellStyle name="Normal 2 14 2 11 2 6" xfId="8996"/>
    <cellStyle name="Normal 2 14 2 11 2 7" xfId="8997"/>
    <cellStyle name="Normal 2 14 2 11 2 8" xfId="8998"/>
    <cellStyle name="Normal 2 14 2 11 2 9" xfId="8999"/>
    <cellStyle name="Normal 2 14 2 11 3" xfId="9000"/>
    <cellStyle name="Normal 2 14 2 11 3 2" xfId="9001"/>
    <cellStyle name="Normal 2 14 2 11 3 2 2" xfId="9002"/>
    <cellStyle name="Normal 2 14 2 11 3 2 2 2" xfId="9003"/>
    <cellStyle name="Normal 2 14 2 11 3 2 2 2 2" xfId="9004"/>
    <cellStyle name="Normal 2 14 2 11 3 2 2 3" xfId="9005"/>
    <cellStyle name="Normal 2 14 2 11 3 2 2 4" xfId="9006"/>
    <cellStyle name="Normal 2 14 2 11 3 2 3" xfId="9007"/>
    <cellStyle name="Normal 2 14 2 11 3 2 4" xfId="9008"/>
    <cellStyle name="Normal 2 14 2 11 3 2 4 2" xfId="9009"/>
    <cellStyle name="Normal 2 14 2 11 3 2 4 2 2" xfId="9010"/>
    <cellStyle name="Normal 2 14 2 11 3 2 4 3" xfId="9011"/>
    <cellStyle name="Normal 2 14 2 11 3 2 5" xfId="9012"/>
    <cellStyle name="Normal 2 14 2 11 3 2 6" xfId="9013"/>
    <cellStyle name="Normal 2 14 2 11 3 3" xfId="9014"/>
    <cellStyle name="Normal 2 14 2 11 3 4" xfId="9015"/>
    <cellStyle name="Normal 2 14 2 11 3 4 2" xfId="9016"/>
    <cellStyle name="Normal 2 14 2 11 3 5" xfId="9017"/>
    <cellStyle name="Normal 2 14 2 11 4" xfId="9018"/>
    <cellStyle name="Normal 2 14 2 11 4 2" xfId="9019"/>
    <cellStyle name="Normal 2 14 2 11 4 2 2" xfId="9020"/>
    <cellStyle name="Normal 2 14 2 11 4 3" xfId="9021"/>
    <cellStyle name="Normal 2 14 2 11 5" xfId="9022"/>
    <cellStyle name="Normal 2 14 2 11 5 2" xfId="9023"/>
    <cellStyle name="Normal 2 14 2 11 5 2 2" xfId="9024"/>
    <cellStyle name="Normal 2 14 2 11 5 3" xfId="9025"/>
    <cellStyle name="Normal 2 14 2 11 6" xfId="9026"/>
    <cellStyle name="Normal 2 14 2 11 7" xfId="9027"/>
    <cellStyle name="Normal 2 14 2 11 8" xfId="9028"/>
    <cellStyle name="Normal 2 14 2 11 8 2" xfId="9029"/>
    <cellStyle name="Normal 2 14 2 11 8 2 2" xfId="9030"/>
    <cellStyle name="Normal 2 14 2 11 8 3" xfId="9031"/>
    <cellStyle name="Normal 2 14 2 11 8 4" xfId="9032"/>
    <cellStyle name="Normal 2 14 2 11 9" xfId="9033"/>
    <cellStyle name="Normal 2 14 2 11 9 2" xfId="9034"/>
    <cellStyle name="Normal 2 14 2 12" xfId="9035"/>
    <cellStyle name="Normal 2 14 2 12 2" xfId="9036"/>
    <cellStyle name="Normal 2 14 2 12 2 2" xfId="9037"/>
    <cellStyle name="Normal 2 14 2 12 2 2 2" xfId="9038"/>
    <cellStyle name="Normal 2 14 2 12 2 3" xfId="9039"/>
    <cellStyle name="Normal 2 14 2 12 2 4" xfId="9040"/>
    <cellStyle name="Normal 2 14 2 12 3" xfId="9041"/>
    <cellStyle name="Normal 2 14 2 12 4" xfId="9042"/>
    <cellStyle name="Normal 2 14 2 12 4 2" xfId="9043"/>
    <cellStyle name="Normal 2 14 2 12 4 2 2" xfId="9044"/>
    <cellStyle name="Normal 2 14 2 12 4 3" xfId="9045"/>
    <cellStyle name="Normal 2 14 2 12 4 4" xfId="9046"/>
    <cellStyle name="Normal 2 14 2 12 5" xfId="9047"/>
    <cellStyle name="Normal 2 14 2 12 5 2" xfId="9048"/>
    <cellStyle name="Normal 2 14 2 12 5 2 2" xfId="9049"/>
    <cellStyle name="Normal 2 14 2 12 5 3" xfId="9050"/>
    <cellStyle name="Normal 2 14 2 13" xfId="9051"/>
    <cellStyle name="Normal 2 14 2 13 2" xfId="9052"/>
    <cellStyle name="Normal 2 14 2 13 2 2" xfId="9053"/>
    <cellStyle name="Normal 2 14 2 13 2 2 2" xfId="9054"/>
    <cellStyle name="Normal 2 14 2 13 2 3" xfId="9055"/>
    <cellStyle name="Normal 2 14 2 13 2 4" xfId="9056"/>
    <cellStyle name="Normal 2 14 2 13 3" xfId="9057"/>
    <cellStyle name="Normal 2 14 2 13 4" xfId="9058"/>
    <cellStyle name="Normal 2 14 2 13 4 2" xfId="9059"/>
    <cellStyle name="Normal 2 14 2 13 4 2 2" xfId="9060"/>
    <cellStyle name="Normal 2 14 2 13 4 3" xfId="9061"/>
    <cellStyle name="Normal 2 14 2 13 4 4" xfId="9062"/>
    <cellStyle name="Normal 2 14 2 13 5" xfId="9063"/>
    <cellStyle name="Normal 2 14 2 14" xfId="9064"/>
    <cellStyle name="Normal 2 14 2 14 10" xfId="9065"/>
    <cellStyle name="Normal 2 14 2 14 11" xfId="9066"/>
    <cellStyle name="Normal 2 14 2 14 12" xfId="9067"/>
    <cellStyle name="Normal 2 14 2 14 2" xfId="9068"/>
    <cellStyle name="Normal 2 14 2 14 2 2" xfId="9069"/>
    <cellStyle name="Normal 2 14 2 14 2 2 2" xfId="9070"/>
    <cellStyle name="Normal 2 14 2 14 2 2 2 2" xfId="9071"/>
    <cellStyle name="Normal 2 14 2 14 2 2 2 2 2" xfId="9072"/>
    <cellStyle name="Normal 2 14 2 14 2 2 3" xfId="9073"/>
    <cellStyle name="Normal 2 14 2 14 2 2 3 2" xfId="9074"/>
    <cellStyle name="Normal 2 14 2 14 2 2 3 2 2" xfId="9075"/>
    <cellStyle name="Normal 2 14 2 14 2 2 3 3" xfId="9076"/>
    <cellStyle name="Normal 2 14 2 14 2 2 4" xfId="9077"/>
    <cellStyle name="Normal 2 14 2 14 2 2 5" xfId="9078"/>
    <cellStyle name="Normal 2 14 2 14 2 2 6" xfId="9079"/>
    <cellStyle name="Normal 2 14 2 14 2 3" xfId="9080"/>
    <cellStyle name="Normal 2 14 2 14 2 3 2" xfId="9081"/>
    <cellStyle name="Normal 2 14 2 14 2 4" xfId="9082"/>
    <cellStyle name="Normal 2 14 2 14 2 4 2" xfId="9083"/>
    <cellStyle name="Normal 2 14 2 14 2 5" xfId="9084"/>
    <cellStyle name="Normal 2 14 2 14 3" xfId="9085"/>
    <cellStyle name="Normal 2 14 2 14 3 2" xfId="9086"/>
    <cellStyle name="Normal 2 14 2 14 3 2 2" xfId="9087"/>
    <cellStyle name="Normal 2 14 2 14 3 3" xfId="9088"/>
    <cellStyle name="Normal 2 14 2 14 4" xfId="9089"/>
    <cellStyle name="Normal 2 14 2 14 5" xfId="9090"/>
    <cellStyle name="Normal 2 14 2 14 5 2" xfId="9091"/>
    <cellStyle name="Normal 2 14 2 14 5 2 2" xfId="9092"/>
    <cellStyle name="Normal 2 14 2 14 5 3" xfId="9093"/>
    <cellStyle name="Normal 2 14 2 14 6" xfId="9094"/>
    <cellStyle name="Normal 2 14 2 14 7" xfId="9095"/>
    <cellStyle name="Normal 2 14 2 14 7 2" xfId="9096"/>
    <cellStyle name="Normal 2 14 2 14 7 2 2" xfId="9097"/>
    <cellStyle name="Normal 2 14 2 14 7 3" xfId="9098"/>
    <cellStyle name="Normal 2 14 2 14 8" xfId="9099"/>
    <cellStyle name="Normal 2 14 2 14 8 2" xfId="9100"/>
    <cellStyle name="Normal 2 14 2 14 8 2 2" xfId="9101"/>
    <cellStyle name="Normal 2 14 2 14 8 3" xfId="9102"/>
    <cellStyle name="Normal 2 14 2 14 8 4" xfId="9103"/>
    <cellStyle name="Normal 2 14 2 14 9" xfId="9104"/>
    <cellStyle name="Normal 2 14 2 14 9 2" xfId="9105"/>
    <cellStyle name="Normal 2 14 2 14 9 2 2" xfId="9106"/>
    <cellStyle name="Normal 2 14 2 14 9 3" xfId="9107"/>
    <cellStyle name="Normal 2 14 2 14 9 4" xfId="9108"/>
    <cellStyle name="Normal 2 14 2 15" xfId="9109"/>
    <cellStyle name="Normal 2 14 2 15 2" xfId="9110"/>
    <cellStyle name="Normal 2 14 2 15 2 2" xfId="9111"/>
    <cellStyle name="Normal 2 14 2 15 2 2 2" xfId="9112"/>
    <cellStyle name="Normal 2 14 2 15 2 2 2 2" xfId="9113"/>
    <cellStyle name="Normal 2 14 2 15 2 2 3" xfId="9114"/>
    <cellStyle name="Normal 2 14 2 15 2 2 4" xfId="9115"/>
    <cellStyle name="Normal 2 14 2 15 2 3" xfId="9116"/>
    <cellStyle name="Normal 2 14 2 15 2 3 2" xfId="9117"/>
    <cellStyle name="Normal 2 14 2 15 2 3 2 2" xfId="9118"/>
    <cellStyle name="Normal 2 14 2 15 2 3 3" xfId="9119"/>
    <cellStyle name="Normal 2 14 2 15 2 4" xfId="9120"/>
    <cellStyle name="Normal 2 14 2 15 2 4 2" xfId="9121"/>
    <cellStyle name="Normal 2 14 2 15 2 4 2 2" xfId="9122"/>
    <cellStyle name="Normal 2 14 2 15 2 4 3" xfId="9123"/>
    <cellStyle name="Normal 2 14 2 15 2 5" xfId="9124"/>
    <cellStyle name="Normal 2 14 2 15 2 5 2" xfId="9125"/>
    <cellStyle name="Normal 2 14 2 15 2 6" xfId="9126"/>
    <cellStyle name="Normal 2 14 2 15 3" xfId="9127"/>
    <cellStyle name="Normal 2 14 2 15 3 2" xfId="9128"/>
    <cellStyle name="Normal 2 14 2 15 4" xfId="9129"/>
    <cellStyle name="Normal 2 14 2 15 4 2" xfId="9130"/>
    <cellStyle name="Normal 2 14 2 15 4 2 2" xfId="9131"/>
    <cellStyle name="Normal 2 14 2 15 4 3" xfId="9132"/>
    <cellStyle name="Normal 2 14 2 15 4 4" xfId="9133"/>
    <cellStyle name="Normal 2 14 2 15 5" xfId="9134"/>
    <cellStyle name="Normal 2 14 2 15 6" xfId="9135"/>
    <cellStyle name="Normal 2 14 2 15 7" xfId="9136"/>
    <cellStyle name="Normal 2 14 2 16" xfId="9137"/>
    <cellStyle name="Normal 2 14 2 17" xfId="9138"/>
    <cellStyle name="Normal 2 14 2 18" xfId="9139"/>
    <cellStyle name="Normal 2 14 2 19" xfId="9140"/>
    <cellStyle name="Normal 2 14 2 2" xfId="9141"/>
    <cellStyle name="Normal 2 14 2 2 2" xfId="9142"/>
    <cellStyle name="Normal 2 14 2 2 2 2" xfId="9143"/>
    <cellStyle name="Normal 2 14 2 2 3" xfId="9144"/>
    <cellStyle name="Normal 2 14 2 20" xfId="9145"/>
    <cellStyle name="Normal 2 14 2 20 2" xfId="9146"/>
    <cellStyle name="Normal 2 14 2 20 2 2" xfId="9147"/>
    <cellStyle name="Normal 2 14 2 20 3" xfId="9148"/>
    <cellStyle name="Normal 2 14 2 21" xfId="9149"/>
    <cellStyle name="Normal 2 14 2 22" xfId="9150"/>
    <cellStyle name="Normal 2 14 2 3" xfId="9151"/>
    <cellStyle name="Normal 2 14 2 3 10" xfId="9152"/>
    <cellStyle name="Normal 2 14 2 3 11" xfId="9153"/>
    <cellStyle name="Normal 2 14 2 3 11 2" xfId="9154"/>
    <cellStyle name="Normal 2 14 2 3 11 2 2" xfId="9155"/>
    <cellStyle name="Normal 2 14 2 3 11 3" xfId="9156"/>
    <cellStyle name="Normal 2 14 2 3 12" xfId="9157"/>
    <cellStyle name="Normal 2 14 2 3 12 2" xfId="9158"/>
    <cellStyle name="Normal 2 14 2 3 12 2 2" xfId="9159"/>
    <cellStyle name="Normal 2 14 2 3 12 2 2 2" xfId="9160"/>
    <cellStyle name="Normal 2 14 2 3 12 3" xfId="9161"/>
    <cellStyle name="Normal 2 14 2 3 12 4" xfId="9162"/>
    <cellStyle name="Normal 2 14 2 3 12 5" xfId="9163"/>
    <cellStyle name="Normal 2 14 2 3 12 6" xfId="9164"/>
    <cellStyle name="Normal 2 14 2 3 13" xfId="9165"/>
    <cellStyle name="Normal 2 14 2 3 13 2" xfId="9166"/>
    <cellStyle name="Normal 2 14 2 3 14" xfId="9167"/>
    <cellStyle name="Normal 2 14 2 3 15" xfId="9168"/>
    <cellStyle name="Normal 2 14 2 3 16" xfId="9169"/>
    <cellStyle name="Normal 2 14 2 3 2" xfId="9170"/>
    <cellStyle name="Normal 2 14 2 3 2 10" xfId="9171"/>
    <cellStyle name="Normal 2 14 2 3 2 11" xfId="9172"/>
    <cellStyle name="Normal 2 14 2 3 2 11 2" xfId="9173"/>
    <cellStyle name="Normal 2 14 2 3 2 11 2 2" xfId="9174"/>
    <cellStyle name="Normal 2 14 2 3 2 11 3" xfId="9175"/>
    <cellStyle name="Normal 2 14 2 3 2 12" xfId="9176"/>
    <cellStyle name="Normal 2 14 2 3 2 13" xfId="9177"/>
    <cellStyle name="Normal 2 14 2 3 2 14" xfId="9178"/>
    <cellStyle name="Normal 2 14 2 3 2 15" xfId="9179"/>
    <cellStyle name="Normal 2 14 2 3 2 16" xfId="9180"/>
    <cellStyle name="Normal 2 14 2 3 2 17" xfId="9181"/>
    <cellStyle name="Normal 2 14 2 3 2 2" xfId="9182"/>
    <cellStyle name="Normal 2 14 2 3 2 2 10" xfId="9183"/>
    <cellStyle name="Normal 2 14 2 3 2 2 10 2" xfId="9184"/>
    <cellStyle name="Normal 2 14 2 3 2 2 10 2 2" xfId="9185"/>
    <cellStyle name="Normal 2 14 2 3 2 2 10 3" xfId="9186"/>
    <cellStyle name="Normal 2 14 2 3 2 2 11" xfId="9187"/>
    <cellStyle name="Normal 2 14 2 3 2 2 12" xfId="9188"/>
    <cellStyle name="Normal 2 14 2 3 2 2 12 2" xfId="9189"/>
    <cellStyle name="Normal 2 14 2 3 2 2 12 2 2" xfId="9190"/>
    <cellStyle name="Normal 2 14 2 3 2 2 12 2 2 2" xfId="9191"/>
    <cellStyle name="Normal 2 14 2 3 2 2 12 3" xfId="9192"/>
    <cellStyle name="Normal 2 14 2 3 2 2 12 4" xfId="9193"/>
    <cellStyle name="Normal 2 14 2 3 2 2 12 5" xfId="9194"/>
    <cellStyle name="Normal 2 14 2 3 2 2 12 6" xfId="9195"/>
    <cellStyle name="Normal 2 14 2 3 2 2 13" xfId="9196"/>
    <cellStyle name="Normal 2 14 2 3 2 2 13 2" xfId="9197"/>
    <cellStyle name="Normal 2 14 2 3 2 2 14" xfId="9198"/>
    <cellStyle name="Normal 2 14 2 3 2 2 14 2" xfId="9199"/>
    <cellStyle name="Normal 2 14 2 3 2 2 14 2 2" xfId="9200"/>
    <cellStyle name="Normal 2 14 2 3 2 2 14 3" xfId="9201"/>
    <cellStyle name="Normal 2 14 2 3 2 2 2" xfId="9202"/>
    <cellStyle name="Normal 2 14 2 3 2 2 2 2" xfId="9203"/>
    <cellStyle name="Normal 2 14 2 3 2 2 2 2 10" xfId="9204"/>
    <cellStyle name="Normal 2 14 2 3 2 2 2 2 2" xfId="9205"/>
    <cellStyle name="Normal 2 14 2 3 2 2 2 2 2 2" xfId="9206"/>
    <cellStyle name="Normal 2 14 2 3 2 2 2 2 2 2 2" xfId="9207"/>
    <cellStyle name="Normal 2 14 2 3 2 2 2 2 2 2 2 2" xfId="9208"/>
    <cellStyle name="Normal 2 14 2 3 2 2 2 2 2 2 2 2 2" xfId="9209"/>
    <cellStyle name="Normal 2 14 2 3 2 2 2 2 2 2 2 3" xfId="9210"/>
    <cellStyle name="Normal 2 14 2 3 2 2 2 2 2 2 2 4" xfId="9211"/>
    <cellStyle name="Normal 2 14 2 3 2 2 2 2 2 2 3" xfId="9212"/>
    <cellStyle name="Normal 2 14 2 3 2 2 2 2 2 2 4" xfId="9213"/>
    <cellStyle name="Normal 2 14 2 3 2 2 2 2 2 3" xfId="9214"/>
    <cellStyle name="Normal 2 14 2 3 2 2 2 2 2 4" xfId="9215"/>
    <cellStyle name="Normal 2 14 2 3 2 2 2 2 2 4 2" xfId="9216"/>
    <cellStyle name="Normal 2 14 2 3 2 2 2 2 2 5" xfId="9217"/>
    <cellStyle name="Normal 2 14 2 3 2 2 2 2 3" xfId="9218"/>
    <cellStyle name="Normal 2 14 2 3 2 2 2 2 4" xfId="9219"/>
    <cellStyle name="Normal 2 14 2 3 2 2 2 2 5" xfId="9220"/>
    <cellStyle name="Normal 2 14 2 3 2 2 2 2 6" xfId="9221"/>
    <cellStyle name="Normal 2 14 2 3 2 2 2 2 6 2" xfId="9222"/>
    <cellStyle name="Normal 2 14 2 3 2 2 2 2 6 2 2" xfId="9223"/>
    <cellStyle name="Normal 2 14 2 3 2 2 2 2 6 3" xfId="9224"/>
    <cellStyle name="Normal 2 14 2 3 2 2 2 2 7" xfId="9225"/>
    <cellStyle name="Normal 2 14 2 3 2 2 2 2 8" xfId="9226"/>
    <cellStyle name="Normal 2 14 2 3 2 2 2 2 8 2" xfId="9227"/>
    <cellStyle name="Normal 2 14 2 3 2 2 2 2 8 2 2" xfId="9228"/>
    <cellStyle name="Normal 2 14 2 3 2 2 2 2 8 2 2 2" xfId="9229"/>
    <cellStyle name="Normal 2 14 2 3 2 2 2 2 8 3" xfId="9230"/>
    <cellStyle name="Normal 2 14 2 3 2 2 2 2 8 4" xfId="9231"/>
    <cellStyle name="Normal 2 14 2 3 2 2 2 2 8 5" xfId="9232"/>
    <cellStyle name="Normal 2 14 2 3 2 2 2 2 8 6" xfId="9233"/>
    <cellStyle name="Normal 2 14 2 3 2 2 2 2 9" xfId="9234"/>
    <cellStyle name="Normal 2 14 2 3 2 2 2 2 9 2" xfId="9235"/>
    <cellStyle name="Normal 2 14 2 3 2 2 2 3" xfId="9236"/>
    <cellStyle name="Normal 2 14 2 3 2 2 2 3 2" xfId="9237"/>
    <cellStyle name="Normal 2 14 2 3 2 2 2 3 2 2" xfId="9238"/>
    <cellStyle name="Normal 2 14 2 3 2 2 2 3 2 2 2" xfId="9239"/>
    <cellStyle name="Normal 2 14 2 3 2 2 2 3 2 2 2 2" xfId="9240"/>
    <cellStyle name="Normal 2 14 2 3 2 2 2 3 2 2 3" xfId="9241"/>
    <cellStyle name="Normal 2 14 2 3 2 2 2 3 2 2 4" xfId="9242"/>
    <cellStyle name="Normal 2 14 2 3 2 2 2 3 2 3" xfId="9243"/>
    <cellStyle name="Normal 2 14 2 3 2 2 2 3 2 3 2" xfId="9244"/>
    <cellStyle name="Normal 2 14 2 3 2 2 2 3 2 3 2 2" xfId="9245"/>
    <cellStyle name="Normal 2 14 2 3 2 2 2 3 2 3 3" xfId="9246"/>
    <cellStyle name="Normal 2 14 2 3 2 2 2 3 2 4" xfId="9247"/>
    <cellStyle name="Normal 2 14 2 3 2 2 2 3 2 5" xfId="9248"/>
    <cellStyle name="Normal 2 14 2 3 2 2 2 3 2 6" xfId="9249"/>
    <cellStyle name="Normal 2 14 2 3 2 2 2 3 3" xfId="9250"/>
    <cellStyle name="Normal 2 14 2 3 2 2 2 3 3 2" xfId="9251"/>
    <cellStyle name="Normal 2 14 2 3 2 2 2 3 4" xfId="9252"/>
    <cellStyle name="Normal 2 14 2 3 2 2 2 3 4 2" xfId="9253"/>
    <cellStyle name="Normal 2 14 2 3 2 2 2 3 5" xfId="9254"/>
    <cellStyle name="Normal 2 14 2 3 2 2 2 3 6" xfId="9255"/>
    <cellStyle name="Normal 2 14 2 3 2 2 2 3 7" xfId="9256"/>
    <cellStyle name="Normal 2 14 2 3 2 2 2 4" xfId="9257"/>
    <cellStyle name="Normal 2 14 2 3 2 2 2 5" xfId="9258"/>
    <cellStyle name="Normal 2 14 2 3 2 2 2 5 2" xfId="9259"/>
    <cellStyle name="Normal 2 14 2 3 2 2 2 5 2 2" xfId="9260"/>
    <cellStyle name="Normal 2 14 2 3 2 2 2 5 3" xfId="9261"/>
    <cellStyle name="Normal 2 14 2 3 2 2 2 6" xfId="9262"/>
    <cellStyle name="Normal 2 14 2 3 2 2 2 7" xfId="9263"/>
    <cellStyle name="Normal 2 14 2 3 2 2 2 8" xfId="9264"/>
    <cellStyle name="Normal 2 14 2 3 2 2 2 9" xfId="9265"/>
    <cellStyle name="Normal 2 14 2 3 2 2 3" xfId="9266"/>
    <cellStyle name="Normal 2 14 2 3 2 2 4" xfId="9267"/>
    <cellStyle name="Normal 2 14 2 3 2 2 5" xfId="9268"/>
    <cellStyle name="Normal 2 14 2 3 2 2 5 2" xfId="9269"/>
    <cellStyle name="Normal 2 14 2 3 2 2 5 2 2" xfId="9270"/>
    <cellStyle name="Normal 2 14 2 3 2 2 5 3" xfId="9271"/>
    <cellStyle name="Normal 2 14 2 3 2 2 6" xfId="9272"/>
    <cellStyle name="Normal 2 14 2 3 2 2 6 2" xfId="9273"/>
    <cellStyle name="Normal 2 14 2 3 2 2 6 2 2" xfId="9274"/>
    <cellStyle name="Normal 2 14 2 3 2 2 6 2 2 2" xfId="9275"/>
    <cellStyle name="Normal 2 14 2 3 2 2 6 2 2 2 2" xfId="9276"/>
    <cellStyle name="Normal 2 14 2 3 2 2 6 2 2 3" xfId="9277"/>
    <cellStyle name="Normal 2 14 2 3 2 2 6 2 2 4" xfId="9278"/>
    <cellStyle name="Normal 2 14 2 3 2 2 6 2 3" xfId="9279"/>
    <cellStyle name="Normal 2 14 2 3 2 2 6 2 4" xfId="9280"/>
    <cellStyle name="Normal 2 14 2 3 2 2 6 3" xfId="9281"/>
    <cellStyle name="Normal 2 14 2 3 2 2 6 4" xfId="9282"/>
    <cellStyle name="Normal 2 14 2 3 2 2 6 4 2" xfId="9283"/>
    <cellStyle name="Normal 2 14 2 3 2 2 6 5" xfId="9284"/>
    <cellStyle name="Normal 2 14 2 3 2 2 6 6" xfId="9285"/>
    <cellStyle name="Normal 2 14 2 3 2 2 6 7" xfId="9286"/>
    <cellStyle name="Normal 2 14 2 3 2 2 7" xfId="9287"/>
    <cellStyle name="Normal 2 14 2 3 2 2 8" xfId="9288"/>
    <cellStyle name="Normal 2 14 2 3 2 2 8 2" xfId="9289"/>
    <cellStyle name="Normal 2 14 2 3 2 2 8 2 2" xfId="9290"/>
    <cellStyle name="Normal 2 14 2 3 2 2 8 3" xfId="9291"/>
    <cellStyle name="Normal 2 14 2 3 2 2 9" xfId="9292"/>
    <cellStyle name="Normal 2 14 2 3 2 2 9 2" xfId="9293"/>
    <cellStyle name="Normal 2 14 2 3 2 2 9 2 2" xfId="9294"/>
    <cellStyle name="Normal 2 14 2 3 2 2 9 3" xfId="9295"/>
    <cellStyle name="Normal 2 14 2 3 2 3" xfId="9296"/>
    <cellStyle name="Normal 2 14 2 3 2 3 2" xfId="9297"/>
    <cellStyle name="Normal 2 14 2 3 2 3 2 2" xfId="9298"/>
    <cellStyle name="Normal 2 14 2 3 2 3 3" xfId="9299"/>
    <cellStyle name="Normal 2 14 2 3 2 4" xfId="9300"/>
    <cellStyle name="Normal 2 14 2 3 2 5" xfId="9301"/>
    <cellStyle name="Normal 2 14 2 3 2 5 10" xfId="9302"/>
    <cellStyle name="Normal 2 14 2 3 2 5 2" xfId="9303"/>
    <cellStyle name="Normal 2 14 2 3 2 5 2 10" xfId="9304"/>
    <cellStyle name="Normal 2 14 2 3 2 5 2 11" xfId="9305"/>
    <cellStyle name="Normal 2 14 2 3 2 5 2 2" xfId="9306"/>
    <cellStyle name="Normal 2 14 2 3 2 5 2 2 2" xfId="9307"/>
    <cellStyle name="Normal 2 14 2 3 2 5 2 2 2 2" xfId="9308"/>
    <cellStyle name="Normal 2 14 2 3 2 5 2 2 2 2 2" xfId="9309"/>
    <cellStyle name="Normal 2 14 2 3 2 5 2 2 2 2 2 2" xfId="9310"/>
    <cellStyle name="Normal 2 14 2 3 2 5 2 2 2 2 3" xfId="9311"/>
    <cellStyle name="Normal 2 14 2 3 2 5 2 2 2 2 4" xfId="9312"/>
    <cellStyle name="Normal 2 14 2 3 2 5 2 2 2 3" xfId="9313"/>
    <cellStyle name="Normal 2 14 2 3 2 5 2 2 2 4" xfId="9314"/>
    <cellStyle name="Normal 2 14 2 3 2 5 2 2 3" xfId="9315"/>
    <cellStyle name="Normal 2 14 2 3 2 5 2 2 4" xfId="9316"/>
    <cellStyle name="Normal 2 14 2 3 2 5 2 2 4 2" xfId="9317"/>
    <cellStyle name="Normal 2 14 2 3 2 5 2 2 5" xfId="9318"/>
    <cellStyle name="Normal 2 14 2 3 2 5 2 3" xfId="9319"/>
    <cellStyle name="Normal 2 14 2 3 2 5 2 4" xfId="9320"/>
    <cellStyle name="Normal 2 14 2 3 2 5 2 4 2" xfId="9321"/>
    <cellStyle name="Normal 2 14 2 3 2 5 2 4 2 2" xfId="9322"/>
    <cellStyle name="Normal 2 14 2 3 2 5 2 4 3" xfId="9323"/>
    <cellStyle name="Normal 2 14 2 3 2 5 2 5" xfId="9324"/>
    <cellStyle name="Normal 2 14 2 3 2 5 2 5 2" xfId="9325"/>
    <cellStyle name="Normal 2 14 2 3 2 5 2 5 2 2" xfId="9326"/>
    <cellStyle name="Normal 2 14 2 3 2 5 2 5 3" xfId="9327"/>
    <cellStyle name="Normal 2 14 2 3 2 5 2 6" xfId="9328"/>
    <cellStyle name="Normal 2 14 2 3 2 5 2 6 2" xfId="9329"/>
    <cellStyle name="Normal 2 14 2 3 2 5 2 6 2 2" xfId="9330"/>
    <cellStyle name="Normal 2 14 2 3 2 5 2 6 3" xfId="9331"/>
    <cellStyle name="Normal 2 14 2 3 2 5 2 7" xfId="9332"/>
    <cellStyle name="Normal 2 14 2 3 2 5 2 8" xfId="9333"/>
    <cellStyle name="Normal 2 14 2 3 2 5 2 9" xfId="9334"/>
    <cellStyle name="Normal 2 14 2 3 2 5 3" xfId="9335"/>
    <cellStyle name="Normal 2 14 2 3 2 5 3 2" xfId="9336"/>
    <cellStyle name="Normal 2 14 2 3 2 5 3 2 2" xfId="9337"/>
    <cellStyle name="Normal 2 14 2 3 2 5 3 2 2 2" xfId="9338"/>
    <cellStyle name="Normal 2 14 2 3 2 5 3 2 2 2 2" xfId="9339"/>
    <cellStyle name="Normal 2 14 2 3 2 5 3 2 3" xfId="9340"/>
    <cellStyle name="Normal 2 14 2 3 2 5 3 2 4" xfId="9341"/>
    <cellStyle name="Normal 2 14 2 3 2 5 3 2 5" xfId="9342"/>
    <cellStyle name="Normal 2 14 2 3 2 5 3 2 6" xfId="9343"/>
    <cellStyle name="Normal 2 14 2 3 2 5 3 3" xfId="9344"/>
    <cellStyle name="Normal 2 14 2 3 2 5 3 4" xfId="9345"/>
    <cellStyle name="Normal 2 14 2 3 2 5 3 4 2" xfId="9346"/>
    <cellStyle name="Normal 2 14 2 3 2 5 3 5" xfId="9347"/>
    <cellStyle name="Normal 2 14 2 3 2 5 4" xfId="9348"/>
    <cellStyle name="Normal 2 14 2 3 2 5 5" xfId="9349"/>
    <cellStyle name="Normal 2 14 2 3 2 5 6" xfId="9350"/>
    <cellStyle name="Normal 2 14 2 3 2 5 7" xfId="9351"/>
    <cellStyle name="Normal 2 14 2 3 2 5 8" xfId="9352"/>
    <cellStyle name="Normal 2 14 2 3 2 5 8 2" xfId="9353"/>
    <cellStyle name="Normal 2 14 2 3 2 5 8 2 2" xfId="9354"/>
    <cellStyle name="Normal 2 14 2 3 2 5 8 2 2 2" xfId="9355"/>
    <cellStyle name="Normal 2 14 2 3 2 5 8 3" xfId="9356"/>
    <cellStyle name="Normal 2 14 2 3 2 5 8 4" xfId="9357"/>
    <cellStyle name="Normal 2 14 2 3 2 5 8 5" xfId="9358"/>
    <cellStyle name="Normal 2 14 2 3 2 5 8 6" xfId="9359"/>
    <cellStyle name="Normal 2 14 2 3 2 5 9" xfId="9360"/>
    <cellStyle name="Normal 2 14 2 3 2 5 9 2" xfId="9361"/>
    <cellStyle name="Normal 2 14 2 3 2 5 9 2 2" xfId="9362"/>
    <cellStyle name="Normal 2 14 2 3 2 5 9 3" xfId="9363"/>
    <cellStyle name="Normal 2 14 2 3 2 5 9 4" xfId="9364"/>
    <cellStyle name="Normal 2 14 2 3 2 6" xfId="9365"/>
    <cellStyle name="Normal 2 14 2 3 2 6 2" xfId="9366"/>
    <cellStyle name="Normal 2 14 2 3 2 6 2 2" xfId="9367"/>
    <cellStyle name="Normal 2 14 2 3 2 6 2 2 2" xfId="9368"/>
    <cellStyle name="Normal 2 14 2 3 2 6 2 3" xfId="9369"/>
    <cellStyle name="Normal 2 14 2 3 2 6 2 3 2" xfId="9370"/>
    <cellStyle name="Normal 2 14 2 3 2 6 2 3 2 2" xfId="9371"/>
    <cellStyle name="Normal 2 14 2 3 2 6 2 3 3" xfId="9372"/>
    <cellStyle name="Normal 2 14 2 3 2 6 2 4" xfId="9373"/>
    <cellStyle name="Normal 2 14 2 3 2 6 3" xfId="9374"/>
    <cellStyle name="Normal 2 14 2 3 2 6 4" xfId="9375"/>
    <cellStyle name="Normal 2 14 2 3 2 6 4 2" xfId="9376"/>
    <cellStyle name="Normal 2 14 2 3 2 6 5" xfId="9377"/>
    <cellStyle name="Normal 2 14 2 3 2 7" xfId="9378"/>
    <cellStyle name="Normal 2 14 2 3 2 7 2" xfId="9379"/>
    <cellStyle name="Normal 2 14 2 3 2 7 2 2" xfId="9380"/>
    <cellStyle name="Normal 2 14 2 3 2 7 2 2 2" xfId="9381"/>
    <cellStyle name="Normal 2 14 2 3 2 7 2 2 2 2" xfId="9382"/>
    <cellStyle name="Normal 2 14 2 3 2 7 2 3" xfId="9383"/>
    <cellStyle name="Normal 2 14 2 3 2 7 2 3 2" xfId="9384"/>
    <cellStyle name="Normal 2 14 2 3 2 7 2 3 2 2" xfId="9385"/>
    <cellStyle name="Normal 2 14 2 3 2 7 2 3 3" xfId="9386"/>
    <cellStyle name="Normal 2 14 2 3 2 7 2 4" xfId="9387"/>
    <cellStyle name="Normal 2 14 2 3 2 7 2 4 2" xfId="9388"/>
    <cellStyle name="Normal 2 14 2 3 2 7 2 4 2 2" xfId="9389"/>
    <cellStyle name="Normal 2 14 2 3 2 7 2 4 3" xfId="9390"/>
    <cellStyle name="Normal 2 14 2 3 2 7 3" xfId="9391"/>
    <cellStyle name="Normal 2 14 2 3 2 7 4" xfId="9392"/>
    <cellStyle name="Normal 2 14 2 3 2 7 4 2" xfId="9393"/>
    <cellStyle name="Normal 2 14 2 3 2 7 5" xfId="9394"/>
    <cellStyle name="Normal 2 14 2 3 2 7 6" xfId="9395"/>
    <cellStyle name="Normal 2 14 2 3 2 7 7" xfId="9396"/>
    <cellStyle name="Normal 2 14 2 3 2 8" xfId="9397"/>
    <cellStyle name="Normal 2 14 2 3 2 8 2" xfId="9398"/>
    <cellStyle name="Normal 2 14 2 3 2 8 2 2" xfId="9399"/>
    <cellStyle name="Normal 2 14 2 3 2 8 2 2 2" xfId="9400"/>
    <cellStyle name="Normal 2 14 2 3 2 8 2 2 2 2" xfId="9401"/>
    <cellStyle name="Normal 2 14 2 3 2 8 2 3" xfId="9402"/>
    <cellStyle name="Normal 2 14 2 3 2 8 2 3 2" xfId="9403"/>
    <cellStyle name="Normal 2 14 2 3 2 8 2 3 2 2" xfId="9404"/>
    <cellStyle name="Normal 2 14 2 3 2 8 2 3 3" xfId="9405"/>
    <cellStyle name="Normal 2 14 2 3 2 8 2 4" xfId="9406"/>
    <cellStyle name="Normal 2 14 2 3 2 8 3" xfId="9407"/>
    <cellStyle name="Normal 2 14 2 3 2 8 4" xfId="9408"/>
    <cellStyle name="Normal 2 14 2 3 2 8 4 2" xfId="9409"/>
    <cellStyle name="Normal 2 14 2 3 2 8 5" xfId="9410"/>
    <cellStyle name="Normal 2 14 2 3 2 8 6" xfId="9411"/>
    <cellStyle name="Normal 2 14 2 3 2 8 7" xfId="9412"/>
    <cellStyle name="Normal 2 14 2 3 2 9" xfId="9413"/>
    <cellStyle name="Normal 2 14 2 3 3" xfId="9414"/>
    <cellStyle name="Normal 2 14 2 3 3 2" xfId="9415"/>
    <cellStyle name="Normal 2 14 2 3 3 2 10" xfId="9416"/>
    <cellStyle name="Normal 2 14 2 3 3 2 2" xfId="9417"/>
    <cellStyle name="Normal 2 14 2 3 3 2 2 2" xfId="9418"/>
    <cellStyle name="Normal 2 14 2 3 3 2 2 2 2" xfId="9419"/>
    <cellStyle name="Normal 2 14 2 3 3 2 2 2 2 2" xfId="9420"/>
    <cellStyle name="Normal 2 14 2 3 3 2 2 2 3" xfId="9421"/>
    <cellStyle name="Normal 2 14 2 3 3 2 2 2 4" xfId="9422"/>
    <cellStyle name="Normal 2 14 2 3 3 2 2 3" xfId="9423"/>
    <cellStyle name="Normal 2 14 2 3 3 2 2 4" xfId="9424"/>
    <cellStyle name="Normal 2 14 2 3 3 2 2 4 2" xfId="9425"/>
    <cellStyle name="Normal 2 14 2 3 3 2 2 5" xfId="9426"/>
    <cellStyle name="Normal 2 14 2 3 3 2 3" xfId="9427"/>
    <cellStyle name="Normal 2 14 2 3 3 2 4" xfId="9428"/>
    <cellStyle name="Normal 2 14 2 3 3 2 4 2" xfId="9429"/>
    <cellStyle name="Normal 2 14 2 3 3 2 4 2 2" xfId="9430"/>
    <cellStyle name="Normal 2 14 2 3 3 2 4 3" xfId="9431"/>
    <cellStyle name="Normal 2 14 2 3 3 2 5" xfId="9432"/>
    <cellStyle name="Normal 2 14 2 3 3 2 6" xfId="9433"/>
    <cellStyle name="Normal 2 14 2 3 3 2 6 2" xfId="9434"/>
    <cellStyle name="Normal 2 14 2 3 3 2 6 2 2" xfId="9435"/>
    <cellStyle name="Normal 2 14 2 3 3 2 6 3" xfId="9436"/>
    <cellStyle name="Normal 2 14 2 3 3 2 7" xfId="9437"/>
    <cellStyle name="Normal 2 14 2 3 3 2 8" xfId="9438"/>
    <cellStyle name="Normal 2 14 2 3 3 2 8 2" xfId="9439"/>
    <cellStyle name="Normal 2 14 2 3 3 2 8 2 2" xfId="9440"/>
    <cellStyle name="Normal 2 14 2 3 3 2 8 3" xfId="9441"/>
    <cellStyle name="Normal 2 14 2 3 3 2 8 4" xfId="9442"/>
    <cellStyle name="Normal 2 14 2 3 3 2 9" xfId="9443"/>
    <cellStyle name="Normal 2 14 2 3 3 2 9 2" xfId="9444"/>
    <cellStyle name="Normal 2 14 2 3 3 3" xfId="9445"/>
    <cellStyle name="Normal 2 14 2 3 3 3 2" xfId="9446"/>
    <cellStyle name="Normal 2 14 2 3 3 3 2 2" xfId="9447"/>
    <cellStyle name="Normal 2 14 2 3 3 3 2 2 2" xfId="9448"/>
    <cellStyle name="Normal 2 14 2 3 3 3 2 2 2 2" xfId="9449"/>
    <cellStyle name="Normal 2 14 2 3 3 3 2 3" xfId="9450"/>
    <cellStyle name="Normal 2 14 2 3 3 3 2 4" xfId="9451"/>
    <cellStyle name="Normal 2 14 2 3 3 3 2 5" xfId="9452"/>
    <cellStyle name="Normal 2 14 2 3 3 3 2 6" xfId="9453"/>
    <cellStyle name="Normal 2 14 2 3 3 3 3" xfId="9454"/>
    <cellStyle name="Normal 2 14 2 3 3 3 3 2" xfId="9455"/>
    <cellStyle name="Normal 2 14 2 3 3 3 4" xfId="9456"/>
    <cellStyle name="Normal 2 14 2 3 3 3 4 2" xfId="9457"/>
    <cellStyle name="Normal 2 14 2 3 3 3 5" xfId="9458"/>
    <cellStyle name="Normal 2 14 2 3 3 3 6" xfId="9459"/>
    <cellStyle name="Normal 2 14 2 3 3 3 7" xfId="9460"/>
    <cellStyle name="Normal 2 14 2 3 3 4" xfId="9461"/>
    <cellStyle name="Normal 2 14 2 3 3 4 2" xfId="9462"/>
    <cellStyle name="Normal 2 14 2 3 3 4 2 2" xfId="9463"/>
    <cellStyle name="Normal 2 14 2 3 3 4 3" xfId="9464"/>
    <cellStyle name="Normal 2 14 2 3 3 5" xfId="9465"/>
    <cellStyle name="Normal 2 14 2 3 3 5 2" xfId="9466"/>
    <cellStyle name="Normal 2 14 2 3 3 5 2 2" xfId="9467"/>
    <cellStyle name="Normal 2 14 2 3 3 5 3" xfId="9468"/>
    <cellStyle name="Normal 2 14 2 3 3 6" xfId="9469"/>
    <cellStyle name="Normal 2 14 2 3 3 6 2" xfId="9470"/>
    <cellStyle name="Normal 2 14 2 3 3 6 2 2" xfId="9471"/>
    <cellStyle name="Normal 2 14 2 3 3 6 3" xfId="9472"/>
    <cellStyle name="Normal 2 14 2 3 3 7" xfId="9473"/>
    <cellStyle name="Normal 2 14 2 3 3 7 2" xfId="9474"/>
    <cellStyle name="Normal 2 14 2 3 3 7 2 2" xfId="9475"/>
    <cellStyle name="Normal 2 14 2 3 3 7 3" xfId="9476"/>
    <cellStyle name="Normal 2 14 2 3 3 8" xfId="9477"/>
    <cellStyle name="Normal 2 14 2 3 3 9" xfId="9478"/>
    <cellStyle name="Normal 2 14 2 3 4" xfId="9479"/>
    <cellStyle name="Normal 2 14 2 3 5" xfId="9480"/>
    <cellStyle name="Normal 2 14 2 3 5 2" xfId="9481"/>
    <cellStyle name="Normal 2 14 2 3 5 2 2" xfId="9482"/>
    <cellStyle name="Normal 2 14 2 3 5 3" xfId="9483"/>
    <cellStyle name="Normal 2 14 2 3 6" xfId="9484"/>
    <cellStyle name="Normal 2 14 2 3 6 2" xfId="9485"/>
    <cellStyle name="Normal 2 14 2 3 6 2 2" xfId="9486"/>
    <cellStyle name="Normal 2 14 2 3 6 2 2 2" xfId="9487"/>
    <cellStyle name="Normal 2 14 2 3 6 2 2 2 2" xfId="9488"/>
    <cellStyle name="Normal 2 14 2 3 6 2 3" xfId="9489"/>
    <cellStyle name="Normal 2 14 2 3 6 2 3 2" xfId="9490"/>
    <cellStyle name="Normal 2 14 2 3 6 2 3 2 2" xfId="9491"/>
    <cellStyle name="Normal 2 14 2 3 6 2 3 3" xfId="9492"/>
    <cellStyle name="Normal 2 14 2 3 6 2 4" xfId="9493"/>
    <cellStyle name="Normal 2 14 2 3 6 2 5" xfId="9494"/>
    <cellStyle name="Normal 2 14 2 3 6 2 6" xfId="9495"/>
    <cellStyle name="Normal 2 14 2 3 6 3" xfId="9496"/>
    <cellStyle name="Normal 2 14 2 3 6 4" xfId="9497"/>
    <cellStyle name="Normal 2 14 2 3 6 4 2" xfId="9498"/>
    <cellStyle name="Normal 2 14 2 3 6 5" xfId="9499"/>
    <cellStyle name="Normal 2 14 2 3 7" xfId="9500"/>
    <cellStyle name="Normal 2 14 2 3 8" xfId="9501"/>
    <cellStyle name="Normal 2 14 2 3 9" xfId="9502"/>
    <cellStyle name="Normal 2 14 2 4" xfId="9503"/>
    <cellStyle name="Normal 2 14 2 5" xfId="9504"/>
    <cellStyle name="Normal 2 14 2 5 10" xfId="9505"/>
    <cellStyle name="Normal 2 14 2 5 11" xfId="9506"/>
    <cellStyle name="Normal 2 14 2 5 11 2" xfId="9507"/>
    <cellStyle name="Normal 2 14 2 5 11 2 2" xfId="9508"/>
    <cellStyle name="Normal 2 14 2 5 11 3" xfId="9509"/>
    <cellStyle name="Normal 2 14 2 5 12" xfId="9510"/>
    <cellStyle name="Normal 2 14 2 5 12 2" xfId="9511"/>
    <cellStyle name="Normal 2 14 2 5 12 2 2" xfId="9512"/>
    <cellStyle name="Normal 2 14 2 5 12 2 2 2" xfId="9513"/>
    <cellStyle name="Normal 2 14 2 5 12 3" xfId="9514"/>
    <cellStyle name="Normal 2 14 2 5 12 4" xfId="9515"/>
    <cellStyle name="Normal 2 14 2 5 12 5" xfId="9516"/>
    <cellStyle name="Normal 2 14 2 5 12 6" xfId="9517"/>
    <cellStyle name="Normal 2 14 2 5 13" xfId="9518"/>
    <cellStyle name="Normal 2 14 2 5 13 2" xfId="9519"/>
    <cellStyle name="Normal 2 14 2 5 13 2 2" xfId="9520"/>
    <cellStyle name="Normal 2 14 2 5 13 3" xfId="9521"/>
    <cellStyle name="Normal 2 14 2 5 13 4" xfId="9522"/>
    <cellStyle name="Normal 2 14 2 5 14" xfId="9523"/>
    <cellStyle name="Normal 2 14 2 5 15" xfId="9524"/>
    <cellStyle name="Normal 2 14 2 5 16" xfId="9525"/>
    <cellStyle name="Normal 2 14 2 5 2" xfId="9526"/>
    <cellStyle name="Normal 2 14 2 5 2 10" xfId="9527"/>
    <cellStyle name="Normal 2 14 2 5 2 11" xfId="9528"/>
    <cellStyle name="Normal 2 14 2 5 2 2" xfId="9529"/>
    <cellStyle name="Normal 2 14 2 5 2 2 10" xfId="9530"/>
    <cellStyle name="Normal 2 14 2 5 2 2 11" xfId="9531"/>
    <cellStyle name="Normal 2 14 2 5 2 2 12" xfId="9532"/>
    <cellStyle name="Normal 2 14 2 5 2 2 2" xfId="9533"/>
    <cellStyle name="Normal 2 14 2 5 2 2 2 2" xfId="9534"/>
    <cellStyle name="Normal 2 14 2 5 2 2 2 2 2" xfId="9535"/>
    <cellStyle name="Normal 2 14 2 5 2 2 2 2 2 2" xfId="9536"/>
    <cellStyle name="Normal 2 14 2 5 2 2 2 2 2 2 2" xfId="9537"/>
    <cellStyle name="Normal 2 14 2 5 2 2 2 2 2 3" xfId="9538"/>
    <cellStyle name="Normal 2 14 2 5 2 2 2 2 2 4" xfId="9539"/>
    <cellStyle name="Normal 2 14 2 5 2 2 2 2 3" xfId="9540"/>
    <cellStyle name="Normal 2 14 2 5 2 2 2 2 4" xfId="9541"/>
    <cellStyle name="Normal 2 14 2 5 2 2 2 3" xfId="9542"/>
    <cellStyle name="Normal 2 14 2 5 2 2 2 4" xfId="9543"/>
    <cellStyle name="Normal 2 14 2 5 2 2 2 4 2" xfId="9544"/>
    <cellStyle name="Normal 2 14 2 5 2 2 2 5" xfId="9545"/>
    <cellStyle name="Normal 2 14 2 5 2 2 2 6" xfId="9546"/>
    <cellStyle name="Normal 2 14 2 5 2 2 2 7" xfId="9547"/>
    <cellStyle name="Normal 2 14 2 5 2 2 3" xfId="9548"/>
    <cellStyle name="Normal 2 14 2 5 2 2 4" xfId="9549"/>
    <cellStyle name="Normal 2 14 2 5 2 2 4 2" xfId="9550"/>
    <cellStyle name="Normal 2 14 2 5 2 2 4 2 2" xfId="9551"/>
    <cellStyle name="Normal 2 14 2 5 2 2 4 3" xfId="9552"/>
    <cellStyle name="Normal 2 14 2 5 2 2 5" xfId="9553"/>
    <cellStyle name="Normal 2 14 2 5 2 2 6" xfId="9554"/>
    <cellStyle name="Normal 2 14 2 5 2 2 7" xfId="9555"/>
    <cellStyle name="Normal 2 14 2 5 2 2 8" xfId="9556"/>
    <cellStyle name="Normal 2 14 2 5 2 2 8 2" xfId="9557"/>
    <cellStyle name="Normal 2 14 2 5 2 2 8 2 2" xfId="9558"/>
    <cellStyle name="Normal 2 14 2 5 2 2 8 3" xfId="9559"/>
    <cellStyle name="Normal 2 14 2 5 2 2 8 4" xfId="9560"/>
    <cellStyle name="Normal 2 14 2 5 2 2 9" xfId="9561"/>
    <cellStyle name="Normal 2 14 2 5 2 2 9 2" xfId="9562"/>
    <cellStyle name="Normal 2 14 2 5 2 3" xfId="9563"/>
    <cellStyle name="Normal 2 14 2 5 2 3 2" xfId="9564"/>
    <cellStyle name="Normal 2 14 2 5 2 3 2 2" xfId="9565"/>
    <cellStyle name="Normal 2 14 2 5 2 3 2 2 2" xfId="9566"/>
    <cellStyle name="Normal 2 14 2 5 2 3 2 2 2 2" xfId="9567"/>
    <cellStyle name="Normal 2 14 2 5 2 3 2 2 3" xfId="9568"/>
    <cellStyle name="Normal 2 14 2 5 2 3 2 2 4" xfId="9569"/>
    <cellStyle name="Normal 2 14 2 5 2 3 2 3" xfId="9570"/>
    <cellStyle name="Normal 2 14 2 5 2 3 2 4" xfId="9571"/>
    <cellStyle name="Normal 2 14 2 5 2 3 2 5" xfId="9572"/>
    <cellStyle name="Normal 2 14 2 5 2 3 2 6" xfId="9573"/>
    <cellStyle name="Normal 2 14 2 5 2 3 3" xfId="9574"/>
    <cellStyle name="Normal 2 14 2 5 2 3 3 2" xfId="9575"/>
    <cellStyle name="Normal 2 14 2 5 2 3 4" xfId="9576"/>
    <cellStyle name="Normal 2 14 2 5 2 3 4 2" xfId="9577"/>
    <cellStyle name="Normal 2 14 2 5 2 3 5" xfId="9578"/>
    <cellStyle name="Normal 2 14 2 5 2 3 6" xfId="9579"/>
    <cellStyle name="Normal 2 14 2 5 2 3 7" xfId="9580"/>
    <cellStyle name="Normal 2 14 2 5 2 4" xfId="9581"/>
    <cellStyle name="Normal 2 14 2 5 2 4 2" xfId="9582"/>
    <cellStyle name="Normal 2 14 2 5 2 4 2 2" xfId="9583"/>
    <cellStyle name="Normal 2 14 2 5 2 4 3" xfId="9584"/>
    <cellStyle name="Normal 2 14 2 5 2 5" xfId="9585"/>
    <cellStyle name="Normal 2 14 2 5 2 5 2" xfId="9586"/>
    <cellStyle name="Normal 2 14 2 5 2 6" xfId="9587"/>
    <cellStyle name="Normal 2 14 2 5 2 7" xfId="9588"/>
    <cellStyle name="Normal 2 14 2 5 2 7 2" xfId="9589"/>
    <cellStyle name="Normal 2 14 2 5 2 7 2 2" xfId="9590"/>
    <cellStyle name="Normal 2 14 2 5 2 7 3" xfId="9591"/>
    <cellStyle name="Normal 2 14 2 5 2 8" xfId="9592"/>
    <cellStyle name="Normal 2 14 2 5 2 9" xfId="9593"/>
    <cellStyle name="Normal 2 14 2 5 3" xfId="9594"/>
    <cellStyle name="Normal 2 14 2 5 3 2" xfId="9595"/>
    <cellStyle name="Normal 2 14 2 5 3 2 2" xfId="9596"/>
    <cellStyle name="Normal 2 14 2 5 3 3" xfId="9597"/>
    <cellStyle name="Normal 2 14 2 5 4" xfId="9598"/>
    <cellStyle name="Normal 2 14 2 5 5" xfId="9599"/>
    <cellStyle name="Normal 2 14 2 5 6" xfId="9600"/>
    <cellStyle name="Normal 2 14 2 5 6 2" xfId="9601"/>
    <cellStyle name="Normal 2 14 2 5 6 2 2" xfId="9602"/>
    <cellStyle name="Normal 2 14 2 5 6 2 2 2" xfId="9603"/>
    <cellStyle name="Normal 2 14 2 5 6 2 2 2 2" xfId="9604"/>
    <cellStyle name="Normal 2 14 2 5 6 2 2 3" xfId="9605"/>
    <cellStyle name="Normal 2 14 2 5 6 2 2 4" xfId="9606"/>
    <cellStyle name="Normal 2 14 2 5 6 2 3" xfId="9607"/>
    <cellStyle name="Normal 2 14 2 5 6 2 3 2" xfId="9608"/>
    <cellStyle name="Normal 2 14 2 5 6 2 3 2 2" xfId="9609"/>
    <cellStyle name="Normal 2 14 2 5 6 2 3 3" xfId="9610"/>
    <cellStyle name="Normal 2 14 2 5 6 2 4" xfId="9611"/>
    <cellStyle name="Normal 2 14 2 5 6 3" xfId="9612"/>
    <cellStyle name="Normal 2 14 2 5 6 4" xfId="9613"/>
    <cellStyle name="Normal 2 14 2 5 6 4 2" xfId="9614"/>
    <cellStyle name="Normal 2 14 2 5 6 5" xfId="9615"/>
    <cellStyle name="Normal 2 14 2 5 7" xfId="9616"/>
    <cellStyle name="Normal 2 14 2 5 7 2" xfId="9617"/>
    <cellStyle name="Normal 2 14 2 5 7 2 2" xfId="9618"/>
    <cellStyle name="Normal 2 14 2 5 7 3" xfId="9619"/>
    <cellStyle name="Normal 2 14 2 5 8" xfId="9620"/>
    <cellStyle name="Normal 2 14 2 5 9" xfId="9621"/>
    <cellStyle name="Normal 2 14 2 5 9 2" xfId="9622"/>
    <cellStyle name="Normal 2 14 2 5 9 2 2" xfId="9623"/>
    <cellStyle name="Normal 2 14 2 5 9 3" xfId="9624"/>
    <cellStyle name="Normal 2 14 2 6" xfId="9625"/>
    <cellStyle name="Normal 2 14 2 6 2" xfId="9626"/>
    <cellStyle name="Normal 2 14 2 6 2 2" xfId="9627"/>
    <cellStyle name="Normal 2 14 2 6 3" xfId="9628"/>
    <cellStyle name="Normal 2 14 2 7" xfId="9629"/>
    <cellStyle name="Normal 2 14 2 8" xfId="9630"/>
    <cellStyle name="Normal 2 14 2 9" xfId="9631"/>
    <cellStyle name="Normal 2 14 20" xfId="9632"/>
    <cellStyle name="Normal 2 14 20 2" xfId="9633"/>
    <cellStyle name="Normal 2 14 20 2 2" xfId="9634"/>
    <cellStyle name="Normal 2 14 20 3" xfId="9635"/>
    <cellStyle name="Normal 2 14 21" xfId="9636"/>
    <cellStyle name="Normal 2 14 21 2" xfId="9637"/>
    <cellStyle name="Normal 2 14 21 2 2" xfId="9638"/>
    <cellStyle name="Normal 2 14 21 3" xfId="9639"/>
    <cellStyle name="Normal 2 14 22" xfId="9640"/>
    <cellStyle name="Normal 2 14 23" xfId="9641"/>
    <cellStyle name="Normal 2 14 24" xfId="9642"/>
    <cellStyle name="Normal 2 14 25" xfId="9643"/>
    <cellStyle name="Normal 2 14 26" xfId="9644"/>
    <cellStyle name="Normal 2 14 27" xfId="9645"/>
    <cellStyle name="Normal 2 14 28" xfId="9646"/>
    <cellStyle name="Normal 2 14 3" xfId="9647"/>
    <cellStyle name="Normal 2 14 3 2" xfId="9648"/>
    <cellStyle name="Normal 2 14 3 2 2" xfId="9649"/>
    <cellStyle name="Normal 2 14 3 3" xfId="9650"/>
    <cellStyle name="Normal 2 14 4" xfId="9651"/>
    <cellStyle name="Normal 2 14 5" xfId="9652"/>
    <cellStyle name="Normal 2 14 6" xfId="9653"/>
    <cellStyle name="Normal 2 14 7" xfId="9654"/>
    <cellStyle name="Normal 2 14 8" xfId="9655"/>
    <cellStyle name="Normal 2 14 8 2" xfId="9656"/>
    <cellStyle name="Normal 2 14 8 2 2" xfId="9657"/>
    <cellStyle name="Normal 2 14 8 3" xfId="9658"/>
    <cellStyle name="Normal 2 14 9" xfId="9659"/>
    <cellStyle name="Normal 2 2" xfId="7"/>
    <cellStyle name="Normal 2 2 10" xfId="9660"/>
    <cellStyle name="Normal 2 2 10 2" xfId="9661"/>
    <cellStyle name="Normal 2 2 10 2 10" xfId="9662"/>
    <cellStyle name="Normal 2 2 10 2 11" xfId="9663"/>
    <cellStyle name="Normal 2 2 10 2 12" xfId="9664"/>
    <cellStyle name="Normal 2 2 10 2 13" xfId="9665"/>
    <cellStyle name="Normal 2 2 10 2 13 2" xfId="9666"/>
    <cellStyle name="Normal 2 2 10 2 13 2 2" xfId="9667"/>
    <cellStyle name="Normal 2 2 10 2 13 3" xfId="9668"/>
    <cellStyle name="Normal 2 2 10 2 14" xfId="9669"/>
    <cellStyle name="Normal 2 2 10 2 14 2" xfId="9670"/>
    <cellStyle name="Normal 2 2 10 2 14 2 2" xfId="9671"/>
    <cellStyle name="Normal 2 2 10 2 14 3" xfId="9672"/>
    <cellStyle name="Normal 2 2 10 2 15" xfId="9673"/>
    <cellStyle name="Normal 2 2 10 2 16" xfId="9674"/>
    <cellStyle name="Normal 2 2 10 2 16 2" xfId="9675"/>
    <cellStyle name="Normal 2 2 10 2 16 2 2" xfId="9676"/>
    <cellStyle name="Normal 2 2 10 2 16 3" xfId="9677"/>
    <cellStyle name="Normal 2 2 10 2 17" xfId="9678"/>
    <cellStyle name="Normal 2 2 10 2 18" xfId="9679"/>
    <cellStyle name="Normal 2 2 10 2 19" xfId="9680"/>
    <cellStyle name="Normal 2 2 10 2 19 2" xfId="9681"/>
    <cellStyle name="Normal 2 2 10 2 19 2 2" xfId="9682"/>
    <cellStyle name="Normal 2 2 10 2 19 3" xfId="9683"/>
    <cellStyle name="Normal 2 2 10 2 2" xfId="9684"/>
    <cellStyle name="Normal 2 2 10 2 2 10" xfId="9685"/>
    <cellStyle name="Normal 2 2 10 2 2 11" xfId="9686"/>
    <cellStyle name="Normal 2 2 10 2 2 11 10" xfId="9687"/>
    <cellStyle name="Normal 2 2 10 2 2 11 11" xfId="9688"/>
    <cellStyle name="Normal 2 2 10 2 2 11 12" xfId="9689"/>
    <cellStyle name="Normal 2 2 10 2 2 11 2" xfId="9690"/>
    <cellStyle name="Normal 2 2 10 2 2 11 2 10" xfId="9691"/>
    <cellStyle name="Normal 2 2 10 2 2 11 2 11" xfId="9692"/>
    <cellStyle name="Normal 2 2 10 2 2 11 2 2" xfId="9693"/>
    <cellStyle name="Normal 2 2 10 2 2 11 2 2 2" xfId="9694"/>
    <cellStyle name="Normal 2 2 10 2 2 11 2 2 2 2" xfId="9695"/>
    <cellStyle name="Normal 2 2 10 2 2 11 2 2 2 2 2" xfId="9696"/>
    <cellStyle name="Normal 2 2 10 2 2 11 2 2 2 2 2 2" xfId="9697"/>
    <cellStyle name="Normal 2 2 10 2 2 11 2 2 2 3" xfId="9698"/>
    <cellStyle name="Normal 2 2 10 2 2 11 2 2 2 4" xfId="9699"/>
    <cellStyle name="Normal 2 2 10 2 2 11 2 2 2 4 2" xfId="9700"/>
    <cellStyle name="Normal 2 2 10 2 2 11 2 2 2 4 2 2" xfId="9701"/>
    <cellStyle name="Normal 2 2 10 2 2 11 2 2 2 4 3" xfId="9702"/>
    <cellStyle name="Normal 2 2 10 2 2 11 2 2 2 5" xfId="9703"/>
    <cellStyle name="Normal 2 2 10 2 2 11 2 2 2 6" xfId="9704"/>
    <cellStyle name="Normal 2 2 10 2 2 11 2 2 3" xfId="9705"/>
    <cellStyle name="Normal 2 2 10 2 2 11 2 2 3 2" xfId="9706"/>
    <cellStyle name="Normal 2 2 10 2 2 11 2 2 4" xfId="9707"/>
    <cellStyle name="Normal 2 2 10 2 2 11 2 2 4 2" xfId="9708"/>
    <cellStyle name="Normal 2 2 10 2 2 11 2 2 4 2 2" xfId="9709"/>
    <cellStyle name="Normal 2 2 10 2 2 11 2 2 4 3" xfId="9710"/>
    <cellStyle name="Normal 2 2 10 2 2 11 2 2 4 4" xfId="9711"/>
    <cellStyle name="Normal 2 2 10 2 2 11 2 2 5" xfId="9712"/>
    <cellStyle name="Normal 2 2 10 2 2 11 2 2 6" xfId="9713"/>
    <cellStyle name="Normal 2 2 10 2 2 11 2 2 7" xfId="9714"/>
    <cellStyle name="Normal 2 2 10 2 2 11 2 3" xfId="9715"/>
    <cellStyle name="Normal 2 2 10 2 2 11 2 3 2" xfId="9716"/>
    <cellStyle name="Normal 2 2 10 2 2 11 2 3 2 2" xfId="9717"/>
    <cellStyle name="Normal 2 2 10 2 2 11 2 3 3" xfId="9718"/>
    <cellStyle name="Normal 2 2 10 2 2 11 2 4" xfId="9719"/>
    <cellStyle name="Normal 2 2 10 2 2 11 2 4 2" xfId="9720"/>
    <cellStyle name="Normal 2 2 10 2 2 11 2 5" xfId="9721"/>
    <cellStyle name="Normal 2 2 10 2 2 11 2 5 2" xfId="9722"/>
    <cellStyle name="Normal 2 2 10 2 2 11 2 5 2 2" xfId="9723"/>
    <cellStyle name="Normal 2 2 10 2 2 11 2 5 3" xfId="9724"/>
    <cellStyle name="Normal 2 2 10 2 2 11 2 6" xfId="9725"/>
    <cellStyle name="Normal 2 2 10 2 2 11 2 7" xfId="9726"/>
    <cellStyle name="Normal 2 2 10 2 2 11 2 8" xfId="9727"/>
    <cellStyle name="Normal 2 2 10 2 2 11 2 9" xfId="9728"/>
    <cellStyle name="Normal 2 2 10 2 2 11 3" xfId="9729"/>
    <cellStyle name="Normal 2 2 10 2 2 11 3 2" xfId="9730"/>
    <cellStyle name="Normal 2 2 10 2 2 11 3 2 2" xfId="9731"/>
    <cellStyle name="Normal 2 2 10 2 2 11 3 2 2 2" xfId="9732"/>
    <cellStyle name="Normal 2 2 10 2 2 11 3 2 2 2 2" xfId="9733"/>
    <cellStyle name="Normal 2 2 10 2 2 11 3 2 2 3" xfId="9734"/>
    <cellStyle name="Normal 2 2 10 2 2 11 3 2 2 4" xfId="9735"/>
    <cellStyle name="Normal 2 2 10 2 2 11 3 2 3" xfId="9736"/>
    <cellStyle name="Normal 2 2 10 2 2 11 3 2 4" xfId="9737"/>
    <cellStyle name="Normal 2 2 10 2 2 11 3 2 4 2" xfId="9738"/>
    <cellStyle name="Normal 2 2 10 2 2 11 3 2 4 2 2" xfId="9739"/>
    <cellStyle name="Normal 2 2 10 2 2 11 3 2 4 3" xfId="9740"/>
    <cellStyle name="Normal 2 2 10 2 2 11 3 2 5" xfId="9741"/>
    <cellStyle name="Normal 2 2 10 2 2 11 3 2 6" xfId="9742"/>
    <cellStyle name="Normal 2 2 10 2 2 11 3 3" xfId="9743"/>
    <cellStyle name="Normal 2 2 10 2 2 11 3 3 2" xfId="9744"/>
    <cellStyle name="Normal 2 2 10 2 2 11 3 4" xfId="9745"/>
    <cellStyle name="Normal 2 2 10 2 2 11 3 4 2" xfId="9746"/>
    <cellStyle name="Normal 2 2 10 2 2 11 3 5" xfId="9747"/>
    <cellStyle name="Normal 2 2 10 2 2 11 3 5 2" xfId="9748"/>
    <cellStyle name="Normal 2 2 10 2 2 11 3 5 2 2" xfId="9749"/>
    <cellStyle name="Normal 2 2 10 2 2 11 3 5 3" xfId="9750"/>
    <cellStyle name="Normal 2 2 10 2 2 11 3 6" xfId="9751"/>
    <cellStyle name="Normal 2 2 10 2 2 11 3 7" xfId="9752"/>
    <cellStyle name="Normal 2 2 10 2 2 11 4" xfId="9753"/>
    <cellStyle name="Normal 2 2 10 2 2 11 5" xfId="9754"/>
    <cellStyle name="Normal 2 2 10 2 2 11 6" xfId="9755"/>
    <cellStyle name="Normal 2 2 10 2 2 11 6 2" xfId="9756"/>
    <cellStyle name="Normal 2 2 10 2 2 11 6 2 2" xfId="9757"/>
    <cellStyle name="Normal 2 2 10 2 2 11 6 3" xfId="9758"/>
    <cellStyle name="Normal 2 2 10 2 2 11 7" xfId="9759"/>
    <cellStyle name="Normal 2 2 10 2 2 11 8" xfId="9760"/>
    <cellStyle name="Normal 2 2 10 2 2 11 8 2" xfId="9761"/>
    <cellStyle name="Normal 2 2 10 2 2 11 8 2 2" xfId="9762"/>
    <cellStyle name="Normal 2 2 10 2 2 11 8 3" xfId="9763"/>
    <cellStyle name="Normal 2 2 10 2 2 11 8 4" xfId="9764"/>
    <cellStyle name="Normal 2 2 10 2 2 11 9" xfId="9765"/>
    <cellStyle name="Normal 2 2 10 2 2 11 9 2" xfId="9766"/>
    <cellStyle name="Normal 2 2 10 2 2 12" xfId="9767"/>
    <cellStyle name="Normal 2 2 10 2 2 12 2" xfId="9768"/>
    <cellStyle name="Normal 2 2 10 2 2 12 2 2" xfId="9769"/>
    <cellStyle name="Normal 2 2 10 2 2 12 2 2 2" xfId="9770"/>
    <cellStyle name="Normal 2 2 10 2 2 12 2 2 2 2" xfId="9771"/>
    <cellStyle name="Normal 2 2 10 2 2 12 2 3" xfId="9772"/>
    <cellStyle name="Normal 2 2 10 2 2 12 2 4" xfId="9773"/>
    <cellStyle name="Normal 2 2 10 2 2 12 2 5" xfId="9774"/>
    <cellStyle name="Normal 2 2 10 2 2 12 2 6" xfId="9775"/>
    <cellStyle name="Normal 2 2 10 2 2 12 3" xfId="9776"/>
    <cellStyle name="Normal 2 2 10 2 2 12 3 2" xfId="9777"/>
    <cellStyle name="Normal 2 2 10 2 2 12 4" xfId="9778"/>
    <cellStyle name="Normal 2 2 10 2 2 12 4 2" xfId="9779"/>
    <cellStyle name="Normal 2 2 10 2 2 12 4 2 2" xfId="9780"/>
    <cellStyle name="Normal 2 2 10 2 2 12 4 3" xfId="9781"/>
    <cellStyle name="Normal 2 2 10 2 2 12 4 4" xfId="9782"/>
    <cellStyle name="Normal 2 2 10 2 2 12 5" xfId="9783"/>
    <cellStyle name="Normal 2 2 10 2 2 12 6" xfId="9784"/>
    <cellStyle name="Normal 2 2 10 2 2 12 7" xfId="9785"/>
    <cellStyle name="Normal 2 2 10 2 2 13" xfId="9786"/>
    <cellStyle name="Normal 2 2 10 2 2 13 2" xfId="9787"/>
    <cellStyle name="Normal 2 2 10 2 2 13 2 2" xfId="9788"/>
    <cellStyle name="Normal 2 2 10 2 2 13 2 2 2" xfId="9789"/>
    <cellStyle name="Normal 2 2 10 2 2 13 2 3" xfId="9790"/>
    <cellStyle name="Normal 2 2 10 2 2 13 2 4" xfId="9791"/>
    <cellStyle name="Normal 2 2 10 2 2 13 3" xfId="9792"/>
    <cellStyle name="Normal 2 2 10 2 2 13 4" xfId="9793"/>
    <cellStyle name="Normal 2 2 10 2 2 13 4 2" xfId="9794"/>
    <cellStyle name="Normal 2 2 10 2 2 13 5" xfId="9795"/>
    <cellStyle name="Normal 2 2 10 2 2 14" xfId="9796"/>
    <cellStyle name="Normal 2 2 10 2 2 14 10" xfId="9797"/>
    <cellStyle name="Normal 2 2 10 2 2 14 10 2" xfId="9798"/>
    <cellStyle name="Normal 2 2 10 2 2 14 10 2 2" xfId="9799"/>
    <cellStyle name="Normal 2 2 10 2 2 14 10 3" xfId="9800"/>
    <cellStyle name="Normal 2 2 10 2 2 14 2" xfId="9801"/>
    <cellStyle name="Normal 2 2 10 2 2 14 2 2" xfId="9802"/>
    <cellStyle name="Normal 2 2 10 2 2 14 2 2 2" xfId="9803"/>
    <cellStyle name="Normal 2 2 10 2 2 14 2 2 2 2" xfId="9804"/>
    <cellStyle name="Normal 2 2 10 2 2 14 2 2 3" xfId="9805"/>
    <cellStyle name="Normal 2 2 10 2 2 14 2 2 4" xfId="9806"/>
    <cellStyle name="Normal 2 2 10 2 2 14 2 2 4 2" xfId="9807"/>
    <cellStyle name="Normal 2 2 10 2 2 14 2 2 4 2 2" xfId="9808"/>
    <cellStyle name="Normal 2 2 10 2 2 14 2 2 4 3" xfId="9809"/>
    <cellStyle name="Normal 2 2 10 2 2 14 2 3" xfId="9810"/>
    <cellStyle name="Normal 2 2 10 2 2 14 2 4" xfId="9811"/>
    <cellStyle name="Normal 2 2 10 2 2 14 2 4 2" xfId="9812"/>
    <cellStyle name="Normal 2 2 10 2 2 14 2 5" xfId="9813"/>
    <cellStyle name="Normal 2 2 10 2 2 14 3" xfId="9814"/>
    <cellStyle name="Normal 2 2 10 2 2 14 3 2" xfId="9815"/>
    <cellStyle name="Normal 2 2 10 2 2 14 3 2 2" xfId="9816"/>
    <cellStyle name="Normal 2 2 10 2 2 14 3 3" xfId="9817"/>
    <cellStyle name="Normal 2 2 10 2 2 14 4" xfId="9818"/>
    <cellStyle name="Normal 2 2 10 2 2 14 5" xfId="9819"/>
    <cellStyle name="Normal 2 2 10 2 2 14 5 2" xfId="9820"/>
    <cellStyle name="Normal 2 2 10 2 2 14 5 2 2" xfId="9821"/>
    <cellStyle name="Normal 2 2 10 2 2 14 5 3" xfId="9822"/>
    <cellStyle name="Normal 2 2 10 2 2 14 6" xfId="9823"/>
    <cellStyle name="Normal 2 2 10 2 2 14 6 2" xfId="9824"/>
    <cellStyle name="Normal 2 2 10 2 2 14 6 2 2" xfId="9825"/>
    <cellStyle name="Normal 2 2 10 2 2 14 6 3" xfId="9826"/>
    <cellStyle name="Normal 2 2 10 2 2 14 7" xfId="9827"/>
    <cellStyle name="Normal 2 2 10 2 2 14 8" xfId="9828"/>
    <cellStyle name="Normal 2 2 10 2 2 14 8 2" xfId="9829"/>
    <cellStyle name="Normal 2 2 10 2 2 14 8 2 2" xfId="9830"/>
    <cellStyle name="Normal 2 2 10 2 2 14 8 2 2 2" xfId="9831"/>
    <cellStyle name="Normal 2 2 10 2 2 14 8 3" xfId="9832"/>
    <cellStyle name="Normal 2 2 10 2 2 14 8 4" xfId="9833"/>
    <cellStyle name="Normal 2 2 10 2 2 14 8 5" xfId="9834"/>
    <cellStyle name="Normal 2 2 10 2 2 14 8 6" xfId="9835"/>
    <cellStyle name="Normal 2 2 10 2 2 14 9" xfId="9836"/>
    <cellStyle name="Normal 2 2 10 2 2 14 9 2" xfId="9837"/>
    <cellStyle name="Normal 2 2 10 2 2 15" xfId="9838"/>
    <cellStyle name="Normal 2 2 10 2 2 15 2" xfId="9839"/>
    <cellStyle name="Normal 2 2 10 2 2 15 2 2" xfId="9840"/>
    <cellStyle name="Normal 2 2 10 2 2 15 2 2 2" xfId="9841"/>
    <cellStyle name="Normal 2 2 10 2 2 15 2 2 2 2" xfId="9842"/>
    <cellStyle name="Normal 2 2 10 2 2 15 2 2 3" xfId="9843"/>
    <cellStyle name="Normal 2 2 10 2 2 15 2 2 4" xfId="9844"/>
    <cellStyle name="Normal 2 2 10 2 2 15 2 3" xfId="9845"/>
    <cellStyle name="Normal 2 2 10 2 2 15 2 4" xfId="9846"/>
    <cellStyle name="Normal 2 2 10 2 2 15 2 4 2" xfId="9847"/>
    <cellStyle name="Normal 2 2 10 2 2 15 2 4 2 2" xfId="9848"/>
    <cellStyle name="Normal 2 2 10 2 2 15 2 4 3" xfId="9849"/>
    <cellStyle name="Normal 2 2 10 2 2 15 2 5" xfId="9850"/>
    <cellStyle name="Normal 2 2 10 2 2 15 2 6" xfId="9851"/>
    <cellStyle name="Normal 2 2 10 2 2 15 3" xfId="9852"/>
    <cellStyle name="Normal 2 2 10 2 2 15 4" xfId="9853"/>
    <cellStyle name="Normal 2 2 10 2 2 15 4 2" xfId="9854"/>
    <cellStyle name="Normal 2 2 10 2 2 15 5" xfId="9855"/>
    <cellStyle name="Normal 2 2 10 2 2 15 5 2" xfId="9856"/>
    <cellStyle name="Normal 2 2 10 2 2 15 5 2 2" xfId="9857"/>
    <cellStyle name="Normal 2 2 10 2 2 15 5 3" xfId="9858"/>
    <cellStyle name="Normal 2 2 10 2 2 16" xfId="9859"/>
    <cellStyle name="Normal 2 2 10 2 2 16 2" xfId="9860"/>
    <cellStyle name="Normal 2 2 10 2 2 16 2 2" xfId="9861"/>
    <cellStyle name="Normal 2 2 10 2 2 16 3" xfId="9862"/>
    <cellStyle name="Normal 2 2 10 2 2 17" xfId="9863"/>
    <cellStyle name="Normal 2 2 10 2 2 18" xfId="9864"/>
    <cellStyle name="Normal 2 2 10 2 2 18 2" xfId="9865"/>
    <cellStyle name="Normal 2 2 10 2 2 18 2 2" xfId="9866"/>
    <cellStyle name="Normal 2 2 10 2 2 18 3" xfId="9867"/>
    <cellStyle name="Normal 2 2 10 2 2 19" xfId="9868"/>
    <cellStyle name="Normal 2 2 10 2 2 2" xfId="9869"/>
    <cellStyle name="Normal 2 2 10 2 2 2 2" xfId="9870"/>
    <cellStyle name="Normal 2 2 10 2 2 2 2 2" xfId="9871"/>
    <cellStyle name="Normal 2 2 10 2 2 2 3" xfId="9872"/>
    <cellStyle name="Normal 2 2 10 2 2 20" xfId="9873"/>
    <cellStyle name="Normal 2 2 10 2 2 20 2" xfId="9874"/>
    <cellStyle name="Normal 2 2 10 2 2 20 2 2" xfId="9875"/>
    <cellStyle name="Normal 2 2 10 2 2 20 3" xfId="9876"/>
    <cellStyle name="Normal 2 2 10 2 2 21" xfId="9877"/>
    <cellStyle name="Normal 2 2 10 2 2 22" xfId="9878"/>
    <cellStyle name="Normal 2 2 10 2 2 22 2" xfId="9879"/>
    <cellStyle name="Normal 2 2 10 2 2 22 2 2" xfId="9880"/>
    <cellStyle name="Normal 2 2 10 2 2 22 3" xfId="9881"/>
    <cellStyle name="Normal 2 2 10 2 2 3" xfId="9882"/>
    <cellStyle name="Normal 2 2 10 2 2 3 10" xfId="9883"/>
    <cellStyle name="Normal 2 2 10 2 2 3 11" xfId="9884"/>
    <cellStyle name="Normal 2 2 10 2 2 3 11 2" xfId="9885"/>
    <cellStyle name="Normal 2 2 10 2 2 3 11 2 2" xfId="9886"/>
    <cellStyle name="Normal 2 2 10 2 2 3 11 3" xfId="9887"/>
    <cellStyle name="Normal 2 2 10 2 2 3 12" xfId="9888"/>
    <cellStyle name="Normal 2 2 10 2 2 3 12 2" xfId="9889"/>
    <cellStyle name="Normal 2 2 10 2 2 3 12 2 2" xfId="9890"/>
    <cellStyle name="Normal 2 2 10 2 2 3 12 2 2 2" xfId="9891"/>
    <cellStyle name="Normal 2 2 10 2 2 3 12 3" xfId="9892"/>
    <cellStyle name="Normal 2 2 10 2 2 3 12 4" xfId="9893"/>
    <cellStyle name="Normal 2 2 10 2 2 3 12 5" xfId="9894"/>
    <cellStyle name="Normal 2 2 10 2 2 3 12 6" xfId="9895"/>
    <cellStyle name="Normal 2 2 10 2 2 3 13" xfId="9896"/>
    <cellStyle name="Normal 2 2 10 2 2 3 13 2" xfId="9897"/>
    <cellStyle name="Normal 2 2 10 2 2 3 14" xfId="9898"/>
    <cellStyle name="Normal 2 2 10 2 2 3 15" xfId="9899"/>
    <cellStyle name="Normal 2 2 10 2 2 3 16" xfId="9900"/>
    <cellStyle name="Normal 2 2 10 2 2 3 2" xfId="9901"/>
    <cellStyle name="Normal 2 2 10 2 2 3 2 10" xfId="9902"/>
    <cellStyle name="Normal 2 2 10 2 2 3 2 11" xfId="9903"/>
    <cellStyle name="Normal 2 2 10 2 2 3 2 12" xfId="9904"/>
    <cellStyle name="Normal 2 2 10 2 2 3 2 13" xfId="9905"/>
    <cellStyle name="Normal 2 2 10 2 2 3 2 14" xfId="9906"/>
    <cellStyle name="Normal 2 2 10 2 2 3 2 15" xfId="9907"/>
    <cellStyle name="Normal 2 2 10 2 2 3 2 2" xfId="9908"/>
    <cellStyle name="Normal 2 2 10 2 2 3 2 2 10" xfId="9909"/>
    <cellStyle name="Normal 2 2 10 2 2 3 2 2 10 2" xfId="9910"/>
    <cellStyle name="Normal 2 2 10 2 2 3 2 2 10 2 2" xfId="9911"/>
    <cellStyle name="Normal 2 2 10 2 2 3 2 2 10 3" xfId="9912"/>
    <cellStyle name="Normal 2 2 10 2 2 3 2 2 11" xfId="9913"/>
    <cellStyle name="Normal 2 2 10 2 2 3 2 2 11 2" xfId="9914"/>
    <cellStyle name="Normal 2 2 10 2 2 3 2 2 11 2 2" xfId="9915"/>
    <cellStyle name="Normal 2 2 10 2 2 3 2 2 11 3" xfId="9916"/>
    <cellStyle name="Normal 2 2 10 2 2 3 2 2 12" xfId="9917"/>
    <cellStyle name="Normal 2 2 10 2 2 3 2 2 12 2" xfId="9918"/>
    <cellStyle name="Normal 2 2 10 2 2 3 2 2 12 2 2" xfId="9919"/>
    <cellStyle name="Normal 2 2 10 2 2 3 2 2 12 3" xfId="9920"/>
    <cellStyle name="Normal 2 2 10 2 2 3 2 2 12 4" xfId="9921"/>
    <cellStyle name="Normal 2 2 10 2 2 3 2 2 13" xfId="9922"/>
    <cellStyle name="Normal 2 2 10 2 2 3 2 2 13 2" xfId="9923"/>
    <cellStyle name="Normal 2 2 10 2 2 3 2 2 14" xfId="9924"/>
    <cellStyle name="Normal 2 2 10 2 2 3 2 2 2" xfId="9925"/>
    <cellStyle name="Normal 2 2 10 2 2 3 2 2 2 2" xfId="9926"/>
    <cellStyle name="Normal 2 2 10 2 2 3 2 2 2 2 10" xfId="9927"/>
    <cellStyle name="Normal 2 2 10 2 2 3 2 2 2 2 11" xfId="9928"/>
    <cellStyle name="Normal 2 2 10 2 2 3 2 2 2 2 12" xfId="9929"/>
    <cellStyle name="Normal 2 2 10 2 2 3 2 2 2 2 2" xfId="9930"/>
    <cellStyle name="Normal 2 2 10 2 2 3 2 2 2 2 2 2" xfId="9931"/>
    <cellStyle name="Normal 2 2 10 2 2 3 2 2 2 2 2 2 2" xfId="9932"/>
    <cellStyle name="Normal 2 2 10 2 2 3 2 2 2 2 2 2 2 2" xfId="9933"/>
    <cellStyle name="Normal 2 2 10 2 2 3 2 2 2 2 2 2 2 2 2" xfId="9934"/>
    <cellStyle name="Normal 2 2 10 2 2 3 2 2 2 2 2 2 2 3" xfId="9935"/>
    <cellStyle name="Normal 2 2 10 2 2 3 2 2 2 2 2 2 2 4" xfId="9936"/>
    <cellStyle name="Normal 2 2 10 2 2 3 2 2 2 2 2 2 3" xfId="9937"/>
    <cellStyle name="Normal 2 2 10 2 2 3 2 2 2 2 2 2 4" xfId="9938"/>
    <cellStyle name="Normal 2 2 10 2 2 3 2 2 2 2 2 2 5" xfId="9939"/>
    <cellStyle name="Normal 2 2 10 2 2 3 2 2 2 2 2 2 6" xfId="9940"/>
    <cellStyle name="Normal 2 2 10 2 2 3 2 2 2 2 2 3" xfId="9941"/>
    <cellStyle name="Normal 2 2 10 2 2 3 2 2 2 2 2 3 2" xfId="9942"/>
    <cellStyle name="Normal 2 2 10 2 2 3 2 2 2 2 2 4" xfId="9943"/>
    <cellStyle name="Normal 2 2 10 2 2 3 2 2 2 2 2 4 2" xfId="9944"/>
    <cellStyle name="Normal 2 2 10 2 2 3 2 2 2 2 2 5" xfId="9945"/>
    <cellStyle name="Normal 2 2 10 2 2 3 2 2 2 2 3" xfId="9946"/>
    <cellStyle name="Normal 2 2 10 2 2 3 2 2 2 2 3 2" xfId="9947"/>
    <cellStyle name="Normal 2 2 10 2 2 3 2 2 2 2 3 2 2" xfId="9948"/>
    <cellStyle name="Normal 2 2 10 2 2 3 2 2 2 2 3 3" xfId="9949"/>
    <cellStyle name="Normal 2 2 10 2 2 3 2 2 2 2 4" xfId="9950"/>
    <cellStyle name="Normal 2 2 10 2 2 3 2 2 2 2 5" xfId="9951"/>
    <cellStyle name="Normal 2 2 10 2 2 3 2 2 2 2 6" xfId="9952"/>
    <cellStyle name="Normal 2 2 10 2 2 3 2 2 2 2 7" xfId="9953"/>
    <cellStyle name="Normal 2 2 10 2 2 3 2 2 2 2 7 2" xfId="9954"/>
    <cellStyle name="Normal 2 2 10 2 2 3 2 2 2 2 7 2 2" xfId="9955"/>
    <cellStyle name="Normal 2 2 10 2 2 3 2 2 2 2 7 3" xfId="9956"/>
    <cellStyle name="Normal 2 2 10 2 2 3 2 2 2 2 8" xfId="9957"/>
    <cellStyle name="Normal 2 2 10 2 2 3 2 2 2 2 8 2" xfId="9958"/>
    <cellStyle name="Normal 2 2 10 2 2 3 2 2 2 2 8 2 2" xfId="9959"/>
    <cellStyle name="Normal 2 2 10 2 2 3 2 2 2 2 8 3" xfId="9960"/>
    <cellStyle name="Normal 2 2 10 2 2 3 2 2 2 2 8 4" xfId="9961"/>
    <cellStyle name="Normal 2 2 10 2 2 3 2 2 2 2 9" xfId="9962"/>
    <cellStyle name="Normal 2 2 10 2 2 3 2 2 2 2 9 2" xfId="9963"/>
    <cellStyle name="Normal 2 2 10 2 2 3 2 2 2 2 9 2 2" xfId="9964"/>
    <cellStyle name="Normal 2 2 10 2 2 3 2 2 2 2 9 3" xfId="9965"/>
    <cellStyle name="Normal 2 2 10 2 2 3 2 2 2 2 9 4" xfId="9966"/>
    <cellStyle name="Normal 2 2 10 2 2 3 2 2 2 3" xfId="9967"/>
    <cellStyle name="Normal 2 2 10 2 2 3 2 2 2 3 2" xfId="9968"/>
    <cellStyle name="Normal 2 2 10 2 2 3 2 2 2 3 2 2" xfId="9969"/>
    <cellStyle name="Normal 2 2 10 2 2 3 2 2 2 3 2 2 2" xfId="9970"/>
    <cellStyle name="Normal 2 2 10 2 2 3 2 2 2 3 2 2 2 2" xfId="9971"/>
    <cellStyle name="Normal 2 2 10 2 2 3 2 2 2 3 2 3" xfId="9972"/>
    <cellStyle name="Normal 2 2 10 2 2 3 2 2 2 3 2 3 2" xfId="9973"/>
    <cellStyle name="Normal 2 2 10 2 2 3 2 2 2 3 2 3 2 2" xfId="9974"/>
    <cellStyle name="Normal 2 2 10 2 2 3 2 2 2 3 2 3 3" xfId="9975"/>
    <cellStyle name="Normal 2 2 10 2 2 3 2 2 2 3 2 4" xfId="9976"/>
    <cellStyle name="Normal 2 2 10 2 2 3 2 2 2 3 3" xfId="9977"/>
    <cellStyle name="Normal 2 2 10 2 2 3 2 2 2 3 4" xfId="9978"/>
    <cellStyle name="Normal 2 2 10 2 2 3 2 2 2 3 4 2" xfId="9979"/>
    <cellStyle name="Normal 2 2 10 2 2 3 2 2 2 3 4 2 2" xfId="9980"/>
    <cellStyle name="Normal 2 2 10 2 2 3 2 2 2 3 4 3" xfId="9981"/>
    <cellStyle name="Normal 2 2 10 2 2 3 2 2 2 3 4 4" xfId="9982"/>
    <cellStyle name="Normal 2 2 10 2 2 3 2 2 2 3 5" xfId="9983"/>
    <cellStyle name="Normal 2 2 10 2 2 3 2 2 2 3 6" xfId="9984"/>
    <cellStyle name="Normal 2 2 10 2 2 3 2 2 2 3 7" xfId="9985"/>
    <cellStyle name="Normal 2 2 10 2 2 3 2 2 2 4" xfId="9986"/>
    <cellStyle name="Normal 2 2 10 2 2 3 2 2 2 5" xfId="9987"/>
    <cellStyle name="Normal 2 2 10 2 2 3 2 2 2 6" xfId="9988"/>
    <cellStyle name="Normal 2 2 10 2 2 3 2 2 2 7" xfId="9989"/>
    <cellStyle name="Normal 2 2 10 2 2 3 2 2 2 8" xfId="9990"/>
    <cellStyle name="Normal 2 2 10 2 2 3 2 2 2 9" xfId="9991"/>
    <cellStyle name="Normal 2 2 10 2 2 3 2 2 3" xfId="9992"/>
    <cellStyle name="Normal 2 2 10 2 2 3 2 2 4" xfId="9993"/>
    <cellStyle name="Normal 2 2 10 2 2 3 2 2 5" xfId="9994"/>
    <cellStyle name="Normal 2 2 10 2 2 3 2 2 5 2" xfId="9995"/>
    <cellStyle name="Normal 2 2 10 2 2 3 2 2 5 2 2" xfId="9996"/>
    <cellStyle name="Normal 2 2 10 2 2 3 2 2 5 3" xfId="9997"/>
    <cellStyle name="Normal 2 2 10 2 2 3 2 2 6" xfId="9998"/>
    <cellStyle name="Normal 2 2 10 2 2 3 2 2 6 2" xfId="9999"/>
    <cellStyle name="Normal 2 2 10 2 2 3 2 2 6 2 2" xfId="10000"/>
    <cellStyle name="Normal 2 2 10 2 2 3 2 2 6 2 2 2" xfId="10001"/>
    <cellStyle name="Normal 2 2 10 2 2 3 2 2 6 2 2 2 2" xfId="10002"/>
    <cellStyle name="Normal 2 2 10 2 2 3 2 2 6 2 3" xfId="10003"/>
    <cellStyle name="Normal 2 2 10 2 2 3 2 2 6 2 4" xfId="10004"/>
    <cellStyle name="Normal 2 2 10 2 2 3 2 2 6 2 5" xfId="10005"/>
    <cellStyle name="Normal 2 2 10 2 2 3 2 2 6 2 6" xfId="10006"/>
    <cellStyle name="Normal 2 2 10 2 2 3 2 2 6 3" xfId="10007"/>
    <cellStyle name="Normal 2 2 10 2 2 3 2 2 6 4" xfId="10008"/>
    <cellStyle name="Normal 2 2 10 2 2 3 2 2 6 4 2" xfId="10009"/>
    <cellStyle name="Normal 2 2 10 2 2 3 2 2 6 5" xfId="10010"/>
    <cellStyle name="Normal 2 2 10 2 2 3 2 2 7" xfId="10011"/>
    <cellStyle name="Normal 2 2 10 2 2 3 2 2 8" xfId="10012"/>
    <cellStyle name="Normal 2 2 10 2 2 3 2 2 8 2" xfId="10013"/>
    <cellStyle name="Normal 2 2 10 2 2 3 2 2 8 2 2" xfId="10014"/>
    <cellStyle name="Normal 2 2 10 2 2 3 2 2 8 3" xfId="10015"/>
    <cellStyle name="Normal 2 2 10 2 2 3 2 2 9" xfId="10016"/>
    <cellStyle name="Normal 2 2 10 2 2 3 2 2 9 2" xfId="10017"/>
    <cellStyle name="Normal 2 2 10 2 2 3 2 2 9 2 2" xfId="10018"/>
    <cellStyle name="Normal 2 2 10 2 2 3 2 2 9 3" xfId="10019"/>
    <cellStyle name="Normal 2 2 10 2 2 3 2 3" xfId="10020"/>
    <cellStyle name="Normal 2 2 10 2 2 3 2 3 2" xfId="10021"/>
    <cellStyle name="Normal 2 2 10 2 2 3 2 3 2 2" xfId="10022"/>
    <cellStyle name="Normal 2 2 10 2 2 3 2 3 3" xfId="10023"/>
    <cellStyle name="Normal 2 2 10 2 2 3 2 4" xfId="10024"/>
    <cellStyle name="Normal 2 2 10 2 2 3 2 5" xfId="10025"/>
    <cellStyle name="Normal 2 2 10 2 2 3 2 5 10" xfId="10026"/>
    <cellStyle name="Normal 2 2 10 2 2 3 2 5 10 2" xfId="10027"/>
    <cellStyle name="Normal 2 2 10 2 2 3 2 5 10 2 2" xfId="10028"/>
    <cellStyle name="Normal 2 2 10 2 2 3 2 5 10 3" xfId="10029"/>
    <cellStyle name="Normal 2 2 10 2 2 3 2 5 2" xfId="10030"/>
    <cellStyle name="Normal 2 2 10 2 2 3 2 5 2 10" xfId="10031"/>
    <cellStyle name="Normal 2 2 10 2 2 3 2 5 2 11" xfId="10032"/>
    <cellStyle name="Normal 2 2 10 2 2 3 2 5 2 2" xfId="10033"/>
    <cellStyle name="Normal 2 2 10 2 2 3 2 5 2 2 2" xfId="10034"/>
    <cellStyle name="Normal 2 2 10 2 2 3 2 5 2 2 2 2" xfId="10035"/>
    <cellStyle name="Normal 2 2 10 2 2 3 2 5 2 2 2 2 2" xfId="10036"/>
    <cellStyle name="Normal 2 2 10 2 2 3 2 5 2 2 2 2 2 2" xfId="10037"/>
    <cellStyle name="Normal 2 2 10 2 2 3 2 5 2 2 2 2 3" xfId="10038"/>
    <cellStyle name="Normal 2 2 10 2 2 3 2 5 2 2 2 2 4" xfId="10039"/>
    <cellStyle name="Normal 2 2 10 2 2 3 2 5 2 2 2 3" xfId="10040"/>
    <cellStyle name="Normal 2 2 10 2 2 3 2 5 2 2 2 4" xfId="10041"/>
    <cellStyle name="Normal 2 2 10 2 2 3 2 5 2 2 2 4 2" xfId="10042"/>
    <cellStyle name="Normal 2 2 10 2 2 3 2 5 2 2 2 4 2 2" xfId="10043"/>
    <cellStyle name="Normal 2 2 10 2 2 3 2 5 2 2 2 4 3" xfId="10044"/>
    <cellStyle name="Normal 2 2 10 2 2 3 2 5 2 2 3" xfId="10045"/>
    <cellStyle name="Normal 2 2 10 2 2 3 2 5 2 2 4" xfId="10046"/>
    <cellStyle name="Normal 2 2 10 2 2 3 2 5 2 2 4 2" xfId="10047"/>
    <cellStyle name="Normal 2 2 10 2 2 3 2 5 2 2 4 2 2" xfId="10048"/>
    <cellStyle name="Normal 2 2 10 2 2 3 2 5 2 2 4 3" xfId="10049"/>
    <cellStyle name="Normal 2 2 10 2 2 3 2 5 2 2 4 4" xfId="10050"/>
    <cellStyle name="Normal 2 2 10 2 2 3 2 5 2 2 5" xfId="10051"/>
    <cellStyle name="Normal 2 2 10 2 2 3 2 5 2 2 6" xfId="10052"/>
    <cellStyle name="Normal 2 2 10 2 2 3 2 5 2 2 7" xfId="10053"/>
    <cellStyle name="Normal 2 2 10 2 2 3 2 5 2 3" xfId="10054"/>
    <cellStyle name="Normal 2 2 10 2 2 3 2 5 2 3 2" xfId="10055"/>
    <cellStyle name="Normal 2 2 10 2 2 3 2 5 2 4" xfId="10056"/>
    <cellStyle name="Normal 2 2 10 2 2 3 2 5 2 5" xfId="10057"/>
    <cellStyle name="Normal 2 2 10 2 2 3 2 5 2 6" xfId="10058"/>
    <cellStyle name="Normal 2 2 10 2 2 3 2 5 2 7" xfId="10059"/>
    <cellStyle name="Normal 2 2 10 2 2 3 2 5 2 7 2" xfId="10060"/>
    <cellStyle name="Normal 2 2 10 2 2 3 2 5 2 7 2 2" xfId="10061"/>
    <cellStyle name="Normal 2 2 10 2 2 3 2 5 2 7 3" xfId="10062"/>
    <cellStyle name="Normal 2 2 10 2 2 3 2 5 2 8" xfId="10063"/>
    <cellStyle name="Normal 2 2 10 2 2 3 2 5 2 9" xfId="10064"/>
    <cellStyle name="Normal 2 2 10 2 2 3 2 5 3" xfId="10065"/>
    <cellStyle name="Normal 2 2 10 2 2 3 2 5 3 2" xfId="10066"/>
    <cellStyle name="Normal 2 2 10 2 2 3 2 5 3 2 2" xfId="10067"/>
    <cellStyle name="Normal 2 2 10 2 2 3 2 5 3 2 2 2" xfId="10068"/>
    <cellStyle name="Normal 2 2 10 2 2 3 2 5 3 2 2 2 2" xfId="10069"/>
    <cellStyle name="Normal 2 2 10 2 2 3 2 5 3 2 2 3" xfId="10070"/>
    <cellStyle name="Normal 2 2 10 2 2 3 2 5 3 2 2 4" xfId="10071"/>
    <cellStyle name="Normal 2 2 10 2 2 3 2 5 3 2 3" xfId="10072"/>
    <cellStyle name="Normal 2 2 10 2 2 3 2 5 3 2 3 2" xfId="10073"/>
    <cellStyle name="Normal 2 2 10 2 2 3 2 5 3 2 3 2 2" xfId="10074"/>
    <cellStyle name="Normal 2 2 10 2 2 3 2 5 3 2 3 3" xfId="10075"/>
    <cellStyle name="Normal 2 2 10 2 2 3 2 5 3 2 4" xfId="10076"/>
    <cellStyle name="Normal 2 2 10 2 2 3 2 5 3 3" xfId="10077"/>
    <cellStyle name="Normal 2 2 10 2 2 3 2 5 3 4" xfId="10078"/>
    <cellStyle name="Normal 2 2 10 2 2 3 2 5 3 4 2" xfId="10079"/>
    <cellStyle name="Normal 2 2 10 2 2 3 2 5 3 5" xfId="10080"/>
    <cellStyle name="Normal 2 2 10 2 2 3 2 5 3 5 2" xfId="10081"/>
    <cellStyle name="Normal 2 2 10 2 2 3 2 5 3 5 2 2" xfId="10082"/>
    <cellStyle name="Normal 2 2 10 2 2 3 2 5 3 5 3" xfId="10083"/>
    <cellStyle name="Normal 2 2 10 2 2 3 2 5 4" xfId="10084"/>
    <cellStyle name="Normal 2 2 10 2 2 3 2 5 4 2" xfId="10085"/>
    <cellStyle name="Normal 2 2 10 2 2 3 2 5 4 2 2" xfId="10086"/>
    <cellStyle name="Normal 2 2 10 2 2 3 2 5 4 3" xfId="10087"/>
    <cellStyle name="Normal 2 2 10 2 2 3 2 5 5" xfId="10088"/>
    <cellStyle name="Normal 2 2 10 2 2 3 2 5 6" xfId="10089"/>
    <cellStyle name="Normal 2 2 10 2 2 3 2 5 6 2" xfId="10090"/>
    <cellStyle name="Normal 2 2 10 2 2 3 2 5 6 2 2" xfId="10091"/>
    <cellStyle name="Normal 2 2 10 2 2 3 2 5 6 3" xfId="10092"/>
    <cellStyle name="Normal 2 2 10 2 2 3 2 5 7" xfId="10093"/>
    <cellStyle name="Normal 2 2 10 2 2 3 2 5 7 2" xfId="10094"/>
    <cellStyle name="Normal 2 2 10 2 2 3 2 5 7 2 2" xfId="10095"/>
    <cellStyle name="Normal 2 2 10 2 2 3 2 5 7 3" xfId="10096"/>
    <cellStyle name="Normal 2 2 10 2 2 3 2 5 8" xfId="10097"/>
    <cellStyle name="Normal 2 2 10 2 2 3 2 5 8 2" xfId="10098"/>
    <cellStyle name="Normal 2 2 10 2 2 3 2 5 8 2 2" xfId="10099"/>
    <cellStyle name="Normal 2 2 10 2 2 3 2 5 8 3" xfId="10100"/>
    <cellStyle name="Normal 2 2 10 2 2 3 2 5 8 4" xfId="10101"/>
    <cellStyle name="Normal 2 2 10 2 2 3 2 5 9" xfId="10102"/>
    <cellStyle name="Normal 2 2 10 2 2 3 2 5 9 2" xfId="10103"/>
    <cellStyle name="Normal 2 2 10 2 2 3 2 6" xfId="10104"/>
    <cellStyle name="Normal 2 2 10 2 2 3 2 6 2" xfId="10105"/>
    <cellStyle name="Normal 2 2 10 2 2 3 2 6 2 2" xfId="10106"/>
    <cellStyle name="Normal 2 2 10 2 2 3 2 6 2 2 2" xfId="10107"/>
    <cellStyle name="Normal 2 2 10 2 2 3 2 6 2 2 2 2" xfId="10108"/>
    <cellStyle name="Normal 2 2 10 2 2 3 2 6 2 2 3" xfId="10109"/>
    <cellStyle name="Normal 2 2 10 2 2 3 2 6 2 2 4" xfId="10110"/>
    <cellStyle name="Normal 2 2 10 2 2 3 2 6 2 3" xfId="10111"/>
    <cellStyle name="Normal 2 2 10 2 2 3 2 6 2 3 2" xfId="10112"/>
    <cellStyle name="Normal 2 2 10 2 2 3 2 6 2 3 2 2" xfId="10113"/>
    <cellStyle name="Normal 2 2 10 2 2 3 2 6 2 3 3" xfId="10114"/>
    <cellStyle name="Normal 2 2 10 2 2 3 2 6 2 4" xfId="10115"/>
    <cellStyle name="Normal 2 2 10 2 2 3 2 6 2 5" xfId="10116"/>
    <cellStyle name="Normal 2 2 10 2 2 3 2 6 2 6" xfId="10117"/>
    <cellStyle name="Normal 2 2 10 2 2 3 2 6 3" xfId="10118"/>
    <cellStyle name="Normal 2 2 10 2 2 3 2 6 4" xfId="10119"/>
    <cellStyle name="Normal 2 2 10 2 2 3 2 6 4 2" xfId="10120"/>
    <cellStyle name="Normal 2 2 10 2 2 3 2 6 5" xfId="10121"/>
    <cellStyle name="Normal 2 2 10 2 2 3 2 7" xfId="10122"/>
    <cellStyle name="Normal 2 2 10 2 2 3 2 7 2" xfId="10123"/>
    <cellStyle name="Normal 2 2 10 2 2 3 2 7 2 2" xfId="10124"/>
    <cellStyle name="Normal 2 2 10 2 2 3 2 7 2 2 2" xfId="10125"/>
    <cellStyle name="Normal 2 2 10 2 2 3 2 7 2 3" xfId="10126"/>
    <cellStyle name="Normal 2 2 10 2 2 3 2 7 2 3 2" xfId="10127"/>
    <cellStyle name="Normal 2 2 10 2 2 3 2 7 2 3 2 2" xfId="10128"/>
    <cellStyle name="Normal 2 2 10 2 2 3 2 7 2 3 3" xfId="10129"/>
    <cellStyle name="Normal 2 2 10 2 2 3 2 7 2 4" xfId="10130"/>
    <cellStyle name="Normal 2 2 10 2 2 3 2 7 3" xfId="10131"/>
    <cellStyle name="Normal 2 2 10 2 2 3 2 7 4" xfId="10132"/>
    <cellStyle name="Normal 2 2 10 2 2 3 2 7 4 2" xfId="10133"/>
    <cellStyle name="Normal 2 2 10 2 2 3 2 7 4 2 2" xfId="10134"/>
    <cellStyle name="Normal 2 2 10 2 2 3 2 7 4 3" xfId="10135"/>
    <cellStyle name="Normal 2 2 10 2 2 3 2 7 4 4" xfId="10136"/>
    <cellStyle name="Normal 2 2 10 2 2 3 2 7 5" xfId="10137"/>
    <cellStyle name="Normal 2 2 10 2 2 3 2 8" xfId="10138"/>
    <cellStyle name="Normal 2 2 10 2 2 3 2 8 2" xfId="10139"/>
    <cellStyle name="Normal 2 2 10 2 2 3 2 8 2 2" xfId="10140"/>
    <cellStyle name="Normal 2 2 10 2 2 3 2 8 2 2 2" xfId="10141"/>
    <cellStyle name="Normal 2 2 10 2 2 3 2 8 2 2 2 2" xfId="10142"/>
    <cellStyle name="Normal 2 2 10 2 2 3 2 8 2 3" xfId="10143"/>
    <cellStyle name="Normal 2 2 10 2 2 3 2 8 2 4" xfId="10144"/>
    <cellStyle name="Normal 2 2 10 2 2 3 2 8 2 5" xfId="10145"/>
    <cellStyle name="Normal 2 2 10 2 2 3 2 8 2 6" xfId="10146"/>
    <cellStyle name="Normal 2 2 10 2 2 3 2 8 3" xfId="10147"/>
    <cellStyle name="Normal 2 2 10 2 2 3 2 8 3 2" xfId="10148"/>
    <cellStyle name="Normal 2 2 10 2 2 3 2 8 4" xfId="10149"/>
    <cellStyle name="Normal 2 2 10 2 2 3 2 8 4 2" xfId="10150"/>
    <cellStyle name="Normal 2 2 10 2 2 3 2 8 5" xfId="10151"/>
    <cellStyle name="Normal 2 2 10 2 2 3 2 8 6" xfId="10152"/>
    <cellStyle name="Normal 2 2 10 2 2 3 2 8 7" xfId="10153"/>
    <cellStyle name="Normal 2 2 10 2 2 3 2 9" xfId="10154"/>
    <cellStyle name="Normal 2 2 10 2 2 3 2 9 2" xfId="10155"/>
    <cellStyle name="Normal 2 2 10 2 2 3 2 9 2 2" xfId="10156"/>
    <cellStyle name="Normal 2 2 10 2 2 3 2 9 3" xfId="10157"/>
    <cellStyle name="Normal 2 2 10 2 2 3 3" xfId="10158"/>
    <cellStyle name="Normal 2 2 10 2 2 3 3 2" xfId="10159"/>
    <cellStyle name="Normal 2 2 10 2 2 3 3 2 10" xfId="10160"/>
    <cellStyle name="Normal 2 2 10 2 2 3 3 2 2" xfId="10161"/>
    <cellStyle name="Normal 2 2 10 2 2 3 3 2 2 2" xfId="10162"/>
    <cellStyle name="Normal 2 2 10 2 2 3 3 2 2 2 2" xfId="10163"/>
    <cellStyle name="Normal 2 2 10 2 2 3 3 2 2 2 2 2" xfId="10164"/>
    <cellStyle name="Normal 2 2 10 2 2 3 3 2 2 2 2 2 2" xfId="10165"/>
    <cellStyle name="Normal 2 2 10 2 2 3 3 2 2 2 3" xfId="10166"/>
    <cellStyle name="Normal 2 2 10 2 2 3 3 2 2 2 4" xfId="10167"/>
    <cellStyle name="Normal 2 2 10 2 2 3 3 2 2 2 5" xfId="10168"/>
    <cellStyle name="Normal 2 2 10 2 2 3 3 2 2 2 6" xfId="10169"/>
    <cellStyle name="Normal 2 2 10 2 2 3 3 2 2 3" xfId="10170"/>
    <cellStyle name="Normal 2 2 10 2 2 3 3 2 2 3 2" xfId="10171"/>
    <cellStyle name="Normal 2 2 10 2 2 3 3 2 2 4" xfId="10172"/>
    <cellStyle name="Normal 2 2 10 2 2 3 3 2 2 4 2" xfId="10173"/>
    <cellStyle name="Normal 2 2 10 2 2 3 3 2 2 4 2 2" xfId="10174"/>
    <cellStyle name="Normal 2 2 10 2 2 3 3 2 2 4 3" xfId="10175"/>
    <cellStyle name="Normal 2 2 10 2 2 3 3 2 2 4 4" xfId="10176"/>
    <cellStyle name="Normal 2 2 10 2 2 3 3 2 2 5" xfId="10177"/>
    <cellStyle name="Normal 2 2 10 2 2 3 3 2 2 6" xfId="10178"/>
    <cellStyle name="Normal 2 2 10 2 2 3 3 2 2 7" xfId="10179"/>
    <cellStyle name="Normal 2 2 10 2 2 3 3 2 3" xfId="10180"/>
    <cellStyle name="Normal 2 2 10 2 2 3 3 2 4" xfId="10181"/>
    <cellStyle name="Normal 2 2 10 2 2 3 3 2 4 2" xfId="10182"/>
    <cellStyle name="Normal 2 2 10 2 2 3 3 2 4 2 2" xfId="10183"/>
    <cellStyle name="Normal 2 2 10 2 2 3 3 2 4 3" xfId="10184"/>
    <cellStyle name="Normal 2 2 10 2 2 3 3 2 5" xfId="10185"/>
    <cellStyle name="Normal 2 2 10 2 2 3 3 2 5 2" xfId="10186"/>
    <cellStyle name="Normal 2 2 10 2 2 3 3 2 5 2 2" xfId="10187"/>
    <cellStyle name="Normal 2 2 10 2 2 3 3 2 5 3" xfId="10188"/>
    <cellStyle name="Normal 2 2 10 2 2 3 3 2 6" xfId="10189"/>
    <cellStyle name="Normal 2 2 10 2 2 3 3 2 7" xfId="10190"/>
    <cellStyle name="Normal 2 2 10 2 2 3 3 2 7 2" xfId="10191"/>
    <cellStyle name="Normal 2 2 10 2 2 3 3 2 7 2 2" xfId="10192"/>
    <cellStyle name="Normal 2 2 10 2 2 3 3 2 7 3" xfId="10193"/>
    <cellStyle name="Normal 2 2 10 2 2 3 3 2 8" xfId="10194"/>
    <cellStyle name="Normal 2 2 10 2 2 3 3 2 8 2" xfId="10195"/>
    <cellStyle name="Normal 2 2 10 2 2 3 3 2 8 2 2" xfId="10196"/>
    <cellStyle name="Normal 2 2 10 2 2 3 3 2 8 2 2 2" xfId="10197"/>
    <cellStyle name="Normal 2 2 10 2 2 3 3 2 8 3" xfId="10198"/>
    <cellStyle name="Normal 2 2 10 2 2 3 3 2 8 4" xfId="10199"/>
    <cellStyle name="Normal 2 2 10 2 2 3 3 2 8 5" xfId="10200"/>
    <cellStyle name="Normal 2 2 10 2 2 3 3 2 8 6" xfId="10201"/>
    <cellStyle name="Normal 2 2 10 2 2 3 3 2 9" xfId="10202"/>
    <cellStyle name="Normal 2 2 10 2 2 3 3 2 9 2" xfId="10203"/>
    <cellStyle name="Normal 2 2 10 2 2 3 3 3" xfId="10204"/>
    <cellStyle name="Normal 2 2 10 2 2 3 3 3 2" xfId="10205"/>
    <cellStyle name="Normal 2 2 10 2 2 3 3 3 2 2" xfId="10206"/>
    <cellStyle name="Normal 2 2 10 2 2 3 3 3 2 2 2" xfId="10207"/>
    <cellStyle name="Normal 2 2 10 2 2 3 3 3 2 2 2 2" xfId="10208"/>
    <cellStyle name="Normal 2 2 10 2 2 3 3 3 2 3" xfId="10209"/>
    <cellStyle name="Normal 2 2 10 2 2 3 3 3 2 4" xfId="10210"/>
    <cellStyle name="Normal 2 2 10 2 2 3 3 3 3" xfId="10211"/>
    <cellStyle name="Normal 2 2 10 2 2 3 3 3 4" xfId="10212"/>
    <cellStyle name="Normal 2 2 10 2 2 3 3 3 4 2" xfId="10213"/>
    <cellStyle name="Normal 2 2 10 2 2 3 3 3 5" xfId="10214"/>
    <cellStyle name="Normal 2 2 10 2 2 3 3 3 6" xfId="10215"/>
    <cellStyle name="Normal 2 2 10 2 2 3 3 3 7" xfId="10216"/>
    <cellStyle name="Normal 2 2 10 2 2 3 3 4" xfId="10217"/>
    <cellStyle name="Normal 2 2 10 2 2 3 3 4 2" xfId="10218"/>
    <cellStyle name="Normal 2 2 10 2 2 3 3 4 2 2" xfId="10219"/>
    <cellStyle name="Normal 2 2 10 2 2 3 3 4 3" xfId="10220"/>
    <cellStyle name="Normal 2 2 10 2 2 3 3 5" xfId="10221"/>
    <cellStyle name="Normal 2 2 10 2 2 3 3 6" xfId="10222"/>
    <cellStyle name="Normal 2 2 10 2 2 3 3 6 2" xfId="10223"/>
    <cellStyle name="Normal 2 2 10 2 2 3 3 6 2 2" xfId="10224"/>
    <cellStyle name="Normal 2 2 10 2 2 3 3 6 3" xfId="10225"/>
    <cellStyle name="Normal 2 2 10 2 2 3 3 7" xfId="10226"/>
    <cellStyle name="Normal 2 2 10 2 2 3 3 7 2" xfId="10227"/>
    <cellStyle name="Normal 2 2 10 2 2 3 3 7 2 2" xfId="10228"/>
    <cellStyle name="Normal 2 2 10 2 2 3 3 7 3" xfId="10229"/>
    <cellStyle name="Normal 2 2 10 2 2 3 3 8" xfId="10230"/>
    <cellStyle name="Normal 2 2 10 2 2 3 3 9" xfId="10231"/>
    <cellStyle name="Normal 2 2 10 2 2 3 4" xfId="10232"/>
    <cellStyle name="Normal 2 2 10 2 2 3 5" xfId="10233"/>
    <cellStyle name="Normal 2 2 10 2 2 3 6" xfId="10234"/>
    <cellStyle name="Normal 2 2 10 2 2 3 6 2" xfId="10235"/>
    <cellStyle name="Normal 2 2 10 2 2 3 6 2 2" xfId="10236"/>
    <cellStyle name="Normal 2 2 10 2 2 3 6 2 2 2" xfId="10237"/>
    <cellStyle name="Normal 2 2 10 2 2 3 6 2 2 2 2" xfId="10238"/>
    <cellStyle name="Normal 2 2 10 2 2 3 6 2 2 3" xfId="10239"/>
    <cellStyle name="Normal 2 2 10 2 2 3 6 2 2 4" xfId="10240"/>
    <cellStyle name="Normal 2 2 10 2 2 3 6 2 3" xfId="10241"/>
    <cellStyle name="Normal 2 2 10 2 2 3 6 2 4" xfId="10242"/>
    <cellStyle name="Normal 2 2 10 2 2 3 6 2 5" xfId="10243"/>
    <cellStyle name="Normal 2 2 10 2 2 3 6 2 6" xfId="10244"/>
    <cellStyle name="Normal 2 2 10 2 2 3 6 3" xfId="10245"/>
    <cellStyle name="Normal 2 2 10 2 2 3 6 3 2" xfId="10246"/>
    <cellStyle name="Normal 2 2 10 2 2 3 6 4" xfId="10247"/>
    <cellStyle name="Normal 2 2 10 2 2 3 6 4 2" xfId="10248"/>
    <cellStyle name="Normal 2 2 10 2 2 3 6 4 2 2" xfId="10249"/>
    <cellStyle name="Normal 2 2 10 2 2 3 6 4 3" xfId="10250"/>
    <cellStyle name="Normal 2 2 10 2 2 3 6 4 4" xfId="10251"/>
    <cellStyle name="Normal 2 2 10 2 2 3 6 5" xfId="10252"/>
    <cellStyle name="Normal 2 2 10 2 2 3 6 6" xfId="10253"/>
    <cellStyle name="Normal 2 2 10 2 2 3 6 7" xfId="10254"/>
    <cellStyle name="Normal 2 2 10 2 2 3 7" xfId="10255"/>
    <cellStyle name="Normal 2 2 10 2 2 3 7 2" xfId="10256"/>
    <cellStyle name="Normal 2 2 10 2 2 3 7 2 2" xfId="10257"/>
    <cellStyle name="Normal 2 2 10 2 2 3 7 3" xfId="10258"/>
    <cellStyle name="Normal 2 2 10 2 2 3 8" xfId="10259"/>
    <cellStyle name="Normal 2 2 10 2 2 3 9" xfId="10260"/>
    <cellStyle name="Normal 2 2 10 2 2 3 9 2" xfId="10261"/>
    <cellStyle name="Normal 2 2 10 2 2 3 9 2 2" xfId="10262"/>
    <cellStyle name="Normal 2 2 10 2 2 3 9 3" xfId="10263"/>
    <cellStyle name="Normal 2 2 10 2 2 4" xfId="10264"/>
    <cellStyle name="Normal 2 2 10 2 2 4 2" xfId="10265"/>
    <cellStyle name="Normal 2 2 10 2 2 4 2 2" xfId="10266"/>
    <cellStyle name="Normal 2 2 10 2 2 4 3" xfId="10267"/>
    <cellStyle name="Normal 2 2 10 2 2 5" xfId="10268"/>
    <cellStyle name="Normal 2 2 10 2 2 5 10" xfId="10269"/>
    <cellStyle name="Normal 2 2 10 2 2 5 11" xfId="10270"/>
    <cellStyle name="Normal 2 2 10 2 2 5 11 2" xfId="10271"/>
    <cellStyle name="Normal 2 2 10 2 2 5 11 2 2" xfId="10272"/>
    <cellStyle name="Normal 2 2 10 2 2 5 11 3" xfId="10273"/>
    <cellStyle name="Normal 2 2 10 2 2 5 12" xfId="10274"/>
    <cellStyle name="Normal 2 2 10 2 2 5 12 2" xfId="10275"/>
    <cellStyle name="Normal 2 2 10 2 2 5 12 2 2" xfId="10276"/>
    <cellStyle name="Normal 2 2 10 2 2 5 12 2 2 2" xfId="10277"/>
    <cellStyle name="Normal 2 2 10 2 2 5 12 3" xfId="10278"/>
    <cellStyle name="Normal 2 2 10 2 2 5 12 4" xfId="10279"/>
    <cellStyle name="Normal 2 2 10 2 2 5 12 5" xfId="10280"/>
    <cellStyle name="Normal 2 2 10 2 2 5 12 6" xfId="10281"/>
    <cellStyle name="Normal 2 2 10 2 2 5 13" xfId="10282"/>
    <cellStyle name="Normal 2 2 10 2 2 5 13 2" xfId="10283"/>
    <cellStyle name="Normal 2 2 10 2 2 5 14" xfId="10284"/>
    <cellStyle name="Normal 2 2 10 2 2 5 15" xfId="10285"/>
    <cellStyle name="Normal 2 2 10 2 2 5 16" xfId="10286"/>
    <cellStyle name="Normal 2 2 10 2 2 5 2" xfId="10287"/>
    <cellStyle name="Normal 2 2 10 2 2 5 2 2" xfId="10288"/>
    <cellStyle name="Normal 2 2 10 2 2 5 2 2 10" xfId="10289"/>
    <cellStyle name="Normal 2 2 10 2 2 5 2 2 2" xfId="10290"/>
    <cellStyle name="Normal 2 2 10 2 2 5 2 2 2 2" xfId="10291"/>
    <cellStyle name="Normal 2 2 10 2 2 5 2 2 2 2 2" xfId="10292"/>
    <cellStyle name="Normal 2 2 10 2 2 5 2 2 2 2 2 2" xfId="10293"/>
    <cellStyle name="Normal 2 2 10 2 2 5 2 2 2 2 2 2 2" xfId="10294"/>
    <cellStyle name="Normal 2 2 10 2 2 5 2 2 2 2 2 3" xfId="10295"/>
    <cellStyle name="Normal 2 2 10 2 2 5 2 2 2 2 2 4" xfId="10296"/>
    <cellStyle name="Normal 2 2 10 2 2 5 2 2 2 2 3" xfId="10297"/>
    <cellStyle name="Normal 2 2 10 2 2 5 2 2 2 2 4" xfId="10298"/>
    <cellStyle name="Normal 2 2 10 2 2 5 2 2 2 3" xfId="10299"/>
    <cellStyle name="Normal 2 2 10 2 2 5 2 2 2 4" xfId="10300"/>
    <cellStyle name="Normal 2 2 10 2 2 5 2 2 2 4 2" xfId="10301"/>
    <cellStyle name="Normal 2 2 10 2 2 5 2 2 2 5" xfId="10302"/>
    <cellStyle name="Normal 2 2 10 2 2 5 2 2 3" xfId="10303"/>
    <cellStyle name="Normal 2 2 10 2 2 5 2 2 4" xfId="10304"/>
    <cellStyle name="Normal 2 2 10 2 2 5 2 2 5" xfId="10305"/>
    <cellStyle name="Normal 2 2 10 2 2 5 2 2 6" xfId="10306"/>
    <cellStyle name="Normal 2 2 10 2 2 5 2 2 7" xfId="10307"/>
    <cellStyle name="Normal 2 2 10 2 2 5 2 2 8" xfId="10308"/>
    <cellStyle name="Normal 2 2 10 2 2 5 2 2 8 2" xfId="10309"/>
    <cellStyle name="Normal 2 2 10 2 2 5 2 2 8 2 2" xfId="10310"/>
    <cellStyle name="Normal 2 2 10 2 2 5 2 2 8 3" xfId="10311"/>
    <cellStyle name="Normal 2 2 10 2 2 5 2 2 8 4" xfId="10312"/>
    <cellStyle name="Normal 2 2 10 2 2 5 2 2 9" xfId="10313"/>
    <cellStyle name="Normal 2 2 10 2 2 5 2 2 9 2" xfId="10314"/>
    <cellStyle name="Normal 2 2 10 2 2 5 2 3" xfId="10315"/>
    <cellStyle name="Normal 2 2 10 2 2 5 2 3 2" xfId="10316"/>
    <cellStyle name="Normal 2 2 10 2 2 5 2 3 2 2" xfId="10317"/>
    <cellStyle name="Normal 2 2 10 2 2 5 2 3 2 2 2" xfId="10318"/>
    <cellStyle name="Normal 2 2 10 2 2 5 2 3 2 2 2 2" xfId="10319"/>
    <cellStyle name="Normal 2 2 10 2 2 5 2 3 2 2 3" xfId="10320"/>
    <cellStyle name="Normal 2 2 10 2 2 5 2 3 2 2 4" xfId="10321"/>
    <cellStyle name="Normal 2 2 10 2 2 5 2 3 2 3" xfId="10322"/>
    <cellStyle name="Normal 2 2 10 2 2 5 2 3 2 4" xfId="10323"/>
    <cellStyle name="Normal 2 2 10 2 2 5 2 3 2 4 2" xfId="10324"/>
    <cellStyle name="Normal 2 2 10 2 2 5 2 3 2 4 2 2" xfId="10325"/>
    <cellStyle name="Normal 2 2 10 2 2 5 2 3 2 4 3" xfId="10326"/>
    <cellStyle name="Normal 2 2 10 2 2 5 2 3 2 5" xfId="10327"/>
    <cellStyle name="Normal 2 2 10 2 2 5 2 3 2 6" xfId="10328"/>
    <cellStyle name="Normal 2 2 10 2 2 5 2 3 3" xfId="10329"/>
    <cellStyle name="Normal 2 2 10 2 2 5 2 3 4" xfId="10330"/>
    <cellStyle name="Normal 2 2 10 2 2 5 2 3 4 2" xfId="10331"/>
    <cellStyle name="Normal 2 2 10 2 2 5 2 3 4 2 2" xfId="10332"/>
    <cellStyle name="Normal 2 2 10 2 2 5 2 3 4 3" xfId="10333"/>
    <cellStyle name="Normal 2 2 10 2 2 5 2 3 4 4" xfId="10334"/>
    <cellStyle name="Normal 2 2 10 2 2 5 2 3 5" xfId="10335"/>
    <cellStyle name="Normal 2 2 10 2 2 5 2 4" xfId="10336"/>
    <cellStyle name="Normal 2 2 10 2 2 5 2 4 2" xfId="10337"/>
    <cellStyle name="Normal 2 2 10 2 2 5 2 4 2 2" xfId="10338"/>
    <cellStyle name="Normal 2 2 10 2 2 5 2 4 3" xfId="10339"/>
    <cellStyle name="Normal 2 2 10 2 2 5 2 5" xfId="10340"/>
    <cellStyle name="Normal 2 2 10 2 2 5 2 6" xfId="10341"/>
    <cellStyle name="Normal 2 2 10 2 2 5 2 6 2" xfId="10342"/>
    <cellStyle name="Normal 2 2 10 2 2 5 2 6 2 2" xfId="10343"/>
    <cellStyle name="Normal 2 2 10 2 2 5 2 6 3" xfId="10344"/>
    <cellStyle name="Normal 2 2 10 2 2 5 2 7" xfId="10345"/>
    <cellStyle name="Normal 2 2 10 2 2 5 2 7 2" xfId="10346"/>
    <cellStyle name="Normal 2 2 10 2 2 5 2 7 2 2" xfId="10347"/>
    <cellStyle name="Normal 2 2 10 2 2 5 2 7 3" xfId="10348"/>
    <cellStyle name="Normal 2 2 10 2 2 5 2 8" xfId="10349"/>
    <cellStyle name="Normal 2 2 10 2 2 5 2 9" xfId="10350"/>
    <cellStyle name="Normal 2 2 10 2 2 5 3" xfId="10351"/>
    <cellStyle name="Normal 2 2 10 2 2 5 4" xfId="10352"/>
    <cellStyle name="Normal 2 2 10 2 2 5 5" xfId="10353"/>
    <cellStyle name="Normal 2 2 10 2 2 5 6" xfId="10354"/>
    <cellStyle name="Normal 2 2 10 2 2 5 6 2" xfId="10355"/>
    <cellStyle name="Normal 2 2 10 2 2 5 6 2 2" xfId="10356"/>
    <cellStyle name="Normal 2 2 10 2 2 5 6 2 2 2" xfId="10357"/>
    <cellStyle name="Normal 2 2 10 2 2 5 6 2 2 2 2" xfId="10358"/>
    <cellStyle name="Normal 2 2 10 2 2 5 6 2 2 3" xfId="10359"/>
    <cellStyle name="Normal 2 2 10 2 2 5 6 2 2 4" xfId="10360"/>
    <cellStyle name="Normal 2 2 10 2 2 5 6 2 3" xfId="10361"/>
    <cellStyle name="Normal 2 2 10 2 2 5 6 2 3 2" xfId="10362"/>
    <cellStyle name="Normal 2 2 10 2 2 5 6 2 3 2 2" xfId="10363"/>
    <cellStyle name="Normal 2 2 10 2 2 5 6 2 3 3" xfId="10364"/>
    <cellStyle name="Normal 2 2 10 2 2 5 6 2 4" xfId="10365"/>
    <cellStyle name="Normal 2 2 10 2 2 5 6 3" xfId="10366"/>
    <cellStyle name="Normal 2 2 10 2 2 5 6 4" xfId="10367"/>
    <cellStyle name="Normal 2 2 10 2 2 5 6 4 2" xfId="10368"/>
    <cellStyle name="Normal 2 2 10 2 2 5 6 5" xfId="10369"/>
    <cellStyle name="Normal 2 2 10 2 2 5 7" xfId="10370"/>
    <cellStyle name="Normal 2 2 10 2 2 5 8" xfId="10371"/>
    <cellStyle name="Normal 2 2 10 2 2 5 9" xfId="10372"/>
    <cellStyle name="Normal 2 2 10 2 2 6" xfId="10373"/>
    <cellStyle name="Normal 2 2 10 2 2 7" xfId="10374"/>
    <cellStyle name="Normal 2 2 10 2 2 7 2" xfId="10375"/>
    <cellStyle name="Normal 2 2 10 2 2 7 2 2" xfId="10376"/>
    <cellStyle name="Normal 2 2 10 2 2 7 3" xfId="10377"/>
    <cellStyle name="Normal 2 2 10 2 2 8" xfId="10378"/>
    <cellStyle name="Normal 2 2 10 2 2 9" xfId="10379"/>
    <cellStyle name="Normal 2 2 10 2 2 9 2" xfId="10380"/>
    <cellStyle name="Normal 2 2 10 2 2 9 2 2" xfId="10381"/>
    <cellStyle name="Normal 2 2 10 2 2 9 3" xfId="10382"/>
    <cellStyle name="Normal 2 2 10 2 20" xfId="10383"/>
    <cellStyle name="Normal 2 2 10 2 21" xfId="10384"/>
    <cellStyle name="Normal 2 2 10 2 22" xfId="10385"/>
    <cellStyle name="Normal 2 2 10 2 22 2" xfId="10386"/>
    <cellStyle name="Normal 2 2 10 2 22 2 2" xfId="10387"/>
    <cellStyle name="Normal 2 2 10 2 22 3" xfId="10388"/>
    <cellStyle name="Normal 2 2 10 2 23" xfId="10389"/>
    <cellStyle name="Normal 2 2 10 2 24" xfId="10390"/>
    <cellStyle name="Normal 2 2 10 2 25" xfId="10391"/>
    <cellStyle name="Normal 2 2 10 2 26" xfId="10392"/>
    <cellStyle name="Normal 2 2 10 2 26 2" xfId="10393"/>
    <cellStyle name="Normal 2 2 10 2 26 2 2" xfId="10394"/>
    <cellStyle name="Normal 2 2 10 2 26 3" xfId="10395"/>
    <cellStyle name="Normal 2 2 10 2 27" xfId="10396"/>
    <cellStyle name="Normal 2 2 10 2 28" xfId="10397"/>
    <cellStyle name="Normal 2 2 10 2 3" xfId="10398"/>
    <cellStyle name="Normal 2 2 10 2 4" xfId="10399"/>
    <cellStyle name="Normal 2 2 10 2 4 2" xfId="10400"/>
    <cellStyle name="Normal 2 2 10 2 4 2 2" xfId="10401"/>
    <cellStyle name="Normal 2 2 10 2 4 3" xfId="10402"/>
    <cellStyle name="Normal 2 2 10 2 5" xfId="10403"/>
    <cellStyle name="Normal 2 2 10 2 5 2" xfId="10404"/>
    <cellStyle name="Normal 2 2 10 2 5 2 2" xfId="10405"/>
    <cellStyle name="Normal 2 2 10 2 5 3" xfId="10406"/>
    <cellStyle name="Normal 2 2 10 2 6" xfId="10407"/>
    <cellStyle name="Normal 2 2 10 2 7" xfId="10408"/>
    <cellStyle name="Normal 2 2 10 2 7 2" xfId="10409"/>
    <cellStyle name="Normal 2 2 10 2 7 2 2" xfId="10410"/>
    <cellStyle name="Normal 2 2 10 2 7 3" xfId="10411"/>
    <cellStyle name="Normal 2 2 10 2 8" xfId="10412"/>
    <cellStyle name="Normal 2 2 10 2 8 2" xfId="10413"/>
    <cellStyle name="Normal 2 2 10 2 8 2 2" xfId="10414"/>
    <cellStyle name="Normal 2 2 10 2 8 3" xfId="10415"/>
    <cellStyle name="Normal 2 2 10 2 9" xfId="10416"/>
    <cellStyle name="Normal 2 2 10 2 9 2" xfId="10417"/>
    <cellStyle name="Normal 2 2 10 2 9 2 2" xfId="10418"/>
    <cellStyle name="Normal 2 2 10 2 9 3" xfId="10419"/>
    <cellStyle name="Normal 2 2 10 3" xfId="10420"/>
    <cellStyle name="Normal 2 2 10 3 10" xfId="10421"/>
    <cellStyle name="Normal 2 2 10 3 11" xfId="10422"/>
    <cellStyle name="Normal 2 2 10 3 12" xfId="10423"/>
    <cellStyle name="Normal 2 2 10 3 12 2" xfId="10424"/>
    <cellStyle name="Normal 2 2 10 3 12 2 2" xfId="10425"/>
    <cellStyle name="Normal 2 2 10 3 12 3" xfId="10426"/>
    <cellStyle name="Normal 2 2 10 3 13" xfId="10427"/>
    <cellStyle name="Normal 2 2 10 3 13 2" xfId="10428"/>
    <cellStyle name="Normal 2 2 10 3 13 2 2" xfId="10429"/>
    <cellStyle name="Normal 2 2 10 3 13 3" xfId="10430"/>
    <cellStyle name="Normal 2 2 10 3 14" xfId="10431"/>
    <cellStyle name="Normal 2 2 10 3 15" xfId="10432"/>
    <cellStyle name="Normal 2 2 10 3 16" xfId="10433"/>
    <cellStyle name="Normal 2 2 10 3 16 2" xfId="10434"/>
    <cellStyle name="Normal 2 2 10 3 16 2 2" xfId="10435"/>
    <cellStyle name="Normal 2 2 10 3 16 3" xfId="10436"/>
    <cellStyle name="Normal 2 2 10 3 17" xfId="10437"/>
    <cellStyle name="Normal 2 2 10 3 17 2" xfId="10438"/>
    <cellStyle name="Normal 2 2 10 3 17 2 2" xfId="10439"/>
    <cellStyle name="Normal 2 2 10 3 17 3" xfId="10440"/>
    <cellStyle name="Normal 2 2 10 3 18" xfId="10441"/>
    <cellStyle name="Normal 2 2 10 3 18 2" xfId="10442"/>
    <cellStyle name="Normal 2 2 10 3 18 2 2" xfId="10443"/>
    <cellStyle name="Normal 2 2 10 3 18 3" xfId="10444"/>
    <cellStyle name="Normal 2 2 10 3 19" xfId="10445"/>
    <cellStyle name="Normal 2 2 10 3 19 2" xfId="10446"/>
    <cellStyle name="Normal 2 2 10 3 19 2 2" xfId="10447"/>
    <cellStyle name="Normal 2 2 10 3 19 3" xfId="10448"/>
    <cellStyle name="Normal 2 2 10 3 2" xfId="10449"/>
    <cellStyle name="Normal 2 2 10 3 2 10" xfId="10450"/>
    <cellStyle name="Normal 2 2 10 3 2 11" xfId="10451"/>
    <cellStyle name="Normal 2 2 10 3 2 11 10" xfId="10452"/>
    <cellStyle name="Normal 2 2 10 3 2 11 10 2" xfId="10453"/>
    <cellStyle name="Normal 2 2 10 3 2 11 10 2 2" xfId="10454"/>
    <cellStyle name="Normal 2 2 10 3 2 11 10 3" xfId="10455"/>
    <cellStyle name="Normal 2 2 10 3 2 11 2" xfId="10456"/>
    <cellStyle name="Normal 2 2 10 3 2 11 2 2" xfId="10457"/>
    <cellStyle name="Normal 2 2 10 3 2 11 2 2 2" xfId="10458"/>
    <cellStyle name="Normal 2 2 10 3 2 11 2 2 2 2" xfId="10459"/>
    <cellStyle name="Normal 2 2 10 3 2 11 2 2 2 2 2" xfId="10460"/>
    <cellStyle name="Normal 2 2 10 3 2 11 2 2 2 2 2 2" xfId="10461"/>
    <cellStyle name="Normal 2 2 10 3 2 11 2 2 2 2 3" xfId="10462"/>
    <cellStyle name="Normal 2 2 10 3 2 11 2 2 2 2 4" xfId="10463"/>
    <cellStyle name="Normal 2 2 10 3 2 11 2 2 2 3" xfId="10464"/>
    <cellStyle name="Normal 2 2 10 3 2 11 2 2 2 4" xfId="10465"/>
    <cellStyle name="Normal 2 2 10 3 2 11 2 2 2 5" xfId="10466"/>
    <cellStyle name="Normal 2 2 10 3 2 11 2 2 2 6" xfId="10467"/>
    <cellStyle name="Normal 2 2 10 3 2 11 2 2 3" xfId="10468"/>
    <cellStyle name="Normal 2 2 10 3 2 11 2 2 3 2" xfId="10469"/>
    <cellStyle name="Normal 2 2 10 3 2 11 2 2 4" xfId="10470"/>
    <cellStyle name="Normal 2 2 10 3 2 11 2 2 4 2" xfId="10471"/>
    <cellStyle name="Normal 2 2 10 3 2 11 2 2 5" xfId="10472"/>
    <cellStyle name="Normal 2 2 10 3 2 11 2 2 6" xfId="10473"/>
    <cellStyle name="Normal 2 2 10 3 2 11 2 2 7" xfId="10474"/>
    <cellStyle name="Normal 2 2 10 3 2 11 2 3" xfId="10475"/>
    <cellStyle name="Normal 2 2 10 3 2 11 2 3 2" xfId="10476"/>
    <cellStyle name="Normal 2 2 10 3 2 11 2 3 2 2" xfId="10477"/>
    <cellStyle name="Normal 2 2 10 3 2 11 2 3 3" xfId="10478"/>
    <cellStyle name="Normal 2 2 10 3 2 11 2 4" xfId="10479"/>
    <cellStyle name="Normal 2 2 10 3 2 11 2 4 2" xfId="10480"/>
    <cellStyle name="Normal 2 2 10 3 2 11 2 4 2 2" xfId="10481"/>
    <cellStyle name="Normal 2 2 10 3 2 11 2 4 3" xfId="10482"/>
    <cellStyle name="Normal 2 2 10 3 2 11 2 5" xfId="10483"/>
    <cellStyle name="Normal 2 2 10 3 2 11 2 5 2" xfId="10484"/>
    <cellStyle name="Normal 2 2 10 3 2 11 2 5 2 2" xfId="10485"/>
    <cellStyle name="Normal 2 2 10 3 2 11 2 5 3" xfId="10486"/>
    <cellStyle name="Normal 2 2 10 3 2 11 2 6" xfId="10487"/>
    <cellStyle name="Normal 2 2 10 3 2 11 2 6 2" xfId="10488"/>
    <cellStyle name="Normal 2 2 10 3 2 11 2 6 2 2" xfId="10489"/>
    <cellStyle name="Normal 2 2 10 3 2 11 2 6 3" xfId="10490"/>
    <cellStyle name="Normal 2 2 10 3 2 11 2 7" xfId="10491"/>
    <cellStyle name="Normal 2 2 10 3 2 11 2 8" xfId="10492"/>
    <cellStyle name="Normal 2 2 10 3 2 11 2 9" xfId="10493"/>
    <cellStyle name="Normal 2 2 10 3 2 11 3" xfId="10494"/>
    <cellStyle name="Normal 2 2 10 3 2 11 3 2" xfId="10495"/>
    <cellStyle name="Normal 2 2 10 3 2 11 3 2 2" xfId="10496"/>
    <cellStyle name="Normal 2 2 10 3 2 11 3 2 2 2" xfId="10497"/>
    <cellStyle name="Normal 2 2 10 3 2 11 3 2 2 2 2" xfId="10498"/>
    <cellStyle name="Normal 2 2 10 3 2 11 3 2 3" xfId="10499"/>
    <cellStyle name="Normal 2 2 10 3 2 11 3 2 4" xfId="10500"/>
    <cellStyle name="Normal 2 2 10 3 2 11 3 2 5" xfId="10501"/>
    <cellStyle name="Normal 2 2 10 3 2 11 3 2 6" xfId="10502"/>
    <cellStyle name="Normal 2 2 10 3 2 11 3 3" xfId="10503"/>
    <cellStyle name="Normal 2 2 10 3 2 11 3 3 2" xfId="10504"/>
    <cellStyle name="Normal 2 2 10 3 2 11 3 4" xfId="10505"/>
    <cellStyle name="Normal 2 2 10 3 2 11 3 4 2" xfId="10506"/>
    <cellStyle name="Normal 2 2 10 3 2 11 3 4 2 2" xfId="10507"/>
    <cellStyle name="Normal 2 2 10 3 2 11 3 4 3" xfId="10508"/>
    <cellStyle name="Normal 2 2 10 3 2 11 3 4 4" xfId="10509"/>
    <cellStyle name="Normal 2 2 10 3 2 11 3 5" xfId="10510"/>
    <cellStyle name="Normal 2 2 10 3 2 11 3 6" xfId="10511"/>
    <cellStyle name="Normal 2 2 10 3 2 11 3 7" xfId="10512"/>
    <cellStyle name="Normal 2 2 10 3 2 11 4" xfId="10513"/>
    <cellStyle name="Normal 2 2 10 3 2 11 4 2" xfId="10514"/>
    <cellStyle name="Normal 2 2 10 3 2 11 4 2 2" xfId="10515"/>
    <cellStyle name="Normal 2 2 10 3 2 11 4 3" xfId="10516"/>
    <cellStyle name="Normal 2 2 10 3 2 11 5" xfId="10517"/>
    <cellStyle name="Normal 2 2 10 3 2 11 6" xfId="10518"/>
    <cellStyle name="Normal 2 2 10 3 2 11 6 2" xfId="10519"/>
    <cellStyle name="Normal 2 2 10 3 2 11 6 2 2" xfId="10520"/>
    <cellStyle name="Normal 2 2 10 3 2 11 6 3" xfId="10521"/>
    <cellStyle name="Normal 2 2 10 3 2 11 7" xfId="10522"/>
    <cellStyle name="Normal 2 2 10 3 2 11 8" xfId="10523"/>
    <cellStyle name="Normal 2 2 10 3 2 11 8 2" xfId="10524"/>
    <cellStyle name="Normal 2 2 10 3 2 11 8 2 2" xfId="10525"/>
    <cellStyle name="Normal 2 2 10 3 2 11 8 2 2 2" xfId="10526"/>
    <cellStyle name="Normal 2 2 10 3 2 11 8 3" xfId="10527"/>
    <cellStyle name="Normal 2 2 10 3 2 11 8 4" xfId="10528"/>
    <cellStyle name="Normal 2 2 10 3 2 11 8 5" xfId="10529"/>
    <cellStyle name="Normal 2 2 10 3 2 11 8 6" xfId="10530"/>
    <cellStyle name="Normal 2 2 10 3 2 11 9" xfId="10531"/>
    <cellStyle name="Normal 2 2 10 3 2 11 9 2" xfId="10532"/>
    <cellStyle name="Normal 2 2 10 3 2 12" xfId="10533"/>
    <cellStyle name="Normal 2 2 10 3 2 12 2" xfId="10534"/>
    <cellStyle name="Normal 2 2 10 3 2 12 2 2" xfId="10535"/>
    <cellStyle name="Normal 2 2 10 3 2 12 2 2 2" xfId="10536"/>
    <cellStyle name="Normal 2 2 10 3 2 12 2 2 2 2" xfId="10537"/>
    <cellStyle name="Normal 2 2 10 3 2 12 2 3" xfId="10538"/>
    <cellStyle name="Normal 2 2 10 3 2 12 2 4" xfId="10539"/>
    <cellStyle name="Normal 2 2 10 3 2 12 2 5" xfId="10540"/>
    <cellStyle name="Normal 2 2 10 3 2 12 2 6" xfId="10541"/>
    <cellStyle name="Normal 2 2 10 3 2 12 3" xfId="10542"/>
    <cellStyle name="Normal 2 2 10 3 2 12 4" xfId="10543"/>
    <cellStyle name="Normal 2 2 10 3 2 12 4 2" xfId="10544"/>
    <cellStyle name="Normal 2 2 10 3 2 12 4 2 2" xfId="10545"/>
    <cellStyle name="Normal 2 2 10 3 2 12 4 3" xfId="10546"/>
    <cellStyle name="Normal 2 2 10 3 2 12 4 4" xfId="10547"/>
    <cellStyle name="Normal 2 2 10 3 2 12 5" xfId="10548"/>
    <cellStyle name="Normal 2 2 10 3 2 13" xfId="10549"/>
    <cellStyle name="Normal 2 2 10 3 2 13 2" xfId="10550"/>
    <cellStyle name="Normal 2 2 10 3 2 13 2 2" xfId="10551"/>
    <cellStyle name="Normal 2 2 10 3 2 13 2 2 2" xfId="10552"/>
    <cellStyle name="Normal 2 2 10 3 2 13 2 2 2 2" xfId="10553"/>
    <cellStyle name="Normal 2 2 10 3 2 13 2 3" xfId="10554"/>
    <cellStyle name="Normal 2 2 10 3 2 13 2 4" xfId="10555"/>
    <cellStyle name="Normal 2 2 10 3 2 13 2 4 2" xfId="10556"/>
    <cellStyle name="Normal 2 2 10 3 2 13 2 4 2 2" xfId="10557"/>
    <cellStyle name="Normal 2 2 10 3 2 13 2 4 3" xfId="10558"/>
    <cellStyle name="Normal 2 2 10 3 2 13 2 5" xfId="10559"/>
    <cellStyle name="Normal 2 2 10 3 2 13 2 6" xfId="10560"/>
    <cellStyle name="Normal 2 2 10 3 2 13 3" xfId="10561"/>
    <cellStyle name="Normal 2 2 10 3 2 13 4" xfId="10562"/>
    <cellStyle name="Normal 2 2 10 3 2 13 4 2" xfId="10563"/>
    <cellStyle name="Normal 2 2 10 3 2 13 5" xfId="10564"/>
    <cellStyle name="Normal 2 2 10 3 2 14" xfId="10565"/>
    <cellStyle name="Normal 2 2 10 3 2 14 10" xfId="10566"/>
    <cellStyle name="Normal 2 2 10 3 2 14 2" xfId="10567"/>
    <cellStyle name="Normal 2 2 10 3 2 14 2 2" xfId="10568"/>
    <cellStyle name="Normal 2 2 10 3 2 14 2 2 2" xfId="10569"/>
    <cellStyle name="Normal 2 2 10 3 2 14 2 2 2 2" xfId="10570"/>
    <cellStyle name="Normal 2 2 10 3 2 14 2 2 2 2 2" xfId="10571"/>
    <cellStyle name="Normal 2 2 10 3 2 14 2 2 3" xfId="10572"/>
    <cellStyle name="Normal 2 2 10 3 2 14 2 2 3 2" xfId="10573"/>
    <cellStyle name="Normal 2 2 10 3 2 14 2 2 3 2 2" xfId="10574"/>
    <cellStyle name="Normal 2 2 10 3 2 14 2 2 3 3" xfId="10575"/>
    <cellStyle name="Normal 2 2 10 3 2 14 2 2 4" xfId="10576"/>
    <cellStyle name="Normal 2 2 10 3 2 14 2 2 5" xfId="10577"/>
    <cellStyle name="Normal 2 2 10 3 2 14 2 2 6" xfId="10578"/>
    <cellStyle name="Normal 2 2 10 3 2 14 2 3" xfId="10579"/>
    <cellStyle name="Normal 2 2 10 3 2 14 2 3 2" xfId="10580"/>
    <cellStyle name="Normal 2 2 10 3 2 14 2 4" xfId="10581"/>
    <cellStyle name="Normal 2 2 10 3 2 14 2 4 2" xfId="10582"/>
    <cellStyle name="Normal 2 2 10 3 2 14 2 5" xfId="10583"/>
    <cellStyle name="Normal 2 2 10 3 2 14 2 5 2" xfId="10584"/>
    <cellStyle name="Normal 2 2 10 3 2 14 2 5 2 2" xfId="10585"/>
    <cellStyle name="Normal 2 2 10 3 2 14 2 5 3" xfId="10586"/>
    <cellStyle name="Normal 2 2 10 3 2 14 2 6" xfId="10587"/>
    <cellStyle name="Normal 2 2 10 3 2 14 2 7" xfId="10588"/>
    <cellStyle name="Normal 2 2 10 3 2 14 3" xfId="10589"/>
    <cellStyle name="Normal 2 2 10 3 2 14 4" xfId="10590"/>
    <cellStyle name="Normal 2 2 10 3 2 14 4 2" xfId="10591"/>
    <cellStyle name="Normal 2 2 10 3 2 14 4 2 2" xfId="10592"/>
    <cellStyle name="Normal 2 2 10 3 2 14 4 3" xfId="10593"/>
    <cellStyle name="Normal 2 2 10 3 2 14 5" xfId="10594"/>
    <cellStyle name="Normal 2 2 10 3 2 14 5 2" xfId="10595"/>
    <cellStyle name="Normal 2 2 10 3 2 14 5 2 2" xfId="10596"/>
    <cellStyle name="Normal 2 2 10 3 2 14 5 3" xfId="10597"/>
    <cellStyle name="Normal 2 2 10 3 2 14 6" xfId="10598"/>
    <cellStyle name="Normal 2 2 10 3 2 14 7" xfId="10599"/>
    <cellStyle name="Normal 2 2 10 3 2 14 7 2" xfId="10600"/>
    <cellStyle name="Normal 2 2 10 3 2 14 7 2 2" xfId="10601"/>
    <cellStyle name="Normal 2 2 10 3 2 14 7 3" xfId="10602"/>
    <cellStyle name="Normal 2 2 10 3 2 14 8" xfId="10603"/>
    <cellStyle name="Normal 2 2 10 3 2 14 8 2" xfId="10604"/>
    <cellStyle name="Normal 2 2 10 3 2 14 8 2 2" xfId="10605"/>
    <cellStyle name="Normal 2 2 10 3 2 14 8 2 2 2" xfId="10606"/>
    <cellStyle name="Normal 2 2 10 3 2 14 8 3" xfId="10607"/>
    <cellStyle name="Normal 2 2 10 3 2 14 8 4" xfId="10608"/>
    <cellStyle name="Normal 2 2 10 3 2 14 8 5" xfId="10609"/>
    <cellStyle name="Normal 2 2 10 3 2 14 8 6" xfId="10610"/>
    <cellStyle name="Normal 2 2 10 3 2 14 9" xfId="10611"/>
    <cellStyle name="Normal 2 2 10 3 2 14 9 2" xfId="10612"/>
    <cellStyle name="Normal 2 2 10 3 2 15" xfId="10613"/>
    <cellStyle name="Normal 2 2 10 3 2 15 2" xfId="10614"/>
    <cellStyle name="Normal 2 2 10 3 2 15 2 2" xfId="10615"/>
    <cellStyle name="Normal 2 2 10 3 2 15 2 2 2" xfId="10616"/>
    <cellStyle name="Normal 2 2 10 3 2 15 2 2 2 2" xfId="10617"/>
    <cellStyle name="Normal 2 2 10 3 2 15 2 3" xfId="10618"/>
    <cellStyle name="Normal 2 2 10 3 2 15 2 4" xfId="10619"/>
    <cellStyle name="Normal 2 2 10 3 2 15 2 5" xfId="10620"/>
    <cellStyle name="Normal 2 2 10 3 2 15 2 6" xfId="10621"/>
    <cellStyle name="Normal 2 2 10 3 2 15 3" xfId="10622"/>
    <cellStyle name="Normal 2 2 10 3 2 15 4" xfId="10623"/>
    <cellStyle name="Normal 2 2 10 3 2 15 4 2" xfId="10624"/>
    <cellStyle name="Normal 2 2 10 3 2 15 4 2 2" xfId="10625"/>
    <cellStyle name="Normal 2 2 10 3 2 15 4 3" xfId="10626"/>
    <cellStyle name="Normal 2 2 10 3 2 15 4 4" xfId="10627"/>
    <cellStyle name="Normal 2 2 10 3 2 15 5" xfId="10628"/>
    <cellStyle name="Normal 2 2 10 3 2 16" xfId="10629"/>
    <cellStyle name="Normal 2 2 10 3 2 16 2" xfId="10630"/>
    <cellStyle name="Normal 2 2 10 3 2 16 2 2" xfId="10631"/>
    <cellStyle name="Normal 2 2 10 3 2 16 3" xfId="10632"/>
    <cellStyle name="Normal 2 2 10 3 2 17" xfId="10633"/>
    <cellStyle name="Normal 2 2 10 3 2 17 2" xfId="10634"/>
    <cellStyle name="Normal 2 2 10 3 2 17 2 2" xfId="10635"/>
    <cellStyle name="Normal 2 2 10 3 2 17 3" xfId="10636"/>
    <cellStyle name="Normal 2 2 10 3 2 18" xfId="10637"/>
    <cellStyle name="Normal 2 2 10 3 2 19" xfId="10638"/>
    <cellStyle name="Normal 2 2 10 3 2 2" xfId="10639"/>
    <cellStyle name="Normal 2 2 10 3 2 2 2" xfId="10640"/>
    <cellStyle name="Normal 2 2 10 3 2 2 2 2" xfId="10641"/>
    <cellStyle name="Normal 2 2 10 3 2 2 3" xfId="10642"/>
    <cellStyle name="Normal 2 2 10 3 2 20" xfId="10643"/>
    <cellStyle name="Normal 2 2 10 3 2 20 2" xfId="10644"/>
    <cellStyle name="Normal 2 2 10 3 2 20 2 2" xfId="10645"/>
    <cellStyle name="Normal 2 2 10 3 2 20 3" xfId="10646"/>
    <cellStyle name="Normal 2 2 10 3 2 21" xfId="10647"/>
    <cellStyle name="Normal 2 2 10 3 2 21 2" xfId="10648"/>
    <cellStyle name="Normal 2 2 10 3 2 21 2 2" xfId="10649"/>
    <cellStyle name="Normal 2 2 10 3 2 21 3" xfId="10650"/>
    <cellStyle name="Normal 2 2 10 3 2 22" xfId="10651"/>
    <cellStyle name="Normal 2 2 10 3 2 3" xfId="10652"/>
    <cellStyle name="Normal 2 2 10 3 2 3 10" xfId="10653"/>
    <cellStyle name="Normal 2 2 10 3 2 3 11" xfId="10654"/>
    <cellStyle name="Normal 2 2 10 3 2 3 12" xfId="10655"/>
    <cellStyle name="Normal 2 2 10 3 2 3 12 2" xfId="10656"/>
    <cellStyle name="Normal 2 2 10 3 2 3 12 2 2" xfId="10657"/>
    <cellStyle name="Normal 2 2 10 3 2 3 12 2 2 2" xfId="10658"/>
    <cellStyle name="Normal 2 2 10 3 2 3 12 3" xfId="10659"/>
    <cellStyle name="Normal 2 2 10 3 2 3 12 4" xfId="10660"/>
    <cellStyle name="Normal 2 2 10 3 2 3 12 5" xfId="10661"/>
    <cellStyle name="Normal 2 2 10 3 2 3 12 6" xfId="10662"/>
    <cellStyle name="Normal 2 2 10 3 2 3 13" xfId="10663"/>
    <cellStyle name="Normal 2 2 10 3 2 3 13 2" xfId="10664"/>
    <cellStyle name="Normal 2 2 10 3 2 3 13 2 2" xfId="10665"/>
    <cellStyle name="Normal 2 2 10 3 2 3 13 3" xfId="10666"/>
    <cellStyle name="Normal 2 2 10 3 2 3 13 4" xfId="10667"/>
    <cellStyle name="Normal 2 2 10 3 2 3 14" xfId="10668"/>
    <cellStyle name="Normal 2 2 10 3 2 3 2" xfId="10669"/>
    <cellStyle name="Normal 2 2 10 3 2 3 2 10" xfId="10670"/>
    <cellStyle name="Normal 2 2 10 3 2 3 2 11" xfId="10671"/>
    <cellStyle name="Normal 2 2 10 3 2 3 2 11 2" xfId="10672"/>
    <cellStyle name="Normal 2 2 10 3 2 3 2 11 2 2" xfId="10673"/>
    <cellStyle name="Normal 2 2 10 3 2 3 2 11 3" xfId="10674"/>
    <cellStyle name="Normal 2 2 10 3 2 3 2 12" xfId="10675"/>
    <cellStyle name="Normal 2 2 10 3 2 3 2 13" xfId="10676"/>
    <cellStyle name="Normal 2 2 10 3 2 3 2 14" xfId="10677"/>
    <cellStyle name="Normal 2 2 10 3 2 3 2 15" xfId="10678"/>
    <cellStyle name="Normal 2 2 10 3 2 3 2 16" xfId="10679"/>
    <cellStyle name="Normal 2 2 10 3 2 3 2 17" xfId="10680"/>
    <cellStyle name="Normal 2 2 10 3 2 3 2 2" xfId="10681"/>
    <cellStyle name="Normal 2 2 10 3 2 3 2 2 10" xfId="10682"/>
    <cellStyle name="Normal 2 2 10 3 2 3 2 2 11" xfId="10683"/>
    <cellStyle name="Normal 2 2 10 3 2 3 2 2 12" xfId="10684"/>
    <cellStyle name="Normal 2 2 10 3 2 3 2 2 12 2" xfId="10685"/>
    <cellStyle name="Normal 2 2 10 3 2 3 2 2 12 2 2" xfId="10686"/>
    <cellStyle name="Normal 2 2 10 3 2 3 2 2 12 2 2 2" xfId="10687"/>
    <cellStyle name="Normal 2 2 10 3 2 3 2 2 12 3" xfId="10688"/>
    <cellStyle name="Normal 2 2 10 3 2 3 2 2 12 4" xfId="10689"/>
    <cellStyle name="Normal 2 2 10 3 2 3 2 2 12 5" xfId="10690"/>
    <cellStyle name="Normal 2 2 10 3 2 3 2 2 12 6" xfId="10691"/>
    <cellStyle name="Normal 2 2 10 3 2 3 2 2 13" xfId="10692"/>
    <cellStyle name="Normal 2 2 10 3 2 3 2 2 13 2" xfId="10693"/>
    <cellStyle name="Normal 2 2 10 3 2 3 2 2 14" xfId="10694"/>
    <cellStyle name="Normal 2 2 10 3 2 3 2 2 2" xfId="10695"/>
    <cellStyle name="Normal 2 2 10 3 2 3 2 2 2 2" xfId="10696"/>
    <cellStyle name="Normal 2 2 10 3 2 3 2 2 2 2 10" xfId="10697"/>
    <cellStyle name="Normal 2 2 10 3 2 3 2 2 2 2 2" xfId="10698"/>
    <cellStyle name="Normal 2 2 10 3 2 3 2 2 2 2 2 2" xfId="10699"/>
    <cellStyle name="Normal 2 2 10 3 2 3 2 2 2 2 2 2 2" xfId="10700"/>
    <cellStyle name="Normal 2 2 10 3 2 3 2 2 2 2 2 2 2 2" xfId="10701"/>
    <cellStyle name="Normal 2 2 10 3 2 3 2 2 2 2 2 2 2 2 2" xfId="10702"/>
    <cellStyle name="Normal 2 2 10 3 2 3 2 2 2 2 2 2 2 3" xfId="10703"/>
    <cellStyle name="Normal 2 2 10 3 2 3 2 2 2 2 2 2 2 4" xfId="10704"/>
    <cellStyle name="Normal 2 2 10 3 2 3 2 2 2 2 2 2 3" xfId="10705"/>
    <cellStyle name="Normal 2 2 10 3 2 3 2 2 2 2 2 2 4" xfId="10706"/>
    <cellStyle name="Normal 2 2 10 3 2 3 2 2 2 2 2 3" xfId="10707"/>
    <cellStyle name="Normal 2 2 10 3 2 3 2 2 2 2 2 4" xfId="10708"/>
    <cellStyle name="Normal 2 2 10 3 2 3 2 2 2 2 2 4 2" xfId="10709"/>
    <cellStyle name="Normal 2 2 10 3 2 3 2 2 2 2 2 5" xfId="10710"/>
    <cellStyle name="Normal 2 2 10 3 2 3 2 2 2 2 2 5 2" xfId="10711"/>
    <cellStyle name="Normal 2 2 10 3 2 3 2 2 2 2 2 5 2 2" xfId="10712"/>
    <cellStyle name="Normal 2 2 10 3 2 3 2 2 2 2 2 5 3" xfId="10713"/>
    <cellStyle name="Normal 2 2 10 3 2 3 2 2 2 2 2 6" xfId="10714"/>
    <cellStyle name="Normal 2 2 10 3 2 3 2 2 2 2 2 7" xfId="10715"/>
    <cellStyle name="Normal 2 2 10 3 2 3 2 2 2 2 3" xfId="10716"/>
    <cellStyle name="Normal 2 2 10 3 2 3 2 2 2 2 4" xfId="10717"/>
    <cellStyle name="Normal 2 2 10 3 2 3 2 2 2 2 4 2" xfId="10718"/>
    <cellStyle name="Normal 2 2 10 3 2 3 2 2 2 2 4 2 2" xfId="10719"/>
    <cellStyle name="Normal 2 2 10 3 2 3 2 2 2 2 4 3" xfId="10720"/>
    <cellStyle name="Normal 2 2 10 3 2 3 2 2 2 2 5" xfId="10721"/>
    <cellStyle name="Normal 2 2 10 3 2 3 2 2 2 2 6" xfId="10722"/>
    <cellStyle name="Normal 2 2 10 3 2 3 2 2 2 2 6 2" xfId="10723"/>
    <cellStyle name="Normal 2 2 10 3 2 3 2 2 2 2 6 2 2" xfId="10724"/>
    <cellStyle name="Normal 2 2 10 3 2 3 2 2 2 2 6 3" xfId="10725"/>
    <cellStyle name="Normal 2 2 10 3 2 3 2 2 2 2 7" xfId="10726"/>
    <cellStyle name="Normal 2 2 10 3 2 3 2 2 2 2 7 2" xfId="10727"/>
    <cellStyle name="Normal 2 2 10 3 2 3 2 2 2 2 7 2 2" xfId="10728"/>
    <cellStyle name="Normal 2 2 10 3 2 3 2 2 2 2 7 3" xfId="10729"/>
    <cellStyle name="Normal 2 2 10 3 2 3 2 2 2 2 8" xfId="10730"/>
    <cellStyle name="Normal 2 2 10 3 2 3 2 2 2 2 8 2" xfId="10731"/>
    <cellStyle name="Normal 2 2 10 3 2 3 2 2 2 2 8 2 2" xfId="10732"/>
    <cellStyle name="Normal 2 2 10 3 2 3 2 2 2 2 8 2 2 2" xfId="10733"/>
    <cellStyle name="Normal 2 2 10 3 2 3 2 2 2 2 8 3" xfId="10734"/>
    <cellStyle name="Normal 2 2 10 3 2 3 2 2 2 2 8 4" xfId="10735"/>
    <cellStyle name="Normal 2 2 10 3 2 3 2 2 2 2 8 5" xfId="10736"/>
    <cellStyle name="Normal 2 2 10 3 2 3 2 2 2 2 8 6" xfId="10737"/>
    <cellStyle name="Normal 2 2 10 3 2 3 2 2 2 2 9" xfId="10738"/>
    <cellStyle name="Normal 2 2 10 3 2 3 2 2 2 2 9 2" xfId="10739"/>
    <cellStyle name="Normal 2 2 10 3 2 3 2 2 2 3" xfId="10740"/>
    <cellStyle name="Normal 2 2 10 3 2 3 2 2 2 3 2" xfId="10741"/>
    <cellStyle name="Normal 2 2 10 3 2 3 2 2 2 3 2 2" xfId="10742"/>
    <cellStyle name="Normal 2 2 10 3 2 3 2 2 2 3 2 2 2" xfId="10743"/>
    <cellStyle name="Normal 2 2 10 3 2 3 2 2 2 3 2 2 2 2" xfId="10744"/>
    <cellStyle name="Normal 2 2 10 3 2 3 2 2 2 3 2 3" xfId="10745"/>
    <cellStyle name="Normal 2 2 10 3 2 3 2 2 2 3 2 4" xfId="10746"/>
    <cellStyle name="Normal 2 2 10 3 2 3 2 2 2 3 2 5" xfId="10747"/>
    <cellStyle name="Normal 2 2 10 3 2 3 2 2 2 3 2 6" xfId="10748"/>
    <cellStyle name="Normal 2 2 10 3 2 3 2 2 2 3 3" xfId="10749"/>
    <cellStyle name="Normal 2 2 10 3 2 3 2 2 2 3 3 2" xfId="10750"/>
    <cellStyle name="Normal 2 2 10 3 2 3 2 2 2 3 4" xfId="10751"/>
    <cellStyle name="Normal 2 2 10 3 2 3 2 2 2 3 4 2" xfId="10752"/>
    <cellStyle name="Normal 2 2 10 3 2 3 2 2 2 3 5" xfId="10753"/>
    <cellStyle name="Normal 2 2 10 3 2 3 2 2 2 3 6" xfId="10754"/>
    <cellStyle name="Normal 2 2 10 3 2 3 2 2 2 3 7" xfId="10755"/>
    <cellStyle name="Normal 2 2 10 3 2 3 2 2 2 4" xfId="10756"/>
    <cellStyle name="Normal 2 2 10 3 2 3 2 2 2 5" xfId="10757"/>
    <cellStyle name="Normal 2 2 10 3 2 3 2 2 2 5 2" xfId="10758"/>
    <cellStyle name="Normal 2 2 10 3 2 3 2 2 2 5 2 2" xfId="10759"/>
    <cellStyle name="Normal 2 2 10 3 2 3 2 2 2 5 3" xfId="10760"/>
    <cellStyle name="Normal 2 2 10 3 2 3 2 2 2 6" xfId="10761"/>
    <cellStyle name="Normal 2 2 10 3 2 3 2 2 2 7" xfId="10762"/>
    <cellStyle name="Normal 2 2 10 3 2 3 2 2 2 8" xfId="10763"/>
    <cellStyle name="Normal 2 2 10 3 2 3 2 2 2 9" xfId="10764"/>
    <cellStyle name="Normal 2 2 10 3 2 3 2 2 3" xfId="10765"/>
    <cellStyle name="Normal 2 2 10 3 2 3 2 2 3 2" xfId="10766"/>
    <cellStyle name="Normal 2 2 10 3 2 3 2 2 3 2 2" xfId="10767"/>
    <cellStyle name="Normal 2 2 10 3 2 3 2 2 3 3" xfId="10768"/>
    <cellStyle name="Normal 2 2 10 3 2 3 2 2 4" xfId="10769"/>
    <cellStyle name="Normal 2 2 10 3 2 3 2 2 5" xfId="10770"/>
    <cellStyle name="Normal 2 2 10 3 2 3 2 2 6" xfId="10771"/>
    <cellStyle name="Normal 2 2 10 3 2 3 2 2 6 2" xfId="10772"/>
    <cellStyle name="Normal 2 2 10 3 2 3 2 2 6 2 2" xfId="10773"/>
    <cellStyle name="Normal 2 2 10 3 2 3 2 2 6 2 2 2" xfId="10774"/>
    <cellStyle name="Normal 2 2 10 3 2 3 2 2 6 2 2 2 2" xfId="10775"/>
    <cellStyle name="Normal 2 2 10 3 2 3 2 2 6 2 2 3" xfId="10776"/>
    <cellStyle name="Normal 2 2 10 3 2 3 2 2 6 2 2 4" xfId="10777"/>
    <cellStyle name="Normal 2 2 10 3 2 3 2 2 6 2 3" xfId="10778"/>
    <cellStyle name="Normal 2 2 10 3 2 3 2 2 6 2 4" xfId="10779"/>
    <cellStyle name="Normal 2 2 10 3 2 3 2 2 6 3" xfId="10780"/>
    <cellStyle name="Normal 2 2 10 3 2 3 2 2 6 4" xfId="10781"/>
    <cellStyle name="Normal 2 2 10 3 2 3 2 2 6 4 2" xfId="10782"/>
    <cellStyle name="Normal 2 2 10 3 2 3 2 2 6 4 2 2" xfId="10783"/>
    <cellStyle name="Normal 2 2 10 3 2 3 2 2 6 4 3" xfId="10784"/>
    <cellStyle name="Normal 2 2 10 3 2 3 2 2 6 4 4" xfId="10785"/>
    <cellStyle name="Normal 2 2 10 3 2 3 2 2 6 5" xfId="10786"/>
    <cellStyle name="Normal 2 2 10 3 2 3 2 2 6 6" xfId="10787"/>
    <cellStyle name="Normal 2 2 10 3 2 3 2 2 6 7" xfId="10788"/>
    <cellStyle name="Normal 2 2 10 3 2 3 2 2 7" xfId="10789"/>
    <cellStyle name="Normal 2 2 10 3 2 3 2 2 7 2" xfId="10790"/>
    <cellStyle name="Normal 2 2 10 3 2 3 2 2 7 2 2" xfId="10791"/>
    <cellStyle name="Normal 2 2 10 3 2 3 2 2 7 3" xfId="10792"/>
    <cellStyle name="Normal 2 2 10 3 2 3 2 2 8" xfId="10793"/>
    <cellStyle name="Normal 2 2 10 3 2 3 2 2 8 2" xfId="10794"/>
    <cellStyle name="Normal 2 2 10 3 2 3 2 2 8 2 2" xfId="10795"/>
    <cellStyle name="Normal 2 2 10 3 2 3 2 2 8 3" xfId="10796"/>
    <cellStyle name="Normal 2 2 10 3 2 3 2 2 9" xfId="10797"/>
    <cellStyle name="Normal 2 2 10 3 2 3 2 3" xfId="10798"/>
    <cellStyle name="Normal 2 2 10 3 2 3 2 3 2" xfId="10799"/>
    <cellStyle name="Normal 2 2 10 3 2 3 2 3 2 2" xfId="10800"/>
    <cellStyle name="Normal 2 2 10 3 2 3 2 3 3" xfId="10801"/>
    <cellStyle name="Normal 2 2 10 3 2 3 2 4" xfId="10802"/>
    <cellStyle name="Normal 2 2 10 3 2 3 2 5" xfId="10803"/>
    <cellStyle name="Normal 2 2 10 3 2 3 2 5 10" xfId="10804"/>
    <cellStyle name="Normal 2 2 10 3 2 3 2 5 11" xfId="10805"/>
    <cellStyle name="Normal 2 2 10 3 2 3 2 5 12" xfId="10806"/>
    <cellStyle name="Normal 2 2 10 3 2 3 2 5 2" xfId="10807"/>
    <cellStyle name="Normal 2 2 10 3 2 3 2 5 2 10" xfId="10808"/>
    <cellStyle name="Normal 2 2 10 3 2 3 2 5 2 11" xfId="10809"/>
    <cellStyle name="Normal 2 2 10 3 2 3 2 5 2 2" xfId="10810"/>
    <cellStyle name="Normal 2 2 10 3 2 3 2 5 2 2 2" xfId="10811"/>
    <cellStyle name="Normal 2 2 10 3 2 3 2 5 2 2 2 2" xfId="10812"/>
    <cellStyle name="Normal 2 2 10 3 2 3 2 5 2 2 2 2 2" xfId="10813"/>
    <cellStyle name="Normal 2 2 10 3 2 3 2 5 2 2 2 2 2 2" xfId="10814"/>
    <cellStyle name="Normal 2 2 10 3 2 3 2 5 2 2 2 2 3" xfId="10815"/>
    <cellStyle name="Normal 2 2 10 3 2 3 2 5 2 2 2 2 4" xfId="10816"/>
    <cellStyle name="Normal 2 2 10 3 2 3 2 5 2 2 2 3" xfId="10817"/>
    <cellStyle name="Normal 2 2 10 3 2 3 2 5 2 2 2 4" xfId="10818"/>
    <cellStyle name="Normal 2 2 10 3 2 3 2 5 2 2 2 4 2" xfId="10819"/>
    <cellStyle name="Normal 2 2 10 3 2 3 2 5 2 2 2 4 2 2" xfId="10820"/>
    <cellStyle name="Normal 2 2 10 3 2 3 2 5 2 2 2 4 3" xfId="10821"/>
    <cellStyle name="Normal 2 2 10 3 2 3 2 5 2 2 3" xfId="10822"/>
    <cellStyle name="Normal 2 2 10 3 2 3 2 5 2 2 4" xfId="10823"/>
    <cellStyle name="Normal 2 2 10 3 2 3 2 5 2 2 4 2" xfId="10824"/>
    <cellStyle name="Normal 2 2 10 3 2 3 2 5 2 2 4 2 2" xfId="10825"/>
    <cellStyle name="Normal 2 2 10 3 2 3 2 5 2 2 4 3" xfId="10826"/>
    <cellStyle name="Normal 2 2 10 3 2 3 2 5 2 2 4 4" xfId="10827"/>
    <cellStyle name="Normal 2 2 10 3 2 3 2 5 2 2 5" xfId="10828"/>
    <cellStyle name="Normal 2 2 10 3 2 3 2 5 2 3" xfId="10829"/>
    <cellStyle name="Normal 2 2 10 3 2 3 2 5 2 4" xfId="10830"/>
    <cellStyle name="Normal 2 2 10 3 2 3 2 5 2 4 2" xfId="10831"/>
    <cellStyle name="Normal 2 2 10 3 2 3 2 5 2 4 2 2" xfId="10832"/>
    <cellStyle name="Normal 2 2 10 3 2 3 2 5 2 4 3" xfId="10833"/>
    <cellStyle name="Normal 2 2 10 3 2 3 2 5 2 5" xfId="10834"/>
    <cellStyle name="Normal 2 2 10 3 2 3 2 5 2 6" xfId="10835"/>
    <cellStyle name="Normal 2 2 10 3 2 3 2 5 2 7" xfId="10836"/>
    <cellStyle name="Normal 2 2 10 3 2 3 2 5 2 7 2" xfId="10837"/>
    <cellStyle name="Normal 2 2 10 3 2 3 2 5 2 7 2 2" xfId="10838"/>
    <cellStyle name="Normal 2 2 10 3 2 3 2 5 2 7 3" xfId="10839"/>
    <cellStyle name="Normal 2 2 10 3 2 3 2 5 2 8" xfId="10840"/>
    <cellStyle name="Normal 2 2 10 3 2 3 2 5 2 9" xfId="10841"/>
    <cellStyle name="Normal 2 2 10 3 2 3 2 5 3" xfId="10842"/>
    <cellStyle name="Normal 2 2 10 3 2 3 2 5 3 2" xfId="10843"/>
    <cellStyle name="Normal 2 2 10 3 2 3 2 5 3 2 2" xfId="10844"/>
    <cellStyle name="Normal 2 2 10 3 2 3 2 5 3 2 2 2" xfId="10845"/>
    <cellStyle name="Normal 2 2 10 3 2 3 2 5 3 2 2 2 2" xfId="10846"/>
    <cellStyle name="Normal 2 2 10 3 2 3 2 5 3 2 3" xfId="10847"/>
    <cellStyle name="Normal 2 2 10 3 2 3 2 5 3 2 3 2" xfId="10848"/>
    <cellStyle name="Normal 2 2 10 3 2 3 2 5 3 2 3 2 2" xfId="10849"/>
    <cellStyle name="Normal 2 2 10 3 2 3 2 5 3 2 3 3" xfId="10850"/>
    <cellStyle name="Normal 2 2 10 3 2 3 2 5 3 2 4" xfId="10851"/>
    <cellStyle name="Normal 2 2 10 3 2 3 2 5 3 3" xfId="10852"/>
    <cellStyle name="Normal 2 2 10 3 2 3 2 5 3 4" xfId="10853"/>
    <cellStyle name="Normal 2 2 10 3 2 3 2 5 3 4 2" xfId="10854"/>
    <cellStyle name="Normal 2 2 10 3 2 3 2 5 3 5" xfId="10855"/>
    <cellStyle name="Normal 2 2 10 3 2 3 2 5 3 5 2" xfId="10856"/>
    <cellStyle name="Normal 2 2 10 3 2 3 2 5 3 5 2 2" xfId="10857"/>
    <cellStyle name="Normal 2 2 10 3 2 3 2 5 3 5 3" xfId="10858"/>
    <cellStyle name="Normal 2 2 10 3 2 3 2 5 3 6" xfId="10859"/>
    <cellStyle name="Normal 2 2 10 3 2 3 2 5 3 7" xfId="10860"/>
    <cellStyle name="Normal 2 2 10 3 2 3 2 5 4" xfId="10861"/>
    <cellStyle name="Normal 2 2 10 3 2 3 2 5 5" xfId="10862"/>
    <cellStyle name="Normal 2 2 10 3 2 3 2 5 6" xfId="10863"/>
    <cellStyle name="Normal 2 2 10 3 2 3 2 5 7" xfId="10864"/>
    <cellStyle name="Normal 2 2 10 3 2 3 2 5 8" xfId="10865"/>
    <cellStyle name="Normal 2 2 10 3 2 3 2 5 8 2" xfId="10866"/>
    <cellStyle name="Normal 2 2 10 3 2 3 2 5 8 2 2" xfId="10867"/>
    <cellStyle name="Normal 2 2 10 3 2 3 2 5 8 3" xfId="10868"/>
    <cellStyle name="Normal 2 2 10 3 2 3 2 5 8 4" xfId="10869"/>
    <cellStyle name="Normal 2 2 10 3 2 3 2 5 9" xfId="10870"/>
    <cellStyle name="Normal 2 2 10 3 2 3 2 5 9 2" xfId="10871"/>
    <cellStyle name="Normal 2 2 10 3 2 3 2 6" xfId="10872"/>
    <cellStyle name="Normal 2 2 10 3 2 3 2 6 2" xfId="10873"/>
    <cellStyle name="Normal 2 2 10 3 2 3 2 6 2 2" xfId="10874"/>
    <cellStyle name="Normal 2 2 10 3 2 3 2 6 2 2 2" xfId="10875"/>
    <cellStyle name="Normal 2 2 10 3 2 3 2 6 2 2 2 2" xfId="10876"/>
    <cellStyle name="Normal 2 2 10 3 2 3 2 6 2 3" xfId="10877"/>
    <cellStyle name="Normal 2 2 10 3 2 3 2 6 2 4" xfId="10878"/>
    <cellStyle name="Normal 2 2 10 3 2 3 2 6 2 4 2" xfId="10879"/>
    <cellStyle name="Normal 2 2 10 3 2 3 2 6 2 4 2 2" xfId="10880"/>
    <cellStyle name="Normal 2 2 10 3 2 3 2 6 2 4 3" xfId="10881"/>
    <cellStyle name="Normal 2 2 10 3 2 3 2 6 2 5" xfId="10882"/>
    <cellStyle name="Normal 2 2 10 3 2 3 2 6 2 6" xfId="10883"/>
    <cellStyle name="Normal 2 2 10 3 2 3 2 6 3" xfId="10884"/>
    <cellStyle name="Normal 2 2 10 3 2 3 2 6 4" xfId="10885"/>
    <cellStyle name="Normal 2 2 10 3 2 3 2 6 4 2" xfId="10886"/>
    <cellStyle name="Normal 2 2 10 3 2 3 2 6 5" xfId="10887"/>
    <cellStyle name="Normal 2 2 10 3 2 3 2 7" xfId="10888"/>
    <cellStyle name="Normal 2 2 10 3 2 3 2 7 2" xfId="10889"/>
    <cellStyle name="Normal 2 2 10 3 2 3 2 7 2 2" xfId="10890"/>
    <cellStyle name="Normal 2 2 10 3 2 3 2 7 2 2 2" xfId="10891"/>
    <cellStyle name="Normal 2 2 10 3 2 3 2 7 2 3" xfId="10892"/>
    <cellStyle name="Normal 2 2 10 3 2 3 2 7 2 4" xfId="10893"/>
    <cellStyle name="Normal 2 2 10 3 2 3 2 7 3" xfId="10894"/>
    <cellStyle name="Normal 2 2 10 3 2 3 2 7 4" xfId="10895"/>
    <cellStyle name="Normal 2 2 10 3 2 3 2 7 4 2" xfId="10896"/>
    <cellStyle name="Normal 2 2 10 3 2 3 2 7 5" xfId="10897"/>
    <cellStyle name="Normal 2 2 10 3 2 3 2 8" xfId="10898"/>
    <cellStyle name="Normal 2 2 10 3 2 3 2 8 2" xfId="10899"/>
    <cellStyle name="Normal 2 2 10 3 2 3 2 8 2 2" xfId="10900"/>
    <cellStyle name="Normal 2 2 10 3 2 3 2 8 2 2 2" xfId="10901"/>
    <cellStyle name="Normal 2 2 10 3 2 3 2 8 2 3" xfId="10902"/>
    <cellStyle name="Normal 2 2 10 3 2 3 2 8 2 4" xfId="10903"/>
    <cellStyle name="Normal 2 2 10 3 2 3 2 8 2 4 2" xfId="10904"/>
    <cellStyle name="Normal 2 2 10 3 2 3 2 8 2 4 2 2" xfId="10905"/>
    <cellStyle name="Normal 2 2 10 3 2 3 2 8 2 4 3" xfId="10906"/>
    <cellStyle name="Normal 2 2 10 3 2 3 2 8 3" xfId="10907"/>
    <cellStyle name="Normal 2 2 10 3 2 3 2 8 4" xfId="10908"/>
    <cellStyle name="Normal 2 2 10 3 2 3 2 8 4 2" xfId="10909"/>
    <cellStyle name="Normal 2 2 10 3 2 3 2 8 5" xfId="10910"/>
    <cellStyle name="Normal 2 2 10 3 2 3 2 9" xfId="10911"/>
    <cellStyle name="Normal 2 2 10 3 2 3 2 9 2" xfId="10912"/>
    <cellStyle name="Normal 2 2 10 3 2 3 2 9 2 2" xfId="10913"/>
    <cellStyle name="Normal 2 2 10 3 2 3 2 9 3" xfId="10914"/>
    <cellStyle name="Normal 2 2 10 3 2 3 3" xfId="10915"/>
    <cellStyle name="Normal 2 2 10 3 2 3 3 10" xfId="10916"/>
    <cellStyle name="Normal 2 2 10 3 2 3 3 11" xfId="10917"/>
    <cellStyle name="Normal 2 2 10 3 2 3 3 2" xfId="10918"/>
    <cellStyle name="Normal 2 2 10 3 2 3 3 2 10" xfId="10919"/>
    <cellStyle name="Normal 2 2 10 3 2 3 3 2 2" xfId="10920"/>
    <cellStyle name="Normal 2 2 10 3 2 3 3 2 2 2" xfId="10921"/>
    <cellStyle name="Normal 2 2 10 3 2 3 3 2 2 2 2" xfId="10922"/>
    <cellStyle name="Normal 2 2 10 3 2 3 3 2 2 2 2 2" xfId="10923"/>
    <cellStyle name="Normal 2 2 10 3 2 3 3 2 2 2 2 2 2" xfId="10924"/>
    <cellStyle name="Normal 2 2 10 3 2 3 3 2 2 2 3" xfId="10925"/>
    <cellStyle name="Normal 2 2 10 3 2 3 3 2 2 2 4" xfId="10926"/>
    <cellStyle name="Normal 2 2 10 3 2 3 3 2 2 2 4 2" xfId="10927"/>
    <cellStyle name="Normal 2 2 10 3 2 3 3 2 2 2 4 2 2" xfId="10928"/>
    <cellStyle name="Normal 2 2 10 3 2 3 3 2 2 2 4 3" xfId="10929"/>
    <cellStyle name="Normal 2 2 10 3 2 3 3 2 2 2 5" xfId="10930"/>
    <cellStyle name="Normal 2 2 10 3 2 3 3 2 2 2 6" xfId="10931"/>
    <cellStyle name="Normal 2 2 10 3 2 3 3 2 2 3" xfId="10932"/>
    <cellStyle name="Normal 2 2 10 3 2 3 3 2 2 4" xfId="10933"/>
    <cellStyle name="Normal 2 2 10 3 2 3 3 2 2 4 2" xfId="10934"/>
    <cellStyle name="Normal 2 2 10 3 2 3 3 2 2 5" xfId="10935"/>
    <cellStyle name="Normal 2 2 10 3 2 3 3 2 3" xfId="10936"/>
    <cellStyle name="Normal 2 2 10 3 2 3 3 2 4" xfId="10937"/>
    <cellStyle name="Normal 2 2 10 3 2 3 3 2 4 2" xfId="10938"/>
    <cellStyle name="Normal 2 2 10 3 2 3 3 2 4 2 2" xfId="10939"/>
    <cellStyle name="Normal 2 2 10 3 2 3 3 2 4 3" xfId="10940"/>
    <cellStyle name="Normal 2 2 10 3 2 3 3 2 5" xfId="10941"/>
    <cellStyle name="Normal 2 2 10 3 2 3 3 2 5 2" xfId="10942"/>
    <cellStyle name="Normal 2 2 10 3 2 3 3 2 5 2 2" xfId="10943"/>
    <cellStyle name="Normal 2 2 10 3 2 3 3 2 5 3" xfId="10944"/>
    <cellStyle name="Normal 2 2 10 3 2 3 3 2 6" xfId="10945"/>
    <cellStyle name="Normal 2 2 10 3 2 3 3 2 7" xfId="10946"/>
    <cellStyle name="Normal 2 2 10 3 2 3 3 2 8" xfId="10947"/>
    <cellStyle name="Normal 2 2 10 3 2 3 3 2 8 2" xfId="10948"/>
    <cellStyle name="Normal 2 2 10 3 2 3 3 2 8 2 2" xfId="10949"/>
    <cellStyle name="Normal 2 2 10 3 2 3 3 2 8 2 2 2" xfId="10950"/>
    <cellStyle name="Normal 2 2 10 3 2 3 3 2 8 3" xfId="10951"/>
    <cellStyle name="Normal 2 2 10 3 2 3 3 2 8 4" xfId="10952"/>
    <cellStyle name="Normal 2 2 10 3 2 3 3 2 8 5" xfId="10953"/>
    <cellStyle name="Normal 2 2 10 3 2 3 3 2 8 6" xfId="10954"/>
    <cellStyle name="Normal 2 2 10 3 2 3 3 2 9" xfId="10955"/>
    <cellStyle name="Normal 2 2 10 3 2 3 3 2 9 2" xfId="10956"/>
    <cellStyle name="Normal 2 2 10 3 2 3 3 3" xfId="10957"/>
    <cellStyle name="Normal 2 2 10 3 2 3 3 3 2" xfId="10958"/>
    <cellStyle name="Normal 2 2 10 3 2 3 3 3 2 2" xfId="10959"/>
    <cellStyle name="Normal 2 2 10 3 2 3 3 3 2 2 2" xfId="10960"/>
    <cellStyle name="Normal 2 2 10 3 2 3 3 3 2 2 2 2" xfId="10961"/>
    <cellStyle name="Normal 2 2 10 3 2 3 3 3 2 2 3" xfId="10962"/>
    <cellStyle name="Normal 2 2 10 3 2 3 3 3 2 2 4" xfId="10963"/>
    <cellStyle name="Normal 2 2 10 3 2 3 3 3 2 3" xfId="10964"/>
    <cellStyle name="Normal 2 2 10 3 2 3 3 3 2 3 2" xfId="10965"/>
    <cellStyle name="Normal 2 2 10 3 2 3 3 3 2 3 2 2" xfId="10966"/>
    <cellStyle name="Normal 2 2 10 3 2 3 3 3 2 3 3" xfId="10967"/>
    <cellStyle name="Normal 2 2 10 3 2 3 3 3 2 4" xfId="10968"/>
    <cellStyle name="Normal 2 2 10 3 2 3 3 3 3" xfId="10969"/>
    <cellStyle name="Normal 2 2 10 3 2 3 3 3 4" xfId="10970"/>
    <cellStyle name="Normal 2 2 10 3 2 3 3 3 4 2" xfId="10971"/>
    <cellStyle name="Normal 2 2 10 3 2 3 3 3 5" xfId="10972"/>
    <cellStyle name="Normal 2 2 10 3 2 3 3 4" xfId="10973"/>
    <cellStyle name="Normal 2 2 10 3 2 3 3 5" xfId="10974"/>
    <cellStyle name="Normal 2 2 10 3 2 3 3 5 2" xfId="10975"/>
    <cellStyle name="Normal 2 2 10 3 2 3 3 5 2 2" xfId="10976"/>
    <cellStyle name="Normal 2 2 10 3 2 3 3 5 3" xfId="10977"/>
    <cellStyle name="Normal 2 2 10 3 2 3 3 6" xfId="10978"/>
    <cellStyle name="Normal 2 2 10 3 2 3 3 6 2" xfId="10979"/>
    <cellStyle name="Normal 2 2 10 3 2 3 3 6 2 2" xfId="10980"/>
    <cellStyle name="Normal 2 2 10 3 2 3 3 6 3" xfId="10981"/>
    <cellStyle name="Normal 2 2 10 3 2 3 3 7" xfId="10982"/>
    <cellStyle name="Normal 2 2 10 3 2 3 3 7 2" xfId="10983"/>
    <cellStyle name="Normal 2 2 10 3 2 3 3 7 2 2" xfId="10984"/>
    <cellStyle name="Normal 2 2 10 3 2 3 3 7 3" xfId="10985"/>
    <cellStyle name="Normal 2 2 10 3 2 3 3 8" xfId="10986"/>
    <cellStyle name="Normal 2 2 10 3 2 3 3 9" xfId="10987"/>
    <cellStyle name="Normal 2 2 10 3 2 3 4" xfId="10988"/>
    <cellStyle name="Normal 2 2 10 3 2 3 5" xfId="10989"/>
    <cellStyle name="Normal 2 2 10 3 2 3 6" xfId="10990"/>
    <cellStyle name="Normal 2 2 10 3 2 3 6 2" xfId="10991"/>
    <cellStyle name="Normal 2 2 10 3 2 3 6 2 2" xfId="10992"/>
    <cellStyle name="Normal 2 2 10 3 2 3 6 2 2 2" xfId="10993"/>
    <cellStyle name="Normal 2 2 10 3 2 3 6 2 2 2 2" xfId="10994"/>
    <cellStyle name="Normal 2 2 10 3 2 3 6 2 2 3" xfId="10995"/>
    <cellStyle name="Normal 2 2 10 3 2 3 6 2 2 4" xfId="10996"/>
    <cellStyle name="Normal 2 2 10 3 2 3 6 2 3" xfId="10997"/>
    <cellStyle name="Normal 2 2 10 3 2 3 6 2 3 2" xfId="10998"/>
    <cellStyle name="Normal 2 2 10 3 2 3 6 2 3 2 2" xfId="10999"/>
    <cellStyle name="Normal 2 2 10 3 2 3 6 2 3 3" xfId="11000"/>
    <cellStyle name="Normal 2 2 10 3 2 3 6 2 4" xfId="11001"/>
    <cellStyle name="Normal 2 2 10 3 2 3 6 2 5" xfId="11002"/>
    <cellStyle name="Normal 2 2 10 3 2 3 6 2 6" xfId="11003"/>
    <cellStyle name="Normal 2 2 10 3 2 3 6 3" xfId="11004"/>
    <cellStyle name="Normal 2 2 10 3 2 3 6 3 2" xfId="11005"/>
    <cellStyle name="Normal 2 2 10 3 2 3 6 4" xfId="11006"/>
    <cellStyle name="Normal 2 2 10 3 2 3 6 4 2" xfId="11007"/>
    <cellStyle name="Normal 2 2 10 3 2 3 6 5" xfId="11008"/>
    <cellStyle name="Normal 2 2 10 3 2 3 6 6" xfId="11009"/>
    <cellStyle name="Normal 2 2 10 3 2 3 6 7" xfId="11010"/>
    <cellStyle name="Normal 2 2 10 3 2 3 7" xfId="11011"/>
    <cellStyle name="Normal 2 2 10 3 2 3 7 2" xfId="11012"/>
    <cellStyle name="Normal 2 2 10 3 2 3 7 2 2" xfId="11013"/>
    <cellStyle name="Normal 2 2 10 3 2 3 7 3" xfId="11014"/>
    <cellStyle name="Normal 2 2 10 3 2 3 8" xfId="11015"/>
    <cellStyle name="Normal 2 2 10 3 2 3 9" xfId="11016"/>
    <cellStyle name="Normal 2 2 10 3 2 4" xfId="11017"/>
    <cellStyle name="Normal 2 2 10 3 2 5" xfId="11018"/>
    <cellStyle name="Normal 2 2 10 3 2 5 10" xfId="11019"/>
    <cellStyle name="Normal 2 2 10 3 2 5 11" xfId="11020"/>
    <cellStyle name="Normal 2 2 10 3 2 5 11 2" xfId="11021"/>
    <cellStyle name="Normal 2 2 10 3 2 5 11 2 2" xfId="11022"/>
    <cellStyle name="Normal 2 2 10 3 2 5 11 3" xfId="11023"/>
    <cellStyle name="Normal 2 2 10 3 2 5 12" xfId="11024"/>
    <cellStyle name="Normal 2 2 10 3 2 5 12 2" xfId="11025"/>
    <cellStyle name="Normal 2 2 10 3 2 5 12 2 2" xfId="11026"/>
    <cellStyle name="Normal 2 2 10 3 2 5 12 2 2 2" xfId="11027"/>
    <cellStyle name="Normal 2 2 10 3 2 5 12 3" xfId="11028"/>
    <cellStyle name="Normal 2 2 10 3 2 5 12 4" xfId="11029"/>
    <cellStyle name="Normal 2 2 10 3 2 5 12 5" xfId="11030"/>
    <cellStyle name="Normal 2 2 10 3 2 5 12 6" xfId="11031"/>
    <cellStyle name="Normal 2 2 10 3 2 5 13" xfId="11032"/>
    <cellStyle name="Normal 2 2 10 3 2 5 13 2" xfId="11033"/>
    <cellStyle name="Normal 2 2 10 3 2 5 13 2 2" xfId="11034"/>
    <cellStyle name="Normal 2 2 10 3 2 5 13 3" xfId="11035"/>
    <cellStyle name="Normal 2 2 10 3 2 5 13 4" xfId="11036"/>
    <cellStyle name="Normal 2 2 10 3 2 5 14" xfId="11037"/>
    <cellStyle name="Normal 2 2 10 3 2 5 15" xfId="11038"/>
    <cellStyle name="Normal 2 2 10 3 2 5 16" xfId="11039"/>
    <cellStyle name="Normal 2 2 10 3 2 5 2" xfId="11040"/>
    <cellStyle name="Normal 2 2 10 3 2 5 2 2" xfId="11041"/>
    <cellStyle name="Normal 2 2 10 3 2 5 2 2 10" xfId="11042"/>
    <cellStyle name="Normal 2 2 10 3 2 5 2 2 10 2" xfId="11043"/>
    <cellStyle name="Normal 2 2 10 3 2 5 2 2 10 2 2" xfId="11044"/>
    <cellStyle name="Normal 2 2 10 3 2 5 2 2 10 3" xfId="11045"/>
    <cellStyle name="Normal 2 2 10 3 2 5 2 2 2" xfId="11046"/>
    <cellStyle name="Normal 2 2 10 3 2 5 2 2 2 2" xfId="11047"/>
    <cellStyle name="Normal 2 2 10 3 2 5 2 2 2 2 2" xfId="11048"/>
    <cellStyle name="Normal 2 2 10 3 2 5 2 2 2 2 2 2" xfId="11049"/>
    <cellStyle name="Normal 2 2 10 3 2 5 2 2 2 2 2 2 2" xfId="11050"/>
    <cellStyle name="Normal 2 2 10 3 2 5 2 2 2 2 3" xfId="11051"/>
    <cellStyle name="Normal 2 2 10 3 2 5 2 2 2 2 4" xfId="11052"/>
    <cellStyle name="Normal 2 2 10 3 2 5 2 2 2 3" xfId="11053"/>
    <cellStyle name="Normal 2 2 10 3 2 5 2 2 2 4" xfId="11054"/>
    <cellStyle name="Normal 2 2 10 3 2 5 2 2 2 4 2" xfId="11055"/>
    <cellStyle name="Normal 2 2 10 3 2 5 2 2 2 5" xfId="11056"/>
    <cellStyle name="Normal 2 2 10 3 2 5 2 2 2 6" xfId="11057"/>
    <cellStyle name="Normal 2 2 10 3 2 5 2 2 2 7" xfId="11058"/>
    <cellStyle name="Normal 2 2 10 3 2 5 2 2 3" xfId="11059"/>
    <cellStyle name="Normal 2 2 10 3 2 5 2 2 3 2" xfId="11060"/>
    <cellStyle name="Normal 2 2 10 3 2 5 2 2 3 2 2" xfId="11061"/>
    <cellStyle name="Normal 2 2 10 3 2 5 2 2 3 3" xfId="11062"/>
    <cellStyle name="Normal 2 2 10 3 2 5 2 2 4" xfId="11063"/>
    <cellStyle name="Normal 2 2 10 3 2 5 2 2 5" xfId="11064"/>
    <cellStyle name="Normal 2 2 10 3 2 5 2 2 5 2" xfId="11065"/>
    <cellStyle name="Normal 2 2 10 3 2 5 2 2 5 2 2" xfId="11066"/>
    <cellStyle name="Normal 2 2 10 3 2 5 2 2 5 3" xfId="11067"/>
    <cellStyle name="Normal 2 2 10 3 2 5 2 2 6" xfId="11068"/>
    <cellStyle name="Normal 2 2 10 3 2 5 2 2 7" xfId="11069"/>
    <cellStyle name="Normal 2 2 10 3 2 5 2 2 8" xfId="11070"/>
    <cellStyle name="Normal 2 2 10 3 2 5 2 2 8 2" xfId="11071"/>
    <cellStyle name="Normal 2 2 10 3 2 5 2 2 8 2 2" xfId="11072"/>
    <cellStyle name="Normal 2 2 10 3 2 5 2 2 8 3" xfId="11073"/>
    <cellStyle name="Normal 2 2 10 3 2 5 2 2 8 4" xfId="11074"/>
    <cellStyle name="Normal 2 2 10 3 2 5 2 2 9" xfId="11075"/>
    <cellStyle name="Normal 2 2 10 3 2 5 2 2 9 2" xfId="11076"/>
    <cellStyle name="Normal 2 2 10 3 2 5 2 3" xfId="11077"/>
    <cellStyle name="Normal 2 2 10 3 2 5 2 3 2" xfId="11078"/>
    <cellStyle name="Normal 2 2 10 3 2 5 2 3 2 2" xfId="11079"/>
    <cellStyle name="Normal 2 2 10 3 2 5 2 3 2 2 2" xfId="11080"/>
    <cellStyle name="Normal 2 2 10 3 2 5 2 3 2 3" xfId="11081"/>
    <cellStyle name="Normal 2 2 10 3 2 5 2 3 2 4" xfId="11082"/>
    <cellStyle name="Normal 2 2 10 3 2 5 2 3 3" xfId="11083"/>
    <cellStyle name="Normal 2 2 10 3 2 5 2 3 4" xfId="11084"/>
    <cellStyle name="Normal 2 2 10 3 2 5 2 3 4 2" xfId="11085"/>
    <cellStyle name="Normal 2 2 10 3 2 5 2 3 5" xfId="11086"/>
    <cellStyle name="Normal 2 2 10 3 2 5 2 4" xfId="11087"/>
    <cellStyle name="Normal 2 2 10 3 2 5 2 5" xfId="11088"/>
    <cellStyle name="Normal 2 2 10 3 2 5 2 6" xfId="11089"/>
    <cellStyle name="Normal 2 2 10 3 2 5 2 7" xfId="11090"/>
    <cellStyle name="Normal 2 2 10 3 2 5 2 8" xfId="11091"/>
    <cellStyle name="Normal 2 2 10 3 2 5 2 9" xfId="11092"/>
    <cellStyle name="Normal 2 2 10 3 2 5 3" xfId="11093"/>
    <cellStyle name="Normal 2 2 10 3 2 5 4" xfId="11094"/>
    <cellStyle name="Normal 2 2 10 3 2 5 5" xfId="11095"/>
    <cellStyle name="Normal 2 2 10 3 2 5 6" xfId="11096"/>
    <cellStyle name="Normal 2 2 10 3 2 5 6 2" xfId="11097"/>
    <cellStyle name="Normal 2 2 10 3 2 5 6 2 2" xfId="11098"/>
    <cellStyle name="Normal 2 2 10 3 2 5 6 2 2 2" xfId="11099"/>
    <cellStyle name="Normal 2 2 10 3 2 5 6 2 2 2 2" xfId="11100"/>
    <cellStyle name="Normal 2 2 10 3 2 5 6 2 3" xfId="11101"/>
    <cellStyle name="Normal 2 2 10 3 2 5 6 2 4" xfId="11102"/>
    <cellStyle name="Normal 2 2 10 3 2 5 6 2 4 2" xfId="11103"/>
    <cellStyle name="Normal 2 2 10 3 2 5 6 2 4 2 2" xfId="11104"/>
    <cellStyle name="Normal 2 2 10 3 2 5 6 2 4 3" xfId="11105"/>
    <cellStyle name="Normal 2 2 10 3 2 5 6 2 5" xfId="11106"/>
    <cellStyle name="Normal 2 2 10 3 2 5 6 2 6" xfId="11107"/>
    <cellStyle name="Normal 2 2 10 3 2 5 6 3" xfId="11108"/>
    <cellStyle name="Normal 2 2 10 3 2 5 6 3 2" xfId="11109"/>
    <cellStyle name="Normal 2 2 10 3 2 5 6 4" xfId="11110"/>
    <cellStyle name="Normal 2 2 10 3 2 5 6 4 2" xfId="11111"/>
    <cellStyle name="Normal 2 2 10 3 2 5 6 4 2 2" xfId="11112"/>
    <cellStyle name="Normal 2 2 10 3 2 5 6 4 3" xfId="11113"/>
    <cellStyle name="Normal 2 2 10 3 2 5 6 4 4" xfId="11114"/>
    <cellStyle name="Normal 2 2 10 3 2 5 6 5" xfId="11115"/>
    <cellStyle name="Normal 2 2 10 3 2 5 6 6" xfId="11116"/>
    <cellStyle name="Normal 2 2 10 3 2 5 6 7" xfId="11117"/>
    <cellStyle name="Normal 2 2 10 3 2 5 7" xfId="11118"/>
    <cellStyle name="Normal 2 2 10 3 2 5 8" xfId="11119"/>
    <cellStyle name="Normal 2 2 10 3 2 5 9" xfId="11120"/>
    <cellStyle name="Normal 2 2 10 3 2 6" xfId="11121"/>
    <cellStyle name="Normal 2 2 10 3 2 7" xfId="11122"/>
    <cellStyle name="Normal 2 2 10 3 2 8" xfId="11123"/>
    <cellStyle name="Normal 2 2 10 3 2 8 2" xfId="11124"/>
    <cellStyle name="Normal 2 2 10 3 2 8 2 2" xfId="11125"/>
    <cellStyle name="Normal 2 2 10 3 2 8 3" xfId="11126"/>
    <cellStyle name="Normal 2 2 10 3 2 9" xfId="11127"/>
    <cellStyle name="Normal 2 2 10 3 2 9 2" xfId="11128"/>
    <cellStyle name="Normal 2 2 10 3 2 9 2 2" xfId="11129"/>
    <cellStyle name="Normal 2 2 10 3 2 9 3" xfId="11130"/>
    <cellStyle name="Normal 2 2 10 3 20" xfId="11131"/>
    <cellStyle name="Normal 2 2 10 3 21" xfId="11132"/>
    <cellStyle name="Normal 2 2 10 3 22" xfId="11133"/>
    <cellStyle name="Normal 2 2 10 3 23" xfId="11134"/>
    <cellStyle name="Normal 2 2 10 3 23 2" xfId="11135"/>
    <cellStyle name="Normal 2 2 10 3 23 2 2" xfId="11136"/>
    <cellStyle name="Normal 2 2 10 3 23 3" xfId="11137"/>
    <cellStyle name="Normal 2 2 10 3 24" xfId="11138"/>
    <cellStyle name="Normal 2 2 10 3 25" xfId="11139"/>
    <cellStyle name="Normal 2 2 10 3 25 2" xfId="11140"/>
    <cellStyle name="Normal 2 2 10 3 25 2 2" xfId="11141"/>
    <cellStyle name="Normal 2 2 10 3 25 3" xfId="11142"/>
    <cellStyle name="Normal 2 2 10 3 26" xfId="11143"/>
    <cellStyle name="Normal 2 2 10 3 27" xfId="11144"/>
    <cellStyle name="Normal 2 2 10 3 28" xfId="11145"/>
    <cellStyle name="Normal 2 2 10 3 3" xfId="11146"/>
    <cellStyle name="Normal 2 2 10 3 4" xfId="11147"/>
    <cellStyle name="Normal 2 2 10 3 4 2" xfId="11148"/>
    <cellStyle name="Normal 2 2 10 3 4 2 2" xfId="11149"/>
    <cellStyle name="Normal 2 2 10 3 4 3" xfId="11150"/>
    <cellStyle name="Normal 2 2 10 3 5" xfId="11151"/>
    <cellStyle name="Normal 2 2 10 3 6" xfId="11152"/>
    <cellStyle name="Normal 2 2 10 3 6 2" xfId="11153"/>
    <cellStyle name="Normal 2 2 10 3 6 2 2" xfId="11154"/>
    <cellStyle name="Normal 2 2 10 3 6 3" xfId="11155"/>
    <cellStyle name="Normal 2 2 10 3 7" xfId="11156"/>
    <cellStyle name="Normal 2 2 10 3 7 2" xfId="11157"/>
    <cellStyle name="Normal 2 2 10 3 7 2 2" xfId="11158"/>
    <cellStyle name="Normal 2 2 10 3 7 3" xfId="11159"/>
    <cellStyle name="Normal 2 2 10 3 8" xfId="11160"/>
    <cellStyle name="Normal 2 2 10 3 8 2" xfId="11161"/>
    <cellStyle name="Normal 2 2 10 3 8 2 2" xfId="11162"/>
    <cellStyle name="Normal 2 2 10 3 8 3" xfId="11163"/>
    <cellStyle name="Normal 2 2 10 3 9" xfId="11164"/>
    <cellStyle name="Normal 2 2 10 4" xfId="11165"/>
    <cellStyle name="Normal 2 2 10 5" xfId="11166"/>
    <cellStyle name="Normal 2 2 11" xfId="11167"/>
    <cellStyle name="Normal 2 2 11 2" xfId="11168"/>
    <cellStyle name="Normal 2 2 11 2 10" xfId="11169"/>
    <cellStyle name="Normal 2 2 11 2 11" xfId="11170"/>
    <cellStyle name="Normal 2 2 11 2 11 2" xfId="11171"/>
    <cellStyle name="Normal 2 2 11 2 11 2 2" xfId="11172"/>
    <cellStyle name="Normal 2 2 11 2 11 3" xfId="11173"/>
    <cellStyle name="Normal 2 2 11 2 12" xfId="11174"/>
    <cellStyle name="Normal 2 2 11 2 13" xfId="11175"/>
    <cellStyle name="Normal 2 2 11 2 13 2" xfId="11176"/>
    <cellStyle name="Normal 2 2 11 2 13 2 2" xfId="11177"/>
    <cellStyle name="Normal 2 2 11 2 13 3" xfId="11178"/>
    <cellStyle name="Normal 2 2 11 2 14" xfId="11179"/>
    <cellStyle name="Normal 2 2 11 2 15" xfId="11180"/>
    <cellStyle name="Normal 2 2 11 2 16" xfId="11181"/>
    <cellStyle name="Normal 2 2 11 2 17" xfId="11182"/>
    <cellStyle name="Normal 2 2 11 2 18" xfId="11183"/>
    <cellStyle name="Normal 2 2 11 2 19" xfId="11184"/>
    <cellStyle name="Normal 2 2 11 2 2" xfId="11185"/>
    <cellStyle name="Normal 2 2 11 2 2 10" xfId="11186"/>
    <cellStyle name="Normal 2 2 11 2 2 10 2" xfId="11187"/>
    <cellStyle name="Normal 2 2 11 2 2 10 2 2" xfId="11188"/>
    <cellStyle name="Normal 2 2 11 2 2 10 3" xfId="11189"/>
    <cellStyle name="Normal 2 2 11 2 2 11" xfId="11190"/>
    <cellStyle name="Normal 2 2 11 2 2 11 10" xfId="11191"/>
    <cellStyle name="Normal 2 2 11 2 2 11 2" xfId="11192"/>
    <cellStyle name="Normal 2 2 11 2 2 11 2 2" xfId="11193"/>
    <cellStyle name="Normal 2 2 11 2 2 11 2 2 2" xfId="11194"/>
    <cellStyle name="Normal 2 2 11 2 2 11 2 2 2 2" xfId="11195"/>
    <cellStyle name="Normal 2 2 11 2 2 11 2 2 2 2 2" xfId="11196"/>
    <cellStyle name="Normal 2 2 11 2 2 11 2 2 2 2 2 2" xfId="11197"/>
    <cellStyle name="Normal 2 2 11 2 2 11 2 2 2 3" xfId="11198"/>
    <cellStyle name="Normal 2 2 11 2 2 11 2 2 2 4" xfId="11199"/>
    <cellStyle name="Normal 2 2 11 2 2 11 2 2 2 5" xfId="11200"/>
    <cellStyle name="Normal 2 2 11 2 2 11 2 2 2 6" xfId="11201"/>
    <cellStyle name="Normal 2 2 11 2 2 11 2 2 3" xfId="11202"/>
    <cellStyle name="Normal 2 2 11 2 2 11 2 2 3 2" xfId="11203"/>
    <cellStyle name="Normal 2 2 11 2 2 11 2 2 4" xfId="11204"/>
    <cellStyle name="Normal 2 2 11 2 2 11 2 2 4 2" xfId="11205"/>
    <cellStyle name="Normal 2 2 11 2 2 11 2 2 4 2 2" xfId="11206"/>
    <cellStyle name="Normal 2 2 11 2 2 11 2 2 4 3" xfId="11207"/>
    <cellStyle name="Normal 2 2 11 2 2 11 2 2 4 4" xfId="11208"/>
    <cellStyle name="Normal 2 2 11 2 2 11 2 2 5" xfId="11209"/>
    <cellStyle name="Normal 2 2 11 2 2 11 2 2 6" xfId="11210"/>
    <cellStyle name="Normal 2 2 11 2 2 11 2 2 7" xfId="11211"/>
    <cellStyle name="Normal 2 2 11 2 2 11 2 3" xfId="11212"/>
    <cellStyle name="Normal 2 2 11 2 2 11 2 4" xfId="11213"/>
    <cellStyle name="Normal 2 2 11 2 2 11 2 4 2" xfId="11214"/>
    <cellStyle name="Normal 2 2 11 2 2 11 2 4 2 2" xfId="11215"/>
    <cellStyle name="Normal 2 2 11 2 2 11 2 4 3" xfId="11216"/>
    <cellStyle name="Normal 2 2 11 2 2 11 2 5" xfId="11217"/>
    <cellStyle name="Normal 2 2 11 2 2 11 2 6" xfId="11218"/>
    <cellStyle name="Normal 2 2 11 2 2 11 2 6 2" xfId="11219"/>
    <cellStyle name="Normal 2 2 11 2 2 11 2 6 2 2" xfId="11220"/>
    <cellStyle name="Normal 2 2 11 2 2 11 2 6 3" xfId="11221"/>
    <cellStyle name="Normal 2 2 11 2 2 11 2 7" xfId="11222"/>
    <cellStyle name="Normal 2 2 11 2 2 11 2 7 2" xfId="11223"/>
    <cellStyle name="Normal 2 2 11 2 2 11 2 7 2 2" xfId="11224"/>
    <cellStyle name="Normal 2 2 11 2 2 11 2 7 3" xfId="11225"/>
    <cellStyle name="Normal 2 2 11 2 2 11 2 8" xfId="11226"/>
    <cellStyle name="Normal 2 2 11 2 2 11 2 9" xfId="11227"/>
    <cellStyle name="Normal 2 2 11 2 2 11 3" xfId="11228"/>
    <cellStyle name="Normal 2 2 11 2 2 11 3 2" xfId="11229"/>
    <cellStyle name="Normal 2 2 11 2 2 11 3 2 2" xfId="11230"/>
    <cellStyle name="Normal 2 2 11 2 2 11 3 2 2 2" xfId="11231"/>
    <cellStyle name="Normal 2 2 11 2 2 11 3 2 2 2 2" xfId="11232"/>
    <cellStyle name="Normal 2 2 11 2 2 11 3 2 3" xfId="11233"/>
    <cellStyle name="Normal 2 2 11 2 2 11 3 2 4" xfId="11234"/>
    <cellStyle name="Normal 2 2 11 2 2 11 3 2 5" xfId="11235"/>
    <cellStyle name="Normal 2 2 11 2 2 11 3 2 6" xfId="11236"/>
    <cellStyle name="Normal 2 2 11 2 2 11 3 3" xfId="11237"/>
    <cellStyle name="Normal 2 2 11 2 2 11 3 4" xfId="11238"/>
    <cellStyle name="Normal 2 2 11 2 2 11 3 4 2" xfId="11239"/>
    <cellStyle name="Normal 2 2 11 2 2 11 3 5" xfId="11240"/>
    <cellStyle name="Normal 2 2 11 2 2 11 4" xfId="11241"/>
    <cellStyle name="Normal 2 2 11 2 2 11 4 2" xfId="11242"/>
    <cellStyle name="Normal 2 2 11 2 2 11 4 2 2" xfId="11243"/>
    <cellStyle name="Normal 2 2 11 2 2 11 4 3" xfId="11244"/>
    <cellStyle name="Normal 2 2 11 2 2 11 5" xfId="11245"/>
    <cellStyle name="Normal 2 2 11 2 2 11 6" xfId="11246"/>
    <cellStyle name="Normal 2 2 11 2 2 11 6 2" xfId="11247"/>
    <cellStyle name="Normal 2 2 11 2 2 11 6 2 2" xfId="11248"/>
    <cellStyle name="Normal 2 2 11 2 2 11 6 3" xfId="11249"/>
    <cellStyle name="Normal 2 2 11 2 2 11 7" xfId="11250"/>
    <cellStyle name="Normal 2 2 11 2 2 11 7 2" xfId="11251"/>
    <cellStyle name="Normal 2 2 11 2 2 11 7 2 2" xfId="11252"/>
    <cellStyle name="Normal 2 2 11 2 2 11 7 3" xfId="11253"/>
    <cellStyle name="Normal 2 2 11 2 2 11 8" xfId="11254"/>
    <cellStyle name="Normal 2 2 11 2 2 11 8 2" xfId="11255"/>
    <cellStyle name="Normal 2 2 11 2 2 11 8 2 2" xfId="11256"/>
    <cellStyle name="Normal 2 2 11 2 2 11 8 3" xfId="11257"/>
    <cellStyle name="Normal 2 2 11 2 2 11 8 4" xfId="11258"/>
    <cellStyle name="Normal 2 2 11 2 2 11 9" xfId="11259"/>
    <cellStyle name="Normal 2 2 11 2 2 11 9 2" xfId="11260"/>
    <cellStyle name="Normal 2 2 11 2 2 12" xfId="11261"/>
    <cellStyle name="Normal 2 2 11 2 2 12 2" xfId="11262"/>
    <cellStyle name="Normal 2 2 11 2 2 12 2 2" xfId="11263"/>
    <cellStyle name="Normal 2 2 11 2 2 12 2 2 2" xfId="11264"/>
    <cellStyle name="Normal 2 2 11 2 2 12 2 3" xfId="11265"/>
    <cellStyle name="Normal 2 2 11 2 2 12 2 4" xfId="11266"/>
    <cellStyle name="Normal 2 2 11 2 2 12 3" xfId="11267"/>
    <cellStyle name="Normal 2 2 11 2 2 12 4" xfId="11268"/>
    <cellStyle name="Normal 2 2 11 2 2 12 4 2" xfId="11269"/>
    <cellStyle name="Normal 2 2 11 2 2 12 5" xfId="11270"/>
    <cellStyle name="Normal 2 2 11 2 2 13" xfId="11271"/>
    <cellStyle name="Normal 2 2 11 2 2 13 2" xfId="11272"/>
    <cellStyle name="Normal 2 2 11 2 2 13 2 2" xfId="11273"/>
    <cellStyle name="Normal 2 2 11 2 2 13 2 2 2" xfId="11274"/>
    <cellStyle name="Normal 2 2 11 2 2 13 2 3" xfId="11275"/>
    <cellStyle name="Normal 2 2 11 2 2 13 2 4" xfId="11276"/>
    <cellStyle name="Normal 2 2 11 2 2 13 2 4 2" xfId="11277"/>
    <cellStyle name="Normal 2 2 11 2 2 13 2 4 2 2" xfId="11278"/>
    <cellStyle name="Normal 2 2 11 2 2 13 2 4 3" xfId="11279"/>
    <cellStyle name="Normal 2 2 11 2 2 13 3" xfId="11280"/>
    <cellStyle name="Normal 2 2 11 2 2 13 4" xfId="11281"/>
    <cellStyle name="Normal 2 2 11 2 2 13 4 2" xfId="11282"/>
    <cellStyle name="Normal 2 2 11 2 2 13 5" xfId="11283"/>
    <cellStyle name="Normal 2 2 11 2 2 14" xfId="11284"/>
    <cellStyle name="Normal 2 2 11 2 2 14 10" xfId="11285"/>
    <cellStyle name="Normal 2 2 11 2 2 14 10 2" xfId="11286"/>
    <cellStyle name="Normal 2 2 11 2 2 14 10 2 2" xfId="11287"/>
    <cellStyle name="Normal 2 2 11 2 2 14 10 3" xfId="11288"/>
    <cellStyle name="Normal 2 2 11 2 2 14 2" xfId="11289"/>
    <cellStyle name="Normal 2 2 11 2 2 14 2 2" xfId="11290"/>
    <cellStyle name="Normal 2 2 11 2 2 14 2 2 2" xfId="11291"/>
    <cellStyle name="Normal 2 2 11 2 2 14 2 2 2 2" xfId="11292"/>
    <cellStyle name="Normal 2 2 11 2 2 14 2 2 2 2 2" xfId="11293"/>
    <cellStyle name="Normal 2 2 11 2 2 14 2 2 2 3" xfId="11294"/>
    <cellStyle name="Normal 2 2 11 2 2 14 2 2 2 4" xfId="11295"/>
    <cellStyle name="Normal 2 2 11 2 2 14 2 2 3" xfId="11296"/>
    <cellStyle name="Normal 2 2 11 2 2 14 2 2 3 2" xfId="11297"/>
    <cellStyle name="Normal 2 2 11 2 2 14 2 2 3 2 2" xfId="11298"/>
    <cellStyle name="Normal 2 2 11 2 2 14 2 2 3 3" xfId="11299"/>
    <cellStyle name="Normal 2 2 11 2 2 14 2 2 4" xfId="11300"/>
    <cellStyle name="Normal 2 2 11 2 2 14 2 2 4 2" xfId="11301"/>
    <cellStyle name="Normal 2 2 11 2 2 14 2 2 4 2 2" xfId="11302"/>
    <cellStyle name="Normal 2 2 11 2 2 14 2 2 4 3" xfId="11303"/>
    <cellStyle name="Normal 2 2 11 2 2 14 2 3" xfId="11304"/>
    <cellStyle name="Normal 2 2 11 2 2 14 2 4" xfId="11305"/>
    <cellStyle name="Normal 2 2 11 2 2 14 2 4 2" xfId="11306"/>
    <cellStyle name="Normal 2 2 11 2 2 14 2 5" xfId="11307"/>
    <cellStyle name="Normal 2 2 11 2 2 14 3" xfId="11308"/>
    <cellStyle name="Normal 2 2 11 2 2 14 3 2" xfId="11309"/>
    <cellStyle name="Normal 2 2 11 2 2 14 3 2 2" xfId="11310"/>
    <cellStyle name="Normal 2 2 11 2 2 14 3 3" xfId="11311"/>
    <cellStyle name="Normal 2 2 11 2 2 14 4" xfId="11312"/>
    <cellStyle name="Normal 2 2 11 2 2 14 5" xfId="11313"/>
    <cellStyle name="Normal 2 2 11 2 2 14 5 2" xfId="11314"/>
    <cellStyle name="Normal 2 2 11 2 2 14 5 2 2" xfId="11315"/>
    <cellStyle name="Normal 2 2 11 2 2 14 5 3" xfId="11316"/>
    <cellStyle name="Normal 2 2 11 2 2 14 6" xfId="11317"/>
    <cellStyle name="Normal 2 2 11 2 2 14 6 2" xfId="11318"/>
    <cellStyle name="Normal 2 2 11 2 2 14 6 2 2" xfId="11319"/>
    <cellStyle name="Normal 2 2 11 2 2 14 6 3" xfId="11320"/>
    <cellStyle name="Normal 2 2 11 2 2 14 7" xfId="11321"/>
    <cellStyle name="Normal 2 2 11 2 2 14 7 2" xfId="11322"/>
    <cellStyle name="Normal 2 2 11 2 2 14 7 2 2" xfId="11323"/>
    <cellStyle name="Normal 2 2 11 2 2 14 7 3" xfId="11324"/>
    <cellStyle name="Normal 2 2 11 2 2 14 8" xfId="11325"/>
    <cellStyle name="Normal 2 2 11 2 2 14 8 2" xfId="11326"/>
    <cellStyle name="Normal 2 2 11 2 2 14 8 2 2" xfId="11327"/>
    <cellStyle name="Normal 2 2 11 2 2 14 8 2 2 2" xfId="11328"/>
    <cellStyle name="Normal 2 2 11 2 2 14 8 3" xfId="11329"/>
    <cellStyle name="Normal 2 2 11 2 2 14 8 4" xfId="11330"/>
    <cellStyle name="Normal 2 2 11 2 2 14 8 5" xfId="11331"/>
    <cellStyle name="Normal 2 2 11 2 2 14 8 6" xfId="11332"/>
    <cellStyle name="Normal 2 2 11 2 2 14 9" xfId="11333"/>
    <cellStyle name="Normal 2 2 11 2 2 14 9 2" xfId="11334"/>
    <cellStyle name="Normal 2 2 11 2 2 15" xfId="11335"/>
    <cellStyle name="Normal 2 2 11 2 2 15 2" xfId="11336"/>
    <cellStyle name="Normal 2 2 11 2 2 15 2 2" xfId="11337"/>
    <cellStyle name="Normal 2 2 11 2 2 15 2 2 2" xfId="11338"/>
    <cellStyle name="Normal 2 2 11 2 2 15 2 2 2 2" xfId="11339"/>
    <cellStyle name="Normal 2 2 11 2 2 15 2 2 3" xfId="11340"/>
    <cellStyle name="Normal 2 2 11 2 2 15 2 2 4" xfId="11341"/>
    <cellStyle name="Normal 2 2 11 2 2 15 2 3" xfId="11342"/>
    <cellStyle name="Normal 2 2 11 2 2 15 2 4" xfId="11343"/>
    <cellStyle name="Normal 2 2 11 2 2 15 2 5" xfId="11344"/>
    <cellStyle name="Normal 2 2 11 2 2 15 2 6" xfId="11345"/>
    <cellStyle name="Normal 2 2 11 2 2 15 3" xfId="11346"/>
    <cellStyle name="Normal 2 2 11 2 2 15 4" xfId="11347"/>
    <cellStyle name="Normal 2 2 11 2 2 15 4 2" xfId="11348"/>
    <cellStyle name="Normal 2 2 11 2 2 15 5" xfId="11349"/>
    <cellStyle name="Normal 2 2 11 2 2 15 5 2" xfId="11350"/>
    <cellStyle name="Normal 2 2 11 2 2 15 5 2 2" xfId="11351"/>
    <cellStyle name="Normal 2 2 11 2 2 15 5 3" xfId="11352"/>
    <cellStyle name="Normal 2 2 11 2 2 16" xfId="11353"/>
    <cellStyle name="Normal 2 2 11 2 2 16 2" xfId="11354"/>
    <cellStyle name="Normal 2 2 11 2 2 16 2 2" xfId="11355"/>
    <cellStyle name="Normal 2 2 11 2 2 16 3" xfId="11356"/>
    <cellStyle name="Normal 2 2 11 2 2 17" xfId="11357"/>
    <cellStyle name="Normal 2 2 11 2 2 18" xfId="11358"/>
    <cellStyle name="Normal 2 2 11 2 2 18 2" xfId="11359"/>
    <cellStyle name="Normal 2 2 11 2 2 18 2 2" xfId="11360"/>
    <cellStyle name="Normal 2 2 11 2 2 18 3" xfId="11361"/>
    <cellStyle name="Normal 2 2 11 2 2 19" xfId="11362"/>
    <cellStyle name="Normal 2 2 11 2 2 2" xfId="11363"/>
    <cellStyle name="Normal 2 2 11 2 2 2 2" xfId="11364"/>
    <cellStyle name="Normal 2 2 11 2 2 2 2 2" xfId="11365"/>
    <cellStyle name="Normal 2 2 11 2 2 2 3" xfId="11366"/>
    <cellStyle name="Normal 2 2 11 2 2 20" xfId="11367"/>
    <cellStyle name="Normal 2 2 11 2 2 20 2" xfId="11368"/>
    <cellStyle name="Normal 2 2 11 2 2 20 2 2" xfId="11369"/>
    <cellStyle name="Normal 2 2 11 2 2 20 3" xfId="11370"/>
    <cellStyle name="Normal 2 2 11 2 2 21" xfId="11371"/>
    <cellStyle name="Normal 2 2 11 2 2 21 2" xfId="11372"/>
    <cellStyle name="Normal 2 2 11 2 2 21 2 2" xfId="11373"/>
    <cellStyle name="Normal 2 2 11 2 2 21 3" xfId="11374"/>
    <cellStyle name="Normal 2 2 11 2 2 22" xfId="11375"/>
    <cellStyle name="Normal 2 2 11 2 2 23" xfId="11376"/>
    <cellStyle name="Normal 2 2 11 2 2 24" xfId="11377"/>
    <cellStyle name="Normal 2 2 11 2 2 3" xfId="11378"/>
    <cellStyle name="Normal 2 2 11 2 2 3 10" xfId="11379"/>
    <cellStyle name="Normal 2 2 11 2 2 3 10 2" xfId="11380"/>
    <cellStyle name="Normal 2 2 11 2 2 3 10 2 2" xfId="11381"/>
    <cellStyle name="Normal 2 2 11 2 2 3 10 3" xfId="11382"/>
    <cellStyle name="Normal 2 2 11 2 2 3 11" xfId="11383"/>
    <cellStyle name="Normal 2 2 11 2 2 3 11 2" xfId="11384"/>
    <cellStyle name="Normal 2 2 11 2 2 3 11 2 2" xfId="11385"/>
    <cellStyle name="Normal 2 2 11 2 2 3 11 3" xfId="11386"/>
    <cellStyle name="Normal 2 2 11 2 2 3 12" xfId="11387"/>
    <cellStyle name="Normal 2 2 11 2 2 3 12 2" xfId="11388"/>
    <cellStyle name="Normal 2 2 11 2 2 3 12 2 2" xfId="11389"/>
    <cellStyle name="Normal 2 2 11 2 2 3 12 2 2 2" xfId="11390"/>
    <cellStyle name="Normal 2 2 11 2 2 3 12 3" xfId="11391"/>
    <cellStyle name="Normal 2 2 11 2 2 3 12 4" xfId="11392"/>
    <cellStyle name="Normal 2 2 11 2 2 3 12 5" xfId="11393"/>
    <cellStyle name="Normal 2 2 11 2 2 3 12 6" xfId="11394"/>
    <cellStyle name="Normal 2 2 11 2 2 3 13" xfId="11395"/>
    <cellStyle name="Normal 2 2 11 2 2 3 13 2" xfId="11396"/>
    <cellStyle name="Normal 2 2 11 2 2 3 14" xfId="11397"/>
    <cellStyle name="Normal 2 2 11 2 2 3 15" xfId="11398"/>
    <cellStyle name="Normal 2 2 11 2 2 3 16" xfId="11399"/>
    <cellStyle name="Normal 2 2 11 2 2 3 2" xfId="11400"/>
    <cellStyle name="Normal 2 2 11 2 2 3 2 10" xfId="11401"/>
    <cellStyle name="Normal 2 2 11 2 2 3 2 11" xfId="11402"/>
    <cellStyle name="Normal 2 2 11 2 2 3 2 12" xfId="11403"/>
    <cellStyle name="Normal 2 2 11 2 2 3 2 13" xfId="11404"/>
    <cellStyle name="Normal 2 2 11 2 2 3 2 14" xfId="11405"/>
    <cellStyle name="Normal 2 2 11 2 2 3 2 15" xfId="11406"/>
    <cellStyle name="Normal 2 2 11 2 2 3 2 2" xfId="11407"/>
    <cellStyle name="Normal 2 2 11 2 2 3 2 2 10" xfId="11408"/>
    <cellStyle name="Normal 2 2 11 2 2 3 2 2 11" xfId="11409"/>
    <cellStyle name="Normal 2 2 11 2 2 3 2 2 11 2" xfId="11410"/>
    <cellStyle name="Normal 2 2 11 2 2 3 2 2 11 2 2" xfId="11411"/>
    <cellStyle name="Normal 2 2 11 2 2 3 2 2 11 3" xfId="11412"/>
    <cellStyle name="Normal 2 2 11 2 2 3 2 2 12" xfId="11413"/>
    <cellStyle name="Normal 2 2 11 2 2 3 2 2 12 2" xfId="11414"/>
    <cellStyle name="Normal 2 2 11 2 2 3 2 2 12 2 2" xfId="11415"/>
    <cellStyle name="Normal 2 2 11 2 2 3 2 2 12 2 2 2" xfId="11416"/>
    <cellStyle name="Normal 2 2 11 2 2 3 2 2 12 3" xfId="11417"/>
    <cellStyle name="Normal 2 2 11 2 2 3 2 2 12 4" xfId="11418"/>
    <cellStyle name="Normal 2 2 11 2 2 3 2 2 12 5" xfId="11419"/>
    <cellStyle name="Normal 2 2 11 2 2 3 2 2 12 6" xfId="11420"/>
    <cellStyle name="Normal 2 2 11 2 2 3 2 2 13" xfId="11421"/>
    <cellStyle name="Normal 2 2 11 2 2 3 2 2 13 2" xfId="11422"/>
    <cellStyle name="Normal 2 2 11 2 2 3 2 2 13 2 2" xfId="11423"/>
    <cellStyle name="Normal 2 2 11 2 2 3 2 2 13 3" xfId="11424"/>
    <cellStyle name="Normal 2 2 11 2 2 3 2 2 13 4" xfId="11425"/>
    <cellStyle name="Normal 2 2 11 2 2 3 2 2 14" xfId="11426"/>
    <cellStyle name="Normal 2 2 11 2 2 3 2 2 2" xfId="11427"/>
    <cellStyle name="Normal 2 2 11 2 2 3 2 2 2 2" xfId="11428"/>
    <cellStyle name="Normal 2 2 11 2 2 3 2 2 2 2 10" xfId="11429"/>
    <cellStyle name="Normal 2 2 11 2 2 3 2 2 2 2 2" xfId="11430"/>
    <cellStyle name="Normal 2 2 11 2 2 3 2 2 2 2 2 2" xfId="11431"/>
    <cellStyle name="Normal 2 2 11 2 2 3 2 2 2 2 2 2 2" xfId="11432"/>
    <cellStyle name="Normal 2 2 11 2 2 3 2 2 2 2 2 2 2 2" xfId="11433"/>
    <cellStyle name="Normal 2 2 11 2 2 3 2 2 2 2 2 2 2 2 2" xfId="11434"/>
    <cellStyle name="Normal 2 2 11 2 2 3 2 2 2 2 2 2 2 3" xfId="11435"/>
    <cellStyle name="Normal 2 2 11 2 2 3 2 2 2 2 2 2 2 4" xfId="11436"/>
    <cellStyle name="Normal 2 2 11 2 2 3 2 2 2 2 2 2 3" xfId="11437"/>
    <cellStyle name="Normal 2 2 11 2 2 3 2 2 2 2 2 2 4" xfId="11438"/>
    <cellStyle name="Normal 2 2 11 2 2 3 2 2 2 2 2 2 4 2" xfId="11439"/>
    <cellStyle name="Normal 2 2 11 2 2 3 2 2 2 2 2 2 4 2 2" xfId="11440"/>
    <cellStyle name="Normal 2 2 11 2 2 3 2 2 2 2 2 2 4 3" xfId="11441"/>
    <cellStyle name="Normal 2 2 11 2 2 3 2 2 2 2 2 3" xfId="11442"/>
    <cellStyle name="Normal 2 2 11 2 2 3 2 2 2 2 2 4" xfId="11443"/>
    <cellStyle name="Normal 2 2 11 2 2 3 2 2 2 2 2 4 2" xfId="11444"/>
    <cellStyle name="Normal 2 2 11 2 2 3 2 2 2 2 2 4 2 2" xfId="11445"/>
    <cellStyle name="Normal 2 2 11 2 2 3 2 2 2 2 2 4 3" xfId="11446"/>
    <cellStyle name="Normal 2 2 11 2 2 3 2 2 2 2 2 4 4" xfId="11447"/>
    <cellStyle name="Normal 2 2 11 2 2 3 2 2 2 2 2 5" xfId="11448"/>
    <cellStyle name="Normal 2 2 11 2 2 3 2 2 2 2 3" xfId="11449"/>
    <cellStyle name="Normal 2 2 11 2 2 3 2 2 2 2 3 2" xfId="11450"/>
    <cellStyle name="Normal 2 2 11 2 2 3 2 2 2 2 3 2 2" xfId="11451"/>
    <cellStyle name="Normal 2 2 11 2 2 3 2 2 2 2 3 3" xfId="11452"/>
    <cellStyle name="Normal 2 2 11 2 2 3 2 2 2 2 4" xfId="11453"/>
    <cellStyle name="Normal 2 2 11 2 2 3 2 2 2 2 4 2" xfId="11454"/>
    <cellStyle name="Normal 2 2 11 2 2 3 2 2 2 2 4 2 2" xfId="11455"/>
    <cellStyle name="Normal 2 2 11 2 2 3 2 2 2 2 4 3" xfId="11456"/>
    <cellStyle name="Normal 2 2 11 2 2 3 2 2 2 2 5" xfId="11457"/>
    <cellStyle name="Normal 2 2 11 2 2 3 2 2 2 2 5 2" xfId="11458"/>
    <cellStyle name="Normal 2 2 11 2 2 3 2 2 2 2 5 2 2" xfId="11459"/>
    <cellStyle name="Normal 2 2 11 2 2 3 2 2 2 2 5 3" xfId="11460"/>
    <cellStyle name="Normal 2 2 11 2 2 3 2 2 2 2 6" xfId="11461"/>
    <cellStyle name="Normal 2 2 11 2 2 3 2 2 2 2 6 2" xfId="11462"/>
    <cellStyle name="Normal 2 2 11 2 2 3 2 2 2 2 6 2 2" xfId="11463"/>
    <cellStyle name="Normal 2 2 11 2 2 3 2 2 2 2 6 3" xfId="11464"/>
    <cellStyle name="Normal 2 2 11 2 2 3 2 2 2 2 7" xfId="11465"/>
    <cellStyle name="Normal 2 2 11 2 2 3 2 2 2 2 7 2" xfId="11466"/>
    <cellStyle name="Normal 2 2 11 2 2 3 2 2 2 2 7 2 2" xfId="11467"/>
    <cellStyle name="Normal 2 2 11 2 2 3 2 2 2 2 7 3" xfId="11468"/>
    <cellStyle name="Normal 2 2 11 2 2 3 2 2 2 2 8" xfId="11469"/>
    <cellStyle name="Normal 2 2 11 2 2 3 2 2 2 2 8 2" xfId="11470"/>
    <cellStyle name="Normal 2 2 11 2 2 3 2 2 2 2 8 2 2" xfId="11471"/>
    <cellStyle name="Normal 2 2 11 2 2 3 2 2 2 2 8 2 2 2" xfId="11472"/>
    <cellStyle name="Normal 2 2 11 2 2 3 2 2 2 2 8 3" xfId="11473"/>
    <cellStyle name="Normal 2 2 11 2 2 3 2 2 2 2 8 4" xfId="11474"/>
    <cellStyle name="Normal 2 2 11 2 2 3 2 2 2 2 8 5" xfId="11475"/>
    <cellStyle name="Normal 2 2 11 2 2 3 2 2 2 2 8 6" xfId="11476"/>
    <cellStyle name="Normal 2 2 11 2 2 3 2 2 2 2 9" xfId="11477"/>
    <cellStyle name="Normal 2 2 11 2 2 3 2 2 2 2 9 2" xfId="11478"/>
    <cellStyle name="Normal 2 2 11 2 2 3 2 2 2 2 9 2 2" xfId="11479"/>
    <cellStyle name="Normal 2 2 11 2 2 3 2 2 2 2 9 3" xfId="11480"/>
    <cellStyle name="Normal 2 2 11 2 2 3 2 2 2 2 9 4" xfId="11481"/>
    <cellStyle name="Normal 2 2 11 2 2 3 2 2 2 3" xfId="11482"/>
    <cellStyle name="Normal 2 2 11 2 2 3 2 2 2 3 2" xfId="11483"/>
    <cellStyle name="Normal 2 2 11 2 2 3 2 2 2 3 2 2" xfId="11484"/>
    <cellStyle name="Normal 2 2 11 2 2 3 2 2 2 3 2 2 2" xfId="11485"/>
    <cellStyle name="Normal 2 2 11 2 2 3 2 2 2 3 2 2 2 2" xfId="11486"/>
    <cellStyle name="Normal 2 2 11 2 2 3 2 2 2 3 2 2 3" xfId="11487"/>
    <cellStyle name="Normal 2 2 11 2 2 3 2 2 2 3 2 2 4" xfId="11488"/>
    <cellStyle name="Normal 2 2 11 2 2 3 2 2 2 3 2 3" xfId="11489"/>
    <cellStyle name="Normal 2 2 11 2 2 3 2 2 2 3 2 3 2" xfId="11490"/>
    <cellStyle name="Normal 2 2 11 2 2 3 2 2 2 3 2 3 2 2" xfId="11491"/>
    <cellStyle name="Normal 2 2 11 2 2 3 2 2 2 3 2 3 3" xfId="11492"/>
    <cellStyle name="Normal 2 2 11 2 2 3 2 2 2 3 2 4" xfId="11493"/>
    <cellStyle name="Normal 2 2 11 2 2 3 2 2 2 3 2 5" xfId="11494"/>
    <cellStyle name="Normal 2 2 11 2 2 3 2 2 2 3 2 6" xfId="11495"/>
    <cellStyle name="Normal 2 2 11 2 2 3 2 2 2 3 3" xfId="11496"/>
    <cellStyle name="Normal 2 2 11 2 2 3 2 2 2 3 4" xfId="11497"/>
    <cellStyle name="Normal 2 2 11 2 2 3 2 2 2 3 4 2" xfId="11498"/>
    <cellStyle name="Normal 2 2 11 2 2 3 2 2 2 3 5" xfId="11499"/>
    <cellStyle name="Normal 2 2 11 2 2 3 2 2 2 4" xfId="11500"/>
    <cellStyle name="Normal 2 2 11 2 2 3 2 2 2 4 2" xfId="11501"/>
    <cellStyle name="Normal 2 2 11 2 2 3 2 2 2 4 2 2" xfId="11502"/>
    <cellStyle name="Normal 2 2 11 2 2 3 2 2 2 4 3" xfId="11503"/>
    <cellStyle name="Normal 2 2 11 2 2 3 2 2 2 5" xfId="11504"/>
    <cellStyle name="Normal 2 2 11 2 2 3 2 2 2 5 2" xfId="11505"/>
    <cellStyle name="Normal 2 2 11 2 2 3 2 2 2 5 2 2" xfId="11506"/>
    <cellStyle name="Normal 2 2 11 2 2 3 2 2 2 5 3" xfId="11507"/>
    <cellStyle name="Normal 2 2 11 2 2 3 2 2 2 6" xfId="11508"/>
    <cellStyle name="Normal 2 2 11 2 2 3 2 2 2 7" xfId="11509"/>
    <cellStyle name="Normal 2 2 11 2 2 3 2 2 2 7 2" xfId="11510"/>
    <cellStyle name="Normal 2 2 11 2 2 3 2 2 2 7 2 2" xfId="11511"/>
    <cellStyle name="Normal 2 2 11 2 2 3 2 2 2 7 3" xfId="11512"/>
    <cellStyle name="Normal 2 2 11 2 2 3 2 2 2 8" xfId="11513"/>
    <cellStyle name="Normal 2 2 11 2 2 3 2 2 2 9" xfId="11514"/>
    <cellStyle name="Normal 2 2 11 2 2 3 2 2 3" xfId="11515"/>
    <cellStyle name="Normal 2 2 11 2 2 3 2 2 3 2" xfId="11516"/>
    <cellStyle name="Normal 2 2 11 2 2 3 2 2 3 2 2" xfId="11517"/>
    <cellStyle name="Normal 2 2 11 2 2 3 2 2 3 3" xfId="11518"/>
    <cellStyle name="Normal 2 2 11 2 2 3 2 2 4" xfId="11519"/>
    <cellStyle name="Normal 2 2 11 2 2 3 2 2 5" xfId="11520"/>
    <cellStyle name="Normal 2 2 11 2 2 3 2 2 5 2" xfId="11521"/>
    <cellStyle name="Normal 2 2 11 2 2 3 2 2 5 2 2" xfId="11522"/>
    <cellStyle name="Normal 2 2 11 2 2 3 2 2 5 3" xfId="11523"/>
    <cellStyle name="Normal 2 2 11 2 2 3 2 2 6" xfId="11524"/>
    <cellStyle name="Normal 2 2 11 2 2 3 2 2 6 2" xfId="11525"/>
    <cellStyle name="Normal 2 2 11 2 2 3 2 2 6 2 2" xfId="11526"/>
    <cellStyle name="Normal 2 2 11 2 2 3 2 2 6 2 2 2" xfId="11527"/>
    <cellStyle name="Normal 2 2 11 2 2 3 2 2 6 2 2 2 2" xfId="11528"/>
    <cellStyle name="Normal 2 2 11 2 2 3 2 2 6 2 2 3" xfId="11529"/>
    <cellStyle name="Normal 2 2 11 2 2 3 2 2 6 2 2 4" xfId="11530"/>
    <cellStyle name="Normal 2 2 11 2 2 3 2 2 6 2 3" xfId="11531"/>
    <cellStyle name="Normal 2 2 11 2 2 3 2 2 6 2 4" xfId="11532"/>
    <cellStyle name="Normal 2 2 11 2 2 3 2 2 6 3" xfId="11533"/>
    <cellStyle name="Normal 2 2 11 2 2 3 2 2 6 4" xfId="11534"/>
    <cellStyle name="Normal 2 2 11 2 2 3 2 2 6 4 2" xfId="11535"/>
    <cellStyle name="Normal 2 2 11 2 2 3 2 2 6 5" xfId="11536"/>
    <cellStyle name="Normal 2 2 11 2 2 3 2 2 7" xfId="11537"/>
    <cellStyle name="Normal 2 2 11 2 2 3 2 2 7 2" xfId="11538"/>
    <cellStyle name="Normal 2 2 11 2 2 3 2 2 7 2 2" xfId="11539"/>
    <cellStyle name="Normal 2 2 11 2 2 3 2 2 7 3" xfId="11540"/>
    <cellStyle name="Normal 2 2 11 2 2 3 2 2 8" xfId="11541"/>
    <cellStyle name="Normal 2 2 11 2 2 3 2 2 8 2" xfId="11542"/>
    <cellStyle name="Normal 2 2 11 2 2 3 2 2 8 2 2" xfId="11543"/>
    <cellStyle name="Normal 2 2 11 2 2 3 2 2 8 3" xfId="11544"/>
    <cellStyle name="Normal 2 2 11 2 2 3 2 2 9" xfId="11545"/>
    <cellStyle name="Normal 2 2 11 2 2 3 2 2 9 2" xfId="11546"/>
    <cellStyle name="Normal 2 2 11 2 2 3 2 2 9 2 2" xfId="11547"/>
    <cellStyle name="Normal 2 2 11 2 2 3 2 2 9 3" xfId="11548"/>
    <cellStyle name="Normal 2 2 11 2 2 3 2 3" xfId="11549"/>
    <cellStyle name="Normal 2 2 11 2 2 3 2 3 2" xfId="11550"/>
    <cellStyle name="Normal 2 2 11 2 2 3 2 3 2 2" xfId="11551"/>
    <cellStyle name="Normal 2 2 11 2 2 3 2 3 3" xfId="11552"/>
    <cellStyle name="Normal 2 2 11 2 2 3 2 4" xfId="11553"/>
    <cellStyle name="Normal 2 2 11 2 2 3 2 5" xfId="11554"/>
    <cellStyle name="Normal 2 2 11 2 2 3 2 5 10" xfId="11555"/>
    <cellStyle name="Normal 2 2 11 2 2 3 2 5 2" xfId="11556"/>
    <cellStyle name="Normal 2 2 11 2 2 3 2 5 2 10" xfId="11557"/>
    <cellStyle name="Normal 2 2 11 2 2 3 2 5 2 11" xfId="11558"/>
    <cellStyle name="Normal 2 2 11 2 2 3 2 5 2 2" xfId="11559"/>
    <cellStyle name="Normal 2 2 11 2 2 3 2 5 2 2 2" xfId="11560"/>
    <cellStyle name="Normal 2 2 11 2 2 3 2 5 2 2 2 2" xfId="11561"/>
    <cellStyle name="Normal 2 2 11 2 2 3 2 5 2 2 2 2 2" xfId="11562"/>
    <cellStyle name="Normal 2 2 11 2 2 3 2 5 2 2 2 2 2 2" xfId="11563"/>
    <cellStyle name="Normal 2 2 11 2 2 3 2 5 2 2 2 2 3" xfId="11564"/>
    <cellStyle name="Normal 2 2 11 2 2 3 2 5 2 2 2 2 4" xfId="11565"/>
    <cellStyle name="Normal 2 2 11 2 2 3 2 5 2 2 2 3" xfId="11566"/>
    <cellStyle name="Normal 2 2 11 2 2 3 2 5 2 2 2 4" xfId="11567"/>
    <cellStyle name="Normal 2 2 11 2 2 3 2 5 2 2 2 5" xfId="11568"/>
    <cellStyle name="Normal 2 2 11 2 2 3 2 5 2 2 2 6" xfId="11569"/>
    <cellStyle name="Normal 2 2 11 2 2 3 2 5 2 2 3" xfId="11570"/>
    <cellStyle name="Normal 2 2 11 2 2 3 2 5 2 2 4" xfId="11571"/>
    <cellStyle name="Normal 2 2 11 2 2 3 2 5 2 2 4 2" xfId="11572"/>
    <cellStyle name="Normal 2 2 11 2 2 3 2 5 2 2 5" xfId="11573"/>
    <cellStyle name="Normal 2 2 11 2 2 3 2 5 2 3" xfId="11574"/>
    <cellStyle name="Normal 2 2 11 2 2 3 2 5 2 4" xfId="11575"/>
    <cellStyle name="Normal 2 2 11 2 2 3 2 5 2 5" xfId="11576"/>
    <cellStyle name="Normal 2 2 11 2 2 3 2 5 2 6" xfId="11577"/>
    <cellStyle name="Normal 2 2 11 2 2 3 2 5 2 6 2" xfId="11578"/>
    <cellStyle name="Normal 2 2 11 2 2 3 2 5 2 6 2 2" xfId="11579"/>
    <cellStyle name="Normal 2 2 11 2 2 3 2 5 2 6 3" xfId="11580"/>
    <cellStyle name="Normal 2 2 11 2 2 3 2 5 2 7" xfId="11581"/>
    <cellStyle name="Normal 2 2 11 2 2 3 2 5 2 7 2" xfId="11582"/>
    <cellStyle name="Normal 2 2 11 2 2 3 2 5 2 7 2 2" xfId="11583"/>
    <cellStyle name="Normal 2 2 11 2 2 3 2 5 2 7 3" xfId="11584"/>
    <cellStyle name="Normal 2 2 11 2 2 3 2 5 2 8" xfId="11585"/>
    <cellStyle name="Normal 2 2 11 2 2 3 2 5 2 9" xfId="11586"/>
    <cellStyle name="Normal 2 2 11 2 2 3 2 5 3" xfId="11587"/>
    <cellStyle name="Normal 2 2 11 2 2 3 2 5 3 2" xfId="11588"/>
    <cellStyle name="Normal 2 2 11 2 2 3 2 5 3 2 2" xfId="11589"/>
    <cellStyle name="Normal 2 2 11 2 2 3 2 5 3 2 2 2" xfId="11590"/>
    <cellStyle name="Normal 2 2 11 2 2 3 2 5 3 2 2 2 2" xfId="11591"/>
    <cellStyle name="Normal 2 2 11 2 2 3 2 5 3 2 3" xfId="11592"/>
    <cellStyle name="Normal 2 2 11 2 2 3 2 5 3 2 4" xfId="11593"/>
    <cellStyle name="Normal 2 2 11 2 2 3 2 5 3 3" xfId="11594"/>
    <cellStyle name="Normal 2 2 11 2 2 3 2 5 3 4" xfId="11595"/>
    <cellStyle name="Normal 2 2 11 2 2 3 2 5 3 4 2" xfId="11596"/>
    <cellStyle name="Normal 2 2 11 2 2 3 2 5 3 5" xfId="11597"/>
    <cellStyle name="Normal 2 2 11 2 2 3 2 5 3 6" xfId="11598"/>
    <cellStyle name="Normal 2 2 11 2 2 3 2 5 3 7" xfId="11599"/>
    <cellStyle name="Normal 2 2 11 2 2 3 2 5 4" xfId="11600"/>
    <cellStyle name="Normal 2 2 11 2 2 3 2 5 5" xfId="11601"/>
    <cellStyle name="Normal 2 2 11 2 2 3 2 5 6" xfId="11602"/>
    <cellStyle name="Normal 2 2 11 2 2 3 2 5 7" xfId="11603"/>
    <cellStyle name="Normal 2 2 11 2 2 3 2 5 8" xfId="11604"/>
    <cellStyle name="Normal 2 2 11 2 2 3 2 5 8 2" xfId="11605"/>
    <cellStyle name="Normal 2 2 11 2 2 3 2 5 8 2 2" xfId="11606"/>
    <cellStyle name="Normal 2 2 11 2 2 3 2 5 8 3" xfId="11607"/>
    <cellStyle name="Normal 2 2 11 2 2 3 2 5 8 4" xfId="11608"/>
    <cellStyle name="Normal 2 2 11 2 2 3 2 5 9" xfId="11609"/>
    <cellStyle name="Normal 2 2 11 2 2 3 2 5 9 2" xfId="11610"/>
    <cellStyle name="Normal 2 2 11 2 2 3 2 6" xfId="11611"/>
    <cellStyle name="Normal 2 2 11 2 2 3 2 6 2" xfId="11612"/>
    <cellStyle name="Normal 2 2 11 2 2 3 2 6 2 2" xfId="11613"/>
    <cellStyle name="Normal 2 2 11 2 2 3 2 6 2 2 2" xfId="11614"/>
    <cellStyle name="Normal 2 2 11 2 2 3 2 6 2 3" xfId="11615"/>
    <cellStyle name="Normal 2 2 11 2 2 3 2 6 2 3 2" xfId="11616"/>
    <cellStyle name="Normal 2 2 11 2 2 3 2 6 2 3 2 2" xfId="11617"/>
    <cellStyle name="Normal 2 2 11 2 2 3 2 6 2 3 3" xfId="11618"/>
    <cellStyle name="Normal 2 2 11 2 2 3 2 6 2 4" xfId="11619"/>
    <cellStyle name="Normal 2 2 11 2 2 3 2 6 3" xfId="11620"/>
    <cellStyle name="Normal 2 2 11 2 2 3 2 6 4" xfId="11621"/>
    <cellStyle name="Normal 2 2 11 2 2 3 2 6 4 2" xfId="11622"/>
    <cellStyle name="Normal 2 2 11 2 2 3 2 6 5" xfId="11623"/>
    <cellStyle name="Normal 2 2 11 2 2 3 2 7" xfId="11624"/>
    <cellStyle name="Normal 2 2 11 2 2 3 2 7 2" xfId="11625"/>
    <cellStyle name="Normal 2 2 11 2 2 3 2 7 2 2" xfId="11626"/>
    <cellStyle name="Normal 2 2 11 2 2 3 2 7 2 2 2" xfId="11627"/>
    <cellStyle name="Normal 2 2 11 2 2 3 2 7 2 2 2 2" xfId="11628"/>
    <cellStyle name="Normal 2 2 11 2 2 3 2 7 2 3" xfId="11629"/>
    <cellStyle name="Normal 2 2 11 2 2 3 2 7 2 4" xfId="11630"/>
    <cellStyle name="Normal 2 2 11 2 2 3 2 7 3" xfId="11631"/>
    <cellStyle name="Normal 2 2 11 2 2 3 2 7 4" xfId="11632"/>
    <cellStyle name="Normal 2 2 11 2 2 3 2 7 4 2" xfId="11633"/>
    <cellStyle name="Normal 2 2 11 2 2 3 2 7 5" xfId="11634"/>
    <cellStyle name="Normal 2 2 11 2 2 3 2 7 6" xfId="11635"/>
    <cellStyle name="Normal 2 2 11 2 2 3 2 7 7" xfId="11636"/>
    <cellStyle name="Normal 2 2 11 2 2 3 2 8" xfId="11637"/>
    <cellStyle name="Normal 2 2 11 2 2 3 2 8 2" xfId="11638"/>
    <cellStyle name="Normal 2 2 11 2 2 3 2 8 2 2" xfId="11639"/>
    <cellStyle name="Normal 2 2 11 2 2 3 2 8 2 2 2" xfId="11640"/>
    <cellStyle name="Normal 2 2 11 2 2 3 2 8 2 2 2 2" xfId="11641"/>
    <cellStyle name="Normal 2 2 11 2 2 3 2 8 2 3" xfId="11642"/>
    <cellStyle name="Normal 2 2 11 2 2 3 2 8 2 4" xfId="11643"/>
    <cellStyle name="Normal 2 2 11 2 2 3 2 8 3" xfId="11644"/>
    <cellStyle name="Normal 2 2 11 2 2 3 2 8 4" xfId="11645"/>
    <cellStyle name="Normal 2 2 11 2 2 3 2 8 4 2" xfId="11646"/>
    <cellStyle name="Normal 2 2 11 2 2 3 2 8 4 2 2" xfId="11647"/>
    <cellStyle name="Normal 2 2 11 2 2 3 2 8 4 3" xfId="11648"/>
    <cellStyle name="Normal 2 2 11 2 2 3 2 8 4 4" xfId="11649"/>
    <cellStyle name="Normal 2 2 11 2 2 3 2 8 5" xfId="11650"/>
    <cellStyle name="Normal 2 2 11 2 2 3 2 8 6" xfId="11651"/>
    <cellStyle name="Normal 2 2 11 2 2 3 2 8 7" xfId="11652"/>
    <cellStyle name="Normal 2 2 11 2 2 3 2 9" xfId="11653"/>
    <cellStyle name="Normal 2 2 11 2 2 3 3" xfId="11654"/>
    <cellStyle name="Normal 2 2 11 2 2 3 3 2" xfId="11655"/>
    <cellStyle name="Normal 2 2 11 2 2 3 3 2 10" xfId="11656"/>
    <cellStyle name="Normal 2 2 11 2 2 3 3 2 2" xfId="11657"/>
    <cellStyle name="Normal 2 2 11 2 2 3 3 2 2 2" xfId="11658"/>
    <cellStyle name="Normal 2 2 11 2 2 3 3 2 2 2 2" xfId="11659"/>
    <cellStyle name="Normal 2 2 11 2 2 3 3 2 2 2 2 2" xfId="11660"/>
    <cellStyle name="Normal 2 2 11 2 2 3 3 2 2 2 2 2 2" xfId="11661"/>
    <cellStyle name="Normal 2 2 11 2 2 3 3 2 2 2 3" xfId="11662"/>
    <cellStyle name="Normal 2 2 11 2 2 3 3 2 2 2 4" xfId="11663"/>
    <cellStyle name="Normal 2 2 11 2 2 3 3 2 2 2 5" xfId="11664"/>
    <cellStyle name="Normal 2 2 11 2 2 3 3 2 2 2 6" xfId="11665"/>
    <cellStyle name="Normal 2 2 11 2 2 3 3 2 2 3" xfId="11666"/>
    <cellStyle name="Normal 2 2 11 2 2 3 3 2 2 4" xfId="11667"/>
    <cellStyle name="Normal 2 2 11 2 2 3 3 2 2 4 2" xfId="11668"/>
    <cellStyle name="Normal 2 2 11 2 2 3 3 2 2 4 2 2" xfId="11669"/>
    <cellStyle name="Normal 2 2 11 2 2 3 3 2 2 4 3" xfId="11670"/>
    <cellStyle name="Normal 2 2 11 2 2 3 3 2 2 4 4" xfId="11671"/>
    <cellStyle name="Normal 2 2 11 2 2 3 3 2 2 5" xfId="11672"/>
    <cellStyle name="Normal 2 2 11 2 2 3 3 2 3" xfId="11673"/>
    <cellStyle name="Normal 2 2 11 2 2 3 3 2 4" xfId="11674"/>
    <cellStyle name="Normal 2 2 11 2 2 3 3 2 5" xfId="11675"/>
    <cellStyle name="Normal 2 2 11 2 2 3 3 2 5 2" xfId="11676"/>
    <cellStyle name="Normal 2 2 11 2 2 3 3 2 5 2 2" xfId="11677"/>
    <cellStyle name="Normal 2 2 11 2 2 3 3 2 5 3" xfId="11678"/>
    <cellStyle name="Normal 2 2 11 2 2 3 3 2 6" xfId="11679"/>
    <cellStyle name="Normal 2 2 11 2 2 3 3 2 6 2" xfId="11680"/>
    <cellStyle name="Normal 2 2 11 2 2 3 3 2 6 2 2" xfId="11681"/>
    <cellStyle name="Normal 2 2 11 2 2 3 3 2 6 3" xfId="11682"/>
    <cellStyle name="Normal 2 2 11 2 2 3 3 2 7" xfId="11683"/>
    <cellStyle name="Normal 2 2 11 2 2 3 3 2 8" xfId="11684"/>
    <cellStyle name="Normal 2 2 11 2 2 3 3 2 8 2" xfId="11685"/>
    <cellStyle name="Normal 2 2 11 2 2 3 3 2 8 2 2" xfId="11686"/>
    <cellStyle name="Normal 2 2 11 2 2 3 3 2 8 3" xfId="11687"/>
    <cellStyle name="Normal 2 2 11 2 2 3 3 2 8 4" xfId="11688"/>
    <cellStyle name="Normal 2 2 11 2 2 3 3 2 9" xfId="11689"/>
    <cellStyle name="Normal 2 2 11 2 2 3 3 2 9 2" xfId="11690"/>
    <cellStyle name="Normal 2 2 11 2 2 3 3 3" xfId="11691"/>
    <cellStyle name="Normal 2 2 11 2 2 3 3 3 2" xfId="11692"/>
    <cellStyle name="Normal 2 2 11 2 2 3 3 3 2 2" xfId="11693"/>
    <cellStyle name="Normal 2 2 11 2 2 3 3 3 2 2 2" xfId="11694"/>
    <cellStyle name="Normal 2 2 11 2 2 3 3 3 2 2 2 2" xfId="11695"/>
    <cellStyle name="Normal 2 2 11 2 2 3 3 3 2 3" xfId="11696"/>
    <cellStyle name="Normal 2 2 11 2 2 3 3 3 2 3 2" xfId="11697"/>
    <cellStyle name="Normal 2 2 11 2 2 3 3 3 2 3 2 2" xfId="11698"/>
    <cellStyle name="Normal 2 2 11 2 2 3 3 3 2 3 3" xfId="11699"/>
    <cellStyle name="Normal 2 2 11 2 2 3 3 3 2 4" xfId="11700"/>
    <cellStyle name="Normal 2 2 11 2 2 3 3 3 2 5" xfId="11701"/>
    <cellStyle name="Normal 2 2 11 2 2 3 3 3 2 6" xfId="11702"/>
    <cellStyle name="Normal 2 2 11 2 2 3 3 3 3" xfId="11703"/>
    <cellStyle name="Normal 2 2 11 2 2 3 3 3 4" xfId="11704"/>
    <cellStyle name="Normal 2 2 11 2 2 3 3 3 4 2" xfId="11705"/>
    <cellStyle name="Normal 2 2 11 2 2 3 3 3 5" xfId="11706"/>
    <cellStyle name="Normal 2 2 11 2 2 3 3 3 5 2" xfId="11707"/>
    <cellStyle name="Normal 2 2 11 2 2 3 3 3 5 2 2" xfId="11708"/>
    <cellStyle name="Normal 2 2 11 2 2 3 3 3 5 3" xfId="11709"/>
    <cellStyle name="Normal 2 2 11 2 2 3 3 4" xfId="11710"/>
    <cellStyle name="Normal 2 2 11 2 2 3 3 4 2" xfId="11711"/>
    <cellStyle name="Normal 2 2 11 2 2 3 3 4 2 2" xfId="11712"/>
    <cellStyle name="Normal 2 2 11 2 2 3 3 4 3" xfId="11713"/>
    <cellStyle name="Normal 2 2 11 2 2 3 3 5" xfId="11714"/>
    <cellStyle name="Normal 2 2 11 2 2 3 3 6" xfId="11715"/>
    <cellStyle name="Normal 2 2 11 2 2 3 3 6 2" xfId="11716"/>
    <cellStyle name="Normal 2 2 11 2 2 3 3 6 2 2" xfId="11717"/>
    <cellStyle name="Normal 2 2 11 2 2 3 3 6 3" xfId="11718"/>
    <cellStyle name="Normal 2 2 11 2 2 3 3 7" xfId="11719"/>
    <cellStyle name="Normal 2 2 11 2 2 3 3 8" xfId="11720"/>
    <cellStyle name="Normal 2 2 11 2 2 3 3 9" xfId="11721"/>
    <cellStyle name="Normal 2 2 11 2 2 3 4" xfId="11722"/>
    <cellStyle name="Normal 2 2 11 2 2 3 5" xfId="11723"/>
    <cellStyle name="Normal 2 2 11 2 2 3 5 2" xfId="11724"/>
    <cellStyle name="Normal 2 2 11 2 2 3 5 2 2" xfId="11725"/>
    <cellStyle name="Normal 2 2 11 2 2 3 5 3" xfId="11726"/>
    <cellStyle name="Normal 2 2 11 2 2 3 6" xfId="11727"/>
    <cellStyle name="Normal 2 2 11 2 2 3 6 2" xfId="11728"/>
    <cellStyle name="Normal 2 2 11 2 2 3 6 2 2" xfId="11729"/>
    <cellStyle name="Normal 2 2 11 2 2 3 6 2 2 2" xfId="11730"/>
    <cellStyle name="Normal 2 2 11 2 2 3 6 2 2 2 2" xfId="11731"/>
    <cellStyle name="Normal 2 2 11 2 2 3 6 2 2 3" xfId="11732"/>
    <cellStyle name="Normal 2 2 11 2 2 3 6 2 2 4" xfId="11733"/>
    <cellStyle name="Normal 2 2 11 2 2 3 6 2 3" xfId="11734"/>
    <cellStyle name="Normal 2 2 11 2 2 3 6 2 4" xfId="11735"/>
    <cellStyle name="Normal 2 2 11 2 2 3 6 2 5" xfId="11736"/>
    <cellStyle name="Normal 2 2 11 2 2 3 6 2 6" xfId="11737"/>
    <cellStyle name="Normal 2 2 11 2 2 3 6 3" xfId="11738"/>
    <cellStyle name="Normal 2 2 11 2 2 3 6 4" xfId="11739"/>
    <cellStyle name="Normal 2 2 11 2 2 3 6 4 2" xfId="11740"/>
    <cellStyle name="Normal 2 2 11 2 2 3 6 5" xfId="11741"/>
    <cellStyle name="Normal 2 2 11 2 2 3 7" xfId="11742"/>
    <cellStyle name="Normal 2 2 11 2 2 3 8" xfId="11743"/>
    <cellStyle name="Normal 2 2 11 2 2 3 9" xfId="11744"/>
    <cellStyle name="Normal 2 2 11 2 2 3 9 2" xfId="11745"/>
    <cellStyle name="Normal 2 2 11 2 2 3 9 2 2" xfId="11746"/>
    <cellStyle name="Normal 2 2 11 2 2 3 9 3" xfId="11747"/>
    <cellStyle name="Normal 2 2 11 2 2 4" xfId="11748"/>
    <cellStyle name="Normal 2 2 11 2 2 5" xfId="11749"/>
    <cellStyle name="Normal 2 2 11 2 2 5 10" xfId="11750"/>
    <cellStyle name="Normal 2 2 11 2 2 5 10 2" xfId="11751"/>
    <cellStyle name="Normal 2 2 11 2 2 5 10 2 2" xfId="11752"/>
    <cellStyle name="Normal 2 2 11 2 2 5 10 3" xfId="11753"/>
    <cellStyle name="Normal 2 2 11 2 2 5 11" xfId="11754"/>
    <cellStyle name="Normal 2 2 11 2 2 5 12" xfId="11755"/>
    <cellStyle name="Normal 2 2 11 2 2 5 12 2" xfId="11756"/>
    <cellStyle name="Normal 2 2 11 2 2 5 12 2 2" xfId="11757"/>
    <cellStyle name="Normal 2 2 11 2 2 5 12 2 2 2" xfId="11758"/>
    <cellStyle name="Normal 2 2 11 2 2 5 12 3" xfId="11759"/>
    <cellStyle name="Normal 2 2 11 2 2 5 12 4" xfId="11760"/>
    <cellStyle name="Normal 2 2 11 2 2 5 12 5" xfId="11761"/>
    <cellStyle name="Normal 2 2 11 2 2 5 12 6" xfId="11762"/>
    <cellStyle name="Normal 2 2 11 2 2 5 13" xfId="11763"/>
    <cellStyle name="Normal 2 2 11 2 2 5 13 2" xfId="11764"/>
    <cellStyle name="Normal 2 2 11 2 2 5 13 2 2" xfId="11765"/>
    <cellStyle name="Normal 2 2 11 2 2 5 13 3" xfId="11766"/>
    <cellStyle name="Normal 2 2 11 2 2 5 13 4" xfId="11767"/>
    <cellStyle name="Normal 2 2 11 2 2 5 14" xfId="11768"/>
    <cellStyle name="Normal 2 2 11 2 2 5 15" xfId="11769"/>
    <cellStyle name="Normal 2 2 11 2 2 5 16" xfId="11770"/>
    <cellStyle name="Normal 2 2 11 2 2 5 2" xfId="11771"/>
    <cellStyle name="Normal 2 2 11 2 2 5 2 2" xfId="11772"/>
    <cellStyle name="Normal 2 2 11 2 2 5 2 2 10" xfId="11773"/>
    <cellStyle name="Normal 2 2 11 2 2 5 2 2 2" xfId="11774"/>
    <cellStyle name="Normal 2 2 11 2 2 5 2 2 2 2" xfId="11775"/>
    <cellStyle name="Normal 2 2 11 2 2 5 2 2 2 2 2" xfId="11776"/>
    <cellStyle name="Normal 2 2 11 2 2 5 2 2 2 2 2 2" xfId="11777"/>
    <cellStyle name="Normal 2 2 11 2 2 5 2 2 2 2 3" xfId="11778"/>
    <cellStyle name="Normal 2 2 11 2 2 5 2 2 2 2 3 2" xfId="11779"/>
    <cellStyle name="Normal 2 2 11 2 2 5 2 2 2 2 3 2 2" xfId="11780"/>
    <cellStyle name="Normal 2 2 11 2 2 5 2 2 2 2 3 3" xfId="11781"/>
    <cellStyle name="Normal 2 2 11 2 2 5 2 2 2 2 4" xfId="11782"/>
    <cellStyle name="Normal 2 2 11 2 2 5 2 2 2 3" xfId="11783"/>
    <cellStyle name="Normal 2 2 11 2 2 5 2 2 2 4" xfId="11784"/>
    <cellStyle name="Normal 2 2 11 2 2 5 2 2 2 4 2" xfId="11785"/>
    <cellStyle name="Normal 2 2 11 2 2 5 2 2 2 5" xfId="11786"/>
    <cellStyle name="Normal 2 2 11 2 2 5 2 2 2 5 2" xfId="11787"/>
    <cellStyle name="Normal 2 2 11 2 2 5 2 2 2 5 2 2" xfId="11788"/>
    <cellStyle name="Normal 2 2 11 2 2 5 2 2 2 5 3" xfId="11789"/>
    <cellStyle name="Normal 2 2 11 2 2 5 2 2 3" xfId="11790"/>
    <cellStyle name="Normal 2 2 11 2 2 5 2 2 4" xfId="11791"/>
    <cellStyle name="Normal 2 2 11 2 2 5 2 2 4 2" xfId="11792"/>
    <cellStyle name="Normal 2 2 11 2 2 5 2 2 4 2 2" xfId="11793"/>
    <cellStyle name="Normal 2 2 11 2 2 5 2 2 4 3" xfId="11794"/>
    <cellStyle name="Normal 2 2 11 2 2 5 2 2 5" xfId="11795"/>
    <cellStyle name="Normal 2 2 11 2 2 5 2 2 5 2" xfId="11796"/>
    <cellStyle name="Normal 2 2 11 2 2 5 2 2 5 2 2" xfId="11797"/>
    <cellStyle name="Normal 2 2 11 2 2 5 2 2 5 3" xfId="11798"/>
    <cellStyle name="Normal 2 2 11 2 2 5 2 2 6" xfId="11799"/>
    <cellStyle name="Normal 2 2 11 2 2 5 2 2 7" xfId="11800"/>
    <cellStyle name="Normal 2 2 11 2 2 5 2 2 7 2" xfId="11801"/>
    <cellStyle name="Normal 2 2 11 2 2 5 2 2 7 2 2" xfId="11802"/>
    <cellStyle name="Normal 2 2 11 2 2 5 2 2 7 3" xfId="11803"/>
    <cellStyle name="Normal 2 2 11 2 2 5 2 2 8" xfId="11804"/>
    <cellStyle name="Normal 2 2 11 2 2 5 2 2 8 2" xfId="11805"/>
    <cellStyle name="Normal 2 2 11 2 2 5 2 2 8 2 2" xfId="11806"/>
    <cellStyle name="Normal 2 2 11 2 2 5 2 2 8 3" xfId="11807"/>
    <cellStyle name="Normal 2 2 11 2 2 5 2 2 8 4" xfId="11808"/>
    <cellStyle name="Normal 2 2 11 2 2 5 2 2 9" xfId="11809"/>
    <cellStyle name="Normal 2 2 11 2 2 5 2 2 9 2" xfId="11810"/>
    <cellStyle name="Normal 2 2 11 2 2 5 2 3" xfId="11811"/>
    <cellStyle name="Normal 2 2 11 2 2 5 2 3 2" xfId="11812"/>
    <cellStyle name="Normal 2 2 11 2 2 5 2 3 2 2" xfId="11813"/>
    <cellStyle name="Normal 2 2 11 2 2 5 2 3 2 2 2" xfId="11814"/>
    <cellStyle name="Normal 2 2 11 2 2 5 2 3 2 2 2 2" xfId="11815"/>
    <cellStyle name="Normal 2 2 11 2 2 5 2 3 2 3" xfId="11816"/>
    <cellStyle name="Normal 2 2 11 2 2 5 2 3 2 3 2" xfId="11817"/>
    <cellStyle name="Normal 2 2 11 2 2 5 2 3 2 3 2 2" xfId="11818"/>
    <cellStyle name="Normal 2 2 11 2 2 5 2 3 2 3 3" xfId="11819"/>
    <cellStyle name="Normal 2 2 11 2 2 5 2 3 2 4" xfId="11820"/>
    <cellStyle name="Normal 2 2 11 2 2 5 2 3 2 5" xfId="11821"/>
    <cellStyle name="Normal 2 2 11 2 2 5 2 3 2 6" xfId="11822"/>
    <cellStyle name="Normal 2 2 11 2 2 5 2 3 3" xfId="11823"/>
    <cellStyle name="Normal 2 2 11 2 2 5 2 3 4" xfId="11824"/>
    <cellStyle name="Normal 2 2 11 2 2 5 2 3 4 2" xfId="11825"/>
    <cellStyle name="Normal 2 2 11 2 2 5 2 3 4 2 2" xfId="11826"/>
    <cellStyle name="Normal 2 2 11 2 2 5 2 3 4 3" xfId="11827"/>
    <cellStyle name="Normal 2 2 11 2 2 5 2 3 4 4" xfId="11828"/>
    <cellStyle name="Normal 2 2 11 2 2 5 2 3 5" xfId="11829"/>
    <cellStyle name="Normal 2 2 11 2 2 5 2 3 5 2" xfId="11830"/>
    <cellStyle name="Normal 2 2 11 2 2 5 2 3 5 2 2" xfId="11831"/>
    <cellStyle name="Normal 2 2 11 2 2 5 2 3 5 3" xfId="11832"/>
    <cellStyle name="Normal 2 2 11 2 2 5 2 4" xfId="11833"/>
    <cellStyle name="Normal 2 2 11 2 2 5 2 5" xfId="11834"/>
    <cellStyle name="Normal 2 2 11 2 2 5 2 5 2" xfId="11835"/>
    <cellStyle name="Normal 2 2 11 2 2 5 2 5 2 2" xfId="11836"/>
    <cellStyle name="Normal 2 2 11 2 2 5 2 5 3" xfId="11837"/>
    <cellStyle name="Normal 2 2 11 2 2 5 2 6" xfId="11838"/>
    <cellStyle name="Normal 2 2 11 2 2 5 2 7" xfId="11839"/>
    <cellStyle name="Normal 2 2 11 2 2 5 2 8" xfId="11840"/>
    <cellStyle name="Normal 2 2 11 2 2 5 2 9" xfId="11841"/>
    <cellStyle name="Normal 2 2 11 2 2 5 3" xfId="11842"/>
    <cellStyle name="Normal 2 2 11 2 2 5 4" xfId="11843"/>
    <cellStyle name="Normal 2 2 11 2 2 5 4 2" xfId="11844"/>
    <cellStyle name="Normal 2 2 11 2 2 5 4 2 2" xfId="11845"/>
    <cellStyle name="Normal 2 2 11 2 2 5 4 3" xfId="11846"/>
    <cellStyle name="Normal 2 2 11 2 2 5 5" xfId="11847"/>
    <cellStyle name="Normal 2 2 11 2 2 5 5 2" xfId="11848"/>
    <cellStyle name="Normal 2 2 11 2 2 5 5 2 2" xfId="11849"/>
    <cellStyle name="Normal 2 2 11 2 2 5 5 3" xfId="11850"/>
    <cellStyle name="Normal 2 2 11 2 2 5 6" xfId="11851"/>
    <cellStyle name="Normal 2 2 11 2 2 5 6 2" xfId="11852"/>
    <cellStyle name="Normal 2 2 11 2 2 5 6 2 2" xfId="11853"/>
    <cellStyle name="Normal 2 2 11 2 2 5 6 2 2 2" xfId="11854"/>
    <cellStyle name="Normal 2 2 11 2 2 5 6 2 2 2 2" xfId="11855"/>
    <cellStyle name="Normal 2 2 11 2 2 5 6 2 3" xfId="11856"/>
    <cellStyle name="Normal 2 2 11 2 2 5 6 2 3 2" xfId="11857"/>
    <cellStyle name="Normal 2 2 11 2 2 5 6 2 3 2 2" xfId="11858"/>
    <cellStyle name="Normal 2 2 11 2 2 5 6 2 3 3" xfId="11859"/>
    <cellStyle name="Normal 2 2 11 2 2 5 6 2 4" xfId="11860"/>
    <cellStyle name="Normal 2 2 11 2 2 5 6 3" xfId="11861"/>
    <cellStyle name="Normal 2 2 11 2 2 5 6 4" xfId="11862"/>
    <cellStyle name="Normal 2 2 11 2 2 5 6 4 2" xfId="11863"/>
    <cellStyle name="Normal 2 2 11 2 2 5 6 5" xfId="11864"/>
    <cellStyle name="Normal 2 2 11 2 2 5 6 6" xfId="11865"/>
    <cellStyle name="Normal 2 2 11 2 2 5 6 7" xfId="11866"/>
    <cellStyle name="Normal 2 2 11 2 2 5 7" xfId="11867"/>
    <cellStyle name="Normal 2 2 11 2 2 5 8" xfId="11868"/>
    <cellStyle name="Normal 2 2 11 2 2 5 9" xfId="11869"/>
    <cellStyle name="Normal 2 2 11 2 2 5 9 2" xfId="11870"/>
    <cellStyle name="Normal 2 2 11 2 2 5 9 2 2" xfId="11871"/>
    <cellStyle name="Normal 2 2 11 2 2 5 9 3" xfId="11872"/>
    <cellStyle name="Normal 2 2 11 2 2 6" xfId="11873"/>
    <cellStyle name="Normal 2 2 11 2 2 7" xfId="11874"/>
    <cellStyle name="Normal 2 2 11 2 2 8" xfId="11875"/>
    <cellStyle name="Normal 2 2 11 2 2 8 2" xfId="11876"/>
    <cellStyle name="Normal 2 2 11 2 2 8 2 2" xfId="11877"/>
    <cellStyle name="Normal 2 2 11 2 2 8 3" xfId="11878"/>
    <cellStyle name="Normal 2 2 11 2 2 9" xfId="11879"/>
    <cellStyle name="Normal 2 2 11 2 2 9 2" xfId="11880"/>
    <cellStyle name="Normal 2 2 11 2 2 9 2 2" xfId="11881"/>
    <cellStyle name="Normal 2 2 11 2 2 9 3" xfId="11882"/>
    <cellStyle name="Normal 2 2 11 2 20" xfId="11883"/>
    <cellStyle name="Normal 2 2 11 2 21" xfId="11884"/>
    <cellStyle name="Normal 2 2 11 2 22" xfId="11885"/>
    <cellStyle name="Normal 2 2 11 2 23" xfId="11886"/>
    <cellStyle name="Normal 2 2 11 2 24" xfId="11887"/>
    <cellStyle name="Normal 2 2 11 2 24 2" xfId="11888"/>
    <cellStyle name="Normal 2 2 11 2 24 2 2" xfId="11889"/>
    <cellStyle name="Normal 2 2 11 2 24 3" xfId="11890"/>
    <cellStyle name="Normal 2 2 11 2 25" xfId="11891"/>
    <cellStyle name="Normal 2 2 11 2 26" xfId="11892"/>
    <cellStyle name="Normal 2 2 11 2 3" xfId="11893"/>
    <cellStyle name="Normal 2 2 11 2 3 2" xfId="11894"/>
    <cellStyle name="Normal 2 2 11 2 3 2 2" xfId="11895"/>
    <cellStyle name="Normal 2 2 11 2 3 3" xfId="11896"/>
    <cellStyle name="Normal 2 2 11 2 4" xfId="11897"/>
    <cellStyle name="Normal 2 2 11 2 5" xfId="11898"/>
    <cellStyle name="Normal 2 2 11 2 6" xfId="11899"/>
    <cellStyle name="Normal 2 2 11 2 7" xfId="11900"/>
    <cellStyle name="Normal 2 2 11 2 7 2" xfId="11901"/>
    <cellStyle name="Normal 2 2 11 2 7 2 2" xfId="11902"/>
    <cellStyle name="Normal 2 2 11 2 7 3" xfId="11903"/>
    <cellStyle name="Normal 2 2 11 2 8" xfId="11904"/>
    <cellStyle name="Normal 2 2 11 2 8 2" xfId="11905"/>
    <cellStyle name="Normal 2 2 11 2 8 2 2" xfId="11906"/>
    <cellStyle name="Normal 2 2 11 2 8 3" xfId="11907"/>
    <cellStyle name="Normal 2 2 11 2 9" xfId="11908"/>
    <cellStyle name="Normal 2 2 11 2 9 2" xfId="11909"/>
    <cellStyle name="Normal 2 2 11 2 9 2 2" xfId="11910"/>
    <cellStyle name="Normal 2 2 11 2 9 3" xfId="11911"/>
    <cellStyle name="Normal 2 2 11 3" xfId="11912"/>
    <cellStyle name="Normal 2 2 11 3 10" xfId="11913"/>
    <cellStyle name="Normal 2 2 11 3 11" xfId="11914"/>
    <cellStyle name="Normal 2 2 11 3 11 2" xfId="11915"/>
    <cellStyle name="Normal 2 2 11 3 11 2 2" xfId="11916"/>
    <cellStyle name="Normal 2 2 11 3 11 3" xfId="11917"/>
    <cellStyle name="Normal 2 2 11 3 12" xfId="11918"/>
    <cellStyle name="Normal 2 2 11 3 13" xfId="11919"/>
    <cellStyle name="Normal 2 2 11 3 14" xfId="11920"/>
    <cellStyle name="Normal 2 2 11 3 15" xfId="11921"/>
    <cellStyle name="Normal 2 2 11 3 16" xfId="11922"/>
    <cellStyle name="Normal 2 2 11 3 16 2" xfId="11923"/>
    <cellStyle name="Normal 2 2 11 3 16 2 2" xfId="11924"/>
    <cellStyle name="Normal 2 2 11 3 16 3" xfId="11925"/>
    <cellStyle name="Normal 2 2 11 3 17" xfId="11926"/>
    <cellStyle name="Normal 2 2 11 3 18" xfId="11927"/>
    <cellStyle name="Normal 2 2 11 3 19" xfId="11928"/>
    <cellStyle name="Normal 2 2 11 3 2" xfId="11929"/>
    <cellStyle name="Normal 2 2 11 3 2 10" xfId="11930"/>
    <cellStyle name="Normal 2 2 11 3 2 10 2" xfId="11931"/>
    <cellStyle name="Normal 2 2 11 3 2 10 2 2" xfId="11932"/>
    <cellStyle name="Normal 2 2 11 3 2 10 3" xfId="11933"/>
    <cellStyle name="Normal 2 2 11 3 2 11" xfId="11934"/>
    <cellStyle name="Normal 2 2 11 3 2 11 10" xfId="11935"/>
    <cellStyle name="Normal 2 2 11 3 2 11 11" xfId="11936"/>
    <cellStyle name="Normal 2 2 11 3 2 11 12" xfId="11937"/>
    <cellStyle name="Normal 2 2 11 3 2 11 2" xfId="11938"/>
    <cellStyle name="Normal 2 2 11 3 2 11 2 10" xfId="11939"/>
    <cellStyle name="Normal 2 2 11 3 2 11 2 11" xfId="11940"/>
    <cellStyle name="Normal 2 2 11 3 2 11 2 2" xfId="11941"/>
    <cellStyle name="Normal 2 2 11 3 2 11 2 2 2" xfId="11942"/>
    <cellStyle name="Normal 2 2 11 3 2 11 2 2 2 2" xfId="11943"/>
    <cellStyle name="Normal 2 2 11 3 2 11 2 2 2 2 2" xfId="11944"/>
    <cellStyle name="Normal 2 2 11 3 2 11 2 2 2 2 2 2" xfId="11945"/>
    <cellStyle name="Normal 2 2 11 3 2 11 2 2 2 2 3" xfId="11946"/>
    <cellStyle name="Normal 2 2 11 3 2 11 2 2 2 2 4" xfId="11947"/>
    <cellStyle name="Normal 2 2 11 3 2 11 2 2 2 3" xfId="11948"/>
    <cellStyle name="Normal 2 2 11 3 2 11 2 2 2 4" xfId="11949"/>
    <cellStyle name="Normal 2 2 11 3 2 11 2 2 3" xfId="11950"/>
    <cellStyle name="Normal 2 2 11 3 2 11 2 2 4" xfId="11951"/>
    <cellStyle name="Normal 2 2 11 3 2 11 2 2 4 2" xfId="11952"/>
    <cellStyle name="Normal 2 2 11 3 2 11 2 2 5" xfId="11953"/>
    <cellStyle name="Normal 2 2 11 3 2 11 2 3" xfId="11954"/>
    <cellStyle name="Normal 2 2 11 3 2 11 2 4" xfId="11955"/>
    <cellStyle name="Normal 2 2 11 3 2 11 2 5" xfId="11956"/>
    <cellStyle name="Normal 2 2 11 3 2 11 2 5 2" xfId="11957"/>
    <cellStyle name="Normal 2 2 11 3 2 11 2 5 2 2" xfId="11958"/>
    <cellStyle name="Normal 2 2 11 3 2 11 2 5 3" xfId="11959"/>
    <cellStyle name="Normal 2 2 11 3 2 11 2 6" xfId="11960"/>
    <cellStyle name="Normal 2 2 11 3 2 11 2 7" xfId="11961"/>
    <cellStyle name="Normal 2 2 11 3 2 11 2 7 2" xfId="11962"/>
    <cellStyle name="Normal 2 2 11 3 2 11 2 7 2 2" xfId="11963"/>
    <cellStyle name="Normal 2 2 11 3 2 11 2 7 3" xfId="11964"/>
    <cellStyle name="Normal 2 2 11 3 2 11 2 8" xfId="11965"/>
    <cellStyle name="Normal 2 2 11 3 2 11 2 9" xfId="11966"/>
    <cellStyle name="Normal 2 2 11 3 2 11 3" xfId="11967"/>
    <cellStyle name="Normal 2 2 11 3 2 11 3 2" xfId="11968"/>
    <cellStyle name="Normal 2 2 11 3 2 11 3 2 2" xfId="11969"/>
    <cellStyle name="Normal 2 2 11 3 2 11 3 2 2 2" xfId="11970"/>
    <cellStyle name="Normal 2 2 11 3 2 11 3 2 2 2 2" xfId="11971"/>
    <cellStyle name="Normal 2 2 11 3 2 11 3 2 3" xfId="11972"/>
    <cellStyle name="Normal 2 2 11 3 2 11 3 2 4" xfId="11973"/>
    <cellStyle name="Normal 2 2 11 3 2 11 3 2 5" xfId="11974"/>
    <cellStyle name="Normal 2 2 11 3 2 11 3 2 6" xfId="11975"/>
    <cellStyle name="Normal 2 2 11 3 2 11 3 3" xfId="11976"/>
    <cellStyle name="Normal 2 2 11 3 2 11 3 3 2" xfId="11977"/>
    <cellStyle name="Normal 2 2 11 3 2 11 3 4" xfId="11978"/>
    <cellStyle name="Normal 2 2 11 3 2 11 3 4 2" xfId="11979"/>
    <cellStyle name="Normal 2 2 11 3 2 11 3 5" xfId="11980"/>
    <cellStyle name="Normal 2 2 11 3 2 11 4" xfId="11981"/>
    <cellStyle name="Normal 2 2 11 3 2 11 4 2" xfId="11982"/>
    <cellStyle name="Normal 2 2 11 3 2 11 4 2 2" xfId="11983"/>
    <cellStyle name="Normal 2 2 11 3 2 11 4 3" xfId="11984"/>
    <cellStyle name="Normal 2 2 11 3 2 11 5" xfId="11985"/>
    <cellStyle name="Normal 2 2 11 3 2 11 5 2" xfId="11986"/>
    <cellStyle name="Normal 2 2 11 3 2 11 5 2 2" xfId="11987"/>
    <cellStyle name="Normal 2 2 11 3 2 11 5 3" xfId="11988"/>
    <cellStyle name="Normal 2 2 11 3 2 11 6" xfId="11989"/>
    <cellStyle name="Normal 2 2 11 3 2 11 6 2" xfId="11990"/>
    <cellStyle name="Normal 2 2 11 3 2 11 6 2 2" xfId="11991"/>
    <cellStyle name="Normal 2 2 11 3 2 11 6 3" xfId="11992"/>
    <cellStyle name="Normal 2 2 11 3 2 11 7" xfId="11993"/>
    <cellStyle name="Normal 2 2 11 3 2 11 7 2" xfId="11994"/>
    <cellStyle name="Normal 2 2 11 3 2 11 7 2 2" xfId="11995"/>
    <cellStyle name="Normal 2 2 11 3 2 11 7 3" xfId="11996"/>
    <cellStyle name="Normal 2 2 11 3 2 11 8" xfId="11997"/>
    <cellStyle name="Normal 2 2 11 3 2 11 8 2" xfId="11998"/>
    <cellStyle name="Normal 2 2 11 3 2 11 8 2 2" xfId="11999"/>
    <cellStyle name="Normal 2 2 11 3 2 11 8 2 2 2" xfId="12000"/>
    <cellStyle name="Normal 2 2 11 3 2 11 8 3" xfId="12001"/>
    <cellStyle name="Normal 2 2 11 3 2 11 8 4" xfId="12002"/>
    <cellStyle name="Normal 2 2 11 3 2 11 8 5" xfId="12003"/>
    <cellStyle name="Normal 2 2 11 3 2 11 8 6" xfId="12004"/>
    <cellStyle name="Normal 2 2 11 3 2 11 9" xfId="12005"/>
    <cellStyle name="Normal 2 2 11 3 2 11 9 2" xfId="12006"/>
    <cellStyle name="Normal 2 2 11 3 2 12" xfId="12007"/>
    <cellStyle name="Normal 2 2 11 3 2 12 2" xfId="12008"/>
    <cellStyle name="Normal 2 2 11 3 2 12 2 2" xfId="12009"/>
    <cellStyle name="Normal 2 2 11 3 2 12 2 2 2" xfId="12010"/>
    <cellStyle name="Normal 2 2 11 3 2 12 2 2 2 2" xfId="12011"/>
    <cellStyle name="Normal 2 2 11 3 2 12 2 2 3" xfId="12012"/>
    <cellStyle name="Normal 2 2 11 3 2 12 2 2 4" xfId="12013"/>
    <cellStyle name="Normal 2 2 11 3 2 12 2 3" xfId="12014"/>
    <cellStyle name="Normal 2 2 11 3 2 12 2 4" xfId="12015"/>
    <cellStyle name="Normal 2 2 11 3 2 12 2 5" xfId="12016"/>
    <cellStyle name="Normal 2 2 11 3 2 12 2 6" xfId="12017"/>
    <cellStyle name="Normal 2 2 11 3 2 12 3" xfId="12018"/>
    <cellStyle name="Normal 2 2 11 3 2 12 3 2" xfId="12019"/>
    <cellStyle name="Normal 2 2 11 3 2 12 4" xfId="12020"/>
    <cellStyle name="Normal 2 2 11 3 2 12 4 2" xfId="12021"/>
    <cellStyle name="Normal 2 2 11 3 2 12 4 2 2" xfId="12022"/>
    <cellStyle name="Normal 2 2 11 3 2 12 4 3" xfId="12023"/>
    <cellStyle name="Normal 2 2 11 3 2 12 4 4" xfId="12024"/>
    <cellStyle name="Normal 2 2 11 3 2 12 5" xfId="12025"/>
    <cellStyle name="Normal 2 2 11 3 2 12 6" xfId="12026"/>
    <cellStyle name="Normal 2 2 11 3 2 12 7" xfId="12027"/>
    <cellStyle name="Normal 2 2 11 3 2 13" xfId="12028"/>
    <cellStyle name="Normal 2 2 11 3 2 13 2" xfId="12029"/>
    <cellStyle name="Normal 2 2 11 3 2 13 2 2" xfId="12030"/>
    <cellStyle name="Normal 2 2 11 3 2 13 2 2 2" xfId="12031"/>
    <cellStyle name="Normal 2 2 11 3 2 13 2 3" xfId="12032"/>
    <cellStyle name="Normal 2 2 11 3 2 13 2 4" xfId="12033"/>
    <cellStyle name="Normal 2 2 11 3 2 13 2 4 2" xfId="12034"/>
    <cellStyle name="Normal 2 2 11 3 2 13 2 4 2 2" xfId="12035"/>
    <cellStyle name="Normal 2 2 11 3 2 13 2 4 3" xfId="12036"/>
    <cellStyle name="Normal 2 2 11 3 2 13 3" xfId="12037"/>
    <cellStyle name="Normal 2 2 11 3 2 13 4" xfId="12038"/>
    <cellStyle name="Normal 2 2 11 3 2 13 4 2" xfId="12039"/>
    <cellStyle name="Normal 2 2 11 3 2 13 5" xfId="12040"/>
    <cellStyle name="Normal 2 2 11 3 2 14" xfId="12041"/>
    <cellStyle name="Normal 2 2 11 3 2 14 10" xfId="12042"/>
    <cellStyle name="Normal 2 2 11 3 2 14 2" xfId="12043"/>
    <cellStyle name="Normal 2 2 11 3 2 14 2 2" xfId="12044"/>
    <cellStyle name="Normal 2 2 11 3 2 14 2 2 2" xfId="12045"/>
    <cellStyle name="Normal 2 2 11 3 2 14 2 2 2 2" xfId="12046"/>
    <cellStyle name="Normal 2 2 11 3 2 14 2 2 3" xfId="12047"/>
    <cellStyle name="Normal 2 2 11 3 2 14 2 2 4" xfId="12048"/>
    <cellStyle name="Normal 2 2 11 3 2 14 2 2 4 2" xfId="12049"/>
    <cellStyle name="Normal 2 2 11 3 2 14 2 2 4 2 2" xfId="12050"/>
    <cellStyle name="Normal 2 2 11 3 2 14 2 2 4 3" xfId="12051"/>
    <cellStyle name="Normal 2 2 11 3 2 14 2 3" xfId="12052"/>
    <cellStyle name="Normal 2 2 11 3 2 14 2 4" xfId="12053"/>
    <cellStyle name="Normal 2 2 11 3 2 14 2 4 2" xfId="12054"/>
    <cellStyle name="Normal 2 2 11 3 2 14 2 5" xfId="12055"/>
    <cellStyle name="Normal 2 2 11 3 2 14 3" xfId="12056"/>
    <cellStyle name="Normal 2 2 11 3 2 14 3 2" xfId="12057"/>
    <cellStyle name="Normal 2 2 11 3 2 14 3 2 2" xfId="12058"/>
    <cellStyle name="Normal 2 2 11 3 2 14 3 3" xfId="12059"/>
    <cellStyle name="Normal 2 2 11 3 2 14 4" xfId="12060"/>
    <cellStyle name="Normal 2 2 11 3 2 14 4 2" xfId="12061"/>
    <cellStyle name="Normal 2 2 11 3 2 14 4 2 2" xfId="12062"/>
    <cellStyle name="Normal 2 2 11 3 2 14 4 3" xfId="12063"/>
    <cellStyle name="Normal 2 2 11 3 2 14 5" xfId="12064"/>
    <cellStyle name="Normal 2 2 11 3 2 14 5 2" xfId="12065"/>
    <cellStyle name="Normal 2 2 11 3 2 14 5 2 2" xfId="12066"/>
    <cellStyle name="Normal 2 2 11 3 2 14 5 3" xfId="12067"/>
    <cellStyle name="Normal 2 2 11 3 2 14 6" xfId="12068"/>
    <cellStyle name="Normal 2 2 11 3 2 14 6 2" xfId="12069"/>
    <cellStyle name="Normal 2 2 11 3 2 14 6 2 2" xfId="12070"/>
    <cellStyle name="Normal 2 2 11 3 2 14 6 3" xfId="12071"/>
    <cellStyle name="Normal 2 2 11 3 2 14 7" xfId="12072"/>
    <cellStyle name="Normal 2 2 11 3 2 14 8" xfId="12073"/>
    <cellStyle name="Normal 2 2 11 3 2 14 8 2" xfId="12074"/>
    <cellStyle name="Normal 2 2 11 3 2 14 8 2 2" xfId="12075"/>
    <cellStyle name="Normal 2 2 11 3 2 14 8 2 2 2" xfId="12076"/>
    <cellStyle name="Normal 2 2 11 3 2 14 8 3" xfId="12077"/>
    <cellStyle name="Normal 2 2 11 3 2 14 8 4" xfId="12078"/>
    <cellStyle name="Normal 2 2 11 3 2 14 8 5" xfId="12079"/>
    <cellStyle name="Normal 2 2 11 3 2 14 8 6" xfId="12080"/>
    <cellStyle name="Normal 2 2 11 3 2 14 9" xfId="12081"/>
    <cellStyle name="Normal 2 2 11 3 2 14 9 2" xfId="12082"/>
    <cellStyle name="Normal 2 2 11 3 2 15" xfId="12083"/>
    <cellStyle name="Normal 2 2 11 3 2 15 2" xfId="12084"/>
    <cellStyle name="Normal 2 2 11 3 2 15 2 2" xfId="12085"/>
    <cellStyle name="Normal 2 2 11 3 2 15 2 2 2" xfId="12086"/>
    <cellStyle name="Normal 2 2 11 3 2 15 2 2 2 2" xfId="12087"/>
    <cellStyle name="Normal 2 2 11 3 2 15 2 2 3" xfId="12088"/>
    <cellStyle name="Normal 2 2 11 3 2 15 2 2 4" xfId="12089"/>
    <cellStyle name="Normal 2 2 11 3 2 15 2 3" xfId="12090"/>
    <cellStyle name="Normal 2 2 11 3 2 15 2 4" xfId="12091"/>
    <cellStyle name="Normal 2 2 11 3 2 15 2 4 2" xfId="12092"/>
    <cellStyle name="Normal 2 2 11 3 2 15 2 4 2 2" xfId="12093"/>
    <cellStyle name="Normal 2 2 11 3 2 15 2 4 3" xfId="12094"/>
    <cellStyle name="Normal 2 2 11 3 2 15 2 5" xfId="12095"/>
    <cellStyle name="Normal 2 2 11 3 2 15 2 6" xfId="12096"/>
    <cellStyle name="Normal 2 2 11 3 2 15 3" xfId="12097"/>
    <cellStyle name="Normal 2 2 11 3 2 15 4" xfId="12098"/>
    <cellStyle name="Normal 2 2 11 3 2 15 4 2" xfId="12099"/>
    <cellStyle name="Normal 2 2 11 3 2 15 5" xfId="12100"/>
    <cellStyle name="Normal 2 2 11 3 2 15 5 2" xfId="12101"/>
    <cellStyle name="Normal 2 2 11 3 2 15 5 2 2" xfId="12102"/>
    <cellStyle name="Normal 2 2 11 3 2 15 5 3" xfId="12103"/>
    <cellStyle name="Normal 2 2 11 3 2 16" xfId="12104"/>
    <cellStyle name="Normal 2 2 11 3 2 16 2" xfId="12105"/>
    <cellStyle name="Normal 2 2 11 3 2 16 2 2" xfId="12106"/>
    <cellStyle name="Normal 2 2 11 3 2 16 3" xfId="12107"/>
    <cellStyle name="Normal 2 2 11 3 2 17" xfId="12108"/>
    <cellStyle name="Normal 2 2 11 3 2 18" xfId="12109"/>
    <cellStyle name="Normal 2 2 11 3 2 18 2" xfId="12110"/>
    <cellStyle name="Normal 2 2 11 3 2 18 2 2" xfId="12111"/>
    <cellStyle name="Normal 2 2 11 3 2 18 3" xfId="12112"/>
    <cellStyle name="Normal 2 2 11 3 2 19" xfId="12113"/>
    <cellStyle name="Normal 2 2 11 3 2 2" xfId="12114"/>
    <cellStyle name="Normal 2 2 11 3 2 2 2" xfId="12115"/>
    <cellStyle name="Normal 2 2 11 3 2 2 2 2" xfId="12116"/>
    <cellStyle name="Normal 2 2 11 3 2 2 3" xfId="12117"/>
    <cellStyle name="Normal 2 2 11 3 2 20" xfId="12118"/>
    <cellStyle name="Normal 2 2 11 3 2 20 2" xfId="12119"/>
    <cellStyle name="Normal 2 2 11 3 2 20 2 2" xfId="12120"/>
    <cellStyle name="Normal 2 2 11 3 2 20 3" xfId="12121"/>
    <cellStyle name="Normal 2 2 11 3 2 21" xfId="12122"/>
    <cellStyle name="Normal 2 2 11 3 2 21 2" xfId="12123"/>
    <cellStyle name="Normal 2 2 11 3 2 21 2 2" xfId="12124"/>
    <cellStyle name="Normal 2 2 11 3 2 21 3" xfId="12125"/>
    <cellStyle name="Normal 2 2 11 3 2 22" xfId="12126"/>
    <cellStyle name="Normal 2 2 11 3 2 3" xfId="12127"/>
    <cellStyle name="Normal 2 2 11 3 2 3 10" xfId="12128"/>
    <cellStyle name="Normal 2 2 11 3 2 3 10 2" xfId="12129"/>
    <cellStyle name="Normal 2 2 11 3 2 3 10 2 2" xfId="12130"/>
    <cellStyle name="Normal 2 2 11 3 2 3 10 3" xfId="12131"/>
    <cellStyle name="Normal 2 2 11 3 2 3 11" xfId="12132"/>
    <cellStyle name="Normal 2 2 11 3 2 3 12" xfId="12133"/>
    <cellStyle name="Normal 2 2 11 3 2 3 12 2" xfId="12134"/>
    <cellStyle name="Normal 2 2 11 3 2 3 12 2 2" xfId="12135"/>
    <cellStyle name="Normal 2 2 11 3 2 3 12 3" xfId="12136"/>
    <cellStyle name="Normal 2 2 11 3 2 3 12 4" xfId="12137"/>
    <cellStyle name="Normal 2 2 11 3 2 3 13" xfId="12138"/>
    <cellStyle name="Normal 2 2 11 3 2 3 13 2" xfId="12139"/>
    <cellStyle name="Normal 2 2 11 3 2 3 14" xfId="12140"/>
    <cellStyle name="Normal 2 2 11 3 2 3 15" xfId="12141"/>
    <cellStyle name="Normal 2 2 11 3 2 3 16" xfId="12142"/>
    <cellStyle name="Normal 2 2 11 3 2 3 2" xfId="12143"/>
    <cellStyle name="Normal 2 2 11 3 2 3 2 10" xfId="12144"/>
    <cellStyle name="Normal 2 2 11 3 2 3 2 10 2" xfId="12145"/>
    <cellStyle name="Normal 2 2 11 3 2 3 2 10 2 2" xfId="12146"/>
    <cellStyle name="Normal 2 2 11 3 2 3 2 10 3" xfId="12147"/>
    <cellStyle name="Normal 2 2 11 3 2 3 2 11" xfId="12148"/>
    <cellStyle name="Normal 2 2 11 3 2 3 2 12" xfId="12149"/>
    <cellStyle name="Normal 2 2 11 3 2 3 2 13" xfId="12150"/>
    <cellStyle name="Normal 2 2 11 3 2 3 2 14" xfId="12151"/>
    <cellStyle name="Normal 2 2 11 3 2 3 2 15" xfId="12152"/>
    <cellStyle name="Normal 2 2 11 3 2 3 2 2" xfId="12153"/>
    <cellStyle name="Normal 2 2 11 3 2 3 2 2 10" xfId="12154"/>
    <cellStyle name="Normal 2 2 11 3 2 3 2 2 11" xfId="12155"/>
    <cellStyle name="Normal 2 2 11 3 2 3 2 2 11 2" xfId="12156"/>
    <cellStyle name="Normal 2 2 11 3 2 3 2 2 11 2 2" xfId="12157"/>
    <cellStyle name="Normal 2 2 11 3 2 3 2 2 11 3" xfId="12158"/>
    <cellStyle name="Normal 2 2 11 3 2 3 2 2 12" xfId="12159"/>
    <cellStyle name="Normal 2 2 11 3 2 3 2 2 12 2" xfId="12160"/>
    <cellStyle name="Normal 2 2 11 3 2 3 2 2 12 2 2" xfId="12161"/>
    <cellStyle name="Normal 2 2 11 3 2 3 2 2 12 3" xfId="12162"/>
    <cellStyle name="Normal 2 2 11 3 2 3 2 2 12 4" xfId="12163"/>
    <cellStyle name="Normal 2 2 11 3 2 3 2 2 13" xfId="12164"/>
    <cellStyle name="Normal 2 2 11 3 2 3 2 2 13 2" xfId="12165"/>
    <cellStyle name="Normal 2 2 11 3 2 3 2 2 13 2 2" xfId="12166"/>
    <cellStyle name="Normal 2 2 11 3 2 3 2 2 13 3" xfId="12167"/>
    <cellStyle name="Normal 2 2 11 3 2 3 2 2 13 4" xfId="12168"/>
    <cellStyle name="Normal 2 2 11 3 2 3 2 2 14" xfId="12169"/>
    <cellStyle name="Normal 2 2 11 3 2 3 2 2 15" xfId="12170"/>
    <cellStyle name="Normal 2 2 11 3 2 3 2 2 16" xfId="12171"/>
    <cellStyle name="Normal 2 2 11 3 2 3 2 2 2" xfId="12172"/>
    <cellStyle name="Normal 2 2 11 3 2 3 2 2 2 10" xfId="12173"/>
    <cellStyle name="Normal 2 2 11 3 2 3 2 2 2 11" xfId="12174"/>
    <cellStyle name="Normal 2 2 11 3 2 3 2 2 2 2" xfId="12175"/>
    <cellStyle name="Normal 2 2 11 3 2 3 2 2 2 2 10" xfId="12176"/>
    <cellStyle name="Normal 2 2 11 3 2 3 2 2 2 2 2" xfId="12177"/>
    <cellStyle name="Normal 2 2 11 3 2 3 2 2 2 2 2 2" xfId="12178"/>
    <cellStyle name="Normal 2 2 11 3 2 3 2 2 2 2 2 2 2" xfId="12179"/>
    <cellStyle name="Normal 2 2 11 3 2 3 2 2 2 2 2 2 2 2" xfId="12180"/>
    <cellStyle name="Normal 2 2 11 3 2 3 2 2 2 2 2 2 2 2 2" xfId="12181"/>
    <cellStyle name="Normal 2 2 11 3 2 3 2 2 2 2 2 2 2 3" xfId="12182"/>
    <cellStyle name="Normal 2 2 11 3 2 3 2 2 2 2 2 2 2 4" xfId="12183"/>
    <cellStyle name="Normal 2 2 11 3 2 3 2 2 2 2 2 2 3" xfId="12184"/>
    <cellStyle name="Normal 2 2 11 3 2 3 2 2 2 2 2 2 4" xfId="12185"/>
    <cellStyle name="Normal 2 2 11 3 2 3 2 2 2 2 2 2 5" xfId="12186"/>
    <cellStyle name="Normal 2 2 11 3 2 3 2 2 2 2 2 2 6" xfId="12187"/>
    <cellStyle name="Normal 2 2 11 3 2 3 2 2 2 2 2 3" xfId="12188"/>
    <cellStyle name="Normal 2 2 11 3 2 3 2 2 2 2 2 4" xfId="12189"/>
    <cellStyle name="Normal 2 2 11 3 2 3 2 2 2 2 2 4 2" xfId="12190"/>
    <cellStyle name="Normal 2 2 11 3 2 3 2 2 2 2 2 5" xfId="12191"/>
    <cellStyle name="Normal 2 2 11 3 2 3 2 2 2 2 3" xfId="12192"/>
    <cellStyle name="Normal 2 2 11 3 2 3 2 2 2 2 4" xfId="12193"/>
    <cellStyle name="Normal 2 2 11 3 2 3 2 2 2 2 5" xfId="12194"/>
    <cellStyle name="Normal 2 2 11 3 2 3 2 2 2 2 6" xfId="12195"/>
    <cellStyle name="Normal 2 2 11 3 2 3 2 2 2 2 6 2" xfId="12196"/>
    <cellStyle name="Normal 2 2 11 3 2 3 2 2 2 2 6 2 2" xfId="12197"/>
    <cellStyle name="Normal 2 2 11 3 2 3 2 2 2 2 6 3" xfId="12198"/>
    <cellStyle name="Normal 2 2 11 3 2 3 2 2 2 2 7" xfId="12199"/>
    <cellStyle name="Normal 2 2 11 3 2 3 2 2 2 2 7 2" xfId="12200"/>
    <cellStyle name="Normal 2 2 11 3 2 3 2 2 2 2 7 2 2" xfId="12201"/>
    <cellStyle name="Normal 2 2 11 3 2 3 2 2 2 2 7 3" xfId="12202"/>
    <cellStyle name="Normal 2 2 11 3 2 3 2 2 2 2 8" xfId="12203"/>
    <cellStyle name="Normal 2 2 11 3 2 3 2 2 2 2 8 2" xfId="12204"/>
    <cellStyle name="Normal 2 2 11 3 2 3 2 2 2 2 8 2 2" xfId="12205"/>
    <cellStyle name="Normal 2 2 11 3 2 3 2 2 2 2 8 2 2 2" xfId="12206"/>
    <cellStyle name="Normal 2 2 11 3 2 3 2 2 2 2 8 3" xfId="12207"/>
    <cellStyle name="Normal 2 2 11 3 2 3 2 2 2 2 8 4" xfId="12208"/>
    <cellStyle name="Normal 2 2 11 3 2 3 2 2 2 2 8 5" xfId="12209"/>
    <cellStyle name="Normal 2 2 11 3 2 3 2 2 2 2 8 6" xfId="12210"/>
    <cellStyle name="Normal 2 2 11 3 2 3 2 2 2 2 9" xfId="12211"/>
    <cellStyle name="Normal 2 2 11 3 2 3 2 2 2 2 9 2" xfId="12212"/>
    <cellStyle name="Normal 2 2 11 3 2 3 2 2 2 2 9 2 2" xfId="12213"/>
    <cellStyle name="Normal 2 2 11 3 2 3 2 2 2 2 9 3" xfId="12214"/>
    <cellStyle name="Normal 2 2 11 3 2 3 2 2 2 2 9 4" xfId="12215"/>
    <cellStyle name="Normal 2 2 11 3 2 3 2 2 2 3" xfId="12216"/>
    <cellStyle name="Normal 2 2 11 3 2 3 2 2 2 3 2" xfId="12217"/>
    <cellStyle name="Normal 2 2 11 3 2 3 2 2 2 3 2 2" xfId="12218"/>
    <cellStyle name="Normal 2 2 11 3 2 3 2 2 2 3 2 2 2" xfId="12219"/>
    <cellStyle name="Normal 2 2 11 3 2 3 2 2 2 3 2 3" xfId="12220"/>
    <cellStyle name="Normal 2 2 11 3 2 3 2 2 2 3 2 3 2" xfId="12221"/>
    <cellStyle name="Normal 2 2 11 3 2 3 2 2 2 3 2 3 2 2" xfId="12222"/>
    <cellStyle name="Normal 2 2 11 3 2 3 2 2 2 3 2 3 3" xfId="12223"/>
    <cellStyle name="Normal 2 2 11 3 2 3 2 2 2 3 2 4" xfId="12224"/>
    <cellStyle name="Normal 2 2 11 3 2 3 2 2 2 3 3" xfId="12225"/>
    <cellStyle name="Normal 2 2 11 3 2 3 2 2 2 3 4" xfId="12226"/>
    <cellStyle name="Normal 2 2 11 3 2 3 2 2 2 3 4 2" xfId="12227"/>
    <cellStyle name="Normal 2 2 11 3 2 3 2 2 2 3 5" xfId="12228"/>
    <cellStyle name="Normal 2 2 11 3 2 3 2 2 2 4" xfId="12229"/>
    <cellStyle name="Normal 2 2 11 3 2 3 2 2 2 5" xfId="12230"/>
    <cellStyle name="Normal 2 2 11 3 2 3 2 2 2 5 2" xfId="12231"/>
    <cellStyle name="Normal 2 2 11 3 2 3 2 2 2 5 2 2" xfId="12232"/>
    <cellStyle name="Normal 2 2 11 3 2 3 2 2 2 5 3" xfId="12233"/>
    <cellStyle name="Normal 2 2 11 3 2 3 2 2 2 6" xfId="12234"/>
    <cellStyle name="Normal 2 2 11 3 2 3 2 2 2 6 2" xfId="12235"/>
    <cellStyle name="Normal 2 2 11 3 2 3 2 2 2 6 2 2" xfId="12236"/>
    <cellStyle name="Normal 2 2 11 3 2 3 2 2 2 6 3" xfId="12237"/>
    <cellStyle name="Normal 2 2 11 3 2 3 2 2 2 7" xfId="12238"/>
    <cellStyle name="Normal 2 2 11 3 2 3 2 2 2 8" xfId="12239"/>
    <cellStyle name="Normal 2 2 11 3 2 3 2 2 2 9" xfId="12240"/>
    <cellStyle name="Normal 2 2 11 3 2 3 2 2 3" xfId="12241"/>
    <cellStyle name="Normal 2 2 11 3 2 3 2 2 4" xfId="12242"/>
    <cellStyle name="Normal 2 2 11 3 2 3 2 2 5" xfId="12243"/>
    <cellStyle name="Normal 2 2 11 3 2 3 2 2 6" xfId="12244"/>
    <cellStyle name="Normal 2 2 11 3 2 3 2 2 6 2" xfId="12245"/>
    <cellStyle name="Normal 2 2 11 3 2 3 2 2 6 2 2" xfId="12246"/>
    <cellStyle name="Normal 2 2 11 3 2 3 2 2 6 2 2 2" xfId="12247"/>
    <cellStyle name="Normal 2 2 11 3 2 3 2 2 6 2 2 2 2" xfId="12248"/>
    <cellStyle name="Normal 2 2 11 3 2 3 2 2 6 2 2 3" xfId="12249"/>
    <cellStyle name="Normal 2 2 11 3 2 3 2 2 6 2 2 4" xfId="12250"/>
    <cellStyle name="Normal 2 2 11 3 2 3 2 2 6 2 3" xfId="12251"/>
    <cellStyle name="Normal 2 2 11 3 2 3 2 2 6 2 3 2" xfId="12252"/>
    <cellStyle name="Normal 2 2 11 3 2 3 2 2 6 2 3 2 2" xfId="12253"/>
    <cellStyle name="Normal 2 2 11 3 2 3 2 2 6 2 3 3" xfId="12254"/>
    <cellStyle name="Normal 2 2 11 3 2 3 2 2 6 2 4" xfId="12255"/>
    <cellStyle name="Normal 2 2 11 3 2 3 2 2 6 2 5" xfId="12256"/>
    <cellStyle name="Normal 2 2 11 3 2 3 2 2 6 2 6" xfId="12257"/>
    <cellStyle name="Normal 2 2 11 3 2 3 2 2 6 3" xfId="12258"/>
    <cellStyle name="Normal 2 2 11 3 2 3 2 2 6 4" xfId="12259"/>
    <cellStyle name="Normal 2 2 11 3 2 3 2 2 6 4 2" xfId="12260"/>
    <cellStyle name="Normal 2 2 11 3 2 3 2 2 6 5" xfId="12261"/>
    <cellStyle name="Normal 2 2 11 3 2 3 2 2 7" xfId="12262"/>
    <cellStyle name="Normal 2 2 11 3 2 3 2 2 7 2" xfId="12263"/>
    <cellStyle name="Normal 2 2 11 3 2 3 2 2 7 2 2" xfId="12264"/>
    <cellStyle name="Normal 2 2 11 3 2 3 2 2 7 3" xfId="12265"/>
    <cellStyle name="Normal 2 2 11 3 2 3 2 2 8" xfId="12266"/>
    <cellStyle name="Normal 2 2 11 3 2 3 2 2 9" xfId="12267"/>
    <cellStyle name="Normal 2 2 11 3 2 3 2 2 9 2" xfId="12268"/>
    <cellStyle name="Normal 2 2 11 3 2 3 2 2 9 2 2" xfId="12269"/>
    <cellStyle name="Normal 2 2 11 3 2 3 2 2 9 3" xfId="12270"/>
    <cellStyle name="Normal 2 2 11 3 2 3 2 3" xfId="12271"/>
    <cellStyle name="Normal 2 2 11 3 2 3 2 4" xfId="12272"/>
    <cellStyle name="Normal 2 2 11 3 2 3 2 5" xfId="12273"/>
    <cellStyle name="Normal 2 2 11 3 2 3 2 5 10" xfId="12274"/>
    <cellStyle name="Normal 2 2 11 3 2 3 2 5 10 2" xfId="12275"/>
    <cellStyle name="Normal 2 2 11 3 2 3 2 5 10 2 2" xfId="12276"/>
    <cellStyle name="Normal 2 2 11 3 2 3 2 5 10 3" xfId="12277"/>
    <cellStyle name="Normal 2 2 11 3 2 3 2 5 11" xfId="12278"/>
    <cellStyle name="Normal 2 2 11 3 2 3 2 5 12" xfId="12279"/>
    <cellStyle name="Normal 2 2 11 3 2 3 2 5 2" xfId="12280"/>
    <cellStyle name="Normal 2 2 11 3 2 3 2 5 2 10" xfId="12281"/>
    <cellStyle name="Normal 2 2 11 3 2 3 2 5 2 11" xfId="12282"/>
    <cellStyle name="Normal 2 2 11 3 2 3 2 5 2 2" xfId="12283"/>
    <cellStyle name="Normal 2 2 11 3 2 3 2 5 2 2 2" xfId="12284"/>
    <cellStyle name="Normal 2 2 11 3 2 3 2 5 2 2 2 2" xfId="12285"/>
    <cellStyle name="Normal 2 2 11 3 2 3 2 5 2 2 2 2 2" xfId="12286"/>
    <cellStyle name="Normal 2 2 11 3 2 3 2 5 2 2 2 2 2 2" xfId="12287"/>
    <cellStyle name="Normal 2 2 11 3 2 3 2 5 2 2 2 2 3" xfId="12288"/>
    <cellStyle name="Normal 2 2 11 3 2 3 2 5 2 2 2 2 4" xfId="12289"/>
    <cellStyle name="Normal 2 2 11 3 2 3 2 5 2 2 2 3" xfId="12290"/>
    <cellStyle name="Normal 2 2 11 3 2 3 2 5 2 2 2 4" xfId="12291"/>
    <cellStyle name="Normal 2 2 11 3 2 3 2 5 2 2 3" xfId="12292"/>
    <cellStyle name="Normal 2 2 11 3 2 3 2 5 2 2 4" xfId="12293"/>
    <cellStyle name="Normal 2 2 11 3 2 3 2 5 2 2 4 2" xfId="12294"/>
    <cellStyle name="Normal 2 2 11 3 2 3 2 5 2 2 5" xfId="12295"/>
    <cellStyle name="Normal 2 2 11 3 2 3 2 5 2 2 6" xfId="12296"/>
    <cellStyle name="Normal 2 2 11 3 2 3 2 5 2 2 7" xfId="12297"/>
    <cellStyle name="Normal 2 2 11 3 2 3 2 5 2 3" xfId="12298"/>
    <cellStyle name="Normal 2 2 11 3 2 3 2 5 2 3 2" xfId="12299"/>
    <cellStyle name="Normal 2 2 11 3 2 3 2 5 2 4" xfId="12300"/>
    <cellStyle name="Normal 2 2 11 3 2 3 2 5 2 4 2" xfId="12301"/>
    <cellStyle name="Normal 2 2 11 3 2 3 2 5 2 4 2 2" xfId="12302"/>
    <cellStyle name="Normal 2 2 11 3 2 3 2 5 2 4 3" xfId="12303"/>
    <cellStyle name="Normal 2 2 11 3 2 3 2 5 2 5" xfId="12304"/>
    <cellStyle name="Normal 2 2 11 3 2 3 2 5 2 6" xfId="12305"/>
    <cellStyle name="Normal 2 2 11 3 2 3 2 5 2 7" xfId="12306"/>
    <cellStyle name="Normal 2 2 11 3 2 3 2 5 2 8" xfId="12307"/>
    <cellStyle name="Normal 2 2 11 3 2 3 2 5 2 9" xfId="12308"/>
    <cellStyle name="Normal 2 2 11 3 2 3 2 5 3" xfId="12309"/>
    <cellStyle name="Normal 2 2 11 3 2 3 2 5 3 2" xfId="12310"/>
    <cellStyle name="Normal 2 2 11 3 2 3 2 5 3 2 2" xfId="12311"/>
    <cellStyle name="Normal 2 2 11 3 2 3 2 5 3 2 2 2" xfId="12312"/>
    <cellStyle name="Normal 2 2 11 3 2 3 2 5 3 2 2 2 2" xfId="12313"/>
    <cellStyle name="Normal 2 2 11 3 2 3 2 5 3 2 3" xfId="12314"/>
    <cellStyle name="Normal 2 2 11 3 2 3 2 5 3 2 4" xfId="12315"/>
    <cellStyle name="Normal 2 2 11 3 2 3 2 5 3 3" xfId="12316"/>
    <cellStyle name="Normal 2 2 11 3 2 3 2 5 3 4" xfId="12317"/>
    <cellStyle name="Normal 2 2 11 3 2 3 2 5 3 4 2" xfId="12318"/>
    <cellStyle name="Normal 2 2 11 3 2 3 2 5 3 5" xfId="12319"/>
    <cellStyle name="Normal 2 2 11 3 2 3 2 5 3 6" xfId="12320"/>
    <cellStyle name="Normal 2 2 11 3 2 3 2 5 3 7" xfId="12321"/>
    <cellStyle name="Normal 2 2 11 3 2 3 2 5 4" xfId="12322"/>
    <cellStyle name="Normal 2 2 11 3 2 3 2 5 5" xfId="12323"/>
    <cellStyle name="Normal 2 2 11 3 2 3 2 5 6" xfId="12324"/>
    <cellStyle name="Normal 2 2 11 3 2 3 2 5 6 2" xfId="12325"/>
    <cellStyle name="Normal 2 2 11 3 2 3 2 5 6 2 2" xfId="12326"/>
    <cellStyle name="Normal 2 2 11 3 2 3 2 5 6 3" xfId="12327"/>
    <cellStyle name="Normal 2 2 11 3 2 3 2 5 7" xfId="12328"/>
    <cellStyle name="Normal 2 2 11 3 2 3 2 5 8" xfId="12329"/>
    <cellStyle name="Normal 2 2 11 3 2 3 2 5 8 2" xfId="12330"/>
    <cellStyle name="Normal 2 2 11 3 2 3 2 5 8 2 2" xfId="12331"/>
    <cellStyle name="Normal 2 2 11 3 2 3 2 5 8 2 2 2" xfId="12332"/>
    <cellStyle name="Normal 2 2 11 3 2 3 2 5 8 3" xfId="12333"/>
    <cellStyle name="Normal 2 2 11 3 2 3 2 5 8 4" xfId="12334"/>
    <cellStyle name="Normal 2 2 11 3 2 3 2 5 8 5" xfId="12335"/>
    <cellStyle name="Normal 2 2 11 3 2 3 2 5 8 6" xfId="12336"/>
    <cellStyle name="Normal 2 2 11 3 2 3 2 5 9" xfId="12337"/>
    <cellStyle name="Normal 2 2 11 3 2 3 2 5 9 2" xfId="12338"/>
    <cellStyle name="Normal 2 2 11 3 2 3 2 5 9 2 2" xfId="12339"/>
    <cellStyle name="Normal 2 2 11 3 2 3 2 5 9 3" xfId="12340"/>
    <cellStyle name="Normal 2 2 11 3 2 3 2 5 9 4" xfId="12341"/>
    <cellStyle name="Normal 2 2 11 3 2 3 2 6" xfId="12342"/>
    <cellStyle name="Normal 2 2 11 3 2 3 2 6 2" xfId="12343"/>
    <cellStyle name="Normal 2 2 11 3 2 3 2 6 2 2" xfId="12344"/>
    <cellStyle name="Normal 2 2 11 3 2 3 2 6 2 2 2" xfId="12345"/>
    <cellStyle name="Normal 2 2 11 3 2 3 2 6 2 2 2 2" xfId="12346"/>
    <cellStyle name="Normal 2 2 11 3 2 3 2 6 2 3" xfId="12347"/>
    <cellStyle name="Normal 2 2 11 3 2 3 2 6 2 4" xfId="12348"/>
    <cellStyle name="Normal 2 2 11 3 2 3 2 6 2 5" xfId="12349"/>
    <cellStyle name="Normal 2 2 11 3 2 3 2 6 2 6" xfId="12350"/>
    <cellStyle name="Normal 2 2 11 3 2 3 2 6 3" xfId="12351"/>
    <cellStyle name="Normal 2 2 11 3 2 3 2 6 4" xfId="12352"/>
    <cellStyle name="Normal 2 2 11 3 2 3 2 6 4 2" xfId="12353"/>
    <cellStyle name="Normal 2 2 11 3 2 3 2 6 5" xfId="12354"/>
    <cellStyle name="Normal 2 2 11 3 2 3 2 7" xfId="12355"/>
    <cellStyle name="Normal 2 2 11 3 2 3 2 7 2" xfId="12356"/>
    <cellStyle name="Normal 2 2 11 3 2 3 2 7 2 2" xfId="12357"/>
    <cellStyle name="Normal 2 2 11 3 2 3 2 7 2 2 2" xfId="12358"/>
    <cellStyle name="Normal 2 2 11 3 2 3 2 7 2 2 2 2" xfId="12359"/>
    <cellStyle name="Normal 2 2 11 3 2 3 2 7 2 2 3" xfId="12360"/>
    <cellStyle name="Normal 2 2 11 3 2 3 2 7 2 2 4" xfId="12361"/>
    <cellStyle name="Normal 2 2 11 3 2 3 2 7 2 3" xfId="12362"/>
    <cellStyle name="Normal 2 2 11 3 2 3 2 7 2 4" xfId="12363"/>
    <cellStyle name="Normal 2 2 11 3 2 3 2 7 2 4 2" xfId="12364"/>
    <cellStyle name="Normal 2 2 11 3 2 3 2 7 2 4 2 2" xfId="12365"/>
    <cellStyle name="Normal 2 2 11 3 2 3 2 7 2 4 3" xfId="12366"/>
    <cellStyle name="Normal 2 2 11 3 2 3 2 7 2 5" xfId="12367"/>
    <cellStyle name="Normal 2 2 11 3 2 3 2 7 2 6" xfId="12368"/>
    <cellStyle name="Normal 2 2 11 3 2 3 2 7 3" xfId="12369"/>
    <cellStyle name="Normal 2 2 11 3 2 3 2 7 4" xfId="12370"/>
    <cellStyle name="Normal 2 2 11 3 2 3 2 7 4 2" xfId="12371"/>
    <cellStyle name="Normal 2 2 11 3 2 3 2 7 5" xfId="12372"/>
    <cellStyle name="Normal 2 2 11 3 2 3 2 8" xfId="12373"/>
    <cellStyle name="Normal 2 2 11 3 2 3 2 8 2" xfId="12374"/>
    <cellStyle name="Normal 2 2 11 3 2 3 2 8 2 2" xfId="12375"/>
    <cellStyle name="Normal 2 2 11 3 2 3 2 8 2 2 2" xfId="12376"/>
    <cellStyle name="Normal 2 2 11 3 2 3 2 8 2 2 2 2" xfId="12377"/>
    <cellStyle name="Normal 2 2 11 3 2 3 2 8 2 3" xfId="12378"/>
    <cellStyle name="Normal 2 2 11 3 2 3 2 8 2 4" xfId="12379"/>
    <cellStyle name="Normal 2 2 11 3 2 3 2 8 3" xfId="12380"/>
    <cellStyle name="Normal 2 2 11 3 2 3 2 8 4" xfId="12381"/>
    <cellStyle name="Normal 2 2 11 3 2 3 2 8 4 2" xfId="12382"/>
    <cellStyle name="Normal 2 2 11 3 2 3 2 8 5" xfId="12383"/>
    <cellStyle name="Normal 2 2 11 3 2 3 2 8 6" xfId="12384"/>
    <cellStyle name="Normal 2 2 11 3 2 3 2 8 7" xfId="12385"/>
    <cellStyle name="Normal 2 2 11 3 2 3 2 9" xfId="12386"/>
    <cellStyle name="Normal 2 2 11 3 2 3 3" xfId="12387"/>
    <cellStyle name="Normal 2 2 11 3 2 3 3 2" xfId="12388"/>
    <cellStyle name="Normal 2 2 11 3 2 3 3 2 10" xfId="12389"/>
    <cellStyle name="Normal 2 2 11 3 2 3 3 2 2" xfId="12390"/>
    <cellStyle name="Normal 2 2 11 3 2 3 3 2 2 2" xfId="12391"/>
    <cellStyle name="Normal 2 2 11 3 2 3 3 2 2 2 2" xfId="12392"/>
    <cellStyle name="Normal 2 2 11 3 2 3 3 2 2 2 2 2" xfId="12393"/>
    <cellStyle name="Normal 2 2 11 3 2 3 3 2 2 2 2 2 2" xfId="12394"/>
    <cellStyle name="Normal 2 2 11 3 2 3 3 2 2 2 2 3" xfId="12395"/>
    <cellStyle name="Normal 2 2 11 3 2 3 3 2 2 2 2 4" xfId="12396"/>
    <cellStyle name="Normal 2 2 11 3 2 3 3 2 2 2 3" xfId="12397"/>
    <cellStyle name="Normal 2 2 11 3 2 3 3 2 2 2 4" xfId="12398"/>
    <cellStyle name="Normal 2 2 11 3 2 3 3 2 2 2 5" xfId="12399"/>
    <cellStyle name="Normal 2 2 11 3 2 3 3 2 2 2 6" xfId="12400"/>
    <cellStyle name="Normal 2 2 11 3 2 3 3 2 2 3" xfId="12401"/>
    <cellStyle name="Normal 2 2 11 3 2 3 3 2 2 4" xfId="12402"/>
    <cellStyle name="Normal 2 2 11 3 2 3 3 2 2 4 2" xfId="12403"/>
    <cellStyle name="Normal 2 2 11 3 2 3 3 2 2 5" xfId="12404"/>
    <cellStyle name="Normal 2 2 11 3 2 3 3 2 3" xfId="12405"/>
    <cellStyle name="Normal 2 2 11 3 2 3 3 2 3 2" xfId="12406"/>
    <cellStyle name="Normal 2 2 11 3 2 3 3 2 3 2 2" xfId="12407"/>
    <cellStyle name="Normal 2 2 11 3 2 3 3 2 3 3" xfId="12408"/>
    <cellStyle name="Normal 2 2 11 3 2 3 3 2 4" xfId="12409"/>
    <cellStyle name="Normal 2 2 11 3 2 3 3 2 4 2" xfId="12410"/>
    <cellStyle name="Normal 2 2 11 3 2 3 3 2 4 2 2" xfId="12411"/>
    <cellStyle name="Normal 2 2 11 3 2 3 3 2 4 3" xfId="12412"/>
    <cellStyle name="Normal 2 2 11 3 2 3 3 2 5" xfId="12413"/>
    <cellStyle name="Normal 2 2 11 3 2 3 3 2 6" xfId="12414"/>
    <cellStyle name="Normal 2 2 11 3 2 3 3 2 7" xfId="12415"/>
    <cellStyle name="Normal 2 2 11 3 2 3 3 2 7 2" xfId="12416"/>
    <cellStyle name="Normal 2 2 11 3 2 3 3 2 7 2 2" xfId="12417"/>
    <cellStyle name="Normal 2 2 11 3 2 3 3 2 7 3" xfId="12418"/>
    <cellStyle name="Normal 2 2 11 3 2 3 3 2 8" xfId="12419"/>
    <cellStyle name="Normal 2 2 11 3 2 3 3 2 8 2" xfId="12420"/>
    <cellStyle name="Normal 2 2 11 3 2 3 3 2 8 2 2" xfId="12421"/>
    <cellStyle name="Normal 2 2 11 3 2 3 3 2 8 3" xfId="12422"/>
    <cellStyle name="Normal 2 2 11 3 2 3 3 2 8 4" xfId="12423"/>
    <cellStyle name="Normal 2 2 11 3 2 3 3 2 9" xfId="12424"/>
    <cellStyle name="Normal 2 2 11 3 2 3 3 2 9 2" xfId="12425"/>
    <cellStyle name="Normal 2 2 11 3 2 3 3 3" xfId="12426"/>
    <cellStyle name="Normal 2 2 11 3 2 3 3 3 2" xfId="12427"/>
    <cellStyle name="Normal 2 2 11 3 2 3 3 3 2 2" xfId="12428"/>
    <cellStyle name="Normal 2 2 11 3 2 3 3 3 2 2 2" xfId="12429"/>
    <cellStyle name="Normal 2 2 11 3 2 3 3 3 2 2 2 2" xfId="12430"/>
    <cellStyle name="Normal 2 2 11 3 2 3 3 3 2 2 3" xfId="12431"/>
    <cellStyle name="Normal 2 2 11 3 2 3 3 3 2 2 4" xfId="12432"/>
    <cellStyle name="Normal 2 2 11 3 2 3 3 3 2 3" xfId="12433"/>
    <cellStyle name="Normal 2 2 11 3 2 3 3 3 2 4" xfId="12434"/>
    <cellStyle name="Normal 2 2 11 3 2 3 3 3 3" xfId="12435"/>
    <cellStyle name="Normal 2 2 11 3 2 3 3 3 4" xfId="12436"/>
    <cellStyle name="Normal 2 2 11 3 2 3 3 3 4 2" xfId="12437"/>
    <cellStyle name="Normal 2 2 11 3 2 3 3 3 5" xfId="12438"/>
    <cellStyle name="Normal 2 2 11 3 2 3 3 4" xfId="12439"/>
    <cellStyle name="Normal 2 2 11 3 2 3 3 4 2" xfId="12440"/>
    <cellStyle name="Normal 2 2 11 3 2 3 3 4 2 2" xfId="12441"/>
    <cellStyle name="Normal 2 2 11 3 2 3 3 4 3" xfId="12442"/>
    <cellStyle name="Normal 2 2 11 3 2 3 3 5" xfId="12443"/>
    <cellStyle name="Normal 2 2 11 3 2 3 3 5 2" xfId="12444"/>
    <cellStyle name="Normal 2 2 11 3 2 3 3 5 2 2" xfId="12445"/>
    <cellStyle name="Normal 2 2 11 3 2 3 3 5 3" xfId="12446"/>
    <cellStyle name="Normal 2 2 11 3 2 3 3 6" xfId="12447"/>
    <cellStyle name="Normal 2 2 11 3 2 3 3 6 2" xfId="12448"/>
    <cellStyle name="Normal 2 2 11 3 2 3 3 6 2 2" xfId="12449"/>
    <cellStyle name="Normal 2 2 11 3 2 3 3 6 3" xfId="12450"/>
    <cellStyle name="Normal 2 2 11 3 2 3 3 7" xfId="12451"/>
    <cellStyle name="Normal 2 2 11 3 2 3 3 7 2" xfId="12452"/>
    <cellStyle name="Normal 2 2 11 3 2 3 3 7 2 2" xfId="12453"/>
    <cellStyle name="Normal 2 2 11 3 2 3 3 7 3" xfId="12454"/>
    <cellStyle name="Normal 2 2 11 3 2 3 3 8" xfId="12455"/>
    <cellStyle name="Normal 2 2 11 3 2 3 3 9" xfId="12456"/>
    <cellStyle name="Normal 2 2 11 3 2 3 4" xfId="12457"/>
    <cellStyle name="Normal 2 2 11 3 2 3 4 2" xfId="12458"/>
    <cellStyle name="Normal 2 2 11 3 2 3 4 2 2" xfId="12459"/>
    <cellStyle name="Normal 2 2 11 3 2 3 4 3" xfId="12460"/>
    <cellStyle name="Normal 2 2 11 3 2 3 5" xfId="12461"/>
    <cellStyle name="Normal 2 2 11 3 2 3 5 2" xfId="12462"/>
    <cellStyle name="Normal 2 2 11 3 2 3 5 2 2" xfId="12463"/>
    <cellStyle name="Normal 2 2 11 3 2 3 5 3" xfId="12464"/>
    <cellStyle name="Normal 2 2 11 3 2 3 6" xfId="12465"/>
    <cellStyle name="Normal 2 2 11 3 2 3 6 2" xfId="12466"/>
    <cellStyle name="Normal 2 2 11 3 2 3 6 2 2" xfId="12467"/>
    <cellStyle name="Normal 2 2 11 3 2 3 6 2 2 2" xfId="12468"/>
    <cellStyle name="Normal 2 2 11 3 2 3 6 2 3" xfId="12469"/>
    <cellStyle name="Normal 2 2 11 3 2 3 6 2 4" xfId="12470"/>
    <cellStyle name="Normal 2 2 11 3 2 3 6 2 4 2" xfId="12471"/>
    <cellStyle name="Normal 2 2 11 3 2 3 6 2 4 2 2" xfId="12472"/>
    <cellStyle name="Normal 2 2 11 3 2 3 6 2 4 3" xfId="12473"/>
    <cellStyle name="Normal 2 2 11 3 2 3 6 3" xfId="12474"/>
    <cellStyle name="Normal 2 2 11 3 2 3 6 4" xfId="12475"/>
    <cellStyle name="Normal 2 2 11 3 2 3 6 4 2" xfId="12476"/>
    <cellStyle name="Normal 2 2 11 3 2 3 6 5" xfId="12477"/>
    <cellStyle name="Normal 2 2 11 3 2 3 7" xfId="12478"/>
    <cellStyle name="Normal 2 2 11 3 2 3 7 2" xfId="12479"/>
    <cellStyle name="Normal 2 2 11 3 2 3 7 2 2" xfId="12480"/>
    <cellStyle name="Normal 2 2 11 3 2 3 7 3" xfId="12481"/>
    <cellStyle name="Normal 2 2 11 3 2 3 8" xfId="12482"/>
    <cellStyle name="Normal 2 2 11 3 2 3 8 2" xfId="12483"/>
    <cellStyle name="Normal 2 2 11 3 2 3 8 2 2" xfId="12484"/>
    <cellStyle name="Normal 2 2 11 3 2 3 8 3" xfId="12485"/>
    <cellStyle name="Normal 2 2 11 3 2 3 9" xfId="12486"/>
    <cellStyle name="Normal 2 2 11 3 2 4" xfId="12487"/>
    <cellStyle name="Normal 2 2 11 3 2 5" xfId="12488"/>
    <cellStyle name="Normal 2 2 11 3 2 5 10" xfId="12489"/>
    <cellStyle name="Normal 2 2 11 3 2 5 11" xfId="12490"/>
    <cellStyle name="Normal 2 2 11 3 2 5 11 2" xfId="12491"/>
    <cellStyle name="Normal 2 2 11 3 2 5 11 2 2" xfId="12492"/>
    <cellStyle name="Normal 2 2 11 3 2 5 11 3" xfId="12493"/>
    <cellStyle name="Normal 2 2 11 3 2 5 12" xfId="12494"/>
    <cellStyle name="Normal 2 2 11 3 2 5 12 2" xfId="12495"/>
    <cellStyle name="Normal 2 2 11 3 2 5 12 2 2" xfId="12496"/>
    <cellStyle name="Normal 2 2 11 3 2 5 12 2 2 2" xfId="12497"/>
    <cellStyle name="Normal 2 2 11 3 2 5 12 3" xfId="12498"/>
    <cellStyle name="Normal 2 2 11 3 2 5 12 4" xfId="12499"/>
    <cellStyle name="Normal 2 2 11 3 2 5 12 5" xfId="12500"/>
    <cellStyle name="Normal 2 2 11 3 2 5 12 6" xfId="12501"/>
    <cellStyle name="Normal 2 2 11 3 2 5 13" xfId="12502"/>
    <cellStyle name="Normal 2 2 11 3 2 5 13 2" xfId="12503"/>
    <cellStyle name="Normal 2 2 11 3 2 5 14" xfId="12504"/>
    <cellStyle name="Normal 2 2 11 3 2 5 15" xfId="12505"/>
    <cellStyle name="Normal 2 2 11 3 2 5 16" xfId="12506"/>
    <cellStyle name="Normal 2 2 11 3 2 5 2" xfId="12507"/>
    <cellStyle name="Normal 2 2 11 3 2 5 2 10" xfId="12508"/>
    <cellStyle name="Normal 2 2 11 3 2 5 2 11" xfId="12509"/>
    <cellStyle name="Normal 2 2 11 3 2 5 2 2" xfId="12510"/>
    <cellStyle name="Normal 2 2 11 3 2 5 2 2 10" xfId="12511"/>
    <cellStyle name="Normal 2 2 11 3 2 5 2 2 10 2" xfId="12512"/>
    <cellStyle name="Normal 2 2 11 3 2 5 2 2 10 2 2" xfId="12513"/>
    <cellStyle name="Normal 2 2 11 3 2 5 2 2 10 3" xfId="12514"/>
    <cellStyle name="Normal 2 2 11 3 2 5 2 2 11" xfId="12515"/>
    <cellStyle name="Normal 2 2 11 3 2 5 2 2 12" xfId="12516"/>
    <cellStyle name="Normal 2 2 11 3 2 5 2 2 2" xfId="12517"/>
    <cellStyle name="Normal 2 2 11 3 2 5 2 2 2 2" xfId="12518"/>
    <cellStyle name="Normal 2 2 11 3 2 5 2 2 2 2 2" xfId="12519"/>
    <cellStyle name="Normal 2 2 11 3 2 5 2 2 2 2 2 2" xfId="12520"/>
    <cellStyle name="Normal 2 2 11 3 2 5 2 2 2 2 2 2 2" xfId="12521"/>
    <cellStyle name="Normal 2 2 11 3 2 5 2 2 2 2 2 3" xfId="12522"/>
    <cellStyle name="Normal 2 2 11 3 2 5 2 2 2 2 2 4" xfId="12523"/>
    <cellStyle name="Normal 2 2 11 3 2 5 2 2 2 2 3" xfId="12524"/>
    <cellStyle name="Normal 2 2 11 3 2 5 2 2 2 2 3 2" xfId="12525"/>
    <cellStyle name="Normal 2 2 11 3 2 5 2 2 2 2 3 2 2" xfId="12526"/>
    <cellStyle name="Normal 2 2 11 3 2 5 2 2 2 2 3 3" xfId="12527"/>
    <cellStyle name="Normal 2 2 11 3 2 5 2 2 2 2 4" xfId="12528"/>
    <cellStyle name="Normal 2 2 11 3 2 5 2 2 2 3" xfId="12529"/>
    <cellStyle name="Normal 2 2 11 3 2 5 2 2 2 4" xfId="12530"/>
    <cellStyle name="Normal 2 2 11 3 2 5 2 2 2 4 2" xfId="12531"/>
    <cellStyle name="Normal 2 2 11 3 2 5 2 2 2 5" xfId="12532"/>
    <cellStyle name="Normal 2 2 11 3 2 5 2 2 3" xfId="12533"/>
    <cellStyle name="Normal 2 2 11 3 2 5 2 2 3 2" xfId="12534"/>
    <cellStyle name="Normal 2 2 11 3 2 5 2 2 3 2 2" xfId="12535"/>
    <cellStyle name="Normal 2 2 11 3 2 5 2 2 3 3" xfId="12536"/>
    <cellStyle name="Normal 2 2 11 3 2 5 2 2 4" xfId="12537"/>
    <cellStyle name="Normal 2 2 11 3 2 5 2 2 5" xfId="12538"/>
    <cellStyle name="Normal 2 2 11 3 2 5 2 2 5 2" xfId="12539"/>
    <cellStyle name="Normal 2 2 11 3 2 5 2 2 5 2 2" xfId="12540"/>
    <cellStyle name="Normal 2 2 11 3 2 5 2 2 5 3" xfId="12541"/>
    <cellStyle name="Normal 2 2 11 3 2 5 2 2 6" xfId="12542"/>
    <cellStyle name="Normal 2 2 11 3 2 5 2 2 6 2" xfId="12543"/>
    <cellStyle name="Normal 2 2 11 3 2 5 2 2 6 2 2" xfId="12544"/>
    <cellStyle name="Normal 2 2 11 3 2 5 2 2 6 3" xfId="12545"/>
    <cellStyle name="Normal 2 2 11 3 2 5 2 2 7" xfId="12546"/>
    <cellStyle name="Normal 2 2 11 3 2 5 2 2 8" xfId="12547"/>
    <cellStyle name="Normal 2 2 11 3 2 5 2 2 8 2" xfId="12548"/>
    <cellStyle name="Normal 2 2 11 3 2 5 2 2 8 2 2" xfId="12549"/>
    <cellStyle name="Normal 2 2 11 3 2 5 2 2 8 3" xfId="12550"/>
    <cellStyle name="Normal 2 2 11 3 2 5 2 2 8 4" xfId="12551"/>
    <cellStyle name="Normal 2 2 11 3 2 5 2 2 9" xfId="12552"/>
    <cellStyle name="Normal 2 2 11 3 2 5 2 2 9 2" xfId="12553"/>
    <cellStyle name="Normal 2 2 11 3 2 5 2 3" xfId="12554"/>
    <cellStyle name="Normal 2 2 11 3 2 5 2 3 2" xfId="12555"/>
    <cellStyle name="Normal 2 2 11 3 2 5 2 3 2 2" xfId="12556"/>
    <cellStyle name="Normal 2 2 11 3 2 5 2 3 2 2 2" xfId="12557"/>
    <cellStyle name="Normal 2 2 11 3 2 5 2 3 2 2 2 2" xfId="12558"/>
    <cellStyle name="Normal 2 2 11 3 2 5 2 3 2 3" xfId="12559"/>
    <cellStyle name="Normal 2 2 11 3 2 5 2 3 2 4" xfId="12560"/>
    <cellStyle name="Normal 2 2 11 3 2 5 2 3 3" xfId="12561"/>
    <cellStyle name="Normal 2 2 11 3 2 5 2 3 4" xfId="12562"/>
    <cellStyle name="Normal 2 2 11 3 2 5 2 3 4 2" xfId="12563"/>
    <cellStyle name="Normal 2 2 11 3 2 5 2 3 5" xfId="12564"/>
    <cellStyle name="Normal 2 2 11 3 2 5 2 3 6" xfId="12565"/>
    <cellStyle name="Normal 2 2 11 3 2 5 2 3 7" xfId="12566"/>
    <cellStyle name="Normal 2 2 11 3 2 5 2 4" xfId="12567"/>
    <cellStyle name="Normal 2 2 11 3 2 5 2 4 2" xfId="12568"/>
    <cellStyle name="Normal 2 2 11 3 2 5 2 5" xfId="12569"/>
    <cellStyle name="Normal 2 2 11 3 2 5 2 5 2" xfId="12570"/>
    <cellStyle name="Normal 2 2 11 3 2 5 2 5 2 2" xfId="12571"/>
    <cellStyle name="Normal 2 2 11 3 2 5 2 5 3" xfId="12572"/>
    <cellStyle name="Normal 2 2 11 3 2 5 2 6" xfId="12573"/>
    <cellStyle name="Normal 2 2 11 3 2 5 2 6 2" xfId="12574"/>
    <cellStyle name="Normal 2 2 11 3 2 5 2 6 2 2" xfId="12575"/>
    <cellStyle name="Normal 2 2 11 3 2 5 2 6 3" xfId="12576"/>
    <cellStyle name="Normal 2 2 11 3 2 5 2 7" xfId="12577"/>
    <cellStyle name="Normal 2 2 11 3 2 5 2 7 2" xfId="12578"/>
    <cellStyle name="Normal 2 2 11 3 2 5 2 7 2 2" xfId="12579"/>
    <cellStyle name="Normal 2 2 11 3 2 5 2 7 3" xfId="12580"/>
    <cellStyle name="Normal 2 2 11 3 2 5 2 8" xfId="12581"/>
    <cellStyle name="Normal 2 2 11 3 2 5 2 9" xfId="12582"/>
    <cellStyle name="Normal 2 2 11 3 2 5 3" xfId="12583"/>
    <cellStyle name="Normal 2 2 11 3 2 5 3 2" xfId="12584"/>
    <cellStyle name="Normal 2 2 11 3 2 5 3 2 2" xfId="12585"/>
    <cellStyle name="Normal 2 2 11 3 2 5 3 3" xfId="12586"/>
    <cellStyle name="Normal 2 2 11 3 2 5 4" xfId="12587"/>
    <cellStyle name="Normal 2 2 11 3 2 5 5" xfId="12588"/>
    <cellStyle name="Normal 2 2 11 3 2 5 6" xfId="12589"/>
    <cellStyle name="Normal 2 2 11 3 2 5 6 2" xfId="12590"/>
    <cellStyle name="Normal 2 2 11 3 2 5 6 2 2" xfId="12591"/>
    <cellStyle name="Normal 2 2 11 3 2 5 6 2 2 2" xfId="12592"/>
    <cellStyle name="Normal 2 2 11 3 2 5 6 2 2 2 2" xfId="12593"/>
    <cellStyle name="Normal 2 2 11 3 2 5 6 2 3" xfId="12594"/>
    <cellStyle name="Normal 2 2 11 3 2 5 6 2 4" xfId="12595"/>
    <cellStyle name="Normal 2 2 11 3 2 5 6 3" xfId="12596"/>
    <cellStyle name="Normal 2 2 11 3 2 5 6 4" xfId="12597"/>
    <cellStyle name="Normal 2 2 11 3 2 5 6 4 2" xfId="12598"/>
    <cellStyle name="Normal 2 2 11 3 2 5 6 5" xfId="12599"/>
    <cellStyle name="Normal 2 2 11 3 2 5 6 6" xfId="12600"/>
    <cellStyle name="Normal 2 2 11 3 2 5 6 7" xfId="12601"/>
    <cellStyle name="Normal 2 2 11 3 2 5 7" xfId="12602"/>
    <cellStyle name="Normal 2 2 11 3 2 5 7 2" xfId="12603"/>
    <cellStyle name="Normal 2 2 11 3 2 5 7 2 2" xfId="12604"/>
    <cellStyle name="Normal 2 2 11 3 2 5 7 3" xfId="12605"/>
    <cellStyle name="Normal 2 2 11 3 2 5 8" xfId="12606"/>
    <cellStyle name="Normal 2 2 11 3 2 5 8 2" xfId="12607"/>
    <cellStyle name="Normal 2 2 11 3 2 5 8 2 2" xfId="12608"/>
    <cellStyle name="Normal 2 2 11 3 2 5 8 3" xfId="12609"/>
    <cellStyle name="Normal 2 2 11 3 2 5 9" xfId="12610"/>
    <cellStyle name="Normal 2 2 11 3 2 6" xfId="12611"/>
    <cellStyle name="Normal 2 2 11 3 2 6 2" xfId="12612"/>
    <cellStyle name="Normal 2 2 11 3 2 6 2 2" xfId="12613"/>
    <cellStyle name="Normal 2 2 11 3 2 6 3" xfId="12614"/>
    <cellStyle name="Normal 2 2 11 3 2 7" xfId="12615"/>
    <cellStyle name="Normal 2 2 11 3 2 7 2" xfId="12616"/>
    <cellStyle name="Normal 2 2 11 3 2 7 2 2" xfId="12617"/>
    <cellStyle name="Normal 2 2 11 3 2 7 3" xfId="12618"/>
    <cellStyle name="Normal 2 2 11 3 2 8" xfId="12619"/>
    <cellStyle name="Normal 2 2 11 3 2 9" xfId="12620"/>
    <cellStyle name="Normal 2 2 11 3 2 9 2" xfId="12621"/>
    <cellStyle name="Normal 2 2 11 3 2 9 2 2" xfId="12622"/>
    <cellStyle name="Normal 2 2 11 3 2 9 3" xfId="12623"/>
    <cellStyle name="Normal 2 2 11 3 20" xfId="12624"/>
    <cellStyle name="Normal 2 2 11 3 21" xfId="12625"/>
    <cellStyle name="Normal 2 2 11 3 22" xfId="12626"/>
    <cellStyle name="Normal 2 2 11 3 22 2" xfId="12627"/>
    <cellStyle name="Normal 2 2 11 3 22 2 2" xfId="12628"/>
    <cellStyle name="Normal 2 2 11 3 22 3" xfId="12629"/>
    <cellStyle name="Normal 2 2 11 3 23" xfId="12630"/>
    <cellStyle name="Normal 2 2 11 3 24" xfId="12631"/>
    <cellStyle name="Normal 2 2 11 3 24 2" xfId="12632"/>
    <cellStyle name="Normal 2 2 11 3 24 2 2" xfId="12633"/>
    <cellStyle name="Normal 2 2 11 3 24 3" xfId="12634"/>
    <cellStyle name="Normal 2 2 11 3 25" xfId="12635"/>
    <cellStyle name="Normal 2 2 11 3 26" xfId="12636"/>
    <cellStyle name="Normal 2 2 11 3 27" xfId="12637"/>
    <cellStyle name="Normal 2 2 11 3 28" xfId="12638"/>
    <cellStyle name="Normal 2 2 11 3 3" xfId="12639"/>
    <cellStyle name="Normal 2 2 11 3 4" xfId="12640"/>
    <cellStyle name="Normal 2 2 11 3 5" xfId="12641"/>
    <cellStyle name="Normal 2 2 11 3 6" xfId="12642"/>
    <cellStyle name="Normal 2 2 11 3 6 2" xfId="12643"/>
    <cellStyle name="Normal 2 2 11 3 6 2 2" xfId="12644"/>
    <cellStyle name="Normal 2 2 11 3 6 3" xfId="12645"/>
    <cellStyle name="Normal 2 2 11 3 7" xfId="12646"/>
    <cellStyle name="Normal 2 2 11 3 7 2" xfId="12647"/>
    <cellStyle name="Normal 2 2 11 3 7 2 2" xfId="12648"/>
    <cellStyle name="Normal 2 2 11 3 7 3" xfId="12649"/>
    <cellStyle name="Normal 2 2 11 3 8" xfId="12650"/>
    <cellStyle name="Normal 2 2 11 3 8 2" xfId="12651"/>
    <cellStyle name="Normal 2 2 11 3 8 2 2" xfId="12652"/>
    <cellStyle name="Normal 2 2 11 3 8 3" xfId="12653"/>
    <cellStyle name="Normal 2 2 11 3 9" xfId="12654"/>
    <cellStyle name="Normal 2 2 11 3 9 2" xfId="12655"/>
    <cellStyle name="Normal 2 2 11 3 9 2 2" xfId="12656"/>
    <cellStyle name="Normal 2 2 11 3 9 3" xfId="12657"/>
    <cellStyle name="Normal 2 2 11 4" xfId="12658"/>
    <cellStyle name="Normal 2 2 11 5" xfId="12659"/>
    <cellStyle name="Normal 2 2 11 6" xfId="12660"/>
    <cellStyle name="Normal 2 2 11 7" xfId="12661"/>
    <cellStyle name="Normal 2 2 12" xfId="12662"/>
    <cellStyle name="Normal 2 2 12 2" xfId="12663"/>
    <cellStyle name="Normal 2 2 12 2 2" xfId="12664"/>
    <cellStyle name="Normal 2 2 12 3" xfId="12665"/>
    <cellStyle name="Normal 2 2 13" xfId="12666"/>
    <cellStyle name="Normal 2 2 13 2" xfId="12667"/>
    <cellStyle name="Normal 2 2 13 2 2" xfId="12668"/>
    <cellStyle name="Normal 2 2 13 3" xfId="12669"/>
    <cellStyle name="Normal 2 2 14" xfId="12670"/>
    <cellStyle name="Normal 2 2 14 2" xfId="12671"/>
    <cellStyle name="Normal 2 2 14 2 2" xfId="12672"/>
    <cellStyle name="Normal 2 2 14 3" xfId="12673"/>
    <cellStyle name="Normal 2 2 15" xfId="12674"/>
    <cellStyle name="Normal 2 2 16" xfId="12675"/>
    <cellStyle name="Normal 2 2 16 2" xfId="12676"/>
    <cellStyle name="Normal 2 2 16 2 2" xfId="12677"/>
    <cellStyle name="Normal 2 2 16 3" xfId="12678"/>
    <cellStyle name="Normal 2 2 17" xfId="12679"/>
    <cellStyle name="Normal 2 2 17 2" xfId="12680"/>
    <cellStyle name="Normal 2 2 17 2 2" xfId="12681"/>
    <cellStyle name="Normal 2 2 17 3" xfId="12682"/>
    <cellStyle name="Normal 2 2 18" xfId="12683"/>
    <cellStyle name="Normal 2 2 19" xfId="12684"/>
    <cellStyle name="Normal 2 2 19 2" xfId="12685"/>
    <cellStyle name="Normal 2 2 19 2 2" xfId="12686"/>
    <cellStyle name="Normal 2 2 19 3" xfId="12687"/>
    <cellStyle name="Normal 2 2 2" xfId="12688"/>
    <cellStyle name="Normal 2 2 2 10" xfId="12689"/>
    <cellStyle name="Normal 2 2 2 10 10" xfId="12690"/>
    <cellStyle name="Normal 2 2 2 10 10 2" xfId="12691"/>
    <cellStyle name="Normal 2 2 2 10 10 2 2" xfId="12692"/>
    <cellStyle name="Normal 2 2 2 10 10 3" xfId="12693"/>
    <cellStyle name="Normal 2 2 2 10 11" xfId="12694"/>
    <cellStyle name="Normal 2 2 2 10 12" xfId="12695"/>
    <cellStyle name="Normal 2 2 2 10 13" xfId="12696"/>
    <cellStyle name="Normal 2 2 2 10 13 2" xfId="12697"/>
    <cellStyle name="Normal 2 2 2 10 13 2 2" xfId="12698"/>
    <cellStyle name="Normal 2 2 2 10 13 3" xfId="12699"/>
    <cellStyle name="Normal 2 2 2 10 14" xfId="12700"/>
    <cellStyle name="Normal 2 2 2 10 14 2" xfId="12701"/>
    <cellStyle name="Normal 2 2 2 10 14 2 2" xfId="12702"/>
    <cellStyle name="Normal 2 2 2 10 14 3" xfId="12703"/>
    <cellStyle name="Normal 2 2 2 10 15" xfId="12704"/>
    <cellStyle name="Normal 2 2 2 10 16" xfId="12705"/>
    <cellStyle name="Normal 2 2 2 10 17" xfId="12706"/>
    <cellStyle name="Normal 2 2 2 10 18" xfId="12707"/>
    <cellStyle name="Normal 2 2 2 10 19" xfId="12708"/>
    <cellStyle name="Normal 2 2 2 10 19 2" xfId="12709"/>
    <cellStyle name="Normal 2 2 2 10 19 2 2" xfId="12710"/>
    <cellStyle name="Normal 2 2 2 10 19 3" xfId="12711"/>
    <cellStyle name="Normal 2 2 2 10 2" xfId="12712"/>
    <cellStyle name="Normal 2 2 2 10 2 10" xfId="12713"/>
    <cellStyle name="Normal 2 2 2 10 2 11" xfId="12714"/>
    <cellStyle name="Normal 2 2 2 10 2 11 10" xfId="12715"/>
    <cellStyle name="Normal 2 2 2 10 2 11 11" xfId="12716"/>
    <cellStyle name="Normal 2 2 2 10 2 11 12" xfId="12717"/>
    <cellStyle name="Normal 2 2 2 10 2 11 2" xfId="12718"/>
    <cellStyle name="Normal 2 2 2 10 2 11 2 2" xfId="12719"/>
    <cellStyle name="Normal 2 2 2 10 2 11 2 2 2" xfId="12720"/>
    <cellStyle name="Normal 2 2 2 10 2 11 2 2 2 2" xfId="12721"/>
    <cellStyle name="Normal 2 2 2 10 2 11 2 2 2 2 2" xfId="12722"/>
    <cellStyle name="Normal 2 2 2 10 2 11 2 2 2 2 2 2" xfId="12723"/>
    <cellStyle name="Normal 2 2 2 10 2 11 2 2 2 2 3" xfId="12724"/>
    <cellStyle name="Normal 2 2 2 10 2 11 2 2 2 2 4" xfId="12725"/>
    <cellStyle name="Normal 2 2 2 10 2 11 2 2 2 3" xfId="12726"/>
    <cellStyle name="Normal 2 2 2 10 2 11 2 2 2 4" xfId="12727"/>
    <cellStyle name="Normal 2 2 2 10 2 11 2 2 2 5" xfId="12728"/>
    <cellStyle name="Normal 2 2 2 10 2 11 2 2 2 6" xfId="12729"/>
    <cellStyle name="Normal 2 2 2 10 2 11 2 2 3" xfId="12730"/>
    <cellStyle name="Normal 2 2 2 10 2 11 2 2 4" xfId="12731"/>
    <cellStyle name="Normal 2 2 2 10 2 11 2 2 4 2" xfId="12732"/>
    <cellStyle name="Normal 2 2 2 10 2 11 2 2 4 2 2" xfId="12733"/>
    <cellStyle name="Normal 2 2 2 10 2 11 2 2 4 3" xfId="12734"/>
    <cellStyle name="Normal 2 2 2 10 2 11 2 2 4 4" xfId="12735"/>
    <cellStyle name="Normal 2 2 2 10 2 11 2 2 5" xfId="12736"/>
    <cellStyle name="Normal 2 2 2 10 2 11 2 3" xfId="12737"/>
    <cellStyle name="Normal 2 2 2 10 2 11 2 4" xfId="12738"/>
    <cellStyle name="Normal 2 2 2 10 2 11 2 5" xfId="12739"/>
    <cellStyle name="Normal 2 2 2 10 2 11 2 5 2" xfId="12740"/>
    <cellStyle name="Normal 2 2 2 10 2 11 2 5 2 2" xfId="12741"/>
    <cellStyle name="Normal 2 2 2 10 2 11 2 5 3" xfId="12742"/>
    <cellStyle name="Normal 2 2 2 10 2 11 2 6" xfId="12743"/>
    <cellStyle name="Normal 2 2 2 10 2 11 2 6 2" xfId="12744"/>
    <cellStyle name="Normal 2 2 2 10 2 11 2 6 2 2" xfId="12745"/>
    <cellStyle name="Normal 2 2 2 10 2 11 2 6 3" xfId="12746"/>
    <cellStyle name="Normal 2 2 2 10 2 11 2 7" xfId="12747"/>
    <cellStyle name="Normal 2 2 2 10 2 11 2 7 2" xfId="12748"/>
    <cellStyle name="Normal 2 2 2 10 2 11 2 7 2 2" xfId="12749"/>
    <cellStyle name="Normal 2 2 2 10 2 11 2 7 3" xfId="12750"/>
    <cellStyle name="Normal 2 2 2 10 2 11 2 8" xfId="12751"/>
    <cellStyle name="Normal 2 2 2 10 2 11 2 9" xfId="12752"/>
    <cellStyle name="Normal 2 2 2 10 2 11 3" xfId="12753"/>
    <cellStyle name="Normal 2 2 2 10 2 11 3 2" xfId="12754"/>
    <cellStyle name="Normal 2 2 2 10 2 11 3 2 2" xfId="12755"/>
    <cellStyle name="Normal 2 2 2 10 2 11 3 2 2 2" xfId="12756"/>
    <cellStyle name="Normal 2 2 2 10 2 11 3 2 2 2 2" xfId="12757"/>
    <cellStyle name="Normal 2 2 2 10 2 11 3 2 3" xfId="12758"/>
    <cellStyle name="Normal 2 2 2 10 2 11 3 2 4" xfId="12759"/>
    <cellStyle name="Normal 2 2 2 10 2 11 3 2 5" xfId="12760"/>
    <cellStyle name="Normal 2 2 2 10 2 11 3 2 6" xfId="12761"/>
    <cellStyle name="Normal 2 2 2 10 2 11 3 3" xfId="12762"/>
    <cellStyle name="Normal 2 2 2 10 2 11 3 4" xfId="12763"/>
    <cellStyle name="Normal 2 2 2 10 2 11 3 4 2" xfId="12764"/>
    <cellStyle name="Normal 2 2 2 10 2 11 3 5" xfId="12765"/>
    <cellStyle name="Normal 2 2 2 10 2 11 4" xfId="12766"/>
    <cellStyle name="Normal 2 2 2 10 2 11 4 2" xfId="12767"/>
    <cellStyle name="Normal 2 2 2 10 2 11 4 2 2" xfId="12768"/>
    <cellStyle name="Normal 2 2 2 10 2 11 4 3" xfId="12769"/>
    <cellStyle name="Normal 2 2 2 10 2 11 5" xfId="12770"/>
    <cellStyle name="Normal 2 2 2 10 2 11 6" xfId="12771"/>
    <cellStyle name="Normal 2 2 2 10 2 11 6 2" xfId="12772"/>
    <cellStyle name="Normal 2 2 2 10 2 11 6 2 2" xfId="12773"/>
    <cellStyle name="Normal 2 2 2 10 2 11 6 3" xfId="12774"/>
    <cellStyle name="Normal 2 2 2 10 2 11 7" xfId="12775"/>
    <cellStyle name="Normal 2 2 2 10 2 11 8" xfId="12776"/>
    <cellStyle name="Normal 2 2 2 10 2 11 8 2" xfId="12777"/>
    <cellStyle name="Normal 2 2 2 10 2 11 8 2 2" xfId="12778"/>
    <cellStyle name="Normal 2 2 2 10 2 11 8 2 2 2" xfId="12779"/>
    <cellStyle name="Normal 2 2 2 10 2 11 8 3" xfId="12780"/>
    <cellStyle name="Normal 2 2 2 10 2 11 8 4" xfId="12781"/>
    <cellStyle name="Normal 2 2 2 10 2 11 8 5" xfId="12782"/>
    <cellStyle name="Normal 2 2 2 10 2 11 8 6" xfId="12783"/>
    <cellStyle name="Normal 2 2 2 10 2 11 9" xfId="12784"/>
    <cellStyle name="Normal 2 2 2 10 2 11 9 2" xfId="12785"/>
    <cellStyle name="Normal 2 2 2 10 2 12" xfId="12786"/>
    <cellStyle name="Normal 2 2 2 10 2 12 2" xfId="12787"/>
    <cellStyle name="Normal 2 2 2 10 2 12 2 2" xfId="12788"/>
    <cellStyle name="Normal 2 2 2 10 2 12 2 2 2" xfId="12789"/>
    <cellStyle name="Normal 2 2 2 10 2 12 2 2 2 2" xfId="12790"/>
    <cellStyle name="Normal 2 2 2 10 2 12 2 2 3" xfId="12791"/>
    <cellStyle name="Normal 2 2 2 10 2 12 2 2 4" xfId="12792"/>
    <cellStyle name="Normal 2 2 2 10 2 12 2 3" xfId="12793"/>
    <cellStyle name="Normal 2 2 2 10 2 12 2 4" xfId="12794"/>
    <cellStyle name="Normal 2 2 2 10 2 12 3" xfId="12795"/>
    <cellStyle name="Normal 2 2 2 10 2 12 4" xfId="12796"/>
    <cellStyle name="Normal 2 2 2 10 2 12 4 2" xfId="12797"/>
    <cellStyle name="Normal 2 2 2 10 2 12 5" xfId="12798"/>
    <cellStyle name="Normal 2 2 2 10 2 13" xfId="12799"/>
    <cellStyle name="Normal 2 2 2 10 2 13 2" xfId="12800"/>
    <cellStyle name="Normal 2 2 2 10 2 13 2 2" xfId="12801"/>
    <cellStyle name="Normal 2 2 2 10 2 13 2 2 2" xfId="12802"/>
    <cellStyle name="Normal 2 2 2 10 2 13 2 2 2 2" xfId="12803"/>
    <cellStyle name="Normal 2 2 2 10 2 13 2 3" xfId="12804"/>
    <cellStyle name="Normal 2 2 2 10 2 13 2 4" xfId="12805"/>
    <cellStyle name="Normal 2 2 2 10 2 13 2 4 2" xfId="12806"/>
    <cellStyle name="Normal 2 2 2 10 2 13 2 4 2 2" xfId="12807"/>
    <cellStyle name="Normal 2 2 2 10 2 13 2 4 3" xfId="12808"/>
    <cellStyle name="Normal 2 2 2 10 2 13 3" xfId="12809"/>
    <cellStyle name="Normal 2 2 2 10 2 13 4" xfId="12810"/>
    <cellStyle name="Normal 2 2 2 10 2 13 4 2" xfId="12811"/>
    <cellStyle name="Normal 2 2 2 10 2 13 5" xfId="12812"/>
    <cellStyle name="Normal 2 2 2 10 2 13 6" xfId="12813"/>
    <cellStyle name="Normal 2 2 2 10 2 13 7" xfId="12814"/>
    <cellStyle name="Normal 2 2 2 10 2 14" xfId="12815"/>
    <cellStyle name="Normal 2 2 2 10 2 14 10" xfId="12816"/>
    <cellStyle name="Normal 2 2 2 10 2 14 2" xfId="12817"/>
    <cellStyle name="Normal 2 2 2 10 2 14 2 2" xfId="12818"/>
    <cellStyle name="Normal 2 2 2 10 2 14 2 2 2" xfId="12819"/>
    <cellStyle name="Normal 2 2 2 10 2 14 2 2 2 2" xfId="12820"/>
    <cellStyle name="Normal 2 2 2 10 2 14 2 2 2 2 2" xfId="12821"/>
    <cellStyle name="Normal 2 2 2 10 2 14 2 2 3" xfId="12822"/>
    <cellStyle name="Normal 2 2 2 10 2 14 2 2 4" xfId="12823"/>
    <cellStyle name="Normal 2 2 2 10 2 14 2 2 5" xfId="12824"/>
    <cellStyle name="Normal 2 2 2 10 2 14 2 2 6" xfId="12825"/>
    <cellStyle name="Normal 2 2 2 10 2 14 2 3" xfId="12826"/>
    <cellStyle name="Normal 2 2 2 10 2 14 2 4" xfId="12827"/>
    <cellStyle name="Normal 2 2 2 10 2 14 2 4 2" xfId="12828"/>
    <cellStyle name="Normal 2 2 2 10 2 14 2 4 2 2" xfId="12829"/>
    <cellStyle name="Normal 2 2 2 10 2 14 2 4 3" xfId="12830"/>
    <cellStyle name="Normal 2 2 2 10 2 14 2 4 4" xfId="12831"/>
    <cellStyle name="Normal 2 2 2 10 2 14 2 5" xfId="12832"/>
    <cellStyle name="Normal 2 2 2 10 2 14 3" xfId="12833"/>
    <cellStyle name="Normal 2 2 2 10 2 14 4" xfId="12834"/>
    <cellStyle name="Normal 2 2 2 10 2 14 5" xfId="12835"/>
    <cellStyle name="Normal 2 2 2 10 2 14 6" xfId="12836"/>
    <cellStyle name="Normal 2 2 2 10 2 14 6 2" xfId="12837"/>
    <cellStyle name="Normal 2 2 2 10 2 14 6 2 2" xfId="12838"/>
    <cellStyle name="Normal 2 2 2 10 2 14 6 3" xfId="12839"/>
    <cellStyle name="Normal 2 2 2 10 2 14 7" xfId="12840"/>
    <cellStyle name="Normal 2 2 2 10 2 14 7 2" xfId="12841"/>
    <cellStyle name="Normal 2 2 2 10 2 14 7 2 2" xfId="12842"/>
    <cellStyle name="Normal 2 2 2 10 2 14 7 3" xfId="12843"/>
    <cellStyle name="Normal 2 2 2 10 2 14 8" xfId="12844"/>
    <cellStyle name="Normal 2 2 2 10 2 14 8 2" xfId="12845"/>
    <cellStyle name="Normal 2 2 2 10 2 14 8 2 2" xfId="12846"/>
    <cellStyle name="Normal 2 2 2 10 2 14 8 2 2 2" xfId="12847"/>
    <cellStyle name="Normal 2 2 2 10 2 14 8 3" xfId="12848"/>
    <cellStyle name="Normal 2 2 2 10 2 14 8 4" xfId="12849"/>
    <cellStyle name="Normal 2 2 2 10 2 14 8 5" xfId="12850"/>
    <cellStyle name="Normal 2 2 2 10 2 14 8 6" xfId="12851"/>
    <cellStyle name="Normal 2 2 2 10 2 14 9" xfId="12852"/>
    <cellStyle name="Normal 2 2 2 10 2 14 9 2" xfId="12853"/>
    <cellStyle name="Normal 2 2 2 10 2 15" xfId="12854"/>
    <cellStyle name="Normal 2 2 2 10 2 15 2" xfId="12855"/>
    <cellStyle name="Normal 2 2 2 10 2 15 2 2" xfId="12856"/>
    <cellStyle name="Normal 2 2 2 10 2 15 2 2 2" xfId="12857"/>
    <cellStyle name="Normal 2 2 2 10 2 15 2 2 2 2" xfId="12858"/>
    <cellStyle name="Normal 2 2 2 10 2 15 2 2 3" xfId="12859"/>
    <cellStyle name="Normal 2 2 2 10 2 15 2 2 4" xfId="12860"/>
    <cellStyle name="Normal 2 2 2 10 2 15 2 3" xfId="12861"/>
    <cellStyle name="Normal 2 2 2 10 2 15 2 4" xfId="12862"/>
    <cellStyle name="Normal 2 2 2 10 2 15 2 5" xfId="12863"/>
    <cellStyle name="Normal 2 2 2 10 2 15 2 6" xfId="12864"/>
    <cellStyle name="Normal 2 2 2 10 2 15 3" xfId="12865"/>
    <cellStyle name="Normal 2 2 2 10 2 15 3 2" xfId="12866"/>
    <cellStyle name="Normal 2 2 2 10 2 15 4" xfId="12867"/>
    <cellStyle name="Normal 2 2 2 10 2 15 4 2" xfId="12868"/>
    <cellStyle name="Normal 2 2 2 10 2 15 5" xfId="12869"/>
    <cellStyle name="Normal 2 2 2 10 2 15 6" xfId="12870"/>
    <cellStyle name="Normal 2 2 2 10 2 15 7" xfId="12871"/>
    <cellStyle name="Normal 2 2 2 10 2 16" xfId="12872"/>
    <cellStyle name="Normal 2 2 2 10 2 17" xfId="12873"/>
    <cellStyle name="Normal 2 2 2 10 2 18" xfId="12874"/>
    <cellStyle name="Normal 2 2 2 10 2 18 2" xfId="12875"/>
    <cellStyle name="Normal 2 2 2 10 2 18 2 2" xfId="12876"/>
    <cellStyle name="Normal 2 2 2 10 2 18 3" xfId="12877"/>
    <cellStyle name="Normal 2 2 2 10 2 19" xfId="12878"/>
    <cellStyle name="Normal 2 2 2 10 2 19 2" xfId="12879"/>
    <cellStyle name="Normal 2 2 2 10 2 19 2 2" xfId="12880"/>
    <cellStyle name="Normal 2 2 2 10 2 19 3" xfId="12881"/>
    <cellStyle name="Normal 2 2 2 10 2 2" xfId="12882"/>
    <cellStyle name="Normal 2 2 2 10 2 2 2" xfId="12883"/>
    <cellStyle name="Normal 2 2 2 10 2 2 2 2" xfId="12884"/>
    <cellStyle name="Normal 2 2 2 10 2 2 3" xfId="12885"/>
    <cellStyle name="Normal 2 2 2 10 2 20" xfId="12886"/>
    <cellStyle name="Normal 2 2 2 10 2 21" xfId="12887"/>
    <cellStyle name="Normal 2 2 2 10 2 21 2" xfId="12888"/>
    <cellStyle name="Normal 2 2 2 10 2 21 2 2" xfId="12889"/>
    <cellStyle name="Normal 2 2 2 10 2 21 3" xfId="12890"/>
    <cellStyle name="Normal 2 2 2 10 2 22" xfId="12891"/>
    <cellStyle name="Normal 2 2 2 10 2 23" xfId="12892"/>
    <cellStyle name="Normal 2 2 2 10 2 24" xfId="12893"/>
    <cellStyle name="Normal 2 2 2 10 2 3" xfId="12894"/>
    <cellStyle name="Normal 2 2 2 10 2 3 10" xfId="12895"/>
    <cellStyle name="Normal 2 2 2 10 2 3 11" xfId="12896"/>
    <cellStyle name="Normal 2 2 2 10 2 3 11 2" xfId="12897"/>
    <cellStyle name="Normal 2 2 2 10 2 3 11 2 2" xfId="12898"/>
    <cellStyle name="Normal 2 2 2 10 2 3 11 3" xfId="12899"/>
    <cellStyle name="Normal 2 2 2 10 2 3 12" xfId="12900"/>
    <cellStyle name="Normal 2 2 2 10 2 3 12 2" xfId="12901"/>
    <cellStyle name="Normal 2 2 2 10 2 3 12 2 2" xfId="12902"/>
    <cellStyle name="Normal 2 2 2 10 2 3 12 3" xfId="12903"/>
    <cellStyle name="Normal 2 2 2 10 2 3 12 4" xfId="12904"/>
    <cellStyle name="Normal 2 2 2 10 2 3 13" xfId="12905"/>
    <cellStyle name="Normal 2 2 2 10 2 3 13 2" xfId="12906"/>
    <cellStyle name="Normal 2 2 2 10 2 3 14" xfId="12907"/>
    <cellStyle name="Normal 2 2 2 10 2 3 15" xfId="12908"/>
    <cellStyle name="Normal 2 2 2 10 2 3 16" xfId="12909"/>
    <cellStyle name="Normal 2 2 2 10 2 3 2" xfId="12910"/>
    <cellStyle name="Normal 2 2 2 10 2 3 2 10" xfId="12911"/>
    <cellStyle name="Normal 2 2 2 10 2 3 2 11" xfId="12912"/>
    <cellStyle name="Normal 2 2 2 10 2 3 2 12" xfId="12913"/>
    <cellStyle name="Normal 2 2 2 10 2 3 2 13" xfId="12914"/>
    <cellStyle name="Normal 2 2 2 10 2 3 2 14" xfId="12915"/>
    <cellStyle name="Normal 2 2 2 10 2 3 2 15" xfId="12916"/>
    <cellStyle name="Normal 2 2 2 10 2 3 2 2" xfId="12917"/>
    <cellStyle name="Normal 2 2 2 10 2 3 2 2 10" xfId="12918"/>
    <cellStyle name="Normal 2 2 2 10 2 3 2 2 10 2" xfId="12919"/>
    <cellStyle name="Normal 2 2 2 10 2 3 2 2 10 2 2" xfId="12920"/>
    <cellStyle name="Normal 2 2 2 10 2 3 2 2 10 3" xfId="12921"/>
    <cellStyle name="Normal 2 2 2 10 2 3 2 2 11" xfId="12922"/>
    <cellStyle name="Normal 2 2 2 10 2 3 2 2 11 2" xfId="12923"/>
    <cellStyle name="Normal 2 2 2 10 2 3 2 2 11 2 2" xfId="12924"/>
    <cellStyle name="Normal 2 2 2 10 2 3 2 2 11 3" xfId="12925"/>
    <cellStyle name="Normal 2 2 2 10 2 3 2 2 12" xfId="12926"/>
    <cellStyle name="Normal 2 2 2 10 2 3 2 2 12 2" xfId="12927"/>
    <cellStyle name="Normal 2 2 2 10 2 3 2 2 12 2 2" xfId="12928"/>
    <cellStyle name="Normal 2 2 2 10 2 3 2 2 12 3" xfId="12929"/>
    <cellStyle name="Normal 2 2 2 10 2 3 2 2 12 4" xfId="12930"/>
    <cellStyle name="Normal 2 2 2 10 2 3 2 2 13" xfId="12931"/>
    <cellStyle name="Normal 2 2 2 10 2 3 2 2 13 2" xfId="12932"/>
    <cellStyle name="Normal 2 2 2 10 2 3 2 2 14" xfId="12933"/>
    <cellStyle name="Normal 2 2 2 10 2 3 2 2 2" xfId="12934"/>
    <cellStyle name="Normal 2 2 2 10 2 3 2 2 2 2" xfId="12935"/>
    <cellStyle name="Normal 2 2 2 10 2 3 2 2 2 2 10" xfId="12936"/>
    <cellStyle name="Normal 2 2 2 10 2 3 2 2 2 2 11" xfId="12937"/>
    <cellStyle name="Normal 2 2 2 10 2 3 2 2 2 2 12" xfId="12938"/>
    <cellStyle name="Normal 2 2 2 10 2 3 2 2 2 2 2" xfId="12939"/>
    <cellStyle name="Normal 2 2 2 10 2 3 2 2 2 2 2 2" xfId="12940"/>
    <cellStyle name="Normal 2 2 2 10 2 3 2 2 2 2 2 2 2" xfId="12941"/>
    <cellStyle name="Normal 2 2 2 10 2 3 2 2 2 2 2 2 2 2" xfId="12942"/>
    <cellStyle name="Normal 2 2 2 10 2 3 2 2 2 2 2 2 2 2 2" xfId="12943"/>
    <cellStyle name="Normal 2 2 2 10 2 3 2 2 2 2 2 2 2 3" xfId="12944"/>
    <cellStyle name="Normal 2 2 2 10 2 3 2 2 2 2 2 2 2 4" xfId="12945"/>
    <cellStyle name="Normal 2 2 2 10 2 3 2 2 2 2 2 2 3" xfId="12946"/>
    <cellStyle name="Normal 2 2 2 10 2 3 2 2 2 2 2 2 3 2" xfId="12947"/>
    <cellStyle name="Normal 2 2 2 10 2 3 2 2 2 2 2 2 3 2 2" xfId="12948"/>
    <cellStyle name="Normal 2 2 2 10 2 3 2 2 2 2 2 2 3 3" xfId="12949"/>
    <cellStyle name="Normal 2 2 2 10 2 3 2 2 2 2 2 2 4" xfId="12950"/>
    <cellStyle name="Normal 2 2 2 10 2 3 2 2 2 2 2 2 4 2" xfId="12951"/>
    <cellStyle name="Normal 2 2 2 10 2 3 2 2 2 2 2 2 4 2 2" xfId="12952"/>
    <cellStyle name="Normal 2 2 2 10 2 3 2 2 2 2 2 2 4 3" xfId="12953"/>
    <cellStyle name="Normal 2 2 2 10 2 3 2 2 2 2 2 2 5" xfId="12954"/>
    <cellStyle name="Normal 2 2 2 10 2 3 2 2 2 2 2 3" xfId="12955"/>
    <cellStyle name="Normal 2 2 2 10 2 3 2 2 2 2 2 4" xfId="12956"/>
    <cellStyle name="Normal 2 2 2 10 2 3 2 2 2 2 2 4 2" xfId="12957"/>
    <cellStyle name="Normal 2 2 2 10 2 3 2 2 2 2 2 5" xfId="12958"/>
    <cellStyle name="Normal 2 2 2 10 2 3 2 2 2 2 3" xfId="12959"/>
    <cellStyle name="Normal 2 2 2 10 2 3 2 2 2 2 4" xfId="12960"/>
    <cellStyle name="Normal 2 2 2 10 2 3 2 2 2 2 4 2" xfId="12961"/>
    <cellStyle name="Normal 2 2 2 10 2 3 2 2 2 2 4 2 2" xfId="12962"/>
    <cellStyle name="Normal 2 2 2 10 2 3 2 2 2 2 4 3" xfId="12963"/>
    <cellStyle name="Normal 2 2 2 10 2 3 2 2 2 2 5" xfId="12964"/>
    <cellStyle name="Normal 2 2 2 10 2 3 2 2 2 2 6" xfId="12965"/>
    <cellStyle name="Normal 2 2 2 10 2 3 2 2 2 2 6 2" xfId="12966"/>
    <cellStyle name="Normal 2 2 2 10 2 3 2 2 2 2 6 2 2" xfId="12967"/>
    <cellStyle name="Normal 2 2 2 10 2 3 2 2 2 2 6 3" xfId="12968"/>
    <cellStyle name="Normal 2 2 2 10 2 3 2 2 2 2 7" xfId="12969"/>
    <cellStyle name="Normal 2 2 2 10 2 3 2 2 2 2 8" xfId="12970"/>
    <cellStyle name="Normal 2 2 2 10 2 3 2 2 2 2 8 2" xfId="12971"/>
    <cellStyle name="Normal 2 2 2 10 2 3 2 2 2 2 8 2 2" xfId="12972"/>
    <cellStyle name="Normal 2 2 2 10 2 3 2 2 2 2 8 3" xfId="12973"/>
    <cellStyle name="Normal 2 2 2 10 2 3 2 2 2 2 8 4" xfId="12974"/>
    <cellStyle name="Normal 2 2 2 10 2 3 2 2 2 2 9" xfId="12975"/>
    <cellStyle name="Normal 2 2 2 10 2 3 2 2 2 2 9 2" xfId="12976"/>
    <cellStyle name="Normal 2 2 2 10 2 3 2 2 2 3" xfId="12977"/>
    <cellStyle name="Normal 2 2 2 10 2 3 2 2 2 3 2" xfId="12978"/>
    <cellStyle name="Normal 2 2 2 10 2 3 2 2 2 3 2 2" xfId="12979"/>
    <cellStyle name="Normal 2 2 2 10 2 3 2 2 2 3 2 2 2" xfId="12980"/>
    <cellStyle name="Normal 2 2 2 10 2 3 2 2 2 3 2 2 2 2" xfId="12981"/>
    <cellStyle name="Normal 2 2 2 10 2 3 2 2 2 3 2 3" xfId="12982"/>
    <cellStyle name="Normal 2 2 2 10 2 3 2 2 2 3 2 4" xfId="12983"/>
    <cellStyle name="Normal 2 2 2 10 2 3 2 2 2 3 2 4 2" xfId="12984"/>
    <cellStyle name="Normal 2 2 2 10 2 3 2 2 2 3 2 4 2 2" xfId="12985"/>
    <cellStyle name="Normal 2 2 2 10 2 3 2 2 2 3 2 4 3" xfId="12986"/>
    <cellStyle name="Normal 2 2 2 10 2 3 2 2 2 3 3" xfId="12987"/>
    <cellStyle name="Normal 2 2 2 10 2 3 2 2 2 3 4" xfId="12988"/>
    <cellStyle name="Normal 2 2 2 10 2 3 2 2 2 3 4 2" xfId="12989"/>
    <cellStyle name="Normal 2 2 2 10 2 3 2 2 2 3 4 2 2" xfId="12990"/>
    <cellStyle name="Normal 2 2 2 10 2 3 2 2 2 3 4 3" xfId="12991"/>
    <cellStyle name="Normal 2 2 2 10 2 3 2 2 2 3 4 4" xfId="12992"/>
    <cellStyle name="Normal 2 2 2 10 2 3 2 2 2 3 5" xfId="12993"/>
    <cellStyle name="Normal 2 2 2 10 2 3 2 2 2 3 6" xfId="12994"/>
    <cellStyle name="Normal 2 2 2 10 2 3 2 2 2 3 7" xfId="12995"/>
    <cellStyle name="Normal 2 2 2 10 2 3 2 2 2 4" xfId="12996"/>
    <cellStyle name="Normal 2 2 2 10 2 3 2 2 2 5" xfId="12997"/>
    <cellStyle name="Normal 2 2 2 10 2 3 2 2 2 5 2" xfId="12998"/>
    <cellStyle name="Normal 2 2 2 10 2 3 2 2 2 5 2 2" xfId="12999"/>
    <cellStyle name="Normal 2 2 2 10 2 3 2 2 2 5 3" xfId="13000"/>
    <cellStyle name="Normal 2 2 2 10 2 3 2 2 2 6" xfId="13001"/>
    <cellStyle name="Normal 2 2 2 10 2 3 2 2 2 7" xfId="13002"/>
    <cellStyle name="Normal 2 2 2 10 2 3 2 2 2 8" xfId="13003"/>
    <cellStyle name="Normal 2 2 2 10 2 3 2 2 2 9" xfId="13004"/>
    <cellStyle name="Normal 2 2 2 10 2 3 2 2 3" xfId="13005"/>
    <cellStyle name="Normal 2 2 2 10 2 3 2 2 3 2" xfId="13006"/>
    <cellStyle name="Normal 2 2 2 10 2 3 2 2 3 2 2" xfId="13007"/>
    <cellStyle name="Normal 2 2 2 10 2 3 2 2 3 3" xfId="13008"/>
    <cellStyle name="Normal 2 2 2 10 2 3 2 2 4" xfId="13009"/>
    <cellStyle name="Normal 2 2 2 10 2 3 2 2 4 2" xfId="13010"/>
    <cellStyle name="Normal 2 2 2 10 2 3 2 2 4 2 2" xfId="13011"/>
    <cellStyle name="Normal 2 2 2 10 2 3 2 2 4 3" xfId="13012"/>
    <cellStyle name="Normal 2 2 2 10 2 3 2 2 5" xfId="13013"/>
    <cellStyle name="Normal 2 2 2 10 2 3 2 2 6" xfId="13014"/>
    <cellStyle name="Normal 2 2 2 10 2 3 2 2 6 2" xfId="13015"/>
    <cellStyle name="Normal 2 2 2 10 2 3 2 2 6 2 2" xfId="13016"/>
    <cellStyle name="Normal 2 2 2 10 2 3 2 2 6 2 2 2" xfId="13017"/>
    <cellStyle name="Normal 2 2 2 10 2 3 2 2 6 2 2 2 2" xfId="13018"/>
    <cellStyle name="Normal 2 2 2 10 2 3 2 2 6 2 2 3" xfId="13019"/>
    <cellStyle name="Normal 2 2 2 10 2 3 2 2 6 2 2 4" xfId="13020"/>
    <cellStyle name="Normal 2 2 2 10 2 3 2 2 6 2 3" xfId="13021"/>
    <cellStyle name="Normal 2 2 2 10 2 3 2 2 6 2 4" xfId="13022"/>
    <cellStyle name="Normal 2 2 2 10 2 3 2 2 6 2 5" xfId="13023"/>
    <cellStyle name="Normal 2 2 2 10 2 3 2 2 6 2 6" xfId="13024"/>
    <cellStyle name="Normal 2 2 2 10 2 3 2 2 6 3" xfId="13025"/>
    <cellStyle name="Normal 2 2 2 10 2 3 2 2 6 4" xfId="13026"/>
    <cellStyle name="Normal 2 2 2 10 2 3 2 2 6 4 2" xfId="13027"/>
    <cellStyle name="Normal 2 2 2 10 2 3 2 2 6 5" xfId="13028"/>
    <cellStyle name="Normal 2 2 2 10 2 3 2 2 7" xfId="13029"/>
    <cellStyle name="Normal 2 2 2 10 2 3 2 2 7 2" xfId="13030"/>
    <cellStyle name="Normal 2 2 2 10 2 3 2 2 7 2 2" xfId="13031"/>
    <cellStyle name="Normal 2 2 2 10 2 3 2 2 7 3" xfId="13032"/>
    <cellStyle name="Normal 2 2 2 10 2 3 2 2 8" xfId="13033"/>
    <cellStyle name="Normal 2 2 2 10 2 3 2 2 9" xfId="13034"/>
    <cellStyle name="Normal 2 2 2 10 2 3 2 3" xfId="13035"/>
    <cellStyle name="Normal 2 2 2 10 2 3 2 4" xfId="13036"/>
    <cellStyle name="Normal 2 2 2 10 2 3 2 5" xfId="13037"/>
    <cellStyle name="Normal 2 2 2 10 2 3 2 5 10" xfId="13038"/>
    <cellStyle name="Normal 2 2 2 10 2 3 2 5 2" xfId="13039"/>
    <cellStyle name="Normal 2 2 2 10 2 3 2 5 2 2" xfId="13040"/>
    <cellStyle name="Normal 2 2 2 10 2 3 2 5 2 2 2" xfId="13041"/>
    <cellStyle name="Normal 2 2 2 10 2 3 2 5 2 2 2 2" xfId="13042"/>
    <cellStyle name="Normal 2 2 2 10 2 3 2 5 2 2 2 2 2" xfId="13043"/>
    <cellStyle name="Normal 2 2 2 10 2 3 2 5 2 2 2 2 2 2" xfId="13044"/>
    <cellStyle name="Normal 2 2 2 10 2 3 2 5 2 2 2 2 3" xfId="13045"/>
    <cellStyle name="Normal 2 2 2 10 2 3 2 5 2 2 2 2 4" xfId="13046"/>
    <cellStyle name="Normal 2 2 2 10 2 3 2 5 2 2 2 3" xfId="13047"/>
    <cellStyle name="Normal 2 2 2 10 2 3 2 5 2 2 2 4" xfId="13048"/>
    <cellStyle name="Normal 2 2 2 10 2 3 2 5 2 2 2 5" xfId="13049"/>
    <cellStyle name="Normal 2 2 2 10 2 3 2 5 2 2 2 6" xfId="13050"/>
    <cellStyle name="Normal 2 2 2 10 2 3 2 5 2 2 3" xfId="13051"/>
    <cellStyle name="Normal 2 2 2 10 2 3 2 5 2 2 3 2" xfId="13052"/>
    <cellStyle name="Normal 2 2 2 10 2 3 2 5 2 2 4" xfId="13053"/>
    <cellStyle name="Normal 2 2 2 10 2 3 2 5 2 2 4 2" xfId="13054"/>
    <cellStyle name="Normal 2 2 2 10 2 3 2 5 2 2 5" xfId="13055"/>
    <cellStyle name="Normal 2 2 2 10 2 3 2 5 2 2 5 2" xfId="13056"/>
    <cellStyle name="Normal 2 2 2 10 2 3 2 5 2 2 5 2 2" xfId="13057"/>
    <cellStyle name="Normal 2 2 2 10 2 3 2 5 2 2 5 3" xfId="13058"/>
    <cellStyle name="Normal 2 2 2 10 2 3 2 5 2 2 6" xfId="13059"/>
    <cellStyle name="Normal 2 2 2 10 2 3 2 5 2 2 7" xfId="13060"/>
    <cellStyle name="Normal 2 2 2 10 2 3 2 5 2 3" xfId="13061"/>
    <cellStyle name="Normal 2 2 2 10 2 3 2 5 2 4" xfId="13062"/>
    <cellStyle name="Normal 2 2 2 10 2 3 2 5 2 5" xfId="13063"/>
    <cellStyle name="Normal 2 2 2 10 2 3 2 5 2 6" xfId="13064"/>
    <cellStyle name="Normal 2 2 2 10 2 3 2 5 2 7" xfId="13065"/>
    <cellStyle name="Normal 2 2 2 10 2 3 2 5 2 8" xfId="13066"/>
    <cellStyle name="Normal 2 2 2 10 2 3 2 5 2 9" xfId="13067"/>
    <cellStyle name="Normal 2 2 2 10 2 3 2 5 3" xfId="13068"/>
    <cellStyle name="Normal 2 2 2 10 2 3 2 5 3 2" xfId="13069"/>
    <cellStyle name="Normal 2 2 2 10 2 3 2 5 3 2 2" xfId="13070"/>
    <cellStyle name="Normal 2 2 2 10 2 3 2 5 3 2 2 2" xfId="13071"/>
    <cellStyle name="Normal 2 2 2 10 2 3 2 5 3 2 2 2 2" xfId="13072"/>
    <cellStyle name="Normal 2 2 2 10 2 3 2 5 3 2 2 3" xfId="13073"/>
    <cellStyle name="Normal 2 2 2 10 2 3 2 5 3 2 2 4" xfId="13074"/>
    <cellStyle name="Normal 2 2 2 10 2 3 2 5 3 2 3" xfId="13075"/>
    <cellStyle name="Normal 2 2 2 10 2 3 2 5 3 2 3 2" xfId="13076"/>
    <cellStyle name="Normal 2 2 2 10 2 3 2 5 3 2 3 2 2" xfId="13077"/>
    <cellStyle name="Normal 2 2 2 10 2 3 2 5 3 2 3 3" xfId="13078"/>
    <cellStyle name="Normal 2 2 2 10 2 3 2 5 3 2 4" xfId="13079"/>
    <cellStyle name="Normal 2 2 2 10 2 3 2 5 3 2 5" xfId="13080"/>
    <cellStyle name="Normal 2 2 2 10 2 3 2 5 3 2 6" xfId="13081"/>
    <cellStyle name="Normal 2 2 2 10 2 3 2 5 3 3" xfId="13082"/>
    <cellStyle name="Normal 2 2 2 10 2 3 2 5 3 4" xfId="13083"/>
    <cellStyle name="Normal 2 2 2 10 2 3 2 5 3 4 2" xfId="13084"/>
    <cellStyle name="Normal 2 2 2 10 2 3 2 5 3 5" xfId="13085"/>
    <cellStyle name="Normal 2 2 2 10 2 3 2 5 4" xfId="13086"/>
    <cellStyle name="Normal 2 2 2 10 2 3 2 5 4 2" xfId="13087"/>
    <cellStyle name="Normal 2 2 2 10 2 3 2 5 4 2 2" xfId="13088"/>
    <cellStyle name="Normal 2 2 2 10 2 3 2 5 4 3" xfId="13089"/>
    <cellStyle name="Normal 2 2 2 10 2 3 2 5 5" xfId="13090"/>
    <cellStyle name="Normal 2 2 2 10 2 3 2 5 6" xfId="13091"/>
    <cellStyle name="Normal 2 2 2 10 2 3 2 5 6 2" xfId="13092"/>
    <cellStyle name="Normal 2 2 2 10 2 3 2 5 6 2 2" xfId="13093"/>
    <cellStyle name="Normal 2 2 2 10 2 3 2 5 6 3" xfId="13094"/>
    <cellStyle name="Normal 2 2 2 10 2 3 2 5 7" xfId="13095"/>
    <cellStyle name="Normal 2 2 2 10 2 3 2 5 7 2" xfId="13096"/>
    <cellStyle name="Normal 2 2 2 10 2 3 2 5 7 2 2" xfId="13097"/>
    <cellStyle name="Normal 2 2 2 10 2 3 2 5 7 3" xfId="13098"/>
    <cellStyle name="Normal 2 2 2 10 2 3 2 5 8" xfId="13099"/>
    <cellStyle name="Normal 2 2 2 10 2 3 2 5 8 2" xfId="13100"/>
    <cellStyle name="Normal 2 2 2 10 2 3 2 5 8 2 2" xfId="13101"/>
    <cellStyle name="Normal 2 2 2 10 2 3 2 5 8 2 2 2" xfId="13102"/>
    <cellStyle name="Normal 2 2 2 10 2 3 2 5 8 3" xfId="13103"/>
    <cellStyle name="Normal 2 2 2 10 2 3 2 5 8 4" xfId="13104"/>
    <cellStyle name="Normal 2 2 2 10 2 3 2 5 8 5" xfId="13105"/>
    <cellStyle name="Normal 2 2 2 10 2 3 2 5 8 6" xfId="13106"/>
    <cellStyle name="Normal 2 2 2 10 2 3 2 5 9" xfId="13107"/>
    <cellStyle name="Normal 2 2 2 10 2 3 2 5 9 2" xfId="13108"/>
    <cellStyle name="Normal 2 2 2 10 2 3 2 6" xfId="13109"/>
    <cellStyle name="Normal 2 2 2 10 2 3 2 6 2" xfId="13110"/>
    <cellStyle name="Normal 2 2 2 10 2 3 2 6 2 2" xfId="13111"/>
    <cellStyle name="Normal 2 2 2 10 2 3 2 6 2 2 2" xfId="13112"/>
    <cellStyle name="Normal 2 2 2 10 2 3 2 6 2 2 2 2" xfId="13113"/>
    <cellStyle name="Normal 2 2 2 10 2 3 2 6 2 3" xfId="13114"/>
    <cellStyle name="Normal 2 2 2 10 2 3 2 6 2 4" xfId="13115"/>
    <cellStyle name="Normal 2 2 2 10 2 3 2 6 2 5" xfId="13116"/>
    <cellStyle name="Normal 2 2 2 10 2 3 2 6 2 6" xfId="13117"/>
    <cellStyle name="Normal 2 2 2 10 2 3 2 6 3" xfId="13118"/>
    <cellStyle name="Normal 2 2 2 10 2 3 2 6 4" xfId="13119"/>
    <cellStyle name="Normal 2 2 2 10 2 3 2 6 4 2" xfId="13120"/>
    <cellStyle name="Normal 2 2 2 10 2 3 2 6 5" xfId="13121"/>
    <cellStyle name="Normal 2 2 2 10 2 3 2 7" xfId="13122"/>
    <cellStyle name="Normal 2 2 2 10 2 3 2 7 2" xfId="13123"/>
    <cellStyle name="Normal 2 2 2 10 2 3 2 7 2 2" xfId="13124"/>
    <cellStyle name="Normal 2 2 2 10 2 3 2 7 2 2 2" xfId="13125"/>
    <cellStyle name="Normal 2 2 2 10 2 3 2 7 2 2 2 2" xfId="13126"/>
    <cellStyle name="Normal 2 2 2 10 2 3 2 7 2 3" xfId="13127"/>
    <cellStyle name="Normal 2 2 2 10 2 3 2 7 2 4" xfId="13128"/>
    <cellStyle name="Normal 2 2 2 10 2 3 2 7 3" xfId="13129"/>
    <cellStyle name="Normal 2 2 2 10 2 3 2 7 4" xfId="13130"/>
    <cellStyle name="Normal 2 2 2 10 2 3 2 7 4 2" xfId="13131"/>
    <cellStyle name="Normal 2 2 2 10 2 3 2 7 5" xfId="13132"/>
    <cellStyle name="Normal 2 2 2 10 2 3 2 7 6" xfId="13133"/>
    <cellStyle name="Normal 2 2 2 10 2 3 2 7 7" xfId="13134"/>
    <cellStyle name="Normal 2 2 2 10 2 3 2 8" xfId="13135"/>
    <cellStyle name="Normal 2 2 2 10 2 3 2 8 2" xfId="13136"/>
    <cellStyle name="Normal 2 2 2 10 2 3 2 8 2 2" xfId="13137"/>
    <cellStyle name="Normal 2 2 2 10 2 3 2 8 2 2 2" xfId="13138"/>
    <cellStyle name="Normal 2 2 2 10 2 3 2 8 2 3" xfId="13139"/>
    <cellStyle name="Normal 2 2 2 10 2 3 2 8 2 4" xfId="13140"/>
    <cellStyle name="Normal 2 2 2 10 2 3 2 8 3" xfId="13141"/>
    <cellStyle name="Normal 2 2 2 10 2 3 2 8 4" xfId="13142"/>
    <cellStyle name="Normal 2 2 2 10 2 3 2 8 4 2" xfId="13143"/>
    <cellStyle name="Normal 2 2 2 10 2 3 2 8 5" xfId="13144"/>
    <cellStyle name="Normal 2 2 2 10 2 3 2 9" xfId="13145"/>
    <cellStyle name="Normal 2 2 2 10 2 3 3" xfId="13146"/>
    <cellStyle name="Normal 2 2 2 10 2 3 3 2" xfId="13147"/>
    <cellStyle name="Normal 2 2 2 10 2 3 3 2 10" xfId="13148"/>
    <cellStyle name="Normal 2 2 2 10 2 3 3 2 2" xfId="13149"/>
    <cellStyle name="Normal 2 2 2 10 2 3 3 2 2 2" xfId="13150"/>
    <cellStyle name="Normal 2 2 2 10 2 3 3 2 2 2 2" xfId="13151"/>
    <cellStyle name="Normal 2 2 2 10 2 3 3 2 2 2 2 2" xfId="13152"/>
    <cellStyle name="Normal 2 2 2 10 2 3 3 2 2 2 2 2 2" xfId="13153"/>
    <cellStyle name="Normal 2 2 2 10 2 3 3 2 2 2 3" xfId="13154"/>
    <cellStyle name="Normal 2 2 2 10 2 3 3 2 2 2 4" xfId="13155"/>
    <cellStyle name="Normal 2 2 2 10 2 3 3 2 2 2 5" xfId="13156"/>
    <cellStyle name="Normal 2 2 2 10 2 3 3 2 2 2 6" xfId="13157"/>
    <cellStyle name="Normal 2 2 2 10 2 3 3 2 2 3" xfId="13158"/>
    <cellStyle name="Normal 2 2 2 10 2 3 3 2 2 4" xfId="13159"/>
    <cellStyle name="Normal 2 2 2 10 2 3 3 2 2 4 2" xfId="13160"/>
    <cellStyle name="Normal 2 2 2 10 2 3 3 2 2 5" xfId="13161"/>
    <cellStyle name="Normal 2 2 2 10 2 3 3 2 3" xfId="13162"/>
    <cellStyle name="Normal 2 2 2 10 2 3 3 2 4" xfId="13163"/>
    <cellStyle name="Normal 2 2 2 10 2 3 3 2 5" xfId="13164"/>
    <cellStyle name="Normal 2 2 2 10 2 3 3 2 5 2" xfId="13165"/>
    <cellStyle name="Normal 2 2 2 10 2 3 3 2 5 2 2" xfId="13166"/>
    <cellStyle name="Normal 2 2 2 10 2 3 3 2 5 3" xfId="13167"/>
    <cellStyle name="Normal 2 2 2 10 2 3 3 2 6" xfId="13168"/>
    <cellStyle name="Normal 2 2 2 10 2 3 3 2 7" xfId="13169"/>
    <cellStyle name="Normal 2 2 2 10 2 3 3 2 8" xfId="13170"/>
    <cellStyle name="Normal 2 2 2 10 2 3 3 2 8 2" xfId="13171"/>
    <cellStyle name="Normal 2 2 2 10 2 3 3 2 8 2 2" xfId="13172"/>
    <cellStyle name="Normal 2 2 2 10 2 3 3 2 8 3" xfId="13173"/>
    <cellStyle name="Normal 2 2 2 10 2 3 3 2 8 4" xfId="13174"/>
    <cellStyle name="Normal 2 2 2 10 2 3 3 2 9" xfId="13175"/>
    <cellStyle name="Normal 2 2 2 10 2 3 3 2 9 2" xfId="13176"/>
    <cellStyle name="Normal 2 2 2 10 2 3 3 3" xfId="13177"/>
    <cellStyle name="Normal 2 2 2 10 2 3 3 3 2" xfId="13178"/>
    <cellStyle name="Normal 2 2 2 10 2 3 3 3 2 2" xfId="13179"/>
    <cellStyle name="Normal 2 2 2 10 2 3 3 3 2 2 2" xfId="13180"/>
    <cellStyle name="Normal 2 2 2 10 2 3 3 3 2 2 2 2" xfId="13181"/>
    <cellStyle name="Normal 2 2 2 10 2 3 3 3 2 2 3" xfId="13182"/>
    <cellStyle name="Normal 2 2 2 10 2 3 3 3 2 2 4" xfId="13183"/>
    <cellStyle name="Normal 2 2 2 10 2 3 3 3 2 3" xfId="13184"/>
    <cellStyle name="Normal 2 2 2 10 2 3 3 3 2 4" xfId="13185"/>
    <cellStyle name="Normal 2 2 2 10 2 3 3 3 2 5" xfId="13186"/>
    <cellStyle name="Normal 2 2 2 10 2 3 3 3 2 6" xfId="13187"/>
    <cellStyle name="Normal 2 2 2 10 2 3 3 3 3" xfId="13188"/>
    <cellStyle name="Normal 2 2 2 10 2 3 3 3 3 2" xfId="13189"/>
    <cellStyle name="Normal 2 2 2 10 2 3 3 3 4" xfId="13190"/>
    <cellStyle name="Normal 2 2 2 10 2 3 3 3 4 2" xfId="13191"/>
    <cellStyle name="Normal 2 2 2 10 2 3 3 3 4 2 2" xfId="13192"/>
    <cellStyle name="Normal 2 2 2 10 2 3 3 3 4 3" xfId="13193"/>
    <cellStyle name="Normal 2 2 2 10 2 3 3 3 4 4" xfId="13194"/>
    <cellStyle name="Normal 2 2 2 10 2 3 3 3 5" xfId="13195"/>
    <cellStyle name="Normal 2 2 2 10 2 3 3 3 6" xfId="13196"/>
    <cellStyle name="Normal 2 2 2 10 2 3 3 3 7" xfId="13197"/>
    <cellStyle name="Normal 2 2 2 10 2 3 3 4" xfId="13198"/>
    <cellStyle name="Normal 2 2 2 10 2 3 3 4 2" xfId="13199"/>
    <cellStyle name="Normal 2 2 2 10 2 3 3 4 2 2" xfId="13200"/>
    <cellStyle name="Normal 2 2 2 10 2 3 3 4 3" xfId="13201"/>
    <cellStyle name="Normal 2 2 2 10 2 3 3 5" xfId="13202"/>
    <cellStyle name="Normal 2 2 2 10 2 3 3 5 2" xfId="13203"/>
    <cellStyle name="Normal 2 2 2 10 2 3 3 5 2 2" xfId="13204"/>
    <cellStyle name="Normal 2 2 2 10 2 3 3 5 3" xfId="13205"/>
    <cellStyle name="Normal 2 2 2 10 2 3 3 6" xfId="13206"/>
    <cellStyle name="Normal 2 2 2 10 2 3 3 6 2" xfId="13207"/>
    <cellStyle name="Normal 2 2 2 10 2 3 3 6 2 2" xfId="13208"/>
    <cellStyle name="Normal 2 2 2 10 2 3 3 6 3" xfId="13209"/>
    <cellStyle name="Normal 2 2 2 10 2 3 3 7" xfId="13210"/>
    <cellStyle name="Normal 2 2 2 10 2 3 3 8" xfId="13211"/>
    <cellStyle name="Normal 2 2 2 10 2 3 3 9" xfId="13212"/>
    <cellStyle name="Normal 2 2 2 10 2 3 4" xfId="13213"/>
    <cellStyle name="Normal 2 2 2 10 2 3 5" xfId="13214"/>
    <cellStyle name="Normal 2 2 2 10 2 3 5 2" xfId="13215"/>
    <cellStyle name="Normal 2 2 2 10 2 3 5 2 2" xfId="13216"/>
    <cellStyle name="Normal 2 2 2 10 2 3 5 3" xfId="13217"/>
    <cellStyle name="Normal 2 2 2 10 2 3 6" xfId="13218"/>
    <cellStyle name="Normal 2 2 2 10 2 3 6 2" xfId="13219"/>
    <cellStyle name="Normal 2 2 2 10 2 3 6 2 2" xfId="13220"/>
    <cellStyle name="Normal 2 2 2 10 2 3 6 2 2 2" xfId="13221"/>
    <cellStyle name="Normal 2 2 2 10 2 3 6 2 2 2 2" xfId="13222"/>
    <cellStyle name="Normal 2 2 2 10 2 3 6 2 3" xfId="13223"/>
    <cellStyle name="Normal 2 2 2 10 2 3 6 2 4" xfId="13224"/>
    <cellStyle name="Normal 2 2 2 10 2 3 6 2 5" xfId="13225"/>
    <cellStyle name="Normal 2 2 2 10 2 3 6 2 6" xfId="13226"/>
    <cellStyle name="Normal 2 2 2 10 2 3 6 3" xfId="13227"/>
    <cellStyle name="Normal 2 2 2 10 2 3 6 4" xfId="13228"/>
    <cellStyle name="Normal 2 2 2 10 2 3 6 4 2" xfId="13229"/>
    <cellStyle name="Normal 2 2 2 10 2 3 6 5" xfId="13230"/>
    <cellStyle name="Normal 2 2 2 10 2 3 7" xfId="13231"/>
    <cellStyle name="Normal 2 2 2 10 2 3 8" xfId="13232"/>
    <cellStyle name="Normal 2 2 2 10 2 3 8 2" xfId="13233"/>
    <cellStyle name="Normal 2 2 2 10 2 3 8 2 2" xfId="13234"/>
    <cellStyle name="Normal 2 2 2 10 2 3 8 3" xfId="13235"/>
    <cellStyle name="Normal 2 2 2 10 2 3 9" xfId="13236"/>
    <cellStyle name="Normal 2 2 2 10 2 4" xfId="13237"/>
    <cellStyle name="Normal 2 2 2 10 2 4 2" xfId="13238"/>
    <cellStyle name="Normal 2 2 2 10 2 4 2 2" xfId="13239"/>
    <cellStyle name="Normal 2 2 2 10 2 4 3" xfId="13240"/>
    <cellStyle name="Normal 2 2 2 10 2 5" xfId="13241"/>
    <cellStyle name="Normal 2 2 2 10 2 5 10" xfId="13242"/>
    <cellStyle name="Normal 2 2 2 10 2 5 10 2" xfId="13243"/>
    <cellStyle name="Normal 2 2 2 10 2 5 10 2 2" xfId="13244"/>
    <cellStyle name="Normal 2 2 2 10 2 5 10 3" xfId="13245"/>
    <cellStyle name="Normal 2 2 2 10 2 5 11" xfId="13246"/>
    <cellStyle name="Normal 2 2 2 10 2 5 12" xfId="13247"/>
    <cellStyle name="Normal 2 2 2 10 2 5 12 2" xfId="13248"/>
    <cellStyle name="Normal 2 2 2 10 2 5 12 2 2" xfId="13249"/>
    <cellStyle name="Normal 2 2 2 10 2 5 12 2 2 2" xfId="13250"/>
    <cellStyle name="Normal 2 2 2 10 2 5 12 3" xfId="13251"/>
    <cellStyle name="Normal 2 2 2 10 2 5 12 4" xfId="13252"/>
    <cellStyle name="Normal 2 2 2 10 2 5 12 5" xfId="13253"/>
    <cellStyle name="Normal 2 2 2 10 2 5 12 6" xfId="13254"/>
    <cellStyle name="Normal 2 2 2 10 2 5 13" xfId="13255"/>
    <cellStyle name="Normal 2 2 2 10 2 5 13 2" xfId="13256"/>
    <cellStyle name="Normal 2 2 2 10 2 5 14" xfId="13257"/>
    <cellStyle name="Normal 2 2 2 10 2 5 2" xfId="13258"/>
    <cellStyle name="Normal 2 2 2 10 2 5 2 2" xfId="13259"/>
    <cellStyle name="Normal 2 2 2 10 2 5 2 2 10" xfId="13260"/>
    <cellStyle name="Normal 2 2 2 10 2 5 2 2 10 2" xfId="13261"/>
    <cellStyle name="Normal 2 2 2 10 2 5 2 2 10 2 2" xfId="13262"/>
    <cellStyle name="Normal 2 2 2 10 2 5 2 2 10 3" xfId="13263"/>
    <cellStyle name="Normal 2 2 2 10 2 5 2 2 2" xfId="13264"/>
    <cellStyle name="Normal 2 2 2 10 2 5 2 2 2 2" xfId="13265"/>
    <cellStyle name="Normal 2 2 2 10 2 5 2 2 2 2 2" xfId="13266"/>
    <cellStyle name="Normal 2 2 2 10 2 5 2 2 2 2 2 2" xfId="13267"/>
    <cellStyle name="Normal 2 2 2 10 2 5 2 2 2 2 2 2 2" xfId="13268"/>
    <cellStyle name="Normal 2 2 2 10 2 5 2 2 2 2 3" xfId="13269"/>
    <cellStyle name="Normal 2 2 2 10 2 5 2 2 2 2 4" xfId="13270"/>
    <cellStyle name="Normal 2 2 2 10 2 5 2 2 2 2 5" xfId="13271"/>
    <cellStyle name="Normal 2 2 2 10 2 5 2 2 2 2 6" xfId="13272"/>
    <cellStyle name="Normal 2 2 2 10 2 5 2 2 2 3" xfId="13273"/>
    <cellStyle name="Normal 2 2 2 10 2 5 2 2 2 4" xfId="13274"/>
    <cellStyle name="Normal 2 2 2 10 2 5 2 2 2 4 2" xfId="13275"/>
    <cellStyle name="Normal 2 2 2 10 2 5 2 2 2 5" xfId="13276"/>
    <cellStyle name="Normal 2 2 2 10 2 5 2 2 3" xfId="13277"/>
    <cellStyle name="Normal 2 2 2 10 2 5 2 2 3 2" xfId="13278"/>
    <cellStyle name="Normal 2 2 2 10 2 5 2 2 3 2 2" xfId="13279"/>
    <cellStyle name="Normal 2 2 2 10 2 5 2 2 3 3" xfId="13280"/>
    <cellStyle name="Normal 2 2 2 10 2 5 2 2 4" xfId="13281"/>
    <cellStyle name="Normal 2 2 2 10 2 5 2 2 4 2" xfId="13282"/>
    <cellStyle name="Normal 2 2 2 10 2 5 2 2 4 2 2" xfId="13283"/>
    <cellStyle name="Normal 2 2 2 10 2 5 2 2 4 3" xfId="13284"/>
    <cellStyle name="Normal 2 2 2 10 2 5 2 2 5" xfId="13285"/>
    <cellStyle name="Normal 2 2 2 10 2 5 2 2 6" xfId="13286"/>
    <cellStyle name="Normal 2 2 2 10 2 5 2 2 6 2" xfId="13287"/>
    <cellStyle name="Normal 2 2 2 10 2 5 2 2 6 2 2" xfId="13288"/>
    <cellStyle name="Normal 2 2 2 10 2 5 2 2 6 3" xfId="13289"/>
    <cellStyle name="Normal 2 2 2 10 2 5 2 2 7" xfId="13290"/>
    <cellStyle name="Normal 2 2 2 10 2 5 2 2 8" xfId="13291"/>
    <cellStyle name="Normal 2 2 2 10 2 5 2 2 8 2" xfId="13292"/>
    <cellStyle name="Normal 2 2 2 10 2 5 2 2 8 2 2" xfId="13293"/>
    <cellStyle name="Normal 2 2 2 10 2 5 2 2 8 3" xfId="13294"/>
    <cellStyle name="Normal 2 2 2 10 2 5 2 2 8 4" xfId="13295"/>
    <cellStyle name="Normal 2 2 2 10 2 5 2 2 9" xfId="13296"/>
    <cellStyle name="Normal 2 2 2 10 2 5 2 2 9 2" xfId="13297"/>
    <cellStyle name="Normal 2 2 2 10 2 5 2 2 9 2 2" xfId="13298"/>
    <cellStyle name="Normal 2 2 2 10 2 5 2 2 9 3" xfId="13299"/>
    <cellStyle name="Normal 2 2 2 10 2 5 2 2 9 4" xfId="13300"/>
    <cellStyle name="Normal 2 2 2 10 2 5 2 3" xfId="13301"/>
    <cellStyle name="Normal 2 2 2 10 2 5 2 3 2" xfId="13302"/>
    <cellStyle name="Normal 2 2 2 10 2 5 2 3 2 2" xfId="13303"/>
    <cellStyle name="Normal 2 2 2 10 2 5 2 3 2 2 2" xfId="13304"/>
    <cellStyle name="Normal 2 2 2 10 2 5 2 3 2 2 2 2" xfId="13305"/>
    <cellStyle name="Normal 2 2 2 10 2 5 2 3 2 2 3" xfId="13306"/>
    <cellStyle name="Normal 2 2 2 10 2 5 2 3 2 2 4" xfId="13307"/>
    <cellStyle name="Normal 2 2 2 10 2 5 2 3 2 3" xfId="13308"/>
    <cellStyle name="Normal 2 2 2 10 2 5 2 3 2 4" xfId="13309"/>
    <cellStyle name="Normal 2 2 2 10 2 5 2 3 3" xfId="13310"/>
    <cellStyle name="Normal 2 2 2 10 2 5 2 3 4" xfId="13311"/>
    <cellStyle name="Normal 2 2 2 10 2 5 2 3 4 2" xfId="13312"/>
    <cellStyle name="Normal 2 2 2 10 2 5 2 3 5" xfId="13313"/>
    <cellStyle name="Normal 2 2 2 10 2 5 2 3 6" xfId="13314"/>
    <cellStyle name="Normal 2 2 2 10 2 5 2 3 7" xfId="13315"/>
    <cellStyle name="Normal 2 2 2 10 2 5 2 4" xfId="13316"/>
    <cellStyle name="Normal 2 2 2 10 2 5 2 4 2" xfId="13317"/>
    <cellStyle name="Normal 2 2 2 10 2 5 2 4 2 2" xfId="13318"/>
    <cellStyle name="Normal 2 2 2 10 2 5 2 4 3" xfId="13319"/>
    <cellStyle name="Normal 2 2 2 10 2 5 2 5" xfId="13320"/>
    <cellStyle name="Normal 2 2 2 10 2 5 2 6" xfId="13321"/>
    <cellStyle name="Normal 2 2 2 10 2 5 2 6 2" xfId="13322"/>
    <cellStyle name="Normal 2 2 2 10 2 5 2 6 2 2" xfId="13323"/>
    <cellStyle name="Normal 2 2 2 10 2 5 2 6 3" xfId="13324"/>
    <cellStyle name="Normal 2 2 2 10 2 5 2 7" xfId="13325"/>
    <cellStyle name="Normal 2 2 2 10 2 5 2 7 2" xfId="13326"/>
    <cellStyle name="Normal 2 2 2 10 2 5 2 7 2 2" xfId="13327"/>
    <cellStyle name="Normal 2 2 2 10 2 5 2 7 3" xfId="13328"/>
    <cellStyle name="Normal 2 2 2 10 2 5 2 8" xfId="13329"/>
    <cellStyle name="Normal 2 2 2 10 2 5 2 9" xfId="13330"/>
    <cellStyle name="Normal 2 2 2 10 2 5 3" xfId="13331"/>
    <cellStyle name="Normal 2 2 2 10 2 5 4" xfId="13332"/>
    <cellStyle name="Normal 2 2 2 10 2 5 5" xfId="13333"/>
    <cellStyle name="Normal 2 2 2 10 2 5 5 2" xfId="13334"/>
    <cellStyle name="Normal 2 2 2 10 2 5 5 2 2" xfId="13335"/>
    <cellStyle name="Normal 2 2 2 10 2 5 5 3" xfId="13336"/>
    <cellStyle name="Normal 2 2 2 10 2 5 6" xfId="13337"/>
    <cellStyle name="Normal 2 2 2 10 2 5 6 2" xfId="13338"/>
    <cellStyle name="Normal 2 2 2 10 2 5 6 2 2" xfId="13339"/>
    <cellStyle name="Normal 2 2 2 10 2 5 6 2 2 2" xfId="13340"/>
    <cellStyle name="Normal 2 2 2 10 2 5 6 2 2 2 2" xfId="13341"/>
    <cellStyle name="Normal 2 2 2 10 2 5 6 2 2 3" xfId="13342"/>
    <cellStyle name="Normal 2 2 2 10 2 5 6 2 2 4" xfId="13343"/>
    <cellStyle name="Normal 2 2 2 10 2 5 6 2 3" xfId="13344"/>
    <cellStyle name="Normal 2 2 2 10 2 5 6 2 4" xfId="13345"/>
    <cellStyle name="Normal 2 2 2 10 2 5 6 3" xfId="13346"/>
    <cellStyle name="Normal 2 2 2 10 2 5 6 4" xfId="13347"/>
    <cellStyle name="Normal 2 2 2 10 2 5 6 4 2" xfId="13348"/>
    <cellStyle name="Normal 2 2 2 10 2 5 6 5" xfId="13349"/>
    <cellStyle name="Normal 2 2 2 10 2 5 6 5 2" xfId="13350"/>
    <cellStyle name="Normal 2 2 2 10 2 5 6 5 2 2" xfId="13351"/>
    <cellStyle name="Normal 2 2 2 10 2 5 6 5 3" xfId="13352"/>
    <cellStyle name="Normal 2 2 2 10 2 5 7" xfId="13353"/>
    <cellStyle name="Normal 2 2 2 10 2 5 8" xfId="13354"/>
    <cellStyle name="Normal 2 2 2 10 2 5 9" xfId="13355"/>
    <cellStyle name="Normal 2 2 2 10 2 5 9 2" xfId="13356"/>
    <cellStyle name="Normal 2 2 2 10 2 5 9 2 2" xfId="13357"/>
    <cellStyle name="Normal 2 2 2 10 2 5 9 3" xfId="13358"/>
    <cellStyle name="Normal 2 2 2 10 2 6" xfId="13359"/>
    <cellStyle name="Normal 2 2 2 10 2 7" xfId="13360"/>
    <cellStyle name="Normal 2 2 2 10 2 7 2" xfId="13361"/>
    <cellStyle name="Normal 2 2 2 10 2 7 2 2" xfId="13362"/>
    <cellStyle name="Normal 2 2 2 10 2 7 3" xfId="13363"/>
    <cellStyle name="Normal 2 2 2 10 2 8" xfId="13364"/>
    <cellStyle name="Normal 2 2 2 10 2 8 2" xfId="13365"/>
    <cellStyle name="Normal 2 2 2 10 2 8 2 2" xfId="13366"/>
    <cellStyle name="Normal 2 2 2 10 2 8 3" xfId="13367"/>
    <cellStyle name="Normal 2 2 2 10 2 9" xfId="13368"/>
    <cellStyle name="Normal 2 2 2 10 2 9 2" xfId="13369"/>
    <cellStyle name="Normal 2 2 2 10 2 9 2 2" xfId="13370"/>
    <cellStyle name="Normal 2 2 2 10 2 9 3" xfId="13371"/>
    <cellStyle name="Normal 2 2 2 10 20" xfId="13372"/>
    <cellStyle name="Normal 2 2 2 10 21" xfId="13373"/>
    <cellStyle name="Normal 2 2 2 10 22" xfId="13374"/>
    <cellStyle name="Normal 2 2 2 10 22 2" xfId="13375"/>
    <cellStyle name="Normal 2 2 2 10 22 2 2" xfId="13376"/>
    <cellStyle name="Normal 2 2 2 10 22 3" xfId="13377"/>
    <cellStyle name="Normal 2 2 2 10 23" xfId="13378"/>
    <cellStyle name="Normal 2 2 2 10 24" xfId="13379"/>
    <cellStyle name="Normal 2 2 2 10 25" xfId="13380"/>
    <cellStyle name="Normal 2 2 2 10 25 2" xfId="13381"/>
    <cellStyle name="Normal 2 2 2 10 25 2 2" xfId="13382"/>
    <cellStyle name="Normal 2 2 2 10 25 3" xfId="13383"/>
    <cellStyle name="Normal 2 2 2 10 26" xfId="13384"/>
    <cellStyle name="Normal 2 2 2 10 27" xfId="13385"/>
    <cellStyle name="Normal 2 2 2 10 28" xfId="13386"/>
    <cellStyle name="Normal 2 2 2 10 3" xfId="13387"/>
    <cellStyle name="Normal 2 2 2 10 3 2" xfId="13388"/>
    <cellStyle name="Normal 2 2 2 10 3 2 2" xfId="13389"/>
    <cellStyle name="Normal 2 2 2 10 3 3" xfId="13390"/>
    <cellStyle name="Normal 2 2 2 10 4" xfId="13391"/>
    <cellStyle name="Normal 2 2 2 10 5" xfId="13392"/>
    <cellStyle name="Normal 2 2 2 10 6" xfId="13393"/>
    <cellStyle name="Normal 2 2 2 10 7" xfId="13394"/>
    <cellStyle name="Normal 2 2 2 10 7 2" xfId="13395"/>
    <cellStyle name="Normal 2 2 2 10 7 2 2" xfId="13396"/>
    <cellStyle name="Normal 2 2 2 10 7 3" xfId="13397"/>
    <cellStyle name="Normal 2 2 2 10 8" xfId="13398"/>
    <cellStyle name="Normal 2 2 2 10 8 2" xfId="13399"/>
    <cellStyle name="Normal 2 2 2 10 8 2 2" xfId="13400"/>
    <cellStyle name="Normal 2 2 2 10 8 3" xfId="13401"/>
    <cellStyle name="Normal 2 2 2 10 9" xfId="13402"/>
    <cellStyle name="Normal 2 2 2 10 9 2" xfId="13403"/>
    <cellStyle name="Normal 2 2 2 10 9 2 2" xfId="13404"/>
    <cellStyle name="Normal 2 2 2 10 9 3" xfId="13405"/>
    <cellStyle name="Normal 2 2 2 11" xfId="13406"/>
    <cellStyle name="Normal 2 2 2 12" xfId="13407"/>
    <cellStyle name="Normal 2 2 2 2" xfId="13408"/>
    <cellStyle name="Normal 2 2 2 2 10" xfId="13409"/>
    <cellStyle name="Normal 2 2 2 2 10 2" xfId="13410"/>
    <cellStyle name="Normal 2 2 2 2 10 2 2" xfId="13411"/>
    <cellStyle name="Normal 2 2 2 2 10 3" xfId="13412"/>
    <cellStyle name="Normal 2 2 2 2 11" xfId="13413"/>
    <cellStyle name="Normal 2 2 2 2 11 2" xfId="13414"/>
    <cellStyle name="Normal 2 2 2 2 11 2 2" xfId="13415"/>
    <cellStyle name="Normal 2 2 2 2 11 3" xfId="13416"/>
    <cellStyle name="Normal 2 2 2 2 12" xfId="13417"/>
    <cellStyle name="Normal 2 2 2 2 13" xfId="13418"/>
    <cellStyle name="Normal 2 2 2 2 13 2" xfId="13419"/>
    <cellStyle name="Normal 2 2 2 2 13 2 2" xfId="13420"/>
    <cellStyle name="Normal 2 2 2 2 13 3" xfId="13421"/>
    <cellStyle name="Normal 2 2 2 2 14" xfId="13422"/>
    <cellStyle name="Normal 2 2 2 2 14 2" xfId="13423"/>
    <cellStyle name="Normal 2 2 2 2 14 2 2" xfId="13424"/>
    <cellStyle name="Normal 2 2 2 2 14 3" xfId="13425"/>
    <cellStyle name="Normal 2 2 2 2 15" xfId="13426"/>
    <cellStyle name="Normal 2 2 2 2 16" xfId="13427"/>
    <cellStyle name="Normal 2 2 2 2 16 2" xfId="13428"/>
    <cellStyle name="Normal 2 2 2 2 16 2 2" xfId="13429"/>
    <cellStyle name="Normal 2 2 2 2 16 3" xfId="13430"/>
    <cellStyle name="Normal 2 2 2 2 17" xfId="13431"/>
    <cellStyle name="Normal 2 2 2 2 17 2" xfId="13432"/>
    <cellStyle name="Normal 2 2 2 2 17 2 2" xfId="13433"/>
    <cellStyle name="Normal 2 2 2 2 17 3" xfId="13434"/>
    <cellStyle name="Normal 2 2 2 2 18" xfId="13435"/>
    <cellStyle name="Normal 2 2 2 2 18 2" xfId="13436"/>
    <cellStyle name="Normal 2 2 2 2 18 2 2" xfId="13437"/>
    <cellStyle name="Normal 2 2 2 2 18 3" xfId="13438"/>
    <cellStyle name="Normal 2 2 2 2 19" xfId="13439"/>
    <cellStyle name="Normal 2 2 2 2 19 2" xfId="13440"/>
    <cellStyle name="Normal 2 2 2 2 19 2 2" xfId="13441"/>
    <cellStyle name="Normal 2 2 2 2 19 3" xfId="13442"/>
    <cellStyle name="Normal 2 2 2 2 2" xfId="13443"/>
    <cellStyle name="Normal 2 2 2 2 2 2" xfId="13444"/>
    <cellStyle name="Normal 2 2 2 2 2 2 10" xfId="13445"/>
    <cellStyle name="Normal 2 2 2 2 2 2 10 2" xfId="13446"/>
    <cellStyle name="Normal 2 2 2 2 2 2 10 2 2" xfId="13447"/>
    <cellStyle name="Normal 2 2 2 2 2 2 10 3" xfId="13448"/>
    <cellStyle name="Normal 2 2 2 2 2 2 11" xfId="13449"/>
    <cellStyle name="Normal 2 2 2 2 2 2 11 2" xfId="13450"/>
    <cellStyle name="Normal 2 2 2 2 2 2 11 2 2" xfId="13451"/>
    <cellStyle name="Normal 2 2 2 2 2 2 11 3" xfId="13452"/>
    <cellStyle name="Normal 2 2 2 2 2 2 12" xfId="13453"/>
    <cellStyle name="Normal 2 2 2 2 2 2 13" xfId="13454"/>
    <cellStyle name="Normal 2 2 2 2 2 2 14" xfId="13455"/>
    <cellStyle name="Normal 2 2 2 2 2 2 15" xfId="13456"/>
    <cellStyle name="Normal 2 2 2 2 2 2 15 2" xfId="13457"/>
    <cellStyle name="Normal 2 2 2 2 2 2 15 2 2" xfId="13458"/>
    <cellStyle name="Normal 2 2 2 2 2 2 15 3" xfId="13459"/>
    <cellStyle name="Normal 2 2 2 2 2 2 16" xfId="13460"/>
    <cellStyle name="Normal 2 2 2 2 2 2 17" xfId="13461"/>
    <cellStyle name="Normal 2 2 2 2 2 2 17 2" xfId="13462"/>
    <cellStyle name="Normal 2 2 2 2 2 2 17 2 2" xfId="13463"/>
    <cellStyle name="Normal 2 2 2 2 2 2 17 3" xfId="13464"/>
    <cellStyle name="Normal 2 2 2 2 2 2 18" xfId="13465"/>
    <cellStyle name="Normal 2 2 2 2 2 2 19" xfId="13466"/>
    <cellStyle name="Normal 2 2 2 2 2 2 19 2" xfId="13467"/>
    <cellStyle name="Normal 2 2 2 2 2 2 19 2 2" xfId="13468"/>
    <cellStyle name="Normal 2 2 2 2 2 2 19 3" xfId="13469"/>
    <cellStyle name="Normal 2 2 2 2 2 2 2" xfId="13470"/>
    <cellStyle name="Normal 2 2 2 2 2 2 2 2" xfId="13471"/>
    <cellStyle name="Normal 2 2 2 2 2 2 2 2 2" xfId="13472"/>
    <cellStyle name="Normal 2 2 2 2 2 2 2 3" xfId="13473"/>
    <cellStyle name="Normal 2 2 2 2 2 2 20" xfId="13474"/>
    <cellStyle name="Normal 2 2 2 2 2 2 21" xfId="13475"/>
    <cellStyle name="Normal 2 2 2 2 2 2 22" xfId="13476"/>
    <cellStyle name="Normal 2 2 2 2 2 2 23" xfId="13477"/>
    <cellStyle name="Normal 2 2 2 2 2 2 24" xfId="13478"/>
    <cellStyle name="Normal 2 2 2 2 2 2 25" xfId="13479"/>
    <cellStyle name="Normal 2 2 2 2 2 2 26" xfId="13480"/>
    <cellStyle name="Normal 2 2 2 2 2 2 27" xfId="13481"/>
    <cellStyle name="Normal 2 2 2 2 2 2 28" xfId="13482"/>
    <cellStyle name="Normal 2 2 2 2 2 2 3" xfId="13483"/>
    <cellStyle name="Normal 2 2 2 2 2 2 3 2" xfId="13484"/>
    <cellStyle name="Normal 2 2 2 2 2 2 3 2 2" xfId="13485"/>
    <cellStyle name="Normal 2 2 2 2 2 2 3 3" xfId="13486"/>
    <cellStyle name="Normal 2 2 2 2 2 2 4" xfId="13487"/>
    <cellStyle name="Normal 2 2 2 2 2 2 4 2" xfId="13488"/>
    <cellStyle name="Normal 2 2 2 2 2 2 4 2 2" xfId="13489"/>
    <cellStyle name="Normal 2 2 2 2 2 2 4 3" xfId="13490"/>
    <cellStyle name="Normal 2 2 2 2 2 2 5" xfId="13491"/>
    <cellStyle name="Normal 2 2 2 2 2 2 6" xfId="13492"/>
    <cellStyle name="Normal 2 2 2 2 2 2 6 2" xfId="13493"/>
    <cellStyle name="Normal 2 2 2 2 2 2 6 2 2" xfId="13494"/>
    <cellStyle name="Normal 2 2 2 2 2 2 6 3" xfId="13495"/>
    <cellStyle name="Normal 2 2 2 2 2 2 7" xfId="13496"/>
    <cellStyle name="Normal 2 2 2 2 2 2 8" xfId="13497"/>
    <cellStyle name="Normal 2 2 2 2 2 2 9" xfId="13498"/>
    <cellStyle name="Normal 2 2 2 2 2 2 9 2" xfId="13499"/>
    <cellStyle name="Normal 2 2 2 2 2 2 9 2 2" xfId="13500"/>
    <cellStyle name="Normal 2 2 2 2 2 2 9 3" xfId="13501"/>
    <cellStyle name="Normal 2 2 2 2 2 3" xfId="13502"/>
    <cellStyle name="Normal 2 2 2 2 2 3 10" xfId="13503"/>
    <cellStyle name="Normal 2 2 2 2 2 3 11" xfId="13504"/>
    <cellStyle name="Normal 2 2 2 2 2 3 11 2" xfId="13505"/>
    <cellStyle name="Normal 2 2 2 2 2 3 11 2 2" xfId="13506"/>
    <cellStyle name="Normal 2 2 2 2 2 3 11 3" xfId="13507"/>
    <cellStyle name="Normal 2 2 2 2 2 3 12" xfId="13508"/>
    <cellStyle name="Normal 2 2 2 2 2 3 12 2" xfId="13509"/>
    <cellStyle name="Normal 2 2 2 2 2 3 12 2 2" xfId="13510"/>
    <cellStyle name="Normal 2 2 2 2 2 3 12 3" xfId="13511"/>
    <cellStyle name="Normal 2 2 2 2 2 3 13" xfId="13512"/>
    <cellStyle name="Normal 2 2 2 2 2 3 13 2" xfId="13513"/>
    <cellStyle name="Normal 2 2 2 2 2 3 13 2 2" xfId="13514"/>
    <cellStyle name="Normal 2 2 2 2 2 3 13 3" xfId="13515"/>
    <cellStyle name="Normal 2 2 2 2 2 3 14" xfId="13516"/>
    <cellStyle name="Normal 2 2 2 2 2 3 14 2" xfId="13517"/>
    <cellStyle name="Normal 2 2 2 2 2 3 14 2 2" xfId="13518"/>
    <cellStyle name="Normal 2 2 2 2 2 3 14 3" xfId="13519"/>
    <cellStyle name="Normal 2 2 2 2 2 3 15" xfId="13520"/>
    <cellStyle name="Normal 2 2 2 2 2 3 15 2" xfId="13521"/>
    <cellStyle name="Normal 2 2 2 2 2 3 15 2 2" xfId="13522"/>
    <cellStyle name="Normal 2 2 2 2 2 3 15 3" xfId="13523"/>
    <cellStyle name="Normal 2 2 2 2 2 3 16" xfId="13524"/>
    <cellStyle name="Normal 2 2 2 2 2 3 17" xfId="13525"/>
    <cellStyle name="Normal 2 2 2 2 2 3 17 2" xfId="13526"/>
    <cellStyle name="Normal 2 2 2 2 2 3 17 2 2" xfId="13527"/>
    <cellStyle name="Normal 2 2 2 2 2 3 17 3" xfId="13528"/>
    <cellStyle name="Normal 2 2 2 2 2 3 18" xfId="13529"/>
    <cellStyle name="Normal 2 2 2 2 2 3 18 2" xfId="13530"/>
    <cellStyle name="Normal 2 2 2 2 2 3 18 2 2" xfId="13531"/>
    <cellStyle name="Normal 2 2 2 2 2 3 18 3" xfId="13532"/>
    <cellStyle name="Normal 2 2 2 2 2 3 19" xfId="13533"/>
    <cellStyle name="Normal 2 2 2 2 2 3 19 2" xfId="13534"/>
    <cellStyle name="Normal 2 2 2 2 2 3 19 2 2" xfId="13535"/>
    <cellStyle name="Normal 2 2 2 2 2 3 19 3" xfId="13536"/>
    <cellStyle name="Normal 2 2 2 2 2 3 2" xfId="13537"/>
    <cellStyle name="Normal 2 2 2 2 2 3 2 2" xfId="13538"/>
    <cellStyle name="Normal 2 2 2 2 2 3 2 2 2" xfId="13539"/>
    <cellStyle name="Normal 2 2 2 2 2 3 2 3" xfId="13540"/>
    <cellStyle name="Normal 2 2 2 2 2 3 20" xfId="13541"/>
    <cellStyle name="Normal 2 2 2 2 2 3 20 2" xfId="13542"/>
    <cellStyle name="Normal 2 2 2 2 2 3 20 2 2" xfId="13543"/>
    <cellStyle name="Normal 2 2 2 2 2 3 20 3" xfId="13544"/>
    <cellStyle name="Normal 2 2 2 2 2 3 21" xfId="13545"/>
    <cellStyle name="Normal 2 2 2 2 2 3 22" xfId="13546"/>
    <cellStyle name="Normal 2 2 2 2 2 3 22 2" xfId="13547"/>
    <cellStyle name="Normal 2 2 2 2 2 3 22 2 2" xfId="13548"/>
    <cellStyle name="Normal 2 2 2 2 2 3 22 3" xfId="13549"/>
    <cellStyle name="Normal 2 2 2 2 2 3 23" xfId="13550"/>
    <cellStyle name="Normal 2 2 2 2 2 3 23 2" xfId="13551"/>
    <cellStyle name="Normal 2 2 2 2 2 3 23 2 2" xfId="13552"/>
    <cellStyle name="Normal 2 2 2 2 2 3 23 3" xfId="13553"/>
    <cellStyle name="Normal 2 2 2 2 2 3 24" xfId="13554"/>
    <cellStyle name="Normal 2 2 2 2 2 3 24 2" xfId="13555"/>
    <cellStyle name="Normal 2 2 2 2 2 3 24 2 2" xfId="13556"/>
    <cellStyle name="Normal 2 2 2 2 2 3 24 3" xfId="13557"/>
    <cellStyle name="Normal 2 2 2 2 2 3 25" xfId="13558"/>
    <cellStyle name="Normal 2 2 2 2 2 3 25 2" xfId="13559"/>
    <cellStyle name="Normal 2 2 2 2 2 3 25 2 2" xfId="13560"/>
    <cellStyle name="Normal 2 2 2 2 2 3 25 3" xfId="13561"/>
    <cellStyle name="Normal 2 2 2 2 2 3 26" xfId="13562"/>
    <cellStyle name="Normal 2 2 2 2 2 3 26 2" xfId="13563"/>
    <cellStyle name="Normal 2 2 2 2 2 3 26 2 2" xfId="13564"/>
    <cellStyle name="Normal 2 2 2 2 2 3 26 3" xfId="13565"/>
    <cellStyle name="Normal 2 2 2 2 2 3 27" xfId="13566"/>
    <cellStyle name="Normal 2 2 2 2 2 3 28" xfId="13567"/>
    <cellStyle name="Normal 2 2 2 2 2 3 29" xfId="13568"/>
    <cellStyle name="Normal 2 2 2 2 2 3 3" xfId="13569"/>
    <cellStyle name="Normal 2 2 2 2 2 3 3 2" xfId="13570"/>
    <cellStyle name="Normal 2 2 2 2 2 3 3 2 2" xfId="13571"/>
    <cellStyle name="Normal 2 2 2 2 2 3 3 3" xfId="13572"/>
    <cellStyle name="Normal 2 2 2 2 2 3 30" xfId="13573"/>
    <cellStyle name="Normal 2 2 2 2 2 3 4" xfId="13574"/>
    <cellStyle name="Normal 2 2 2 2 2 3 4 2" xfId="13575"/>
    <cellStyle name="Normal 2 2 2 2 2 3 4 2 2" xfId="13576"/>
    <cellStyle name="Normal 2 2 2 2 2 3 4 3" xfId="13577"/>
    <cellStyle name="Normal 2 2 2 2 2 3 5" xfId="13578"/>
    <cellStyle name="Normal 2 2 2 2 2 3 5 2" xfId="13579"/>
    <cellStyle name="Normal 2 2 2 2 2 3 5 2 2" xfId="13580"/>
    <cellStyle name="Normal 2 2 2 2 2 3 5 3" xfId="13581"/>
    <cellStyle name="Normal 2 2 2 2 2 3 6" xfId="13582"/>
    <cellStyle name="Normal 2 2 2 2 2 3 7" xfId="13583"/>
    <cellStyle name="Normal 2 2 2 2 2 3 7 2" xfId="13584"/>
    <cellStyle name="Normal 2 2 2 2 2 3 7 2 2" xfId="13585"/>
    <cellStyle name="Normal 2 2 2 2 2 3 7 3" xfId="13586"/>
    <cellStyle name="Normal 2 2 2 2 2 3 8" xfId="13587"/>
    <cellStyle name="Normal 2 2 2 2 2 3 9" xfId="13588"/>
    <cellStyle name="Normal 2 2 2 2 2 3 9 2" xfId="13589"/>
    <cellStyle name="Normal 2 2 2 2 2 3 9 2 2" xfId="13590"/>
    <cellStyle name="Normal 2 2 2 2 2 3 9 3" xfId="13591"/>
    <cellStyle name="Normal 2 2 2 2 2 4" xfId="13592"/>
    <cellStyle name="Normal 2 2 2 2 2 4 10" xfId="13593"/>
    <cellStyle name="Normal 2 2 2 2 2 4 10 2" xfId="13594"/>
    <cellStyle name="Normal 2 2 2 2 2 4 10 2 2" xfId="13595"/>
    <cellStyle name="Normal 2 2 2 2 2 4 10 3" xfId="13596"/>
    <cellStyle name="Normal 2 2 2 2 2 4 11" xfId="13597"/>
    <cellStyle name="Normal 2 2 2 2 2 4 12" xfId="13598"/>
    <cellStyle name="Normal 2 2 2 2 2 4 13" xfId="13599"/>
    <cellStyle name="Normal 2 2 2 2 2 4 13 2" xfId="13600"/>
    <cellStyle name="Normal 2 2 2 2 2 4 13 2 2" xfId="13601"/>
    <cellStyle name="Normal 2 2 2 2 2 4 13 3" xfId="13602"/>
    <cellStyle name="Normal 2 2 2 2 2 4 14" xfId="13603"/>
    <cellStyle name="Normal 2 2 2 2 2 4 15" xfId="13604"/>
    <cellStyle name="Normal 2 2 2 2 2 4 15 2" xfId="13605"/>
    <cellStyle name="Normal 2 2 2 2 2 4 15 2 2" xfId="13606"/>
    <cellStyle name="Normal 2 2 2 2 2 4 15 3" xfId="13607"/>
    <cellStyle name="Normal 2 2 2 2 2 4 16" xfId="13608"/>
    <cellStyle name="Normal 2 2 2 2 2 4 17" xfId="13609"/>
    <cellStyle name="Normal 2 2 2 2 2 4 18" xfId="13610"/>
    <cellStyle name="Normal 2 2 2 2 2 4 19" xfId="13611"/>
    <cellStyle name="Normal 2 2 2 2 2 4 19 2" xfId="13612"/>
    <cellStyle name="Normal 2 2 2 2 2 4 19 2 2" xfId="13613"/>
    <cellStyle name="Normal 2 2 2 2 2 4 19 3" xfId="13614"/>
    <cellStyle name="Normal 2 2 2 2 2 4 2" xfId="13615"/>
    <cellStyle name="Normal 2 2 2 2 2 4 2 2" xfId="13616"/>
    <cellStyle name="Normal 2 2 2 2 2 4 2 2 2" xfId="13617"/>
    <cellStyle name="Normal 2 2 2 2 2 4 2 3" xfId="13618"/>
    <cellStyle name="Normal 2 2 2 2 2 4 20" xfId="13619"/>
    <cellStyle name="Normal 2 2 2 2 2 4 20 2" xfId="13620"/>
    <cellStyle name="Normal 2 2 2 2 2 4 20 2 2" xfId="13621"/>
    <cellStyle name="Normal 2 2 2 2 2 4 20 3" xfId="13622"/>
    <cellStyle name="Normal 2 2 2 2 2 4 21" xfId="13623"/>
    <cellStyle name="Normal 2 2 2 2 2 4 21 2" xfId="13624"/>
    <cellStyle name="Normal 2 2 2 2 2 4 21 2 2" xfId="13625"/>
    <cellStyle name="Normal 2 2 2 2 2 4 21 3" xfId="13626"/>
    <cellStyle name="Normal 2 2 2 2 2 4 22" xfId="13627"/>
    <cellStyle name="Normal 2 2 2 2 2 4 23" xfId="13628"/>
    <cellStyle name="Normal 2 2 2 2 2 4 24" xfId="13629"/>
    <cellStyle name="Normal 2 2 2 2 2 4 25" xfId="13630"/>
    <cellStyle name="Normal 2 2 2 2 2 4 25 2" xfId="13631"/>
    <cellStyle name="Normal 2 2 2 2 2 4 25 2 2" xfId="13632"/>
    <cellStyle name="Normal 2 2 2 2 2 4 25 3" xfId="13633"/>
    <cellStyle name="Normal 2 2 2 2 2 4 26" xfId="13634"/>
    <cellStyle name="Normal 2 2 2 2 2 4 27" xfId="13635"/>
    <cellStyle name="Normal 2 2 2 2 2 4 27 2" xfId="13636"/>
    <cellStyle name="Normal 2 2 2 2 2 4 27 2 2" xfId="13637"/>
    <cellStyle name="Normal 2 2 2 2 2 4 27 3" xfId="13638"/>
    <cellStyle name="Normal 2 2 2 2 2 4 28" xfId="13639"/>
    <cellStyle name="Normal 2 2 2 2 2 4 29" xfId="13640"/>
    <cellStyle name="Normal 2 2 2 2 2 4 3" xfId="13641"/>
    <cellStyle name="Normal 2 2 2 2 2 4 3 2" xfId="13642"/>
    <cellStyle name="Normal 2 2 2 2 2 4 3 2 2" xfId="13643"/>
    <cellStyle name="Normal 2 2 2 2 2 4 3 3" xfId="13644"/>
    <cellStyle name="Normal 2 2 2 2 2 4 30" xfId="13645"/>
    <cellStyle name="Normal 2 2 2 2 2 4 4" xfId="13646"/>
    <cellStyle name="Normal 2 2 2 2 2 4 5" xfId="13647"/>
    <cellStyle name="Normal 2 2 2 2 2 4 5 2" xfId="13648"/>
    <cellStyle name="Normal 2 2 2 2 2 4 5 2 2" xfId="13649"/>
    <cellStyle name="Normal 2 2 2 2 2 4 5 3" xfId="13650"/>
    <cellStyle name="Normal 2 2 2 2 2 4 6" xfId="13651"/>
    <cellStyle name="Normal 2 2 2 2 2 4 6 2" xfId="13652"/>
    <cellStyle name="Normal 2 2 2 2 2 4 6 2 2" xfId="13653"/>
    <cellStyle name="Normal 2 2 2 2 2 4 6 3" xfId="13654"/>
    <cellStyle name="Normal 2 2 2 2 2 4 7" xfId="13655"/>
    <cellStyle name="Normal 2 2 2 2 2 4 8" xfId="13656"/>
    <cellStyle name="Normal 2 2 2 2 2 4 8 2" xfId="13657"/>
    <cellStyle name="Normal 2 2 2 2 2 4 8 2 2" xfId="13658"/>
    <cellStyle name="Normal 2 2 2 2 2 4 8 3" xfId="13659"/>
    <cellStyle name="Normal 2 2 2 2 2 4 9" xfId="13660"/>
    <cellStyle name="Normal 2 2 2 2 2 4 9 2" xfId="13661"/>
    <cellStyle name="Normal 2 2 2 2 2 4 9 2 2" xfId="13662"/>
    <cellStyle name="Normal 2 2 2 2 2 4 9 3" xfId="13663"/>
    <cellStyle name="Normal 2 2 2 2 2 5" xfId="13664"/>
    <cellStyle name="Normal 2 2 2 2 2 5 10" xfId="13665"/>
    <cellStyle name="Normal 2 2 2 2 2 5 10 2" xfId="13666"/>
    <cellStyle name="Normal 2 2 2 2 2 5 10 2 2" xfId="13667"/>
    <cellStyle name="Normal 2 2 2 2 2 5 10 3" xfId="13668"/>
    <cellStyle name="Normal 2 2 2 2 2 5 11" xfId="13669"/>
    <cellStyle name="Normal 2 2 2 2 2 5 12" xfId="13670"/>
    <cellStyle name="Normal 2 2 2 2 2 5 13" xfId="13671"/>
    <cellStyle name="Normal 2 2 2 2 2 5 13 2" xfId="13672"/>
    <cellStyle name="Normal 2 2 2 2 2 5 13 2 2" xfId="13673"/>
    <cellStyle name="Normal 2 2 2 2 2 5 13 3" xfId="13674"/>
    <cellStyle name="Normal 2 2 2 2 2 5 14" xfId="13675"/>
    <cellStyle name="Normal 2 2 2 2 2 5 14 2" xfId="13676"/>
    <cellStyle name="Normal 2 2 2 2 2 5 14 2 2" xfId="13677"/>
    <cellStyle name="Normal 2 2 2 2 2 5 14 3" xfId="13678"/>
    <cellStyle name="Normal 2 2 2 2 2 5 15" xfId="13679"/>
    <cellStyle name="Normal 2 2 2 2 2 5 15 2" xfId="13680"/>
    <cellStyle name="Normal 2 2 2 2 2 5 15 2 2" xfId="13681"/>
    <cellStyle name="Normal 2 2 2 2 2 5 15 3" xfId="13682"/>
    <cellStyle name="Normal 2 2 2 2 2 5 16" xfId="13683"/>
    <cellStyle name="Normal 2 2 2 2 2 5 16 2" xfId="13684"/>
    <cellStyle name="Normal 2 2 2 2 2 5 16 2 2" xfId="13685"/>
    <cellStyle name="Normal 2 2 2 2 2 5 16 3" xfId="13686"/>
    <cellStyle name="Normal 2 2 2 2 2 5 17" xfId="13687"/>
    <cellStyle name="Normal 2 2 2 2 2 5 18" xfId="13688"/>
    <cellStyle name="Normal 2 2 2 2 2 5 18 2" xfId="13689"/>
    <cellStyle name="Normal 2 2 2 2 2 5 18 2 2" xfId="13690"/>
    <cellStyle name="Normal 2 2 2 2 2 5 18 3" xfId="13691"/>
    <cellStyle name="Normal 2 2 2 2 2 5 19" xfId="13692"/>
    <cellStyle name="Normal 2 2 2 2 2 5 2" xfId="13693"/>
    <cellStyle name="Normal 2 2 2 2 2 5 2 2" xfId="13694"/>
    <cellStyle name="Normal 2 2 2 2 2 5 2 2 2" xfId="13695"/>
    <cellStyle name="Normal 2 2 2 2 2 5 2 3" xfId="13696"/>
    <cellStyle name="Normal 2 2 2 2 2 5 20" xfId="13697"/>
    <cellStyle name="Normal 2 2 2 2 2 5 20 2" xfId="13698"/>
    <cellStyle name="Normal 2 2 2 2 2 5 20 2 2" xfId="13699"/>
    <cellStyle name="Normal 2 2 2 2 2 5 20 3" xfId="13700"/>
    <cellStyle name="Normal 2 2 2 2 2 5 21" xfId="13701"/>
    <cellStyle name="Normal 2 2 2 2 2 5 21 2" xfId="13702"/>
    <cellStyle name="Normal 2 2 2 2 2 5 21 2 2" xfId="13703"/>
    <cellStyle name="Normal 2 2 2 2 2 5 21 3" xfId="13704"/>
    <cellStyle name="Normal 2 2 2 2 2 5 22" xfId="13705"/>
    <cellStyle name="Normal 2 2 2 2 2 5 22 2" xfId="13706"/>
    <cellStyle name="Normal 2 2 2 2 2 5 22 2 2" xfId="13707"/>
    <cellStyle name="Normal 2 2 2 2 2 5 22 3" xfId="13708"/>
    <cellStyle name="Normal 2 2 2 2 2 5 23" xfId="13709"/>
    <cellStyle name="Normal 2 2 2 2 2 5 23 2" xfId="13710"/>
    <cellStyle name="Normal 2 2 2 2 2 5 23 2 2" xfId="13711"/>
    <cellStyle name="Normal 2 2 2 2 2 5 23 3" xfId="13712"/>
    <cellStyle name="Normal 2 2 2 2 2 5 24" xfId="13713"/>
    <cellStyle name="Normal 2 2 2 2 2 5 24 2" xfId="13714"/>
    <cellStyle name="Normal 2 2 2 2 2 5 24 2 2" xfId="13715"/>
    <cellStyle name="Normal 2 2 2 2 2 5 24 3" xfId="13716"/>
    <cellStyle name="Normal 2 2 2 2 2 5 25" xfId="13717"/>
    <cellStyle name="Normal 2 2 2 2 2 5 25 2" xfId="13718"/>
    <cellStyle name="Normal 2 2 2 2 2 5 25 2 2" xfId="13719"/>
    <cellStyle name="Normal 2 2 2 2 2 5 25 3" xfId="13720"/>
    <cellStyle name="Normal 2 2 2 2 2 5 26" xfId="13721"/>
    <cellStyle name="Normal 2 2 2 2 2 5 27" xfId="13722"/>
    <cellStyle name="Normal 2 2 2 2 2 5 28" xfId="13723"/>
    <cellStyle name="Normal 2 2 2 2 2 5 29" xfId="13724"/>
    <cellStyle name="Normal 2 2 2 2 2 5 3" xfId="13725"/>
    <cellStyle name="Normal 2 2 2 2 2 5 3 2" xfId="13726"/>
    <cellStyle name="Normal 2 2 2 2 2 5 3 2 2" xfId="13727"/>
    <cellStyle name="Normal 2 2 2 2 2 5 3 3" xfId="13728"/>
    <cellStyle name="Normal 2 2 2 2 2 5 30" xfId="13729"/>
    <cellStyle name="Normal 2 2 2 2 2 5 4" xfId="13730"/>
    <cellStyle name="Normal 2 2 2 2 2 5 4 2" xfId="13731"/>
    <cellStyle name="Normal 2 2 2 2 2 5 4 2 2" xfId="13732"/>
    <cellStyle name="Normal 2 2 2 2 2 5 4 3" xfId="13733"/>
    <cellStyle name="Normal 2 2 2 2 2 5 5" xfId="13734"/>
    <cellStyle name="Normal 2 2 2 2 2 5 5 2" xfId="13735"/>
    <cellStyle name="Normal 2 2 2 2 2 5 5 2 2" xfId="13736"/>
    <cellStyle name="Normal 2 2 2 2 2 5 5 3" xfId="13737"/>
    <cellStyle name="Normal 2 2 2 2 2 5 6" xfId="13738"/>
    <cellStyle name="Normal 2 2 2 2 2 5 7" xfId="13739"/>
    <cellStyle name="Normal 2 2 2 2 2 5 8" xfId="13740"/>
    <cellStyle name="Normal 2 2 2 2 2 5 9" xfId="13741"/>
    <cellStyle name="Normal 2 2 2 2 2 5 9 2" xfId="13742"/>
    <cellStyle name="Normal 2 2 2 2 2 5 9 2 2" xfId="13743"/>
    <cellStyle name="Normal 2 2 2 2 2 5 9 3" xfId="13744"/>
    <cellStyle name="Normal 2 2 2 2 2 6" xfId="13745"/>
    <cellStyle name="Normal 2 2 2 2 2 6 10" xfId="13746"/>
    <cellStyle name="Normal 2 2 2 2 2 6 11" xfId="13747"/>
    <cellStyle name="Normal 2 2 2 2 2 6 12" xfId="13748"/>
    <cellStyle name="Normal 2 2 2 2 2 6 12 2" xfId="13749"/>
    <cellStyle name="Normal 2 2 2 2 2 6 12 2 2" xfId="13750"/>
    <cellStyle name="Normal 2 2 2 2 2 6 12 3" xfId="13751"/>
    <cellStyle name="Normal 2 2 2 2 2 6 13" xfId="13752"/>
    <cellStyle name="Normal 2 2 2 2 2 6 13 2" xfId="13753"/>
    <cellStyle name="Normal 2 2 2 2 2 6 13 2 2" xfId="13754"/>
    <cellStyle name="Normal 2 2 2 2 2 6 13 3" xfId="13755"/>
    <cellStyle name="Normal 2 2 2 2 2 6 14" xfId="13756"/>
    <cellStyle name="Normal 2 2 2 2 2 6 15" xfId="13757"/>
    <cellStyle name="Normal 2 2 2 2 2 6 15 2" xfId="13758"/>
    <cellStyle name="Normal 2 2 2 2 2 6 15 2 2" xfId="13759"/>
    <cellStyle name="Normal 2 2 2 2 2 6 15 3" xfId="13760"/>
    <cellStyle name="Normal 2 2 2 2 2 6 16" xfId="13761"/>
    <cellStyle name="Normal 2 2 2 2 2 6 16 2" xfId="13762"/>
    <cellStyle name="Normal 2 2 2 2 2 6 16 2 2" xfId="13763"/>
    <cellStyle name="Normal 2 2 2 2 2 6 16 3" xfId="13764"/>
    <cellStyle name="Normal 2 2 2 2 2 6 17" xfId="13765"/>
    <cellStyle name="Normal 2 2 2 2 2 6 17 2" xfId="13766"/>
    <cellStyle name="Normal 2 2 2 2 2 6 17 2 2" xfId="13767"/>
    <cellStyle name="Normal 2 2 2 2 2 6 17 3" xfId="13768"/>
    <cellStyle name="Normal 2 2 2 2 2 6 18" xfId="13769"/>
    <cellStyle name="Normal 2 2 2 2 2 6 18 2" xfId="13770"/>
    <cellStyle name="Normal 2 2 2 2 2 6 18 2 2" xfId="13771"/>
    <cellStyle name="Normal 2 2 2 2 2 6 18 3" xfId="13772"/>
    <cellStyle name="Normal 2 2 2 2 2 6 19" xfId="13773"/>
    <cellStyle name="Normal 2 2 2 2 2 6 2" xfId="13774"/>
    <cellStyle name="Normal 2 2 2 2 2 6 2 10" xfId="13775"/>
    <cellStyle name="Normal 2 2 2 2 2 6 2 10 2" xfId="13776"/>
    <cellStyle name="Normal 2 2 2 2 2 6 2 10 2 2" xfId="13777"/>
    <cellStyle name="Normal 2 2 2 2 2 6 2 10 3" xfId="13778"/>
    <cellStyle name="Normal 2 2 2 2 2 6 2 11" xfId="13779"/>
    <cellStyle name="Normal 2 2 2 2 2 6 2 11 10" xfId="13780"/>
    <cellStyle name="Normal 2 2 2 2 2 6 2 11 2" xfId="13781"/>
    <cellStyle name="Normal 2 2 2 2 2 6 2 11 2 2" xfId="13782"/>
    <cellStyle name="Normal 2 2 2 2 2 6 2 11 2 2 2" xfId="13783"/>
    <cellStyle name="Normal 2 2 2 2 2 6 2 11 2 2 2 2" xfId="13784"/>
    <cellStyle name="Normal 2 2 2 2 2 6 2 11 2 2 2 2 2" xfId="13785"/>
    <cellStyle name="Normal 2 2 2 2 2 6 2 11 2 2 2 3" xfId="13786"/>
    <cellStyle name="Normal 2 2 2 2 2 6 2 11 2 2 2 4" xfId="13787"/>
    <cellStyle name="Normal 2 2 2 2 2 6 2 11 2 2 3" xfId="13788"/>
    <cellStyle name="Normal 2 2 2 2 2 6 2 11 2 2 4" xfId="13789"/>
    <cellStyle name="Normal 2 2 2 2 2 6 2 11 2 2 4 2" xfId="13790"/>
    <cellStyle name="Normal 2 2 2 2 2 6 2 11 2 2 5" xfId="13791"/>
    <cellStyle name="Normal 2 2 2 2 2 6 2 11 2 3" xfId="13792"/>
    <cellStyle name="Normal 2 2 2 2 2 6 2 11 2 3 2" xfId="13793"/>
    <cellStyle name="Normal 2 2 2 2 2 6 2 11 2 3 2 2" xfId="13794"/>
    <cellStyle name="Normal 2 2 2 2 2 6 2 11 2 3 3" xfId="13795"/>
    <cellStyle name="Normal 2 2 2 2 2 6 2 11 2 4" xfId="13796"/>
    <cellStyle name="Normal 2 2 2 2 2 6 2 11 2 4 2" xfId="13797"/>
    <cellStyle name="Normal 2 2 2 2 2 6 2 11 2 4 2 2" xfId="13798"/>
    <cellStyle name="Normal 2 2 2 2 2 6 2 11 2 4 3" xfId="13799"/>
    <cellStyle name="Normal 2 2 2 2 2 6 2 11 2 5" xfId="13800"/>
    <cellStyle name="Normal 2 2 2 2 2 6 2 11 2 6" xfId="13801"/>
    <cellStyle name="Normal 2 2 2 2 2 6 2 11 2 6 2" xfId="13802"/>
    <cellStyle name="Normal 2 2 2 2 2 6 2 11 2 6 2 2" xfId="13803"/>
    <cellStyle name="Normal 2 2 2 2 2 6 2 11 2 6 3" xfId="13804"/>
    <cellStyle name="Normal 2 2 2 2 2 6 2 11 2 7" xfId="13805"/>
    <cellStyle name="Normal 2 2 2 2 2 6 2 11 2 7 2" xfId="13806"/>
    <cellStyle name="Normal 2 2 2 2 2 6 2 11 2 7 2 2" xfId="13807"/>
    <cellStyle name="Normal 2 2 2 2 2 6 2 11 2 7 3" xfId="13808"/>
    <cellStyle name="Normal 2 2 2 2 2 6 2 11 2 8" xfId="13809"/>
    <cellStyle name="Normal 2 2 2 2 2 6 2 11 2 9" xfId="13810"/>
    <cellStyle name="Normal 2 2 2 2 2 6 2 11 3" xfId="13811"/>
    <cellStyle name="Normal 2 2 2 2 2 6 2 11 3 2" xfId="13812"/>
    <cellStyle name="Normal 2 2 2 2 2 6 2 11 3 2 2" xfId="13813"/>
    <cellStyle name="Normal 2 2 2 2 2 6 2 11 3 2 2 2" xfId="13814"/>
    <cellStyle name="Normal 2 2 2 2 2 6 2 11 3 2 2 2 2" xfId="13815"/>
    <cellStyle name="Normal 2 2 2 2 2 6 2 11 3 2 2 3" xfId="13816"/>
    <cellStyle name="Normal 2 2 2 2 2 6 2 11 3 2 2 4" xfId="13817"/>
    <cellStyle name="Normal 2 2 2 2 2 6 2 11 3 2 3" xfId="13818"/>
    <cellStyle name="Normal 2 2 2 2 2 6 2 11 3 2 4" xfId="13819"/>
    <cellStyle name="Normal 2 2 2 2 2 6 2 11 3 3" xfId="13820"/>
    <cellStyle name="Normal 2 2 2 2 2 6 2 11 3 4" xfId="13821"/>
    <cellStyle name="Normal 2 2 2 2 2 6 2 11 3 4 2" xfId="13822"/>
    <cellStyle name="Normal 2 2 2 2 2 6 2 11 3 5" xfId="13823"/>
    <cellStyle name="Normal 2 2 2 2 2 6 2 11 4" xfId="13824"/>
    <cellStyle name="Normal 2 2 2 2 2 6 2 11 4 2" xfId="13825"/>
    <cellStyle name="Normal 2 2 2 2 2 6 2 11 4 2 2" xfId="13826"/>
    <cellStyle name="Normal 2 2 2 2 2 6 2 11 4 3" xfId="13827"/>
    <cellStyle name="Normal 2 2 2 2 2 6 2 11 5" xfId="13828"/>
    <cellStyle name="Normal 2 2 2 2 2 6 2 11 6" xfId="13829"/>
    <cellStyle name="Normal 2 2 2 2 2 6 2 11 7" xfId="13830"/>
    <cellStyle name="Normal 2 2 2 2 2 6 2 11 8" xfId="13831"/>
    <cellStyle name="Normal 2 2 2 2 2 6 2 11 8 2" xfId="13832"/>
    <cellStyle name="Normal 2 2 2 2 2 6 2 11 8 2 2" xfId="13833"/>
    <cellStyle name="Normal 2 2 2 2 2 6 2 11 8 3" xfId="13834"/>
    <cellStyle name="Normal 2 2 2 2 2 6 2 11 8 4" xfId="13835"/>
    <cellStyle name="Normal 2 2 2 2 2 6 2 11 9" xfId="13836"/>
    <cellStyle name="Normal 2 2 2 2 2 6 2 11 9 2" xfId="13837"/>
    <cellStyle name="Normal 2 2 2 2 2 6 2 11 9 2 2" xfId="13838"/>
    <cellStyle name="Normal 2 2 2 2 2 6 2 11 9 3" xfId="13839"/>
    <cellStyle name="Normal 2 2 2 2 2 6 2 11 9 4" xfId="13840"/>
    <cellStyle name="Normal 2 2 2 2 2 6 2 12" xfId="13841"/>
    <cellStyle name="Normal 2 2 2 2 2 6 2 12 2" xfId="13842"/>
    <cellStyle name="Normal 2 2 2 2 2 6 2 12 2 2" xfId="13843"/>
    <cellStyle name="Normal 2 2 2 2 2 6 2 12 2 2 2" xfId="13844"/>
    <cellStyle name="Normal 2 2 2 2 2 6 2 12 2 2 2 2" xfId="13845"/>
    <cellStyle name="Normal 2 2 2 2 2 6 2 12 2 3" xfId="13846"/>
    <cellStyle name="Normal 2 2 2 2 2 6 2 12 2 4" xfId="13847"/>
    <cellStyle name="Normal 2 2 2 2 2 6 2 12 2 5" xfId="13848"/>
    <cellStyle name="Normal 2 2 2 2 2 6 2 12 2 6" xfId="13849"/>
    <cellStyle name="Normal 2 2 2 2 2 6 2 12 3" xfId="13850"/>
    <cellStyle name="Normal 2 2 2 2 2 6 2 12 4" xfId="13851"/>
    <cellStyle name="Normal 2 2 2 2 2 6 2 12 4 2" xfId="13852"/>
    <cellStyle name="Normal 2 2 2 2 2 6 2 12 4 2 2" xfId="13853"/>
    <cellStyle name="Normal 2 2 2 2 2 6 2 12 4 3" xfId="13854"/>
    <cellStyle name="Normal 2 2 2 2 2 6 2 12 4 4" xfId="13855"/>
    <cellStyle name="Normal 2 2 2 2 2 6 2 12 5" xfId="13856"/>
    <cellStyle name="Normal 2 2 2 2 2 6 2 13" xfId="13857"/>
    <cellStyle name="Normal 2 2 2 2 2 6 2 13 2" xfId="13858"/>
    <cellStyle name="Normal 2 2 2 2 2 6 2 13 2 2" xfId="13859"/>
    <cellStyle name="Normal 2 2 2 2 2 6 2 13 2 2 2" xfId="13860"/>
    <cellStyle name="Normal 2 2 2 2 2 6 2 13 2 2 2 2" xfId="13861"/>
    <cellStyle name="Normal 2 2 2 2 2 6 2 13 2 3" xfId="13862"/>
    <cellStyle name="Normal 2 2 2 2 2 6 2 13 2 4" xfId="13863"/>
    <cellStyle name="Normal 2 2 2 2 2 6 2 13 2 4 2" xfId="13864"/>
    <cellStyle name="Normal 2 2 2 2 2 6 2 13 2 4 2 2" xfId="13865"/>
    <cellStyle name="Normal 2 2 2 2 2 6 2 13 2 4 3" xfId="13866"/>
    <cellStyle name="Normal 2 2 2 2 2 6 2 13 3" xfId="13867"/>
    <cellStyle name="Normal 2 2 2 2 2 6 2 13 4" xfId="13868"/>
    <cellStyle name="Normal 2 2 2 2 2 6 2 13 4 2" xfId="13869"/>
    <cellStyle name="Normal 2 2 2 2 2 6 2 13 5" xfId="13870"/>
    <cellStyle name="Normal 2 2 2 2 2 6 2 13 6" xfId="13871"/>
    <cellStyle name="Normal 2 2 2 2 2 6 2 13 7" xfId="13872"/>
    <cellStyle name="Normal 2 2 2 2 2 6 2 14" xfId="13873"/>
    <cellStyle name="Normal 2 2 2 2 2 6 2 14 10" xfId="13874"/>
    <cellStyle name="Normal 2 2 2 2 2 6 2 14 2" xfId="13875"/>
    <cellStyle name="Normal 2 2 2 2 2 6 2 14 2 2" xfId="13876"/>
    <cellStyle name="Normal 2 2 2 2 2 6 2 14 2 2 2" xfId="13877"/>
    <cellStyle name="Normal 2 2 2 2 2 6 2 14 2 2 2 2" xfId="13878"/>
    <cellStyle name="Normal 2 2 2 2 2 6 2 14 2 2 2 2 2" xfId="13879"/>
    <cellStyle name="Normal 2 2 2 2 2 6 2 14 2 2 2 3" xfId="13880"/>
    <cellStyle name="Normal 2 2 2 2 2 6 2 14 2 2 2 4" xfId="13881"/>
    <cellStyle name="Normal 2 2 2 2 2 6 2 14 2 2 3" xfId="13882"/>
    <cellStyle name="Normal 2 2 2 2 2 6 2 14 2 2 4" xfId="13883"/>
    <cellStyle name="Normal 2 2 2 2 2 6 2 14 2 2 4 2" xfId="13884"/>
    <cellStyle name="Normal 2 2 2 2 2 6 2 14 2 2 4 2 2" xfId="13885"/>
    <cellStyle name="Normal 2 2 2 2 2 6 2 14 2 2 4 3" xfId="13886"/>
    <cellStyle name="Normal 2 2 2 2 2 6 2 14 2 2 5" xfId="13887"/>
    <cellStyle name="Normal 2 2 2 2 2 6 2 14 2 2 6" xfId="13888"/>
    <cellStyle name="Normal 2 2 2 2 2 6 2 14 2 3" xfId="13889"/>
    <cellStyle name="Normal 2 2 2 2 2 6 2 14 2 4" xfId="13890"/>
    <cellStyle name="Normal 2 2 2 2 2 6 2 14 2 4 2" xfId="13891"/>
    <cellStyle name="Normal 2 2 2 2 2 6 2 14 2 4 2 2" xfId="13892"/>
    <cellStyle name="Normal 2 2 2 2 2 6 2 14 2 4 3" xfId="13893"/>
    <cellStyle name="Normal 2 2 2 2 2 6 2 14 2 4 4" xfId="13894"/>
    <cellStyle name="Normal 2 2 2 2 2 6 2 14 2 5" xfId="13895"/>
    <cellStyle name="Normal 2 2 2 2 2 6 2 14 3" xfId="13896"/>
    <cellStyle name="Normal 2 2 2 2 2 6 2 14 4" xfId="13897"/>
    <cellStyle name="Normal 2 2 2 2 2 6 2 14 4 2" xfId="13898"/>
    <cellStyle name="Normal 2 2 2 2 2 6 2 14 4 2 2" xfId="13899"/>
    <cellStyle name="Normal 2 2 2 2 2 6 2 14 4 3" xfId="13900"/>
    <cellStyle name="Normal 2 2 2 2 2 6 2 14 5" xfId="13901"/>
    <cellStyle name="Normal 2 2 2 2 2 6 2 14 6" xfId="13902"/>
    <cellStyle name="Normal 2 2 2 2 2 6 2 14 7" xfId="13903"/>
    <cellStyle name="Normal 2 2 2 2 2 6 2 14 7 2" xfId="13904"/>
    <cellStyle name="Normal 2 2 2 2 2 6 2 14 7 2 2" xfId="13905"/>
    <cellStyle name="Normal 2 2 2 2 2 6 2 14 7 3" xfId="13906"/>
    <cellStyle name="Normal 2 2 2 2 2 6 2 14 8" xfId="13907"/>
    <cellStyle name="Normal 2 2 2 2 2 6 2 14 8 2" xfId="13908"/>
    <cellStyle name="Normal 2 2 2 2 2 6 2 14 8 2 2" xfId="13909"/>
    <cellStyle name="Normal 2 2 2 2 2 6 2 14 8 3" xfId="13910"/>
    <cellStyle name="Normal 2 2 2 2 2 6 2 14 8 4" xfId="13911"/>
    <cellStyle name="Normal 2 2 2 2 2 6 2 14 9" xfId="13912"/>
    <cellStyle name="Normal 2 2 2 2 2 6 2 14 9 2" xfId="13913"/>
    <cellStyle name="Normal 2 2 2 2 2 6 2 15" xfId="13914"/>
    <cellStyle name="Normal 2 2 2 2 2 6 2 15 2" xfId="13915"/>
    <cellStyle name="Normal 2 2 2 2 2 6 2 15 2 2" xfId="13916"/>
    <cellStyle name="Normal 2 2 2 2 2 6 2 15 2 2 2" xfId="13917"/>
    <cellStyle name="Normal 2 2 2 2 2 6 2 15 2 2 2 2" xfId="13918"/>
    <cellStyle name="Normal 2 2 2 2 2 6 2 15 2 2 3" xfId="13919"/>
    <cellStyle name="Normal 2 2 2 2 2 6 2 15 2 2 4" xfId="13920"/>
    <cellStyle name="Normal 2 2 2 2 2 6 2 15 2 3" xfId="13921"/>
    <cellStyle name="Normal 2 2 2 2 2 6 2 15 2 3 2" xfId="13922"/>
    <cellStyle name="Normal 2 2 2 2 2 6 2 15 2 3 2 2" xfId="13923"/>
    <cellStyle name="Normal 2 2 2 2 2 6 2 15 2 3 3" xfId="13924"/>
    <cellStyle name="Normal 2 2 2 2 2 6 2 15 2 4" xfId="13925"/>
    <cellStyle name="Normal 2 2 2 2 2 6 2 15 2 5" xfId="13926"/>
    <cellStyle name="Normal 2 2 2 2 2 6 2 15 2 6" xfId="13927"/>
    <cellStyle name="Normal 2 2 2 2 2 6 2 15 3" xfId="13928"/>
    <cellStyle name="Normal 2 2 2 2 2 6 2 15 4" xfId="13929"/>
    <cellStyle name="Normal 2 2 2 2 2 6 2 15 4 2" xfId="13930"/>
    <cellStyle name="Normal 2 2 2 2 2 6 2 15 4 2 2" xfId="13931"/>
    <cellStyle name="Normal 2 2 2 2 2 6 2 15 4 3" xfId="13932"/>
    <cellStyle name="Normal 2 2 2 2 2 6 2 15 4 4" xfId="13933"/>
    <cellStyle name="Normal 2 2 2 2 2 6 2 15 5" xfId="13934"/>
    <cellStyle name="Normal 2 2 2 2 2 6 2 16" xfId="13935"/>
    <cellStyle name="Normal 2 2 2 2 2 6 2 17" xfId="13936"/>
    <cellStyle name="Normal 2 2 2 2 2 6 2 18" xfId="13937"/>
    <cellStyle name="Normal 2 2 2 2 2 6 2 19" xfId="13938"/>
    <cellStyle name="Normal 2 2 2 2 2 6 2 2" xfId="13939"/>
    <cellStyle name="Normal 2 2 2 2 2 6 2 2 2" xfId="13940"/>
    <cellStyle name="Normal 2 2 2 2 2 6 2 2 2 2" xfId="13941"/>
    <cellStyle name="Normal 2 2 2 2 2 6 2 2 3" xfId="13942"/>
    <cellStyle name="Normal 2 2 2 2 2 6 2 20" xfId="13943"/>
    <cellStyle name="Normal 2 2 2 2 2 6 2 21" xfId="13944"/>
    <cellStyle name="Normal 2 2 2 2 2 6 2 22" xfId="13945"/>
    <cellStyle name="Normal 2 2 2 2 2 6 2 22 2" xfId="13946"/>
    <cellStyle name="Normal 2 2 2 2 2 6 2 22 2 2" xfId="13947"/>
    <cellStyle name="Normal 2 2 2 2 2 6 2 22 3" xfId="13948"/>
    <cellStyle name="Normal 2 2 2 2 2 6 2 3" xfId="13949"/>
    <cellStyle name="Normal 2 2 2 2 2 6 2 3 10" xfId="13950"/>
    <cellStyle name="Normal 2 2 2 2 2 6 2 3 11" xfId="13951"/>
    <cellStyle name="Normal 2 2 2 2 2 6 2 3 11 2" xfId="13952"/>
    <cellStyle name="Normal 2 2 2 2 2 6 2 3 11 2 2" xfId="13953"/>
    <cellStyle name="Normal 2 2 2 2 2 6 2 3 11 3" xfId="13954"/>
    <cellStyle name="Normal 2 2 2 2 2 6 2 3 12" xfId="13955"/>
    <cellStyle name="Normal 2 2 2 2 2 6 2 3 12 2" xfId="13956"/>
    <cellStyle name="Normal 2 2 2 2 2 6 2 3 12 2 2" xfId="13957"/>
    <cellStyle name="Normal 2 2 2 2 2 6 2 3 12 2 2 2" xfId="13958"/>
    <cellStyle name="Normal 2 2 2 2 2 6 2 3 12 3" xfId="13959"/>
    <cellStyle name="Normal 2 2 2 2 2 6 2 3 12 4" xfId="13960"/>
    <cellStyle name="Normal 2 2 2 2 2 6 2 3 12 5" xfId="13961"/>
    <cellStyle name="Normal 2 2 2 2 2 6 2 3 12 6" xfId="13962"/>
    <cellStyle name="Normal 2 2 2 2 2 6 2 3 13" xfId="13963"/>
    <cellStyle name="Normal 2 2 2 2 2 6 2 3 13 2" xfId="13964"/>
    <cellStyle name="Normal 2 2 2 2 2 6 2 3 14" xfId="13965"/>
    <cellStyle name="Normal 2 2 2 2 2 6 2 3 15" xfId="13966"/>
    <cellStyle name="Normal 2 2 2 2 2 6 2 3 16" xfId="13967"/>
    <cellStyle name="Normal 2 2 2 2 2 6 2 3 2" xfId="13968"/>
    <cellStyle name="Normal 2 2 2 2 2 6 2 3 2 10" xfId="13969"/>
    <cellStyle name="Normal 2 2 2 2 2 6 2 3 2 11" xfId="13970"/>
    <cellStyle name="Normal 2 2 2 2 2 6 2 3 2 11 2" xfId="13971"/>
    <cellStyle name="Normal 2 2 2 2 2 6 2 3 2 11 2 2" xfId="13972"/>
    <cellStyle name="Normal 2 2 2 2 2 6 2 3 2 11 3" xfId="13973"/>
    <cellStyle name="Normal 2 2 2 2 2 6 2 3 2 12" xfId="13974"/>
    <cellStyle name="Normal 2 2 2 2 2 6 2 3 2 12 2" xfId="13975"/>
    <cellStyle name="Normal 2 2 2 2 2 6 2 3 2 12 2 2" xfId="13976"/>
    <cellStyle name="Normal 2 2 2 2 2 6 2 3 2 12 3" xfId="13977"/>
    <cellStyle name="Normal 2 2 2 2 2 6 2 3 2 13" xfId="13978"/>
    <cellStyle name="Normal 2 2 2 2 2 6 2 3 2 14" xfId="13979"/>
    <cellStyle name="Normal 2 2 2 2 2 6 2 3 2 15" xfId="13980"/>
    <cellStyle name="Normal 2 2 2 2 2 6 2 3 2 2" xfId="13981"/>
    <cellStyle name="Normal 2 2 2 2 2 6 2 3 2 2 10" xfId="13982"/>
    <cellStyle name="Normal 2 2 2 2 2 6 2 3 2 2 11" xfId="13983"/>
    <cellStyle name="Normal 2 2 2 2 2 6 2 3 2 2 12" xfId="13984"/>
    <cellStyle name="Normal 2 2 2 2 2 6 2 3 2 2 12 2" xfId="13985"/>
    <cellStyle name="Normal 2 2 2 2 2 6 2 3 2 2 12 2 2" xfId="13986"/>
    <cellStyle name="Normal 2 2 2 2 2 6 2 3 2 2 12 2 2 2" xfId="13987"/>
    <cellStyle name="Normal 2 2 2 2 2 6 2 3 2 2 12 3" xfId="13988"/>
    <cellStyle name="Normal 2 2 2 2 2 6 2 3 2 2 12 4" xfId="13989"/>
    <cellStyle name="Normal 2 2 2 2 2 6 2 3 2 2 12 5" xfId="13990"/>
    <cellStyle name="Normal 2 2 2 2 2 6 2 3 2 2 12 6" xfId="13991"/>
    <cellStyle name="Normal 2 2 2 2 2 6 2 3 2 2 13" xfId="13992"/>
    <cellStyle name="Normal 2 2 2 2 2 6 2 3 2 2 13 2" xfId="13993"/>
    <cellStyle name="Normal 2 2 2 2 2 6 2 3 2 2 13 2 2" xfId="13994"/>
    <cellStyle name="Normal 2 2 2 2 2 6 2 3 2 2 13 3" xfId="13995"/>
    <cellStyle name="Normal 2 2 2 2 2 6 2 3 2 2 13 4" xfId="13996"/>
    <cellStyle name="Normal 2 2 2 2 2 6 2 3 2 2 14" xfId="13997"/>
    <cellStyle name="Normal 2 2 2 2 2 6 2 3 2 2 2" xfId="13998"/>
    <cellStyle name="Normal 2 2 2 2 2 6 2 3 2 2 2 2" xfId="13999"/>
    <cellStyle name="Normal 2 2 2 2 2 6 2 3 2 2 2 2 10" xfId="14000"/>
    <cellStyle name="Normal 2 2 2 2 2 6 2 3 2 2 2 2 11" xfId="14001"/>
    <cellStyle name="Normal 2 2 2 2 2 6 2 3 2 2 2 2 12" xfId="14002"/>
    <cellStyle name="Normal 2 2 2 2 2 6 2 3 2 2 2 2 2" xfId="14003"/>
    <cellStyle name="Normal 2 2 2 2 2 6 2 3 2 2 2 2 2 2" xfId="14004"/>
    <cellStyle name="Normal 2 2 2 2 2 6 2 3 2 2 2 2 2 2 2" xfId="14005"/>
    <cellStyle name="Normal 2 2 2 2 2 6 2 3 2 2 2 2 2 2 2 2" xfId="14006"/>
    <cellStyle name="Normal 2 2 2 2 2 6 2 3 2 2 2 2 2 2 2 2 2" xfId="14007"/>
    <cellStyle name="Normal 2 2 2 2 2 6 2 3 2 2 2 2 2 2 2 3" xfId="14008"/>
    <cellStyle name="Normal 2 2 2 2 2 6 2 3 2 2 2 2 2 2 2 4" xfId="14009"/>
    <cellStyle name="Normal 2 2 2 2 2 6 2 3 2 2 2 2 2 2 3" xfId="14010"/>
    <cellStyle name="Normal 2 2 2 2 2 6 2 3 2 2 2 2 2 2 4" xfId="14011"/>
    <cellStyle name="Normal 2 2 2 2 2 6 2 3 2 2 2 2 2 3" xfId="14012"/>
    <cellStyle name="Normal 2 2 2 2 2 6 2 3 2 2 2 2 2 4" xfId="14013"/>
    <cellStyle name="Normal 2 2 2 2 2 6 2 3 2 2 2 2 2 4 2" xfId="14014"/>
    <cellStyle name="Normal 2 2 2 2 2 6 2 3 2 2 2 2 2 5" xfId="14015"/>
    <cellStyle name="Normal 2 2 2 2 2 6 2 3 2 2 2 2 2 5 2" xfId="14016"/>
    <cellStyle name="Normal 2 2 2 2 2 6 2 3 2 2 2 2 2 5 2 2" xfId="14017"/>
    <cellStyle name="Normal 2 2 2 2 2 6 2 3 2 2 2 2 2 5 3" xfId="14018"/>
    <cellStyle name="Normal 2 2 2 2 2 6 2 3 2 2 2 2 3" xfId="14019"/>
    <cellStyle name="Normal 2 2 2 2 2 6 2 3 2 2 2 2 4" xfId="14020"/>
    <cellStyle name="Normal 2 2 2 2 2 6 2 3 2 2 2 2 4 2" xfId="14021"/>
    <cellStyle name="Normal 2 2 2 2 2 6 2 3 2 2 2 2 4 2 2" xfId="14022"/>
    <cellStyle name="Normal 2 2 2 2 2 6 2 3 2 2 2 2 4 3" xfId="14023"/>
    <cellStyle name="Normal 2 2 2 2 2 6 2 3 2 2 2 2 5" xfId="14024"/>
    <cellStyle name="Normal 2 2 2 2 2 6 2 3 2 2 2 2 6" xfId="14025"/>
    <cellStyle name="Normal 2 2 2 2 2 6 2 3 2 2 2 2 6 2" xfId="14026"/>
    <cellStyle name="Normal 2 2 2 2 2 6 2 3 2 2 2 2 6 2 2" xfId="14027"/>
    <cellStyle name="Normal 2 2 2 2 2 6 2 3 2 2 2 2 6 3" xfId="14028"/>
    <cellStyle name="Normal 2 2 2 2 2 6 2 3 2 2 2 2 7" xfId="14029"/>
    <cellStyle name="Normal 2 2 2 2 2 6 2 3 2 2 2 2 8" xfId="14030"/>
    <cellStyle name="Normal 2 2 2 2 2 6 2 3 2 2 2 2 8 2" xfId="14031"/>
    <cellStyle name="Normal 2 2 2 2 2 6 2 3 2 2 2 2 8 2 2" xfId="14032"/>
    <cellStyle name="Normal 2 2 2 2 2 6 2 3 2 2 2 2 8 3" xfId="14033"/>
    <cellStyle name="Normal 2 2 2 2 2 6 2 3 2 2 2 2 8 4" xfId="14034"/>
    <cellStyle name="Normal 2 2 2 2 2 6 2 3 2 2 2 2 9" xfId="14035"/>
    <cellStyle name="Normal 2 2 2 2 2 6 2 3 2 2 2 2 9 2" xfId="14036"/>
    <cellStyle name="Normal 2 2 2 2 2 6 2 3 2 2 2 2 9 2 2" xfId="14037"/>
    <cellStyle name="Normal 2 2 2 2 2 6 2 3 2 2 2 2 9 3" xfId="14038"/>
    <cellStyle name="Normal 2 2 2 2 2 6 2 3 2 2 2 2 9 4" xfId="14039"/>
    <cellStyle name="Normal 2 2 2 2 2 6 2 3 2 2 2 3" xfId="14040"/>
    <cellStyle name="Normal 2 2 2 2 2 6 2 3 2 2 2 3 2" xfId="14041"/>
    <cellStyle name="Normal 2 2 2 2 2 6 2 3 2 2 2 3 2 2" xfId="14042"/>
    <cellStyle name="Normal 2 2 2 2 2 6 2 3 2 2 2 3 2 2 2" xfId="14043"/>
    <cellStyle name="Normal 2 2 2 2 2 6 2 3 2 2 2 3 2 2 2 2" xfId="14044"/>
    <cellStyle name="Normal 2 2 2 2 2 6 2 3 2 2 2 3 2 2 3" xfId="14045"/>
    <cellStyle name="Normal 2 2 2 2 2 6 2 3 2 2 2 3 2 2 4" xfId="14046"/>
    <cellStyle name="Normal 2 2 2 2 2 6 2 3 2 2 2 3 2 3" xfId="14047"/>
    <cellStyle name="Normal 2 2 2 2 2 6 2 3 2 2 2 3 2 4" xfId="14048"/>
    <cellStyle name="Normal 2 2 2 2 2 6 2 3 2 2 2 3 2 5" xfId="14049"/>
    <cellStyle name="Normal 2 2 2 2 2 6 2 3 2 2 2 3 2 6" xfId="14050"/>
    <cellStyle name="Normal 2 2 2 2 2 6 2 3 2 2 2 3 3" xfId="14051"/>
    <cellStyle name="Normal 2 2 2 2 2 6 2 3 2 2 2 3 3 2" xfId="14052"/>
    <cellStyle name="Normal 2 2 2 2 2 6 2 3 2 2 2 3 4" xfId="14053"/>
    <cellStyle name="Normal 2 2 2 2 2 6 2 3 2 2 2 3 4 2" xfId="14054"/>
    <cellStyle name="Normal 2 2 2 2 2 6 2 3 2 2 2 3 4 2 2" xfId="14055"/>
    <cellStyle name="Normal 2 2 2 2 2 6 2 3 2 2 2 3 4 3" xfId="14056"/>
    <cellStyle name="Normal 2 2 2 2 2 6 2 3 2 2 2 3 4 4" xfId="14057"/>
    <cellStyle name="Normal 2 2 2 2 2 6 2 3 2 2 2 3 5" xfId="14058"/>
    <cellStyle name="Normal 2 2 2 2 2 6 2 3 2 2 2 3 6" xfId="14059"/>
    <cellStyle name="Normal 2 2 2 2 2 6 2 3 2 2 2 3 7" xfId="14060"/>
    <cellStyle name="Normal 2 2 2 2 2 6 2 3 2 2 2 4" xfId="14061"/>
    <cellStyle name="Normal 2 2 2 2 2 6 2 3 2 2 2 4 2" xfId="14062"/>
    <cellStyle name="Normal 2 2 2 2 2 6 2 3 2 2 2 4 2 2" xfId="14063"/>
    <cellStyle name="Normal 2 2 2 2 2 6 2 3 2 2 2 4 3" xfId="14064"/>
    <cellStyle name="Normal 2 2 2 2 2 6 2 3 2 2 2 5" xfId="14065"/>
    <cellStyle name="Normal 2 2 2 2 2 6 2 3 2 2 2 6" xfId="14066"/>
    <cellStyle name="Normal 2 2 2 2 2 6 2 3 2 2 2 7" xfId="14067"/>
    <cellStyle name="Normal 2 2 2 2 2 6 2 3 2 2 2 7 2" xfId="14068"/>
    <cellStyle name="Normal 2 2 2 2 2 6 2 3 2 2 2 7 2 2" xfId="14069"/>
    <cellStyle name="Normal 2 2 2 2 2 6 2 3 2 2 2 7 3" xfId="14070"/>
    <cellStyle name="Normal 2 2 2 2 2 6 2 3 2 2 2 8" xfId="14071"/>
    <cellStyle name="Normal 2 2 2 2 2 6 2 3 2 2 2 9" xfId="14072"/>
    <cellStyle name="Normal 2 2 2 2 2 6 2 3 2 2 3" xfId="14073"/>
    <cellStyle name="Normal 2 2 2 2 2 6 2 3 2 2 4" xfId="14074"/>
    <cellStyle name="Normal 2 2 2 2 2 6 2 3 2 2 5" xfId="14075"/>
    <cellStyle name="Normal 2 2 2 2 2 6 2 3 2 2 5 2" xfId="14076"/>
    <cellStyle name="Normal 2 2 2 2 2 6 2 3 2 2 5 2 2" xfId="14077"/>
    <cellStyle name="Normal 2 2 2 2 2 6 2 3 2 2 5 3" xfId="14078"/>
    <cellStyle name="Normal 2 2 2 2 2 6 2 3 2 2 6" xfId="14079"/>
    <cellStyle name="Normal 2 2 2 2 2 6 2 3 2 2 6 2" xfId="14080"/>
    <cellStyle name="Normal 2 2 2 2 2 6 2 3 2 2 6 2 2" xfId="14081"/>
    <cellStyle name="Normal 2 2 2 2 2 6 2 3 2 2 6 2 2 2" xfId="14082"/>
    <cellStyle name="Normal 2 2 2 2 2 6 2 3 2 2 6 2 2 2 2" xfId="14083"/>
    <cellStyle name="Normal 2 2 2 2 2 6 2 3 2 2 6 2 2 3" xfId="14084"/>
    <cellStyle name="Normal 2 2 2 2 2 6 2 3 2 2 6 2 2 4" xfId="14085"/>
    <cellStyle name="Normal 2 2 2 2 2 6 2 3 2 2 6 2 3" xfId="14086"/>
    <cellStyle name="Normal 2 2 2 2 2 6 2 3 2 2 6 2 3 2" xfId="14087"/>
    <cellStyle name="Normal 2 2 2 2 2 6 2 3 2 2 6 2 3 2 2" xfId="14088"/>
    <cellStyle name="Normal 2 2 2 2 2 6 2 3 2 2 6 2 3 3" xfId="14089"/>
    <cellStyle name="Normal 2 2 2 2 2 6 2 3 2 2 6 2 4" xfId="14090"/>
    <cellStyle name="Normal 2 2 2 2 2 6 2 3 2 2 6 3" xfId="14091"/>
    <cellStyle name="Normal 2 2 2 2 2 6 2 3 2 2 6 4" xfId="14092"/>
    <cellStyle name="Normal 2 2 2 2 2 6 2 3 2 2 6 4 2" xfId="14093"/>
    <cellStyle name="Normal 2 2 2 2 2 6 2 3 2 2 6 5" xfId="14094"/>
    <cellStyle name="Normal 2 2 2 2 2 6 2 3 2 2 6 6" xfId="14095"/>
    <cellStyle name="Normal 2 2 2 2 2 6 2 3 2 2 6 7" xfId="14096"/>
    <cellStyle name="Normal 2 2 2 2 2 6 2 3 2 2 7" xfId="14097"/>
    <cellStyle name="Normal 2 2 2 2 2 6 2 3 2 2 8" xfId="14098"/>
    <cellStyle name="Normal 2 2 2 2 2 6 2 3 2 2 8 2" xfId="14099"/>
    <cellStyle name="Normal 2 2 2 2 2 6 2 3 2 2 8 2 2" xfId="14100"/>
    <cellStyle name="Normal 2 2 2 2 2 6 2 3 2 2 8 3" xfId="14101"/>
    <cellStyle name="Normal 2 2 2 2 2 6 2 3 2 2 9" xfId="14102"/>
    <cellStyle name="Normal 2 2 2 2 2 6 2 3 2 3" xfId="14103"/>
    <cellStyle name="Normal 2 2 2 2 2 6 2 3 2 3 2" xfId="14104"/>
    <cellStyle name="Normal 2 2 2 2 2 6 2 3 2 3 2 2" xfId="14105"/>
    <cellStyle name="Normal 2 2 2 2 2 6 2 3 2 3 3" xfId="14106"/>
    <cellStyle name="Normal 2 2 2 2 2 6 2 3 2 4" xfId="14107"/>
    <cellStyle name="Normal 2 2 2 2 2 6 2 3 2 5" xfId="14108"/>
    <cellStyle name="Normal 2 2 2 2 2 6 2 3 2 5 10" xfId="14109"/>
    <cellStyle name="Normal 2 2 2 2 2 6 2 3 2 5 10 2" xfId="14110"/>
    <cellStyle name="Normal 2 2 2 2 2 6 2 3 2 5 10 2 2" xfId="14111"/>
    <cellStyle name="Normal 2 2 2 2 2 6 2 3 2 5 10 3" xfId="14112"/>
    <cellStyle name="Normal 2 2 2 2 2 6 2 3 2 5 2" xfId="14113"/>
    <cellStyle name="Normal 2 2 2 2 2 6 2 3 2 5 2 2" xfId="14114"/>
    <cellStyle name="Normal 2 2 2 2 2 6 2 3 2 5 2 2 2" xfId="14115"/>
    <cellStyle name="Normal 2 2 2 2 2 6 2 3 2 5 2 2 2 2" xfId="14116"/>
    <cellStyle name="Normal 2 2 2 2 2 6 2 3 2 5 2 2 2 2 2" xfId="14117"/>
    <cellStyle name="Normal 2 2 2 2 2 6 2 3 2 5 2 2 2 3" xfId="14118"/>
    <cellStyle name="Normal 2 2 2 2 2 6 2 3 2 5 2 2 2 4" xfId="14119"/>
    <cellStyle name="Normal 2 2 2 2 2 6 2 3 2 5 2 2 3" xfId="14120"/>
    <cellStyle name="Normal 2 2 2 2 2 6 2 3 2 5 2 2 4" xfId="14121"/>
    <cellStyle name="Normal 2 2 2 2 2 6 2 3 2 5 2 2 4 2" xfId="14122"/>
    <cellStyle name="Normal 2 2 2 2 2 6 2 3 2 5 2 2 5" xfId="14123"/>
    <cellStyle name="Normal 2 2 2 2 2 6 2 3 2 5 2 3" xfId="14124"/>
    <cellStyle name="Normal 2 2 2 2 2 6 2 3 2 5 2 3 2" xfId="14125"/>
    <cellStyle name="Normal 2 2 2 2 2 6 2 3 2 5 2 3 2 2" xfId="14126"/>
    <cellStyle name="Normal 2 2 2 2 2 6 2 3 2 5 2 3 3" xfId="14127"/>
    <cellStyle name="Normal 2 2 2 2 2 6 2 3 2 5 2 4" xfId="14128"/>
    <cellStyle name="Normal 2 2 2 2 2 6 2 3 2 5 2 4 2" xfId="14129"/>
    <cellStyle name="Normal 2 2 2 2 2 6 2 3 2 5 2 4 2 2" xfId="14130"/>
    <cellStyle name="Normal 2 2 2 2 2 6 2 3 2 5 2 4 3" xfId="14131"/>
    <cellStyle name="Normal 2 2 2 2 2 6 2 3 2 5 2 5" xfId="14132"/>
    <cellStyle name="Normal 2 2 2 2 2 6 2 3 2 5 2 6" xfId="14133"/>
    <cellStyle name="Normal 2 2 2 2 2 6 2 3 2 5 2 7" xfId="14134"/>
    <cellStyle name="Normal 2 2 2 2 2 6 2 3 2 5 2 8" xfId="14135"/>
    <cellStyle name="Normal 2 2 2 2 2 6 2 3 2 5 2 9" xfId="14136"/>
    <cellStyle name="Normal 2 2 2 2 2 6 2 3 2 5 3" xfId="14137"/>
    <cellStyle name="Normal 2 2 2 2 2 6 2 3 2 5 3 2" xfId="14138"/>
    <cellStyle name="Normal 2 2 2 2 2 6 2 3 2 5 3 2 2" xfId="14139"/>
    <cellStyle name="Normal 2 2 2 2 2 6 2 3 2 5 3 2 2 2" xfId="14140"/>
    <cellStyle name="Normal 2 2 2 2 2 6 2 3 2 5 3 2 2 2 2" xfId="14141"/>
    <cellStyle name="Normal 2 2 2 2 2 6 2 3 2 5 3 2 2 3" xfId="14142"/>
    <cellStyle name="Normal 2 2 2 2 2 6 2 3 2 5 3 2 2 4" xfId="14143"/>
    <cellStyle name="Normal 2 2 2 2 2 6 2 3 2 5 3 2 3" xfId="14144"/>
    <cellStyle name="Normal 2 2 2 2 2 6 2 3 2 5 3 2 4" xfId="14145"/>
    <cellStyle name="Normal 2 2 2 2 2 6 2 3 2 5 3 2 5" xfId="14146"/>
    <cellStyle name="Normal 2 2 2 2 2 6 2 3 2 5 3 2 6" xfId="14147"/>
    <cellStyle name="Normal 2 2 2 2 2 6 2 3 2 5 3 3" xfId="14148"/>
    <cellStyle name="Normal 2 2 2 2 2 6 2 3 2 5 3 4" xfId="14149"/>
    <cellStyle name="Normal 2 2 2 2 2 6 2 3 2 5 3 4 2" xfId="14150"/>
    <cellStyle name="Normal 2 2 2 2 2 6 2 3 2 5 3 5" xfId="14151"/>
    <cellStyle name="Normal 2 2 2 2 2 6 2 3 2 5 4" xfId="14152"/>
    <cellStyle name="Normal 2 2 2 2 2 6 2 3 2 5 4 2" xfId="14153"/>
    <cellStyle name="Normal 2 2 2 2 2 6 2 3 2 5 4 2 2" xfId="14154"/>
    <cellStyle name="Normal 2 2 2 2 2 6 2 3 2 5 4 3" xfId="14155"/>
    <cellStyle name="Normal 2 2 2 2 2 6 2 3 2 5 5" xfId="14156"/>
    <cellStyle name="Normal 2 2 2 2 2 6 2 3 2 5 6" xfId="14157"/>
    <cellStyle name="Normal 2 2 2 2 2 6 2 3 2 5 7" xfId="14158"/>
    <cellStyle name="Normal 2 2 2 2 2 6 2 3 2 5 7 2" xfId="14159"/>
    <cellStyle name="Normal 2 2 2 2 2 6 2 3 2 5 7 2 2" xfId="14160"/>
    <cellStyle name="Normal 2 2 2 2 2 6 2 3 2 5 7 3" xfId="14161"/>
    <cellStyle name="Normal 2 2 2 2 2 6 2 3 2 5 8" xfId="14162"/>
    <cellStyle name="Normal 2 2 2 2 2 6 2 3 2 5 8 2" xfId="14163"/>
    <cellStyle name="Normal 2 2 2 2 2 6 2 3 2 5 8 2 2" xfId="14164"/>
    <cellStyle name="Normal 2 2 2 2 2 6 2 3 2 5 8 2 2 2" xfId="14165"/>
    <cellStyle name="Normal 2 2 2 2 2 6 2 3 2 5 8 3" xfId="14166"/>
    <cellStyle name="Normal 2 2 2 2 2 6 2 3 2 5 8 4" xfId="14167"/>
    <cellStyle name="Normal 2 2 2 2 2 6 2 3 2 5 8 5" xfId="14168"/>
    <cellStyle name="Normal 2 2 2 2 2 6 2 3 2 5 8 6" xfId="14169"/>
    <cellStyle name="Normal 2 2 2 2 2 6 2 3 2 5 9" xfId="14170"/>
    <cellStyle name="Normal 2 2 2 2 2 6 2 3 2 5 9 2" xfId="14171"/>
    <cellStyle name="Normal 2 2 2 2 2 6 2 3 2 6" xfId="14172"/>
    <cellStyle name="Normal 2 2 2 2 2 6 2 3 2 6 2" xfId="14173"/>
    <cellStyle name="Normal 2 2 2 2 2 6 2 3 2 6 2 2" xfId="14174"/>
    <cellStyle name="Normal 2 2 2 2 2 6 2 3 2 6 2 2 2" xfId="14175"/>
    <cellStyle name="Normal 2 2 2 2 2 6 2 3 2 6 2 3" xfId="14176"/>
    <cellStyle name="Normal 2 2 2 2 2 6 2 3 2 6 2 4" xfId="14177"/>
    <cellStyle name="Normal 2 2 2 2 2 6 2 3 2 6 3" xfId="14178"/>
    <cellStyle name="Normal 2 2 2 2 2 6 2 3 2 6 4" xfId="14179"/>
    <cellStyle name="Normal 2 2 2 2 2 6 2 3 2 6 4 2" xfId="14180"/>
    <cellStyle name="Normal 2 2 2 2 2 6 2 3 2 6 5" xfId="14181"/>
    <cellStyle name="Normal 2 2 2 2 2 6 2 3 2 7" xfId="14182"/>
    <cellStyle name="Normal 2 2 2 2 2 6 2 3 2 7 2" xfId="14183"/>
    <cellStyle name="Normal 2 2 2 2 2 6 2 3 2 7 2 2" xfId="14184"/>
    <cellStyle name="Normal 2 2 2 2 2 6 2 3 2 7 2 2 2" xfId="14185"/>
    <cellStyle name="Normal 2 2 2 2 2 6 2 3 2 7 2 2 2 2" xfId="14186"/>
    <cellStyle name="Normal 2 2 2 2 2 6 2 3 2 7 2 3" xfId="14187"/>
    <cellStyle name="Normal 2 2 2 2 2 6 2 3 2 7 2 4" xfId="14188"/>
    <cellStyle name="Normal 2 2 2 2 2 6 2 3 2 7 3" xfId="14189"/>
    <cellStyle name="Normal 2 2 2 2 2 6 2 3 2 7 4" xfId="14190"/>
    <cellStyle name="Normal 2 2 2 2 2 6 2 3 2 7 4 2" xfId="14191"/>
    <cellStyle name="Normal 2 2 2 2 2 6 2 3 2 7 5" xfId="14192"/>
    <cellStyle name="Normal 2 2 2 2 2 6 2 3 2 7 6" xfId="14193"/>
    <cellStyle name="Normal 2 2 2 2 2 6 2 3 2 7 7" xfId="14194"/>
    <cellStyle name="Normal 2 2 2 2 2 6 2 3 2 8" xfId="14195"/>
    <cellStyle name="Normal 2 2 2 2 2 6 2 3 2 8 2" xfId="14196"/>
    <cellStyle name="Normal 2 2 2 2 2 6 2 3 2 8 2 2" xfId="14197"/>
    <cellStyle name="Normal 2 2 2 2 2 6 2 3 2 8 2 2 2" xfId="14198"/>
    <cellStyle name="Normal 2 2 2 2 2 6 2 3 2 8 2 2 2 2" xfId="14199"/>
    <cellStyle name="Normal 2 2 2 2 2 6 2 3 2 8 2 2 3" xfId="14200"/>
    <cellStyle name="Normal 2 2 2 2 2 6 2 3 2 8 2 2 4" xfId="14201"/>
    <cellStyle name="Normal 2 2 2 2 2 6 2 3 2 8 2 3" xfId="14202"/>
    <cellStyle name="Normal 2 2 2 2 2 6 2 3 2 8 2 3 2" xfId="14203"/>
    <cellStyle name="Normal 2 2 2 2 2 6 2 3 2 8 2 3 2 2" xfId="14204"/>
    <cellStyle name="Normal 2 2 2 2 2 6 2 3 2 8 2 3 3" xfId="14205"/>
    <cellStyle name="Normal 2 2 2 2 2 6 2 3 2 8 2 4" xfId="14206"/>
    <cellStyle name="Normal 2 2 2 2 2 6 2 3 2 8 3" xfId="14207"/>
    <cellStyle name="Normal 2 2 2 2 2 6 2 3 2 8 4" xfId="14208"/>
    <cellStyle name="Normal 2 2 2 2 2 6 2 3 2 8 4 2" xfId="14209"/>
    <cellStyle name="Normal 2 2 2 2 2 6 2 3 2 8 5" xfId="14210"/>
    <cellStyle name="Normal 2 2 2 2 2 6 2 3 2 9" xfId="14211"/>
    <cellStyle name="Normal 2 2 2 2 2 6 2 3 3" xfId="14212"/>
    <cellStyle name="Normal 2 2 2 2 2 6 2 3 3 2" xfId="14213"/>
    <cellStyle name="Normal 2 2 2 2 2 6 2 3 3 2 10" xfId="14214"/>
    <cellStyle name="Normal 2 2 2 2 2 6 2 3 3 2 2" xfId="14215"/>
    <cellStyle name="Normal 2 2 2 2 2 6 2 3 3 2 2 2" xfId="14216"/>
    <cellStyle name="Normal 2 2 2 2 2 6 2 3 3 2 2 2 2" xfId="14217"/>
    <cellStyle name="Normal 2 2 2 2 2 6 2 3 3 2 2 2 2 2" xfId="14218"/>
    <cellStyle name="Normal 2 2 2 2 2 6 2 3 3 2 2 2 2 2 2" xfId="14219"/>
    <cellStyle name="Normal 2 2 2 2 2 6 2 3 3 2 2 2 2 3" xfId="14220"/>
    <cellStyle name="Normal 2 2 2 2 2 6 2 3 3 2 2 2 2 4" xfId="14221"/>
    <cellStyle name="Normal 2 2 2 2 2 6 2 3 3 2 2 2 3" xfId="14222"/>
    <cellStyle name="Normal 2 2 2 2 2 6 2 3 3 2 2 2 4" xfId="14223"/>
    <cellStyle name="Normal 2 2 2 2 2 6 2 3 3 2 2 2 4 2" xfId="14224"/>
    <cellStyle name="Normal 2 2 2 2 2 6 2 3 3 2 2 2 4 2 2" xfId="14225"/>
    <cellStyle name="Normal 2 2 2 2 2 6 2 3 3 2 2 2 4 3" xfId="14226"/>
    <cellStyle name="Normal 2 2 2 2 2 6 2 3 3 2 2 3" xfId="14227"/>
    <cellStyle name="Normal 2 2 2 2 2 6 2 3 3 2 2 4" xfId="14228"/>
    <cellStyle name="Normal 2 2 2 2 2 6 2 3 3 2 2 4 2" xfId="14229"/>
    <cellStyle name="Normal 2 2 2 2 2 6 2 3 3 2 2 5" xfId="14230"/>
    <cellStyle name="Normal 2 2 2 2 2 6 2 3 3 2 3" xfId="14231"/>
    <cellStyle name="Normal 2 2 2 2 2 6 2 3 3 2 4" xfId="14232"/>
    <cellStyle name="Normal 2 2 2 2 2 6 2 3 3 2 4 2" xfId="14233"/>
    <cellStyle name="Normal 2 2 2 2 2 6 2 3 3 2 4 2 2" xfId="14234"/>
    <cellStyle name="Normal 2 2 2 2 2 6 2 3 3 2 4 3" xfId="14235"/>
    <cellStyle name="Normal 2 2 2 2 2 6 2 3 3 2 5" xfId="14236"/>
    <cellStyle name="Normal 2 2 2 2 2 6 2 3 3 2 6" xfId="14237"/>
    <cellStyle name="Normal 2 2 2 2 2 6 2 3 3 2 7" xfId="14238"/>
    <cellStyle name="Normal 2 2 2 2 2 6 2 3 3 2 7 2" xfId="14239"/>
    <cellStyle name="Normal 2 2 2 2 2 6 2 3 3 2 7 2 2" xfId="14240"/>
    <cellStyle name="Normal 2 2 2 2 2 6 2 3 3 2 7 3" xfId="14241"/>
    <cellStyle name="Normal 2 2 2 2 2 6 2 3 3 2 8" xfId="14242"/>
    <cellStyle name="Normal 2 2 2 2 2 6 2 3 3 2 8 2" xfId="14243"/>
    <cellStyle name="Normal 2 2 2 2 2 6 2 3 3 2 8 2 2" xfId="14244"/>
    <cellStyle name="Normal 2 2 2 2 2 6 2 3 3 2 8 3" xfId="14245"/>
    <cellStyle name="Normal 2 2 2 2 2 6 2 3 3 2 8 4" xfId="14246"/>
    <cellStyle name="Normal 2 2 2 2 2 6 2 3 3 2 9" xfId="14247"/>
    <cellStyle name="Normal 2 2 2 2 2 6 2 3 3 2 9 2" xfId="14248"/>
    <cellStyle name="Normal 2 2 2 2 2 6 2 3 3 3" xfId="14249"/>
    <cellStyle name="Normal 2 2 2 2 2 6 2 3 3 3 2" xfId="14250"/>
    <cellStyle name="Normal 2 2 2 2 2 6 2 3 3 3 2 2" xfId="14251"/>
    <cellStyle name="Normal 2 2 2 2 2 6 2 3 3 3 2 2 2" xfId="14252"/>
    <cellStyle name="Normal 2 2 2 2 2 6 2 3 3 3 2 2 2 2" xfId="14253"/>
    <cellStyle name="Normal 2 2 2 2 2 6 2 3 3 3 2 3" xfId="14254"/>
    <cellStyle name="Normal 2 2 2 2 2 6 2 3 3 3 2 3 2" xfId="14255"/>
    <cellStyle name="Normal 2 2 2 2 2 6 2 3 3 3 2 3 2 2" xfId="14256"/>
    <cellStyle name="Normal 2 2 2 2 2 6 2 3 3 3 2 3 3" xfId="14257"/>
    <cellStyle name="Normal 2 2 2 2 2 6 2 3 3 3 2 4" xfId="14258"/>
    <cellStyle name="Normal 2 2 2 2 2 6 2 3 3 3 3" xfId="14259"/>
    <cellStyle name="Normal 2 2 2 2 2 6 2 3 3 3 4" xfId="14260"/>
    <cellStyle name="Normal 2 2 2 2 2 6 2 3 3 3 4 2" xfId="14261"/>
    <cellStyle name="Normal 2 2 2 2 2 6 2 3 3 3 5" xfId="14262"/>
    <cellStyle name="Normal 2 2 2 2 2 6 2 3 3 3 6" xfId="14263"/>
    <cellStyle name="Normal 2 2 2 2 2 6 2 3 3 3 7" xfId="14264"/>
    <cellStyle name="Normal 2 2 2 2 2 6 2 3 3 4" xfId="14265"/>
    <cellStyle name="Normal 2 2 2 2 2 6 2 3 3 4 2" xfId="14266"/>
    <cellStyle name="Normal 2 2 2 2 2 6 2 3 3 4 2 2" xfId="14267"/>
    <cellStyle name="Normal 2 2 2 2 2 6 2 3 3 4 3" xfId="14268"/>
    <cellStyle name="Normal 2 2 2 2 2 6 2 3 3 5" xfId="14269"/>
    <cellStyle name="Normal 2 2 2 2 2 6 2 3 3 6" xfId="14270"/>
    <cellStyle name="Normal 2 2 2 2 2 6 2 3 3 6 2" xfId="14271"/>
    <cellStyle name="Normal 2 2 2 2 2 6 2 3 3 6 2 2" xfId="14272"/>
    <cellStyle name="Normal 2 2 2 2 2 6 2 3 3 6 3" xfId="14273"/>
    <cellStyle name="Normal 2 2 2 2 2 6 2 3 3 7" xfId="14274"/>
    <cellStyle name="Normal 2 2 2 2 2 6 2 3 3 7 2" xfId="14275"/>
    <cellStyle name="Normal 2 2 2 2 2 6 2 3 3 7 2 2" xfId="14276"/>
    <cellStyle name="Normal 2 2 2 2 2 6 2 3 3 7 3" xfId="14277"/>
    <cellStyle name="Normal 2 2 2 2 2 6 2 3 3 8" xfId="14278"/>
    <cellStyle name="Normal 2 2 2 2 2 6 2 3 3 9" xfId="14279"/>
    <cellStyle name="Normal 2 2 2 2 2 6 2 3 4" xfId="14280"/>
    <cellStyle name="Normal 2 2 2 2 2 6 2 3 5" xfId="14281"/>
    <cellStyle name="Normal 2 2 2 2 2 6 2 3 5 2" xfId="14282"/>
    <cellStyle name="Normal 2 2 2 2 2 6 2 3 5 2 2" xfId="14283"/>
    <cellStyle name="Normal 2 2 2 2 2 6 2 3 5 3" xfId="14284"/>
    <cellStyle name="Normal 2 2 2 2 2 6 2 3 6" xfId="14285"/>
    <cellStyle name="Normal 2 2 2 2 2 6 2 3 6 2" xfId="14286"/>
    <cellStyle name="Normal 2 2 2 2 2 6 2 3 6 2 2" xfId="14287"/>
    <cellStyle name="Normal 2 2 2 2 2 6 2 3 6 2 2 2" xfId="14288"/>
    <cellStyle name="Normal 2 2 2 2 2 6 2 3 6 2 2 2 2" xfId="14289"/>
    <cellStyle name="Normal 2 2 2 2 2 6 2 3 6 2 2 3" xfId="14290"/>
    <cellStyle name="Normal 2 2 2 2 2 6 2 3 6 2 2 4" xfId="14291"/>
    <cellStyle name="Normal 2 2 2 2 2 6 2 3 6 2 3" xfId="14292"/>
    <cellStyle name="Normal 2 2 2 2 2 6 2 3 6 2 4" xfId="14293"/>
    <cellStyle name="Normal 2 2 2 2 2 6 2 3 6 2 5" xfId="14294"/>
    <cellStyle name="Normal 2 2 2 2 2 6 2 3 6 2 6" xfId="14295"/>
    <cellStyle name="Normal 2 2 2 2 2 6 2 3 6 3" xfId="14296"/>
    <cellStyle name="Normal 2 2 2 2 2 6 2 3 6 3 2" xfId="14297"/>
    <cellStyle name="Normal 2 2 2 2 2 6 2 3 6 4" xfId="14298"/>
    <cellStyle name="Normal 2 2 2 2 2 6 2 3 6 4 2" xfId="14299"/>
    <cellStyle name="Normal 2 2 2 2 2 6 2 3 6 5" xfId="14300"/>
    <cellStyle name="Normal 2 2 2 2 2 6 2 3 6 6" xfId="14301"/>
    <cellStyle name="Normal 2 2 2 2 2 6 2 3 6 7" xfId="14302"/>
    <cellStyle name="Normal 2 2 2 2 2 6 2 3 7" xfId="14303"/>
    <cellStyle name="Normal 2 2 2 2 2 6 2 3 8" xfId="14304"/>
    <cellStyle name="Normal 2 2 2 2 2 6 2 3 9" xfId="14305"/>
    <cellStyle name="Normal 2 2 2 2 2 6 2 4" xfId="14306"/>
    <cellStyle name="Normal 2 2 2 2 2 6 2 4 2" xfId="14307"/>
    <cellStyle name="Normal 2 2 2 2 2 6 2 4 2 2" xfId="14308"/>
    <cellStyle name="Normal 2 2 2 2 2 6 2 4 3" xfId="14309"/>
    <cellStyle name="Normal 2 2 2 2 2 6 2 5" xfId="14310"/>
    <cellStyle name="Normal 2 2 2 2 2 6 2 5 10" xfId="14311"/>
    <cellStyle name="Normal 2 2 2 2 2 6 2 5 11" xfId="14312"/>
    <cellStyle name="Normal 2 2 2 2 2 6 2 5 12" xfId="14313"/>
    <cellStyle name="Normal 2 2 2 2 2 6 2 5 12 2" xfId="14314"/>
    <cellStyle name="Normal 2 2 2 2 2 6 2 5 12 2 2" xfId="14315"/>
    <cellStyle name="Normal 2 2 2 2 2 6 2 5 12 3" xfId="14316"/>
    <cellStyle name="Normal 2 2 2 2 2 6 2 5 12 4" xfId="14317"/>
    <cellStyle name="Normal 2 2 2 2 2 6 2 5 13" xfId="14318"/>
    <cellStyle name="Normal 2 2 2 2 2 6 2 5 13 2" xfId="14319"/>
    <cellStyle name="Normal 2 2 2 2 2 6 2 5 14" xfId="14320"/>
    <cellStyle name="Normal 2 2 2 2 2 6 2 5 2" xfId="14321"/>
    <cellStyle name="Normal 2 2 2 2 2 6 2 5 2 10" xfId="14322"/>
    <cellStyle name="Normal 2 2 2 2 2 6 2 5 2 11" xfId="14323"/>
    <cellStyle name="Normal 2 2 2 2 2 6 2 5 2 2" xfId="14324"/>
    <cellStyle name="Normal 2 2 2 2 2 6 2 5 2 2 10" xfId="14325"/>
    <cellStyle name="Normal 2 2 2 2 2 6 2 5 2 2 10 2" xfId="14326"/>
    <cellStyle name="Normal 2 2 2 2 2 6 2 5 2 2 10 2 2" xfId="14327"/>
    <cellStyle name="Normal 2 2 2 2 2 6 2 5 2 2 10 3" xfId="14328"/>
    <cellStyle name="Normal 2 2 2 2 2 6 2 5 2 2 2" xfId="14329"/>
    <cellStyle name="Normal 2 2 2 2 2 6 2 5 2 2 2 2" xfId="14330"/>
    <cellStyle name="Normal 2 2 2 2 2 6 2 5 2 2 2 2 2" xfId="14331"/>
    <cellStyle name="Normal 2 2 2 2 2 6 2 5 2 2 2 2 2 2" xfId="14332"/>
    <cellStyle name="Normal 2 2 2 2 2 6 2 5 2 2 2 2 3" xfId="14333"/>
    <cellStyle name="Normal 2 2 2 2 2 6 2 5 2 2 2 2 4" xfId="14334"/>
    <cellStyle name="Normal 2 2 2 2 2 6 2 5 2 2 2 3" xfId="14335"/>
    <cellStyle name="Normal 2 2 2 2 2 6 2 5 2 2 2 4" xfId="14336"/>
    <cellStyle name="Normal 2 2 2 2 2 6 2 5 2 2 2 4 2" xfId="14337"/>
    <cellStyle name="Normal 2 2 2 2 2 6 2 5 2 2 2 5" xfId="14338"/>
    <cellStyle name="Normal 2 2 2 2 2 6 2 5 2 2 2 5 2" xfId="14339"/>
    <cellStyle name="Normal 2 2 2 2 2 6 2 5 2 2 2 5 2 2" xfId="14340"/>
    <cellStyle name="Normal 2 2 2 2 2 6 2 5 2 2 2 5 3" xfId="14341"/>
    <cellStyle name="Normal 2 2 2 2 2 6 2 5 2 2 3" xfId="14342"/>
    <cellStyle name="Normal 2 2 2 2 2 6 2 5 2 2 3 2" xfId="14343"/>
    <cellStyle name="Normal 2 2 2 2 2 6 2 5 2 2 3 2 2" xfId="14344"/>
    <cellStyle name="Normal 2 2 2 2 2 6 2 5 2 2 3 3" xfId="14345"/>
    <cellStyle name="Normal 2 2 2 2 2 6 2 5 2 2 4" xfId="14346"/>
    <cellStyle name="Normal 2 2 2 2 2 6 2 5 2 2 5" xfId="14347"/>
    <cellStyle name="Normal 2 2 2 2 2 6 2 5 2 2 6" xfId="14348"/>
    <cellStyle name="Normal 2 2 2 2 2 6 2 5 2 2 7" xfId="14349"/>
    <cellStyle name="Normal 2 2 2 2 2 6 2 5 2 2 8" xfId="14350"/>
    <cellStyle name="Normal 2 2 2 2 2 6 2 5 2 2 8 2" xfId="14351"/>
    <cellStyle name="Normal 2 2 2 2 2 6 2 5 2 2 8 2 2" xfId="14352"/>
    <cellStyle name="Normal 2 2 2 2 2 6 2 5 2 2 8 3" xfId="14353"/>
    <cellStyle name="Normal 2 2 2 2 2 6 2 5 2 2 8 4" xfId="14354"/>
    <cellStyle name="Normal 2 2 2 2 2 6 2 5 2 2 9" xfId="14355"/>
    <cellStyle name="Normal 2 2 2 2 2 6 2 5 2 2 9 2" xfId="14356"/>
    <cellStyle name="Normal 2 2 2 2 2 6 2 5 2 3" xfId="14357"/>
    <cellStyle name="Normal 2 2 2 2 2 6 2 5 2 3 2" xfId="14358"/>
    <cellStyle name="Normal 2 2 2 2 2 6 2 5 2 3 2 2" xfId="14359"/>
    <cellStyle name="Normal 2 2 2 2 2 6 2 5 2 3 2 2 2" xfId="14360"/>
    <cellStyle name="Normal 2 2 2 2 2 6 2 5 2 3 2 2 2 2" xfId="14361"/>
    <cellStyle name="Normal 2 2 2 2 2 6 2 5 2 3 2 3" xfId="14362"/>
    <cellStyle name="Normal 2 2 2 2 2 6 2 5 2 3 2 3 2" xfId="14363"/>
    <cellStyle name="Normal 2 2 2 2 2 6 2 5 2 3 2 3 2 2" xfId="14364"/>
    <cellStyle name="Normal 2 2 2 2 2 6 2 5 2 3 2 3 3" xfId="14365"/>
    <cellStyle name="Normal 2 2 2 2 2 6 2 5 2 3 2 4" xfId="14366"/>
    <cellStyle name="Normal 2 2 2 2 2 6 2 5 2 3 2 5" xfId="14367"/>
    <cellStyle name="Normal 2 2 2 2 2 6 2 5 2 3 2 6" xfId="14368"/>
    <cellStyle name="Normal 2 2 2 2 2 6 2 5 2 3 3" xfId="14369"/>
    <cellStyle name="Normal 2 2 2 2 2 6 2 5 2 3 4" xfId="14370"/>
    <cellStyle name="Normal 2 2 2 2 2 6 2 5 2 3 4 2" xfId="14371"/>
    <cellStyle name="Normal 2 2 2 2 2 6 2 5 2 3 5" xfId="14372"/>
    <cellStyle name="Normal 2 2 2 2 2 6 2 5 2 4" xfId="14373"/>
    <cellStyle name="Normal 2 2 2 2 2 6 2 5 2 4 2" xfId="14374"/>
    <cellStyle name="Normal 2 2 2 2 2 6 2 5 2 4 2 2" xfId="14375"/>
    <cellStyle name="Normal 2 2 2 2 2 6 2 5 2 4 3" xfId="14376"/>
    <cellStyle name="Normal 2 2 2 2 2 6 2 5 2 5" xfId="14377"/>
    <cellStyle name="Normal 2 2 2 2 2 6 2 5 2 6" xfId="14378"/>
    <cellStyle name="Normal 2 2 2 2 2 6 2 5 2 7" xfId="14379"/>
    <cellStyle name="Normal 2 2 2 2 2 6 2 5 2 8" xfId="14380"/>
    <cellStyle name="Normal 2 2 2 2 2 6 2 5 2 9" xfId="14381"/>
    <cellStyle name="Normal 2 2 2 2 2 6 2 5 3" xfId="14382"/>
    <cellStyle name="Normal 2 2 2 2 2 6 2 5 3 2" xfId="14383"/>
    <cellStyle name="Normal 2 2 2 2 2 6 2 5 3 2 2" xfId="14384"/>
    <cellStyle name="Normal 2 2 2 2 2 6 2 5 3 3" xfId="14385"/>
    <cellStyle name="Normal 2 2 2 2 2 6 2 5 4" xfId="14386"/>
    <cellStyle name="Normal 2 2 2 2 2 6 2 5 4 2" xfId="14387"/>
    <cellStyle name="Normal 2 2 2 2 2 6 2 5 4 2 2" xfId="14388"/>
    <cellStyle name="Normal 2 2 2 2 2 6 2 5 4 3" xfId="14389"/>
    <cellStyle name="Normal 2 2 2 2 2 6 2 5 5" xfId="14390"/>
    <cellStyle name="Normal 2 2 2 2 2 6 2 5 6" xfId="14391"/>
    <cellStyle name="Normal 2 2 2 2 2 6 2 5 6 2" xfId="14392"/>
    <cellStyle name="Normal 2 2 2 2 2 6 2 5 6 2 2" xfId="14393"/>
    <cellStyle name="Normal 2 2 2 2 2 6 2 5 6 2 2 2" xfId="14394"/>
    <cellStyle name="Normal 2 2 2 2 2 6 2 5 6 2 3" xfId="14395"/>
    <cellStyle name="Normal 2 2 2 2 2 6 2 5 6 2 4" xfId="14396"/>
    <cellStyle name="Normal 2 2 2 2 2 6 2 5 6 3" xfId="14397"/>
    <cellStyle name="Normal 2 2 2 2 2 6 2 5 6 4" xfId="14398"/>
    <cellStyle name="Normal 2 2 2 2 2 6 2 5 6 4 2" xfId="14399"/>
    <cellStyle name="Normal 2 2 2 2 2 6 2 5 6 5" xfId="14400"/>
    <cellStyle name="Normal 2 2 2 2 2 6 2 5 7" xfId="14401"/>
    <cellStyle name="Normal 2 2 2 2 2 6 2 5 7 2" xfId="14402"/>
    <cellStyle name="Normal 2 2 2 2 2 6 2 5 7 2 2" xfId="14403"/>
    <cellStyle name="Normal 2 2 2 2 2 6 2 5 7 3" xfId="14404"/>
    <cellStyle name="Normal 2 2 2 2 2 6 2 5 8" xfId="14405"/>
    <cellStyle name="Normal 2 2 2 2 2 6 2 5 9" xfId="14406"/>
    <cellStyle name="Normal 2 2 2 2 2 6 2 6" xfId="14407"/>
    <cellStyle name="Normal 2 2 2 2 2 6 2 7" xfId="14408"/>
    <cellStyle name="Normal 2 2 2 2 2 6 2 8" xfId="14409"/>
    <cellStyle name="Normal 2 2 2 2 2 6 2 8 2" xfId="14410"/>
    <cellStyle name="Normal 2 2 2 2 2 6 2 8 2 2" xfId="14411"/>
    <cellStyle name="Normal 2 2 2 2 2 6 2 8 3" xfId="14412"/>
    <cellStyle name="Normal 2 2 2 2 2 6 2 9" xfId="14413"/>
    <cellStyle name="Normal 2 2 2 2 2 6 20" xfId="14414"/>
    <cellStyle name="Normal 2 2 2 2 2 6 21" xfId="14415"/>
    <cellStyle name="Normal 2 2 2 2 2 6 21 2" xfId="14416"/>
    <cellStyle name="Normal 2 2 2 2 2 6 21 2 2" xfId="14417"/>
    <cellStyle name="Normal 2 2 2 2 2 6 21 3" xfId="14418"/>
    <cellStyle name="Normal 2 2 2 2 2 6 22" xfId="14419"/>
    <cellStyle name="Normal 2 2 2 2 2 6 22 2" xfId="14420"/>
    <cellStyle name="Normal 2 2 2 2 2 6 22 2 2" xfId="14421"/>
    <cellStyle name="Normal 2 2 2 2 2 6 22 3" xfId="14422"/>
    <cellStyle name="Normal 2 2 2 2 2 6 23" xfId="14423"/>
    <cellStyle name="Normal 2 2 2 2 2 6 23 2" xfId="14424"/>
    <cellStyle name="Normal 2 2 2 2 2 6 23 2 2" xfId="14425"/>
    <cellStyle name="Normal 2 2 2 2 2 6 23 3" xfId="14426"/>
    <cellStyle name="Normal 2 2 2 2 2 6 24" xfId="14427"/>
    <cellStyle name="Normal 2 2 2 2 2 6 25" xfId="14428"/>
    <cellStyle name="Normal 2 2 2 2 2 6 26" xfId="14429"/>
    <cellStyle name="Normal 2 2 2 2 2 6 27" xfId="14430"/>
    <cellStyle name="Normal 2 2 2 2 2 6 28" xfId="14431"/>
    <cellStyle name="Normal 2 2 2 2 2 6 3" xfId="14432"/>
    <cellStyle name="Normal 2 2 2 2 2 6 4" xfId="14433"/>
    <cellStyle name="Normal 2 2 2 2 2 6 5" xfId="14434"/>
    <cellStyle name="Normal 2 2 2 2 2 6 6" xfId="14435"/>
    <cellStyle name="Normal 2 2 2 2 2 6 6 2" xfId="14436"/>
    <cellStyle name="Normal 2 2 2 2 2 6 6 2 2" xfId="14437"/>
    <cellStyle name="Normal 2 2 2 2 2 6 6 3" xfId="14438"/>
    <cellStyle name="Normal 2 2 2 2 2 6 7" xfId="14439"/>
    <cellStyle name="Normal 2 2 2 2 2 6 7 2" xfId="14440"/>
    <cellStyle name="Normal 2 2 2 2 2 6 7 2 2" xfId="14441"/>
    <cellStyle name="Normal 2 2 2 2 2 6 7 3" xfId="14442"/>
    <cellStyle name="Normal 2 2 2 2 2 6 8" xfId="14443"/>
    <cellStyle name="Normal 2 2 2 2 2 6 8 2" xfId="14444"/>
    <cellStyle name="Normal 2 2 2 2 2 6 8 2 2" xfId="14445"/>
    <cellStyle name="Normal 2 2 2 2 2 6 8 3" xfId="14446"/>
    <cellStyle name="Normal 2 2 2 2 2 6 9" xfId="14447"/>
    <cellStyle name="Normal 2 2 2 2 2 6 9 2" xfId="14448"/>
    <cellStyle name="Normal 2 2 2 2 2 6 9 2 2" xfId="14449"/>
    <cellStyle name="Normal 2 2 2 2 2 6 9 3" xfId="14450"/>
    <cellStyle name="Normal 2 2 2 2 2 7" xfId="14451"/>
    <cellStyle name="Normal 2 2 2 2 2 7 10" xfId="14452"/>
    <cellStyle name="Normal 2 2 2 2 2 7 10 2" xfId="14453"/>
    <cellStyle name="Normal 2 2 2 2 2 7 10 2 2" xfId="14454"/>
    <cellStyle name="Normal 2 2 2 2 2 7 10 3" xfId="14455"/>
    <cellStyle name="Normal 2 2 2 2 2 7 11" xfId="14456"/>
    <cellStyle name="Normal 2 2 2 2 2 7 12" xfId="14457"/>
    <cellStyle name="Normal 2 2 2 2 2 7 12 2" xfId="14458"/>
    <cellStyle name="Normal 2 2 2 2 2 7 12 2 2" xfId="14459"/>
    <cellStyle name="Normal 2 2 2 2 2 7 12 3" xfId="14460"/>
    <cellStyle name="Normal 2 2 2 2 2 7 13" xfId="14461"/>
    <cellStyle name="Normal 2 2 2 2 2 7 14" xfId="14462"/>
    <cellStyle name="Normal 2 2 2 2 2 7 15" xfId="14463"/>
    <cellStyle name="Normal 2 2 2 2 2 7 15 2" xfId="14464"/>
    <cellStyle name="Normal 2 2 2 2 2 7 15 2 2" xfId="14465"/>
    <cellStyle name="Normal 2 2 2 2 2 7 15 3" xfId="14466"/>
    <cellStyle name="Normal 2 2 2 2 2 7 16" xfId="14467"/>
    <cellStyle name="Normal 2 2 2 2 2 7 17" xfId="14468"/>
    <cellStyle name="Normal 2 2 2 2 2 7 18" xfId="14469"/>
    <cellStyle name="Normal 2 2 2 2 2 7 19" xfId="14470"/>
    <cellStyle name="Normal 2 2 2 2 2 7 2" xfId="14471"/>
    <cellStyle name="Normal 2 2 2 2 2 7 2 10" xfId="14472"/>
    <cellStyle name="Normal 2 2 2 2 2 7 2 11" xfId="14473"/>
    <cellStyle name="Normal 2 2 2 2 2 7 2 11 10" xfId="14474"/>
    <cellStyle name="Normal 2 2 2 2 2 7 2 11 11" xfId="14475"/>
    <cellStyle name="Normal 2 2 2 2 2 7 2 11 12" xfId="14476"/>
    <cellStyle name="Normal 2 2 2 2 2 7 2 11 2" xfId="14477"/>
    <cellStyle name="Normal 2 2 2 2 2 7 2 11 2 10" xfId="14478"/>
    <cellStyle name="Normal 2 2 2 2 2 7 2 11 2 11" xfId="14479"/>
    <cellStyle name="Normal 2 2 2 2 2 7 2 11 2 2" xfId="14480"/>
    <cellStyle name="Normal 2 2 2 2 2 7 2 11 2 2 2" xfId="14481"/>
    <cellStyle name="Normal 2 2 2 2 2 7 2 11 2 2 2 2" xfId="14482"/>
    <cellStyle name="Normal 2 2 2 2 2 7 2 11 2 2 2 2 2" xfId="14483"/>
    <cellStyle name="Normal 2 2 2 2 2 7 2 11 2 2 2 3" xfId="14484"/>
    <cellStyle name="Normal 2 2 2 2 2 7 2 11 2 2 2 3 2" xfId="14485"/>
    <cellStyle name="Normal 2 2 2 2 2 7 2 11 2 2 2 3 2 2" xfId="14486"/>
    <cellStyle name="Normal 2 2 2 2 2 7 2 11 2 2 2 3 3" xfId="14487"/>
    <cellStyle name="Normal 2 2 2 2 2 7 2 11 2 2 2 4" xfId="14488"/>
    <cellStyle name="Normal 2 2 2 2 2 7 2 11 2 2 3" xfId="14489"/>
    <cellStyle name="Normal 2 2 2 2 2 7 2 11 2 2 4" xfId="14490"/>
    <cellStyle name="Normal 2 2 2 2 2 7 2 11 2 2 4 2" xfId="14491"/>
    <cellStyle name="Normal 2 2 2 2 2 7 2 11 2 2 5" xfId="14492"/>
    <cellStyle name="Normal 2 2 2 2 2 7 2 11 2 3" xfId="14493"/>
    <cellStyle name="Normal 2 2 2 2 2 7 2 11 2 3 2" xfId="14494"/>
    <cellStyle name="Normal 2 2 2 2 2 7 2 11 2 3 2 2" xfId="14495"/>
    <cellStyle name="Normal 2 2 2 2 2 7 2 11 2 3 3" xfId="14496"/>
    <cellStyle name="Normal 2 2 2 2 2 7 2 11 2 4" xfId="14497"/>
    <cellStyle name="Normal 2 2 2 2 2 7 2 11 2 4 2" xfId="14498"/>
    <cellStyle name="Normal 2 2 2 2 2 7 2 11 2 4 2 2" xfId="14499"/>
    <cellStyle name="Normal 2 2 2 2 2 7 2 11 2 4 3" xfId="14500"/>
    <cellStyle name="Normal 2 2 2 2 2 7 2 11 2 5" xfId="14501"/>
    <cellStyle name="Normal 2 2 2 2 2 7 2 11 2 5 2" xfId="14502"/>
    <cellStyle name="Normal 2 2 2 2 2 7 2 11 2 5 2 2" xfId="14503"/>
    <cellStyle name="Normal 2 2 2 2 2 7 2 11 2 5 3" xfId="14504"/>
    <cellStyle name="Normal 2 2 2 2 2 7 2 11 2 6" xfId="14505"/>
    <cellStyle name="Normal 2 2 2 2 2 7 2 11 2 6 2" xfId="14506"/>
    <cellStyle name="Normal 2 2 2 2 2 7 2 11 2 6 2 2" xfId="14507"/>
    <cellStyle name="Normal 2 2 2 2 2 7 2 11 2 6 3" xfId="14508"/>
    <cellStyle name="Normal 2 2 2 2 2 7 2 11 2 7" xfId="14509"/>
    <cellStyle name="Normal 2 2 2 2 2 7 2 11 2 8" xfId="14510"/>
    <cellStyle name="Normal 2 2 2 2 2 7 2 11 2 9" xfId="14511"/>
    <cellStyle name="Normal 2 2 2 2 2 7 2 11 3" xfId="14512"/>
    <cellStyle name="Normal 2 2 2 2 2 7 2 11 3 2" xfId="14513"/>
    <cellStyle name="Normal 2 2 2 2 2 7 2 11 3 2 2" xfId="14514"/>
    <cellStyle name="Normal 2 2 2 2 2 7 2 11 3 2 2 2" xfId="14515"/>
    <cellStyle name="Normal 2 2 2 2 2 7 2 11 3 2 2 2 2" xfId="14516"/>
    <cellStyle name="Normal 2 2 2 2 2 7 2 11 3 2 3" xfId="14517"/>
    <cellStyle name="Normal 2 2 2 2 2 7 2 11 3 2 4" xfId="14518"/>
    <cellStyle name="Normal 2 2 2 2 2 7 2 11 3 3" xfId="14519"/>
    <cellStyle name="Normal 2 2 2 2 2 7 2 11 3 4" xfId="14520"/>
    <cellStyle name="Normal 2 2 2 2 2 7 2 11 3 4 2" xfId="14521"/>
    <cellStyle name="Normal 2 2 2 2 2 7 2 11 3 5" xfId="14522"/>
    <cellStyle name="Normal 2 2 2 2 2 7 2 11 3 5 2" xfId="14523"/>
    <cellStyle name="Normal 2 2 2 2 2 7 2 11 3 5 2 2" xfId="14524"/>
    <cellStyle name="Normal 2 2 2 2 2 7 2 11 3 5 3" xfId="14525"/>
    <cellStyle name="Normal 2 2 2 2 2 7 2 11 3 6" xfId="14526"/>
    <cellStyle name="Normal 2 2 2 2 2 7 2 11 3 7" xfId="14527"/>
    <cellStyle name="Normal 2 2 2 2 2 7 2 11 4" xfId="14528"/>
    <cellStyle name="Normal 2 2 2 2 2 7 2 11 4 2" xfId="14529"/>
    <cellStyle name="Normal 2 2 2 2 2 7 2 11 4 2 2" xfId="14530"/>
    <cellStyle name="Normal 2 2 2 2 2 7 2 11 4 3" xfId="14531"/>
    <cellStyle name="Normal 2 2 2 2 2 7 2 11 5" xfId="14532"/>
    <cellStyle name="Normal 2 2 2 2 2 7 2 11 6" xfId="14533"/>
    <cellStyle name="Normal 2 2 2 2 2 7 2 11 7" xfId="14534"/>
    <cellStyle name="Normal 2 2 2 2 2 7 2 11 8" xfId="14535"/>
    <cellStyle name="Normal 2 2 2 2 2 7 2 11 8 2" xfId="14536"/>
    <cellStyle name="Normal 2 2 2 2 2 7 2 11 8 2 2" xfId="14537"/>
    <cellStyle name="Normal 2 2 2 2 2 7 2 11 8 3" xfId="14538"/>
    <cellStyle name="Normal 2 2 2 2 2 7 2 11 8 4" xfId="14539"/>
    <cellStyle name="Normal 2 2 2 2 2 7 2 11 9" xfId="14540"/>
    <cellStyle name="Normal 2 2 2 2 2 7 2 11 9 2" xfId="14541"/>
    <cellStyle name="Normal 2 2 2 2 2 7 2 12" xfId="14542"/>
    <cellStyle name="Normal 2 2 2 2 2 7 2 12 2" xfId="14543"/>
    <cellStyle name="Normal 2 2 2 2 2 7 2 12 2 2" xfId="14544"/>
    <cellStyle name="Normal 2 2 2 2 2 7 2 12 2 2 2" xfId="14545"/>
    <cellStyle name="Normal 2 2 2 2 2 7 2 12 2 2 2 2" xfId="14546"/>
    <cellStyle name="Normal 2 2 2 2 2 7 2 12 2 2 3" xfId="14547"/>
    <cellStyle name="Normal 2 2 2 2 2 7 2 12 2 2 4" xfId="14548"/>
    <cellStyle name="Normal 2 2 2 2 2 7 2 12 2 3" xfId="14549"/>
    <cellStyle name="Normal 2 2 2 2 2 7 2 12 2 4" xfId="14550"/>
    <cellStyle name="Normal 2 2 2 2 2 7 2 12 2 4 2" xfId="14551"/>
    <cellStyle name="Normal 2 2 2 2 2 7 2 12 2 4 2 2" xfId="14552"/>
    <cellStyle name="Normal 2 2 2 2 2 7 2 12 2 4 3" xfId="14553"/>
    <cellStyle name="Normal 2 2 2 2 2 7 2 12 2 5" xfId="14554"/>
    <cellStyle name="Normal 2 2 2 2 2 7 2 12 2 6" xfId="14555"/>
    <cellStyle name="Normal 2 2 2 2 2 7 2 12 3" xfId="14556"/>
    <cellStyle name="Normal 2 2 2 2 2 7 2 12 4" xfId="14557"/>
    <cellStyle name="Normal 2 2 2 2 2 7 2 12 4 2" xfId="14558"/>
    <cellStyle name="Normal 2 2 2 2 2 7 2 12 5" xfId="14559"/>
    <cellStyle name="Normal 2 2 2 2 2 7 2 13" xfId="14560"/>
    <cellStyle name="Normal 2 2 2 2 2 7 2 13 2" xfId="14561"/>
    <cellStyle name="Normal 2 2 2 2 2 7 2 13 2 2" xfId="14562"/>
    <cellStyle name="Normal 2 2 2 2 2 7 2 13 2 2 2" xfId="14563"/>
    <cellStyle name="Normal 2 2 2 2 2 7 2 13 2 2 2 2" xfId="14564"/>
    <cellStyle name="Normal 2 2 2 2 2 7 2 13 2 2 3" xfId="14565"/>
    <cellStyle name="Normal 2 2 2 2 2 7 2 13 2 2 4" xfId="14566"/>
    <cellStyle name="Normal 2 2 2 2 2 7 2 13 2 3" xfId="14567"/>
    <cellStyle name="Normal 2 2 2 2 2 7 2 13 2 4" xfId="14568"/>
    <cellStyle name="Normal 2 2 2 2 2 7 2 13 3" xfId="14569"/>
    <cellStyle name="Normal 2 2 2 2 2 7 2 13 4" xfId="14570"/>
    <cellStyle name="Normal 2 2 2 2 2 7 2 13 4 2" xfId="14571"/>
    <cellStyle name="Normal 2 2 2 2 2 7 2 13 4 2 2" xfId="14572"/>
    <cellStyle name="Normal 2 2 2 2 2 7 2 13 4 3" xfId="14573"/>
    <cellStyle name="Normal 2 2 2 2 2 7 2 13 4 4" xfId="14574"/>
    <cellStyle name="Normal 2 2 2 2 2 7 2 13 5" xfId="14575"/>
    <cellStyle name="Normal 2 2 2 2 2 7 2 14" xfId="14576"/>
    <cellStyle name="Normal 2 2 2 2 2 7 2 14 10" xfId="14577"/>
    <cellStyle name="Normal 2 2 2 2 2 7 2 14 11" xfId="14578"/>
    <cellStyle name="Normal 2 2 2 2 2 7 2 14 12" xfId="14579"/>
    <cellStyle name="Normal 2 2 2 2 2 7 2 14 2" xfId="14580"/>
    <cellStyle name="Normal 2 2 2 2 2 7 2 14 2 2" xfId="14581"/>
    <cellStyle name="Normal 2 2 2 2 2 7 2 14 2 2 2" xfId="14582"/>
    <cellStyle name="Normal 2 2 2 2 2 7 2 14 2 2 2 2" xfId="14583"/>
    <cellStyle name="Normal 2 2 2 2 2 7 2 14 2 2 2 2 2" xfId="14584"/>
    <cellStyle name="Normal 2 2 2 2 2 7 2 14 2 2 3" xfId="14585"/>
    <cellStyle name="Normal 2 2 2 2 2 7 2 14 2 2 4" xfId="14586"/>
    <cellStyle name="Normal 2 2 2 2 2 7 2 14 2 3" xfId="14587"/>
    <cellStyle name="Normal 2 2 2 2 2 7 2 14 2 4" xfId="14588"/>
    <cellStyle name="Normal 2 2 2 2 2 7 2 14 2 4 2" xfId="14589"/>
    <cellStyle name="Normal 2 2 2 2 2 7 2 14 2 5" xfId="14590"/>
    <cellStyle name="Normal 2 2 2 2 2 7 2 14 3" xfId="14591"/>
    <cellStyle name="Normal 2 2 2 2 2 7 2 14 4" xfId="14592"/>
    <cellStyle name="Normal 2 2 2 2 2 7 2 14 5" xfId="14593"/>
    <cellStyle name="Normal 2 2 2 2 2 7 2 14 5 2" xfId="14594"/>
    <cellStyle name="Normal 2 2 2 2 2 7 2 14 5 2 2" xfId="14595"/>
    <cellStyle name="Normal 2 2 2 2 2 7 2 14 5 3" xfId="14596"/>
    <cellStyle name="Normal 2 2 2 2 2 7 2 14 6" xfId="14597"/>
    <cellStyle name="Normal 2 2 2 2 2 7 2 14 6 2" xfId="14598"/>
    <cellStyle name="Normal 2 2 2 2 2 7 2 14 6 2 2" xfId="14599"/>
    <cellStyle name="Normal 2 2 2 2 2 7 2 14 6 3" xfId="14600"/>
    <cellStyle name="Normal 2 2 2 2 2 7 2 14 7" xfId="14601"/>
    <cellStyle name="Normal 2 2 2 2 2 7 2 14 7 2" xfId="14602"/>
    <cellStyle name="Normal 2 2 2 2 2 7 2 14 7 2 2" xfId="14603"/>
    <cellStyle name="Normal 2 2 2 2 2 7 2 14 7 3" xfId="14604"/>
    <cellStyle name="Normal 2 2 2 2 2 7 2 14 8" xfId="14605"/>
    <cellStyle name="Normal 2 2 2 2 2 7 2 14 8 2" xfId="14606"/>
    <cellStyle name="Normal 2 2 2 2 2 7 2 14 8 2 2" xfId="14607"/>
    <cellStyle name="Normal 2 2 2 2 2 7 2 14 8 3" xfId="14608"/>
    <cellStyle name="Normal 2 2 2 2 2 7 2 14 8 4" xfId="14609"/>
    <cellStyle name="Normal 2 2 2 2 2 7 2 14 9" xfId="14610"/>
    <cellStyle name="Normal 2 2 2 2 2 7 2 14 9 2" xfId="14611"/>
    <cellStyle name="Normal 2 2 2 2 2 7 2 15" xfId="14612"/>
    <cellStyle name="Normal 2 2 2 2 2 7 2 15 2" xfId="14613"/>
    <cellStyle name="Normal 2 2 2 2 2 7 2 15 2 2" xfId="14614"/>
    <cellStyle name="Normal 2 2 2 2 2 7 2 15 2 2 2" xfId="14615"/>
    <cellStyle name="Normal 2 2 2 2 2 7 2 15 2 2 2 2" xfId="14616"/>
    <cellStyle name="Normal 2 2 2 2 2 7 2 15 2 3" xfId="14617"/>
    <cellStyle name="Normal 2 2 2 2 2 7 2 15 2 3 2" xfId="14618"/>
    <cellStyle name="Normal 2 2 2 2 2 7 2 15 2 3 2 2" xfId="14619"/>
    <cellStyle name="Normal 2 2 2 2 2 7 2 15 2 3 3" xfId="14620"/>
    <cellStyle name="Normal 2 2 2 2 2 7 2 15 2 4" xfId="14621"/>
    <cellStyle name="Normal 2 2 2 2 2 7 2 15 2 5" xfId="14622"/>
    <cellStyle name="Normal 2 2 2 2 2 7 2 15 2 6" xfId="14623"/>
    <cellStyle name="Normal 2 2 2 2 2 7 2 15 3" xfId="14624"/>
    <cellStyle name="Normal 2 2 2 2 2 7 2 15 4" xfId="14625"/>
    <cellStyle name="Normal 2 2 2 2 2 7 2 15 4 2" xfId="14626"/>
    <cellStyle name="Normal 2 2 2 2 2 7 2 15 5" xfId="14627"/>
    <cellStyle name="Normal 2 2 2 2 2 7 2 16" xfId="14628"/>
    <cellStyle name="Normal 2 2 2 2 2 7 2 17" xfId="14629"/>
    <cellStyle name="Normal 2 2 2 2 2 7 2 18" xfId="14630"/>
    <cellStyle name="Normal 2 2 2 2 2 7 2 18 2" xfId="14631"/>
    <cellStyle name="Normal 2 2 2 2 2 7 2 18 2 2" xfId="14632"/>
    <cellStyle name="Normal 2 2 2 2 2 7 2 18 3" xfId="14633"/>
    <cellStyle name="Normal 2 2 2 2 2 7 2 19" xfId="14634"/>
    <cellStyle name="Normal 2 2 2 2 2 7 2 19 2" xfId="14635"/>
    <cellStyle name="Normal 2 2 2 2 2 7 2 19 2 2" xfId="14636"/>
    <cellStyle name="Normal 2 2 2 2 2 7 2 19 3" xfId="14637"/>
    <cellStyle name="Normal 2 2 2 2 2 7 2 2" xfId="14638"/>
    <cellStyle name="Normal 2 2 2 2 2 7 2 2 2" xfId="14639"/>
    <cellStyle name="Normal 2 2 2 2 2 7 2 2 2 2" xfId="14640"/>
    <cellStyle name="Normal 2 2 2 2 2 7 2 2 3" xfId="14641"/>
    <cellStyle name="Normal 2 2 2 2 2 7 2 20" xfId="14642"/>
    <cellStyle name="Normal 2 2 2 2 2 7 2 21" xfId="14643"/>
    <cellStyle name="Normal 2 2 2 2 2 7 2 21 2" xfId="14644"/>
    <cellStyle name="Normal 2 2 2 2 2 7 2 21 2 2" xfId="14645"/>
    <cellStyle name="Normal 2 2 2 2 2 7 2 21 3" xfId="14646"/>
    <cellStyle name="Normal 2 2 2 2 2 7 2 22" xfId="14647"/>
    <cellStyle name="Normal 2 2 2 2 2 7 2 23" xfId="14648"/>
    <cellStyle name="Normal 2 2 2 2 2 7 2 24" xfId="14649"/>
    <cellStyle name="Normal 2 2 2 2 2 7 2 3" xfId="14650"/>
    <cellStyle name="Normal 2 2 2 2 2 7 2 3 10" xfId="14651"/>
    <cellStyle name="Normal 2 2 2 2 2 7 2 3 11" xfId="14652"/>
    <cellStyle name="Normal 2 2 2 2 2 7 2 3 12" xfId="14653"/>
    <cellStyle name="Normal 2 2 2 2 2 7 2 3 12 2" xfId="14654"/>
    <cellStyle name="Normal 2 2 2 2 2 7 2 3 12 2 2" xfId="14655"/>
    <cellStyle name="Normal 2 2 2 2 2 7 2 3 12 2 2 2" xfId="14656"/>
    <cellStyle name="Normal 2 2 2 2 2 7 2 3 12 3" xfId="14657"/>
    <cellStyle name="Normal 2 2 2 2 2 7 2 3 12 4" xfId="14658"/>
    <cellStyle name="Normal 2 2 2 2 2 7 2 3 12 5" xfId="14659"/>
    <cellStyle name="Normal 2 2 2 2 2 7 2 3 12 6" xfId="14660"/>
    <cellStyle name="Normal 2 2 2 2 2 7 2 3 13" xfId="14661"/>
    <cellStyle name="Normal 2 2 2 2 2 7 2 3 13 2" xfId="14662"/>
    <cellStyle name="Normal 2 2 2 2 2 7 2 3 13 2 2" xfId="14663"/>
    <cellStyle name="Normal 2 2 2 2 2 7 2 3 13 3" xfId="14664"/>
    <cellStyle name="Normal 2 2 2 2 2 7 2 3 13 4" xfId="14665"/>
    <cellStyle name="Normal 2 2 2 2 2 7 2 3 14" xfId="14666"/>
    <cellStyle name="Normal 2 2 2 2 2 7 2 3 15" xfId="14667"/>
    <cellStyle name="Normal 2 2 2 2 2 7 2 3 16" xfId="14668"/>
    <cellStyle name="Normal 2 2 2 2 2 7 2 3 2" xfId="14669"/>
    <cellStyle name="Normal 2 2 2 2 2 7 2 3 2 10" xfId="14670"/>
    <cellStyle name="Normal 2 2 2 2 2 7 2 3 2 11" xfId="14671"/>
    <cellStyle name="Normal 2 2 2 2 2 7 2 3 2 11 2" xfId="14672"/>
    <cellStyle name="Normal 2 2 2 2 2 7 2 3 2 11 2 2" xfId="14673"/>
    <cellStyle name="Normal 2 2 2 2 2 7 2 3 2 11 3" xfId="14674"/>
    <cellStyle name="Normal 2 2 2 2 2 7 2 3 2 12" xfId="14675"/>
    <cellStyle name="Normal 2 2 2 2 2 7 2 3 2 12 2" xfId="14676"/>
    <cellStyle name="Normal 2 2 2 2 2 7 2 3 2 12 2 2" xfId="14677"/>
    <cellStyle name="Normal 2 2 2 2 2 7 2 3 2 12 3" xfId="14678"/>
    <cellStyle name="Normal 2 2 2 2 2 7 2 3 2 13" xfId="14679"/>
    <cellStyle name="Normal 2 2 2 2 2 7 2 3 2 14" xfId="14680"/>
    <cellStyle name="Normal 2 2 2 2 2 7 2 3 2 15" xfId="14681"/>
    <cellStyle name="Normal 2 2 2 2 2 7 2 3 2 2" xfId="14682"/>
    <cellStyle name="Normal 2 2 2 2 2 7 2 3 2 2 10" xfId="14683"/>
    <cellStyle name="Normal 2 2 2 2 2 7 2 3 2 2 10 2" xfId="14684"/>
    <cellStyle name="Normal 2 2 2 2 2 7 2 3 2 2 10 2 2" xfId="14685"/>
    <cellStyle name="Normal 2 2 2 2 2 7 2 3 2 2 10 3" xfId="14686"/>
    <cellStyle name="Normal 2 2 2 2 2 7 2 3 2 2 11" xfId="14687"/>
    <cellStyle name="Normal 2 2 2 2 2 7 2 3 2 2 12" xfId="14688"/>
    <cellStyle name="Normal 2 2 2 2 2 7 2 3 2 2 12 2" xfId="14689"/>
    <cellStyle name="Normal 2 2 2 2 2 7 2 3 2 2 12 2 2" xfId="14690"/>
    <cellStyle name="Normal 2 2 2 2 2 7 2 3 2 2 12 3" xfId="14691"/>
    <cellStyle name="Normal 2 2 2 2 2 7 2 3 2 2 12 4" xfId="14692"/>
    <cellStyle name="Normal 2 2 2 2 2 7 2 3 2 2 13" xfId="14693"/>
    <cellStyle name="Normal 2 2 2 2 2 7 2 3 2 2 13 2" xfId="14694"/>
    <cellStyle name="Normal 2 2 2 2 2 7 2 3 2 2 13 2 2" xfId="14695"/>
    <cellStyle name="Normal 2 2 2 2 2 7 2 3 2 2 13 3" xfId="14696"/>
    <cellStyle name="Normal 2 2 2 2 2 7 2 3 2 2 13 4" xfId="14697"/>
    <cellStyle name="Normal 2 2 2 2 2 7 2 3 2 2 14" xfId="14698"/>
    <cellStyle name="Normal 2 2 2 2 2 7 2 3 2 2 15" xfId="14699"/>
    <cellStyle name="Normal 2 2 2 2 2 7 2 3 2 2 16" xfId="14700"/>
    <cellStyle name="Normal 2 2 2 2 2 7 2 3 2 2 2" xfId="14701"/>
    <cellStyle name="Normal 2 2 2 2 2 7 2 3 2 2 2 10" xfId="14702"/>
    <cellStyle name="Normal 2 2 2 2 2 7 2 3 2 2 2 11" xfId="14703"/>
    <cellStyle name="Normal 2 2 2 2 2 7 2 3 2 2 2 2" xfId="14704"/>
    <cellStyle name="Normal 2 2 2 2 2 7 2 3 2 2 2 2 10" xfId="14705"/>
    <cellStyle name="Normal 2 2 2 2 2 7 2 3 2 2 2 2 2" xfId="14706"/>
    <cellStyle name="Normal 2 2 2 2 2 7 2 3 2 2 2 2 2 2" xfId="14707"/>
    <cellStyle name="Normal 2 2 2 2 2 7 2 3 2 2 2 2 2 2 2" xfId="14708"/>
    <cellStyle name="Normal 2 2 2 2 2 7 2 3 2 2 2 2 2 2 2 2" xfId="14709"/>
    <cellStyle name="Normal 2 2 2 2 2 7 2 3 2 2 2 2 2 2 2 2 2" xfId="14710"/>
    <cellStyle name="Normal 2 2 2 2 2 7 2 3 2 2 2 2 2 2 2 3" xfId="14711"/>
    <cellStyle name="Normal 2 2 2 2 2 7 2 3 2 2 2 2 2 2 2 4" xfId="14712"/>
    <cellStyle name="Normal 2 2 2 2 2 7 2 3 2 2 2 2 2 2 3" xfId="14713"/>
    <cellStyle name="Normal 2 2 2 2 2 7 2 3 2 2 2 2 2 2 4" xfId="14714"/>
    <cellStyle name="Normal 2 2 2 2 2 7 2 3 2 2 2 2 2 2 5" xfId="14715"/>
    <cellStyle name="Normal 2 2 2 2 2 7 2 3 2 2 2 2 2 2 6" xfId="14716"/>
    <cellStyle name="Normal 2 2 2 2 2 7 2 3 2 2 2 2 2 3" xfId="14717"/>
    <cellStyle name="Normal 2 2 2 2 2 7 2 3 2 2 2 2 2 4" xfId="14718"/>
    <cellStyle name="Normal 2 2 2 2 2 7 2 3 2 2 2 2 2 4 2" xfId="14719"/>
    <cellStyle name="Normal 2 2 2 2 2 7 2 3 2 2 2 2 2 4 2 2" xfId="14720"/>
    <cellStyle name="Normal 2 2 2 2 2 7 2 3 2 2 2 2 2 4 3" xfId="14721"/>
    <cellStyle name="Normal 2 2 2 2 2 7 2 3 2 2 2 2 2 4 4" xfId="14722"/>
    <cellStyle name="Normal 2 2 2 2 2 7 2 3 2 2 2 2 2 5" xfId="14723"/>
    <cellStyle name="Normal 2 2 2 2 2 7 2 3 2 2 2 2 3" xfId="14724"/>
    <cellStyle name="Normal 2 2 2 2 2 7 2 3 2 2 2 2 3 2" xfId="14725"/>
    <cellStyle name="Normal 2 2 2 2 2 7 2 3 2 2 2 2 3 2 2" xfId="14726"/>
    <cellStyle name="Normal 2 2 2 2 2 7 2 3 2 2 2 2 3 3" xfId="14727"/>
    <cellStyle name="Normal 2 2 2 2 2 7 2 3 2 2 2 2 4" xfId="14728"/>
    <cellStyle name="Normal 2 2 2 2 2 7 2 3 2 2 2 2 5" xfId="14729"/>
    <cellStyle name="Normal 2 2 2 2 2 7 2 3 2 2 2 2 5 2" xfId="14730"/>
    <cellStyle name="Normal 2 2 2 2 2 7 2 3 2 2 2 2 5 2 2" xfId="14731"/>
    <cellStyle name="Normal 2 2 2 2 2 7 2 3 2 2 2 2 5 3" xfId="14732"/>
    <cellStyle name="Normal 2 2 2 2 2 7 2 3 2 2 2 2 6" xfId="14733"/>
    <cellStyle name="Normal 2 2 2 2 2 7 2 3 2 2 2 2 6 2" xfId="14734"/>
    <cellStyle name="Normal 2 2 2 2 2 7 2 3 2 2 2 2 6 2 2" xfId="14735"/>
    <cellStyle name="Normal 2 2 2 2 2 7 2 3 2 2 2 2 6 3" xfId="14736"/>
    <cellStyle name="Normal 2 2 2 2 2 7 2 3 2 2 2 2 7" xfId="14737"/>
    <cellStyle name="Normal 2 2 2 2 2 7 2 3 2 2 2 2 7 2" xfId="14738"/>
    <cellStyle name="Normal 2 2 2 2 2 7 2 3 2 2 2 2 7 2 2" xfId="14739"/>
    <cellStyle name="Normal 2 2 2 2 2 7 2 3 2 2 2 2 7 3" xfId="14740"/>
    <cellStyle name="Normal 2 2 2 2 2 7 2 3 2 2 2 2 8" xfId="14741"/>
    <cellStyle name="Normal 2 2 2 2 2 7 2 3 2 2 2 2 8 2" xfId="14742"/>
    <cellStyle name="Normal 2 2 2 2 2 7 2 3 2 2 2 2 8 2 2" xfId="14743"/>
    <cellStyle name="Normal 2 2 2 2 2 7 2 3 2 2 2 2 8 2 2 2" xfId="14744"/>
    <cellStyle name="Normal 2 2 2 2 2 7 2 3 2 2 2 2 8 3" xfId="14745"/>
    <cellStyle name="Normal 2 2 2 2 2 7 2 3 2 2 2 2 8 4" xfId="14746"/>
    <cellStyle name="Normal 2 2 2 2 2 7 2 3 2 2 2 2 8 5" xfId="14747"/>
    <cellStyle name="Normal 2 2 2 2 2 7 2 3 2 2 2 2 8 6" xfId="14748"/>
    <cellStyle name="Normal 2 2 2 2 2 7 2 3 2 2 2 2 9" xfId="14749"/>
    <cellStyle name="Normal 2 2 2 2 2 7 2 3 2 2 2 2 9 2" xfId="14750"/>
    <cellStyle name="Normal 2 2 2 2 2 7 2 3 2 2 2 3" xfId="14751"/>
    <cellStyle name="Normal 2 2 2 2 2 7 2 3 2 2 2 3 2" xfId="14752"/>
    <cellStyle name="Normal 2 2 2 2 2 7 2 3 2 2 2 3 2 2" xfId="14753"/>
    <cellStyle name="Normal 2 2 2 2 2 7 2 3 2 2 2 3 2 2 2" xfId="14754"/>
    <cellStyle name="Normal 2 2 2 2 2 7 2 3 2 2 2 3 2 2 2 2" xfId="14755"/>
    <cellStyle name="Normal 2 2 2 2 2 7 2 3 2 2 2 3 2 2 3" xfId="14756"/>
    <cellStyle name="Normal 2 2 2 2 2 7 2 3 2 2 2 3 2 2 4" xfId="14757"/>
    <cellStyle name="Normal 2 2 2 2 2 7 2 3 2 2 2 3 2 3" xfId="14758"/>
    <cellStyle name="Normal 2 2 2 2 2 7 2 3 2 2 2 3 2 3 2" xfId="14759"/>
    <cellStyle name="Normal 2 2 2 2 2 7 2 3 2 2 2 3 2 3 2 2" xfId="14760"/>
    <cellStyle name="Normal 2 2 2 2 2 7 2 3 2 2 2 3 2 3 3" xfId="14761"/>
    <cellStyle name="Normal 2 2 2 2 2 7 2 3 2 2 2 3 2 4" xfId="14762"/>
    <cellStyle name="Normal 2 2 2 2 2 7 2 3 2 2 2 3 3" xfId="14763"/>
    <cellStyle name="Normal 2 2 2 2 2 7 2 3 2 2 2 3 4" xfId="14764"/>
    <cellStyle name="Normal 2 2 2 2 2 7 2 3 2 2 2 3 4 2" xfId="14765"/>
    <cellStyle name="Normal 2 2 2 2 2 7 2 3 2 2 2 3 4 2 2" xfId="14766"/>
    <cellStyle name="Normal 2 2 2 2 2 7 2 3 2 2 2 3 4 3" xfId="14767"/>
    <cellStyle name="Normal 2 2 2 2 2 7 2 3 2 2 2 3 4 4" xfId="14768"/>
    <cellStyle name="Normal 2 2 2 2 2 7 2 3 2 2 2 3 5" xfId="14769"/>
    <cellStyle name="Normal 2 2 2 2 2 7 2 3 2 2 2 3 5 2" xfId="14770"/>
    <cellStyle name="Normal 2 2 2 2 2 7 2 3 2 2 2 3 5 2 2" xfId="14771"/>
    <cellStyle name="Normal 2 2 2 2 2 7 2 3 2 2 2 3 5 3" xfId="14772"/>
    <cellStyle name="Normal 2 2 2 2 2 7 2 3 2 2 2 4" xfId="14773"/>
    <cellStyle name="Normal 2 2 2 2 2 7 2 3 2 2 2 4 2" xfId="14774"/>
    <cellStyle name="Normal 2 2 2 2 2 7 2 3 2 2 2 4 2 2" xfId="14775"/>
    <cellStyle name="Normal 2 2 2 2 2 7 2 3 2 2 2 4 3" xfId="14776"/>
    <cellStyle name="Normal 2 2 2 2 2 7 2 3 2 2 2 5" xfId="14777"/>
    <cellStyle name="Normal 2 2 2 2 2 7 2 3 2 2 2 5 2" xfId="14778"/>
    <cellStyle name="Normal 2 2 2 2 2 7 2 3 2 2 2 5 2 2" xfId="14779"/>
    <cellStyle name="Normal 2 2 2 2 2 7 2 3 2 2 2 5 3" xfId="14780"/>
    <cellStyle name="Normal 2 2 2 2 2 7 2 3 2 2 2 6" xfId="14781"/>
    <cellStyle name="Normal 2 2 2 2 2 7 2 3 2 2 2 6 2" xfId="14782"/>
    <cellStyle name="Normal 2 2 2 2 2 7 2 3 2 2 2 6 2 2" xfId="14783"/>
    <cellStyle name="Normal 2 2 2 2 2 7 2 3 2 2 2 6 3" xfId="14784"/>
    <cellStyle name="Normal 2 2 2 2 2 7 2 3 2 2 2 7" xfId="14785"/>
    <cellStyle name="Normal 2 2 2 2 2 7 2 3 2 2 2 8" xfId="14786"/>
    <cellStyle name="Normal 2 2 2 2 2 7 2 3 2 2 2 9" xfId="14787"/>
    <cellStyle name="Normal 2 2 2 2 2 7 2 3 2 2 3" xfId="14788"/>
    <cellStyle name="Normal 2 2 2 2 2 7 2 3 2 2 4" xfId="14789"/>
    <cellStyle name="Normal 2 2 2 2 2 7 2 3 2 2 5" xfId="14790"/>
    <cellStyle name="Normal 2 2 2 2 2 7 2 3 2 2 6" xfId="14791"/>
    <cellStyle name="Normal 2 2 2 2 2 7 2 3 2 2 6 2" xfId="14792"/>
    <cellStyle name="Normal 2 2 2 2 2 7 2 3 2 2 6 2 2" xfId="14793"/>
    <cellStyle name="Normal 2 2 2 2 2 7 2 3 2 2 6 2 2 2" xfId="14794"/>
    <cellStyle name="Normal 2 2 2 2 2 7 2 3 2 2 6 2 2 2 2" xfId="14795"/>
    <cellStyle name="Normal 2 2 2 2 2 7 2 3 2 2 6 2 2 3" xfId="14796"/>
    <cellStyle name="Normal 2 2 2 2 2 7 2 3 2 2 6 2 2 4" xfId="14797"/>
    <cellStyle name="Normal 2 2 2 2 2 7 2 3 2 2 6 2 3" xfId="14798"/>
    <cellStyle name="Normal 2 2 2 2 2 7 2 3 2 2 6 2 4" xfId="14799"/>
    <cellStyle name="Normal 2 2 2 2 2 7 2 3 2 2 6 3" xfId="14800"/>
    <cellStyle name="Normal 2 2 2 2 2 7 2 3 2 2 6 4" xfId="14801"/>
    <cellStyle name="Normal 2 2 2 2 2 7 2 3 2 2 6 4 2" xfId="14802"/>
    <cellStyle name="Normal 2 2 2 2 2 7 2 3 2 2 6 4 2 2" xfId="14803"/>
    <cellStyle name="Normal 2 2 2 2 2 7 2 3 2 2 6 4 3" xfId="14804"/>
    <cellStyle name="Normal 2 2 2 2 2 7 2 3 2 2 6 4 4" xfId="14805"/>
    <cellStyle name="Normal 2 2 2 2 2 7 2 3 2 2 6 5" xfId="14806"/>
    <cellStyle name="Normal 2 2 2 2 2 7 2 3 2 2 7" xfId="14807"/>
    <cellStyle name="Normal 2 2 2 2 2 7 2 3 2 2 7 2" xfId="14808"/>
    <cellStyle name="Normal 2 2 2 2 2 7 2 3 2 2 7 2 2" xfId="14809"/>
    <cellStyle name="Normal 2 2 2 2 2 7 2 3 2 2 7 3" xfId="14810"/>
    <cellStyle name="Normal 2 2 2 2 2 7 2 3 2 2 8" xfId="14811"/>
    <cellStyle name="Normal 2 2 2 2 2 7 2 3 2 2 8 2" xfId="14812"/>
    <cellStyle name="Normal 2 2 2 2 2 7 2 3 2 2 8 2 2" xfId="14813"/>
    <cellStyle name="Normal 2 2 2 2 2 7 2 3 2 2 8 3" xfId="14814"/>
    <cellStyle name="Normal 2 2 2 2 2 7 2 3 2 2 9" xfId="14815"/>
    <cellStyle name="Normal 2 2 2 2 2 7 2 3 2 2 9 2" xfId="14816"/>
    <cellStyle name="Normal 2 2 2 2 2 7 2 3 2 2 9 2 2" xfId="14817"/>
    <cellStyle name="Normal 2 2 2 2 2 7 2 3 2 2 9 3" xfId="14818"/>
    <cellStyle name="Normal 2 2 2 2 2 7 2 3 2 3" xfId="14819"/>
    <cellStyle name="Normal 2 2 2 2 2 7 2 3 2 3 2" xfId="14820"/>
    <cellStyle name="Normal 2 2 2 2 2 7 2 3 2 3 2 2" xfId="14821"/>
    <cellStyle name="Normal 2 2 2 2 2 7 2 3 2 3 3" xfId="14822"/>
    <cellStyle name="Normal 2 2 2 2 2 7 2 3 2 4" xfId="14823"/>
    <cellStyle name="Normal 2 2 2 2 2 7 2 3 2 5" xfId="14824"/>
    <cellStyle name="Normal 2 2 2 2 2 7 2 3 2 5 10" xfId="14825"/>
    <cellStyle name="Normal 2 2 2 2 2 7 2 3 2 5 11" xfId="14826"/>
    <cellStyle name="Normal 2 2 2 2 2 7 2 3 2 5 12" xfId="14827"/>
    <cellStyle name="Normal 2 2 2 2 2 7 2 3 2 5 2" xfId="14828"/>
    <cellStyle name="Normal 2 2 2 2 2 7 2 3 2 5 2 10" xfId="14829"/>
    <cellStyle name="Normal 2 2 2 2 2 7 2 3 2 5 2 11" xfId="14830"/>
    <cellStyle name="Normal 2 2 2 2 2 7 2 3 2 5 2 2" xfId="14831"/>
    <cellStyle name="Normal 2 2 2 2 2 7 2 3 2 5 2 2 2" xfId="14832"/>
    <cellStyle name="Normal 2 2 2 2 2 7 2 3 2 5 2 2 2 2" xfId="14833"/>
    <cellStyle name="Normal 2 2 2 2 2 7 2 3 2 5 2 2 2 2 2" xfId="14834"/>
    <cellStyle name="Normal 2 2 2 2 2 7 2 3 2 5 2 2 2 2 2 2" xfId="14835"/>
    <cellStyle name="Normal 2 2 2 2 2 7 2 3 2 5 2 2 2 2 3" xfId="14836"/>
    <cellStyle name="Normal 2 2 2 2 2 7 2 3 2 5 2 2 2 2 4" xfId="14837"/>
    <cellStyle name="Normal 2 2 2 2 2 7 2 3 2 5 2 2 2 3" xfId="14838"/>
    <cellStyle name="Normal 2 2 2 2 2 7 2 3 2 5 2 2 2 3 2" xfId="14839"/>
    <cellStyle name="Normal 2 2 2 2 2 7 2 3 2 5 2 2 2 3 2 2" xfId="14840"/>
    <cellStyle name="Normal 2 2 2 2 2 7 2 3 2 5 2 2 2 3 3" xfId="14841"/>
    <cellStyle name="Normal 2 2 2 2 2 7 2 3 2 5 2 2 2 4" xfId="14842"/>
    <cellStyle name="Normal 2 2 2 2 2 7 2 3 2 5 2 2 2 5" xfId="14843"/>
    <cellStyle name="Normal 2 2 2 2 2 7 2 3 2 5 2 2 2 6" xfId="14844"/>
    <cellStyle name="Normal 2 2 2 2 2 7 2 3 2 5 2 2 3" xfId="14845"/>
    <cellStyle name="Normal 2 2 2 2 2 7 2 3 2 5 2 2 3 2" xfId="14846"/>
    <cellStyle name="Normal 2 2 2 2 2 7 2 3 2 5 2 2 4" xfId="14847"/>
    <cellStyle name="Normal 2 2 2 2 2 7 2 3 2 5 2 2 4 2" xfId="14848"/>
    <cellStyle name="Normal 2 2 2 2 2 7 2 3 2 5 2 2 5" xfId="14849"/>
    <cellStyle name="Normal 2 2 2 2 2 7 2 3 2 5 2 2 6" xfId="14850"/>
    <cellStyle name="Normal 2 2 2 2 2 7 2 3 2 5 2 2 7" xfId="14851"/>
    <cellStyle name="Normal 2 2 2 2 2 7 2 3 2 5 2 3" xfId="14852"/>
    <cellStyle name="Normal 2 2 2 2 2 7 2 3 2 5 2 3 2" xfId="14853"/>
    <cellStyle name="Normal 2 2 2 2 2 7 2 3 2 5 2 4" xfId="14854"/>
    <cellStyle name="Normal 2 2 2 2 2 7 2 3 2 5 2 5" xfId="14855"/>
    <cellStyle name="Normal 2 2 2 2 2 7 2 3 2 5 2 6" xfId="14856"/>
    <cellStyle name="Normal 2 2 2 2 2 7 2 3 2 5 2 7" xfId="14857"/>
    <cellStyle name="Normal 2 2 2 2 2 7 2 3 2 5 2 8" xfId="14858"/>
    <cellStyle name="Normal 2 2 2 2 2 7 2 3 2 5 2 9" xfId="14859"/>
    <cellStyle name="Normal 2 2 2 2 2 7 2 3 2 5 3" xfId="14860"/>
    <cellStyle name="Normal 2 2 2 2 2 7 2 3 2 5 3 2" xfId="14861"/>
    <cellStyle name="Normal 2 2 2 2 2 7 2 3 2 5 3 2 2" xfId="14862"/>
    <cellStyle name="Normal 2 2 2 2 2 7 2 3 2 5 3 2 2 2" xfId="14863"/>
    <cellStyle name="Normal 2 2 2 2 2 7 2 3 2 5 3 2 2 2 2" xfId="14864"/>
    <cellStyle name="Normal 2 2 2 2 2 7 2 3 2 5 3 2 3" xfId="14865"/>
    <cellStyle name="Normal 2 2 2 2 2 7 2 3 2 5 3 2 3 2" xfId="14866"/>
    <cellStyle name="Normal 2 2 2 2 2 7 2 3 2 5 3 2 3 2 2" xfId="14867"/>
    <cellStyle name="Normal 2 2 2 2 2 7 2 3 2 5 3 2 3 3" xfId="14868"/>
    <cellStyle name="Normal 2 2 2 2 2 7 2 3 2 5 3 2 4" xfId="14869"/>
    <cellStyle name="Normal 2 2 2 2 2 7 2 3 2 5 3 2 5" xfId="14870"/>
    <cellStyle name="Normal 2 2 2 2 2 7 2 3 2 5 3 2 6" xfId="14871"/>
    <cellStyle name="Normal 2 2 2 2 2 7 2 3 2 5 3 3" xfId="14872"/>
    <cellStyle name="Normal 2 2 2 2 2 7 2 3 2 5 3 3 2" xfId="14873"/>
    <cellStyle name="Normal 2 2 2 2 2 7 2 3 2 5 3 4" xfId="14874"/>
    <cellStyle name="Normal 2 2 2 2 2 7 2 3 2 5 3 4 2" xfId="14875"/>
    <cellStyle name="Normal 2 2 2 2 2 7 2 3 2 5 3 4 2 2" xfId="14876"/>
    <cellStyle name="Normal 2 2 2 2 2 7 2 3 2 5 3 4 3" xfId="14877"/>
    <cellStyle name="Normal 2 2 2 2 2 7 2 3 2 5 3 4 4" xfId="14878"/>
    <cellStyle name="Normal 2 2 2 2 2 7 2 3 2 5 3 5" xfId="14879"/>
    <cellStyle name="Normal 2 2 2 2 2 7 2 3 2 5 4" xfId="14880"/>
    <cellStyle name="Normal 2 2 2 2 2 7 2 3 2 5 5" xfId="14881"/>
    <cellStyle name="Normal 2 2 2 2 2 7 2 3 2 5 5 2" xfId="14882"/>
    <cellStyle name="Normal 2 2 2 2 2 7 2 3 2 5 5 2 2" xfId="14883"/>
    <cellStyle name="Normal 2 2 2 2 2 7 2 3 2 5 5 3" xfId="14884"/>
    <cellStyle name="Normal 2 2 2 2 2 7 2 3 2 5 6" xfId="14885"/>
    <cellStyle name="Normal 2 2 2 2 2 7 2 3 2 5 7" xfId="14886"/>
    <cellStyle name="Normal 2 2 2 2 2 7 2 3 2 5 8" xfId="14887"/>
    <cellStyle name="Normal 2 2 2 2 2 7 2 3 2 5 8 2" xfId="14888"/>
    <cellStyle name="Normal 2 2 2 2 2 7 2 3 2 5 8 2 2" xfId="14889"/>
    <cellStyle name="Normal 2 2 2 2 2 7 2 3 2 5 8 2 2 2" xfId="14890"/>
    <cellStyle name="Normal 2 2 2 2 2 7 2 3 2 5 8 3" xfId="14891"/>
    <cellStyle name="Normal 2 2 2 2 2 7 2 3 2 5 8 4" xfId="14892"/>
    <cellStyle name="Normal 2 2 2 2 2 7 2 3 2 5 8 5" xfId="14893"/>
    <cellStyle name="Normal 2 2 2 2 2 7 2 3 2 5 8 6" xfId="14894"/>
    <cellStyle name="Normal 2 2 2 2 2 7 2 3 2 5 9" xfId="14895"/>
    <cellStyle name="Normal 2 2 2 2 2 7 2 3 2 5 9 2" xfId="14896"/>
    <cellStyle name="Normal 2 2 2 2 2 7 2 3 2 6" xfId="14897"/>
    <cellStyle name="Normal 2 2 2 2 2 7 2 3 2 6 2" xfId="14898"/>
    <cellStyle name="Normal 2 2 2 2 2 7 2 3 2 6 2 2" xfId="14899"/>
    <cellStyle name="Normal 2 2 2 2 2 7 2 3 2 6 2 2 2" xfId="14900"/>
    <cellStyle name="Normal 2 2 2 2 2 7 2 3 2 6 2 2 2 2" xfId="14901"/>
    <cellStyle name="Normal 2 2 2 2 2 7 2 3 2 6 2 2 3" xfId="14902"/>
    <cellStyle name="Normal 2 2 2 2 2 7 2 3 2 6 2 2 4" xfId="14903"/>
    <cellStyle name="Normal 2 2 2 2 2 7 2 3 2 6 2 3" xfId="14904"/>
    <cellStyle name="Normal 2 2 2 2 2 7 2 3 2 6 2 4" xfId="14905"/>
    <cellStyle name="Normal 2 2 2 2 2 7 2 3 2 6 2 5" xfId="14906"/>
    <cellStyle name="Normal 2 2 2 2 2 7 2 3 2 6 2 6" xfId="14907"/>
    <cellStyle name="Normal 2 2 2 2 2 7 2 3 2 6 3" xfId="14908"/>
    <cellStyle name="Normal 2 2 2 2 2 7 2 3 2 6 4" xfId="14909"/>
    <cellStyle name="Normal 2 2 2 2 2 7 2 3 2 6 4 2" xfId="14910"/>
    <cellStyle name="Normal 2 2 2 2 2 7 2 3 2 6 5" xfId="14911"/>
    <cellStyle name="Normal 2 2 2 2 2 7 2 3 2 7" xfId="14912"/>
    <cellStyle name="Normal 2 2 2 2 2 7 2 3 2 7 2" xfId="14913"/>
    <cellStyle name="Normal 2 2 2 2 2 7 2 3 2 7 2 2" xfId="14914"/>
    <cellStyle name="Normal 2 2 2 2 2 7 2 3 2 7 2 2 2" xfId="14915"/>
    <cellStyle name="Normal 2 2 2 2 2 7 2 3 2 7 2 2 2 2" xfId="14916"/>
    <cellStyle name="Normal 2 2 2 2 2 7 2 3 2 7 2 2 3" xfId="14917"/>
    <cellStyle name="Normal 2 2 2 2 2 7 2 3 2 7 2 2 4" xfId="14918"/>
    <cellStyle name="Normal 2 2 2 2 2 7 2 3 2 7 2 3" xfId="14919"/>
    <cellStyle name="Normal 2 2 2 2 2 7 2 3 2 7 2 4" xfId="14920"/>
    <cellStyle name="Normal 2 2 2 2 2 7 2 3 2 7 2 4 2" xfId="14921"/>
    <cellStyle name="Normal 2 2 2 2 2 7 2 3 2 7 2 4 2 2" xfId="14922"/>
    <cellStyle name="Normal 2 2 2 2 2 7 2 3 2 7 2 4 3" xfId="14923"/>
    <cellStyle name="Normal 2 2 2 2 2 7 2 3 2 7 3" xfId="14924"/>
    <cellStyle name="Normal 2 2 2 2 2 7 2 3 2 7 4" xfId="14925"/>
    <cellStyle name="Normal 2 2 2 2 2 7 2 3 2 7 4 2" xfId="14926"/>
    <cellStyle name="Normal 2 2 2 2 2 7 2 3 2 7 5" xfId="14927"/>
    <cellStyle name="Normal 2 2 2 2 2 7 2 3 2 7 6" xfId="14928"/>
    <cellStyle name="Normal 2 2 2 2 2 7 2 3 2 7 7" xfId="14929"/>
    <cellStyle name="Normal 2 2 2 2 2 7 2 3 2 8" xfId="14930"/>
    <cellStyle name="Normal 2 2 2 2 2 7 2 3 2 8 2" xfId="14931"/>
    <cellStyle name="Normal 2 2 2 2 2 7 2 3 2 8 2 2" xfId="14932"/>
    <cellStyle name="Normal 2 2 2 2 2 7 2 3 2 8 2 2 2" xfId="14933"/>
    <cellStyle name="Normal 2 2 2 2 2 7 2 3 2 8 2 2 2 2" xfId="14934"/>
    <cellStyle name="Normal 2 2 2 2 2 7 2 3 2 8 2 3" xfId="14935"/>
    <cellStyle name="Normal 2 2 2 2 2 7 2 3 2 8 2 4" xfId="14936"/>
    <cellStyle name="Normal 2 2 2 2 2 7 2 3 2 8 2 5" xfId="14937"/>
    <cellStyle name="Normal 2 2 2 2 2 7 2 3 2 8 2 6" xfId="14938"/>
    <cellStyle name="Normal 2 2 2 2 2 7 2 3 2 8 3" xfId="14939"/>
    <cellStyle name="Normal 2 2 2 2 2 7 2 3 2 8 3 2" xfId="14940"/>
    <cellStyle name="Normal 2 2 2 2 2 7 2 3 2 8 4" xfId="14941"/>
    <cellStyle name="Normal 2 2 2 2 2 7 2 3 2 8 4 2" xfId="14942"/>
    <cellStyle name="Normal 2 2 2 2 2 7 2 3 2 8 5" xfId="14943"/>
    <cellStyle name="Normal 2 2 2 2 2 7 2 3 2 8 6" xfId="14944"/>
    <cellStyle name="Normal 2 2 2 2 2 7 2 3 2 8 7" xfId="14945"/>
    <cellStyle name="Normal 2 2 2 2 2 7 2 3 2 9" xfId="14946"/>
    <cellStyle name="Normal 2 2 2 2 2 7 2 3 3" xfId="14947"/>
    <cellStyle name="Normal 2 2 2 2 2 7 2 3 3 10" xfId="14948"/>
    <cellStyle name="Normal 2 2 2 2 2 7 2 3 3 11" xfId="14949"/>
    <cellStyle name="Normal 2 2 2 2 2 7 2 3 3 2" xfId="14950"/>
    <cellStyle name="Normal 2 2 2 2 2 7 2 3 3 2 10" xfId="14951"/>
    <cellStyle name="Normal 2 2 2 2 2 7 2 3 3 2 2" xfId="14952"/>
    <cellStyle name="Normal 2 2 2 2 2 7 2 3 3 2 2 2" xfId="14953"/>
    <cellStyle name="Normal 2 2 2 2 2 7 2 3 3 2 2 2 2" xfId="14954"/>
    <cellStyle name="Normal 2 2 2 2 2 7 2 3 3 2 2 2 2 2" xfId="14955"/>
    <cellStyle name="Normal 2 2 2 2 2 7 2 3 3 2 2 2 2 2 2" xfId="14956"/>
    <cellStyle name="Normal 2 2 2 2 2 7 2 3 3 2 2 2 2 3" xfId="14957"/>
    <cellStyle name="Normal 2 2 2 2 2 7 2 3 3 2 2 2 2 4" xfId="14958"/>
    <cellStyle name="Normal 2 2 2 2 2 7 2 3 3 2 2 2 3" xfId="14959"/>
    <cellStyle name="Normal 2 2 2 2 2 7 2 3 3 2 2 2 4" xfId="14960"/>
    <cellStyle name="Normal 2 2 2 2 2 7 2 3 3 2 2 3" xfId="14961"/>
    <cellStyle name="Normal 2 2 2 2 2 7 2 3 3 2 2 4" xfId="14962"/>
    <cellStyle name="Normal 2 2 2 2 2 7 2 3 3 2 2 4 2" xfId="14963"/>
    <cellStyle name="Normal 2 2 2 2 2 7 2 3 3 2 2 5" xfId="14964"/>
    <cellStyle name="Normal 2 2 2 2 2 7 2 3 3 2 2 6" xfId="14965"/>
    <cellStyle name="Normal 2 2 2 2 2 7 2 3 3 2 2 7" xfId="14966"/>
    <cellStyle name="Normal 2 2 2 2 2 7 2 3 3 2 3" xfId="14967"/>
    <cellStyle name="Normal 2 2 2 2 2 7 2 3 3 2 4" xfId="14968"/>
    <cellStyle name="Normal 2 2 2 2 2 7 2 3 3 2 5" xfId="14969"/>
    <cellStyle name="Normal 2 2 2 2 2 7 2 3 3 2 5 2" xfId="14970"/>
    <cellStyle name="Normal 2 2 2 2 2 7 2 3 3 2 5 2 2" xfId="14971"/>
    <cellStyle name="Normal 2 2 2 2 2 7 2 3 3 2 5 3" xfId="14972"/>
    <cellStyle name="Normal 2 2 2 2 2 7 2 3 3 2 6" xfId="14973"/>
    <cellStyle name="Normal 2 2 2 2 2 7 2 3 3 2 7" xfId="14974"/>
    <cellStyle name="Normal 2 2 2 2 2 7 2 3 3 2 8" xfId="14975"/>
    <cellStyle name="Normal 2 2 2 2 2 7 2 3 3 2 8 2" xfId="14976"/>
    <cellStyle name="Normal 2 2 2 2 2 7 2 3 3 2 8 2 2" xfId="14977"/>
    <cellStyle name="Normal 2 2 2 2 2 7 2 3 3 2 8 3" xfId="14978"/>
    <cellStyle name="Normal 2 2 2 2 2 7 2 3 3 2 8 4" xfId="14979"/>
    <cellStyle name="Normal 2 2 2 2 2 7 2 3 3 2 9" xfId="14980"/>
    <cellStyle name="Normal 2 2 2 2 2 7 2 3 3 2 9 2" xfId="14981"/>
    <cellStyle name="Normal 2 2 2 2 2 7 2 3 3 3" xfId="14982"/>
    <cellStyle name="Normal 2 2 2 2 2 7 2 3 3 3 2" xfId="14983"/>
    <cellStyle name="Normal 2 2 2 2 2 7 2 3 3 3 2 2" xfId="14984"/>
    <cellStyle name="Normal 2 2 2 2 2 7 2 3 3 3 2 2 2" xfId="14985"/>
    <cellStyle name="Normal 2 2 2 2 2 7 2 3 3 3 2 2 2 2" xfId="14986"/>
    <cellStyle name="Normal 2 2 2 2 2 7 2 3 3 3 2 2 3" xfId="14987"/>
    <cellStyle name="Normal 2 2 2 2 2 7 2 3 3 3 2 2 4" xfId="14988"/>
    <cellStyle name="Normal 2 2 2 2 2 7 2 3 3 3 2 3" xfId="14989"/>
    <cellStyle name="Normal 2 2 2 2 2 7 2 3 3 3 2 3 2" xfId="14990"/>
    <cellStyle name="Normal 2 2 2 2 2 7 2 3 3 3 2 3 2 2" xfId="14991"/>
    <cellStyle name="Normal 2 2 2 2 2 7 2 3 3 3 2 3 3" xfId="14992"/>
    <cellStyle name="Normal 2 2 2 2 2 7 2 3 3 3 2 4" xfId="14993"/>
    <cellStyle name="Normal 2 2 2 2 2 7 2 3 3 3 2 5" xfId="14994"/>
    <cellStyle name="Normal 2 2 2 2 2 7 2 3 3 3 2 6" xfId="14995"/>
    <cellStyle name="Normal 2 2 2 2 2 7 2 3 3 3 3" xfId="14996"/>
    <cellStyle name="Normal 2 2 2 2 2 7 2 3 3 3 4" xfId="14997"/>
    <cellStyle name="Normal 2 2 2 2 2 7 2 3 3 3 4 2" xfId="14998"/>
    <cellStyle name="Normal 2 2 2 2 2 7 2 3 3 3 5" xfId="14999"/>
    <cellStyle name="Normal 2 2 2 2 2 7 2 3 3 4" xfId="15000"/>
    <cellStyle name="Normal 2 2 2 2 2 7 2 3 3 5" xfId="15001"/>
    <cellStyle name="Normal 2 2 2 2 2 7 2 3 3 5 2" xfId="15002"/>
    <cellStyle name="Normal 2 2 2 2 2 7 2 3 3 5 2 2" xfId="15003"/>
    <cellStyle name="Normal 2 2 2 2 2 7 2 3 3 5 3" xfId="15004"/>
    <cellStyle name="Normal 2 2 2 2 2 7 2 3 3 6" xfId="15005"/>
    <cellStyle name="Normal 2 2 2 2 2 7 2 3 3 6 2" xfId="15006"/>
    <cellStyle name="Normal 2 2 2 2 2 7 2 3 3 6 2 2" xfId="15007"/>
    <cellStyle name="Normal 2 2 2 2 2 7 2 3 3 6 3" xfId="15008"/>
    <cellStyle name="Normal 2 2 2 2 2 7 2 3 3 7" xfId="15009"/>
    <cellStyle name="Normal 2 2 2 2 2 7 2 3 3 7 2" xfId="15010"/>
    <cellStyle name="Normal 2 2 2 2 2 7 2 3 3 7 2 2" xfId="15011"/>
    <cellStyle name="Normal 2 2 2 2 2 7 2 3 3 7 3" xfId="15012"/>
    <cellStyle name="Normal 2 2 2 2 2 7 2 3 3 8" xfId="15013"/>
    <cellStyle name="Normal 2 2 2 2 2 7 2 3 3 9" xfId="15014"/>
    <cellStyle name="Normal 2 2 2 2 2 7 2 3 4" xfId="15015"/>
    <cellStyle name="Normal 2 2 2 2 2 7 2 3 5" xfId="15016"/>
    <cellStyle name="Normal 2 2 2 2 2 7 2 3 5 2" xfId="15017"/>
    <cellStyle name="Normal 2 2 2 2 2 7 2 3 5 2 2" xfId="15018"/>
    <cellStyle name="Normal 2 2 2 2 2 7 2 3 5 3" xfId="15019"/>
    <cellStyle name="Normal 2 2 2 2 2 7 2 3 6" xfId="15020"/>
    <cellStyle name="Normal 2 2 2 2 2 7 2 3 6 2" xfId="15021"/>
    <cellStyle name="Normal 2 2 2 2 2 7 2 3 6 2 2" xfId="15022"/>
    <cellStyle name="Normal 2 2 2 2 2 7 2 3 6 2 2 2" xfId="15023"/>
    <cellStyle name="Normal 2 2 2 2 2 7 2 3 6 2 2 2 2" xfId="15024"/>
    <cellStyle name="Normal 2 2 2 2 2 7 2 3 6 2 2 3" xfId="15025"/>
    <cellStyle name="Normal 2 2 2 2 2 7 2 3 6 2 2 4" xfId="15026"/>
    <cellStyle name="Normal 2 2 2 2 2 7 2 3 6 2 3" xfId="15027"/>
    <cellStyle name="Normal 2 2 2 2 2 7 2 3 6 2 4" xfId="15028"/>
    <cellStyle name="Normal 2 2 2 2 2 7 2 3 6 2 5" xfId="15029"/>
    <cellStyle name="Normal 2 2 2 2 2 7 2 3 6 2 6" xfId="15030"/>
    <cellStyle name="Normal 2 2 2 2 2 7 2 3 6 3" xfId="15031"/>
    <cellStyle name="Normal 2 2 2 2 2 7 2 3 6 3 2" xfId="15032"/>
    <cellStyle name="Normal 2 2 2 2 2 7 2 3 6 4" xfId="15033"/>
    <cellStyle name="Normal 2 2 2 2 2 7 2 3 6 4 2" xfId="15034"/>
    <cellStyle name="Normal 2 2 2 2 2 7 2 3 6 5" xfId="15035"/>
    <cellStyle name="Normal 2 2 2 2 2 7 2 3 6 6" xfId="15036"/>
    <cellStyle name="Normal 2 2 2 2 2 7 2 3 6 7" xfId="15037"/>
    <cellStyle name="Normal 2 2 2 2 2 7 2 3 7" xfId="15038"/>
    <cellStyle name="Normal 2 2 2 2 2 7 2 3 8" xfId="15039"/>
    <cellStyle name="Normal 2 2 2 2 2 7 2 3 8 2" xfId="15040"/>
    <cellStyle name="Normal 2 2 2 2 2 7 2 3 8 2 2" xfId="15041"/>
    <cellStyle name="Normal 2 2 2 2 2 7 2 3 8 3" xfId="15042"/>
    <cellStyle name="Normal 2 2 2 2 2 7 2 3 9" xfId="15043"/>
    <cellStyle name="Normal 2 2 2 2 2 7 2 3 9 2" xfId="15044"/>
    <cellStyle name="Normal 2 2 2 2 2 7 2 3 9 2 2" xfId="15045"/>
    <cellStyle name="Normal 2 2 2 2 2 7 2 3 9 3" xfId="15046"/>
    <cellStyle name="Normal 2 2 2 2 2 7 2 4" xfId="15047"/>
    <cellStyle name="Normal 2 2 2 2 2 7 2 5" xfId="15048"/>
    <cellStyle name="Normal 2 2 2 2 2 7 2 5 10" xfId="15049"/>
    <cellStyle name="Normal 2 2 2 2 2 7 2 5 10 2" xfId="15050"/>
    <cellStyle name="Normal 2 2 2 2 2 7 2 5 10 2 2" xfId="15051"/>
    <cellStyle name="Normal 2 2 2 2 2 7 2 5 10 3" xfId="15052"/>
    <cellStyle name="Normal 2 2 2 2 2 7 2 5 11" xfId="15053"/>
    <cellStyle name="Normal 2 2 2 2 2 7 2 5 11 2" xfId="15054"/>
    <cellStyle name="Normal 2 2 2 2 2 7 2 5 11 2 2" xfId="15055"/>
    <cellStyle name="Normal 2 2 2 2 2 7 2 5 11 3" xfId="15056"/>
    <cellStyle name="Normal 2 2 2 2 2 7 2 5 12" xfId="15057"/>
    <cellStyle name="Normal 2 2 2 2 2 7 2 5 12 2" xfId="15058"/>
    <cellStyle name="Normal 2 2 2 2 2 7 2 5 12 2 2" xfId="15059"/>
    <cellStyle name="Normal 2 2 2 2 2 7 2 5 12 2 2 2" xfId="15060"/>
    <cellStyle name="Normal 2 2 2 2 2 7 2 5 12 3" xfId="15061"/>
    <cellStyle name="Normal 2 2 2 2 2 7 2 5 12 4" xfId="15062"/>
    <cellStyle name="Normal 2 2 2 2 2 7 2 5 12 5" xfId="15063"/>
    <cellStyle name="Normal 2 2 2 2 2 7 2 5 12 6" xfId="15064"/>
    <cellStyle name="Normal 2 2 2 2 2 7 2 5 13" xfId="15065"/>
    <cellStyle name="Normal 2 2 2 2 2 7 2 5 13 2" xfId="15066"/>
    <cellStyle name="Normal 2 2 2 2 2 7 2 5 14" xfId="15067"/>
    <cellStyle name="Normal 2 2 2 2 2 7 2 5 15" xfId="15068"/>
    <cellStyle name="Normal 2 2 2 2 2 7 2 5 16" xfId="15069"/>
    <cellStyle name="Normal 2 2 2 2 2 7 2 5 2" xfId="15070"/>
    <cellStyle name="Normal 2 2 2 2 2 7 2 5 2 10" xfId="15071"/>
    <cellStyle name="Normal 2 2 2 2 2 7 2 5 2 11" xfId="15072"/>
    <cellStyle name="Normal 2 2 2 2 2 7 2 5 2 2" xfId="15073"/>
    <cellStyle name="Normal 2 2 2 2 2 7 2 5 2 2 10" xfId="15074"/>
    <cellStyle name="Normal 2 2 2 2 2 7 2 5 2 2 2" xfId="15075"/>
    <cellStyle name="Normal 2 2 2 2 2 7 2 5 2 2 2 2" xfId="15076"/>
    <cellStyle name="Normal 2 2 2 2 2 7 2 5 2 2 2 2 2" xfId="15077"/>
    <cellStyle name="Normal 2 2 2 2 2 7 2 5 2 2 2 2 2 2" xfId="15078"/>
    <cellStyle name="Normal 2 2 2 2 2 7 2 5 2 2 2 2 2 2 2" xfId="15079"/>
    <cellStyle name="Normal 2 2 2 2 2 7 2 5 2 2 2 2 3" xfId="15080"/>
    <cellStyle name="Normal 2 2 2 2 2 7 2 5 2 2 2 2 4" xfId="15081"/>
    <cellStyle name="Normal 2 2 2 2 2 7 2 5 2 2 2 2 5" xfId="15082"/>
    <cellStyle name="Normal 2 2 2 2 2 7 2 5 2 2 2 2 6" xfId="15083"/>
    <cellStyle name="Normal 2 2 2 2 2 7 2 5 2 2 2 3" xfId="15084"/>
    <cellStyle name="Normal 2 2 2 2 2 7 2 5 2 2 2 4" xfId="15085"/>
    <cellStyle name="Normal 2 2 2 2 2 7 2 5 2 2 2 4 2" xfId="15086"/>
    <cellStyle name="Normal 2 2 2 2 2 7 2 5 2 2 2 5" xfId="15087"/>
    <cellStyle name="Normal 2 2 2 2 2 7 2 5 2 2 3" xfId="15088"/>
    <cellStyle name="Normal 2 2 2 2 2 7 2 5 2 2 4" xfId="15089"/>
    <cellStyle name="Normal 2 2 2 2 2 7 2 5 2 2 5" xfId="15090"/>
    <cellStyle name="Normal 2 2 2 2 2 7 2 5 2 2 6" xfId="15091"/>
    <cellStyle name="Normal 2 2 2 2 2 7 2 5 2 2 7" xfId="15092"/>
    <cellStyle name="Normal 2 2 2 2 2 7 2 5 2 2 7 2" xfId="15093"/>
    <cellStyle name="Normal 2 2 2 2 2 7 2 5 2 2 7 2 2" xfId="15094"/>
    <cellStyle name="Normal 2 2 2 2 2 7 2 5 2 2 7 3" xfId="15095"/>
    <cellStyle name="Normal 2 2 2 2 2 7 2 5 2 2 8" xfId="15096"/>
    <cellStyle name="Normal 2 2 2 2 2 7 2 5 2 2 8 2" xfId="15097"/>
    <cellStyle name="Normal 2 2 2 2 2 7 2 5 2 2 8 2 2" xfId="15098"/>
    <cellStyle name="Normal 2 2 2 2 2 7 2 5 2 2 8 2 2 2" xfId="15099"/>
    <cellStyle name="Normal 2 2 2 2 2 7 2 5 2 2 8 3" xfId="15100"/>
    <cellStyle name="Normal 2 2 2 2 2 7 2 5 2 2 8 4" xfId="15101"/>
    <cellStyle name="Normal 2 2 2 2 2 7 2 5 2 2 8 5" xfId="15102"/>
    <cellStyle name="Normal 2 2 2 2 2 7 2 5 2 2 8 6" xfId="15103"/>
    <cellStyle name="Normal 2 2 2 2 2 7 2 5 2 2 9" xfId="15104"/>
    <cellStyle name="Normal 2 2 2 2 2 7 2 5 2 2 9 2" xfId="15105"/>
    <cellStyle name="Normal 2 2 2 2 2 7 2 5 2 3" xfId="15106"/>
    <cellStyle name="Normal 2 2 2 2 2 7 2 5 2 3 2" xfId="15107"/>
    <cellStyle name="Normal 2 2 2 2 2 7 2 5 2 3 2 2" xfId="15108"/>
    <cellStyle name="Normal 2 2 2 2 2 7 2 5 2 3 2 2 2" xfId="15109"/>
    <cellStyle name="Normal 2 2 2 2 2 7 2 5 2 3 2 2 2 2" xfId="15110"/>
    <cellStyle name="Normal 2 2 2 2 2 7 2 5 2 3 2 2 3" xfId="15111"/>
    <cellStyle name="Normal 2 2 2 2 2 7 2 5 2 3 2 2 4" xfId="15112"/>
    <cellStyle name="Normal 2 2 2 2 2 7 2 5 2 3 2 3" xfId="15113"/>
    <cellStyle name="Normal 2 2 2 2 2 7 2 5 2 3 2 4" xfId="15114"/>
    <cellStyle name="Normal 2 2 2 2 2 7 2 5 2 3 2 5" xfId="15115"/>
    <cellStyle name="Normal 2 2 2 2 2 7 2 5 2 3 2 6" xfId="15116"/>
    <cellStyle name="Normal 2 2 2 2 2 7 2 5 2 3 3" xfId="15117"/>
    <cellStyle name="Normal 2 2 2 2 2 7 2 5 2 3 4" xfId="15118"/>
    <cellStyle name="Normal 2 2 2 2 2 7 2 5 2 3 4 2" xfId="15119"/>
    <cellStyle name="Normal 2 2 2 2 2 7 2 5 2 3 4 2 2" xfId="15120"/>
    <cellStyle name="Normal 2 2 2 2 2 7 2 5 2 3 4 3" xfId="15121"/>
    <cellStyle name="Normal 2 2 2 2 2 7 2 5 2 3 4 4" xfId="15122"/>
    <cellStyle name="Normal 2 2 2 2 2 7 2 5 2 3 5" xfId="15123"/>
    <cellStyle name="Normal 2 2 2 2 2 7 2 5 2 4" xfId="15124"/>
    <cellStyle name="Normal 2 2 2 2 2 7 2 5 2 5" xfId="15125"/>
    <cellStyle name="Normal 2 2 2 2 2 7 2 5 2 5 2" xfId="15126"/>
    <cellStyle name="Normal 2 2 2 2 2 7 2 5 2 5 2 2" xfId="15127"/>
    <cellStyle name="Normal 2 2 2 2 2 7 2 5 2 5 3" xfId="15128"/>
    <cellStyle name="Normal 2 2 2 2 2 7 2 5 2 6" xfId="15129"/>
    <cellStyle name="Normal 2 2 2 2 2 7 2 5 2 6 2" xfId="15130"/>
    <cellStyle name="Normal 2 2 2 2 2 7 2 5 2 6 2 2" xfId="15131"/>
    <cellStyle name="Normal 2 2 2 2 2 7 2 5 2 6 3" xfId="15132"/>
    <cellStyle name="Normal 2 2 2 2 2 7 2 5 2 7" xfId="15133"/>
    <cellStyle name="Normal 2 2 2 2 2 7 2 5 2 8" xfId="15134"/>
    <cellStyle name="Normal 2 2 2 2 2 7 2 5 2 9" xfId="15135"/>
    <cellStyle name="Normal 2 2 2 2 2 7 2 5 3" xfId="15136"/>
    <cellStyle name="Normal 2 2 2 2 2 7 2 5 3 2" xfId="15137"/>
    <cellStyle name="Normal 2 2 2 2 2 7 2 5 3 2 2" xfId="15138"/>
    <cellStyle name="Normal 2 2 2 2 2 7 2 5 3 3" xfId="15139"/>
    <cellStyle name="Normal 2 2 2 2 2 7 2 5 4" xfId="15140"/>
    <cellStyle name="Normal 2 2 2 2 2 7 2 5 5" xfId="15141"/>
    <cellStyle name="Normal 2 2 2 2 2 7 2 5 6" xfId="15142"/>
    <cellStyle name="Normal 2 2 2 2 2 7 2 5 6 2" xfId="15143"/>
    <cellStyle name="Normal 2 2 2 2 2 7 2 5 6 2 2" xfId="15144"/>
    <cellStyle name="Normal 2 2 2 2 2 7 2 5 6 2 2 2" xfId="15145"/>
    <cellStyle name="Normal 2 2 2 2 2 7 2 5 6 2 2 2 2" xfId="15146"/>
    <cellStyle name="Normal 2 2 2 2 2 7 2 5 6 2 3" xfId="15147"/>
    <cellStyle name="Normal 2 2 2 2 2 7 2 5 6 2 3 2" xfId="15148"/>
    <cellStyle name="Normal 2 2 2 2 2 7 2 5 6 2 3 2 2" xfId="15149"/>
    <cellStyle name="Normal 2 2 2 2 2 7 2 5 6 2 3 3" xfId="15150"/>
    <cellStyle name="Normal 2 2 2 2 2 7 2 5 6 2 4" xfId="15151"/>
    <cellStyle name="Normal 2 2 2 2 2 7 2 5 6 3" xfId="15152"/>
    <cellStyle name="Normal 2 2 2 2 2 7 2 5 6 4" xfId="15153"/>
    <cellStyle name="Normal 2 2 2 2 2 7 2 5 6 4 2" xfId="15154"/>
    <cellStyle name="Normal 2 2 2 2 2 7 2 5 6 5" xfId="15155"/>
    <cellStyle name="Normal 2 2 2 2 2 7 2 5 6 6" xfId="15156"/>
    <cellStyle name="Normal 2 2 2 2 2 7 2 5 6 7" xfId="15157"/>
    <cellStyle name="Normal 2 2 2 2 2 7 2 5 7" xfId="15158"/>
    <cellStyle name="Normal 2 2 2 2 2 7 2 5 8" xfId="15159"/>
    <cellStyle name="Normal 2 2 2 2 2 7 2 5 8 2" xfId="15160"/>
    <cellStyle name="Normal 2 2 2 2 2 7 2 5 8 2 2" xfId="15161"/>
    <cellStyle name="Normal 2 2 2 2 2 7 2 5 8 3" xfId="15162"/>
    <cellStyle name="Normal 2 2 2 2 2 7 2 5 9" xfId="15163"/>
    <cellStyle name="Normal 2 2 2 2 2 7 2 6" xfId="15164"/>
    <cellStyle name="Normal 2 2 2 2 2 7 2 7" xfId="15165"/>
    <cellStyle name="Normal 2 2 2 2 2 7 2 7 2" xfId="15166"/>
    <cellStyle name="Normal 2 2 2 2 2 7 2 7 2 2" xfId="15167"/>
    <cellStyle name="Normal 2 2 2 2 2 7 2 7 3" xfId="15168"/>
    <cellStyle name="Normal 2 2 2 2 2 7 2 8" xfId="15169"/>
    <cellStyle name="Normal 2 2 2 2 2 7 2 9" xfId="15170"/>
    <cellStyle name="Normal 2 2 2 2 2 7 2 9 2" xfId="15171"/>
    <cellStyle name="Normal 2 2 2 2 2 7 2 9 2 2" xfId="15172"/>
    <cellStyle name="Normal 2 2 2 2 2 7 2 9 3" xfId="15173"/>
    <cellStyle name="Normal 2 2 2 2 2 7 20" xfId="15174"/>
    <cellStyle name="Normal 2 2 2 2 2 7 20 2" xfId="15175"/>
    <cellStyle name="Normal 2 2 2 2 2 7 20 2 2" xfId="15176"/>
    <cellStyle name="Normal 2 2 2 2 2 7 20 3" xfId="15177"/>
    <cellStyle name="Normal 2 2 2 2 2 7 21" xfId="15178"/>
    <cellStyle name="Normal 2 2 2 2 2 7 21 2" xfId="15179"/>
    <cellStyle name="Normal 2 2 2 2 2 7 21 2 2" xfId="15180"/>
    <cellStyle name="Normal 2 2 2 2 2 7 21 3" xfId="15181"/>
    <cellStyle name="Normal 2 2 2 2 2 7 22" xfId="15182"/>
    <cellStyle name="Normal 2 2 2 2 2 7 22 2" xfId="15183"/>
    <cellStyle name="Normal 2 2 2 2 2 7 22 2 2" xfId="15184"/>
    <cellStyle name="Normal 2 2 2 2 2 7 22 3" xfId="15185"/>
    <cellStyle name="Normal 2 2 2 2 2 7 23" xfId="15186"/>
    <cellStyle name="Normal 2 2 2 2 2 7 23 2" xfId="15187"/>
    <cellStyle name="Normal 2 2 2 2 2 7 23 2 2" xfId="15188"/>
    <cellStyle name="Normal 2 2 2 2 2 7 23 3" xfId="15189"/>
    <cellStyle name="Normal 2 2 2 2 2 7 24" xfId="15190"/>
    <cellStyle name="Normal 2 2 2 2 2 7 25" xfId="15191"/>
    <cellStyle name="Normal 2 2 2 2 2 7 26" xfId="15192"/>
    <cellStyle name="Normal 2 2 2 2 2 7 27" xfId="15193"/>
    <cellStyle name="Normal 2 2 2 2 2 7 28" xfId="15194"/>
    <cellStyle name="Normal 2 2 2 2 2 7 3" xfId="15195"/>
    <cellStyle name="Normal 2 2 2 2 2 7 3 2" xfId="15196"/>
    <cellStyle name="Normal 2 2 2 2 2 7 3 2 2" xfId="15197"/>
    <cellStyle name="Normal 2 2 2 2 2 7 3 3" xfId="15198"/>
    <cellStyle name="Normal 2 2 2 2 2 7 4" xfId="15199"/>
    <cellStyle name="Normal 2 2 2 2 2 7 5" xfId="15200"/>
    <cellStyle name="Normal 2 2 2 2 2 7 6" xfId="15201"/>
    <cellStyle name="Normal 2 2 2 2 2 7 7" xfId="15202"/>
    <cellStyle name="Normal 2 2 2 2 2 7 7 2" xfId="15203"/>
    <cellStyle name="Normal 2 2 2 2 2 7 7 2 2" xfId="15204"/>
    <cellStyle name="Normal 2 2 2 2 2 7 7 3" xfId="15205"/>
    <cellStyle name="Normal 2 2 2 2 2 7 8" xfId="15206"/>
    <cellStyle name="Normal 2 2 2 2 2 7 8 2" xfId="15207"/>
    <cellStyle name="Normal 2 2 2 2 2 7 8 2 2" xfId="15208"/>
    <cellStyle name="Normal 2 2 2 2 2 7 8 3" xfId="15209"/>
    <cellStyle name="Normal 2 2 2 2 2 7 9" xfId="15210"/>
    <cellStyle name="Normal 2 2 2 2 20" xfId="15211"/>
    <cellStyle name="Normal 2 2 2 2 20 2" xfId="15212"/>
    <cellStyle name="Normal 2 2 2 2 20 2 2" xfId="15213"/>
    <cellStyle name="Normal 2 2 2 2 20 3" xfId="15214"/>
    <cellStyle name="Normal 2 2 2 2 21" xfId="15215"/>
    <cellStyle name="Normal 2 2 2 2 21 2" xfId="15216"/>
    <cellStyle name="Normal 2 2 2 2 21 2 2" xfId="15217"/>
    <cellStyle name="Normal 2 2 2 2 21 3" xfId="15218"/>
    <cellStyle name="Normal 2 2 2 2 22" xfId="15219"/>
    <cellStyle name="Normal 2 2 2 2 23" xfId="15220"/>
    <cellStyle name="Normal 2 2 2 2 23 2" xfId="15221"/>
    <cellStyle name="Normal 2 2 2 2 23 2 2" xfId="15222"/>
    <cellStyle name="Normal 2 2 2 2 23 3" xfId="15223"/>
    <cellStyle name="Normal 2 2 2 2 24" xfId="15224"/>
    <cellStyle name="Normal 2 2 2 2 24 2" xfId="15225"/>
    <cellStyle name="Normal 2 2 2 2 24 2 2" xfId="15226"/>
    <cellStyle name="Normal 2 2 2 2 24 3" xfId="15227"/>
    <cellStyle name="Normal 2 2 2 2 25" xfId="15228"/>
    <cellStyle name="Normal 2 2 2 2 25 2" xfId="15229"/>
    <cellStyle name="Normal 2 2 2 2 25 2 2" xfId="15230"/>
    <cellStyle name="Normal 2 2 2 2 25 3" xfId="15231"/>
    <cellStyle name="Normal 2 2 2 2 26" xfId="15232"/>
    <cellStyle name="Normal 2 2 2 2 26 2" xfId="15233"/>
    <cellStyle name="Normal 2 2 2 2 26 2 2" xfId="15234"/>
    <cellStyle name="Normal 2 2 2 2 26 3" xfId="15235"/>
    <cellStyle name="Normal 2 2 2 2 27" xfId="15236"/>
    <cellStyle name="Normal 2 2 2 2 28" xfId="15237"/>
    <cellStyle name="Normal 2 2 2 2 29" xfId="15238"/>
    <cellStyle name="Normal 2 2 2 2 29 2" xfId="15239"/>
    <cellStyle name="Normal 2 2 2 2 29 2 2" xfId="15240"/>
    <cellStyle name="Normal 2 2 2 2 29 3" xfId="15241"/>
    <cellStyle name="Normal 2 2 2 2 3" xfId="15242"/>
    <cellStyle name="Normal 2 2 2 2 3 10" xfId="15243"/>
    <cellStyle name="Normal 2 2 2 2 3 10 2" xfId="15244"/>
    <cellStyle name="Normal 2 2 2 2 3 10 2 2" xfId="15245"/>
    <cellStyle name="Normal 2 2 2 2 3 10 3" xfId="15246"/>
    <cellStyle name="Normal 2 2 2 2 3 11" xfId="15247"/>
    <cellStyle name="Normal 2 2 2 2 3 12" xfId="15248"/>
    <cellStyle name="Normal 2 2 2 2 3 13" xfId="15249"/>
    <cellStyle name="Normal 2 2 2 2 3 14" xfId="15250"/>
    <cellStyle name="Normal 2 2 2 2 3 15" xfId="15251"/>
    <cellStyle name="Normal 2 2 2 2 3 16" xfId="15252"/>
    <cellStyle name="Normal 2 2 2 2 3 17" xfId="15253"/>
    <cellStyle name="Normal 2 2 2 2 3 17 2" xfId="15254"/>
    <cellStyle name="Normal 2 2 2 2 3 17 2 2" xfId="15255"/>
    <cellStyle name="Normal 2 2 2 2 3 17 3" xfId="15256"/>
    <cellStyle name="Normal 2 2 2 2 3 18" xfId="15257"/>
    <cellStyle name="Normal 2 2 2 2 3 19" xfId="15258"/>
    <cellStyle name="Normal 2 2 2 2 3 2" xfId="15259"/>
    <cellStyle name="Normal 2 2 2 2 3 20" xfId="15260"/>
    <cellStyle name="Normal 2 2 2 2 3 21" xfId="15261"/>
    <cellStyle name="Normal 2 2 2 2 3 22" xfId="15262"/>
    <cellStyle name="Normal 2 2 2 2 3 23" xfId="15263"/>
    <cellStyle name="Normal 2 2 2 2 3 24" xfId="15264"/>
    <cellStyle name="Normal 2 2 2 2 3 25" xfId="15265"/>
    <cellStyle name="Normal 2 2 2 2 3 26" xfId="15266"/>
    <cellStyle name="Normal 2 2 2 2 3 27" xfId="15267"/>
    <cellStyle name="Normal 2 2 2 2 3 28" xfId="15268"/>
    <cellStyle name="Normal 2 2 2 2 3 3" xfId="15269"/>
    <cellStyle name="Normal 2 2 2 2 3 3 2" xfId="15270"/>
    <cellStyle name="Normal 2 2 2 2 3 3 2 2" xfId="15271"/>
    <cellStyle name="Normal 2 2 2 2 3 3 3" xfId="15272"/>
    <cellStyle name="Normal 2 2 2 2 3 4" xfId="15273"/>
    <cellStyle name="Normal 2 2 2 2 3 5" xfId="15274"/>
    <cellStyle name="Normal 2 2 2 2 3 6" xfId="15275"/>
    <cellStyle name="Normal 2 2 2 2 3 7" xfId="15276"/>
    <cellStyle name="Normal 2 2 2 2 3 7 2" xfId="15277"/>
    <cellStyle name="Normal 2 2 2 2 3 7 2 2" xfId="15278"/>
    <cellStyle name="Normal 2 2 2 2 3 7 3" xfId="15279"/>
    <cellStyle name="Normal 2 2 2 2 3 8" xfId="15280"/>
    <cellStyle name="Normal 2 2 2 2 3 9" xfId="15281"/>
    <cellStyle name="Normal 2 2 2 2 3 9 2" xfId="15282"/>
    <cellStyle name="Normal 2 2 2 2 3 9 2 2" xfId="15283"/>
    <cellStyle name="Normal 2 2 2 2 3 9 3" xfId="15284"/>
    <cellStyle name="Normal 2 2 2 2 30" xfId="15285"/>
    <cellStyle name="Normal 2 2 2 2 31" xfId="15286"/>
    <cellStyle name="Normal 2 2 2 2 31 2" xfId="15287"/>
    <cellStyle name="Normal 2 2 2 2 31 2 2" xfId="15288"/>
    <cellStyle name="Normal 2 2 2 2 31 3" xfId="15289"/>
    <cellStyle name="Normal 2 2 2 2 32" xfId="15290"/>
    <cellStyle name="Normal 2 2 2 2 33" xfId="15291"/>
    <cellStyle name="Normal 2 2 2 2 34" xfId="15292"/>
    <cellStyle name="Normal 2 2 2 2 35" xfId="15293"/>
    <cellStyle name="Normal 2 2 2 2 36" xfId="15294"/>
    <cellStyle name="Normal 2 2 2 2 37" xfId="15295"/>
    <cellStyle name="Normal 2 2 2 2 4" xfId="15296"/>
    <cellStyle name="Normal 2 2 2 2 4 10" xfId="15297"/>
    <cellStyle name="Normal 2 2 2 2 4 10 2" xfId="15298"/>
    <cellStyle name="Normal 2 2 2 2 4 10 2 2" xfId="15299"/>
    <cellStyle name="Normal 2 2 2 2 4 10 3" xfId="15300"/>
    <cellStyle name="Normal 2 2 2 2 4 11" xfId="15301"/>
    <cellStyle name="Normal 2 2 2 2 4 12" xfId="15302"/>
    <cellStyle name="Normal 2 2 2 2 4 13" xfId="15303"/>
    <cellStyle name="Normal 2 2 2 2 4 14" xfId="15304"/>
    <cellStyle name="Normal 2 2 2 2 4 15" xfId="15305"/>
    <cellStyle name="Normal 2 2 2 2 4 16" xfId="15306"/>
    <cellStyle name="Normal 2 2 2 2 4 17" xfId="15307"/>
    <cellStyle name="Normal 2 2 2 2 4 18" xfId="15308"/>
    <cellStyle name="Normal 2 2 2 2 4 19" xfId="15309"/>
    <cellStyle name="Normal 2 2 2 2 4 2" xfId="15310"/>
    <cellStyle name="Normal 2 2 2 2 4 20" xfId="15311"/>
    <cellStyle name="Normal 2 2 2 2 4 21" xfId="15312"/>
    <cellStyle name="Normal 2 2 2 2 4 22" xfId="15313"/>
    <cellStyle name="Normal 2 2 2 2 4 23" xfId="15314"/>
    <cellStyle name="Normal 2 2 2 2 4 24" xfId="15315"/>
    <cellStyle name="Normal 2 2 2 2 4 25" xfId="15316"/>
    <cellStyle name="Normal 2 2 2 2 4 25 2" xfId="15317"/>
    <cellStyle name="Normal 2 2 2 2 4 25 2 2" xfId="15318"/>
    <cellStyle name="Normal 2 2 2 2 4 25 3" xfId="15319"/>
    <cellStyle name="Normal 2 2 2 2 4 26" xfId="15320"/>
    <cellStyle name="Normal 2 2 2 2 4 26 2" xfId="15321"/>
    <cellStyle name="Normal 2 2 2 2 4 26 2 2" xfId="15322"/>
    <cellStyle name="Normal 2 2 2 2 4 26 3" xfId="15323"/>
    <cellStyle name="Normal 2 2 2 2 4 27" xfId="15324"/>
    <cellStyle name="Normal 2 2 2 2 4 28" xfId="15325"/>
    <cellStyle name="Normal 2 2 2 2 4 29" xfId="15326"/>
    <cellStyle name="Normal 2 2 2 2 4 3" xfId="15327"/>
    <cellStyle name="Normal 2 2 2 2 4 3 2" xfId="15328"/>
    <cellStyle name="Normal 2 2 2 2 4 3 2 2" xfId="15329"/>
    <cellStyle name="Normal 2 2 2 2 4 3 3" xfId="15330"/>
    <cellStyle name="Normal 2 2 2 2 4 30" xfId="15331"/>
    <cellStyle name="Normal 2 2 2 2 4 4" xfId="15332"/>
    <cellStyle name="Normal 2 2 2 2 4 5" xfId="15333"/>
    <cellStyle name="Normal 2 2 2 2 4 6" xfId="15334"/>
    <cellStyle name="Normal 2 2 2 2 4 6 2" xfId="15335"/>
    <cellStyle name="Normal 2 2 2 2 4 6 2 2" xfId="15336"/>
    <cellStyle name="Normal 2 2 2 2 4 6 3" xfId="15337"/>
    <cellStyle name="Normal 2 2 2 2 4 7" xfId="15338"/>
    <cellStyle name="Normal 2 2 2 2 4 7 2" xfId="15339"/>
    <cellStyle name="Normal 2 2 2 2 4 7 2 2" xfId="15340"/>
    <cellStyle name="Normal 2 2 2 2 4 7 3" xfId="15341"/>
    <cellStyle name="Normal 2 2 2 2 4 8" xfId="15342"/>
    <cellStyle name="Normal 2 2 2 2 4 8 2" xfId="15343"/>
    <cellStyle name="Normal 2 2 2 2 4 8 2 2" xfId="15344"/>
    <cellStyle name="Normal 2 2 2 2 4 8 3" xfId="15345"/>
    <cellStyle name="Normal 2 2 2 2 4 9" xfId="15346"/>
    <cellStyle name="Normal 2 2 2 2 4 9 2" xfId="15347"/>
    <cellStyle name="Normal 2 2 2 2 4 9 2 2" xfId="15348"/>
    <cellStyle name="Normal 2 2 2 2 4 9 3" xfId="15349"/>
    <cellStyle name="Normal 2 2 2 2 5" xfId="15350"/>
    <cellStyle name="Normal 2 2 2 2 5 10" xfId="15351"/>
    <cellStyle name="Normal 2 2 2 2 5 10 2" xfId="15352"/>
    <cellStyle name="Normal 2 2 2 2 5 10 2 2" xfId="15353"/>
    <cellStyle name="Normal 2 2 2 2 5 10 3" xfId="15354"/>
    <cellStyle name="Normal 2 2 2 2 5 11" xfId="15355"/>
    <cellStyle name="Normal 2 2 2 2 5 12" xfId="15356"/>
    <cellStyle name="Normal 2 2 2 2 5 12 2" xfId="15357"/>
    <cellStyle name="Normal 2 2 2 2 5 12 2 2" xfId="15358"/>
    <cellStyle name="Normal 2 2 2 2 5 12 3" xfId="15359"/>
    <cellStyle name="Normal 2 2 2 2 5 13" xfId="15360"/>
    <cellStyle name="Normal 2 2 2 2 5 14" xfId="15361"/>
    <cellStyle name="Normal 2 2 2 2 5 15" xfId="15362"/>
    <cellStyle name="Normal 2 2 2 2 5 15 2" xfId="15363"/>
    <cellStyle name="Normal 2 2 2 2 5 15 2 2" xfId="15364"/>
    <cellStyle name="Normal 2 2 2 2 5 15 3" xfId="15365"/>
    <cellStyle name="Normal 2 2 2 2 5 16" xfId="15366"/>
    <cellStyle name="Normal 2 2 2 2 5 16 2" xfId="15367"/>
    <cellStyle name="Normal 2 2 2 2 5 16 2 2" xfId="15368"/>
    <cellStyle name="Normal 2 2 2 2 5 16 3" xfId="15369"/>
    <cellStyle name="Normal 2 2 2 2 5 17" xfId="15370"/>
    <cellStyle name="Normal 2 2 2 2 5 18" xfId="15371"/>
    <cellStyle name="Normal 2 2 2 2 5 19" xfId="15372"/>
    <cellStyle name="Normal 2 2 2 2 5 19 2" xfId="15373"/>
    <cellStyle name="Normal 2 2 2 2 5 19 2 2" xfId="15374"/>
    <cellStyle name="Normal 2 2 2 2 5 19 3" xfId="15375"/>
    <cellStyle name="Normal 2 2 2 2 5 2" xfId="15376"/>
    <cellStyle name="Normal 2 2 2 2 5 20" xfId="15377"/>
    <cellStyle name="Normal 2 2 2 2 5 20 2" xfId="15378"/>
    <cellStyle name="Normal 2 2 2 2 5 20 2 2" xfId="15379"/>
    <cellStyle name="Normal 2 2 2 2 5 20 3" xfId="15380"/>
    <cellStyle name="Normal 2 2 2 2 5 21" xfId="15381"/>
    <cellStyle name="Normal 2 2 2 2 5 22" xfId="15382"/>
    <cellStyle name="Normal 2 2 2 2 5 23" xfId="15383"/>
    <cellStyle name="Normal 2 2 2 2 5 23 2" xfId="15384"/>
    <cellStyle name="Normal 2 2 2 2 5 23 2 2" xfId="15385"/>
    <cellStyle name="Normal 2 2 2 2 5 23 3" xfId="15386"/>
    <cellStyle name="Normal 2 2 2 2 5 24" xfId="15387"/>
    <cellStyle name="Normal 2 2 2 2 5 24 2" xfId="15388"/>
    <cellStyle name="Normal 2 2 2 2 5 24 2 2" xfId="15389"/>
    <cellStyle name="Normal 2 2 2 2 5 24 3" xfId="15390"/>
    <cellStyle name="Normal 2 2 2 2 5 25" xfId="15391"/>
    <cellStyle name="Normal 2 2 2 2 5 25 2" xfId="15392"/>
    <cellStyle name="Normal 2 2 2 2 5 25 2 2" xfId="15393"/>
    <cellStyle name="Normal 2 2 2 2 5 25 3" xfId="15394"/>
    <cellStyle name="Normal 2 2 2 2 5 26" xfId="15395"/>
    <cellStyle name="Normal 2 2 2 2 5 26 2" xfId="15396"/>
    <cellStyle name="Normal 2 2 2 2 5 26 2 2" xfId="15397"/>
    <cellStyle name="Normal 2 2 2 2 5 26 3" xfId="15398"/>
    <cellStyle name="Normal 2 2 2 2 5 27" xfId="15399"/>
    <cellStyle name="Normal 2 2 2 2 5 28" xfId="15400"/>
    <cellStyle name="Normal 2 2 2 2 5 29" xfId="15401"/>
    <cellStyle name="Normal 2 2 2 2 5 3" xfId="15402"/>
    <cellStyle name="Normal 2 2 2 2 5 3 2" xfId="15403"/>
    <cellStyle name="Normal 2 2 2 2 5 3 2 2" xfId="15404"/>
    <cellStyle name="Normal 2 2 2 2 5 3 3" xfId="15405"/>
    <cellStyle name="Normal 2 2 2 2 5 30" xfId="15406"/>
    <cellStyle name="Normal 2 2 2 2 5 4" xfId="15407"/>
    <cellStyle name="Normal 2 2 2 2 5 5" xfId="15408"/>
    <cellStyle name="Normal 2 2 2 2 5 6" xfId="15409"/>
    <cellStyle name="Normal 2 2 2 2 5 7" xfId="15410"/>
    <cellStyle name="Normal 2 2 2 2 5 8" xfId="15411"/>
    <cellStyle name="Normal 2 2 2 2 5 8 2" xfId="15412"/>
    <cellStyle name="Normal 2 2 2 2 5 8 2 2" xfId="15413"/>
    <cellStyle name="Normal 2 2 2 2 5 8 3" xfId="15414"/>
    <cellStyle name="Normal 2 2 2 2 5 9" xfId="15415"/>
    <cellStyle name="Normal 2 2 2 2 5 9 2" xfId="15416"/>
    <cellStyle name="Normal 2 2 2 2 5 9 2 2" xfId="15417"/>
    <cellStyle name="Normal 2 2 2 2 5 9 3" xfId="15418"/>
    <cellStyle name="Normal 2 2 2 2 6" xfId="15419"/>
    <cellStyle name="Normal 2 2 2 2 6 2" xfId="15420"/>
    <cellStyle name="Normal 2 2 2 2 6 2 10" xfId="15421"/>
    <cellStyle name="Normal 2 2 2 2 6 2 10 2" xfId="15422"/>
    <cellStyle name="Normal 2 2 2 2 6 2 10 2 2" xfId="15423"/>
    <cellStyle name="Normal 2 2 2 2 6 2 10 3" xfId="15424"/>
    <cellStyle name="Normal 2 2 2 2 6 2 11" xfId="15425"/>
    <cellStyle name="Normal 2 2 2 2 6 2 12" xfId="15426"/>
    <cellStyle name="Normal 2 2 2 2 6 2 13" xfId="15427"/>
    <cellStyle name="Normal 2 2 2 2 6 2 13 2" xfId="15428"/>
    <cellStyle name="Normal 2 2 2 2 6 2 13 2 2" xfId="15429"/>
    <cellStyle name="Normal 2 2 2 2 6 2 13 3" xfId="15430"/>
    <cellStyle name="Normal 2 2 2 2 6 2 14" xfId="15431"/>
    <cellStyle name="Normal 2 2 2 2 6 2 15" xfId="15432"/>
    <cellStyle name="Normal 2 2 2 2 6 2 15 2" xfId="15433"/>
    <cellStyle name="Normal 2 2 2 2 6 2 15 2 2" xfId="15434"/>
    <cellStyle name="Normal 2 2 2 2 6 2 15 3" xfId="15435"/>
    <cellStyle name="Normal 2 2 2 2 6 2 16" xfId="15436"/>
    <cellStyle name="Normal 2 2 2 2 6 2 16 2" xfId="15437"/>
    <cellStyle name="Normal 2 2 2 2 6 2 16 2 2" xfId="15438"/>
    <cellStyle name="Normal 2 2 2 2 6 2 16 3" xfId="15439"/>
    <cellStyle name="Normal 2 2 2 2 6 2 17" xfId="15440"/>
    <cellStyle name="Normal 2 2 2 2 6 2 17 2" xfId="15441"/>
    <cellStyle name="Normal 2 2 2 2 6 2 17 2 2" xfId="15442"/>
    <cellStyle name="Normal 2 2 2 2 6 2 17 3" xfId="15443"/>
    <cellStyle name="Normal 2 2 2 2 6 2 18" xfId="15444"/>
    <cellStyle name="Normal 2 2 2 2 6 2 18 2" xfId="15445"/>
    <cellStyle name="Normal 2 2 2 2 6 2 18 2 2" xfId="15446"/>
    <cellStyle name="Normal 2 2 2 2 6 2 18 3" xfId="15447"/>
    <cellStyle name="Normal 2 2 2 2 6 2 19" xfId="15448"/>
    <cellStyle name="Normal 2 2 2 2 6 2 2" xfId="15449"/>
    <cellStyle name="Normal 2 2 2 2 6 2 2 10" xfId="15450"/>
    <cellStyle name="Normal 2 2 2 2 6 2 2 10 2" xfId="15451"/>
    <cellStyle name="Normal 2 2 2 2 6 2 2 10 2 2" xfId="15452"/>
    <cellStyle name="Normal 2 2 2 2 6 2 2 10 3" xfId="15453"/>
    <cellStyle name="Normal 2 2 2 2 6 2 2 11" xfId="15454"/>
    <cellStyle name="Normal 2 2 2 2 6 2 2 11 10" xfId="15455"/>
    <cellStyle name="Normal 2 2 2 2 6 2 2 11 11" xfId="15456"/>
    <cellStyle name="Normal 2 2 2 2 6 2 2 11 12" xfId="15457"/>
    <cellStyle name="Normal 2 2 2 2 6 2 2 11 2" xfId="15458"/>
    <cellStyle name="Normal 2 2 2 2 6 2 2 11 2 2" xfId="15459"/>
    <cellStyle name="Normal 2 2 2 2 6 2 2 11 2 2 2" xfId="15460"/>
    <cellStyle name="Normal 2 2 2 2 6 2 2 11 2 2 2 2" xfId="15461"/>
    <cellStyle name="Normal 2 2 2 2 6 2 2 11 2 2 2 2 2" xfId="15462"/>
    <cellStyle name="Normal 2 2 2 2 6 2 2 11 2 2 2 2 2 2" xfId="15463"/>
    <cellStyle name="Normal 2 2 2 2 6 2 2 11 2 2 2 2 3" xfId="15464"/>
    <cellStyle name="Normal 2 2 2 2 6 2 2 11 2 2 2 2 4" xfId="15465"/>
    <cellStyle name="Normal 2 2 2 2 6 2 2 11 2 2 2 3" xfId="15466"/>
    <cellStyle name="Normal 2 2 2 2 6 2 2 11 2 2 2 3 2" xfId="15467"/>
    <cellStyle name="Normal 2 2 2 2 6 2 2 11 2 2 2 3 2 2" xfId="15468"/>
    <cellStyle name="Normal 2 2 2 2 6 2 2 11 2 2 2 3 3" xfId="15469"/>
    <cellStyle name="Normal 2 2 2 2 6 2 2 11 2 2 2 4" xfId="15470"/>
    <cellStyle name="Normal 2 2 2 2 6 2 2 11 2 2 3" xfId="15471"/>
    <cellStyle name="Normal 2 2 2 2 6 2 2 11 2 2 4" xfId="15472"/>
    <cellStyle name="Normal 2 2 2 2 6 2 2 11 2 2 4 2" xfId="15473"/>
    <cellStyle name="Normal 2 2 2 2 6 2 2 11 2 2 4 2 2" xfId="15474"/>
    <cellStyle name="Normal 2 2 2 2 6 2 2 11 2 2 4 3" xfId="15475"/>
    <cellStyle name="Normal 2 2 2 2 6 2 2 11 2 2 4 4" xfId="15476"/>
    <cellStyle name="Normal 2 2 2 2 6 2 2 11 2 2 5" xfId="15477"/>
    <cellStyle name="Normal 2 2 2 2 6 2 2 11 2 2 6" xfId="15478"/>
    <cellStyle name="Normal 2 2 2 2 6 2 2 11 2 2 7" xfId="15479"/>
    <cellStyle name="Normal 2 2 2 2 6 2 2 11 2 3" xfId="15480"/>
    <cellStyle name="Normal 2 2 2 2 6 2 2 11 2 4" xfId="15481"/>
    <cellStyle name="Normal 2 2 2 2 6 2 2 11 2 4 2" xfId="15482"/>
    <cellStyle name="Normal 2 2 2 2 6 2 2 11 2 4 2 2" xfId="15483"/>
    <cellStyle name="Normal 2 2 2 2 6 2 2 11 2 4 3" xfId="15484"/>
    <cellStyle name="Normal 2 2 2 2 6 2 2 11 2 5" xfId="15485"/>
    <cellStyle name="Normal 2 2 2 2 6 2 2 11 2 5 2" xfId="15486"/>
    <cellStyle name="Normal 2 2 2 2 6 2 2 11 2 5 2 2" xfId="15487"/>
    <cellStyle name="Normal 2 2 2 2 6 2 2 11 2 5 3" xfId="15488"/>
    <cellStyle name="Normal 2 2 2 2 6 2 2 11 2 6" xfId="15489"/>
    <cellStyle name="Normal 2 2 2 2 6 2 2 11 2 6 2" xfId="15490"/>
    <cellStyle name="Normal 2 2 2 2 6 2 2 11 2 6 2 2" xfId="15491"/>
    <cellStyle name="Normal 2 2 2 2 6 2 2 11 2 6 3" xfId="15492"/>
    <cellStyle name="Normal 2 2 2 2 6 2 2 11 2 7" xfId="15493"/>
    <cellStyle name="Normal 2 2 2 2 6 2 2 11 2 7 2" xfId="15494"/>
    <cellStyle name="Normal 2 2 2 2 6 2 2 11 2 7 2 2" xfId="15495"/>
    <cellStyle name="Normal 2 2 2 2 6 2 2 11 2 7 3" xfId="15496"/>
    <cellStyle name="Normal 2 2 2 2 6 2 2 11 2 8" xfId="15497"/>
    <cellStyle name="Normal 2 2 2 2 6 2 2 11 2 9" xfId="15498"/>
    <cellStyle name="Normal 2 2 2 2 6 2 2 11 3" xfId="15499"/>
    <cellStyle name="Normal 2 2 2 2 6 2 2 11 3 2" xfId="15500"/>
    <cellStyle name="Normal 2 2 2 2 6 2 2 11 3 2 2" xfId="15501"/>
    <cellStyle name="Normal 2 2 2 2 6 2 2 11 3 2 2 2" xfId="15502"/>
    <cellStyle name="Normal 2 2 2 2 6 2 2 11 3 2 3" xfId="15503"/>
    <cellStyle name="Normal 2 2 2 2 6 2 2 11 3 2 3 2" xfId="15504"/>
    <cellStyle name="Normal 2 2 2 2 6 2 2 11 3 2 3 2 2" xfId="15505"/>
    <cellStyle name="Normal 2 2 2 2 6 2 2 11 3 2 3 3" xfId="15506"/>
    <cellStyle name="Normal 2 2 2 2 6 2 2 11 3 2 4" xfId="15507"/>
    <cellStyle name="Normal 2 2 2 2 6 2 2 11 3 3" xfId="15508"/>
    <cellStyle name="Normal 2 2 2 2 6 2 2 11 3 4" xfId="15509"/>
    <cellStyle name="Normal 2 2 2 2 6 2 2 11 3 4 2" xfId="15510"/>
    <cellStyle name="Normal 2 2 2 2 6 2 2 11 3 5" xfId="15511"/>
    <cellStyle name="Normal 2 2 2 2 6 2 2 11 4" xfId="15512"/>
    <cellStyle name="Normal 2 2 2 2 6 2 2 11 5" xfId="15513"/>
    <cellStyle name="Normal 2 2 2 2 6 2 2 11 6" xfId="15514"/>
    <cellStyle name="Normal 2 2 2 2 6 2 2 11 7" xfId="15515"/>
    <cellStyle name="Normal 2 2 2 2 6 2 2 11 7 2" xfId="15516"/>
    <cellStyle name="Normal 2 2 2 2 6 2 2 11 7 2 2" xfId="15517"/>
    <cellStyle name="Normal 2 2 2 2 6 2 2 11 7 3" xfId="15518"/>
    <cellStyle name="Normal 2 2 2 2 6 2 2 11 8" xfId="15519"/>
    <cellStyle name="Normal 2 2 2 2 6 2 2 11 8 2" xfId="15520"/>
    <cellStyle name="Normal 2 2 2 2 6 2 2 11 8 2 2" xfId="15521"/>
    <cellStyle name="Normal 2 2 2 2 6 2 2 11 8 2 2 2" xfId="15522"/>
    <cellStyle name="Normal 2 2 2 2 6 2 2 11 8 3" xfId="15523"/>
    <cellStyle name="Normal 2 2 2 2 6 2 2 11 8 4" xfId="15524"/>
    <cellStyle name="Normal 2 2 2 2 6 2 2 11 8 5" xfId="15525"/>
    <cellStyle name="Normal 2 2 2 2 6 2 2 11 8 6" xfId="15526"/>
    <cellStyle name="Normal 2 2 2 2 6 2 2 11 9" xfId="15527"/>
    <cellStyle name="Normal 2 2 2 2 6 2 2 11 9 2" xfId="15528"/>
    <cellStyle name="Normal 2 2 2 2 6 2 2 12" xfId="15529"/>
    <cellStyle name="Normal 2 2 2 2 6 2 2 12 2" xfId="15530"/>
    <cellStyle name="Normal 2 2 2 2 6 2 2 12 2 2" xfId="15531"/>
    <cellStyle name="Normal 2 2 2 2 6 2 2 12 2 2 2" xfId="15532"/>
    <cellStyle name="Normal 2 2 2 2 6 2 2 12 2 2 2 2" xfId="15533"/>
    <cellStyle name="Normal 2 2 2 2 6 2 2 12 2 3" xfId="15534"/>
    <cellStyle name="Normal 2 2 2 2 6 2 2 12 2 4" xfId="15535"/>
    <cellStyle name="Normal 2 2 2 2 6 2 2 12 3" xfId="15536"/>
    <cellStyle name="Normal 2 2 2 2 6 2 2 12 4" xfId="15537"/>
    <cellStyle name="Normal 2 2 2 2 6 2 2 12 4 2" xfId="15538"/>
    <cellStyle name="Normal 2 2 2 2 6 2 2 12 4 2 2" xfId="15539"/>
    <cellStyle name="Normal 2 2 2 2 6 2 2 12 4 3" xfId="15540"/>
    <cellStyle name="Normal 2 2 2 2 6 2 2 12 4 4" xfId="15541"/>
    <cellStyle name="Normal 2 2 2 2 6 2 2 12 5" xfId="15542"/>
    <cellStyle name="Normal 2 2 2 2 6 2 2 12 6" xfId="15543"/>
    <cellStyle name="Normal 2 2 2 2 6 2 2 12 7" xfId="15544"/>
    <cellStyle name="Normal 2 2 2 2 6 2 2 13" xfId="15545"/>
    <cellStyle name="Normal 2 2 2 2 6 2 2 13 2" xfId="15546"/>
    <cellStyle name="Normal 2 2 2 2 6 2 2 13 2 2" xfId="15547"/>
    <cellStyle name="Normal 2 2 2 2 6 2 2 13 2 2 2" xfId="15548"/>
    <cellStyle name="Normal 2 2 2 2 6 2 2 13 2 3" xfId="15549"/>
    <cellStyle name="Normal 2 2 2 2 6 2 2 13 2 3 2" xfId="15550"/>
    <cellStyle name="Normal 2 2 2 2 6 2 2 13 2 3 2 2" xfId="15551"/>
    <cellStyle name="Normal 2 2 2 2 6 2 2 13 2 3 3" xfId="15552"/>
    <cellStyle name="Normal 2 2 2 2 6 2 2 13 2 4" xfId="15553"/>
    <cellStyle name="Normal 2 2 2 2 6 2 2 13 3" xfId="15554"/>
    <cellStyle name="Normal 2 2 2 2 6 2 2 13 4" xfId="15555"/>
    <cellStyle name="Normal 2 2 2 2 6 2 2 13 4 2" xfId="15556"/>
    <cellStyle name="Normal 2 2 2 2 6 2 2 13 5" xfId="15557"/>
    <cellStyle name="Normal 2 2 2 2 6 2 2 14" xfId="15558"/>
    <cellStyle name="Normal 2 2 2 2 6 2 2 14 10" xfId="15559"/>
    <cellStyle name="Normal 2 2 2 2 6 2 2 14 2" xfId="15560"/>
    <cellStyle name="Normal 2 2 2 2 6 2 2 14 2 2" xfId="15561"/>
    <cellStyle name="Normal 2 2 2 2 6 2 2 14 2 2 2" xfId="15562"/>
    <cellStyle name="Normal 2 2 2 2 6 2 2 14 2 2 2 2" xfId="15563"/>
    <cellStyle name="Normal 2 2 2 2 6 2 2 14 2 2 3" xfId="15564"/>
    <cellStyle name="Normal 2 2 2 2 6 2 2 14 2 2 3 2" xfId="15565"/>
    <cellStyle name="Normal 2 2 2 2 6 2 2 14 2 2 3 2 2" xfId="15566"/>
    <cellStyle name="Normal 2 2 2 2 6 2 2 14 2 2 3 3" xfId="15567"/>
    <cellStyle name="Normal 2 2 2 2 6 2 2 14 2 2 4" xfId="15568"/>
    <cellStyle name="Normal 2 2 2 2 6 2 2 14 2 3" xfId="15569"/>
    <cellStyle name="Normal 2 2 2 2 6 2 2 14 2 4" xfId="15570"/>
    <cellStyle name="Normal 2 2 2 2 6 2 2 14 2 4 2" xfId="15571"/>
    <cellStyle name="Normal 2 2 2 2 6 2 2 14 2 4 2 2" xfId="15572"/>
    <cellStyle name="Normal 2 2 2 2 6 2 2 14 2 4 3" xfId="15573"/>
    <cellStyle name="Normal 2 2 2 2 6 2 2 14 2 4 4" xfId="15574"/>
    <cellStyle name="Normal 2 2 2 2 6 2 2 14 2 5" xfId="15575"/>
    <cellStyle name="Normal 2 2 2 2 6 2 2 14 3" xfId="15576"/>
    <cellStyle name="Normal 2 2 2 2 6 2 2 14 3 2" xfId="15577"/>
    <cellStyle name="Normal 2 2 2 2 6 2 2 14 3 2 2" xfId="15578"/>
    <cellStyle name="Normal 2 2 2 2 6 2 2 14 3 3" xfId="15579"/>
    <cellStyle name="Normal 2 2 2 2 6 2 2 14 4" xfId="15580"/>
    <cellStyle name="Normal 2 2 2 2 6 2 2 14 4 2" xfId="15581"/>
    <cellStyle name="Normal 2 2 2 2 6 2 2 14 4 2 2" xfId="15582"/>
    <cellStyle name="Normal 2 2 2 2 6 2 2 14 4 3" xfId="15583"/>
    <cellStyle name="Normal 2 2 2 2 6 2 2 14 5" xfId="15584"/>
    <cellStyle name="Normal 2 2 2 2 6 2 2 14 5 2" xfId="15585"/>
    <cellStyle name="Normal 2 2 2 2 6 2 2 14 5 2 2" xfId="15586"/>
    <cellStyle name="Normal 2 2 2 2 6 2 2 14 5 3" xfId="15587"/>
    <cellStyle name="Normal 2 2 2 2 6 2 2 14 6" xfId="15588"/>
    <cellStyle name="Normal 2 2 2 2 6 2 2 14 7" xfId="15589"/>
    <cellStyle name="Normal 2 2 2 2 6 2 2 14 8" xfId="15590"/>
    <cellStyle name="Normal 2 2 2 2 6 2 2 14 8 2" xfId="15591"/>
    <cellStyle name="Normal 2 2 2 2 6 2 2 14 8 2 2" xfId="15592"/>
    <cellStyle name="Normal 2 2 2 2 6 2 2 14 8 2 2 2" xfId="15593"/>
    <cellStyle name="Normal 2 2 2 2 6 2 2 14 8 3" xfId="15594"/>
    <cellStyle name="Normal 2 2 2 2 6 2 2 14 8 4" xfId="15595"/>
    <cellStyle name="Normal 2 2 2 2 6 2 2 14 8 5" xfId="15596"/>
    <cellStyle name="Normal 2 2 2 2 6 2 2 14 8 6" xfId="15597"/>
    <cellStyle name="Normal 2 2 2 2 6 2 2 14 9" xfId="15598"/>
    <cellStyle name="Normal 2 2 2 2 6 2 2 14 9 2" xfId="15599"/>
    <cellStyle name="Normal 2 2 2 2 6 2 2 15" xfId="15600"/>
    <cellStyle name="Normal 2 2 2 2 6 2 2 15 2" xfId="15601"/>
    <cellStyle name="Normal 2 2 2 2 6 2 2 15 2 2" xfId="15602"/>
    <cellStyle name="Normal 2 2 2 2 6 2 2 15 2 2 2" xfId="15603"/>
    <cellStyle name="Normal 2 2 2 2 6 2 2 15 2 2 2 2" xfId="15604"/>
    <cellStyle name="Normal 2 2 2 2 6 2 2 15 2 3" xfId="15605"/>
    <cellStyle name="Normal 2 2 2 2 6 2 2 15 2 3 2" xfId="15606"/>
    <cellStyle name="Normal 2 2 2 2 6 2 2 15 2 3 2 2" xfId="15607"/>
    <cellStyle name="Normal 2 2 2 2 6 2 2 15 2 3 3" xfId="15608"/>
    <cellStyle name="Normal 2 2 2 2 6 2 2 15 2 4" xfId="15609"/>
    <cellStyle name="Normal 2 2 2 2 6 2 2 15 2 5" xfId="15610"/>
    <cellStyle name="Normal 2 2 2 2 6 2 2 15 2 6" xfId="15611"/>
    <cellStyle name="Normal 2 2 2 2 6 2 2 15 3" xfId="15612"/>
    <cellStyle name="Normal 2 2 2 2 6 2 2 15 4" xfId="15613"/>
    <cellStyle name="Normal 2 2 2 2 6 2 2 15 4 2" xfId="15614"/>
    <cellStyle name="Normal 2 2 2 2 6 2 2 15 4 2 2" xfId="15615"/>
    <cellStyle name="Normal 2 2 2 2 6 2 2 15 4 3" xfId="15616"/>
    <cellStyle name="Normal 2 2 2 2 6 2 2 15 4 4" xfId="15617"/>
    <cellStyle name="Normal 2 2 2 2 6 2 2 15 5" xfId="15618"/>
    <cellStyle name="Normal 2 2 2 2 6 2 2 16" xfId="15619"/>
    <cellStyle name="Normal 2 2 2 2 6 2 2 16 2" xfId="15620"/>
    <cellStyle name="Normal 2 2 2 2 6 2 2 16 2 2" xfId="15621"/>
    <cellStyle name="Normal 2 2 2 2 6 2 2 16 3" xfId="15622"/>
    <cellStyle name="Normal 2 2 2 2 6 2 2 17" xfId="15623"/>
    <cellStyle name="Normal 2 2 2 2 6 2 2 18" xfId="15624"/>
    <cellStyle name="Normal 2 2 2 2 6 2 2 18 2" xfId="15625"/>
    <cellStyle name="Normal 2 2 2 2 6 2 2 18 2 2" xfId="15626"/>
    <cellStyle name="Normal 2 2 2 2 6 2 2 18 3" xfId="15627"/>
    <cellStyle name="Normal 2 2 2 2 6 2 2 19" xfId="15628"/>
    <cellStyle name="Normal 2 2 2 2 6 2 2 19 2" xfId="15629"/>
    <cellStyle name="Normal 2 2 2 2 6 2 2 19 2 2" xfId="15630"/>
    <cellStyle name="Normal 2 2 2 2 6 2 2 19 3" xfId="15631"/>
    <cellStyle name="Normal 2 2 2 2 6 2 2 2" xfId="15632"/>
    <cellStyle name="Normal 2 2 2 2 6 2 2 2 2" xfId="15633"/>
    <cellStyle name="Normal 2 2 2 2 6 2 2 2 2 2" xfId="15634"/>
    <cellStyle name="Normal 2 2 2 2 6 2 2 2 3" xfId="15635"/>
    <cellStyle name="Normal 2 2 2 2 6 2 2 20" xfId="15636"/>
    <cellStyle name="Normal 2 2 2 2 6 2 2 20 2" xfId="15637"/>
    <cellStyle name="Normal 2 2 2 2 6 2 2 20 2 2" xfId="15638"/>
    <cellStyle name="Normal 2 2 2 2 6 2 2 20 3" xfId="15639"/>
    <cellStyle name="Normal 2 2 2 2 6 2 2 21" xfId="15640"/>
    <cellStyle name="Normal 2 2 2 2 6 2 2 22" xfId="15641"/>
    <cellStyle name="Normal 2 2 2 2 6 2 2 23" xfId="15642"/>
    <cellStyle name="Normal 2 2 2 2 6 2 2 24" xfId="15643"/>
    <cellStyle name="Normal 2 2 2 2 6 2 2 3" xfId="15644"/>
    <cellStyle name="Normal 2 2 2 2 6 2 2 3 10" xfId="15645"/>
    <cellStyle name="Normal 2 2 2 2 6 2 2 3 11" xfId="15646"/>
    <cellStyle name="Normal 2 2 2 2 6 2 2 3 12" xfId="15647"/>
    <cellStyle name="Normal 2 2 2 2 6 2 2 3 12 2" xfId="15648"/>
    <cellStyle name="Normal 2 2 2 2 6 2 2 3 12 2 2" xfId="15649"/>
    <cellStyle name="Normal 2 2 2 2 6 2 2 3 12 2 2 2" xfId="15650"/>
    <cellStyle name="Normal 2 2 2 2 6 2 2 3 12 3" xfId="15651"/>
    <cellStyle name="Normal 2 2 2 2 6 2 2 3 12 4" xfId="15652"/>
    <cellStyle name="Normal 2 2 2 2 6 2 2 3 12 5" xfId="15653"/>
    <cellStyle name="Normal 2 2 2 2 6 2 2 3 12 6" xfId="15654"/>
    <cellStyle name="Normal 2 2 2 2 6 2 2 3 13" xfId="15655"/>
    <cellStyle name="Normal 2 2 2 2 6 2 2 3 13 2" xfId="15656"/>
    <cellStyle name="Normal 2 2 2 2 6 2 2 3 14" xfId="15657"/>
    <cellStyle name="Normal 2 2 2 2 6 2 2 3 15" xfId="15658"/>
    <cellStyle name="Normal 2 2 2 2 6 2 2 3 16" xfId="15659"/>
    <cellStyle name="Normal 2 2 2 2 6 2 2 3 2" xfId="15660"/>
    <cellStyle name="Normal 2 2 2 2 6 2 2 3 2 10" xfId="15661"/>
    <cellStyle name="Normal 2 2 2 2 6 2 2 3 2 11" xfId="15662"/>
    <cellStyle name="Normal 2 2 2 2 6 2 2 3 2 11 2" xfId="15663"/>
    <cellStyle name="Normal 2 2 2 2 6 2 2 3 2 11 2 2" xfId="15664"/>
    <cellStyle name="Normal 2 2 2 2 6 2 2 3 2 11 3" xfId="15665"/>
    <cellStyle name="Normal 2 2 2 2 6 2 2 3 2 12" xfId="15666"/>
    <cellStyle name="Normal 2 2 2 2 6 2 2 3 2 12 2" xfId="15667"/>
    <cellStyle name="Normal 2 2 2 2 6 2 2 3 2 12 2 2" xfId="15668"/>
    <cellStyle name="Normal 2 2 2 2 6 2 2 3 2 12 3" xfId="15669"/>
    <cellStyle name="Normal 2 2 2 2 6 2 2 3 2 13" xfId="15670"/>
    <cellStyle name="Normal 2 2 2 2 6 2 2 3 2 14" xfId="15671"/>
    <cellStyle name="Normal 2 2 2 2 6 2 2 3 2 15" xfId="15672"/>
    <cellStyle name="Normal 2 2 2 2 6 2 2 3 2 16" xfId="15673"/>
    <cellStyle name="Normal 2 2 2 2 6 2 2 3 2 17" xfId="15674"/>
    <cellStyle name="Normal 2 2 2 2 6 2 2 3 2 2" xfId="15675"/>
    <cellStyle name="Normal 2 2 2 2 6 2 2 3 2 2 10" xfId="15676"/>
    <cellStyle name="Normal 2 2 2 2 6 2 2 3 2 2 10 2" xfId="15677"/>
    <cellStyle name="Normal 2 2 2 2 6 2 2 3 2 2 10 2 2" xfId="15678"/>
    <cellStyle name="Normal 2 2 2 2 6 2 2 3 2 2 10 3" xfId="15679"/>
    <cellStyle name="Normal 2 2 2 2 6 2 2 3 2 2 11" xfId="15680"/>
    <cellStyle name="Normal 2 2 2 2 6 2 2 3 2 2 11 2" xfId="15681"/>
    <cellStyle name="Normal 2 2 2 2 6 2 2 3 2 2 11 2 2" xfId="15682"/>
    <cellStyle name="Normal 2 2 2 2 6 2 2 3 2 2 11 3" xfId="15683"/>
    <cellStyle name="Normal 2 2 2 2 6 2 2 3 2 2 12" xfId="15684"/>
    <cellStyle name="Normal 2 2 2 2 6 2 2 3 2 2 12 2" xfId="15685"/>
    <cellStyle name="Normal 2 2 2 2 6 2 2 3 2 2 12 2 2" xfId="15686"/>
    <cellStyle name="Normal 2 2 2 2 6 2 2 3 2 2 12 3" xfId="15687"/>
    <cellStyle name="Normal 2 2 2 2 6 2 2 3 2 2 12 4" xfId="15688"/>
    <cellStyle name="Normal 2 2 2 2 6 2 2 3 2 2 13" xfId="15689"/>
    <cellStyle name="Normal 2 2 2 2 6 2 2 3 2 2 13 2" xfId="15690"/>
    <cellStyle name="Normal 2 2 2 2 6 2 2 3 2 2 13 2 2" xfId="15691"/>
    <cellStyle name="Normal 2 2 2 2 6 2 2 3 2 2 13 3" xfId="15692"/>
    <cellStyle name="Normal 2 2 2 2 6 2 2 3 2 2 13 4" xfId="15693"/>
    <cellStyle name="Normal 2 2 2 2 6 2 2 3 2 2 14" xfId="15694"/>
    <cellStyle name="Normal 2 2 2 2 6 2 2 3 2 2 15" xfId="15695"/>
    <cellStyle name="Normal 2 2 2 2 6 2 2 3 2 2 16" xfId="15696"/>
    <cellStyle name="Normal 2 2 2 2 6 2 2 3 2 2 2" xfId="15697"/>
    <cellStyle name="Normal 2 2 2 2 6 2 2 3 2 2 2 10" xfId="15698"/>
    <cellStyle name="Normal 2 2 2 2 6 2 2 3 2 2 2 11" xfId="15699"/>
    <cellStyle name="Normal 2 2 2 2 6 2 2 3 2 2 2 2" xfId="15700"/>
    <cellStyle name="Normal 2 2 2 2 6 2 2 3 2 2 2 2 10" xfId="15701"/>
    <cellStyle name="Normal 2 2 2 2 6 2 2 3 2 2 2 2 10 2" xfId="15702"/>
    <cellStyle name="Normal 2 2 2 2 6 2 2 3 2 2 2 2 10 2 2" xfId="15703"/>
    <cellStyle name="Normal 2 2 2 2 6 2 2 3 2 2 2 2 10 3" xfId="15704"/>
    <cellStyle name="Normal 2 2 2 2 6 2 2 3 2 2 2 2 11" xfId="15705"/>
    <cellStyle name="Normal 2 2 2 2 6 2 2 3 2 2 2 2 12" xfId="15706"/>
    <cellStyle name="Normal 2 2 2 2 6 2 2 3 2 2 2 2 2" xfId="15707"/>
    <cellStyle name="Normal 2 2 2 2 6 2 2 3 2 2 2 2 2 2" xfId="15708"/>
    <cellStyle name="Normal 2 2 2 2 6 2 2 3 2 2 2 2 2 2 2" xfId="15709"/>
    <cellStyle name="Normal 2 2 2 2 6 2 2 3 2 2 2 2 2 2 2 2" xfId="15710"/>
    <cellStyle name="Normal 2 2 2 2 6 2 2 3 2 2 2 2 2 2 2 2 2" xfId="15711"/>
    <cellStyle name="Normal 2 2 2 2 6 2 2 3 2 2 2 2 2 2 2 3" xfId="15712"/>
    <cellStyle name="Normal 2 2 2 2 6 2 2 3 2 2 2 2 2 2 2 4" xfId="15713"/>
    <cellStyle name="Normal 2 2 2 2 6 2 2 3 2 2 2 2 2 2 3" xfId="15714"/>
    <cellStyle name="Normal 2 2 2 2 6 2 2 3 2 2 2 2 2 2 4" xfId="15715"/>
    <cellStyle name="Normal 2 2 2 2 6 2 2 3 2 2 2 2 2 2 5" xfId="15716"/>
    <cellStyle name="Normal 2 2 2 2 6 2 2 3 2 2 2 2 2 2 6" xfId="15717"/>
    <cellStyle name="Normal 2 2 2 2 6 2 2 3 2 2 2 2 2 3" xfId="15718"/>
    <cellStyle name="Normal 2 2 2 2 6 2 2 3 2 2 2 2 2 3 2" xfId="15719"/>
    <cellStyle name="Normal 2 2 2 2 6 2 2 3 2 2 2 2 2 4" xfId="15720"/>
    <cellStyle name="Normal 2 2 2 2 6 2 2 3 2 2 2 2 2 4 2" xfId="15721"/>
    <cellStyle name="Normal 2 2 2 2 6 2 2 3 2 2 2 2 2 5" xfId="15722"/>
    <cellStyle name="Normal 2 2 2 2 6 2 2 3 2 2 2 2 3" xfId="15723"/>
    <cellStyle name="Normal 2 2 2 2 6 2 2 3 2 2 2 2 4" xfId="15724"/>
    <cellStyle name="Normal 2 2 2 2 6 2 2 3 2 2 2 2 5" xfId="15725"/>
    <cellStyle name="Normal 2 2 2 2 6 2 2 3 2 2 2 2 6" xfId="15726"/>
    <cellStyle name="Normal 2 2 2 2 6 2 2 3 2 2 2 2 6 2" xfId="15727"/>
    <cellStyle name="Normal 2 2 2 2 6 2 2 3 2 2 2 2 6 2 2" xfId="15728"/>
    <cellStyle name="Normal 2 2 2 2 6 2 2 3 2 2 2 2 6 3" xfId="15729"/>
    <cellStyle name="Normal 2 2 2 2 6 2 2 3 2 2 2 2 7" xfId="15730"/>
    <cellStyle name="Normal 2 2 2 2 6 2 2 3 2 2 2 2 7 2" xfId="15731"/>
    <cellStyle name="Normal 2 2 2 2 6 2 2 3 2 2 2 2 7 2 2" xfId="15732"/>
    <cellStyle name="Normal 2 2 2 2 6 2 2 3 2 2 2 2 7 3" xfId="15733"/>
    <cellStyle name="Normal 2 2 2 2 6 2 2 3 2 2 2 2 8" xfId="15734"/>
    <cellStyle name="Normal 2 2 2 2 6 2 2 3 2 2 2 2 8 2" xfId="15735"/>
    <cellStyle name="Normal 2 2 2 2 6 2 2 3 2 2 2 2 8 2 2" xfId="15736"/>
    <cellStyle name="Normal 2 2 2 2 6 2 2 3 2 2 2 2 8 2 2 2" xfId="15737"/>
    <cellStyle name="Normal 2 2 2 2 6 2 2 3 2 2 2 2 8 3" xfId="15738"/>
    <cellStyle name="Normal 2 2 2 2 6 2 2 3 2 2 2 2 8 4" xfId="15739"/>
    <cellStyle name="Normal 2 2 2 2 6 2 2 3 2 2 2 2 8 5" xfId="15740"/>
    <cellStyle name="Normal 2 2 2 2 6 2 2 3 2 2 2 2 8 6" xfId="15741"/>
    <cellStyle name="Normal 2 2 2 2 6 2 2 3 2 2 2 2 9" xfId="15742"/>
    <cellStyle name="Normal 2 2 2 2 6 2 2 3 2 2 2 2 9 2" xfId="15743"/>
    <cellStyle name="Normal 2 2 2 2 6 2 2 3 2 2 2 2 9 2 2" xfId="15744"/>
    <cellStyle name="Normal 2 2 2 2 6 2 2 3 2 2 2 2 9 3" xfId="15745"/>
    <cellStyle name="Normal 2 2 2 2 6 2 2 3 2 2 2 2 9 4" xfId="15746"/>
    <cellStyle name="Normal 2 2 2 2 6 2 2 3 2 2 2 3" xfId="15747"/>
    <cellStyle name="Normal 2 2 2 2 6 2 2 3 2 2 2 3 2" xfId="15748"/>
    <cellStyle name="Normal 2 2 2 2 6 2 2 3 2 2 2 3 2 2" xfId="15749"/>
    <cellStyle name="Normal 2 2 2 2 6 2 2 3 2 2 2 3 2 2 2" xfId="15750"/>
    <cellStyle name="Normal 2 2 2 2 6 2 2 3 2 2 2 3 2 2 2 2" xfId="15751"/>
    <cellStyle name="Normal 2 2 2 2 6 2 2 3 2 2 2 3 2 2 3" xfId="15752"/>
    <cellStyle name="Normal 2 2 2 2 6 2 2 3 2 2 2 3 2 2 4" xfId="15753"/>
    <cellStyle name="Normal 2 2 2 2 6 2 2 3 2 2 2 3 2 3" xfId="15754"/>
    <cellStyle name="Normal 2 2 2 2 6 2 2 3 2 2 2 3 2 3 2" xfId="15755"/>
    <cellStyle name="Normal 2 2 2 2 6 2 2 3 2 2 2 3 2 3 2 2" xfId="15756"/>
    <cellStyle name="Normal 2 2 2 2 6 2 2 3 2 2 2 3 2 3 3" xfId="15757"/>
    <cellStyle name="Normal 2 2 2 2 6 2 2 3 2 2 2 3 2 4" xfId="15758"/>
    <cellStyle name="Normal 2 2 2 2 6 2 2 3 2 2 2 3 3" xfId="15759"/>
    <cellStyle name="Normal 2 2 2 2 6 2 2 3 2 2 2 3 4" xfId="15760"/>
    <cellStyle name="Normal 2 2 2 2 6 2 2 3 2 2 2 3 4 2" xfId="15761"/>
    <cellStyle name="Normal 2 2 2 2 6 2 2 3 2 2 2 3 5" xfId="15762"/>
    <cellStyle name="Normal 2 2 2 2 6 2 2 3 2 2 2 4" xfId="15763"/>
    <cellStyle name="Normal 2 2 2 2 6 2 2 3 2 2 2 4 2" xfId="15764"/>
    <cellStyle name="Normal 2 2 2 2 6 2 2 3 2 2 2 4 2 2" xfId="15765"/>
    <cellStyle name="Normal 2 2 2 2 6 2 2 3 2 2 2 4 3" xfId="15766"/>
    <cellStyle name="Normal 2 2 2 2 6 2 2 3 2 2 2 5" xfId="15767"/>
    <cellStyle name="Normal 2 2 2 2 6 2 2 3 2 2 2 6" xfId="15768"/>
    <cellStyle name="Normal 2 2 2 2 6 2 2 3 2 2 2 7" xfId="15769"/>
    <cellStyle name="Normal 2 2 2 2 6 2 2 3 2 2 2 8" xfId="15770"/>
    <cellStyle name="Normal 2 2 2 2 6 2 2 3 2 2 2 9" xfId="15771"/>
    <cellStyle name="Normal 2 2 2 2 6 2 2 3 2 2 3" xfId="15772"/>
    <cellStyle name="Normal 2 2 2 2 6 2 2 3 2 2 4" xfId="15773"/>
    <cellStyle name="Normal 2 2 2 2 6 2 2 3 2 2 5" xfId="15774"/>
    <cellStyle name="Normal 2 2 2 2 6 2 2 3 2 2 6" xfId="15775"/>
    <cellStyle name="Normal 2 2 2 2 6 2 2 3 2 2 6 2" xfId="15776"/>
    <cellStyle name="Normal 2 2 2 2 6 2 2 3 2 2 6 2 2" xfId="15777"/>
    <cellStyle name="Normal 2 2 2 2 6 2 2 3 2 2 6 2 2 2" xfId="15778"/>
    <cellStyle name="Normal 2 2 2 2 6 2 2 3 2 2 6 2 2 2 2" xfId="15779"/>
    <cellStyle name="Normal 2 2 2 2 6 2 2 3 2 2 6 2 2 3" xfId="15780"/>
    <cellStyle name="Normal 2 2 2 2 6 2 2 3 2 2 6 2 2 4" xfId="15781"/>
    <cellStyle name="Normal 2 2 2 2 6 2 2 3 2 2 6 2 3" xfId="15782"/>
    <cellStyle name="Normal 2 2 2 2 6 2 2 3 2 2 6 2 4" xfId="15783"/>
    <cellStyle name="Normal 2 2 2 2 6 2 2 3 2 2 6 3" xfId="15784"/>
    <cellStyle name="Normal 2 2 2 2 6 2 2 3 2 2 6 4" xfId="15785"/>
    <cellStyle name="Normal 2 2 2 2 6 2 2 3 2 2 6 4 2" xfId="15786"/>
    <cellStyle name="Normal 2 2 2 2 6 2 2 3 2 2 6 4 2 2" xfId="15787"/>
    <cellStyle name="Normal 2 2 2 2 6 2 2 3 2 2 6 4 3" xfId="15788"/>
    <cellStyle name="Normal 2 2 2 2 6 2 2 3 2 2 6 4 4" xfId="15789"/>
    <cellStyle name="Normal 2 2 2 2 6 2 2 3 2 2 6 5" xfId="15790"/>
    <cellStyle name="Normal 2 2 2 2 6 2 2 3 2 2 7" xfId="15791"/>
    <cellStyle name="Normal 2 2 2 2 6 2 2 3 2 2 8" xfId="15792"/>
    <cellStyle name="Normal 2 2 2 2 6 2 2 3 2 2 8 2" xfId="15793"/>
    <cellStyle name="Normal 2 2 2 2 6 2 2 3 2 2 8 2 2" xfId="15794"/>
    <cellStyle name="Normal 2 2 2 2 6 2 2 3 2 2 8 3" xfId="15795"/>
    <cellStyle name="Normal 2 2 2 2 6 2 2 3 2 2 9" xfId="15796"/>
    <cellStyle name="Normal 2 2 2 2 6 2 2 3 2 3" xfId="15797"/>
    <cellStyle name="Normal 2 2 2 2 6 2 2 3 2 3 2" xfId="15798"/>
    <cellStyle name="Normal 2 2 2 2 6 2 2 3 2 3 2 2" xfId="15799"/>
    <cellStyle name="Normal 2 2 2 2 6 2 2 3 2 3 3" xfId="15800"/>
    <cellStyle name="Normal 2 2 2 2 6 2 2 3 2 4" xfId="15801"/>
    <cellStyle name="Normal 2 2 2 2 6 2 2 3 2 5" xfId="15802"/>
    <cellStyle name="Normal 2 2 2 2 6 2 2 3 2 5 10" xfId="15803"/>
    <cellStyle name="Normal 2 2 2 2 6 2 2 3 2 5 11" xfId="15804"/>
    <cellStyle name="Normal 2 2 2 2 6 2 2 3 2 5 12" xfId="15805"/>
    <cellStyle name="Normal 2 2 2 2 6 2 2 3 2 5 2" xfId="15806"/>
    <cellStyle name="Normal 2 2 2 2 6 2 2 3 2 5 2 10" xfId="15807"/>
    <cellStyle name="Normal 2 2 2 2 6 2 2 3 2 5 2 11" xfId="15808"/>
    <cellStyle name="Normal 2 2 2 2 6 2 2 3 2 5 2 2" xfId="15809"/>
    <cellStyle name="Normal 2 2 2 2 6 2 2 3 2 5 2 2 2" xfId="15810"/>
    <cellStyle name="Normal 2 2 2 2 6 2 2 3 2 5 2 2 2 2" xfId="15811"/>
    <cellStyle name="Normal 2 2 2 2 6 2 2 3 2 5 2 2 2 2 2" xfId="15812"/>
    <cellStyle name="Normal 2 2 2 2 6 2 2 3 2 5 2 2 2 2 2 2" xfId="15813"/>
    <cellStyle name="Normal 2 2 2 2 6 2 2 3 2 5 2 2 2 3" xfId="15814"/>
    <cellStyle name="Normal 2 2 2 2 6 2 2 3 2 5 2 2 2 4" xfId="15815"/>
    <cellStyle name="Normal 2 2 2 2 6 2 2 3 2 5 2 2 2 5" xfId="15816"/>
    <cellStyle name="Normal 2 2 2 2 6 2 2 3 2 5 2 2 2 6" xfId="15817"/>
    <cellStyle name="Normal 2 2 2 2 6 2 2 3 2 5 2 2 3" xfId="15818"/>
    <cellStyle name="Normal 2 2 2 2 6 2 2 3 2 5 2 2 3 2" xfId="15819"/>
    <cellStyle name="Normal 2 2 2 2 6 2 2 3 2 5 2 2 4" xfId="15820"/>
    <cellStyle name="Normal 2 2 2 2 6 2 2 3 2 5 2 2 4 2" xfId="15821"/>
    <cellStyle name="Normal 2 2 2 2 6 2 2 3 2 5 2 2 5" xfId="15822"/>
    <cellStyle name="Normal 2 2 2 2 6 2 2 3 2 5 2 2 6" xfId="15823"/>
    <cellStyle name="Normal 2 2 2 2 6 2 2 3 2 5 2 2 7" xfId="15824"/>
    <cellStyle name="Normal 2 2 2 2 6 2 2 3 2 5 2 3" xfId="15825"/>
    <cellStyle name="Normal 2 2 2 2 6 2 2 3 2 5 2 3 2" xfId="15826"/>
    <cellStyle name="Normal 2 2 2 2 6 2 2 3 2 5 2 4" xfId="15827"/>
    <cellStyle name="Normal 2 2 2 2 6 2 2 3 2 5 2 4 2" xfId="15828"/>
    <cellStyle name="Normal 2 2 2 2 6 2 2 3 2 5 2 4 2 2" xfId="15829"/>
    <cellStyle name="Normal 2 2 2 2 6 2 2 3 2 5 2 4 3" xfId="15830"/>
    <cellStyle name="Normal 2 2 2 2 6 2 2 3 2 5 2 5" xfId="15831"/>
    <cellStyle name="Normal 2 2 2 2 6 2 2 3 2 5 2 6" xfId="15832"/>
    <cellStyle name="Normal 2 2 2 2 6 2 2 3 2 5 2 7" xfId="15833"/>
    <cellStyle name="Normal 2 2 2 2 6 2 2 3 2 5 2 7 2" xfId="15834"/>
    <cellStyle name="Normal 2 2 2 2 6 2 2 3 2 5 2 7 2 2" xfId="15835"/>
    <cellStyle name="Normal 2 2 2 2 6 2 2 3 2 5 2 7 3" xfId="15836"/>
    <cellStyle name="Normal 2 2 2 2 6 2 2 3 2 5 2 8" xfId="15837"/>
    <cellStyle name="Normal 2 2 2 2 6 2 2 3 2 5 2 9" xfId="15838"/>
    <cellStyle name="Normal 2 2 2 2 6 2 2 3 2 5 3" xfId="15839"/>
    <cellStyle name="Normal 2 2 2 2 6 2 2 3 2 5 3 2" xfId="15840"/>
    <cellStyle name="Normal 2 2 2 2 6 2 2 3 2 5 3 2 2" xfId="15841"/>
    <cellStyle name="Normal 2 2 2 2 6 2 2 3 2 5 3 2 2 2" xfId="15842"/>
    <cellStyle name="Normal 2 2 2 2 6 2 2 3 2 5 3 2 2 2 2" xfId="15843"/>
    <cellStyle name="Normal 2 2 2 2 6 2 2 3 2 5 3 2 3" xfId="15844"/>
    <cellStyle name="Normal 2 2 2 2 6 2 2 3 2 5 3 2 4" xfId="15845"/>
    <cellStyle name="Normal 2 2 2 2 6 2 2 3 2 5 3 3" xfId="15846"/>
    <cellStyle name="Normal 2 2 2 2 6 2 2 3 2 5 3 4" xfId="15847"/>
    <cellStyle name="Normal 2 2 2 2 6 2 2 3 2 5 3 4 2" xfId="15848"/>
    <cellStyle name="Normal 2 2 2 2 6 2 2 3 2 5 3 5" xfId="15849"/>
    <cellStyle name="Normal 2 2 2 2 6 2 2 3 2 5 4" xfId="15850"/>
    <cellStyle name="Normal 2 2 2 2 6 2 2 3 2 5 5" xfId="15851"/>
    <cellStyle name="Normal 2 2 2 2 6 2 2 3 2 5 6" xfId="15852"/>
    <cellStyle name="Normal 2 2 2 2 6 2 2 3 2 5 7" xfId="15853"/>
    <cellStyle name="Normal 2 2 2 2 6 2 2 3 2 5 8" xfId="15854"/>
    <cellStyle name="Normal 2 2 2 2 6 2 2 3 2 5 8 2" xfId="15855"/>
    <cellStyle name="Normal 2 2 2 2 6 2 2 3 2 5 8 2 2" xfId="15856"/>
    <cellStyle name="Normal 2 2 2 2 6 2 2 3 2 5 8 2 2 2" xfId="15857"/>
    <cellStyle name="Normal 2 2 2 2 6 2 2 3 2 5 8 3" xfId="15858"/>
    <cellStyle name="Normal 2 2 2 2 6 2 2 3 2 5 8 4" xfId="15859"/>
    <cellStyle name="Normal 2 2 2 2 6 2 2 3 2 5 8 5" xfId="15860"/>
    <cellStyle name="Normal 2 2 2 2 6 2 2 3 2 5 8 6" xfId="15861"/>
    <cellStyle name="Normal 2 2 2 2 6 2 2 3 2 5 9" xfId="15862"/>
    <cellStyle name="Normal 2 2 2 2 6 2 2 3 2 5 9 2" xfId="15863"/>
    <cellStyle name="Normal 2 2 2 2 6 2 2 3 2 6" xfId="15864"/>
    <cellStyle name="Normal 2 2 2 2 6 2 2 3 2 6 2" xfId="15865"/>
    <cellStyle name="Normal 2 2 2 2 6 2 2 3 2 6 2 2" xfId="15866"/>
    <cellStyle name="Normal 2 2 2 2 6 2 2 3 2 6 2 2 2" xfId="15867"/>
    <cellStyle name="Normal 2 2 2 2 6 2 2 3 2 6 2 2 2 2" xfId="15868"/>
    <cellStyle name="Normal 2 2 2 2 6 2 2 3 2 6 2 2 3" xfId="15869"/>
    <cellStyle name="Normal 2 2 2 2 6 2 2 3 2 6 2 2 4" xfId="15870"/>
    <cellStyle name="Normal 2 2 2 2 6 2 2 3 2 6 2 3" xfId="15871"/>
    <cellStyle name="Normal 2 2 2 2 6 2 2 3 2 6 2 4" xfId="15872"/>
    <cellStyle name="Normal 2 2 2 2 6 2 2 3 2 6 2 5" xfId="15873"/>
    <cellStyle name="Normal 2 2 2 2 6 2 2 3 2 6 2 6" xfId="15874"/>
    <cellStyle name="Normal 2 2 2 2 6 2 2 3 2 6 3" xfId="15875"/>
    <cellStyle name="Normal 2 2 2 2 6 2 2 3 2 6 4" xfId="15876"/>
    <cellStyle name="Normal 2 2 2 2 6 2 2 3 2 6 4 2" xfId="15877"/>
    <cellStyle name="Normal 2 2 2 2 6 2 2 3 2 6 5" xfId="15878"/>
    <cellStyle name="Normal 2 2 2 2 6 2 2 3 2 7" xfId="15879"/>
    <cellStyle name="Normal 2 2 2 2 6 2 2 3 2 7 2" xfId="15880"/>
    <cellStyle name="Normal 2 2 2 2 6 2 2 3 2 7 2 2" xfId="15881"/>
    <cellStyle name="Normal 2 2 2 2 6 2 2 3 2 7 2 2 2" xfId="15882"/>
    <cellStyle name="Normal 2 2 2 2 6 2 2 3 2 7 2 2 2 2" xfId="15883"/>
    <cellStyle name="Normal 2 2 2 2 6 2 2 3 2 7 2 3" xfId="15884"/>
    <cellStyle name="Normal 2 2 2 2 6 2 2 3 2 7 2 3 2" xfId="15885"/>
    <cellStyle name="Normal 2 2 2 2 6 2 2 3 2 7 2 3 2 2" xfId="15886"/>
    <cellStyle name="Normal 2 2 2 2 6 2 2 3 2 7 2 3 3" xfId="15887"/>
    <cellStyle name="Normal 2 2 2 2 6 2 2 3 2 7 2 4" xfId="15888"/>
    <cellStyle name="Normal 2 2 2 2 6 2 2 3 2 7 3" xfId="15889"/>
    <cellStyle name="Normal 2 2 2 2 6 2 2 3 2 7 4" xfId="15890"/>
    <cellStyle name="Normal 2 2 2 2 6 2 2 3 2 7 4 2" xfId="15891"/>
    <cellStyle name="Normal 2 2 2 2 6 2 2 3 2 7 5" xfId="15892"/>
    <cellStyle name="Normal 2 2 2 2 6 2 2 3 2 7 6" xfId="15893"/>
    <cellStyle name="Normal 2 2 2 2 6 2 2 3 2 7 7" xfId="15894"/>
    <cellStyle name="Normal 2 2 2 2 6 2 2 3 2 8" xfId="15895"/>
    <cellStyle name="Normal 2 2 2 2 6 2 2 3 2 8 2" xfId="15896"/>
    <cellStyle name="Normal 2 2 2 2 6 2 2 3 2 8 2 2" xfId="15897"/>
    <cellStyle name="Normal 2 2 2 2 6 2 2 3 2 8 2 2 2" xfId="15898"/>
    <cellStyle name="Normal 2 2 2 2 6 2 2 3 2 8 2 2 2 2" xfId="15899"/>
    <cellStyle name="Normal 2 2 2 2 6 2 2 3 2 8 2 3" xfId="15900"/>
    <cellStyle name="Normal 2 2 2 2 6 2 2 3 2 8 2 4" xfId="15901"/>
    <cellStyle name="Normal 2 2 2 2 6 2 2 3 2 8 3" xfId="15902"/>
    <cellStyle name="Normal 2 2 2 2 6 2 2 3 2 8 4" xfId="15903"/>
    <cellStyle name="Normal 2 2 2 2 6 2 2 3 2 8 4 2" xfId="15904"/>
    <cellStyle name="Normal 2 2 2 2 6 2 2 3 2 8 5" xfId="15905"/>
    <cellStyle name="Normal 2 2 2 2 6 2 2 3 2 8 6" xfId="15906"/>
    <cellStyle name="Normal 2 2 2 2 6 2 2 3 2 8 7" xfId="15907"/>
    <cellStyle name="Normal 2 2 2 2 6 2 2 3 2 9" xfId="15908"/>
    <cellStyle name="Normal 2 2 2 2 6 2 2 3 3" xfId="15909"/>
    <cellStyle name="Normal 2 2 2 2 6 2 2 3 3 10" xfId="15910"/>
    <cellStyle name="Normal 2 2 2 2 6 2 2 3 3 11" xfId="15911"/>
    <cellStyle name="Normal 2 2 2 2 6 2 2 3 3 2" xfId="15912"/>
    <cellStyle name="Normal 2 2 2 2 6 2 2 3 3 2 10" xfId="15913"/>
    <cellStyle name="Normal 2 2 2 2 6 2 2 3 3 2 2" xfId="15914"/>
    <cellStyle name="Normal 2 2 2 2 6 2 2 3 3 2 2 2" xfId="15915"/>
    <cellStyle name="Normal 2 2 2 2 6 2 2 3 3 2 2 2 2" xfId="15916"/>
    <cellStyle name="Normal 2 2 2 2 6 2 2 3 3 2 2 2 2 2" xfId="15917"/>
    <cellStyle name="Normal 2 2 2 2 6 2 2 3 3 2 2 2 2 2 2" xfId="15918"/>
    <cellStyle name="Normal 2 2 2 2 6 2 2 3 3 2 2 2 2 3" xfId="15919"/>
    <cellStyle name="Normal 2 2 2 2 6 2 2 3 3 2 2 2 2 4" xfId="15920"/>
    <cellStyle name="Normal 2 2 2 2 6 2 2 3 3 2 2 2 3" xfId="15921"/>
    <cellStyle name="Normal 2 2 2 2 6 2 2 3 3 2 2 2 4" xfId="15922"/>
    <cellStyle name="Normal 2 2 2 2 6 2 2 3 3 2 2 2 5" xfId="15923"/>
    <cellStyle name="Normal 2 2 2 2 6 2 2 3 3 2 2 2 6" xfId="15924"/>
    <cellStyle name="Normal 2 2 2 2 6 2 2 3 3 2 2 3" xfId="15925"/>
    <cellStyle name="Normal 2 2 2 2 6 2 2 3 3 2 2 4" xfId="15926"/>
    <cellStyle name="Normal 2 2 2 2 6 2 2 3 3 2 2 4 2" xfId="15927"/>
    <cellStyle name="Normal 2 2 2 2 6 2 2 3 3 2 2 4 2 2" xfId="15928"/>
    <cellStyle name="Normal 2 2 2 2 6 2 2 3 3 2 2 4 3" xfId="15929"/>
    <cellStyle name="Normal 2 2 2 2 6 2 2 3 3 2 2 4 4" xfId="15930"/>
    <cellStyle name="Normal 2 2 2 2 6 2 2 3 3 2 2 5" xfId="15931"/>
    <cellStyle name="Normal 2 2 2 2 6 2 2 3 3 2 3" xfId="15932"/>
    <cellStyle name="Normal 2 2 2 2 6 2 2 3 3 2 3 2" xfId="15933"/>
    <cellStyle name="Normal 2 2 2 2 6 2 2 3 3 2 3 2 2" xfId="15934"/>
    <cellStyle name="Normal 2 2 2 2 6 2 2 3 3 2 3 3" xfId="15935"/>
    <cellStyle name="Normal 2 2 2 2 6 2 2 3 3 2 4" xfId="15936"/>
    <cellStyle name="Normal 2 2 2 2 6 2 2 3 3 2 5" xfId="15937"/>
    <cellStyle name="Normal 2 2 2 2 6 2 2 3 3 2 6" xfId="15938"/>
    <cellStyle name="Normal 2 2 2 2 6 2 2 3 3 2 7" xfId="15939"/>
    <cellStyle name="Normal 2 2 2 2 6 2 2 3 3 2 8" xfId="15940"/>
    <cellStyle name="Normal 2 2 2 2 6 2 2 3 3 2 8 2" xfId="15941"/>
    <cellStyle name="Normal 2 2 2 2 6 2 2 3 3 2 8 2 2" xfId="15942"/>
    <cellStyle name="Normal 2 2 2 2 6 2 2 3 3 2 8 2 2 2" xfId="15943"/>
    <cellStyle name="Normal 2 2 2 2 6 2 2 3 3 2 8 3" xfId="15944"/>
    <cellStyle name="Normal 2 2 2 2 6 2 2 3 3 2 8 4" xfId="15945"/>
    <cellStyle name="Normal 2 2 2 2 6 2 2 3 3 2 8 5" xfId="15946"/>
    <cellStyle name="Normal 2 2 2 2 6 2 2 3 3 2 8 6" xfId="15947"/>
    <cellStyle name="Normal 2 2 2 2 6 2 2 3 3 2 9" xfId="15948"/>
    <cellStyle name="Normal 2 2 2 2 6 2 2 3 3 2 9 2" xfId="15949"/>
    <cellStyle name="Normal 2 2 2 2 6 2 2 3 3 3" xfId="15950"/>
    <cellStyle name="Normal 2 2 2 2 6 2 2 3 3 3 2" xfId="15951"/>
    <cellStyle name="Normal 2 2 2 2 6 2 2 3 3 3 2 2" xfId="15952"/>
    <cellStyle name="Normal 2 2 2 2 6 2 2 3 3 3 2 2 2" xfId="15953"/>
    <cellStyle name="Normal 2 2 2 2 6 2 2 3 3 3 2 2 2 2" xfId="15954"/>
    <cellStyle name="Normal 2 2 2 2 6 2 2 3 3 3 2 2 3" xfId="15955"/>
    <cellStyle name="Normal 2 2 2 2 6 2 2 3 3 3 2 2 4" xfId="15956"/>
    <cellStyle name="Normal 2 2 2 2 6 2 2 3 3 3 2 3" xfId="15957"/>
    <cellStyle name="Normal 2 2 2 2 6 2 2 3 3 3 2 4" xfId="15958"/>
    <cellStyle name="Normal 2 2 2 2 6 2 2 3 3 3 2 5" xfId="15959"/>
    <cellStyle name="Normal 2 2 2 2 6 2 2 3 3 3 2 6" xfId="15960"/>
    <cellStyle name="Normal 2 2 2 2 6 2 2 3 3 3 3" xfId="15961"/>
    <cellStyle name="Normal 2 2 2 2 6 2 2 3 3 3 4" xfId="15962"/>
    <cellStyle name="Normal 2 2 2 2 6 2 2 3 3 3 4 2" xfId="15963"/>
    <cellStyle name="Normal 2 2 2 2 6 2 2 3 3 3 5" xfId="15964"/>
    <cellStyle name="Normal 2 2 2 2 6 2 2 3 3 3 5 2" xfId="15965"/>
    <cellStyle name="Normal 2 2 2 2 6 2 2 3 3 3 5 2 2" xfId="15966"/>
    <cellStyle name="Normal 2 2 2 2 6 2 2 3 3 3 5 3" xfId="15967"/>
    <cellStyle name="Normal 2 2 2 2 6 2 2 3 3 4" xfId="15968"/>
    <cellStyle name="Normal 2 2 2 2 6 2 2 3 3 4 2" xfId="15969"/>
    <cellStyle name="Normal 2 2 2 2 6 2 2 3 3 4 2 2" xfId="15970"/>
    <cellStyle name="Normal 2 2 2 2 6 2 2 3 3 4 3" xfId="15971"/>
    <cellStyle name="Normal 2 2 2 2 6 2 2 3 3 5" xfId="15972"/>
    <cellStyle name="Normal 2 2 2 2 6 2 2 3 3 6" xfId="15973"/>
    <cellStyle name="Normal 2 2 2 2 6 2 2 3 3 6 2" xfId="15974"/>
    <cellStyle name="Normal 2 2 2 2 6 2 2 3 3 6 2 2" xfId="15975"/>
    <cellStyle name="Normal 2 2 2 2 6 2 2 3 3 6 3" xfId="15976"/>
    <cellStyle name="Normal 2 2 2 2 6 2 2 3 3 7" xfId="15977"/>
    <cellStyle name="Normal 2 2 2 2 6 2 2 3 3 8" xfId="15978"/>
    <cellStyle name="Normal 2 2 2 2 6 2 2 3 3 9" xfId="15979"/>
    <cellStyle name="Normal 2 2 2 2 6 2 2 3 4" xfId="15980"/>
    <cellStyle name="Normal 2 2 2 2 6 2 2 3 4 2" xfId="15981"/>
    <cellStyle name="Normal 2 2 2 2 6 2 2 3 4 2 2" xfId="15982"/>
    <cellStyle name="Normal 2 2 2 2 6 2 2 3 4 3" xfId="15983"/>
    <cellStyle name="Normal 2 2 2 2 6 2 2 3 5" xfId="15984"/>
    <cellStyle name="Normal 2 2 2 2 6 2 2 3 5 2" xfId="15985"/>
    <cellStyle name="Normal 2 2 2 2 6 2 2 3 5 2 2" xfId="15986"/>
    <cellStyle name="Normal 2 2 2 2 6 2 2 3 5 3" xfId="15987"/>
    <cellStyle name="Normal 2 2 2 2 6 2 2 3 6" xfId="15988"/>
    <cellStyle name="Normal 2 2 2 2 6 2 2 3 6 2" xfId="15989"/>
    <cellStyle name="Normal 2 2 2 2 6 2 2 3 6 2 2" xfId="15990"/>
    <cellStyle name="Normal 2 2 2 2 6 2 2 3 6 2 2 2" xfId="15991"/>
    <cellStyle name="Normal 2 2 2 2 6 2 2 3 6 2 2 2 2" xfId="15992"/>
    <cellStyle name="Normal 2 2 2 2 6 2 2 3 6 2 3" xfId="15993"/>
    <cellStyle name="Normal 2 2 2 2 6 2 2 3 6 2 4" xfId="15994"/>
    <cellStyle name="Normal 2 2 2 2 6 2 2 3 6 2 5" xfId="15995"/>
    <cellStyle name="Normal 2 2 2 2 6 2 2 3 6 2 6" xfId="15996"/>
    <cellStyle name="Normal 2 2 2 2 6 2 2 3 6 3" xfId="15997"/>
    <cellStyle name="Normal 2 2 2 2 6 2 2 3 6 3 2" xfId="15998"/>
    <cellStyle name="Normal 2 2 2 2 6 2 2 3 6 4" xfId="15999"/>
    <cellStyle name="Normal 2 2 2 2 6 2 2 3 6 4 2" xfId="16000"/>
    <cellStyle name="Normal 2 2 2 2 6 2 2 3 6 5" xfId="16001"/>
    <cellStyle name="Normal 2 2 2 2 6 2 2 3 7" xfId="16002"/>
    <cellStyle name="Normal 2 2 2 2 6 2 2 3 7 2" xfId="16003"/>
    <cellStyle name="Normal 2 2 2 2 6 2 2 3 7 2 2" xfId="16004"/>
    <cellStyle name="Normal 2 2 2 2 6 2 2 3 7 3" xfId="16005"/>
    <cellStyle name="Normal 2 2 2 2 6 2 2 3 8" xfId="16006"/>
    <cellStyle name="Normal 2 2 2 2 6 2 2 3 8 2" xfId="16007"/>
    <cellStyle name="Normal 2 2 2 2 6 2 2 3 8 2 2" xfId="16008"/>
    <cellStyle name="Normal 2 2 2 2 6 2 2 3 8 3" xfId="16009"/>
    <cellStyle name="Normal 2 2 2 2 6 2 2 3 9" xfId="16010"/>
    <cellStyle name="Normal 2 2 2 2 6 2 2 3 9 2" xfId="16011"/>
    <cellStyle name="Normal 2 2 2 2 6 2 2 3 9 2 2" xfId="16012"/>
    <cellStyle name="Normal 2 2 2 2 6 2 2 3 9 3" xfId="16013"/>
    <cellStyle name="Normal 2 2 2 2 6 2 2 4" xfId="16014"/>
    <cellStyle name="Normal 2 2 2 2 6 2 2 4 2" xfId="16015"/>
    <cellStyle name="Normal 2 2 2 2 6 2 2 4 2 2" xfId="16016"/>
    <cellStyle name="Normal 2 2 2 2 6 2 2 4 3" xfId="16017"/>
    <cellStyle name="Normal 2 2 2 2 6 2 2 5" xfId="16018"/>
    <cellStyle name="Normal 2 2 2 2 6 2 2 5 10" xfId="16019"/>
    <cellStyle name="Normal 2 2 2 2 6 2 2 5 11" xfId="16020"/>
    <cellStyle name="Normal 2 2 2 2 6 2 2 5 12" xfId="16021"/>
    <cellStyle name="Normal 2 2 2 2 6 2 2 5 12 2" xfId="16022"/>
    <cellStyle name="Normal 2 2 2 2 6 2 2 5 12 2 2" xfId="16023"/>
    <cellStyle name="Normal 2 2 2 2 6 2 2 5 12 2 2 2" xfId="16024"/>
    <cellStyle name="Normal 2 2 2 2 6 2 2 5 12 3" xfId="16025"/>
    <cellStyle name="Normal 2 2 2 2 6 2 2 5 12 4" xfId="16026"/>
    <cellStyle name="Normal 2 2 2 2 6 2 2 5 12 5" xfId="16027"/>
    <cellStyle name="Normal 2 2 2 2 6 2 2 5 12 6" xfId="16028"/>
    <cellStyle name="Normal 2 2 2 2 6 2 2 5 13" xfId="16029"/>
    <cellStyle name="Normal 2 2 2 2 6 2 2 5 13 2" xfId="16030"/>
    <cellStyle name="Normal 2 2 2 2 6 2 2 5 13 2 2" xfId="16031"/>
    <cellStyle name="Normal 2 2 2 2 6 2 2 5 13 3" xfId="16032"/>
    <cellStyle name="Normal 2 2 2 2 6 2 2 5 13 4" xfId="16033"/>
    <cellStyle name="Normal 2 2 2 2 6 2 2 5 14" xfId="16034"/>
    <cellStyle name="Normal 2 2 2 2 6 2 2 5 14 2" xfId="16035"/>
    <cellStyle name="Normal 2 2 2 2 6 2 2 5 14 2 2" xfId="16036"/>
    <cellStyle name="Normal 2 2 2 2 6 2 2 5 14 3" xfId="16037"/>
    <cellStyle name="Normal 2 2 2 2 6 2 2 5 2" xfId="16038"/>
    <cellStyle name="Normal 2 2 2 2 6 2 2 5 2 10" xfId="16039"/>
    <cellStyle name="Normal 2 2 2 2 6 2 2 5 2 11" xfId="16040"/>
    <cellStyle name="Normal 2 2 2 2 6 2 2 5 2 2" xfId="16041"/>
    <cellStyle name="Normal 2 2 2 2 6 2 2 5 2 2 10" xfId="16042"/>
    <cellStyle name="Normal 2 2 2 2 6 2 2 5 2 2 10 2" xfId="16043"/>
    <cellStyle name="Normal 2 2 2 2 6 2 2 5 2 2 10 2 2" xfId="16044"/>
    <cellStyle name="Normal 2 2 2 2 6 2 2 5 2 2 10 3" xfId="16045"/>
    <cellStyle name="Normal 2 2 2 2 6 2 2 5 2 2 11" xfId="16046"/>
    <cellStyle name="Normal 2 2 2 2 6 2 2 5 2 2 12" xfId="16047"/>
    <cellStyle name="Normal 2 2 2 2 6 2 2 5 2 2 2" xfId="16048"/>
    <cellStyle name="Normal 2 2 2 2 6 2 2 5 2 2 2 2" xfId="16049"/>
    <cellStyle name="Normal 2 2 2 2 6 2 2 5 2 2 2 2 2" xfId="16050"/>
    <cellStyle name="Normal 2 2 2 2 6 2 2 5 2 2 2 2 2 2" xfId="16051"/>
    <cellStyle name="Normal 2 2 2 2 6 2 2 5 2 2 2 2 2 2 2" xfId="16052"/>
    <cellStyle name="Normal 2 2 2 2 6 2 2 5 2 2 2 2 3" xfId="16053"/>
    <cellStyle name="Normal 2 2 2 2 6 2 2 5 2 2 2 2 3 2" xfId="16054"/>
    <cellStyle name="Normal 2 2 2 2 6 2 2 5 2 2 2 2 3 2 2" xfId="16055"/>
    <cellStyle name="Normal 2 2 2 2 6 2 2 5 2 2 2 2 3 3" xfId="16056"/>
    <cellStyle name="Normal 2 2 2 2 6 2 2 5 2 2 2 2 4" xfId="16057"/>
    <cellStyle name="Normal 2 2 2 2 6 2 2 5 2 2 2 2 4 2" xfId="16058"/>
    <cellStyle name="Normal 2 2 2 2 6 2 2 5 2 2 2 2 4 2 2" xfId="16059"/>
    <cellStyle name="Normal 2 2 2 2 6 2 2 5 2 2 2 2 4 3" xfId="16060"/>
    <cellStyle name="Normal 2 2 2 2 6 2 2 5 2 2 2 3" xfId="16061"/>
    <cellStyle name="Normal 2 2 2 2 6 2 2 5 2 2 2 4" xfId="16062"/>
    <cellStyle name="Normal 2 2 2 2 6 2 2 5 2 2 2 4 2" xfId="16063"/>
    <cellStyle name="Normal 2 2 2 2 6 2 2 5 2 2 2 5" xfId="16064"/>
    <cellStyle name="Normal 2 2 2 2 6 2 2 5 2 2 2 5 2" xfId="16065"/>
    <cellStyle name="Normal 2 2 2 2 6 2 2 5 2 2 2 5 2 2" xfId="16066"/>
    <cellStyle name="Normal 2 2 2 2 6 2 2 5 2 2 2 5 3" xfId="16067"/>
    <cellStyle name="Normal 2 2 2 2 6 2 2 5 2 2 3" xfId="16068"/>
    <cellStyle name="Normal 2 2 2 2 6 2 2 5 2 2 3 2" xfId="16069"/>
    <cellStyle name="Normal 2 2 2 2 6 2 2 5 2 2 3 2 2" xfId="16070"/>
    <cellStyle name="Normal 2 2 2 2 6 2 2 5 2 2 3 3" xfId="16071"/>
    <cellStyle name="Normal 2 2 2 2 6 2 2 5 2 2 4" xfId="16072"/>
    <cellStyle name="Normal 2 2 2 2 6 2 2 5 2 2 5" xfId="16073"/>
    <cellStyle name="Normal 2 2 2 2 6 2 2 5 2 2 5 2" xfId="16074"/>
    <cellStyle name="Normal 2 2 2 2 6 2 2 5 2 2 5 2 2" xfId="16075"/>
    <cellStyle name="Normal 2 2 2 2 6 2 2 5 2 2 5 3" xfId="16076"/>
    <cellStyle name="Normal 2 2 2 2 6 2 2 5 2 2 6" xfId="16077"/>
    <cellStyle name="Normal 2 2 2 2 6 2 2 5 2 2 7" xfId="16078"/>
    <cellStyle name="Normal 2 2 2 2 6 2 2 5 2 2 8" xfId="16079"/>
    <cellStyle name="Normal 2 2 2 2 6 2 2 5 2 2 8 2" xfId="16080"/>
    <cellStyle name="Normal 2 2 2 2 6 2 2 5 2 2 8 2 2" xfId="16081"/>
    <cellStyle name="Normal 2 2 2 2 6 2 2 5 2 2 8 3" xfId="16082"/>
    <cellStyle name="Normal 2 2 2 2 6 2 2 5 2 2 8 4" xfId="16083"/>
    <cellStyle name="Normal 2 2 2 2 6 2 2 5 2 2 9" xfId="16084"/>
    <cellStyle name="Normal 2 2 2 2 6 2 2 5 2 2 9 2" xfId="16085"/>
    <cellStyle name="Normal 2 2 2 2 6 2 2 5 2 3" xfId="16086"/>
    <cellStyle name="Normal 2 2 2 2 6 2 2 5 2 3 2" xfId="16087"/>
    <cellStyle name="Normal 2 2 2 2 6 2 2 5 2 3 2 2" xfId="16088"/>
    <cellStyle name="Normal 2 2 2 2 6 2 2 5 2 3 2 2 2" xfId="16089"/>
    <cellStyle name="Normal 2 2 2 2 6 2 2 5 2 3 2 2 2 2" xfId="16090"/>
    <cellStyle name="Normal 2 2 2 2 6 2 2 5 2 3 2 3" xfId="16091"/>
    <cellStyle name="Normal 2 2 2 2 6 2 2 5 2 3 2 3 2" xfId="16092"/>
    <cellStyle name="Normal 2 2 2 2 6 2 2 5 2 3 2 3 2 2" xfId="16093"/>
    <cellStyle name="Normal 2 2 2 2 6 2 2 5 2 3 2 3 3" xfId="16094"/>
    <cellStyle name="Normal 2 2 2 2 6 2 2 5 2 3 2 4" xfId="16095"/>
    <cellStyle name="Normal 2 2 2 2 6 2 2 5 2 3 2 5" xfId="16096"/>
    <cellStyle name="Normal 2 2 2 2 6 2 2 5 2 3 2 6" xfId="16097"/>
    <cellStyle name="Normal 2 2 2 2 6 2 2 5 2 3 3" xfId="16098"/>
    <cellStyle name="Normal 2 2 2 2 6 2 2 5 2 3 4" xfId="16099"/>
    <cellStyle name="Normal 2 2 2 2 6 2 2 5 2 3 4 2" xfId="16100"/>
    <cellStyle name="Normal 2 2 2 2 6 2 2 5 2 3 5" xfId="16101"/>
    <cellStyle name="Normal 2 2 2 2 6 2 2 5 2 4" xfId="16102"/>
    <cellStyle name="Normal 2 2 2 2 6 2 2 5 2 5" xfId="16103"/>
    <cellStyle name="Normal 2 2 2 2 6 2 2 5 2 6" xfId="16104"/>
    <cellStyle name="Normal 2 2 2 2 6 2 2 5 2 7" xfId="16105"/>
    <cellStyle name="Normal 2 2 2 2 6 2 2 5 2 7 2" xfId="16106"/>
    <cellStyle name="Normal 2 2 2 2 6 2 2 5 2 7 2 2" xfId="16107"/>
    <cellStyle name="Normal 2 2 2 2 6 2 2 5 2 7 3" xfId="16108"/>
    <cellStyle name="Normal 2 2 2 2 6 2 2 5 2 8" xfId="16109"/>
    <cellStyle name="Normal 2 2 2 2 6 2 2 5 2 9" xfId="16110"/>
    <cellStyle name="Normal 2 2 2 2 6 2 2 5 3" xfId="16111"/>
    <cellStyle name="Normal 2 2 2 2 6 2 2 5 4" xfId="16112"/>
    <cellStyle name="Normal 2 2 2 2 6 2 2 5 4 2" xfId="16113"/>
    <cellStyle name="Normal 2 2 2 2 6 2 2 5 4 2 2" xfId="16114"/>
    <cellStyle name="Normal 2 2 2 2 6 2 2 5 4 3" xfId="16115"/>
    <cellStyle name="Normal 2 2 2 2 6 2 2 5 5" xfId="16116"/>
    <cellStyle name="Normal 2 2 2 2 6 2 2 5 6" xfId="16117"/>
    <cellStyle name="Normal 2 2 2 2 6 2 2 5 6 2" xfId="16118"/>
    <cellStyle name="Normal 2 2 2 2 6 2 2 5 6 2 2" xfId="16119"/>
    <cellStyle name="Normal 2 2 2 2 6 2 2 5 6 2 2 2" xfId="16120"/>
    <cellStyle name="Normal 2 2 2 2 6 2 2 5 6 2 2 2 2" xfId="16121"/>
    <cellStyle name="Normal 2 2 2 2 6 2 2 5 6 2 3" xfId="16122"/>
    <cellStyle name="Normal 2 2 2 2 6 2 2 5 6 2 4" xfId="16123"/>
    <cellStyle name="Normal 2 2 2 2 6 2 2 5 6 3" xfId="16124"/>
    <cellStyle name="Normal 2 2 2 2 6 2 2 5 6 4" xfId="16125"/>
    <cellStyle name="Normal 2 2 2 2 6 2 2 5 6 4 2" xfId="16126"/>
    <cellStyle name="Normal 2 2 2 2 6 2 2 5 6 5" xfId="16127"/>
    <cellStyle name="Normal 2 2 2 2 6 2 2 5 6 6" xfId="16128"/>
    <cellStyle name="Normal 2 2 2 2 6 2 2 5 6 7" xfId="16129"/>
    <cellStyle name="Normal 2 2 2 2 6 2 2 5 7" xfId="16130"/>
    <cellStyle name="Normal 2 2 2 2 6 2 2 5 8" xfId="16131"/>
    <cellStyle name="Normal 2 2 2 2 6 2 2 5 9" xfId="16132"/>
    <cellStyle name="Normal 2 2 2 2 6 2 2 6" xfId="16133"/>
    <cellStyle name="Normal 2 2 2 2 6 2 2 7" xfId="16134"/>
    <cellStyle name="Normal 2 2 2 2 6 2 2 8" xfId="16135"/>
    <cellStyle name="Normal 2 2 2 2 6 2 2 9" xfId="16136"/>
    <cellStyle name="Normal 2 2 2 2 6 2 20" xfId="16137"/>
    <cellStyle name="Normal 2 2 2 2 6 2 20 2" xfId="16138"/>
    <cellStyle name="Normal 2 2 2 2 6 2 20 2 2" xfId="16139"/>
    <cellStyle name="Normal 2 2 2 2 6 2 20 3" xfId="16140"/>
    <cellStyle name="Normal 2 2 2 2 6 2 21" xfId="16141"/>
    <cellStyle name="Normal 2 2 2 2 6 2 22" xfId="16142"/>
    <cellStyle name="Normal 2 2 2 2 6 2 23" xfId="16143"/>
    <cellStyle name="Normal 2 2 2 2 6 2 24" xfId="16144"/>
    <cellStyle name="Normal 2 2 2 2 6 2 25" xfId="16145"/>
    <cellStyle name="Normal 2 2 2 2 6 2 26" xfId="16146"/>
    <cellStyle name="Normal 2 2 2 2 6 2 27" xfId="16147"/>
    <cellStyle name="Normal 2 2 2 2 6 2 28" xfId="16148"/>
    <cellStyle name="Normal 2 2 2 2 6 2 3" xfId="16149"/>
    <cellStyle name="Normal 2 2 2 2 6 2 4" xfId="16150"/>
    <cellStyle name="Normal 2 2 2 2 6 2 4 2" xfId="16151"/>
    <cellStyle name="Normal 2 2 2 2 6 2 4 2 2" xfId="16152"/>
    <cellStyle name="Normal 2 2 2 2 6 2 4 3" xfId="16153"/>
    <cellStyle name="Normal 2 2 2 2 6 2 5" xfId="16154"/>
    <cellStyle name="Normal 2 2 2 2 6 2 6" xfId="16155"/>
    <cellStyle name="Normal 2 2 2 2 6 2 6 2" xfId="16156"/>
    <cellStyle name="Normal 2 2 2 2 6 2 6 2 2" xfId="16157"/>
    <cellStyle name="Normal 2 2 2 2 6 2 6 3" xfId="16158"/>
    <cellStyle name="Normal 2 2 2 2 6 2 7" xfId="16159"/>
    <cellStyle name="Normal 2 2 2 2 6 2 7 2" xfId="16160"/>
    <cellStyle name="Normal 2 2 2 2 6 2 7 2 2" xfId="16161"/>
    <cellStyle name="Normal 2 2 2 2 6 2 7 3" xfId="16162"/>
    <cellStyle name="Normal 2 2 2 2 6 2 8" xfId="16163"/>
    <cellStyle name="Normal 2 2 2 2 6 2 8 2" xfId="16164"/>
    <cellStyle name="Normal 2 2 2 2 6 2 8 2 2" xfId="16165"/>
    <cellStyle name="Normal 2 2 2 2 6 2 8 3" xfId="16166"/>
    <cellStyle name="Normal 2 2 2 2 6 2 9" xfId="16167"/>
    <cellStyle name="Normal 2 2 2 2 6 2 9 2" xfId="16168"/>
    <cellStyle name="Normal 2 2 2 2 6 2 9 2 2" xfId="16169"/>
    <cellStyle name="Normal 2 2 2 2 6 2 9 3" xfId="16170"/>
    <cellStyle name="Normal 2 2 2 2 6 3" xfId="16171"/>
    <cellStyle name="Normal 2 2 2 2 6 3 10" xfId="16172"/>
    <cellStyle name="Normal 2 2 2 2 6 3 11" xfId="16173"/>
    <cellStyle name="Normal 2 2 2 2 6 3 12" xfId="16174"/>
    <cellStyle name="Normal 2 2 2 2 6 3 12 2" xfId="16175"/>
    <cellStyle name="Normal 2 2 2 2 6 3 12 2 2" xfId="16176"/>
    <cellStyle name="Normal 2 2 2 2 6 3 12 3" xfId="16177"/>
    <cellStyle name="Normal 2 2 2 2 6 3 13" xfId="16178"/>
    <cellStyle name="Normal 2 2 2 2 6 3 14" xfId="16179"/>
    <cellStyle name="Normal 2 2 2 2 6 3 14 2" xfId="16180"/>
    <cellStyle name="Normal 2 2 2 2 6 3 14 2 2" xfId="16181"/>
    <cellStyle name="Normal 2 2 2 2 6 3 14 3" xfId="16182"/>
    <cellStyle name="Normal 2 2 2 2 6 3 15" xfId="16183"/>
    <cellStyle name="Normal 2 2 2 2 6 3 15 2" xfId="16184"/>
    <cellStyle name="Normal 2 2 2 2 6 3 15 2 2" xfId="16185"/>
    <cellStyle name="Normal 2 2 2 2 6 3 15 3" xfId="16186"/>
    <cellStyle name="Normal 2 2 2 2 6 3 16" xfId="16187"/>
    <cellStyle name="Normal 2 2 2 2 6 3 16 2" xfId="16188"/>
    <cellStyle name="Normal 2 2 2 2 6 3 16 2 2" xfId="16189"/>
    <cellStyle name="Normal 2 2 2 2 6 3 16 3" xfId="16190"/>
    <cellStyle name="Normal 2 2 2 2 6 3 17" xfId="16191"/>
    <cellStyle name="Normal 2 2 2 2 6 3 18" xfId="16192"/>
    <cellStyle name="Normal 2 2 2 2 6 3 19" xfId="16193"/>
    <cellStyle name="Normal 2 2 2 2 6 3 19 2" xfId="16194"/>
    <cellStyle name="Normal 2 2 2 2 6 3 19 2 2" xfId="16195"/>
    <cellStyle name="Normal 2 2 2 2 6 3 19 3" xfId="16196"/>
    <cellStyle name="Normal 2 2 2 2 6 3 2" xfId="16197"/>
    <cellStyle name="Normal 2 2 2 2 6 3 2 10" xfId="16198"/>
    <cellStyle name="Normal 2 2 2 2 6 3 2 10 2" xfId="16199"/>
    <cellStyle name="Normal 2 2 2 2 6 3 2 10 2 2" xfId="16200"/>
    <cellStyle name="Normal 2 2 2 2 6 3 2 10 3" xfId="16201"/>
    <cellStyle name="Normal 2 2 2 2 6 3 2 11" xfId="16202"/>
    <cellStyle name="Normal 2 2 2 2 6 3 2 11 10" xfId="16203"/>
    <cellStyle name="Normal 2 2 2 2 6 3 2 11 2" xfId="16204"/>
    <cellStyle name="Normal 2 2 2 2 6 3 2 11 2 2" xfId="16205"/>
    <cellStyle name="Normal 2 2 2 2 6 3 2 11 2 2 2" xfId="16206"/>
    <cellStyle name="Normal 2 2 2 2 6 3 2 11 2 2 2 2" xfId="16207"/>
    <cellStyle name="Normal 2 2 2 2 6 3 2 11 2 2 2 2 2" xfId="16208"/>
    <cellStyle name="Normal 2 2 2 2 6 3 2 11 2 2 2 2 2 2" xfId="16209"/>
    <cellStyle name="Normal 2 2 2 2 6 3 2 11 2 2 2 3" xfId="16210"/>
    <cellStyle name="Normal 2 2 2 2 6 3 2 11 2 2 2 4" xfId="16211"/>
    <cellStyle name="Normal 2 2 2 2 6 3 2 11 2 2 3" xfId="16212"/>
    <cellStyle name="Normal 2 2 2 2 6 3 2 11 2 2 4" xfId="16213"/>
    <cellStyle name="Normal 2 2 2 2 6 3 2 11 2 2 4 2" xfId="16214"/>
    <cellStyle name="Normal 2 2 2 2 6 3 2 11 2 2 5" xfId="16215"/>
    <cellStyle name="Normal 2 2 2 2 6 3 2 11 2 2 6" xfId="16216"/>
    <cellStyle name="Normal 2 2 2 2 6 3 2 11 2 2 7" xfId="16217"/>
    <cellStyle name="Normal 2 2 2 2 6 3 2 11 2 3" xfId="16218"/>
    <cellStyle name="Normal 2 2 2 2 6 3 2 11 2 4" xfId="16219"/>
    <cellStyle name="Normal 2 2 2 2 6 3 2 11 2 5" xfId="16220"/>
    <cellStyle name="Normal 2 2 2 2 6 3 2 11 2 6" xfId="16221"/>
    <cellStyle name="Normal 2 2 2 2 6 3 2 11 2 7" xfId="16222"/>
    <cellStyle name="Normal 2 2 2 2 6 3 2 11 2 8" xfId="16223"/>
    <cellStyle name="Normal 2 2 2 2 6 3 2 11 2 9" xfId="16224"/>
    <cellStyle name="Normal 2 2 2 2 6 3 2 11 3" xfId="16225"/>
    <cellStyle name="Normal 2 2 2 2 6 3 2 11 3 2" xfId="16226"/>
    <cellStyle name="Normal 2 2 2 2 6 3 2 11 3 2 2" xfId="16227"/>
    <cellStyle name="Normal 2 2 2 2 6 3 2 11 3 2 2 2" xfId="16228"/>
    <cellStyle name="Normal 2 2 2 2 6 3 2 11 3 2 2 2 2" xfId="16229"/>
    <cellStyle name="Normal 2 2 2 2 6 3 2 11 3 2 2 3" xfId="16230"/>
    <cellStyle name="Normal 2 2 2 2 6 3 2 11 3 2 2 4" xfId="16231"/>
    <cellStyle name="Normal 2 2 2 2 6 3 2 11 3 2 3" xfId="16232"/>
    <cellStyle name="Normal 2 2 2 2 6 3 2 11 3 2 4" xfId="16233"/>
    <cellStyle name="Normal 2 2 2 2 6 3 2 11 3 3" xfId="16234"/>
    <cellStyle name="Normal 2 2 2 2 6 3 2 11 3 4" xfId="16235"/>
    <cellStyle name="Normal 2 2 2 2 6 3 2 11 3 4 2" xfId="16236"/>
    <cellStyle name="Normal 2 2 2 2 6 3 2 11 3 4 2 2" xfId="16237"/>
    <cellStyle name="Normal 2 2 2 2 6 3 2 11 3 4 3" xfId="16238"/>
    <cellStyle name="Normal 2 2 2 2 6 3 2 11 3 4 4" xfId="16239"/>
    <cellStyle name="Normal 2 2 2 2 6 3 2 11 3 5" xfId="16240"/>
    <cellStyle name="Normal 2 2 2 2 6 3 2 11 3 5 2" xfId="16241"/>
    <cellStyle name="Normal 2 2 2 2 6 3 2 11 3 5 2 2" xfId="16242"/>
    <cellStyle name="Normal 2 2 2 2 6 3 2 11 3 5 3" xfId="16243"/>
    <cellStyle name="Normal 2 2 2 2 6 3 2 11 4" xfId="16244"/>
    <cellStyle name="Normal 2 2 2 2 6 3 2 11 4 2" xfId="16245"/>
    <cellStyle name="Normal 2 2 2 2 6 3 2 11 4 2 2" xfId="16246"/>
    <cellStyle name="Normal 2 2 2 2 6 3 2 11 4 3" xfId="16247"/>
    <cellStyle name="Normal 2 2 2 2 6 3 2 11 5" xfId="16248"/>
    <cellStyle name="Normal 2 2 2 2 6 3 2 11 5 2" xfId="16249"/>
    <cellStyle name="Normal 2 2 2 2 6 3 2 11 5 2 2" xfId="16250"/>
    <cellStyle name="Normal 2 2 2 2 6 3 2 11 5 3" xfId="16251"/>
    <cellStyle name="Normal 2 2 2 2 6 3 2 11 6" xfId="16252"/>
    <cellStyle name="Normal 2 2 2 2 6 3 2 11 7" xfId="16253"/>
    <cellStyle name="Normal 2 2 2 2 6 3 2 11 7 2" xfId="16254"/>
    <cellStyle name="Normal 2 2 2 2 6 3 2 11 7 2 2" xfId="16255"/>
    <cellStyle name="Normal 2 2 2 2 6 3 2 11 7 3" xfId="16256"/>
    <cellStyle name="Normal 2 2 2 2 6 3 2 11 8" xfId="16257"/>
    <cellStyle name="Normal 2 2 2 2 6 3 2 11 8 2" xfId="16258"/>
    <cellStyle name="Normal 2 2 2 2 6 3 2 11 8 2 2" xfId="16259"/>
    <cellStyle name="Normal 2 2 2 2 6 3 2 11 8 3" xfId="16260"/>
    <cellStyle name="Normal 2 2 2 2 6 3 2 11 8 4" xfId="16261"/>
    <cellStyle name="Normal 2 2 2 2 6 3 2 11 9" xfId="16262"/>
    <cellStyle name="Normal 2 2 2 2 6 3 2 11 9 2" xfId="16263"/>
    <cellStyle name="Normal 2 2 2 2 6 3 2 11 9 2 2" xfId="16264"/>
    <cellStyle name="Normal 2 2 2 2 6 3 2 11 9 3" xfId="16265"/>
    <cellStyle name="Normal 2 2 2 2 6 3 2 11 9 4" xfId="16266"/>
    <cellStyle name="Normal 2 2 2 2 6 3 2 12" xfId="16267"/>
    <cellStyle name="Normal 2 2 2 2 6 3 2 12 2" xfId="16268"/>
    <cellStyle name="Normal 2 2 2 2 6 3 2 12 2 2" xfId="16269"/>
    <cellStyle name="Normal 2 2 2 2 6 3 2 12 2 2 2" xfId="16270"/>
    <cellStyle name="Normal 2 2 2 2 6 3 2 12 2 2 2 2" xfId="16271"/>
    <cellStyle name="Normal 2 2 2 2 6 3 2 12 2 2 3" xfId="16272"/>
    <cellStyle name="Normal 2 2 2 2 6 3 2 12 2 2 4" xfId="16273"/>
    <cellStyle name="Normal 2 2 2 2 6 3 2 12 2 3" xfId="16274"/>
    <cellStyle name="Normal 2 2 2 2 6 3 2 12 2 3 2" xfId="16275"/>
    <cellStyle name="Normal 2 2 2 2 6 3 2 12 2 3 2 2" xfId="16276"/>
    <cellStyle name="Normal 2 2 2 2 6 3 2 12 2 3 3" xfId="16277"/>
    <cellStyle name="Normal 2 2 2 2 6 3 2 12 2 4" xfId="16278"/>
    <cellStyle name="Normal 2 2 2 2 6 3 2 12 2 5" xfId="16279"/>
    <cellStyle name="Normal 2 2 2 2 6 3 2 12 2 6" xfId="16280"/>
    <cellStyle name="Normal 2 2 2 2 6 3 2 12 3" xfId="16281"/>
    <cellStyle name="Normal 2 2 2 2 6 3 2 12 3 2" xfId="16282"/>
    <cellStyle name="Normal 2 2 2 2 6 3 2 12 4" xfId="16283"/>
    <cellStyle name="Normal 2 2 2 2 6 3 2 12 4 2" xfId="16284"/>
    <cellStyle name="Normal 2 2 2 2 6 3 2 12 5" xfId="16285"/>
    <cellStyle name="Normal 2 2 2 2 6 3 2 12 6" xfId="16286"/>
    <cellStyle name="Normal 2 2 2 2 6 3 2 12 7" xfId="16287"/>
    <cellStyle name="Normal 2 2 2 2 6 3 2 13" xfId="16288"/>
    <cellStyle name="Normal 2 2 2 2 6 3 2 13 2" xfId="16289"/>
    <cellStyle name="Normal 2 2 2 2 6 3 2 13 2 2" xfId="16290"/>
    <cellStyle name="Normal 2 2 2 2 6 3 2 13 2 2 2" xfId="16291"/>
    <cellStyle name="Normal 2 2 2 2 6 3 2 13 2 2 2 2" xfId="16292"/>
    <cellStyle name="Normal 2 2 2 2 6 3 2 13 2 2 3" xfId="16293"/>
    <cellStyle name="Normal 2 2 2 2 6 3 2 13 2 2 4" xfId="16294"/>
    <cellStyle name="Normal 2 2 2 2 6 3 2 13 2 3" xfId="16295"/>
    <cellStyle name="Normal 2 2 2 2 6 3 2 13 2 4" xfId="16296"/>
    <cellStyle name="Normal 2 2 2 2 6 3 2 13 2 4 2" xfId="16297"/>
    <cellStyle name="Normal 2 2 2 2 6 3 2 13 2 4 2 2" xfId="16298"/>
    <cellStyle name="Normal 2 2 2 2 6 3 2 13 2 4 3" xfId="16299"/>
    <cellStyle name="Normal 2 2 2 2 6 3 2 13 3" xfId="16300"/>
    <cellStyle name="Normal 2 2 2 2 6 3 2 13 4" xfId="16301"/>
    <cellStyle name="Normal 2 2 2 2 6 3 2 13 4 2" xfId="16302"/>
    <cellStyle name="Normal 2 2 2 2 6 3 2 13 4 2 2" xfId="16303"/>
    <cellStyle name="Normal 2 2 2 2 6 3 2 13 4 3" xfId="16304"/>
    <cellStyle name="Normal 2 2 2 2 6 3 2 13 4 4" xfId="16305"/>
    <cellStyle name="Normal 2 2 2 2 6 3 2 13 5" xfId="16306"/>
    <cellStyle name="Normal 2 2 2 2 6 3 2 14" xfId="16307"/>
    <cellStyle name="Normal 2 2 2 2 6 3 2 14 10" xfId="16308"/>
    <cellStyle name="Normal 2 2 2 2 6 3 2 14 2" xfId="16309"/>
    <cellStyle name="Normal 2 2 2 2 6 3 2 14 2 2" xfId="16310"/>
    <cellStyle name="Normal 2 2 2 2 6 3 2 14 2 2 2" xfId="16311"/>
    <cellStyle name="Normal 2 2 2 2 6 3 2 14 2 2 2 2" xfId="16312"/>
    <cellStyle name="Normal 2 2 2 2 6 3 2 14 2 2 3" xfId="16313"/>
    <cellStyle name="Normal 2 2 2 2 6 3 2 14 2 2 4" xfId="16314"/>
    <cellStyle name="Normal 2 2 2 2 6 3 2 14 2 3" xfId="16315"/>
    <cellStyle name="Normal 2 2 2 2 6 3 2 14 2 4" xfId="16316"/>
    <cellStyle name="Normal 2 2 2 2 6 3 2 14 2 4 2" xfId="16317"/>
    <cellStyle name="Normal 2 2 2 2 6 3 2 14 2 5" xfId="16318"/>
    <cellStyle name="Normal 2 2 2 2 6 3 2 14 3" xfId="16319"/>
    <cellStyle name="Normal 2 2 2 2 6 3 2 14 4" xfId="16320"/>
    <cellStyle name="Normal 2 2 2 2 6 3 2 14 5" xfId="16321"/>
    <cellStyle name="Normal 2 2 2 2 6 3 2 14 6" xfId="16322"/>
    <cellStyle name="Normal 2 2 2 2 6 3 2 14 7" xfId="16323"/>
    <cellStyle name="Normal 2 2 2 2 6 3 2 14 7 2" xfId="16324"/>
    <cellStyle name="Normal 2 2 2 2 6 3 2 14 7 2 2" xfId="16325"/>
    <cellStyle name="Normal 2 2 2 2 6 3 2 14 7 3" xfId="16326"/>
    <cellStyle name="Normal 2 2 2 2 6 3 2 14 8" xfId="16327"/>
    <cellStyle name="Normal 2 2 2 2 6 3 2 14 8 2" xfId="16328"/>
    <cellStyle name="Normal 2 2 2 2 6 3 2 14 8 2 2" xfId="16329"/>
    <cellStyle name="Normal 2 2 2 2 6 3 2 14 8 3" xfId="16330"/>
    <cellStyle name="Normal 2 2 2 2 6 3 2 14 8 4" xfId="16331"/>
    <cellStyle name="Normal 2 2 2 2 6 3 2 14 9" xfId="16332"/>
    <cellStyle name="Normal 2 2 2 2 6 3 2 14 9 2" xfId="16333"/>
    <cellStyle name="Normal 2 2 2 2 6 3 2 15" xfId="16334"/>
    <cellStyle name="Normal 2 2 2 2 6 3 2 15 2" xfId="16335"/>
    <cellStyle name="Normal 2 2 2 2 6 3 2 15 2 2" xfId="16336"/>
    <cellStyle name="Normal 2 2 2 2 6 3 2 15 2 2 2" xfId="16337"/>
    <cellStyle name="Normal 2 2 2 2 6 3 2 15 2 2 2 2" xfId="16338"/>
    <cellStyle name="Normal 2 2 2 2 6 3 2 15 2 2 3" xfId="16339"/>
    <cellStyle name="Normal 2 2 2 2 6 3 2 15 2 2 4" xfId="16340"/>
    <cellStyle name="Normal 2 2 2 2 6 3 2 15 2 3" xfId="16341"/>
    <cellStyle name="Normal 2 2 2 2 6 3 2 15 2 4" xfId="16342"/>
    <cellStyle name="Normal 2 2 2 2 6 3 2 15 2 4 2" xfId="16343"/>
    <cellStyle name="Normal 2 2 2 2 6 3 2 15 2 4 2 2" xfId="16344"/>
    <cellStyle name="Normal 2 2 2 2 6 3 2 15 2 4 3" xfId="16345"/>
    <cellStyle name="Normal 2 2 2 2 6 3 2 15 3" xfId="16346"/>
    <cellStyle name="Normal 2 2 2 2 6 3 2 15 4" xfId="16347"/>
    <cellStyle name="Normal 2 2 2 2 6 3 2 15 4 2" xfId="16348"/>
    <cellStyle name="Normal 2 2 2 2 6 3 2 15 4 2 2" xfId="16349"/>
    <cellStyle name="Normal 2 2 2 2 6 3 2 15 4 3" xfId="16350"/>
    <cellStyle name="Normal 2 2 2 2 6 3 2 15 4 4" xfId="16351"/>
    <cellStyle name="Normal 2 2 2 2 6 3 2 15 5" xfId="16352"/>
    <cellStyle name="Normal 2 2 2 2 6 3 2 15 6" xfId="16353"/>
    <cellStyle name="Normal 2 2 2 2 6 3 2 15 7" xfId="16354"/>
    <cellStyle name="Normal 2 2 2 2 6 3 2 16" xfId="16355"/>
    <cellStyle name="Normal 2 2 2 2 6 3 2 16 2" xfId="16356"/>
    <cellStyle name="Normal 2 2 2 2 6 3 2 16 2 2" xfId="16357"/>
    <cellStyle name="Normal 2 2 2 2 6 3 2 16 3" xfId="16358"/>
    <cellStyle name="Normal 2 2 2 2 6 3 2 17" xfId="16359"/>
    <cellStyle name="Normal 2 2 2 2 6 3 2 17 2" xfId="16360"/>
    <cellStyle name="Normal 2 2 2 2 6 3 2 17 2 2" xfId="16361"/>
    <cellStyle name="Normal 2 2 2 2 6 3 2 17 3" xfId="16362"/>
    <cellStyle name="Normal 2 2 2 2 6 3 2 18" xfId="16363"/>
    <cellStyle name="Normal 2 2 2 2 6 3 2 19" xfId="16364"/>
    <cellStyle name="Normal 2 2 2 2 6 3 2 2" xfId="16365"/>
    <cellStyle name="Normal 2 2 2 2 6 3 2 2 2" xfId="16366"/>
    <cellStyle name="Normal 2 2 2 2 6 3 2 2 2 2" xfId="16367"/>
    <cellStyle name="Normal 2 2 2 2 6 3 2 2 3" xfId="16368"/>
    <cellStyle name="Normal 2 2 2 2 6 3 2 20" xfId="16369"/>
    <cellStyle name="Normal 2 2 2 2 6 3 2 21" xfId="16370"/>
    <cellStyle name="Normal 2 2 2 2 6 3 2 22" xfId="16371"/>
    <cellStyle name="Normal 2 2 2 2 6 3 2 3" xfId="16372"/>
    <cellStyle name="Normal 2 2 2 2 6 3 2 3 10" xfId="16373"/>
    <cellStyle name="Normal 2 2 2 2 6 3 2 3 10 2" xfId="16374"/>
    <cellStyle name="Normal 2 2 2 2 6 3 2 3 10 2 2" xfId="16375"/>
    <cellStyle name="Normal 2 2 2 2 6 3 2 3 10 3" xfId="16376"/>
    <cellStyle name="Normal 2 2 2 2 6 3 2 3 11" xfId="16377"/>
    <cellStyle name="Normal 2 2 2 2 6 3 2 3 12" xfId="16378"/>
    <cellStyle name="Normal 2 2 2 2 6 3 2 3 12 2" xfId="16379"/>
    <cellStyle name="Normal 2 2 2 2 6 3 2 3 12 2 2" xfId="16380"/>
    <cellStyle name="Normal 2 2 2 2 6 3 2 3 12 2 2 2" xfId="16381"/>
    <cellStyle name="Normal 2 2 2 2 6 3 2 3 12 3" xfId="16382"/>
    <cellStyle name="Normal 2 2 2 2 6 3 2 3 12 4" xfId="16383"/>
    <cellStyle name="Normal 2 2 2 2 6 3 2 3 12 5" xfId="16384"/>
    <cellStyle name="Normal 2 2 2 2 6 3 2 3 12 6" xfId="16385"/>
    <cellStyle name="Normal 2 2 2 2 6 3 2 3 13" xfId="16386"/>
    <cellStyle name="Normal 2 2 2 2 6 3 2 3 13 2" xfId="16387"/>
    <cellStyle name="Normal 2 2 2 2 6 3 2 3 13 2 2" xfId="16388"/>
    <cellStyle name="Normal 2 2 2 2 6 3 2 3 13 3" xfId="16389"/>
    <cellStyle name="Normal 2 2 2 2 6 3 2 3 13 4" xfId="16390"/>
    <cellStyle name="Normal 2 2 2 2 6 3 2 3 14" xfId="16391"/>
    <cellStyle name="Normal 2 2 2 2 6 3 2 3 15" xfId="16392"/>
    <cellStyle name="Normal 2 2 2 2 6 3 2 3 16" xfId="16393"/>
    <cellStyle name="Normal 2 2 2 2 6 3 2 3 2" xfId="16394"/>
    <cellStyle name="Normal 2 2 2 2 6 3 2 3 2 10" xfId="16395"/>
    <cellStyle name="Normal 2 2 2 2 6 3 2 3 2 10 2" xfId="16396"/>
    <cellStyle name="Normal 2 2 2 2 6 3 2 3 2 10 2 2" xfId="16397"/>
    <cellStyle name="Normal 2 2 2 2 6 3 2 3 2 10 3" xfId="16398"/>
    <cellStyle name="Normal 2 2 2 2 6 3 2 3 2 11" xfId="16399"/>
    <cellStyle name="Normal 2 2 2 2 6 3 2 3 2 11 2" xfId="16400"/>
    <cellStyle name="Normal 2 2 2 2 6 3 2 3 2 11 2 2" xfId="16401"/>
    <cellStyle name="Normal 2 2 2 2 6 3 2 3 2 11 3" xfId="16402"/>
    <cellStyle name="Normal 2 2 2 2 6 3 2 3 2 12" xfId="16403"/>
    <cellStyle name="Normal 2 2 2 2 6 3 2 3 2 13" xfId="16404"/>
    <cellStyle name="Normal 2 2 2 2 6 3 2 3 2 14" xfId="16405"/>
    <cellStyle name="Normal 2 2 2 2 6 3 2 3 2 15" xfId="16406"/>
    <cellStyle name="Normal 2 2 2 2 6 3 2 3 2 2" xfId="16407"/>
    <cellStyle name="Normal 2 2 2 2 6 3 2 3 2 2 10" xfId="16408"/>
    <cellStyle name="Normal 2 2 2 2 6 3 2 3 2 2 11" xfId="16409"/>
    <cellStyle name="Normal 2 2 2 2 6 3 2 3 2 2 11 2" xfId="16410"/>
    <cellStyle name="Normal 2 2 2 2 6 3 2 3 2 2 11 2 2" xfId="16411"/>
    <cellStyle name="Normal 2 2 2 2 6 3 2 3 2 2 11 3" xfId="16412"/>
    <cellStyle name="Normal 2 2 2 2 6 3 2 3 2 2 12" xfId="16413"/>
    <cellStyle name="Normal 2 2 2 2 6 3 2 3 2 2 12 2" xfId="16414"/>
    <cellStyle name="Normal 2 2 2 2 6 3 2 3 2 2 12 2 2" xfId="16415"/>
    <cellStyle name="Normal 2 2 2 2 6 3 2 3 2 2 12 2 2 2" xfId="16416"/>
    <cellStyle name="Normal 2 2 2 2 6 3 2 3 2 2 12 3" xfId="16417"/>
    <cellStyle name="Normal 2 2 2 2 6 3 2 3 2 2 12 4" xfId="16418"/>
    <cellStyle name="Normal 2 2 2 2 6 3 2 3 2 2 12 5" xfId="16419"/>
    <cellStyle name="Normal 2 2 2 2 6 3 2 3 2 2 12 6" xfId="16420"/>
    <cellStyle name="Normal 2 2 2 2 6 3 2 3 2 2 13" xfId="16421"/>
    <cellStyle name="Normal 2 2 2 2 6 3 2 3 2 2 13 2" xfId="16422"/>
    <cellStyle name="Normal 2 2 2 2 6 3 2 3 2 2 13 2 2" xfId="16423"/>
    <cellStyle name="Normal 2 2 2 2 6 3 2 3 2 2 13 3" xfId="16424"/>
    <cellStyle name="Normal 2 2 2 2 6 3 2 3 2 2 13 4" xfId="16425"/>
    <cellStyle name="Normal 2 2 2 2 6 3 2 3 2 2 14" xfId="16426"/>
    <cellStyle name="Normal 2 2 2 2 6 3 2 3 2 2 2" xfId="16427"/>
    <cellStyle name="Normal 2 2 2 2 6 3 2 3 2 2 2 2" xfId="16428"/>
    <cellStyle name="Normal 2 2 2 2 6 3 2 3 2 2 2 2 10" xfId="16429"/>
    <cellStyle name="Normal 2 2 2 2 6 3 2 3 2 2 2 2 11" xfId="16430"/>
    <cellStyle name="Normal 2 2 2 2 6 3 2 3 2 2 2 2 12" xfId="16431"/>
    <cellStyle name="Normal 2 2 2 2 6 3 2 3 2 2 2 2 2" xfId="16432"/>
    <cellStyle name="Normal 2 2 2 2 6 3 2 3 2 2 2 2 2 2" xfId="16433"/>
    <cellStyle name="Normal 2 2 2 2 6 3 2 3 2 2 2 2 2 2 2" xfId="16434"/>
    <cellStyle name="Normal 2 2 2 2 6 3 2 3 2 2 2 2 2 2 2 2" xfId="16435"/>
    <cellStyle name="Normal 2 2 2 2 6 3 2 3 2 2 2 2 2 2 2 2 2" xfId="16436"/>
    <cellStyle name="Normal 2 2 2 2 6 3 2 3 2 2 2 2 2 2 3" xfId="16437"/>
    <cellStyle name="Normal 2 2 2 2 6 3 2 3 2 2 2 2 2 2 4" xfId="16438"/>
    <cellStyle name="Normal 2 2 2 2 6 3 2 3 2 2 2 2 2 2 4 2" xfId="16439"/>
    <cellStyle name="Normal 2 2 2 2 6 3 2 3 2 2 2 2 2 2 4 2 2" xfId="16440"/>
    <cellStyle name="Normal 2 2 2 2 6 3 2 3 2 2 2 2 2 2 4 3" xfId="16441"/>
    <cellStyle name="Normal 2 2 2 2 6 3 2 3 2 2 2 2 2 3" xfId="16442"/>
    <cellStyle name="Normal 2 2 2 2 6 3 2 3 2 2 2 2 2 4" xfId="16443"/>
    <cellStyle name="Normal 2 2 2 2 6 3 2 3 2 2 2 2 2 4 2" xfId="16444"/>
    <cellStyle name="Normal 2 2 2 2 6 3 2 3 2 2 2 2 2 5" xfId="16445"/>
    <cellStyle name="Normal 2 2 2 2 6 3 2 3 2 2 2 2 3" xfId="16446"/>
    <cellStyle name="Normal 2 2 2 2 6 3 2 3 2 2 2 2 3 2" xfId="16447"/>
    <cellStyle name="Normal 2 2 2 2 6 3 2 3 2 2 2 2 3 2 2" xfId="16448"/>
    <cellStyle name="Normal 2 2 2 2 6 3 2 3 2 2 2 2 3 3" xfId="16449"/>
    <cellStyle name="Normal 2 2 2 2 6 3 2 3 2 2 2 2 4" xfId="16450"/>
    <cellStyle name="Normal 2 2 2 2 6 3 2 3 2 2 2 2 4 2" xfId="16451"/>
    <cellStyle name="Normal 2 2 2 2 6 3 2 3 2 2 2 2 4 2 2" xfId="16452"/>
    <cellStyle name="Normal 2 2 2 2 6 3 2 3 2 2 2 2 4 3" xfId="16453"/>
    <cellStyle name="Normal 2 2 2 2 6 3 2 3 2 2 2 2 5" xfId="16454"/>
    <cellStyle name="Normal 2 2 2 2 6 3 2 3 2 2 2 2 5 2" xfId="16455"/>
    <cellStyle name="Normal 2 2 2 2 6 3 2 3 2 2 2 2 5 2 2" xfId="16456"/>
    <cellStyle name="Normal 2 2 2 2 6 3 2 3 2 2 2 2 5 3" xfId="16457"/>
    <cellStyle name="Normal 2 2 2 2 6 3 2 3 2 2 2 2 6" xfId="16458"/>
    <cellStyle name="Normal 2 2 2 2 6 3 2 3 2 2 2 2 7" xfId="16459"/>
    <cellStyle name="Normal 2 2 2 2 6 3 2 3 2 2 2 2 7 2" xfId="16460"/>
    <cellStyle name="Normal 2 2 2 2 6 3 2 3 2 2 2 2 7 2 2" xfId="16461"/>
    <cellStyle name="Normal 2 2 2 2 6 3 2 3 2 2 2 2 7 3" xfId="16462"/>
    <cellStyle name="Normal 2 2 2 2 6 3 2 3 2 2 2 2 8" xfId="16463"/>
    <cellStyle name="Normal 2 2 2 2 6 3 2 3 2 2 2 2 8 2" xfId="16464"/>
    <cellStyle name="Normal 2 2 2 2 6 3 2 3 2 2 2 2 8 2 2" xfId="16465"/>
    <cellStyle name="Normal 2 2 2 2 6 3 2 3 2 2 2 2 8 3" xfId="16466"/>
    <cellStyle name="Normal 2 2 2 2 6 3 2 3 2 2 2 2 8 4" xfId="16467"/>
    <cellStyle name="Normal 2 2 2 2 6 3 2 3 2 2 2 2 9" xfId="16468"/>
    <cellStyle name="Normal 2 2 2 2 6 3 2 3 2 2 2 2 9 2" xfId="16469"/>
    <cellStyle name="Normal 2 2 2 2 6 3 2 3 2 2 2 2 9 2 2" xfId="16470"/>
    <cellStyle name="Normal 2 2 2 2 6 3 2 3 2 2 2 2 9 3" xfId="16471"/>
    <cellStyle name="Normal 2 2 2 2 6 3 2 3 2 2 2 2 9 4" xfId="16472"/>
    <cellStyle name="Normal 2 2 2 2 6 3 2 3 2 2 2 3" xfId="16473"/>
    <cellStyle name="Normal 2 2 2 2 6 3 2 3 2 2 2 3 2" xfId="16474"/>
    <cellStyle name="Normal 2 2 2 2 6 3 2 3 2 2 2 3 2 2" xfId="16475"/>
    <cellStyle name="Normal 2 2 2 2 6 3 2 3 2 2 2 3 2 2 2" xfId="16476"/>
    <cellStyle name="Normal 2 2 2 2 6 3 2 3 2 2 2 3 2 2 2 2" xfId="16477"/>
    <cellStyle name="Normal 2 2 2 2 6 3 2 3 2 2 2 3 2 3" xfId="16478"/>
    <cellStyle name="Normal 2 2 2 2 6 3 2 3 2 2 2 3 2 3 2" xfId="16479"/>
    <cellStyle name="Normal 2 2 2 2 6 3 2 3 2 2 2 3 2 3 2 2" xfId="16480"/>
    <cellStyle name="Normal 2 2 2 2 6 3 2 3 2 2 2 3 2 3 3" xfId="16481"/>
    <cellStyle name="Normal 2 2 2 2 6 3 2 3 2 2 2 3 2 4" xfId="16482"/>
    <cellStyle name="Normal 2 2 2 2 6 3 2 3 2 2 2 3 2 5" xfId="16483"/>
    <cellStyle name="Normal 2 2 2 2 6 3 2 3 2 2 2 3 2 6" xfId="16484"/>
    <cellStyle name="Normal 2 2 2 2 6 3 2 3 2 2 2 3 3" xfId="16485"/>
    <cellStyle name="Normal 2 2 2 2 6 3 2 3 2 2 2 3 3 2" xfId="16486"/>
    <cellStyle name="Normal 2 2 2 2 6 3 2 3 2 2 2 3 4" xfId="16487"/>
    <cellStyle name="Normal 2 2 2 2 6 3 2 3 2 2 2 3 4 2" xfId="16488"/>
    <cellStyle name="Normal 2 2 2 2 6 3 2 3 2 2 2 3 5" xfId="16489"/>
    <cellStyle name="Normal 2 2 2 2 6 3 2 3 2 2 2 3 6" xfId="16490"/>
    <cellStyle name="Normal 2 2 2 2 6 3 2 3 2 2 2 3 7" xfId="16491"/>
    <cellStyle name="Normal 2 2 2 2 6 3 2 3 2 2 2 4" xfId="16492"/>
    <cellStyle name="Normal 2 2 2 2 6 3 2 3 2 2 2 5" xfId="16493"/>
    <cellStyle name="Normal 2 2 2 2 6 3 2 3 2 2 2 6" xfId="16494"/>
    <cellStyle name="Normal 2 2 2 2 6 3 2 3 2 2 2 7" xfId="16495"/>
    <cellStyle name="Normal 2 2 2 2 6 3 2 3 2 2 2 7 2" xfId="16496"/>
    <cellStyle name="Normal 2 2 2 2 6 3 2 3 2 2 2 7 2 2" xfId="16497"/>
    <cellStyle name="Normal 2 2 2 2 6 3 2 3 2 2 2 7 3" xfId="16498"/>
    <cellStyle name="Normal 2 2 2 2 6 3 2 3 2 2 2 8" xfId="16499"/>
    <cellStyle name="Normal 2 2 2 2 6 3 2 3 2 2 2 9" xfId="16500"/>
    <cellStyle name="Normal 2 2 2 2 6 3 2 3 2 2 3" xfId="16501"/>
    <cellStyle name="Normal 2 2 2 2 6 3 2 3 2 2 3 2" xfId="16502"/>
    <cellStyle name="Normal 2 2 2 2 6 3 2 3 2 2 3 2 2" xfId="16503"/>
    <cellStyle name="Normal 2 2 2 2 6 3 2 3 2 2 3 3" xfId="16504"/>
    <cellStyle name="Normal 2 2 2 2 6 3 2 3 2 2 4" xfId="16505"/>
    <cellStyle name="Normal 2 2 2 2 6 3 2 3 2 2 4 2" xfId="16506"/>
    <cellStyle name="Normal 2 2 2 2 6 3 2 3 2 2 4 2 2" xfId="16507"/>
    <cellStyle name="Normal 2 2 2 2 6 3 2 3 2 2 4 3" xfId="16508"/>
    <cellStyle name="Normal 2 2 2 2 6 3 2 3 2 2 5" xfId="16509"/>
    <cellStyle name="Normal 2 2 2 2 6 3 2 3 2 2 6" xfId="16510"/>
    <cellStyle name="Normal 2 2 2 2 6 3 2 3 2 2 6 2" xfId="16511"/>
    <cellStyle name="Normal 2 2 2 2 6 3 2 3 2 2 6 2 2" xfId="16512"/>
    <cellStyle name="Normal 2 2 2 2 6 3 2 3 2 2 6 2 2 2" xfId="16513"/>
    <cellStyle name="Normal 2 2 2 2 6 3 2 3 2 2 6 2 2 2 2" xfId="16514"/>
    <cellStyle name="Normal 2 2 2 2 6 3 2 3 2 2 6 2 3" xfId="16515"/>
    <cellStyle name="Normal 2 2 2 2 6 3 2 3 2 2 6 2 4" xfId="16516"/>
    <cellStyle name="Normal 2 2 2 2 6 3 2 3 2 2 6 3" xfId="16517"/>
    <cellStyle name="Normal 2 2 2 2 6 3 2 3 2 2 6 4" xfId="16518"/>
    <cellStyle name="Normal 2 2 2 2 6 3 2 3 2 2 6 4 2" xfId="16519"/>
    <cellStyle name="Normal 2 2 2 2 6 3 2 3 2 2 6 5" xfId="16520"/>
    <cellStyle name="Normal 2 2 2 2 6 3 2 3 2 2 6 6" xfId="16521"/>
    <cellStyle name="Normal 2 2 2 2 6 3 2 3 2 2 6 7" xfId="16522"/>
    <cellStyle name="Normal 2 2 2 2 6 3 2 3 2 2 7" xfId="16523"/>
    <cellStyle name="Normal 2 2 2 2 6 3 2 3 2 2 8" xfId="16524"/>
    <cellStyle name="Normal 2 2 2 2 6 3 2 3 2 2 8 2" xfId="16525"/>
    <cellStyle name="Normal 2 2 2 2 6 3 2 3 2 2 8 2 2" xfId="16526"/>
    <cellStyle name="Normal 2 2 2 2 6 3 2 3 2 2 8 3" xfId="16527"/>
    <cellStyle name="Normal 2 2 2 2 6 3 2 3 2 2 9" xfId="16528"/>
    <cellStyle name="Normal 2 2 2 2 6 3 2 3 2 2 9 2" xfId="16529"/>
    <cellStyle name="Normal 2 2 2 2 6 3 2 3 2 2 9 2 2" xfId="16530"/>
    <cellStyle name="Normal 2 2 2 2 6 3 2 3 2 2 9 3" xfId="16531"/>
    <cellStyle name="Normal 2 2 2 2 6 3 2 3 2 3" xfId="16532"/>
    <cellStyle name="Normal 2 2 2 2 6 3 2 3 2 4" xfId="16533"/>
    <cellStyle name="Normal 2 2 2 2 6 3 2 3 2 5" xfId="16534"/>
    <cellStyle name="Normal 2 2 2 2 6 3 2 3 2 5 10" xfId="16535"/>
    <cellStyle name="Normal 2 2 2 2 6 3 2 3 2 5 11" xfId="16536"/>
    <cellStyle name="Normal 2 2 2 2 6 3 2 3 2 5 12" xfId="16537"/>
    <cellStyle name="Normal 2 2 2 2 6 3 2 3 2 5 2" xfId="16538"/>
    <cellStyle name="Normal 2 2 2 2 6 3 2 3 2 5 2 2" xfId="16539"/>
    <cellStyle name="Normal 2 2 2 2 6 3 2 3 2 5 2 2 2" xfId="16540"/>
    <cellStyle name="Normal 2 2 2 2 6 3 2 3 2 5 2 2 2 2" xfId="16541"/>
    <cellStyle name="Normal 2 2 2 2 6 3 2 3 2 5 2 2 2 2 2" xfId="16542"/>
    <cellStyle name="Normal 2 2 2 2 6 3 2 3 2 5 2 2 2 3" xfId="16543"/>
    <cellStyle name="Normal 2 2 2 2 6 3 2 3 2 5 2 2 2 3 2" xfId="16544"/>
    <cellStyle name="Normal 2 2 2 2 6 3 2 3 2 5 2 2 2 3 2 2" xfId="16545"/>
    <cellStyle name="Normal 2 2 2 2 6 3 2 3 2 5 2 2 2 3 3" xfId="16546"/>
    <cellStyle name="Normal 2 2 2 2 6 3 2 3 2 5 2 2 2 4" xfId="16547"/>
    <cellStyle name="Normal 2 2 2 2 6 3 2 3 2 5 2 2 3" xfId="16548"/>
    <cellStyle name="Normal 2 2 2 2 6 3 2 3 2 5 2 2 4" xfId="16549"/>
    <cellStyle name="Normal 2 2 2 2 6 3 2 3 2 5 2 2 4 2" xfId="16550"/>
    <cellStyle name="Normal 2 2 2 2 6 3 2 3 2 5 2 2 5" xfId="16551"/>
    <cellStyle name="Normal 2 2 2 2 6 3 2 3 2 5 2 3" xfId="16552"/>
    <cellStyle name="Normal 2 2 2 2 6 3 2 3 2 5 2 3 2" xfId="16553"/>
    <cellStyle name="Normal 2 2 2 2 6 3 2 3 2 5 2 3 2 2" xfId="16554"/>
    <cellStyle name="Normal 2 2 2 2 6 3 2 3 2 5 2 3 3" xfId="16555"/>
    <cellStyle name="Normal 2 2 2 2 6 3 2 3 2 5 2 4" xfId="16556"/>
    <cellStyle name="Normal 2 2 2 2 6 3 2 3 2 5 2 5" xfId="16557"/>
    <cellStyle name="Normal 2 2 2 2 6 3 2 3 2 5 2 5 2" xfId="16558"/>
    <cellStyle name="Normal 2 2 2 2 6 3 2 3 2 5 2 5 2 2" xfId="16559"/>
    <cellStyle name="Normal 2 2 2 2 6 3 2 3 2 5 2 5 3" xfId="16560"/>
    <cellStyle name="Normal 2 2 2 2 6 3 2 3 2 5 2 6" xfId="16561"/>
    <cellStyle name="Normal 2 2 2 2 6 3 2 3 2 5 2 7" xfId="16562"/>
    <cellStyle name="Normal 2 2 2 2 6 3 2 3 2 5 2 7 2" xfId="16563"/>
    <cellStyle name="Normal 2 2 2 2 6 3 2 3 2 5 2 7 2 2" xfId="16564"/>
    <cellStyle name="Normal 2 2 2 2 6 3 2 3 2 5 2 7 3" xfId="16565"/>
    <cellStyle name="Normal 2 2 2 2 6 3 2 3 2 5 2 8" xfId="16566"/>
    <cellStyle name="Normal 2 2 2 2 6 3 2 3 2 5 2 9" xfId="16567"/>
    <cellStyle name="Normal 2 2 2 2 6 3 2 3 2 5 3" xfId="16568"/>
    <cellStyle name="Normal 2 2 2 2 6 3 2 3 2 5 3 2" xfId="16569"/>
    <cellStyle name="Normal 2 2 2 2 6 3 2 3 2 5 3 2 2" xfId="16570"/>
    <cellStyle name="Normal 2 2 2 2 6 3 2 3 2 5 3 2 2 2" xfId="16571"/>
    <cellStyle name="Normal 2 2 2 2 6 3 2 3 2 5 3 2 2 2 2" xfId="16572"/>
    <cellStyle name="Normal 2 2 2 2 6 3 2 3 2 5 3 2 2 3" xfId="16573"/>
    <cellStyle name="Normal 2 2 2 2 6 3 2 3 2 5 3 2 2 4" xfId="16574"/>
    <cellStyle name="Normal 2 2 2 2 6 3 2 3 2 5 3 2 3" xfId="16575"/>
    <cellStyle name="Normal 2 2 2 2 6 3 2 3 2 5 3 2 3 2" xfId="16576"/>
    <cellStyle name="Normal 2 2 2 2 6 3 2 3 2 5 3 2 3 2 2" xfId="16577"/>
    <cellStyle name="Normal 2 2 2 2 6 3 2 3 2 5 3 2 3 3" xfId="16578"/>
    <cellStyle name="Normal 2 2 2 2 6 3 2 3 2 5 3 2 4" xfId="16579"/>
    <cellStyle name="Normal 2 2 2 2 6 3 2 3 2 5 3 2 4 2" xfId="16580"/>
    <cellStyle name="Normal 2 2 2 2 6 3 2 3 2 5 3 2 4 2 2" xfId="16581"/>
    <cellStyle name="Normal 2 2 2 2 6 3 2 3 2 5 3 2 4 3" xfId="16582"/>
    <cellStyle name="Normal 2 2 2 2 6 3 2 3 2 5 3 2 5" xfId="16583"/>
    <cellStyle name="Normal 2 2 2 2 6 3 2 3 2 5 3 3" xfId="16584"/>
    <cellStyle name="Normal 2 2 2 2 6 3 2 3 2 5 3 4" xfId="16585"/>
    <cellStyle name="Normal 2 2 2 2 6 3 2 3 2 5 3 4 2" xfId="16586"/>
    <cellStyle name="Normal 2 2 2 2 6 3 2 3 2 5 3 5" xfId="16587"/>
    <cellStyle name="Normal 2 2 2 2 6 3 2 3 2 5 3 6" xfId="16588"/>
    <cellStyle name="Normal 2 2 2 2 6 3 2 3 2 5 3 7" xfId="16589"/>
    <cellStyle name="Normal 2 2 2 2 6 3 2 3 2 5 4" xfId="16590"/>
    <cellStyle name="Normal 2 2 2 2 6 3 2 3 2 5 4 2" xfId="16591"/>
    <cellStyle name="Normal 2 2 2 2 6 3 2 3 2 5 4 2 2" xfId="16592"/>
    <cellStyle name="Normal 2 2 2 2 6 3 2 3 2 5 4 3" xfId="16593"/>
    <cellStyle name="Normal 2 2 2 2 6 3 2 3 2 5 5" xfId="16594"/>
    <cellStyle name="Normal 2 2 2 2 6 3 2 3 2 5 6" xfId="16595"/>
    <cellStyle name="Normal 2 2 2 2 6 3 2 3 2 5 6 2" xfId="16596"/>
    <cellStyle name="Normal 2 2 2 2 6 3 2 3 2 5 6 2 2" xfId="16597"/>
    <cellStyle name="Normal 2 2 2 2 6 3 2 3 2 5 6 3" xfId="16598"/>
    <cellStyle name="Normal 2 2 2 2 6 3 2 3 2 5 7" xfId="16599"/>
    <cellStyle name="Normal 2 2 2 2 6 3 2 3 2 5 7 2" xfId="16600"/>
    <cellStyle name="Normal 2 2 2 2 6 3 2 3 2 5 7 2 2" xfId="16601"/>
    <cellStyle name="Normal 2 2 2 2 6 3 2 3 2 5 7 3" xfId="16602"/>
    <cellStyle name="Normal 2 2 2 2 6 3 2 3 2 5 8" xfId="16603"/>
    <cellStyle name="Normal 2 2 2 2 6 3 2 3 2 5 8 2" xfId="16604"/>
    <cellStyle name="Normal 2 2 2 2 6 3 2 3 2 5 8 2 2" xfId="16605"/>
    <cellStyle name="Normal 2 2 2 2 6 3 2 3 2 5 8 2 2 2" xfId="16606"/>
    <cellStyle name="Normal 2 2 2 2 6 3 2 3 2 5 8 3" xfId="16607"/>
    <cellStyle name="Normal 2 2 2 2 6 3 2 3 2 5 8 4" xfId="16608"/>
    <cellStyle name="Normal 2 2 2 2 6 3 2 3 2 5 8 5" xfId="16609"/>
    <cellStyle name="Normal 2 2 2 2 6 3 2 3 2 5 8 6" xfId="16610"/>
    <cellStyle name="Normal 2 2 2 2 6 3 2 3 2 5 9" xfId="16611"/>
    <cellStyle name="Normal 2 2 2 2 6 3 2 3 2 5 9 2" xfId="16612"/>
    <cellStyle name="Normal 2 2 2 2 6 3 2 3 2 6" xfId="16613"/>
    <cellStyle name="Normal 2 2 2 2 6 3 2 3 2 6 2" xfId="16614"/>
    <cellStyle name="Normal 2 2 2 2 6 3 2 3 2 6 2 2" xfId="16615"/>
    <cellStyle name="Normal 2 2 2 2 6 3 2 3 2 6 2 2 2" xfId="16616"/>
    <cellStyle name="Normal 2 2 2 2 6 3 2 3 2 6 2 2 2 2" xfId="16617"/>
    <cellStyle name="Normal 2 2 2 2 6 3 2 3 2 6 2 3" xfId="16618"/>
    <cellStyle name="Normal 2 2 2 2 6 3 2 3 2 6 2 3 2" xfId="16619"/>
    <cellStyle name="Normal 2 2 2 2 6 3 2 3 2 6 2 3 2 2" xfId="16620"/>
    <cellStyle name="Normal 2 2 2 2 6 3 2 3 2 6 2 3 3" xfId="16621"/>
    <cellStyle name="Normal 2 2 2 2 6 3 2 3 2 6 2 4" xfId="16622"/>
    <cellStyle name="Normal 2 2 2 2 6 3 2 3 2 6 2 5" xfId="16623"/>
    <cellStyle name="Normal 2 2 2 2 6 3 2 3 2 6 2 6" xfId="16624"/>
    <cellStyle name="Normal 2 2 2 2 6 3 2 3 2 6 3" xfId="16625"/>
    <cellStyle name="Normal 2 2 2 2 6 3 2 3 2 6 3 2" xfId="16626"/>
    <cellStyle name="Normal 2 2 2 2 6 3 2 3 2 6 4" xfId="16627"/>
    <cellStyle name="Normal 2 2 2 2 6 3 2 3 2 6 4 2" xfId="16628"/>
    <cellStyle name="Normal 2 2 2 2 6 3 2 3 2 6 5" xfId="16629"/>
    <cellStyle name="Normal 2 2 2 2 6 3 2 3 2 6 6" xfId="16630"/>
    <cellStyle name="Normal 2 2 2 2 6 3 2 3 2 6 7" xfId="16631"/>
    <cellStyle name="Normal 2 2 2 2 6 3 2 3 2 7" xfId="16632"/>
    <cellStyle name="Normal 2 2 2 2 6 3 2 3 2 7 2" xfId="16633"/>
    <cellStyle name="Normal 2 2 2 2 6 3 2 3 2 7 2 2" xfId="16634"/>
    <cellStyle name="Normal 2 2 2 2 6 3 2 3 2 7 2 2 2" xfId="16635"/>
    <cellStyle name="Normal 2 2 2 2 6 3 2 3 2 7 2 3" xfId="16636"/>
    <cellStyle name="Normal 2 2 2 2 6 3 2 3 2 7 2 4" xfId="16637"/>
    <cellStyle name="Normal 2 2 2 2 6 3 2 3 2 7 3" xfId="16638"/>
    <cellStyle name="Normal 2 2 2 2 6 3 2 3 2 7 4" xfId="16639"/>
    <cellStyle name="Normal 2 2 2 2 6 3 2 3 2 7 4 2" xfId="16640"/>
    <cellStyle name="Normal 2 2 2 2 6 3 2 3 2 7 5" xfId="16641"/>
    <cellStyle name="Normal 2 2 2 2 6 3 2 3 2 8" xfId="16642"/>
    <cellStyle name="Normal 2 2 2 2 6 3 2 3 2 8 2" xfId="16643"/>
    <cellStyle name="Normal 2 2 2 2 6 3 2 3 2 8 2 2" xfId="16644"/>
    <cellStyle name="Normal 2 2 2 2 6 3 2 3 2 8 2 2 2" xfId="16645"/>
    <cellStyle name="Normal 2 2 2 2 6 3 2 3 2 8 2 2 2 2" xfId="16646"/>
    <cellStyle name="Normal 2 2 2 2 6 3 2 3 2 8 2 2 3" xfId="16647"/>
    <cellStyle name="Normal 2 2 2 2 6 3 2 3 2 8 2 2 4" xfId="16648"/>
    <cellStyle name="Normal 2 2 2 2 6 3 2 3 2 8 2 3" xfId="16649"/>
    <cellStyle name="Normal 2 2 2 2 6 3 2 3 2 8 2 3 2" xfId="16650"/>
    <cellStyle name="Normal 2 2 2 2 6 3 2 3 2 8 2 3 2 2" xfId="16651"/>
    <cellStyle name="Normal 2 2 2 2 6 3 2 3 2 8 2 3 3" xfId="16652"/>
    <cellStyle name="Normal 2 2 2 2 6 3 2 3 2 8 2 4" xfId="16653"/>
    <cellStyle name="Normal 2 2 2 2 6 3 2 3 2 8 2 5" xfId="16654"/>
    <cellStyle name="Normal 2 2 2 2 6 3 2 3 2 8 2 6" xfId="16655"/>
    <cellStyle name="Normal 2 2 2 2 6 3 2 3 2 8 3" xfId="16656"/>
    <cellStyle name="Normal 2 2 2 2 6 3 2 3 2 8 3 2" xfId="16657"/>
    <cellStyle name="Normal 2 2 2 2 6 3 2 3 2 8 4" xfId="16658"/>
    <cellStyle name="Normal 2 2 2 2 6 3 2 3 2 8 4 2" xfId="16659"/>
    <cellStyle name="Normal 2 2 2 2 6 3 2 3 2 8 5" xfId="16660"/>
    <cellStyle name="Normal 2 2 2 2 6 3 2 3 2 8 6" xfId="16661"/>
    <cellStyle name="Normal 2 2 2 2 6 3 2 3 2 8 7" xfId="16662"/>
    <cellStyle name="Normal 2 2 2 2 6 3 2 3 2 9" xfId="16663"/>
    <cellStyle name="Normal 2 2 2 2 6 3 2 3 2 9 2" xfId="16664"/>
    <cellStyle name="Normal 2 2 2 2 6 3 2 3 2 9 2 2" xfId="16665"/>
    <cellStyle name="Normal 2 2 2 2 6 3 2 3 2 9 3" xfId="16666"/>
    <cellStyle name="Normal 2 2 2 2 6 3 2 3 3" xfId="16667"/>
    <cellStyle name="Normal 2 2 2 2 6 3 2 3 3 10" xfId="16668"/>
    <cellStyle name="Normal 2 2 2 2 6 3 2 3 3 11" xfId="16669"/>
    <cellStyle name="Normal 2 2 2 2 6 3 2 3 3 2" xfId="16670"/>
    <cellStyle name="Normal 2 2 2 2 6 3 2 3 3 2 10" xfId="16671"/>
    <cellStyle name="Normal 2 2 2 2 6 3 2 3 3 2 2" xfId="16672"/>
    <cellStyle name="Normal 2 2 2 2 6 3 2 3 3 2 2 2" xfId="16673"/>
    <cellStyle name="Normal 2 2 2 2 6 3 2 3 3 2 2 2 2" xfId="16674"/>
    <cellStyle name="Normal 2 2 2 2 6 3 2 3 3 2 2 2 2 2" xfId="16675"/>
    <cellStyle name="Normal 2 2 2 2 6 3 2 3 3 2 2 2 2 2 2" xfId="16676"/>
    <cellStyle name="Normal 2 2 2 2 6 3 2 3 3 2 2 2 3" xfId="16677"/>
    <cellStyle name="Normal 2 2 2 2 6 3 2 3 3 2 2 2 3 2" xfId="16678"/>
    <cellStyle name="Normal 2 2 2 2 6 3 2 3 3 2 2 2 3 2 2" xfId="16679"/>
    <cellStyle name="Normal 2 2 2 2 6 3 2 3 3 2 2 2 3 3" xfId="16680"/>
    <cellStyle name="Normal 2 2 2 2 6 3 2 3 3 2 2 2 4" xfId="16681"/>
    <cellStyle name="Normal 2 2 2 2 6 3 2 3 3 2 2 3" xfId="16682"/>
    <cellStyle name="Normal 2 2 2 2 6 3 2 3 3 2 2 4" xfId="16683"/>
    <cellStyle name="Normal 2 2 2 2 6 3 2 3 3 2 2 4 2" xfId="16684"/>
    <cellStyle name="Normal 2 2 2 2 6 3 2 3 3 2 2 4 2 2" xfId="16685"/>
    <cellStyle name="Normal 2 2 2 2 6 3 2 3 3 2 2 4 3" xfId="16686"/>
    <cellStyle name="Normal 2 2 2 2 6 3 2 3 3 2 2 4 4" xfId="16687"/>
    <cellStyle name="Normal 2 2 2 2 6 3 2 3 3 2 2 5" xfId="16688"/>
    <cellStyle name="Normal 2 2 2 2 6 3 2 3 3 2 2 5 2" xfId="16689"/>
    <cellStyle name="Normal 2 2 2 2 6 3 2 3 3 2 2 5 2 2" xfId="16690"/>
    <cellStyle name="Normal 2 2 2 2 6 3 2 3 3 2 2 5 3" xfId="16691"/>
    <cellStyle name="Normal 2 2 2 2 6 3 2 3 3 2 2 6" xfId="16692"/>
    <cellStyle name="Normal 2 2 2 2 6 3 2 3 3 2 2 7" xfId="16693"/>
    <cellStyle name="Normal 2 2 2 2 6 3 2 3 3 2 3" xfId="16694"/>
    <cellStyle name="Normal 2 2 2 2 6 3 2 3 3 2 4" xfId="16695"/>
    <cellStyle name="Normal 2 2 2 2 6 3 2 3 3 2 5" xfId="16696"/>
    <cellStyle name="Normal 2 2 2 2 6 3 2 3 3 2 6" xfId="16697"/>
    <cellStyle name="Normal 2 2 2 2 6 3 2 3 3 2 6 2" xfId="16698"/>
    <cellStyle name="Normal 2 2 2 2 6 3 2 3 3 2 6 2 2" xfId="16699"/>
    <cellStyle name="Normal 2 2 2 2 6 3 2 3 3 2 6 3" xfId="16700"/>
    <cellStyle name="Normal 2 2 2 2 6 3 2 3 3 2 7" xfId="16701"/>
    <cellStyle name="Normal 2 2 2 2 6 3 2 3 3 2 8" xfId="16702"/>
    <cellStyle name="Normal 2 2 2 2 6 3 2 3 3 2 8 2" xfId="16703"/>
    <cellStyle name="Normal 2 2 2 2 6 3 2 3 3 2 8 2 2" xfId="16704"/>
    <cellStyle name="Normal 2 2 2 2 6 3 2 3 3 2 8 2 2 2" xfId="16705"/>
    <cellStyle name="Normal 2 2 2 2 6 3 2 3 3 2 8 3" xfId="16706"/>
    <cellStyle name="Normal 2 2 2 2 6 3 2 3 3 2 8 4" xfId="16707"/>
    <cellStyle name="Normal 2 2 2 2 6 3 2 3 3 2 8 5" xfId="16708"/>
    <cellStyle name="Normal 2 2 2 2 6 3 2 3 3 2 8 6" xfId="16709"/>
    <cellStyle name="Normal 2 2 2 2 6 3 2 3 3 2 9" xfId="16710"/>
    <cellStyle name="Normal 2 2 2 2 6 3 2 3 3 2 9 2" xfId="16711"/>
    <cellStyle name="Normal 2 2 2 2 6 3 2 3 3 2 9 2 2" xfId="16712"/>
    <cellStyle name="Normal 2 2 2 2 6 3 2 3 3 2 9 3" xfId="16713"/>
    <cellStyle name="Normal 2 2 2 2 6 3 2 3 3 2 9 4" xfId="16714"/>
    <cellStyle name="Normal 2 2 2 2 6 3 2 3 3 3" xfId="16715"/>
    <cellStyle name="Normal 2 2 2 2 6 3 2 3 3 3 2" xfId="16716"/>
    <cellStyle name="Normal 2 2 2 2 6 3 2 3 3 3 2 2" xfId="16717"/>
    <cellStyle name="Normal 2 2 2 2 6 3 2 3 3 3 2 2 2" xfId="16718"/>
    <cellStyle name="Normal 2 2 2 2 6 3 2 3 3 3 2 2 2 2" xfId="16719"/>
    <cellStyle name="Normal 2 2 2 2 6 3 2 3 3 3 2 3" xfId="16720"/>
    <cellStyle name="Normal 2 2 2 2 6 3 2 3 3 3 2 4" xfId="16721"/>
    <cellStyle name="Normal 2 2 2 2 6 3 2 3 3 3 2 5" xfId="16722"/>
    <cellStyle name="Normal 2 2 2 2 6 3 2 3 3 3 2 6" xfId="16723"/>
    <cellStyle name="Normal 2 2 2 2 6 3 2 3 3 3 3" xfId="16724"/>
    <cellStyle name="Normal 2 2 2 2 6 3 2 3 3 3 3 2" xfId="16725"/>
    <cellStyle name="Normal 2 2 2 2 6 3 2 3 3 3 4" xfId="16726"/>
    <cellStyle name="Normal 2 2 2 2 6 3 2 3 3 3 4 2" xfId="16727"/>
    <cellStyle name="Normal 2 2 2 2 6 3 2 3 3 3 5" xfId="16728"/>
    <cellStyle name="Normal 2 2 2 2 6 3 2 3 3 3 6" xfId="16729"/>
    <cellStyle name="Normal 2 2 2 2 6 3 2 3 3 3 7" xfId="16730"/>
    <cellStyle name="Normal 2 2 2 2 6 3 2 3 3 4" xfId="16731"/>
    <cellStyle name="Normal 2 2 2 2 6 3 2 3 3 4 2" xfId="16732"/>
    <cellStyle name="Normal 2 2 2 2 6 3 2 3 3 4 2 2" xfId="16733"/>
    <cellStyle name="Normal 2 2 2 2 6 3 2 3 3 4 3" xfId="16734"/>
    <cellStyle name="Normal 2 2 2 2 6 3 2 3 3 5" xfId="16735"/>
    <cellStyle name="Normal 2 2 2 2 6 3 2 3 3 6" xfId="16736"/>
    <cellStyle name="Normal 2 2 2 2 6 3 2 3 3 6 2" xfId="16737"/>
    <cellStyle name="Normal 2 2 2 2 6 3 2 3 3 6 2 2" xfId="16738"/>
    <cellStyle name="Normal 2 2 2 2 6 3 2 3 3 6 3" xfId="16739"/>
    <cellStyle name="Normal 2 2 2 2 6 3 2 3 3 7" xfId="16740"/>
    <cellStyle name="Normal 2 2 2 2 6 3 2 3 3 8" xfId="16741"/>
    <cellStyle name="Normal 2 2 2 2 6 3 2 3 3 9" xfId="16742"/>
    <cellStyle name="Normal 2 2 2 2 6 3 2 3 4" xfId="16743"/>
    <cellStyle name="Normal 2 2 2 2 6 3 2 3 5" xfId="16744"/>
    <cellStyle name="Normal 2 2 2 2 6 3 2 3 6" xfId="16745"/>
    <cellStyle name="Normal 2 2 2 2 6 3 2 3 6 2" xfId="16746"/>
    <cellStyle name="Normal 2 2 2 2 6 3 2 3 6 2 2" xfId="16747"/>
    <cellStyle name="Normal 2 2 2 2 6 3 2 3 6 2 2 2" xfId="16748"/>
    <cellStyle name="Normal 2 2 2 2 6 3 2 3 6 2 2 2 2" xfId="16749"/>
    <cellStyle name="Normal 2 2 2 2 6 3 2 3 6 2 3" xfId="16750"/>
    <cellStyle name="Normal 2 2 2 2 6 3 2 3 6 2 3 2" xfId="16751"/>
    <cellStyle name="Normal 2 2 2 2 6 3 2 3 6 2 3 2 2" xfId="16752"/>
    <cellStyle name="Normal 2 2 2 2 6 3 2 3 6 2 3 3" xfId="16753"/>
    <cellStyle name="Normal 2 2 2 2 6 3 2 3 6 2 4" xfId="16754"/>
    <cellStyle name="Normal 2 2 2 2 6 3 2 3 6 2 5" xfId="16755"/>
    <cellStyle name="Normal 2 2 2 2 6 3 2 3 6 2 6" xfId="16756"/>
    <cellStyle name="Normal 2 2 2 2 6 3 2 3 6 3" xfId="16757"/>
    <cellStyle name="Normal 2 2 2 2 6 3 2 3 6 4" xfId="16758"/>
    <cellStyle name="Normal 2 2 2 2 6 3 2 3 6 4 2" xfId="16759"/>
    <cellStyle name="Normal 2 2 2 2 6 3 2 3 6 5" xfId="16760"/>
    <cellStyle name="Normal 2 2 2 2 6 3 2 3 7" xfId="16761"/>
    <cellStyle name="Normal 2 2 2 2 6 3 2 3 7 2" xfId="16762"/>
    <cellStyle name="Normal 2 2 2 2 6 3 2 3 7 2 2" xfId="16763"/>
    <cellStyle name="Normal 2 2 2 2 6 3 2 3 7 3" xfId="16764"/>
    <cellStyle name="Normal 2 2 2 2 6 3 2 3 8" xfId="16765"/>
    <cellStyle name="Normal 2 2 2 2 6 3 2 3 9" xfId="16766"/>
    <cellStyle name="Normal 2 2 2 2 6 3 2 4" xfId="16767"/>
    <cellStyle name="Normal 2 2 2 2 6 3 2 4 2" xfId="16768"/>
    <cellStyle name="Normal 2 2 2 2 6 3 2 4 2 2" xfId="16769"/>
    <cellStyle name="Normal 2 2 2 2 6 3 2 4 3" xfId="16770"/>
    <cellStyle name="Normal 2 2 2 2 6 3 2 5" xfId="16771"/>
    <cellStyle name="Normal 2 2 2 2 6 3 2 5 10" xfId="16772"/>
    <cellStyle name="Normal 2 2 2 2 6 3 2 5 11" xfId="16773"/>
    <cellStyle name="Normal 2 2 2 2 6 3 2 5 12" xfId="16774"/>
    <cellStyle name="Normal 2 2 2 2 6 3 2 5 12 2" xfId="16775"/>
    <cellStyle name="Normal 2 2 2 2 6 3 2 5 12 2 2" xfId="16776"/>
    <cellStyle name="Normal 2 2 2 2 6 3 2 5 12 2 2 2" xfId="16777"/>
    <cellStyle name="Normal 2 2 2 2 6 3 2 5 12 3" xfId="16778"/>
    <cellStyle name="Normal 2 2 2 2 6 3 2 5 12 4" xfId="16779"/>
    <cellStyle name="Normal 2 2 2 2 6 3 2 5 12 5" xfId="16780"/>
    <cellStyle name="Normal 2 2 2 2 6 3 2 5 12 6" xfId="16781"/>
    <cellStyle name="Normal 2 2 2 2 6 3 2 5 13" xfId="16782"/>
    <cellStyle name="Normal 2 2 2 2 6 3 2 5 13 2" xfId="16783"/>
    <cellStyle name="Normal 2 2 2 2 6 3 2 5 13 2 2" xfId="16784"/>
    <cellStyle name="Normal 2 2 2 2 6 3 2 5 13 3" xfId="16785"/>
    <cellStyle name="Normal 2 2 2 2 6 3 2 5 13 4" xfId="16786"/>
    <cellStyle name="Normal 2 2 2 2 6 3 2 5 14" xfId="16787"/>
    <cellStyle name="Normal 2 2 2 2 6 3 2 5 15" xfId="16788"/>
    <cellStyle name="Normal 2 2 2 2 6 3 2 5 16" xfId="16789"/>
    <cellStyle name="Normal 2 2 2 2 6 3 2 5 2" xfId="16790"/>
    <cellStyle name="Normal 2 2 2 2 6 3 2 5 2 10" xfId="16791"/>
    <cellStyle name="Normal 2 2 2 2 6 3 2 5 2 11" xfId="16792"/>
    <cellStyle name="Normal 2 2 2 2 6 3 2 5 2 2" xfId="16793"/>
    <cellStyle name="Normal 2 2 2 2 6 3 2 5 2 2 10" xfId="16794"/>
    <cellStyle name="Normal 2 2 2 2 6 3 2 5 2 2 11" xfId="16795"/>
    <cellStyle name="Normal 2 2 2 2 6 3 2 5 2 2 12" xfId="16796"/>
    <cellStyle name="Normal 2 2 2 2 6 3 2 5 2 2 2" xfId="16797"/>
    <cellStyle name="Normal 2 2 2 2 6 3 2 5 2 2 2 2" xfId="16798"/>
    <cellStyle name="Normal 2 2 2 2 6 3 2 5 2 2 2 2 2" xfId="16799"/>
    <cellStyle name="Normal 2 2 2 2 6 3 2 5 2 2 2 2 2 2" xfId="16800"/>
    <cellStyle name="Normal 2 2 2 2 6 3 2 5 2 2 2 2 2 2 2" xfId="16801"/>
    <cellStyle name="Normal 2 2 2 2 6 3 2 5 2 2 2 2 2 3" xfId="16802"/>
    <cellStyle name="Normal 2 2 2 2 6 3 2 5 2 2 2 2 2 4" xfId="16803"/>
    <cellStyle name="Normal 2 2 2 2 6 3 2 5 2 2 2 2 3" xfId="16804"/>
    <cellStyle name="Normal 2 2 2 2 6 3 2 5 2 2 2 2 4" xfId="16805"/>
    <cellStyle name="Normal 2 2 2 2 6 3 2 5 2 2 2 3" xfId="16806"/>
    <cellStyle name="Normal 2 2 2 2 6 3 2 5 2 2 2 4" xfId="16807"/>
    <cellStyle name="Normal 2 2 2 2 6 3 2 5 2 2 2 4 2" xfId="16808"/>
    <cellStyle name="Normal 2 2 2 2 6 3 2 5 2 2 2 4 2 2" xfId="16809"/>
    <cellStyle name="Normal 2 2 2 2 6 3 2 5 2 2 2 4 3" xfId="16810"/>
    <cellStyle name="Normal 2 2 2 2 6 3 2 5 2 2 2 4 4" xfId="16811"/>
    <cellStyle name="Normal 2 2 2 2 6 3 2 5 2 2 2 5" xfId="16812"/>
    <cellStyle name="Normal 2 2 2 2 6 3 2 5 2 2 3" xfId="16813"/>
    <cellStyle name="Normal 2 2 2 2 6 3 2 5 2 2 4" xfId="16814"/>
    <cellStyle name="Normal 2 2 2 2 6 3 2 5 2 2 5" xfId="16815"/>
    <cellStyle name="Normal 2 2 2 2 6 3 2 5 2 2 6" xfId="16816"/>
    <cellStyle name="Normal 2 2 2 2 6 3 2 5 2 2 7" xfId="16817"/>
    <cellStyle name="Normal 2 2 2 2 6 3 2 5 2 2 7 2" xfId="16818"/>
    <cellStyle name="Normal 2 2 2 2 6 3 2 5 2 2 7 2 2" xfId="16819"/>
    <cellStyle name="Normal 2 2 2 2 6 3 2 5 2 2 7 3" xfId="16820"/>
    <cellStyle name="Normal 2 2 2 2 6 3 2 5 2 2 8" xfId="16821"/>
    <cellStyle name="Normal 2 2 2 2 6 3 2 5 2 2 8 2" xfId="16822"/>
    <cellStyle name="Normal 2 2 2 2 6 3 2 5 2 2 8 2 2" xfId="16823"/>
    <cellStyle name="Normal 2 2 2 2 6 3 2 5 2 2 8 3" xfId="16824"/>
    <cellStyle name="Normal 2 2 2 2 6 3 2 5 2 2 8 4" xfId="16825"/>
    <cellStyle name="Normal 2 2 2 2 6 3 2 5 2 2 9" xfId="16826"/>
    <cellStyle name="Normal 2 2 2 2 6 3 2 5 2 2 9 2" xfId="16827"/>
    <cellStyle name="Normal 2 2 2 2 6 3 2 5 2 2 9 2 2" xfId="16828"/>
    <cellStyle name="Normal 2 2 2 2 6 3 2 5 2 2 9 3" xfId="16829"/>
    <cellStyle name="Normal 2 2 2 2 6 3 2 5 2 2 9 4" xfId="16830"/>
    <cellStyle name="Normal 2 2 2 2 6 3 2 5 2 3" xfId="16831"/>
    <cellStyle name="Normal 2 2 2 2 6 3 2 5 2 3 2" xfId="16832"/>
    <cellStyle name="Normal 2 2 2 2 6 3 2 5 2 3 2 2" xfId="16833"/>
    <cellStyle name="Normal 2 2 2 2 6 3 2 5 2 3 2 2 2" xfId="16834"/>
    <cellStyle name="Normal 2 2 2 2 6 3 2 5 2 3 2 2 2 2" xfId="16835"/>
    <cellStyle name="Normal 2 2 2 2 6 3 2 5 2 3 2 3" xfId="16836"/>
    <cellStyle name="Normal 2 2 2 2 6 3 2 5 2 3 2 4" xfId="16837"/>
    <cellStyle name="Normal 2 2 2 2 6 3 2 5 2 3 2 5" xfId="16838"/>
    <cellStyle name="Normal 2 2 2 2 6 3 2 5 2 3 2 6" xfId="16839"/>
    <cellStyle name="Normal 2 2 2 2 6 3 2 5 2 3 3" xfId="16840"/>
    <cellStyle name="Normal 2 2 2 2 6 3 2 5 2 3 4" xfId="16841"/>
    <cellStyle name="Normal 2 2 2 2 6 3 2 5 2 3 4 2" xfId="16842"/>
    <cellStyle name="Normal 2 2 2 2 6 3 2 5 2 3 5" xfId="16843"/>
    <cellStyle name="Normal 2 2 2 2 6 3 2 5 2 4" xfId="16844"/>
    <cellStyle name="Normal 2 2 2 2 6 3 2 5 2 4 2" xfId="16845"/>
    <cellStyle name="Normal 2 2 2 2 6 3 2 5 2 4 2 2" xfId="16846"/>
    <cellStyle name="Normal 2 2 2 2 6 3 2 5 2 4 3" xfId="16847"/>
    <cellStyle name="Normal 2 2 2 2 6 3 2 5 2 5" xfId="16848"/>
    <cellStyle name="Normal 2 2 2 2 6 3 2 5 2 6" xfId="16849"/>
    <cellStyle name="Normal 2 2 2 2 6 3 2 5 2 6 2" xfId="16850"/>
    <cellStyle name="Normal 2 2 2 2 6 3 2 5 2 6 2 2" xfId="16851"/>
    <cellStyle name="Normal 2 2 2 2 6 3 2 5 2 6 3" xfId="16852"/>
    <cellStyle name="Normal 2 2 2 2 6 3 2 5 2 7" xfId="16853"/>
    <cellStyle name="Normal 2 2 2 2 6 3 2 5 2 8" xfId="16854"/>
    <cellStyle name="Normal 2 2 2 2 6 3 2 5 2 9" xfId="16855"/>
    <cellStyle name="Normal 2 2 2 2 6 3 2 5 3" xfId="16856"/>
    <cellStyle name="Normal 2 2 2 2 6 3 2 5 3 2" xfId="16857"/>
    <cellStyle name="Normal 2 2 2 2 6 3 2 5 3 2 2" xfId="16858"/>
    <cellStyle name="Normal 2 2 2 2 6 3 2 5 3 3" xfId="16859"/>
    <cellStyle name="Normal 2 2 2 2 6 3 2 5 4" xfId="16860"/>
    <cellStyle name="Normal 2 2 2 2 6 3 2 5 4 2" xfId="16861"/>
    <cellStyle name="Normal 2 2 2 2 6 3 2 5 4 2 2" xfId="16862"/>
    <cellStyle name="Normal 2 2 2 2 6 3 2 5 4 3" xfId="16863"/>
    <cellStyle name="Normal 2 2 2 2 6 3 2 5 5" xfId="16864"/>
    <cellStyle name="Normal 2 2 2 2 6 3 2 5 6" xfId="16865"/>
    <cellStyle name="Normal 2 2 2 2 6 3 2 5 6 2" xfId="16866"/>
    <cellStyle name="Normal 2 2 2 2 6 3 2 5 6 2 2" xfId="16867"/>
    <cellStyle name="Normal 2 2 2 2 6 3 2 5 6 2 2 2" xfId="16868"/>
    <cellStyle name="Normal 2 2 2 2 6 3 2 5 6 2 3" xfId="16869"/>
    <cellStyle name="Normal 2 2 2 2 6 3 2 5 6 2 4" xfId="16870"/>
    <cellStyle name="Normal 2 2 2 2 6 3 2 5 6 2 4 2" xfId="16871"/>
    <cellStyle name="Normal 2 2 2 2 6 3 2 5 6 2 4 2 2" xfId="16872"/>
    <cellStyle name="Normal 2 2 2 2 6 3 2 5 6 2 4 3" xfId="16873"/>
    <cellStyle name="Normal 2 2 2 2 6 3 2 5 6 3" xfId="16874"/>
    <cellStyle name="Normal 2 2 2 2 6 3 2 5 6 4" xfId="16875"/>
    <cellStyle name="Normal 2 2 2 2 6 3 2 5 6 4 2" xfId="16876"/>
    <cellStyle name="Normal 2 2 2 2 6 3 2 5 6 5" xfId="16877"/>
    <cellStyle name="Normal 2 2 2 2 6 3 2 5 7" xfId="16878"/>
    <cellStyle name="Normal 2 2 2 2 6 3 2 5 8" xfId="16879"/>
    <cellStyle name="Normal 2 2 2 2 6 3 2 5 9" xfId="16880"/>
    <cellStyle name="Normal 2 2 2 2 6 3 2 5 9 2" xfId="16881"/>
    <cellStyle name="Normal 2 2 2 2 6 3 2 5 9 2 2" xfId="16882"/>
    <cellStyle name="Normal 2 2 2 2 6 3 2 5 9 3" xfId="16883"/>
    <cellStyle name="Normal 2 2 2 2 6 3 2 6" xfId="16884"/>
    <cellStyle name="Normal 2 2 2 2 6 3 2 7" xfId="16885"/>
    <cellStyle name="Normal 2 2 2 2 6 3 2 8" xfId="16886"/>
    <cellStyle name="Normal 2 2 2 2 6 3 2 9" xfId="16887"/>
    <cellStyle name="Normal 2 2 2 2 6 3 20" xfId="16888"/>
    <cellStyle name="Normal 2 2 2 2 6 3 21" xfId="16889"/>
    <cellStyle name="Normal 2 2 2 2 6 3 22" xfId="16890"/>
    <cellStyle name="Normal 2 2 2 2 6 3 22 2" xfId="16891"/>
    <cellStyle name="Normal 2 2 2 2 6 3 22 2 2" xfId="16892"/>
    <cellStyle name="Normal 2 2 2 2 6 3 22 3" xfId="16893"/>
    <cellStyle name="Normal 2 2 2 2 6 3 23" xfId="16894"/>
    <cellStyle name="Normal 2 2 2 2 6 3 23 2" xfId="16895"/>
    <cellStyle name="Normal 2 2 2 2 6 3 23 2 2" xfId="16896"/>
    <cellStyle name="Normal 2 2 2 2 6 3 23 3" xfId="16897"/>
    <cellStyle name="Normal 2 2 2 2 6 3 24" xfId="16898"/>
    <cellStyle name="Normal 2 2 2 2 6 3 24 2" xfId="16899"/>
    <cellStyle name="Normal 2 2 2 2 6 3 24 2 2" xfId="16900"/>
    <cellStyle name="Normal 2 2 2 2 6 3 24 3" xfId="16901"/>
    <cellStyle name="Normal 2 2 2 2 6 3 25" xfId="16902"/>
    <cellStyle name="Normal 2 2 2 2 6 3 26" xfId="16903"/>
    <cellStyle name="Normal 2 2 2 2 6 3 3" xfId="16904"/>
    <cellStyle name="Normal 2 2 2 2 6 3 3 2" xfId="16905"/>
    <cellStyle name="Normal 2 2 2 2 6 3 3 2 2" xfId="16906"/>
    <cellStyle name="Normal 2 2 2 2 6 3 3 3" xfId="16907"/>
    <cellStyle name="Normal 2 2 2 2 6 3 4" xfId="16908"/>
    <cellStyle name="Normal 2 2 2 2 6 3 5" xfId="16909"/>
    <cellStyle name="Normal 2 2 2 2 6 3 6" xfId="16910"/>
    <cellStyle name="Normal 2 2 2 2 6 3 6 2" xfId="16911"/>
    <cellStyle name="Normal 2 2 2 2 6 3 6 2 2" xfId="16912"/>
    <cellStyle name="Normal 2 2 2 2 6 3 6 3" xfId="16913"/>
    <cellStyle name="Normal 2 2 2 2 6 3 7" xfId="16914"/>
    <cellStyle name="Normal 2 2 2 2 6 3 8" xfId="16915"/>
    <cellStyle name="Normal 2 2 2 2 6 3 8 2" xfId="16916"/>
    <cellStyle name="Normal 2 2 2 2 6 3 8 2 2" xfId="16917"/>
    <cellStyle name="Normal 2 2 2 2 6 3 8 3" xfId="16918"/>
    <cellStyle name="Normal 2 2 2 2 6 3 9" xfId="16919"/>
    <cellStyle name="Normal 2 2 2 2 6 4" xfId="16920"/>
    <cellStyle name="Normal 2 2 2 2 6 5" xfId="16921"/>
    <cellStyle name="Normal 2 2 2 2 7" xfId="16922"/>
    <cellStyle name="Normal 2 2 2 2 7 2" xfId="16923"/>
    <cellStyle name="Normal 2 2 2 2 7 2 10" xfId="16924"/>
    <cellStyle name="Normal 2 2 2 2 7 2 11" xfId="16925"/>
    <cellStyle name="Normal 2 2 2 2 7 2 11 2" xfId="16926"/>
    <cellStyle name="Normal 2 2 2 2 7 2 11 2 2" xfId="16927"/>
    <cellStyle name="Normal 2 2 2 2 7 2 11 3" xfId="16928"/>
    <cellStyle name="Normal 2 2 2 2 7 2 12" xfId="16929"/>
    <cellStyle name="Normal 2 2 2 2 7 2 13" xfId="16930"/>
    <cellStyle name="Normal 2 2 2 2 7 2 13 2" xfId="16931"/>
    <cellStyle name="Normal 2 2 2 2 7 2 13 2 2" xfId="16932"/>
    <cellStyle name="Normal 2 2 2 2 7 2 13 3" xfId="16933"/>
    <cellStyle name="Normal 2 2 2 2 7 2 14" xfId="16934"/>
    <cellStyle name="Normal 2 2 2 2 7 2 15" xfId="16935"/>
    <cellStyle name="Normal 2 2 2 2 7 2 15 2" xfId="16936"/>
    <cellStyle name="Normal 2 2 2 2 7 2 15 2 2" xfId="16937"/>
    <cellStyle name="Normal 2 2 2 2 7 2 15 3" xfId="16938"/>
    <cellStyle name="Normal 2 2 2 2 7 2 16" xfId="16939"/>
    <cellStyle name="Normal 2 2 2 2 7 2 17" xfId="16940"/>
    <cellStyle name="Normal 2 2 2 2 7 2 17 2" xfId="16941"/>
    <cellStyle name="Normal 2 2 2 2 7 2 17 2 2" xfId="16942"/>
    <cellStyle name="Normal 2 2 2 2 7 2 17 3" xfId="16943"/>
    <cellStyle name="Normal 2 2 2 2 7 2 18" xfId="16944"/>
    <cellStyle name="Normal 2 2 2 2 7 2 19" xfId="16945"/>
    <cellStyle name="Normal 2 2 2 2 7 2 2" xfId="16946"/>
    <cellStyle name="Normal 2 2 2 2 7 2 2 10" xfId="16947"/>
    <cellStyle name="Normal 2 2 2 2 7 2 2 11" xfId="16948"/>
    <cellStyle name="Normal 2 2 2 2 7 2 2 11 10" xfId="16949"/>
    <cellStyle name="Normal 2 2 2 2 7 2 2 11 10 2" xfId="16950"/>
    <cellStyle name="Normal 2 2 2 2 7 2 2 11 10 2 2" xfId="16951"/>
    <cellStyle name="Normal 2 2 2 2 7 2 2 11 10 3" xfId="16952"/>
    <cellStyle name="Normal 2 2 2 2 7 2 2 11 11" xfId="16953"/>
    <cellStyle name="Normal 2 2 2 2 7 2 2 11 12" xfId="16954"/>
    <cellStyle name="Normal 2 2 2 2 7 2 2 11 2" xfId="16955"/>
    <cellStyle name="Normal 2 2 2 2 7 2 2 11 2 10" xfId="16956"/>
    <cellStyle name="Normal 2 2 2 2 7 2 2 11 2 11" xfId="16957"/>
    <cellStyle name="Normal 2 2 2 2 7 2 2 11 2 2" xfId="16958"/>
    <cellStyle name="Normal 2 2 2 2 7 2 2 11 2 2 2" xfId="16959"/>
    <cellStyle name="Normal 2 2 2 2 7 2 2 11 2 2 2 2" xfId="16960"/>
    <cellStyle name="Normal 2 2 2 2 7 2 2 11 2 2 2 2 2" xfId="16961"/>
    <cellStyle name="Normal 2 2 2 2 7 2 2 11 2 2 2 2 2 2" xfId="16962"/>
    <cellStyle name="Normal 2 2 2 2 7 2 2 11 2 2 2 2 3" xfId="16963"/>
    <cellStyle name="Normal 2 2 2 2 7 2 2 11 2 2 2 2 4" xfId="16964"/>
    <cellStyle name="Normal 2 2 2 2 7 2 2 11 2 2 2 3" xfId="16965"/>
    <cellStyle name="Normal 2 2 2 2 7 2 2 11 2 2 2 4" xfId="16966"/>
    <cellStyle name="Normal 2 2 2 2 7 2 2 11 2 2 3" xfId="16967"/>
    <cellStyle name="Normal 2 2 2 2 7 2 2 11 2 2 4" xfId="16968"/>
    <cellStyle name="Normal 2 2 2 2 7 2 2 11 2 2 4 2" xfId="16969"/>
    <cellStyle name="Normal 2 2 2 2 7 2 2 11 2 2 5" xfId="16970"/>
    <cellStyle name="Normal 2 2 2 2 7 2 2 11 2 3" xfId="16971"/>
    <cellStyle name="Normal 2 2 2 2 7 2 2 11 2 4" xfId="16972"/>
    <cellStyle name="Normal 2 2 2 2 7 2 2 11 2 5" xfId="16973"/>
    <cellStyle name="Normal 2 2 2 2 7 2 2 11 2 5 2" xfId="16974"/>
    <cellStyle name="Normal 2 2 2 2 7 2 2 11 2 5 2 2" xfId="16975"/>
    <cellStyle name="Normal 2 2 2 2 7 2 2 11 2 5 3" xfId="16976"/>
    <cellStyle name="Normal 2 2 2 2 7 2 2 11 2 6" xfId="16977"/>
    <cellStyle name="Normal 2 2 2 2 7 2 2 11 2 7" xfId="16978"/>
    <cellStyle name="Normal 2 2 2 2 7 2 2 11 2 7 2" xfId="16979"/>
    <cellStyle name="Normal 2 2 2 2 7 2 2 11 2 7 2 2" xfId="16980"/>
    <cellStyle name="Normal 2 2 2 2 7 2 2 11 2 7 3" xfId="16981"/>
    <cellStyle name="Normal 2 2 2 2 7 2 2 11 2 8" xfId="16982"/>
    <cellStyle name="Normal 2 2 2 2 7 2 2 11 2 9" xfId="16983"/>
    <cellStyle name="Normal 2 2 2 2 7 2 2 11 3" xfId="16984"/>
    <cellStyle name="Normal 2 2 2 2 7 2 2 11 3 2" xfId="16985"/>
    <cellStyle name="Normal 2 2 2 2 7 2 2 11 3 2 2" xfId="16986"/>
    <cellStyle name="Normal 2 2 2 2 7 2 2 11 3 2 2 2" xfId="16987"/>
    <cellStyle name="Normal 2 2 2 2 7 2 2 11 3 2 2 2 2" xfId="16988"/>
    <cellStyle name="Normal 2 2 2 2 7 2 2 11 3 2 3" xfId="16989"/>
    <cellStyle name="Normal 2 2 2 2 7 2 2 11 3 2 4" xfId="16990"/>
    <cellStyle name="Normal 2 2 2 2 7 2 2 11 3 2 5" xfId="16991"/>
    <cellStyle name="Normal 2 2 2 2 7 2 2 11 3 2 6" xfId="16992"/>
    <cellStyle name="Normal 2 2 2 2 7 2 2 11 3 3" xfId="16993"/>
    <cellStyle name="Normal 2 2 2 2 7 2 2 11 3 3 2" xfId="16994"/>
    <cellStyle name="Normal 2 2 2 2 7 2 2 11 3 4" xfId="16995"/>
    <cellStyle name="Normal 2 2 2 2 7 2 2 11 3 4 2" xfId="16996"/>
    <cellStyle name="Normal 2 2 2 2 7 2 2 11 3 5" xfId="16997"/>
    <cellStyle name="Normal 2 2 2 2 7 2 2 11 4" xfId="16998"/>
    <cellStyle name="Normal 2 2 2 2 7 2 2 11 5" xfId="16999"/>
    <cellStyle name="Normal 2 2 2 2 7 2 2 11 5 2" xfId="17000"/>
    <cellStyle name="Normal 2 2 2 2 7 2 2 11 5 2 2" xfId="17001"/>
    <cellStyle name="Normal 2 2 2 2 7 2 2 11 5 3" xfId="17002"/>
    <cellStyle name="Normal 2 2 2 2 7 2 2 11 6" xfId="17003"/>
    <cellStyle name="Normal 2 2 2 2 7 2 2 11 7" xfId="17004"/>
    <cellStyle name="Normal 2 2 2 2 7 2 2 11 7 2" xfId="17005"/>
    <cellStyle name="Normal 2 2 2 2 7 2 2 11 7 2 2" xfId="17006"/>
    <cellStyle name="Normal 2 2 2 2 7 2 2 11 7 3" xfId="17007"/>
    <cellStyle name="Normal 2 2 2 2 7 2 2 11 8" xfId="17008"/>
    <cellStyle name="Normal 2 2 2 2 7 2 2 11 8 2" xfId="17009"/>
    <cellStyle name="Normal 2 2 2 2 7 2 2 11 8 2 2" xfId="17010"/>
    <cellStyle name="Normal 2 2 2 2 7 2 2 11 8 3" xfId="17011"/>
    <cellStyle name="Normal 2 2 2 2 7 2 2 11 8 4" xfId="17012"/>
    <cellStyle name="Normal 2 2 2 2 7 2 2 11 9" xfId="17013"/>
    <cellStyle name="Normal 2 2 2 2 7 2 2 11 9 2" xfId="17014"/>
    <cellStyle name="Normal 2 2 2 2 7 2 2 12" xfId="17015"/>
    <cellStyle name="Normal 2 2 2 2 7 2 2 12 2" xfId="17016"/>
    <cellStyle name="Normal 2 2 2 2 7 2 2 12 2 2" xfId="17017"/>
    <cellStyle name="Normal 2 2 2 2 7 2 2 12 2 2 2" xfId="17018"/>
    <cellStyle name="Normal 2 2 2 2 7 2 2 12 2 2 2 2" xfId="17019"/>
    <cellStyle name="Normal 2 2 2 2 7 2 2 12 2 3" xfId="17020"/>
    <cellStyle name="Normal 2 2 2 2 7 2 2 12 2 4" xfId="17021"/>
    <cellStyle name="Normal 2 2 2 2 7 2 2 12 2 5" xfId="17022"/>
    <cellStyle name="Normal 2 2 2 2 7 2 2 12 2 6" xfId="17023"/>
    <cellStyle name="Normal 2 2 2 2 7 2 2 12 3" xfId="17024"/>
    <cellStyle name="Normal 2 2 2 2 7 2 2 12 4" xfId="17025"/>
    <cellStyle name="Normal 2 2 2 2 7 2 2 12 4 2" xfId="17026"/>
    <cellStyle name="Normal 2 2 2 2 7 2 2 12 5" xfId="17027"/>
    <cellStyle name="Normal 2 2 2 2 7 2 2 12 5 2" xfId="17028"/>
    <cellStyle name="Normal 2 2 2 2 7 2 2 12 5 2 2" xfId="17029"/>
    <cellStyle name="Normal 2 2 2 2 7 2 2 12 5 3" xfId="17030"/>
    <cellStyle name="Normal 2 2 2 2 7 2 2 13" xfId="17031"/>
    <cellStyle name="Normal 2 2 2 2 7 2 2 13 2" xfId="17032"/>
    <cellStyle name="Normal 2 2 2 2 7 2 2 13 2 2" xfId="17033"/>
    <cellStyle name="Normal 2 2 2 2 7 2 2 13 2 2 2" xfId="17034"/>
    <cellStyle name="Normal 2 2 2 2 7 2 2 13 2 2 2 2" xfId="17035"/>
    <cellStyle name="Normal 2 2 2 2 7 2 2 13 2 3" xfId="17036"/>
    <cellStyle name="Normal 2 2 2 2 7 2 2 13 2 4" xfId="17037"/>
    <cellStyle name="Normal 2 2 2 2 7 2 2 13 2 5" xfId="17038"/>
    <cellStyle name="Normal 2 2 2 2 7 2 2 13 2 6" xfId="17039"/>
    <cellStyle name="Normal 2 2 2 2 7 2 2 13 3" xfId="17040"/>
    <cellStyle name="Normal 2 2 2 2 7 2 2 13 4" xfId="17041"/>
    <cellStyle name="Normal 2 2 2 2 7 2 2 13 4 2" xfId="17042"/>
    <cellStyle name="Normal 2 2 2 2 7 2 2 13 5" xfId="17043"/>
    <cellStyle name="Normal 2 2 2 2 7 2 2 14" xfId="17044"/>
    <cellStyle name="Normal 2 2 2 2 7 2 2 14 10" xfId="17045"/>
    <cellStyle name="Normal 2 2 2 2 7 2 2 14 2" xfId="17046"/>
    <cellStyle name="Normal 2 2 2 2 7 2 2 14 2 2" xfId="17047"/>
    <cellStyle name="Normal 2 2 2 2 7 2 2 14 2 2 2" xfId="17048"/>
    <cellStyle name="Normal 2 2 2 2 7 2 2 14 2 2 2 2" xfId="17049"/>
    <cellStyle name="Normal 2 2 2 2 7 2 2 14 2 2 3" xfId="17050"/>
    <cellStyle name="Normal 2 2 2 2 7 2 2 14 2 2 4" xfId="17051"/>
    <cellStyle name="Normal 2 2 2 2 7 2 2 14 2 3" xfId="17052"/>
    <cellStyle name="Normal 2 2 2 2 7 2 2 14 2 4" xfId="17053"/>
    <cellStyle name="Normal 2 2 2 2 7 2 2 14 2 4 2" xfId="17054"/>
    <cellStyle name="Normal 2 2 2 2 7 2 2 14 2 5" xfId="17055"/>
    <cellStyle name="Normal 2 2 2 2 7 2 2 14 3" xfId="17056"/>
    <cellStyle name="Normal 2 2 2 2 7 2 2 14 3 2" xfId="17057"/>
    <cellStyle name="Normal 2 2 2 2 7 2 2 14 3 2 2" xfId="17058"/>
    <cellStyle name="Normal 2 2 2 2 7 2 2 14 3 3" xfId="17059"/>
    <cellStyle name="Normal 2 2 2 2 7 2 2 14 4" xfId="17060"/>
    <cellStyle name="Normal 2 2 2 2 7 2 2 14 5" xfId="17061"/>
    <cellStyle name="Normal 2 2 2 2 7 2 2 14 5 2" xfId="17062"/>
    <cellStyle name="Normal 2 2 2 2 7 2 2 14 5 2 2" xfId="17063"/>
    <cellStyle name="Normal 2 2 2 2 7 2 2 14 5 3" xfId="17064"/>
    <cellStyle name="Normal 2 2 2 2 7 2 2 14 6" xfId="17065"/>
    <cellStyle name="Normal 2 2 2 2 7 2 2 14 6 2" xfId="17066"/>
    <cellStyle name="Normal 2 2 2 2 7 2 2 14 6 2 2" xfId="17067"/>
    <cellStyle name="Normal 2 2 2 2 7 2 2 14 6 3" xfId="17068"/>
    <cellStyle name="Normal 2 2 2 2 7 2 2 14 7" xfId="17069"/>
    <cellStyle name="Normal 2 2 2 2 7 2 2 14 8" xfId="17070"/>
    <cellStyle name="Normal 2 2 2 2 7 2 2 14 8 2" xfId="17071"/>
    <cellStyle name="Normal 2 2 2 2 7 2 2 14 8 2 2" xfId="17072"/>
    <cellStyle name="Normal 2 2 2 2 7 2 2 14 8 2 2 2" xfId="17073"/>
    <cellStyle name="Normal 2 2 2 2 7 2 2 14 8 3" xfId="17074"/>
    <cellStyle name="Normal 2 2 2 2 7 2 2 14 8 4" xfId="17075"/>
    <cellStyle name="Normal 2 2 2 2 7 2 2 14 8 5" xfId="17076"/>
    <cellStyle name="Normal 2 2 2 2 7 2 2 14 8 6" xfId="17077"/>
    <cellStyle name="Normal 2 2 2 2 7 2 2 14 9" xfId="17078"/>
    <cellStyle name="Normal 2 2 2 2 7 2 2 14 9 2" xfId="17079"/>
    <cellStyle name="Normal 2 2 2 2 7 2 2 15" xfId="17080"/>
    <cellStyle name="Normal 2 2 2 2 7 2 2 15 2" xfId="17081"/>
    <cellStyle name="Normal 2 2 2 2 7 2 2 15 2 2" xfId="17082"/>
    <cellStyle name="Normal 2 2 2 2 7 2 2 15 2 2 2" xfId="17083"/>
    <cellStyle name="Normal 2 2 2 2 7 2 2 15 2 2 2 2" xfId="17084"/>
    <cellStyle name="Normal 2 2 2 2 7 2 2 15 2 2 3" xfId="17085"/>
    <cellStyle name="Normal 2 2 2 2 7 2 2 15 2 2 4" xfId="17086"/>
    <cellStyle name="Normal 2 2 2 2 7 2 2 15 2 3" xfId="17087"/>
    <cellStyle name="Normal 2 2 2 2 7 2 2 15 2 4" xfId="17088"/>
    <cellStyle name="Normal 2 2 2 2 7 2 2 15 2 5" xfId="17089"/>
    <cellStyle name="Normal 2 2 2 2 7 2 2 15 2 6" xfId="17090"/>
    <cellStyle name="Normal 2 2 2 2 7 2 2 15 3" xfId="17091"/>
    <cellStyle name="Normal 2 2 2 2 7 2 2 15 3 2" xfId="17092"/>
    <cellStyle name="Normal 2 2 2 2 7 2 2 15 4" xfId="17093"/>
    <cellStyle name="Normal 2 2 2 2 7 2 2 15 4 2" xfId="17094"/>
    <cellStyle name="Normal 2 2 2 2 7 2 2 15 5" xfId="17095"/>
    <cellStyle name="Normal 2 2 2 2 7 2 2 15 5 2" xfId="17096"/>
    <cellStyle name="Normal 2 2 2 2 7 2 2 15 5 2 2" xfId="17097"/>
    <cellStyle name="Normal 2 2 2 2 7 2 2 15 5 3" xfId="17098"/>
    <cellStyle name="Normal 2 2 2 2 7 2 2 15 6" xfId="17099"/>
    <cellStyle name="Normal 2 2 2 2 7 2 2 15 7" xfId="17100"/>
    <cellStyle name="Normal 2 2 2 2 7 2 2 16" xfId="17101"/>
    <cellStyle name="Normal 2 2 2 2 7 2 2 16 2" xfId="17102"/>
    <cellStyle name="Normal 2 2 2 2 7 2 2 16 2 2" xfId="17103"/>
    <cellStyle name="Normal 2 2 2 2 7 2 2 16 3" xfId="17104"/>
    <cellStyle name="Normal 2 2 2 2 7 2 2 17" xfId="17105"/>
    <cellStyle name="Normal 2 2 2 2 7 2 2 18" xfId="17106"/>
    <cellStyle name="Normal 2 2 2 2 7 2 2 19" xfId="17107"/>
    <cellStyle name="Normal 2 2 2 2 7 2 2 2" xfId="17108"/>
    <cellStyle name="Normal 2 2 2 2 7 2 2 20" xfId="17109"/>
    <cellStyle name="Normal 2 2 2 2 7 2 2 20 2" xfId="17110"/>
    <cellStyle name="Normal 2 2 2 2 7 2 2 20 2 2" xfId="17111"/>
    <cellStyle name="Normal 2 2 2 2 7 2 2 20 3" xfId="17112"/>
    <cellStyle name="Normal 2 2 2 2 7 2 2 21" xfId="17113"/>
    <cellStyle name="Normal 2 2 2 2 7 2 2 21 2" xfId="17114"/>
    <cellStyle name="Normal 2 2 2 2 7 2 2 21 2 2" xfId="17115"/>
    <cellStyle name="Normal 2 2 2 2 7 2 2 21 3" xfId="17116"/>
    <cellStyle name="Normal 2 2 2 2 7 2 2 22" xfId="17117"/>
    <cellStyle name="Normal 2 2 2 2 7 2 2 22 2" xfId="17118"/>
    <cellStyle name="Normal 2 2 2 2 7 2 2 22 2 2" xfId="17119"/>
    <cellStyle name="Normal 2 2 2 2 7 2 2 22 3" xfId="17120"/>
    <cellStyle name="Normal 2 2 2 2 7 2 2 3" xfId="17121"/>
    <cellStyle name="Normal 2 2 2 2 7 2 2 3 10" xfId="17122"/>
    <cellStyle name="Normal 2 2 2 2 7 2 2 3 11" xfId="17123"/>
    <cellStyle name="Normal 2 2 2 2 7 2 2 3 12" xfId="17124"/>
    <cellStyle name="Normal 2 2 2 2 7 2 2 3 12 2" xfId="17125"/>
    <cellStyle name="Normal 2 2 2 2 7 2 2 3 12 2 2" xfId="17126"/>
    <cellStyle name="Normal 2 2 2 2 7 2 2 3 12 2 2 2" xfId="17127"/>
    <cellStyle name="Normal 2 2 2 2 7 2 2 3 12 3" xfId="17128"/>
    <cellStyle name="Normal 2 2 2 2 7 2 2 3 12 4" xfId="17129"/>
    <cellStyle name="Normal 2 2 2 2 7 2 2 3 12 5" xfId="17130"/>
    <cellStyle name="Normal 2 2 2 2 7 2 2 3 12 6" xfId="17131"/>
    <cellStyle name="Normal 2 2 2 2 7 2 2 3 13" xfId="17132"/>
    <cellStyle name="Normal 2 2 2 2 7 2 2 3 13 2" xfId="17133"/>
    <cellStyle name="Normal 2 2 2 2 7 2 2 3 14" xfId="17134"/>
    <cellStyle name="Normal 2 2 2 2 7 2 2 3 15" xfId="17135"/>
    <cellStyle name="Normal 2 2 2 2 7 2 2 3 16" xfId="17136"/>
    <cellStyle name="Normal 2 2 2 2 7 2 2 3 2" xfId="17137"/>
    <cellStyle name="Normal 2 2 2 2 7 2 2 3 2 10" xfId="17138"/>
    <cellStyle name="Normal 2 2 2 2 7 2 2 3 2 10 2" xfId="17139"/>
    <cellStyle name="Normal 2 2 2 2 7 2 2 3 2 10 2 2" xfId="17140"/>
    <cellStyle name="Normal 2 2 2 2 7 2 2 3 2 10 3" xfId="17141"/>
    <cellStyle name="Normal 2 2 2 2 7 2 2 3 2 11" xfId="17142"/>
    <cellStyle name="Normal 2 2 2 2 7 2 2 3 2 11 2" xfId="17143"/>
    <cellStyle name="Normal 2 2 2 2 7 2 2 3 2 11 2 2" xfId="17144"/>
    <cellStyle name="Normal 2 2 2 2 7 2 2 3 2 11 3" xfId="17145"/>
    <cellStyle name="Normal 2 2 2 2 7 2 2 3 2 12" xfId="17146"/>
    <cellStyle name="Normal 2 2 2 2 7 2 2 3 2 12 2" xfId="17147"/>
    <cellStyle name="Normal 2 2 2 2 7 2 2 3 2 12 2 2" xfId="17148"/>
    <cellStyle name="Normal 2 2 2 2 7 2 2 3 2 12 3" xfId="17149"/>
    <cellStyle name="Normal 2 2 2 2 7 2 2 3 2 13" xfId="17150"/>
    <cellStyle name="Normal 2 2 2 2 7 2 2 3 2 14" xfId="17151"/>
    <cellStyle name="Normal 2 2 2 2 7 2 2 3 2 15" xfId="17152"/>
    <cellStyle name="Normal 2 2 2 2 7 2 2 3 2 2" xfId="17153"/>
    <cellStyle name="Normal 2 2 2 2 7 2 2 3 2 2 10" xfId="17154"/>
    <cellStyle name="Normal 2 2 2 2 7 2 2 3 2 2 10 2" xfId="17155"/>
    <cellStyle name="Normal 2 2 2 2 7 2 2 3 2 2 10 2 2" xfId="17156"/>
    <cellStyle name="Normal 2 2 2 2 7 2 2 3 2 2 10 3" xfId="17157"/>
    <cellStyle name="Normal 2 2 2 2 7 2 2 3 2 2 11" xfId="17158"/>
    <cellStyle name="Normal 2 2 2 2 7 2 2 3 2 2 11 2" xfId="17159"/>
    <cellStyle name="Normal 2 2 2 2 7 2 2 3 2 2 11 2 2" xfId="17160"/>
    <cellStyle name="Normal 2 2 2 2 7 2 2 3 2 2 11 3" xfId="17161"/>
    <cellStyle name="Normal 2 2 2 2 7 2 2 3 2 2 12" xfId="17162"/>
    <cellStyle name="Normal 2 2 2 2 7 2 2 3 2 2 12 2" xfId="17163"/>
    <cellStyle name="Normal 2 2 2 2 7 2 2 3 2 2 12 2 2" xfId="17164"/>
    <cellStyle name="Normal 2 2 2 2 7 2 2 3 2 2 12 3" xfId="17165"/>
    <cellStyle name="Normal 2 2 2 2 7 2 2 3 2 2 12 4" xfId="17166"/>
    <cellStyle name="Normal 2 2 2 2 7 2 2 3 2 2 13" xfId="17167"/>
    <cellStyle name="Normal 2 2 2 2 7 2 2 3 2 2 13 2" xfId="17168"/>
    <cellStyle name="Normal 2 2 2 2 7 2 2 3 2 2 14" xfId="17169"/>
    <cellStyle name="Normal 2 2 2 2 7 2 2 3 2 2 2" xfId="17170"/>
    <cellStyle name="Normal 2 2 2 2 7 2 2 3 2 2 2 2" xfId="17171"/>
    <cellStyle name="Normal 2 2 2 2 7 2 2 3 2 2 2 2 10" xfId="17172"/>
    <cellStyle name="Normal 2 2 2 2 7 2 2 3 2 2 2 2 11" xfId="17173"/>
    <cellStyle name="Normal 2 2 2 2 7 2 2 3 2 2 2 2 12" xfId="17174"/>
    <cellStyle name="Normal 2 2 2 2 7 2 2 3 2 2 2 2 2" xfId="17175"/>
    <cellStyle name="Normal 2 2 2 2 7 2 2 3 2 2 2 2 2 2" xfId="17176"/>
    <cellStyle name="Normal 2 2 2 2 7 2 2 3 2 2 2 2 2 2 2" xfId="17177"/>
    <cellStyle name="Normal 2 2 2 2 7 2 2 3 2 2 2 2 2 2 2 2" xfId="17178"/>
    <cellStyle name="Normal 2 2 2 2 7 2 2 3 2 2 2 2 2 2 2 2 2" xfId="17179"/>
    <cellStyle name="Normal 2 2 2 2 7 2 2 3 2 2 2 2 2 2 2 3" xfId="17180"/>
    <cellStyle name="Normal 2 2 2 2 7 2 2 3 2 2 2 2 2 2 2 4" xfId="17181"/>
    <cellStyle name="Normal 2 2 2 2 7 2 2 3 2 2 2 2 2 2 3" xfId="17182"/>
    <cellStyle name="Normal 2 2 2 2 7 2 2 3 2 2 2 2 2 2 3 2" xfId="17183"/>
    <cellStyle name="Normal 2 2 2 2 7 2 2 3 2 2 2 2 2 2 3 2 2" xfId="17184"/>
    <cellStyle name="Normal 2 2 2 2 7 2 2 3 2 2 2 2 2 2 3 3" xfId="17185"/>
    <cellStyle name="Normal 2 2 2 2 7 2 2 3 2 2 2 2 2 2 4" xfId="17186"/>
    <cellStyle name="Normal 2 2 2 2 7 2 2 3 2 2 2 2 2 2 4 2" xfId="17187"/>
    <cellStyle name="Normal 2 2 2 2 7 2 2 3 2 2 2 2 2 2 4 2 2" xfId="17188"/>
    <cellStyle name="Normal 2 2 2 2 7 2 2 3 2 2 2 2 2 2 4 3" xfId="17189"/>
    <cellStyle name="Normal 2 2 2 2 7 2 2 3 2 2 2 2 2 2 5" xfId="17190"/>
    <cellStyle name="Normal 2 2 2 2 7 2 2 3 2 2 2 2 2 2 5 2" xfId="17191"/>
    <cellStyle name="Normal 2 2 2 2 7 2 2 3 2 2 2 2 2 2 6" xfId="17192"/>
    <cellStyle name="Normal 2 2 2 2 7 2 2 3 2 2 2 2 2 3" xfId="17193"/>
    <cellStyle name="Normal 2 2 2 2 7 2 2 3 2 2 2 2 2 3 2" xfId="17194"/>
    <cellStyle name="Normal 2 2 2 2 7 2 2 3 2 2 2 2 2 4" xfId="17195"/>
    <cellStyle name="Normal 2 2 2 2 7 2 2 3 2 2 2 2 2 4 2" xfId="17196"/>
    <cellStyle name="Normal 2 2 2 2 7 2 2 3 2 2 2 2 2 5" xfId="17197"/>
    <cellStyle name="Normal 2 2 2 2 7 2 2 3 2 2 2 2 3" xfId="17198"/>
    <cellStyle name="Normal 2 2 2 2 7 2 2 3 2 2 2 2 4" xfId="17199"/>
    <cellStyle name="Normal 2 2 2 2 7 2 2 3 2 2 2 2 5" xfId="17200"/>
    <cellStyle name="Normal 2 2 2 2 7 2 2 3 2 2 2 2 5 2" xfId="17201"/>
    <cellStyle name="Normal 2 2 2 2 7 2 2 3 2 2 2 2 5 2 2" xfId="17202"/>
    <cellStyle name="Normal 2 2 2 2 7 2 2 3 2 2 2 2 5 3" xfId="17203"/>
    <cellStyle name="Normal 2 2 2 2 7 2 2 3 2 2 2 2 6" xfId="17204"/>
    <cellStyle name="Normal 2 2 2 2 7 2 2 3 2 2 2 2 7" xfId="17205"/>
    <cellStyle name="Normal 2 2 2 2 7 2 2 3 2 2 2 2 7 2" xfId="17206"/>
    <cellStyle name="Normal 2 2 2 2 7 2 2 3 2 2 2 2 7 2 2" xfId="17207"/>
    <cellStyle name="Normal 2 2 2 2 7 2 2 3 2 2 2 2 7 3" xfId="17208"/>
    <cellStyle name="Normal 2 2 2 2 7 2 2 3 2 2 2 2 8" xfId="17209"/>
    <cellStyle name="Normal 2 2 2 2 7 2 2 3 2 2 2 2 8 2" xfId="17210"/>
    <cellStyle name="Normal 2 2 2 2 7 2 2 3 2 2 2 2 8 2 2" xfId="17211"/>
    <cellStyle name="Normal 2 2 2 2 7 2 2 3 2 2 2 2 8 3" xfId="17212"/>
    <cellStyle name="Normal 2 2 2 2 7 2 2 3 2 2 2 2 8 4" xfId="17213"/>
    <cellStyle name="Normal 2 2 2 2 7 2 2 3 2 2 2 2 9" xfId="17214"/>
    <cellStyle name="Normal 2 2 2 2 7 2 2 3 2 2 2 2 9 2" xfId="17215"/>
    <cellStyle name="Normal 2 2 2 2 7 2 2 3 2 2 2 3" xfId="17216"/>
    <cellStyle name="Normal 2 2 2 2 7 2 2 3 2 2 2 3 2" xfId="17217"/>
    <cellStyle name="Normal 2 2 2 2 7 2 2 3 2 2 2 3 2 2" xfId="17218"/>
    <cellStyle name="Normal 2 2 2 2 7 2 2 3 2 2 2 3 2 2 2" xfId="17219"/>
    <cellStyle name="Normal 2 2 2 2 7 2 2 3 2 2 2 3 2 2 2 2" xfId="17220"/>
    <cellStyle name="Normal 2 2 2 2 7 2 2 3 2 2 2 3 2 2 3" xfId="17221"/>
    <cellStyle name="Normal 2 2 2 2 7 2 2 3 2 2 2 3 2 2 4" xfId="17222"/>
    <cellStyle name="Normal 2 2 2 2 7 2 2 3 2 2 2 3 2 3" xfId="17223"/>
    <cellStyle name="Normal 2 2 2 2 7 2 2 3 2 2 2 3 2 3 2" xfId="17224"/>
    <cellStyle name="Normal 2 2 2 2 7 2 2 3 2 2 2 3 2 3 2 2" xfId="17225"/>
    <cellStyle name="Normal 2 2 2 2 7 2 2 3 2 2 2 3 2 3 3" xfId="17226"/>
    <cellStyle name="Normal 2 2 2 2 7 2 2 3 2 2 2 3 2 4" xfId="17227"/>
    <cellStyle name="Normal 2 2 2 2 7 2 2 3 2 2 2 3 3" xfId="17228"/>
    <cellStyle name="Normal 2 2 2 2 7 2 2 3 2 2 2 3 4" xfId="17229"/>
    <cellStyle name="Normal 2 2 2 2 7 2 2 3 2 2 2 3 4 2" xfId="17230"/>
    <cellStyle name="Normal 2 2 2 2 7 2 2 3 2 2 2 3 5" xfId="17231"/>
    <cellStyle name="Normal 2 2 2 2 7 2 2 3 2 2 2 4" xfId="17232"/>
    <cellStyle name="Normal 2 2 2 2 7 2 2 3 2 2 2 5" xfId="17233"/>
    <cellStyle name="Normal 2 2 2 2 7 2 2 3 2 2 2 5 2" xfId="17234"/>
    <cellStyle name="Normal 2 2 2 2 7 2 2 3 2 2 2 5 2 2" xfId="17235"/>
    <cellStyle name="Normal 2 2 2 2 7 2 2 3 2 2 2 5 3" xfId="17236"/>
    <cellStyle name="Normal 2 2 2 2 7 2 2 3 2 2 2 6" xfId="17237"/>
    <cellStyle name="Normal 2 2 2 2 7 2 2 3 2 2 2 6 2" xfId="17238"/>
    <cellStyle name="Normal 2 2 2 2 7 2 2 3 2 2 2 6 2 2" xfId="17239"/>
    <cellStyle name="Normal 2 2 2 2 7 2 2 3 2 2 2 6 3" xfId="17240"/>
    <cellStyle name="Normal 2 2 2 2 7 2 2 3 2 2 2 7" xfId="17241"/>
    <cellStyle name="Normal 2 2 2 2 7 2 2 3 2 2 2 8" xfId="17242"/>
    <cellStyle name="Normal 2 2 2 2 7 2 2 3 2 2 2 9" xfId="17243"/>
    <cellStyle name="Normal 2 2 2 2 7 2 2 3 2 2 3" xfId="17244"/>
    <cellStyle name="Normal 2 2 2 2 7 2 2 3 2 2 3 2" xfId="17245"/>
    <cellStyle name="Normal 2 2 2 2 7 2 2 3 2 2 3 2 2" xfId="17246"/>
    <cellStyle name="Normal 2 2 2 2 7 2 2 3 2 2 3 3" xfId="17247"/>
    <cellStyle name="Normal 2 2 2 2 7 2 2 3 2 2 4" xfId="17248"/>
    <cellStyle name="Normal 2 2 2 2 7 2 2 3 2 2 5" xfId="17249"/>
    <cellStyle name="Normal 2 2 2 2 7 2 2 3 2 2 5 2" xfId="17250"/>
    <cellStyle name="Normal 2 2 2 2 7 2 2 3 2 2 5 2 2" xfId="17251"/>
    <cellStyle name="Normal 2 2 2 2 7 2 2 3 2 2 5 3" xfId="17252"/>
    <cellStyle name="Normal 2 2 2 2 7 2 2 3 2 2 6" xfId="17253"/>
    <cellStyle name="Normal 2 2 2 2 7 2 2 3 2 2 6 2" xfId="17254"/>
    <cellStyle name="Normal 2 2 2 2 7 2 2 3 2 2 6 2 2" xfId="17255"/>
    <cellStyle name="Normal 2 2 2 2 7 2 2 3 2 2 6 2 2 2" xfId="17256"/>
    <cellStyle name="Normal 2 2 2 2 7 2 2 3 2 2 6 2 2 2 2" xfId="17257"/>
    <cellStyle name="Normal 2 2 2 2 7 2 2 3 2 2 6 2 3" xfId="17258"/>
    <cellStyle name="Normal 2 2 2 2 7 2 2 3 2 2 6 2 4" xfId="17259"/>
    <cellStyle name="Normal 2 2 2 2 7 2 2 3 2 2 6 2 5" xfId="17260"/>
    <cellStyle name="Normal 2 2 2 2 7 2 2 3 2 2 6 2 6" xfId="17261"/>
    <cellStyle name="Normal 2 2 2 2 7 2 2 3 2 2 6 3" xfId="17262"/>
    <cellStyle name="Normal 2 2 2 2 7 2 2 3 2 2 6 4" xfId="17263"/>
    <cellStyle name="Normal 2 2 2 2 7 2 2 3 2 2 6 4 2" xfId="17264"/>
    <cellStyle name="Normal 2 2 2 2 7 2 2 3 2 2 6 4 2 2" xfId="17265"/>
    <cellStyle name="Normal 2 2 2 2 7 2 2 3 2 2 6 4 3" xfId="17266"/>
    <cellStyle name="Normal 2 2 2 2 7 2 2 3 2 2 6 4 4" xfId="17267"/>
    <cellStyle name="Normal 2 2 2 2 7 2 2 3 2 2 6 5" xfId="17268"/>
    <cellStyle name="Normal 2 2 2 2 7 2 2 3 2 2 7" xfId="17269"/>
    <cellStyle name="Normal 2 2 2 2 7 2 2 3 2 2 8" xfId="17270"/>
    <cellStyle name="Normal 2 2 2 2 7 2 2 3 2 2 8 2" xfId="17271"/>
    <cellStyle name="Normal 2 2 2 2 7 2 2 3 2 2 8 2 2" xfId="17272"/>
    <cellStyle name="Normal 2 2 2 2 7 2 2 3 2 2 8 3" xfId="17273"/>
    <cellStyle name="Normal 2 2 2 2 7 2 2 3 2 2 9" xfId="17274"/>
    <cellStyle name="Normal 2 2 2 2 7 2 2 3 2 3" xfId="17275"/>
    <cellStyle name="Normal 2 2 2 2 7 2 2 3 2 3 2" xfId="17276"/>
    <cellStyle name="Normal 2 2 2 2 7 2 2 3 2 3 2 2" xfId="17277"/>
    <cellStyle name="Normal 2 2 2 2 7 2 2 3 2 3 3" xfId="17278"/>
    <cellStyle name="Normal 2 2 2 2 7 2 2 3 2 4" xfId="17279"/>
    <cellStyle name="Normal 2 2 2 2 7 2 2 3 2 5" xfId="17280"/>
    <cellStyle name="Normal 2 2 2 2 7 2 2 3 2 5 10" xfId="17281"/>
    <cellStyle name="Normal 2 2 2 2 7 2 2 3 2 5 2" xfId="17282"/>
    <cellStyle name="Normal 2 2 2 2 7 2 2 3 2 5 2 10" xfId="17283"/>
    <cellStyle name="Normal 2 2 2 2 7 2 2 3 2 5 2 11" xfId="17284"/>
    <cellStyle name="Normal 2 2 2 2 7 2 2 3 2 5 2 2" xfId="17285"/>
    <cellStyle name="Normal 2 2 2 2 7 2 2 3 2 5 2 2 2" xfId="17286"/>
    <cellStyle name="Normal 2 2 2 2 7 2 2 3 2 5 2 2 2 2" xfId="17287"/>
    <cellStyle name="Normal 2 2 2 2 7 2 2 3 2 5 2 2 2 2 2" xfId="17288"/>
    <cellStyle name="Normal 2 2 2 2 7 2 2 3 2 5 2 2 2 2 2 2" xfId="17289"/>
    <cellStyle name="Normal 2 2 2 2 7 2 2 3 2 5 2 2 2 2 3" xfId="17290"/>
    <cellStyle name="Normal 2 2 2 2 7 2 2 3 2 5 2 2 2 2 4" xfId="17291"/>
    <cellStyle name="Normal 2 2 2 2 7 2 2 3 2 5 2 2 2 3" xfId="17292"/>
    <cellStyle name="Normal 2 2 2 2 7 2 2 3 2 5 2 2 2 4" xfId="17293"/>
    <cellStyle name="Normal 2 2 2 2 7 2 2 3 2 5 2 2 3" xfId="17294"/>
    <cellStyle name="Normal 2 2 2 2 7 2 2 3 2 5 2 2 4" xfId="17295"/>
    <cellStyle name="Normal 2 2 2 2 7 2 2 3 2 5 2 2 4 2" xfId="17296"/>
    <cellStyle name="Normal 2 2 2 2 7 2 2 3 2 5 2 2 5" xfId="17297"/>
    <cellStyle name="Normal 2 2 2 2 7 2 2 3 2 5 2 3" xfId="17298"/>
    <cellStyle name="Normal 2 2 2 2 7 2 2 3 2 5 2 4" xfId="17299"/>
    <cellStyle name="Normal 2 2 2 2 7 2 2 3 2 5 2 5" xfId="17300"/>
    <cellStyle name="Normal 2 2 2 2 7 2 2 3 2 5 2 6" xfId="17301"/>
    <cellStyle name="Normal 2 2 2 2 7 2 2 3 2 5 2 7" xfId="17302"/>
    <cellStyle name="Normal 2 2 2 2 7 2 2 3 2 5 2 7 2" xfId="17303"/>
    <cellStyle name="Normal 2 2 2 2 7 2 2 3 2 5 2 7 2 2" xfId="17304"/>
    <cellStyle name="Normal 2 2 2 2 7 2 2 3 2 5 2 7 3" xfId="17305"/>
    <cellStyle name="Normal 2 2 2 2 7 2 2 3 2 5 2 8" xfId="17306"/>
    <cellStyle name="Normal 2 2 2 2 7 2 2 3 2 5 2 9" xfId="17307"/>
    <cellStyle name="Normal 2 2 2 2 7 2 2 3 2 5 3" xfId="17308"/>
    <cellStyle name="Normal 2 2 2 2 7 2 2 3 2 5 3 2" xfId="17309"/>
    <cellStyle name="Normal 2 2 2 2 7 2 2 3 2 5 3 2 2" xfId="17310"/>
    <cellStyle name="Normal 2 2 2 2 7 2 2 3 2 5 3 2 2 2" xfId="17311"/>
    <cellStyle name="Normal 2 2 2 2 7 2 2 3 2 5 3 2 2 2 2" xfId="17312"/>
    <cellStyle name="Normal 2 2 2 2 7 2 2 3 2 5 3 2 2 3" xfId="17313"/>
    <cellStyle name="Normal 2 2 2 2 7 2 2 3 2 5 3 2 2 4" xfId="17314"/>
    <cellStyle name="Normal 2 2 2 2 7 2 2 3 2 5 3 2 3" xfId="17315"/>
    <cellStyle name="Normal 2 2 2 2 7 2 2 3 2 5 3 2 4" xfId="17316"/>
    <cellStyle name="Normal 2 2 2 2 7 2 2 3 2 5 3 3" xfId="17317"/>
    <cellStyle name="Normal 2 2 2 2 7 2 2 3 2 5 3 4" xfId="17318"/>
    <cellStyle name="Normal 2 2 2 2 7 2 2 3 2 5 3 4 2" xfId="17319"/>
    <cellStyle name="Normal 2 2 2 2 7 2 2 3 2 5 3 5" xfId="17320"/>
    <cellStyle name="Normal 2 2 2 2 7 2 2 3 2 5 4" xfId="17321"/>
    <cellStyle name="Normal 2 2 2 2 7 2 2 3 2 5 4 2" xfId="17322"/>
    <cellStyle name="Normal 2 2 2 2 7 2 2 3 2 5 4 2 2" xfId="17323"/>
    <cellStyle name="Normal 2 2 2 2 7 2 2 3 2 5 4 3" xfId="17324"/>
    <cellStyle name="Normal 2 2 2 2 7 2 2 3 2 5 5" xfId="17325"/>
    <cellStyle name="Normal 2 2 2 2 7 2 2 3 2 5 6" xfId="17326"/>
    <cellStyle name="Normal 2 2 2 2 7 2 2 3 2 5 6 2" xfId="17327"/>
    <cellStyle name="Normal 2 2 2 2 7 2 2 3 2 5 6 2 2" xfId="17328"/>
    <cellStyle name="Normal 2 2 2 2 7 2 2 3 2 5 6 3" xfId="17329"/>
    <cellStyle name="Normal 2 2 2 2 7 2 2 3 2 5 7" xfId="17330"/>
    <cellStyle name="Normal 2 2 2 2 7 2 2 3 2 5 7 2" xfId="17331"/>
    <cellStyle name="Normal 2 2 2 2 7 2 2 3 2 5 7 2 2" xfId="17332"/>
    <cellStyle name="Normal 2 2 2 2 7 2 2 3 2 5 7 3" xfId="17333"/>
    <cellStyle name="Normal 2 2 2 2 7 2 2 3 2 5 8" xfId="17334"/>
    <cellStyle name="Normal 2 2 2 2 7 2 2 3 2 5 8 2" xfId="17335"/>
    <cellStyle name="Normal 2 2 2 2 7 2 2 3 2 5 8 2 2" xfId="17336"/>
    <cellStyle name="Normal 2 2 2 2 7 2 2 3 2 5 8 3" xfId="17337"/>
    <cellStyle name="Normal 2 2 2 2 7 2 2 3 2 5 8 4" xfId="17338"/>
    <cellStyle name="Normal 2 2 2 2 7 2 2 3 2 5 9" xfId="17339"/>
    <cellStyle name="Normal 2 2 2 2 7 2 2 3 2 5 9 2" xfId="17340"/>
    <cellStyle name="Normal 2 2 2 2 7 2 2 3 2 5 9 2 2" xfId="17341"/>
    <cellStyle name="Normal 2 2 2 2 7 2 2 3 2 5 9 3" xfId="17342"/>
    <cellStyle name="Normal 2 2 2 2 7 2 2 3 2 5 9 4" xfId="17343"/>
    <cellStyle name="Normal 2 2 2 2 7 2 2 3 2 6" xfId="17344"/>
    <cellStyle name="Normal 2 2 2 2 7 2 2 3 2 6 2" xfId="17345"/>
    <cellStyle name="Normal 2 2 2 2 7 2 2 3 2 6 2 2" xfId="17346"/>
    <cellStyle name="Normal 2 2 2 2 7 2 2 3 2 6 2 2 2" xfId="17347"/>
    <cellStyle name="Normal 2 2 2 2 7 2 2 3 2 6 2 2 2 2" xfId="17348"/>
    <cellStyle name="Normal 2 2 2 2 7 2 2 3 2 6 2 3" xfId="17349"/>
    <cellStyle name="Normal 2 2 2 2 7 2 2 3 2 6 2 4" xfId="17350"/>
    <cellStyle name="Normal 2 2 2 2 7 2 2 3 2 6 3" xfId="17351"/>
    <cellStyle name="Normal 2 2 2 2 7 2 2 3 2 6 4" xfId="17352"/>
    <cellStyle name="Normal 2 2 2 2 7 2 2 3 2 6 4 2" xfId="17353"/>
    <cellStyle name="Normal 2 2 2 2 7 2 2 3 2 6 5" xfId="17354"/>
    <cellStyle name="Normal 2 2 2 2 7 2 2 3 2 6 6" xfId="17355"/>
    <cellStyle name="Normal 2 2 2 2 7 2 2 3 2 6 7" xfId="17356"/>
    <cellStyle name="Normal 2 2 2 2 7 2 2 3 2 7" xfId="17357"/>
    <cellStyle name="Normal 2 2 2 2 7 2 2 3 2 7 2" xfId="17358"/>
    <cellStyle name="Normal 2 2 2 2 7 2 2 3 2 7 2 2" xfId="17359"/>
    <cellStyle name="Normal 2 2 2 2 7 2 2 3 2 7 2 2 2" xfId="17360"/>
    <cellStyle name="Normal 2 2 2 2 7 2 2 3 2 7 2 2 2 2" xfId="17361"/>
    <cellStyle name="Normal 2 2 2 2 7 2 2 3 2 7 2 2 3" xfId="17362"/>
    <cellStyle name="Normal 2 2 2 2 7 2 2 3 2 7 2 2 4" xfId="17363"/>
    <cellStyle name="Normal 2 2 2 2 7 2 2 3 2 7 2 3" xfId="17364"/>
    <cellStyle name="Normal 2 2 2 2 7 2 2 3 2 7 2 4" xfId="17365"/>
    <cellStyle name="Normal 2 2 2 2 7 2 2 3 2 7 3" xfId="17366"/>
    <cellStyle name="Normal 2 2 2 2 7 2 2 3 2 7 4" xfId="17367"/>
    <cellStyle name="Normal 2 2 2 2 7 2 2 3 2 7 4 2" xfId="17368"/>
    <cellStyle name="Normal 2 2 2 2 7 2 2 3 2 7 5" xfId="17369"/>
    <cellStyle name="Normal 2 2 2 2 7 2 2 3 2 8" xfId="17370"/>
    <cellStyle name="Normal 2 2 2 2 7 2 2 3 2 8 2" xfId="17371"/>
    <cellStyle name="Normal 2 2 2 2 7 2 2 3 2 8 2 2" xfId="17372"/>
    <cellStyle name="Normal 2 2 2 2 7 2 2 3 2 8 2 2 2" xfId="17373"/>
    <cellStyle name="Normal 2 2 2 2 7 2 2 3 2 8 2 2 2 2" xfId="17374"/>
    <cellStyle name="Normal 2 2 2 2 7 2 2 3 2 8 2 3" xfId="17375"/>
    <cellStyle name="Normal 2 2 2 2 7 2 2 3 2 8 2 4" xfId="17376"/>
    <cellStyle name="Normal 2 2 2 2 7 2 2 3 2 8 2 5" xfId="17377"/>
    <cellStyle name="Normal 2 2 2 2 7 2 2 3 2 8 2 6" xfId="17378"/>
    <cellStyle name="Normal 2 2 2 2 7 2 2 3 2 8 3" xfId="17379"/>
    <cellStyle name="Normal 2 2 2 2 7 2 2 3 2 8 3 2" xfId="17380"/>
    <cellStyle name="Normal 2 2 2 2 7 2 2 3 2 8 4" xfId="17381"/>
    <cellStyle name="Normal 2 2 2 2 7 2 2 3 2 8 4 2" xfId="17382"/>
    <cellStyle name="Normal 2 2 2 2 7 2 2 3 2 8 5" xfId="17383"/>
    <cellStyle name="Normal 2 2 2 2 7 2 2 3 2 8 6" xfId="17384"/>
    <cellStyle name="Normal 2 2 2 2 7 2 2 3 2 8 7" xfId="17385"/>
    <cellStyle name="Normal 2 2 2 2 7 2 2 3 2 9" xfId="17386"/>
    <cellStyle name="Normal 2 2 2 2 7 2 2 3 3" xfId="17387"/>
    <cellStyle name="Normal 2 2 2 2 7 2 2 3 3 2" xfId="17388"/>
    <cellStyle name="Normal 2 2 2 2 7 2 2 3 3 2 10" xfId="17389"/>
    <cellStyle name="Normal 2 2 2 2 7 2 2 3 3 2 11" xfId="17390"/>
    <cellStyle name="Normal 2 2 2 2 7 2 2 3 3 2 12" xfId="17391"/>
    <cellStyle name="Normal 2 2 2 2 7 2 2 3 3 2 2" xfId="17392"/>
    <cellStyle name="Normal 2 2 2 2 7 2 2 3 3 2 2 2" xfId="17393"/>
    <cellStyle name="Normal 2 2 2 2 7 2 2 3 3 2 2 2 2" xfId="17394"/>
    <cellStyle name="Normal 2 2 2 2 7 2 2 3 3 2 2 2 2 2" xfId="17395"/>
    <cellStyle name="Normal 2 2 2 2 7 2 2 3 3 2 2 2 2 2 2" xfId="17396"/>
    <cellStyle name="Normal 2 2 2 2 7 2 2 3 3 2 2 2 2 3" xfId="17397"/>
    <cellStyle name="Normal 2 2 2 2 7 2 2 3 3 2 2 2 2 4" xfId="17398"/>
    <cellStyle name="Normal 2 2 2 2 7 2 2 3 3 2 2 2 3" xfId="17399"/>
    <cellStyle name="Normal 2 2 2 2 7 2 2 3 3 2 2 2 4" xfId="17400"/>
    <cellStyle name="Normal 2 2 2 2 7 2 2 3 3 2 2 2 5" xfId="17401"/>
    <cellStyle name="Normal 2 2 2 2 7 2 2 3 3 2 2 2 6" xfId="17402"/>
    <cellStyle name="Normal 2 2 2 2 7 2 2 3 3 2 2 3" xfId="17403"/>
    <cellStyle name="Normal 2 2 2 2 7 2 2 3 3 2 2 3 2" xfId="17404"/>
    <cellStyle name="Normal 2 2 2 2 7 2 2 3 3 2 2 4" xfId="17405"/>
    <cellStyle name="Normal 2 2 2 2 7 2 2 3 3 2 2 4 2" xfId="17406"/>
    <cellStyle name="Normal 2 2 2 2 7 2 2 3 3 2 2 5" xfId="17407"/>
    <cellStyle name="Normal 2 2 2 2 7 2 2 3 3 2 2 6" xfId="17408"/>
    <cellStyle name="Normal 2 2 2 2 7 2 2 3 3 2 2 7" xfId="17409"/>
    <cellStyle name="Normal 2 2 2 2 7 2 2 3 3 2 3" xfId="17410"/>
    <cellStyle name="Normal 2 2 2 2 7 2 2 3 3 2 3 2" xfId="17411"/>
    <cellStyle name="Normal 2 2 2 2 7 2 2 3 3 2 3 2 2" xfId="17412"/>
    <cellStyle name="Normal 2 2 2 2 7 2 2 3 3 2 3 3" xfId="17413"/>
    <cellStyle name="Normal 2 2 2 2 7 2 2 3 3 2 4" xfId="17414"/>
    <cellStyle name="Normal 2 2 2 2 7 2 2 3 3 2 5" xfId="17415"/>
    <cellStyle name="Normal 2 2 2 2 7 2 2 3 3 2 5 2" xfId="17416"/>
    <cellStyle name="Normal 2 2 2 2 7 2 2 3 3 2 5 2 2" xfId="17417"/>
    <cellStyle name="Normal 2 2 2 2 7 2 2 3 3 2 5 3" xfId="17418"/>
    <cellStyle name="Normal 2 2 2 2 7 2 2 3 3 2 6" xfId="17419"/>
    <cellStyle name="Normal 2 2 2 2 7 2 2 3 3 2 7" xfId="17420"/>
    <cellStyle name="Normal 2 2 2 2 7 2 2 3 3 2 8" xfId="17421"/>
    <cellStyle name="Normal 2 2 2 2 7 2 2 3 3 2 8 2" xfId="17422"/>
    <cellStyle name="Normal 2 2 2 2 7 2 2 3 3 2 8 2 2" xfId="17423"/>
    <cellStyle name="Normal 2 2 2 2 7 2 2 3 3 2 8 2 2 2" xfId="17424"/>
    <cellStyle name="Normal 2 2 2 2 7 2 2 3 3 2 8 3" xfId="17425"/>
    <cellStyle name="Normal 2 2 2 2 7 2 2 3 3 2 8 4" xfId="17426"/>
    <cellStyle name="Normal 2 2 2 2 7 2 2 3 3 2 8 5" xfId="17427"/>
    <cellStyle name="Normal 2 2 2 2 7 2 2 3 3 2 8 6" xfId="17428"/>
    <cellStyle name="Normal 2 2 2 2 7 2 2 3 3 2 9" xfId="17429"/>
    <cellStyle name="Normal 2 2 2 2 7 2 2 3 3 2 9 2" xfId="17430"/>
    <cellStyle name="Normal 2 2 2 2 7 2 2 3 3 2 9 2 2" xfId="17431"/>
    <cellStyle name="Normal 2 2 2 2 7 2 2 3 3 2 9 3" xfId="17432"/>
    <cellStyle name="Normal 2 2 2 2 7 2 2 3 3 2 9 4" xfId="17433"/>
    <cellStyle name="Normal 2 2 2 2 7 2 2 3 3 3" xfId="17434"/>
    <cellStyle name="Normal 2 2 2 2 7 2 2 3 3 3 2" xfId="17435"/>
    <cellStyle name="Normal 2 2 2 2 7 2 2 3 3 3 2 2" xfId="17436"/>
    <cellStyle name="Normal 2 2 2 2 7 2 2 3 3 3 2 2 2" xfId="17437"/>
    <cellStyle name="Normal 2 2 2 2 7 2 2 3 3 3 2 2 2 2" xfId="17438"/>
    <cellStyle name="Normal 2 2 2 2 7 2 2 3 3 3 2 3" xfId="17439"/>
    <cellStyle name="Normal 2 2 2 2 7 2 2 3 3 3 2 4" xfId="17440"/>
    <cellStyle name="Normal 2 2 2 2 7 2 2 3 3 3 3" xfId="17441"/>
    <cellStyle name="Normal 2 2 2 2 7 2 2 3 3 3 4" xfId="17442"/>
    <cellStyle name="Normal 2 2 2 2 7 2 2 3 3 3 4 2" xfId="17443"/>
    <cellStyle name="Normal 2 2 2 2 7 2 2 3 3 3 5" xfId="17444"/>
    <cellStyle name="Normal 2 2 2 2 7 2 2 3 3 3 6" xfId="17445"/>
    <cellStyle name="Normal 2 2 2 2 7 2 2 3 3 3 7" xfId="17446"/>
    <cellStyle name="Normal 2 2 2 2 7 2 2 3 3 4" xfId="17447"/>
    <cellStyle name="Normal 2 2 2 2 7 2 2 3 3 4 2" xfId="17448"/>
    <cellStyle name="Normal 2 2 2 2 7 2 2 3 3 4 2 2" xfId="17449"/>
    <cellStyle name="Normal 2 2 2 2 7 2 2 3 3 4 3" xfId="17450"/>
    <cellStyle name="Normal 2 2 2 2 7 2 2 3 3 5" xfId="17451"/>
    <cellStyle name="Normal 2 2 2 2 7 2 2 3 3 5 2" xfId="17452"/>
    <cellStyle name="Normal 2 2 2 2 7 2 2 3 3 5 2 2" xfId="17453"/>
    <cellStyle name="Normal 2 2 2 2 7 2 2 3 3 5 3" xfId="17454"/>
    <cellStyle name="Normal 2 2 2 2 7 2 2 3 3 6" xfId="17455"/>
    <cellStyle name="Normal 2 2 2 2 7 2 2 3 3 7" xfId="17456"/>
    <cellStyle name="Normal 2 2 2 2 7 2 2 3 3 8" xfId="17457"/>
    <cellStyle name="Normal 2 2 2 2 7 2 2 3 3 9" xfId="17458"/>
    <cellStyle name="Normal 2 2 2 2 7 2 2 3 4" xfId="17459"/>
    <cellStyle name="Normal 2 2 2 2 7 2 2 3 5" xfId="17460"/>
    <cellStyle name="Normal 2 2 2 2 7 2 2 3 6" xfId="17461"/>
    <cellStyle name="Normal 2 2 2 2 7 2 2 3 6 2" xfId="17462"/>
    <cellStyle name="Normal 2 2 2 2 7 2 2 3 6 2 2" xfId="17463"/>
    <cellStyle name="Normal 2 2 2 2 7 2 2 3 6 2 2 2" xfId="17464"/>
    <cellStyle name="Normal 2 2 2 2 7 2 2 3 6 2 2 2 2" xfId="17465"/>
    <cellStyle name="Normal 2 2 2 2 7 2 2 3 6 2 2 3" xfId="17466"/>
    <cellStyle name="Normal 2 2 2 2 7 2 2 3 6 2 2 4" xfId="17467"/>
    <cellStyle name="Normal 2 2 2 2 7 2 2 3 6 2 3" xfId="17468"/>
    <cellStyle name="Normal 2 2 2 2 7 2 2 3 6 2 3 2" xfId="17469"/>
    <cellStyle name="Normal 2 2 2 2 7 2 2 3 6 2 3 2 2" xfId="17470"/>
    <cellStyle name="Normal 2 2 2 2 7 2 2 3 6 2 3 3" xfId="17471"/>
    <cellStyle name="Normal 2 2 2 2 7 2 2 3 6 2 4" xfId="17472"/>
    <cellStyle name="Normal 2 2 2 2 7 2 2 3 6 2 5" xfId="17473"/>
    <cellStyle name="Normal 2 2 2 2 7 2 2 3 6 2 6" xfId="17474"/>
    <cellStyle name="Normal 2 2 2 2 7 2 2 3 6 3" xfId="17475"/>
    <cellStyle name="Normal 2 2 2 2 7 2 2 3 6 4" xfId="17476"/>
    <cellStyle name="Normal 2 2 2 2 7 2 2 3 6 4 2" xfId="17477"/>
    <cellStyle name="Normal 2 2 2 2 7 2 2 3 6 4 2 2" xfId="17478"/>
    <cellStyle name="Normal 2 2 2 2 7 2 2 3 6 4 3" xfId="17479"/>
    <cellStyle name="Normal 2 2 2 2 7 2 2 3 6 4 4" xfId="17480"/>
    <cellStyle name="Normal 2 2 2 2 7 2 2 3 6 5" xfId="17481"/>
    <cellStyle name="Normal 2 2 2 2 7 2 2 3 7" xfId="17482"/>
    <cellStyle name="Normal 2 2 2 2 7 2 2 3 8" xfId="17483"/>
    <cellStyle name="Normal 2 2 2 2 7 2 2 3 9" xfId="17484"/>
    <cellStyle name="Normal 2 2 2 2 7 2 2 4" xfId="17485"/>
    <cellStyle name="Normal 2 2 2 2 7 2 2 4 2" xfId="17486"/>
    <cellStyle name="Normal 2 2 2 2 7 2 2 4 2 2" xfId="17487"/>
    <cellStyle name="Normal 2 2 2 2 7 2 2 4 3" xfId="17488"/>
    <cellStyle name="Normal 2 2 2 2 7 2 2 5" xfId="17489"/>
    <cellStyle name="Normal 2 2 2 2 7 2 2 5 10" xfId="17490"/>
    <cellStyle name="Normal 2 2 2 2 7 2 2 5 10 2" xfId="17491"/>
    <cellStyle name="Normal 2 2 2 2 7 2 2 5 10 2 2" xfId="17492"/>
    <cellStyle name="Normal 2 2 2 2 7 2 2 5 10 3" xfId="17493"/>
    <cellStyle name="Normal 2 2 2 2 7 2 2 5 11" xfId="17494"/>
    <cellStyle name="Normal 2 2 2 2 7 2 2 5 12" xfId="17495"/>
    <cellStyle name="Normal 2 2 2 2 7 2 2 5 12 2" xfId="17496"/>
    <cellStyle name="Normal 2 2 2 2 7 2 2 5 12 2 2" xfId="17497"/>
    <cellStyle name="Normal 2 2 2 2 7 2 2 5 12 2 2 2" xfId="17498"/>
    <cellStyle name="Normal 2 2 2 2 7 2 2 5 12 3" xfId="17499"/>
    <cellStyle name="Normal 2 2 2 2 7 2 2 5 12 4" xfId="17500"/>
    <cellStyle name="Normal 2 2 2 2 7 2 2 5 12 5" xfId="17501"/>
    <cellStyle name="Normal 2 2 2 2 7 2 2 5 12 6" xfId="17502"/>
    <cellStyle name="Normal 2 2 2 2 7 2 2 5 13" xfId="17503"/>
    <cellStyle name="Normal 2 2 2 2 7 2 2 5 13 2" xfId="17504"/>
    <cellStyle name="Normal 2 2 2 2 7 2 2 5 13 2 2" xfId="17505"/>
    <cellStyle name="Normal 2 2 2 2 7 2 2 5 13 3" xfId="17506"/>
    <cellStyle name="Normal 2 2 2 2 7 2 2 5 13 4" xfId="17507"/>
    <cellStyle name="Normal 2 2 2 2 7 2 2 5 14" xfId="17508"/>
    <cellStyle name="Normal 2 2 2 2 7 2 2 5 15" xfId="17509"/>
    <cellStyle name="Normal 2 2 2 2 7 2 2 5 16" xfId="17510"/>
    <cellStyle name="Normal 2 2 2 2 7 2 2 5 2" xfId="17511"/>
    <cellStyle name="Normal 2 2 2 2 7 2 2 5 2 2" xfId="17512"/>
    <cellStyle name="Normal 2 2 2 2 7 2 2 5 2 2 10" xfId="17513"/>
    <cellStyle name="Normal 2 2 2 2 7 2 2 5 2 2 2" xfId="17514"/>
    <cellStyle name="Normal 2 2 2 2 7 2 2 5 2 2 2 2" xfId="17515"/>
    <cellStyle name="Normal 2 2 2 2 7 2 2 5 2 2 2 2 2" xfId="17516"/>
    <cellStyle name="Normal 2 2 2 2 7 2 2 5 2 2 2 2 2 2" xfId="17517"/>
    <cellStyle name="Normal 2 2 2 2 7 2 2 5 2 2 2 2 2 2 2" xfId="17518"/>
    <cellStyle name="Normal 2 2 2 2 7 2 2 5 2 2 2 2 2 3" xfId="17519"/>
    <cellStyle name="Normal 2 2 2 2 7 2 2 5 2 2 2 2 2 4" xfId="17520"/>
    <cellStyle name="Normal 2 2 2 2 7 2 2 5 2 2 2 2 3" xfId="17521"/>
    <cellStyle name="Normal 2 2 2 2 7 2 2 5 2 2 2 2 3 2" xfId="17522"/>
    <cellStyle name="Normal 2 2 2 2 7 2 2 5 2 2 2 2 3 2 2" xfId="17523"/>
    <cellStyle name="Normal 2 2 2 2 7 2 2 5 2 2 2 2 3 3" xfId="17524"/>
    <cellStyle name="Normal 2 2 2 2 7 2 2 5 2 2 2 2 4" xfId="17525"/>
    <cellStyle name="Normal 2 2 2 2 7 2 2 5 2 2 2 2 5" xfId="17526"/>
    <cellStyle name="Normal 2 2 2 2 7 2 2 5 2 2 2 2 6" xfId="17527"/>
    <cellStyle name="Normal 2 2 2 2 7 2 2 5 2 2 2 3" xfId="17528"/>
    <cellStyle name="Normal 2 2 2 2 7 2 2 5 2 2 2 4" xfId="17529"/>
    <cellStyle name="Normal 2 2 2 2 7 2 2 5 2 2 2 4 2" xfId="17530"/>
    <cellStyle name="Normal 2 2 2 2 7 2 2 5 2 2 2 5" xfId="17531"/>
    <cellStyle name="Normal 2 2 2 2 7 2 2 5 2 2 2 5 2" xfId="17532"/>
    <cellStyle name="Normal 2 2 2 2 7 2 2 5 2 2 2 5 2 2" xfId="17533"/>
    <cellStyle name="Normal 2 2 2 2 7 2 2 5 2 2 2 5 3" xfId="17534"/>
    <cellStyle name="Normal 2 2 2 2 7 2 2 5 2 2 3" xfId="17535"/>
    <cellStyle name="Normal 2 2 2 2 7 2 2 5 2 2 4" xfId="17536"/>
    <cellStyle name="Normal 2 2 2 2 7 2 2 5 2 2 5" xfId="17537"/>
    <cellStyle name="Normal 2 2 2 2 7 2 2 5 2 2 6" xfId="17538"/>
    <cellStyle name="Normal 2 2 2 2 7 2 2 5 2 2 7" xfId="17539"/>
    <cellStyle name="Normal 2 2 2 2 7 2 2 5 2 2 7 2" xfId="17540"/>
    <cellStyle name="Normal 2 2 2 2 7 2 2 5 2 2 7 2 2" xfId="17541"/>
    <cellStyle name="Normal 2 2 2 2 7 2 2 5 2 2 7 3" xfId="17542"/>
    <cellStyle name="Normal 2 2 2 2 7 2 2 5 2 2 8" xfId="17543"/>
    <cellStyle name="Normal 2 2 2 2 7 2 2 5 2 2 8 2" xfId="17544"/>
    <cellStyle name="Normal 2 2 2 2 7 2 2 5 2 2 8 2 2" xfId="17545"/>
    <cellStyle name="Normal 2 2 2 2 7 2 2 5 2 2 8 3" xfId="17546"/>
    <cellStyle name="Normal 2 2 2 2 7 2 2 5 2 2 8 4" xfId="17547"/>
    <cellStyle name="Normal 2 2 2 2 7 2 2 5 2 2 9" xfId="17548"/>
    <cellStyle name="Normal 2 2 2 2 7 2 2 5 2 2 9 2" xfId="17549"/>
    <cellStyle name="Normal 2 2 2 2 7 2 2 5 2 3" xfId="17550"/>
    <cellStyle name="Normal 2 2 2 2 7 2 2 5 2 3 2" xfId="17551"/>
    <cellStyle name="Normal 2 2 2 2 7 2 2 5 2 3 2 2" xfId="17552"/>
    <cellStyle name="Normal 2 2 2 2 7 2 2 5 2 3 2 2 2" xfId="17553"/>
    <cellStyle name="Normal 2 2 2 2 7 2 2 5 2 3 2 2 2 2" xfId="17554"/>
    <cellStyle name="Normal 2 2 2 2 7 2 2 5 2 3 2 2 3" xfId="17555"/>
    <cellStyle name="Normal 2 2 2 2 7 2 2 5 2 3 2 2 4" xfId="17556"/>
    <cellStyle name="Normal 2 2 2 2 7 2 2 5 2 3 2 3" xfId="17557"/>
    <cellStyle name="Normal 2 2 2 2 7 2 2 5 2 3 2 4" xfId="17558"/>
    <cellStyle name="Normal 2 2 2 2 7 2 2 5 2 3 2 4 2" xfId="17559"/>
    <cellStyle name="Normal 2 2 2 2 7 2 2 5 2 3 2 4 2 2" xfId="17560"/>
    <cellStyle name="Normal 2 2 2 2 7 2 2 5 2 3 2 4 3" xfId="17561"/>
    <cellStyle name="Normal 2 2 2 2 7 2 2 5 2 3 2 5" xfId="17562"/>
    <cellStyle name="Normal 2 2 2 2 7 2 2 5 2 3 2 6" xfId="17563"/>
    <cellStyle name="Normal 2 2 2 2 7 2 2 5 2 3 3" xfId="17564"/>
    <cellStyle name="Normal 2 2 2 2 7 2 2 5 2 3 3 2" xfId="17565"/>
    <cellStyle name="Normal 2 2 2 2 7 2 2 5 2 3 4" xfId="17566"/>
    <cellStyle name="Normal 2 2 2 2 7 2 2 5 2 3 4 2" xfId="17567"/>
    <cellStyle name="Normal 2 2 2 2 7 2 2 5 2 3 5" xfId="17568"/>
    <cellStyle name="Normal 2 2 2 2 7 2 2 5 2 3 6" xfId="17569"/>
    <cellStyle name="Normal 2 2 2 2 7 2 2 5 2 3 7" xfId="17570"/>
    <cellStyle name="Normal 2 2 2 2 7 2 2 5 2 4" xfId="17571"/>
    <cellStyle name="Normal 2 2 2 2 7 2 2 5 2 4 2" xfId="17572"/>
    <cellStyle name="Normal 2 2 2 2 7 2 2 5 2 4 2 2" xfId="17573"/>
    <cellStyle name="Normal 2 2 2 2 7 2 2 5 2 4 3" xfId="17574"/>
    <cellStyle name="Normal 2 2 2 2 7 2 2 5 2 5" xfId="17575"/>
    <cellStyle name="Normal 2 2 2 2 7 2 2 5 2 6" xfId="17576"/>
    <cellStyle name="Normal 2 2 2 2 7 2 2 5 2 7" xfId="17577"/>
    <cellStyle name="Normal 2 2 2 2 7 2 2 5 2 8" xfId="17578"/>
    <cellStyle name="Normal 2 2 2 2 7 2 2 5 2 9" xfId="17579"/>
    <cellStyle name="Normal 2 2 2 2 7 2 2 5 3" xfId="17580"/>
    <cellStyle name="Normal 2 2 2 2 7 2 2 5 3 2" xfId="17581"/>
    <cellStyle name="Normal 2 2 2 2 7 2 2 5 3 2 2" xfId="17582"/>
    <cellStyle name="Normal 2 2 2 2 7 2 2 5 3 3" xfId="17583"/>
    <cellStyle name="Normal 2 2 2 2 7 2 2 5 4" xfId="17584"/>
    <cellStyle name="Normal 2 2 2 2 7 2 2 5 4 2" xfId="17585"/>
    <cellStyle name="Normal 2 2 2 2 7 2 2 5 4 2 2" xfId="17586"/>
    <cellStyle name="Normal 2 2 2 2 7 2 2 5 4 3" xfId="17587"/>
    <cellStyle name="Normal 2 2 2 2 7 2 2 5 5" xfId="17588"/>
    <cellStyle name="Normal 2 2 2 2 7 2 2 5 5 2" xfId="17589"/>
    <cellStyle name="Normal 2 2 2 2 7 2 2 5 5 2 2" xfId="17590"/>
    <cellStyle name="Normal 2 2 2 2 7 2 2 5 5 3" xfId="17591"/>
    <cellStyle name="Normal 2 2 2 2 7 2 2 5 6" xfId="17592"/>
    <cellStyle name="Normal 2 2 2 2 7 2 2 5 6 2" xfId="17593"/>
    <cellStyle name="Normal 2 2 2 2 7 2 2 5 6 2 2" xfId="17594"/>
    <cellStyle name="Normal 2 2 2 2 7 2 2 5 6 2 2 2" xfId="17595"/>
    <cellStyle name="Normal 2 2 2 2 7 2 2 5 6 2 2 2 2" xfId="17596"/>
    <cellStyle name="Normal 2 2 2 2 7 2 2 5 6 2 2 3" xfId="17597"/>
    <cellStyle name="Normal 2 2 2 2 7 2 2 5 6 2 2 4" xfId="17598"/>
    <cellStyle name="Normal 2 2 2 2 7 2 2 5 6 2 3" xfId="17599"/>
    <cellStyle name="Normal 2 2 2 2 7 2 2 5 6 2 4" xfId="17600"/>
    <cellStyle name="Normal 2 2 2 2 7 2 2 5 6 3" xfId="17601"/>
    <cellStyle name="Normal 2 2 2 2 7 2 2 5 6 4" xfId="17602"/>
    <cellStyle name="Normal 2 2 2 2 7 2 2 5 6 4 2" xfId="17603"/>
    <cellStyle name="Normal 2 2 2 2 7 2 2 5 6 5" xfId="17604"/>
    <cellStyle name="Normal 2 2 2 2 7 2 2 5 7" xfId="17605"/>
    <cellStyle name="Normal 2 2 2 2 7 2 2 5 8" xfId="17606"/>
    <cellStyle name="Normal 2 2 2 2 7 2 2 5 8 2" xfId="17607"/>
    <cellStyle name="Normal 2 2 2 2 7 2 2 5 8 2 2" xfId="17608"/>
    <cellStyle name="Normal 2 2 2 2 7 2 2 5 8 3" xfId="17609"/>
    <cellStyle name="Normal 2 2 2 2 7 2 2 5 9" xfId="17610"/>
    <cellStyle name="Normal 2 2 2 2 7 2 2 6" xfId="17611"/>
    <cellStyle name="Normal 2 2 2 2 7 2 2 6 2" xfId="17612"/>
    <cellStyle name="Normal 2 2 2 2 7 2 2 6 2 2" xfId="17613"/>
    <cellStyle name="Normal 2 2 2 2 7 2 2 6 3" xfId="17614"/>
    <cellStyle name="Normal 2 2 2 2 7 2 2 7" xfId="17615"/>
    <cellStyle name="Normal 2 2 2 2 7 2 2 7 2" xfId="17616"/>
    <cellStyle name="Normal 2 2 2 2 7 2 2 7 2 2" xfId="17617"/>
    <cellStyle name="Normal 2 2 2 2 7 2 2 7 3" xfId="17618"/>
    <cellStyle name="Normal 2 2 2 2 7 2 2 8" xfId="17619"/>
    <cellStyle name="Normal 2 2 2 2 7 2 2 9" xfId="17620"/>
    <cellStyle name="Normal 2 2 2 2 7 2 20" xfId="17621"/>
    <cellStyle name="Normal 2 2 2 2 7 2 21" xfId="17622"/>
    <cellStyle name="Normal 2 2 2 2 7 2 22" xfId="17623"/>
    <cellStyle name="Normal 2 2 2 2 7 2 22 2" xfId="17624"/>
    <cellStyle name="Normal 2 2 2 2 7 2 22 2 2" xfId="17625"/>
    <cellStyle name="Normal 2 2 2 2 7 2 22 3" xfId="17626"/>
    <cellStyle name="Normal 2 2 2 2 7 2 23" xfId="17627"/>
    <cellStyle name="Normal 2 2 2 2 7 2 24" xfId="17628"/>
    <cellStyle name="Normal 2 2 2 2 7 2 25" xfId="17629"/>
    <cellStyle name="Normal 2 2 2 2 7 2 26" xfId="17630"/>
    <cellStyle name="Normal 2 2 2 2 7 2 27" xfId="17631"/>
    <cellStyle name="Normal 2 2 2 2 7 2 28" xfId="17632"/>
    <cellStyle name="Normal 2 2 2 2 7 2 3" xfId="17633"/>
    <cellStyle name="Normal 2 2 2 2 7 2 4" xfId="17634"/>
    <cellStyle name="Normal 2 2 2 2 7 2 5" xfId="17635"/>
    <cellStyle name="Normal 2 2 2 2 7 2 5 2" xfId="17636"/>
    <cellStyle name="Normal 2 2 2 2 7 2 5 2 2" xfId="17637"/>
    <cellStyle name="Normal 2 2 2 2 7 2 5 3" xfId="17638"/>
    <cellStyle name="Normal 2 2 2 2 7 2 6" xfId="17639"/>
    <cellStyle name="Normal 2 2 2 2 7 2 7" xfId="17640"/>
    <cellStyle name="Normal 2 2 2 2 7 2 7 2" xfId="17641"/>
    <cellStyle name="Normal 2 2 2 2 7 2 7 2 2" xfId="17642"/>
    <cellStyle name="Normal 2 2 2 2 7 2 7 3" xfId="17643"/>
    <cellStyle name="Normal 2 2 2 2 7 2 8" xfId="17644"/>
    <cellStyle name="Normal 2 2 2 2 7 2 8 2" xfId="17645"/>
    <cellStyle name="Normal 2 2 2 2 7 2 8 2 2" xfId="17646"/>
    <cellStyle name="Normal 2 2 2 2 7 2 8 3" xfId="17647"/>
    <cellStyle name="Normal 2 2 2 2 7 2 9" xfId="17648"/>
    <cellStyle name="Normal 2 2 2 2 7 2 9 2" xfId="17649"/>
    <cellStyle name="Normal 2 2 2 2 7 2 9 2 2" xfId="17650"/>
    <cellStyle name="Normal 2 2 2 2 7 2 9 3" xfId="17651"/>
    <cellStyle name="Normal 2 2 2 2 7 3" xfId="17652"/>
    <cellStyle name="Normal 2 2 2 2 7 3 10" xfId="17653"/>
    <cellStyle name="Normal 2 2 2 2 7 3 10 2" xfId="17654"/>
    <cellStyle name="Normal 2 2 2 2 7 3 10 2 2" xfId="17655"/>
    <cellStyle name="Normal 2 2 2 2 7 3 10 3" xfId="17656"/>
    <cellStyle name="Normal 2 2 2 2 7 3 11" xfId="17657"/>
    <cellStyle name="Normal 2 2 2 2 7 3 12" xfId="17658"/>
    <cellStyle name="Normal 2 2 2 2 7 3 12 2" xfId="17659"/>
    <cellStyle name="Normal 2 2 2 2 7 3 12 2 2" xfId="17660"/>
    <cellStyle name="Normal 2 2 2 2 7 3 12 3" xfId="17661"/>
    <cellStyle name="Normal 2 2 2 2 7 3 13" xfId="17662"/>
    <cellStyle name="Normal 2 2 2 2 7 3 13 2" xfId="17663"/>
    <cellStyle name="Normal 2 2 2 2 7 3 13 2 2" xfId="17664"/>
    <cellStyle name="Normal 2 2 2 2 7 3 13 3" xfId="17665"/>
    <cellStyle name="Normal 2 2 2 2 7 3 14" xfId="17666"/>
    <cellStyle name="Normal 2 2 2 2 7 3 15" xfId="17667"/>
    <cellStyle name="Normal 2 2 2 2 7 3 15 2" xfId="17668"/>
    <cellStyle name="Normal 2 2 2 2 7 3 15 2 2" xfId="17669"/>
    <cellStyle name="Normal 2 2 2 2 7 3 15 3" xfId="17670"/>
    <cellStyle name="Normal 2 2 2 2 7 3 16" xfId="17671"/>
    <cellStyle name="Normal 2 2 2 2 7 3 16 2" xfId="17672"/>
    <cellStyle name="Normal 2 2 2 2 7 3 16 2 2" xfId="17673"/>
    <cellStyle name="Normal 2 2 2 2 7 3 16 3" xfId="17674"/>
    <cellStyle name="Normal 2 2 2 2 7 3 17" xfId="17675"/>
    <cellStyle name="Normal 2 2 2 2 7 3 18" xfId="17676"/>
    <cellStyle name="Normal 2 2 2 2 7 3 19" xfId="17677"/>
    <cellStyle name="Normal 2 2 2 2 7 3 19 2" xfId="17678"/>
    <cellStyle name="Normal 2 2 2 2 7 3 19 2 2" xfId="17679"/>
    <cellStyle name="Normal 2 2 2 2 7 3 19 3" xfId="17680"/>
    <cellStyle name="Normal 2 2 2 2 7 3 2" xfId="17681"/>
    <cellStyle name="Normal 2 2 2 2 7 3 2 10" xfId="17682"/>
    <cellStyle name="Normal 2 2 2 2 7 3 2 11" xfId="17683"/>
    <cellStyle name="Normal 2 2 2 2 7 3 2 11 10" xfId="17684"/>
    <cellStyle name="Normal 2 2 2 2 7 3 2 11 2" xfId="17685"/>
    <cellStyle name="Normal 2 2 2 2 7 3 2 11 2 2" xfId="17686"/>
    <cellStyle name="Normal 2 2 2 2 7 3 2 11 2 2 2" xfId="17687"/>
    <cellStyle name="Normal 2 2 2 2 7 3 2 11 2 2 2 2" xfId="17688"/>
    <cellStyle name="Normal 2 2 2 2 7 3 2 11 2 2 2 2 2" xfId="17689"/>
    <cellStyle name="Normal 2 2 2 2 7 3 2 11 2 2 2 2 2 2" xfId="17690"/>
    <cellStyle name="Normal 2 2 2 2 7 3 2 11 2 2 2 3" xfId="17691"/>
    <cellStyle name="Normal 2 2 2 2 7 3 2 11 2 2 2 3 2" xfId="17692"/>
    <cellStyle name="Normal 2 2 2 2 7 3 2 11 2 2 2 3 2 2" xfId="17693"/>
    <cellStyle name="Normal 2 2 2 2 7 3 2 11 2 2 2 3 3" xfId="17694"/>
    <cellStyle name="Normal 2 2 2 2 7 3 2 11 2 2 2 4" xfId="17695"/>
    <cellStyle name="Normal 2 2 2 2 7 3 2 11 2 2 2 5" xfId="17696"/>
    <cellStyle name="Normal 2 2 2 2 7 3 2 11 2 2 2 6" xfId="17697"/>
    <cellStyle name="Normal 2 2 2 2 7 3 2 11 2 2 3" xfId="17698"/>
    <cellStyle name="Normal 2 2 2 2 7 3 2 11 2 2 3 2" xfId="17699"/>
    <cellStyle name="Normal 2 2 2 2 7 3 2 11 2 2 4" xfId="17700"/>
    <cellStyle name="Normal 2 2 2 2 7 3 2 11 2 2 4 2" xfId="17701"/>
    <cellStyle name="Normal 2 2 2 2 7 3 2 11 2 2 5" xfId="17702"/>
    <cellStyle name="Normal 2 2 2 2 7 3 2 11 2 2 6" xfId="17703"/>
    <cellStyle name="Normal 2 2 2 2 7 3 2 11 2 2 7" xfId="17704"/>
    <cellStyle name="Normal 2 2 2 2 7 3 2 11 2 3" xfId="17705"/>
    <cellStyle name="Normal 2 2 2 2 7 3 2 11 2 3 2" xfId="17706"/>
    <cellStyle name="Normal 2 2 2 2 7 3 2 11 2 3 2 2" xfId="17707"/>
    <cellStyle name="Normal 2 2 2 2 7 3 2 11 2 3 3" xfId="17708"/>
    <cellStyle name="Normal 2 2 2 2 7 3 2 11 2 4" xfId="17709"/>
    <cellStyle name="Normal 2 2 2 2 7 3 2 11 2 4 2" xfId="17710"/>
    <cellStyle name="Normal 2 2 2 2 7 3 2 11 2 4 2 2" xfId="17711"/>
    <cellStyle name="Normal 2 2 2 2 7 3 2 11 2 4 3" xfId="17712"/>
    <cellStyle name="Normal 2 2 2 2 7 3 2 11 2 5" xfId="17713"/>
    <cellStyle name="Normal 2 2 2 2 7 3 2 11 2 6" xfId="17714"/>
    <cellStyle name="Normal 2 2 2 2 7 3 2 11 2 7" xfId="17715"/>
    <cellStyle name="Normal 2 2 2 2 7 3 2 11 2 8" xfId="17716"/>
    <cellStyle name="Normal 2 2 2 2 7 3 2 11 2 9" xfId="17717"/>
    <cellStyle name="Normal 2 2 2 2 7 3 2 11 3" xfId="17718"/>
    <cellStyle name="Normal 2 2 2 2 7 3 2 11 3 2" xfId="17719"/>
    <cellStyle name="Normal 2 2 2 2 7 3 2 11 3 2 2" xfId="17720"/>
    <cellStyle name="Normal 2 2 2 2 7 3 2 11 3 2 2 2" xfId="17721"/>
    <cellStyle name="Normal 2 2 2 2 7 3 2 11 3 2 2 2 2" xfId="17722"/>
    <cellStyle name="Normal 2 2 2 2 7 3 2 11 3 2 2 3" xfId="17723"/>
    <cellStyle name="Normal 2 2 2 2 7 3 2 11 3 2 2 4" xfId="17724"/>
    <cellStyle name="Normal 2 2 2 2 7 3 2 11 3 2 3" xfId="17725"/>
    <cellStyle name="Normal 2 2 2 2 7 3 2 11 3 2 4" xfId="17726"/>
    <cellStyle name="Normal 2 2 2 2 7 3 2 11 3 2 5" xfId="17727"/>
    <cellStyle name="Normal 2 2 2 2 7 3 2 11 3 2 6" xfId="17728"/>
    <cellStyle name="Normal 2 2 2 2 7 3 2 11 3 3" xfId="17729"/>
    <cellStyle name="Normal 2 2 2 2 7 3 2 11 3 4" xfId="17730"/>
    <cellStyle name="Normal 2 2 2 2 7 3 2 11 3 4 2" xfId="17731"/>
    <cellStyle name="Normal 2 2 2 2 7 3 2 11 3 5" xfId="17732"/>
    <cellStyle name="Normal 2 2 2 2 7 3 2 11 4" xfId="17733"/>
    <cellStyle name="Normal 2 2 2 2 7 3 2 11 4 2" xfId="17734"/>
    <cellStyle name="Normal 2 2 2 2 7 3 2 11 4 2 2" xfId="17735"/>
    <cellStyle name="Normal 2 2 2 2 7 3 2 11 4 3" xfId="17736"/>
    <cellStyle name="Normal 2 2 2 2 7 3 2 11 5" xfId="17737"/>
    <cellStyle name="Normal 2 2 2 2 7 3 2 11 6" xfId="17738"/>
    <cellStyle name="Normal 2 2 2 2 7 3 2 11 7" xfId="17739"/>
    <cellStyle name="Normal 2 2 2 2 7 3 2 11 8" xfId="17740"/>
    <cellStyle name="Normal 2 2 2 2 7 3 2 11 8 2" xfId="17741"/>
    <cellStyle name="Normal 2 2 2 2 7 3 2 11 8 2 2" xfId="17742"/>
    <cellStyle name="Normal 2 2 2 2 7 3 2 11 8 2 2 2" xfId="17743"/>
    <cellStyle name="Normal 2 2 2 2 7 3 2 11 8 3" xfId="17744"/>
    <cellStyle name="Normal 2 2 2 2 7 3 2 11 8 4" xfId="17745"/>
    <cellStyle name="Normal 2 2 2 2 7 3 2 11 8 5" xfId="17746"/>
    <cellStyle name="Normal 2 2 2 2 7 3 2 11 8 6" xfId="17747"/>
    <cellStyle name="Normal 2 2 2 2 7 3 2 11 9" xfId="17748"/>
    <cellStyle name="Normal 2 2 2 2 7 3 2 11 9 2" xfId="17749"/>
    <cellStyle name="Normal 2 2 2 2 7 3 2 12" xfId="17750"/>
    <cellStyle name="Normal 2 2 2 2 7 3 2 12 2" xfId="17751"/>
    <cellStyle name="Normal 2 2 2 2 7 3 2 12 2 2" xfId="17752"/>
    <cellStyle name="Normal 2 2 2 2 7 3 2 12 2 2 2" xfId="17753"/>
    <cellStyle name="Normal 2 2 2 2 7 3 2 12 2 2 2 2" xfId="17754"/>
    <cellStyle name="Normal 2 2 2 2 7 3 2 12 2 2 3" xfId="17755"/>
    <cellStyle name="Normal 2 2 2 2 7 3 2 12 2 2 4" xfId="17756"/>
    <cellStyle name="Normal 2 2 2 2 7 3 2 12 2 3" xfId="17757"/>
    <cellStyle name="Normal 2 2 2 2 7 3 2 12 2 4" xfId="17758"/>
    <cellStyle name="Normal 2 2 2 2 7 3 2 12 2 4 2" xfId="17759"/>
    <cellStyle name="Normal 2 2 2 2 7 3 2 12 2 4 2 2" xfId="17760"/>
    <cellStyle name="Normal 2 2 2 2 7 3 2 12 2 4 3" xfId="17761"/>
    <cellStyle name="Normal 2 2 2 2 7 3 2 12 3" xfId="17762"/>
    <cellStyle name="Normal 2 2 2 2 7 3 2 12 4" xfId="17763"/>
    <cellStyle name="Normal 2 2 2 2 7 3 2 12 4 2" xfId="17764"/>
    <cellStyle name="Normal 2 2 2 2 7 3 2 12 4 2 2" xfId="17765"/>
    <cellStyle name="Normal 2 2 2 2 7 3 2 12 4 3" xfId="17766"/>
    <cellStyle name="Normal 2 2 2 2 7 3 2 12 4 4" xfId="17767"/>
    <cellStyle name="Normal 2 2 2 2 7 3 2 12 5" xfId="17768"/>
    <cellStyle name="Normal 2 2 2 2 7 3 2 12 6" xfId="17769"/>
    <cellStyle name="Normal 2 2 2 2 7 3 2 12 7" xfId="17770"/>
    <cellStyle name="Normal 2 2 2 2 7 3 2 13" xfId="17771"/>
    <cellStyle name="Normal 2 2 2 2 7 3 2 13 2" xfId="17772"/>
    <cellStyle name="Normal 2 2 2 2 7 3 2 13 2 2" xfId="17773"/>
    <cellStyle name="Normal 2 2 2 2 7 3 2 13 2 2 2" xfId="17774"/>
    <cellStyle name="Normal 2 2 2 2 7 3 2 13 2 2 2 2" xfId="17775"/>
    <cellStyle name="Normal 2 2 2 2 7 3 2 13 2 3" xfId="17776"/>
    <cellStyle name="Normal 2 2 2 2 7 3 2 13 2 4" xfId="17777"/>
    <cellStyle name="Normal 2 2 2 2 7 3 2 13 2 5" xfId="17778"/>
    <cellStyle name="Normal 2 2 2 2 7 3 2 13 2 6" xfId="17779"/>
    <cellStyle name="Normal 2 2 2 2 7 3 2 13 3" xfId="17780"/>
    <cellStyle name="Normal 2 2 2 2 7 3 2 13 4" xfId="17781"/>
    <cellStyle name="Normal 2 2 2 2 7 3 2 13 4 2" xfId="17782"/>
    <cellStyle name="Normal 2 2 2 2 7 3 2 13 5" xfId="17783"/>
    <cellStyle name="Normal 2 2 2 2 7 3 2 14" xfId="17784"/>
    <cellStyle name="Normal 2 2 2 2 7 3 2 14 10" xfId="17785"/>
    <cellStyle name="Normal 2 2 2 2 7 3 2 14 11" xfId="17786"/>
    <cellStyle name="Normal 2 2 2 2 7 3 2 14 12" xfId="17787"/>
    <cellStyle name="Normal 2 2 2 2 7 3 2 14 2" xfId="17788"/>
    <cellStyle name="Normal 2 2 2 2 7 3 2 14 2 2" xfId="17789"/>
    <cellStyle name="Normal 2 2 2 2 7 3 2 14 2 2 2" xfId="17790"/>
    <cellStyle name="Normal 2 2 2 2 7 3 2 14 2 2 2 2" xfId="17791"/>
    <cellStyle name="Normal 2 2 2 2 7 3 2 14 2 2 2 2 2" xfId="17792"/>
    <cellStyle name="Normal 2 2 2 2 7 3 2 14 2 2 3" xfId="17793"/>
    <cellStyle name="Normal 2 2 2 2 7 3 2 14 2 2 4" xfId="17794"/>
    <cellStyle name="Normal 2 2 2 2 7 3 2 14 2 3" xfId="17795"/>
    <cellStyle name="Normal 2 2 2 2 7 3 2 14 2 4" xfId="17796"/>
    <cellStyle name="Normal 2 2 2 2 7 3 2 14 2 4 2" xfId="17797"/>
    <cellStyle name="Normal 2 2 2 2 7 3 2 14 2 5" xfId="17798"/>
    <cellStyle name="Normal 2 2 2 2 7 3 2 14 2 6" xfId="17799"/>
    <cellStyle name="Normal 2 2 2 2 7 3 2 14 2 7" xfId="17800"/>
    <cellStyle name="Normal 2 2 2 2 7 3 2 14 3" xfId="17801"/>
    <cellStyle name="Normal 2 2 2 2 7 3 2 14 4" xfId="17802"/>
    <cellStyle name="Normal 2 2 2 2 7 3 2 14 4 2" xfId="17803"/>
    <cellStyle name="Normal 2 2 2 2 7 3 2 14 4 2 2" xfId="17804"/>
    <cellStyle name="Normal 2 2 2 2 7 3 2 14 4 3" xfId="17805"/>
    <cellStyle name="Normal 2 2 2 2 7 3 2 14 5" xfId="17806"/>
    <cellStyle name="Normal 2 2 2 2 7 3 2 14 5 2" xfId="17807"/>
    <cellStyle name="Normal 2 2 2 2 7 3 2 14 5 2 2" xfId="17808"/>
    <cellStyle name="Normal 2 2 2 2 7 3 2 14 5 3" xfId="17809"/>
    <cellStyle name="Normal 2 2 2 2 7 3 2 14 6" xfId="17810"/>
    <cellStyle name="Normal 2 2 2 2 7 3 2 14 7" xfId="17811"/>
    <cellStyle name="Normal 2 2 2 2 7 3 2 14 7 2" xfId="17812"/>
    <cellStyle name="Normal 2 2 2 2 7 3 2 14 7 2 2" xfId="17813"/>
    <cellStyle name="Normal 2 2 2 2 7 3 2 14 7 3" xfId="17814"/>
    <cellStyle name="Normal 2 2 2 2 7 3 2 14 8" xfId="17815"/>
    <cellStyle name="Normal 2 2 2 2 7 3 2 14 8 2" xfId="17816"/>
    <cellStyle name="Normal 2 2 2 2 7 3 2 14 8 2 2" xfId="17817"/>
    <cellStyle name="Normal 2 2 2 2 7 3 2 14 8 2 2 2" xfId="17818"/>
    <cellStyle name="Normal 2 2 2 2 7 3 2 14 8 3" xfId="17819"/>
    <cellStyle name="Normal 2 2 2 2 7 3 2 14 8 4" xfId="17820"/>
    <cellStyle name="Normal 2 2 2 2 7 3 2 14 8 5" xfId="17821"/>
    <cellStyle name="Normal 2 2 2 2 7 3 2 14 8 6" xfId="17822"/>
    <cellStyle name="Normal 2 2 2 2 7 3 2 14 9" xfId="17823"/>
    <cellStyle name="Normal 2 2 2 2 7 3 2 14 9 2" xfId="17824"/>
    <cellStyle name="Normal 2 2 2 2 7 3 2 15" xfId="17825"/>
    <cellStyle name="Normal 2 2 2 2 7 3 2 15 2" xfId="17826"/>
    <cellStyle name="Normal 2 2 2 2 7 3 2 15 2 2" xfId="17827"/>
    <cellStyle name="Normal 2 2 2 2 7 3 2 15 2 2 2" xfId="17828"/>
    <cellStyle name="Normal 2 2 2 2 7 3 2 15 2 2 2 2" xfId="17829"/>
    <cellStyle name="Normal 2 2 2 2 7 3 2 15 2 2 3" xfId="17830"/>
    <cellStyle name="Normal 2 2 2 2 7 3 2 15 2 2 4" xfId="17831"/>
    <cellStyle name="Normal 2 2 2 2 7 3 2 15 2 3" xfId="17832"/>
    <cellStyle name="Normal 2 2 2 2 7 3 2 15 2 4" xfId="17833"/>
    <cellStyle name="Normal 2 2 2 2 7 3 2 15 2 5" xfId="17834"/>
    <cellStyle name="Normal 2 2 2 2 7 3 2 15 2 6" xfId="17835"/>
    <cellStyle name="Normal 2 2 2 2 7 3 2 15 3" xfId="17836"/>
    <cellStyle name="Normal 2 2 2 2 7 3 2 15 3 2" xfId="17837"/>
    <cellStyle name="Normal 2 2 2 2 7 3 2 15 4" xfId="17838"/>
    <cellStyle name="Normal 2 2 2 2 7 3 2 15 4 2" xfId="17839"/>
    <cellStyle name="Normal 2 2 2 2 7 3 2 15 4 2 2" xfId="17840"/>
    <cellStyle name="Normal 2 2 2 2 7 3 2 15 4 3" xfId="17841"/>
    <cellStyle name="Normal 2 2 2 2 7 3 2 15 4 4" xfId="17842"/>
    <cellStyle name="Normal 2 2 2 2 7 3 2 15 5" xfId="17843"/>
    <cellStyle name="Normal 2 2 2 2 7 3 2 15 6" xfId="17844"/>
    <cellStyle name="Normal 2 2 2 2 7 3 2 15 7" xfId="17845"/>
    <cellStyle name="Normal 2 2 2 2 7 3 2 16" xfId="17846"/>
    <cellStyle name="Normal 2 2 2 2 7 3 2 16 2" xfId="17847"/>
    <cellStyle name="Normal 2 2 2 2 7 3 2 16 2 2" xfId="17848"/>
    <cellStyle name="Normal 2 2 2 2 7 3 2 16 3" xfId="17849"/>
    <cellStyle name="Normal 2 2 2 2 7 3 2 17" xfId="17850"/>
    <cellStyle name="Normal 2 2 2 2 7 3 2 17 2" xfId="17851"/>
    <cellStyle name="Normal 2 2 2 2 7 3 2 17 2 2" xfId="17852"/>
    <cellStyle name="Normal 2 2 2 2 7 3 2 17 3" xfId="17853"/>
    <cellStyle name="Normal 2 2 2 2 7 3 2 18" xfId="17854"/>
    <cellStyle name="Normal 2 2 2 2 7 3 2 18 2" xfId="17855"/>
    <cellStyle name="Normal 2 2 2 2 7 3 2 18 2 2" xfId="17856"/>
    <cellStyle name="Normal 2 2 2 2 7 3 2 18 3" xfId="17857"/>
    <cellStyle name="Normal 2 2 2 2 7 3 2 19" xfId="17858"/>
    <cellStyle name="Normal 2 2 2 2 7 3 2 2" xfId="17859"/>
    <cellStyle name="Normal 2 2 2 2 7 3 2 2 2" xfId="17860"/>
    <cellStyle name="Normal 2 2 2 2 7 3 2 2 2 2" xfId="17861"/>
    <cellStyle name="Normal 2 2 2 2 7 3 2 2 3" xfId="17862"/>
    <cellStyle name="Normal 2 2 2 2 7 3 2 20" xfId="17863"/>
    <cellStyle name="Normal 2 2 2 2 7 3 2 20 2" xfId="17864"/>
    <cellStyle name="Normal 2 2 2 2 7 3 2 20 2 2" xfId="17865"/>
    <cellStyle name="Normal 2 2 2 2 7 3 2 20 3" xfId="17866"/>
    <cellStyle name="Normal 2 2 2 2 7 3 2 21" xfId="17867"/>
    <cellStyle name="Normal 2 2 2 2 7 3 2 21 2" xfId="17868"/>
    <cellStyle name="Normal 2 2 2 2 7 3 2 21 2 2" xfId="17869"/>
    <cellStyle name="Normal 2 2 2 2 7 3 2 21 3" xfId="17870"/>
    <cellStyle name="Normal 2 2 2 2 7 3 2 22" xfId="17871"/>
    <cellStyle name="Normal 2 2 2 2 7 3 2 3" xfId="17872"/>
    <cellStyle name="Normal 2 2 2 2 7 3 2 3 10" xfId="17873"/>
    <cellStyle name="Normal 2 2 2 2 7 3 2 3 11" xfId="17874"/>
    <cellStyle name="Normal 2 2 2 2 7 3 2 3 11 2" xfId="17875"/>
    <cellStyle name="Normal 2 2 2 2 7 3 2 3 11 2 2" xfId="17876"/>
    <cellStyle name="Normal 2 2 2 2 7 3 2 3 11 3" xfId="17877"/>
    <cellStyle name="Normal 2 2 2 2 7 3 2 3 12" xfId="17878"/>
    <cellStyle name="Normal 2 2 2 2 7 3 2 3 12 2" xfId="17879"/>
    <cellStyle name="Normal 2 2 2 2 7 3 2 3 12 2 2" xfId="17880"/>
    <cellStyle name="Normal 2 2 2 2 7 3 2 3 12 2 2 2" xfId="17881"/>
    <cellStyle name="Normal 2 2 2 2 7 3 2 3 12 3" xfId="17882"/>
    <cellStyle name="Normal 2 2 2 2 7 3 2 3 12 4" xfId="17883"/>
    <cellStyle name="Normal 2 2 2 2 7 3 2 3 12 5" xfId="17884"/>
    <cellStyle name="Normal 2 2 2 2 7 3 2 3 12 6" xfId="17885"/>
    <cellStyle name="Normal 2 2 2 2 7 3 2 3 13" xfId="17886"/>
    <cellStyle name="Normal 2 2 2 2 7 3 2 3 13 2" xfId="17887"/>
    <cellStyle name="Normal 2 2 2 2 7 3 2 3 13 2 2" xfId="17888"/>
    <cellStyle name="Normal 2 2 2 2 7 3 2 3 13 3" xfId="17889"/>
    <cellStyle name="Normal 2 2 2 2 7 3 2 3 13 4" xfId="17890"/>
    <cellStyle name="Normal 2 2 2 2 7 3 2 3 14" xfId="17891"/>
    <cellStyle name="Normal 2 2 2 2 7 3 2 3 2" xfId="17892"/>
    <cellStyle name="Normal 2 2 2 2 7 3 2 3 2 10" xfId="17893"/>
    <cellStyle name="Normal 2 2 2 2 7 3 2 3 2 11" xfId="17894"/>
    <cellStyle name="Normal 2 2 2 2 7 3 2 3 2 12" xfId="17895"/>
    <cellStyle name="Normal 2 2 2 2 7 3 2 3 2 13" xfId="17896"/>
    <cellStyle name="Normal 2 2 2 2 7 3 2 3 2 14" xfId="17897"/>
    <cellStyle name="Normal 2 2 2 2 7 3 2 3 2 15" xfId="17898"/>
    <cellStyle name="Normal 2 2 2 2 7 3 2 3 2 2" xfId="17899"/>
    <cellStyle name="Normal 2 2 2 2 7 3 2 3 2 2 10" xfId="17900"/>
    <cellStyle name="Normal 2 2 2 2 7 3 2 3 2 2 10 2" xfId="17901"/>
    <cellStyle name="Normal 2 2 2 2 7 3 2 3 2 2 10 2 2" xfId="17902"/>
    <cellStyle name="Normal 2 2 2 2 7 3 2 3 2 2 10 3" xfId="17903"/>
    <cellStyle name="Normal 2 2 2 2 7 3 2 3 2 2 11" xfId="17904"/>
    <cellStyle name="Normal 2 2 2 2 7 3 2 3 2 2 12" xfId="17905"/>
    <cellStyle name="Normal 2 2 2 2 7 3 2 3 2 2 12 2" xfId="17906"/>
    <cellStyle name="Normal 2 2 2 2 7 3 2 3 2 2 12 2 2" xfId="17907"/>
    <cellStyle name="Normal 2 2 2 2 7 3 2 3 2 2 12 3" xfId="17908"/>
    <cellStyle name="Normal 2 2 2 2 7 3 2 3 2 2 12 4" xfId="17909"/>
    <cellStyle name="Normal 2 2 2 2 7 3 2 3 2 2 13" xfId="17910"/>
    <cellStyle name="Normal 2 2 2 2 7 3 2 3 2 2 13 2" xfId="17911"/>
    <cellStyle name="Normal 2 2 2 2 7 3 2 3 2 2 13 2 2" xfId="17912"/>
    <cellStyle name="Normal 2 2 2 2 7 3 2 3 2 2 13 3" xfId="17913"/>
    <cellStyle name="Normal 2 2 2 2 7 3 2 3 2 2 13 4" xfId="17914"/>
    <cellStyle name="Normal 2 2 2 2 7 3 2 3 2 2 14" xfId="17915"/>
    <cellStyle name="Normal 2 2 2 2 7 3 2 3 2 2 2" xfId="17916"/>
    <cellStyle name="Normal 2 2 2 2 7 3 2 3 2 2 2 2" xfId="17917"/>
    <cellStyle name="Normal 2 2 2 2 7 3 2 3 2 2 2 2 10" xfId="17918"/>
    <cellStyle name="Normal 2 2 2 2 7 3 2 3 2 2 2 2 11" xfId="17919"/>
    <cellStyle name="Normal 2 2 2 2 7 3 2 3 2 2 2 2 12" xfId="17920"/>
    <cellStyle name="Normal 2 2 2 2 7 3 2 3 2 2 2 2 2" xfId="17921"/>
    <cellStyle name="Normal 2 2 2 2 7 3 2 3 2 2 2 2 2 2" xfId="17922"/>
    <cellStyle name="Normal 2 2 2 2 7 3 2 3 2 2 2 2 2 2 2" xfId="17923"/>
    <cellStyle name="Normal 2 2 2 2 7 3 2 3 2 2 2 2 2 2 2 2" xfId="17924"/>
    <cellStyle name="Normal 2 2 2 2 7 3 2 3 2 2 2 2 2 2 2 2 2" xfId="17925"/>
    <cellStyle name="Normal 2 2 2 2 7 3 2 3 2 2 2 2 2 2 2 3" xfId="17926"/>
    <cellStyle name="Normal 2 2 2 2 7 3 2 3 2 2 2 2 2 2 2 4" xfId="17927"/>
    <cellStyle name="Normal 2 2 2 2 7 3 2 3 2 2 2 2 2 2 3" xfId="17928"/>
    <cellStyle name="Normal 2 2 2 2 7 3 2 3 2 2 2 2 2 2 3 2" xfId="17929"/>
    <cellStyle name="Normal 2 2 2 2 7 3 2 3 2 2 2 2 2 2 3 2 2" xfId="17930"/>
    <cellStyle name="Normal 2 2 2 2 7 3 2 3 2 2 2 2 2 2 3 3" xfId="17931"/>
    <cellStyle name="Normal 2 2 2 2 7 3 2 3 2 2 2 2 2 2 4" xfId="17932"/>
    <cellStyle name="Normal 2 2 2 2 7 3 2 3 2 2 2 2 2 2 4 2" xfId="17933"/>
    <cellStyle name="Normal 2 2 2 2 7 3 2 3 2 2 2 2 2 2 4 2 2" xfId="17934"/>
    <cellStyle name="Normal 2 2 2 2 7 3 2 3 2 2 2 2 2 2 4 3" xfId="17935"/>
    <cellStyle name="Normal 2 2 2 2 7 3 2 3 2 2 2 2 2 2 5" xfId="17936"/>
    <cellStyle name="Normal 2 2 2 2 7 3 2 3 2 2 2 2 2 2 5 2" xfId="17937"/>
    <cellStyle name="Normal 2 2 2 2 7 3 2 3 2 2 2 2 2 2 6" xfId="17938"/>
    <cellStyle name="Normal 2 2 2 2 7 3 2 3 2 2 2 2 2 3" xfId="17939"/>
    <cellStyle name="Normal 2 2 2 2 7 3 2 3 2 2 2 2 2 3 2" xfId="17940"/>
    <cellStyle name="Normal 2 2 2 2 7 3 2 3 2 2 2 2 2 4" xfId="17941"/>
    <cellStyle name="Normal 2 2 2 2 7 3 2 3 2 2 2 2 2 4 2" xfId="17942"/>
    <cellStyle name="Normal 2 2 2 2 7 3 2 3 2 2 2 2 2 5" xfId="17943"/>
    <cellStyle name="Normal 2 2 2 2 7 3 2 3 2 2 2 2 2 6" xfId="17944"/>
    <cellStyle name="Normal 2 2 2 2 7 3 2 3 2 2 2 2 2 7" xfId="17945"/>
    <cellStyle name="Normal 2 2 2 2 7 3 2 3 2 2 2 2 3" xfId="17946"/>
    <cellStyle name="Normal 2 2 2 2 7 3 2 3 2 2 2 2 4" xfId="17947"/>
    <cellStyle name="Normal 2 2 2 2 7 3 2 3 2 2 2 2 5" xfId="17948"/>
    <cellStyle name="Normal 2 2 2 2 7 3 2 3 2 2 2 2 6" xfId="17949"/>
    <cellStyle name="Normal 2 2 2 2 7 3 2 3 2 2 2 2 7" xfId="17950"/>
    <cellStyle name="Normal 2 2 2 2 7 3 2 3 2 2 2 2 7 2" xfId="17951"/>
    <cellStyle name="Normal 2 2 2 2 7 3 2 3 2 2 2 2 7 2 2" xfId="17952"/>
    <cellStyle name="Normal 2 2 2 2 7 3 2 3 2 2 2 2 7 3" xfId="17953"/>
    <cellStyle name="Normal 2 2 2 2 7 3 2 3 2 2 2 2 8" xfId="17954"/>
    <cellStyle name="Normal 2 2 2 2 7 3 2 3 2 2 2 2 8 2" xfId="17955"/>
    <cellStyle name="Normal 2 2 2 2 7 3 2 3 2 2 2 2 8 2 2" xfId="17956"/>
    <cellStyle name="Normal 2 2 2 2 7 3 2 3 2 2 2 2 8 2 2 2" xfId="17957"/>
    <cellStyle name="Normal 2 2 2 2 7 3 2 3 2 2 2 2 8 3" xfId="17958"/>
    <cellStyle name="Normal 2 2 2 2 7 3 2 3 2 2 2 2 8 4" xfId="17959"/>
    <cellStyle name="Normal 2 2 2 2 7 3 2 3 2 2 2 2 8 5" xfId="17960"/>
    <cellStyle name="Normal 2 2 2 2 7 3 2 3 2 2 2 2 8 6" xfId="17961"/>
    <cellStyle name="Normal 2 2 2 2 7 3 2 3 2 2 2 2 9" xfId="17962"/>
    <cellStyle name="Normal 2 2 2 2 7 3 2 3 2 2 2 2 9 2" xfId="17963"/>
    <cellStyle name="Normal 2 2 2 2 7 3 2 3 2 2 2 3" xfId="17964"/>
    <cellStyle name="Normal 2 2 2 2 7 3 2 3 2 2 2 3 2" xfId="17965"/>
    <cellStyle name="Normal 2 2 2 2 7 3 2 3 2 2 2 3 2 2" xfId="17966"/>
    <cellStyle name="Normal 2 2 2 2 7 3 2 3 2 2 2 3 2 2 2" xfId="17967"/>
    <cellStyle name="Normal 2 2 2 2 7 3 2 3 2 2 2 3 2 2 2 2" xfId="17968"/>
    <cellStyle name="Normal 2 2 2 2 7 3 2 3 2 2 2 3 2 3" xfId="17969"/>
    <cellStyle name="Normal 2 2 2 2 7 3 2 3 2 2 2 3 2 4" xfId="17970"/>
    <cellStyle name="Normal 2 2 2 2 7 3 2 3 2 2 2 3 2 5" xfId="17971"/>
    <cellStyle name="Normal 2 2 2 2 7 3 2 3 2 2 2 3 2 6" xfId="17972"/>
    <cellStyle name="Normal 2 2 2 2 7 3 2 3 2 2 2 3 3" xfId="17973"/>
    <cellStyle name="Normal 2 2 2 2 7 3 2 3 2 2 2 3 4" xfId="17974"/>
    <cellStyle name="Normal 2 2 2 2 7 3 2 3 2 2 2 3 4 2" xfId="17975"/>
    <cellStyle name="Normal 2 2 2 2 7 3 2 3 2 2 2 3 5" xfId="17976"/>
    <cellStyle name="Normal 2 2 2 2 7 3 2 3 2 2 2 4" xfId="17977"/>
    <cellStyle name="Normal 2 2 2 2 7 3 2 3 2 2 2 5" xfId="17978"/>
    <cellStyle name="Normal 2 2 2 2 7 3 2 3 2 2 2 5 2" xfId="17979"/>
    <cellStyle name="Normal 2 2 2 2 7 3 2 3 2 2 2 5 2 2" xfId="17980"/>
    <cellStyle name="Normal 2 2 2 2 7 3 2 3 2 2 2 5 3" xfId="17981"/>
    <cellStyle name="Normal 2 2 2 2 7 3 2 3 2 2 2 6" xfId="17982"/>
    <cellStyle name="Normal 2 2 2 2 7 3 2 3 2 2 2 6 2" xfId="17983"/>
    <cellStyle name="Normal 2 2 2 2 7 3 2 3 2 2 2 6 2 2" xfId="17984"/>
    <cellStyle name="Normal 2 2 2 2 7 3 2 3 2 2 2 6 3" xfId="17985"/>
    <cellStyle name="Normal 2 2 2 2 7 3 2 3 2 2 2 7" xfId="17986"/>
    <cellStyle name="Normal 2 2 2 2 7 3 2 3 2 2 2 8" xfId="17987"/>
    <cellStyle name="Normal 2 2 2 2 7 3 2 3 2 2 2 9" xfId="17988"/>
    <cellStyle name="Normal 2 2 2 2 7 3 2 3 2 2 3" xfId="17989"/>
    <cellStyle name="Normal 2 2 2 2 7 3 2 3 2 2 3 2" xfId="17990"/>
    <cellStyle name="Normal 2 2 2 2 7 3 2 3 2 2 3 2 2" xfId="17991"/>
    <cellStyle name="Normal 2 2 2 2 7 3 2 3 2 2 3 3" xfId="17992"/>
    <cellStyle name="Normal 2 2 2 2 7 3 2 3 2 2 4" xfId="17993"/>
    <cellStyle name="Normal 2 2 2 2 7 3 2 3 2 2 5" xfId="17994"/>
    <cellStyle name="Normal 2 2 2 2 7 3 2 3 2 2 5 2" xfId="17995"/>
    <cellStyle name="Normal 2 2 2 2 7 3 2 3 2 2 5 2 2" xfId="17996"/>
    <cellStyle name="Normal 2 2 2 2 7 3 2 3 2 2 5 3" xfId="17997"/>
    <cellStyle name="Normal 2 2 2 2 7 3 2 3 2 2 6" xfId="17998"/>
    <cellStyle name="Normal 2 2 2 2 7 3 2 3 2 2 6 2" xfId="17999"/>
    <cellStyle name="Normal 2 2 2 2 7 3 2 3 2 2 6 2 2" xfId="18000"/>
    <cellStyle name="Normal 2 2 2 2 7 3 2 3 2 2 6 2 2 2" xfId="18001"/>
    <cellStyle name="Normal 2 2 2 2 7 3 2 3 2 2 6 2 2 2 2" xfId="18002"/>
    <cellStyle name="Normal 2 2 2 2 7 3 2 3 2 2 6 2 3" xfId="18003"/>
    <cellStyle name="Normal 2 2 2 2 7 3 2 3 2 2 6 2 4" xfId="18004"/>
    <cellStyle name="Normal 2 2 2 2 7 3 2 3 2 2 6 2 5" xfId="18005"/>
    <cellStyle name="Normal 2 2 2 2 7 3 2 3 2 2 6 2 6" xfId="18006"/>
    <cellStyle name="Normal 2 2 2 2 7 3 2 3 2 2 6 3" xfId="18007"/>
    <cellStyle name="Normal 2 2 2 2 7 3 2 3 2 2 6 4" xfId="18008"/>
    <cellStyle name="Normal 2 2 2 2 7 3 2 3 2 2 6 4 2" xfId="18009"/>
    <cellStyle name="Normal 2 2 2 2 7 3 2 3 2 2 6 5" xfId="18010"/>
    <cellStyle name="Normal 2 2 2 2 7 3 2 3 2 2 7" xfId="18011"/>
    <cellStyle name="Normal 2 2 2 2 7 3 2 3 2 2 7 2" xfId="18012"/>
    <cellStyle name="Normal 2 2 2 2 7 3 2 3 2 2 7 2 2" xfId="18013"/>
    <cellStyle name="Normal 2 2 2 2 7 3 2 3 2 2 7 3" xfId="18014"/>
    <cellStyle name="Normal 2 2 2 2 7 3 2 3 2 2 8" xfId="18015"/>
    <cellStyle name="Normal 2 2 2 2 7 3 2 3 2 2 8 2" xfId="18016"/>
    <cellStyle name="Normal 2 2 2 2 7 3 2 3 2 2 8 2 2" xfId="18017"/>
    <cellStyle name="Normal 2 2 2 2 7 3 2 3 2 2 8 3" xfId="18018"/>
    <cellStyle name="Normal 2 2 2 2 7 3 2 3 2 2 9" xfId="18019"/>
    <cellStyle name="Normal 2 2 2 2 7 3 2 3 2 2 9 2" xfId="18020"/>
    <cellStyle name="Normal 2 2 2 2 7 3 2 3 2 2 9 2 2" xfId="18021"/>
    <cellStyle name="Normal 2 2 2 2 7 3 2 3 2 2 9 3" xfId="18022"/>
    <cellStyle name="Normal 2 2 2 2 7 3 2 3 2 3" xfId="18023"/>
    <cellStyle name="Normal 2 2 2 2 7 3 2 3 2 4" xfId="18024"/>
    <cellStyle name="Normal 2 2 2 2 7 3 2 3 2 5" xfId="18025"/>
    <cellStyle name="Normal 2 2 2 2 7 3 2 3 2 5 10" xfId="18026"/>
    <cellStyle name="Normal 2 2 2 2 7 3 2 3 2 5 11" xfId="18027"/>
    <cellStyle name="Normal 2 2 2 2 7 3 2 3 2 5 12" xfId="18028"/>
    <cellStyle name="Normal 2 2 2 2 7 3 2 3 2 5 2" xfId="18029"/>
    <cellStyle name="Normal 2 2 2 2 7 3 2 3 2 5 2 10" xfId="18030"/>
    <cellStyle name="Normal 2 2 2 2 7 3 2 3 2 5 2 11" xfId="18031"/>
    <cellStyle name="Normal 2 2 2 2 7 3 2 3 2 5 2 2" xfId="18032"/>
    <cellStyle name="Normal 2 2 2 2 7 3 2 3 2 5 2 2 2" xfId="18033"/>
    <cellStyle name="Normal 2 2 2 2 7 3 2 3 2 5 2 2 2 2" xfId="18034"/>
    <cellStyle name="Normal 2 2 2 2 7 3 2 3 2 5 2 2 2 2 2" xfId="18035"/>
    <cellStyle name="Normal 2 2 2 2 7 3 2 3 2 5 2 2 2 2 2 2" xfId="18036"/>
    <cellStyle name="Normal 2 2 2 2 7 3 2 3 2 5 2 2 2 2 3" xfId="18037"/>
    <cellStyle name="Normal 2 2 2 2 7 3 2 3 2 5 2 2 2 2 4" xfId="18038"/>
    <cellStyle name="Normal 2 2 2 2 7 3 2 3 2 5 2 2 2 3" xfId="18039"/>
    <cellStyle name="Normal 2 2 2 2 7 3 2 3 2 5 2 2 2 4" xfId="18040"/>
    <cellStyle name="Normal 2 2 2 2 7 3 2 3 2 5 2 2 3" xfId="18041"/>
    <cellStyle name="Normal 2 2 2 2 7 3 2 3 2 5 2 2 4" xfId="18042"/>
    <cellStyle name="Normal 2 2 2 2 7 3 2 3 2 5 2 2 4 2" xfId="18043"/>
    <cellStyle name="Normal 2 2 2 2 7 3 2 3 2 5 2 2 5" xfId="18044"/>
    <cellStyle name="Normal 2 2 2 2 7 3 2 3 2 5 2 2 6" xfId="18045"/>
    <cellStyle name="Normal 2 2 2 2 7 3 2 3 2 5 2 2 7" xfId="18046"/>
    <cellStyle name="Normal 2 2 2 2 7 3 2 3 2 5 2 3" xfId="18047"/>
    <cellStyle name="Normal 2 2 2 2 7 3 2 3 2 5 2 3 2" xfId="18048"/>
    <cellStyle name="Normal 2 2 2 2 7 3 2 3 2 5 2 4" xfId="18049"/>
    <cellStyle name="Normal 2 2 2 2 7 3 2 3 2 5 2 4 2" xfId="18050"/>
    <cellStyle name="Normal 2 2 2 2 7 3 2 3 2 5 2 4 2 2" xfId="18051"/>
    <cellStyle name="Normal 2 2 2 2 7 3 2 3 2 5 2 4 3" xfId="18052"/>
    <cellStyle name="Normal 2 2 2 2 7 3 2 3 2 5 2 5" xfId="18053"/>
    <cellStyle name="Normal 2 2 2 2 7 3 2 3 2 5 2 6" xfId="18054"/>
    <cellStyle name="Normal 2 2 2 2 7 3 2 3 2 5 2 7" xfId="18055"/>
    <cellStyle name="Normal 2 2 2 2 7 3 2 3 2 5 2 8" xfId="18056"/>
    <cellStyle name="Normal 2 2 2 2 7 3 2 3 2 5 2 9" xfId="18057"/>
    <cellStyle name="Normal 2 2 2 2 7 3 2 3 2 5 3" xfId="18058"/>
    <cellStyle name="Normal 2 2 2 2 7 3 2 3 2 5 3 2" xfId="18059"/>
    <cellStyle name="Normal 2 2 2 2 7 3 2 3 2 5 3 2 2" xfId="18060"/>
    <cellStyle name="Normal 2 2 2 2 7 3 2 3 2 5 3 2 2 2" xfId="18061"/>
    <cellStyle name="Normal 2 2 2 2 7 3 2 3 2 5 3 2 2 2 2" xfId="18062"/>
    <cellStyle name="Normal 2 2 2 2 7 3 2 3 2 5 3 2 3" xfId="18063"/>
    <cellStyle name="Normal 2 2 2 2 7 3 2 3 2 5 3 2 3 2" xfId="18064"/>
    <cellStyle name="Normal 2 2 2 2 7 3 2 3 2 5 3 2 3 2 2" xfId="18065"/>
    <cellStyle name="Normal 2 2 2 2 7 3 2 3 2 5 3 2 3 3" xfId="18066"/>
    <cellStyle name="Normal 2 2 2 2 7 3 2 3 2 5 3 2 4" xfId="18067"/>
    <cellStyle name="Normal 2 2 2 2 7 3 2 3 2 5 3 3" xfId="18068"/>
    <cellStyle name="Normal 2 2 2 2 7 3 2 3 2 5 3 4" xfId="18069"/>
    <cellStyle name="Normal 2 2 2 2 7 3 2 3 2 5 3 4 2" xfId="18070"/>
    <cellStyle name="Normal 2 2 2 2 7 3 2 3 2 5 3 5" xfId="18071"/>
    <cellStyle name="Normal 2 2 2 2 7 3 2 3 2 5 3 6" xfId="18072"/>
    <cellStyle name="Normal 2 2 2 2 7 3 2 3 2 5 3 7" xfId="18073"/>
    <cellStyle name="Normal 2 2 2 2 7 3 2 3 2 5 4" xfId="18074"/>
    <cellStyle name="Normal 2 2 2 2 7 3 2 3 2 5 5" xfId="18075"/>
    <cellStyle name="Normal 2 2 2 2 7 3 2 3 2 5 6" xfId="18076"/>
    <cellStyle name="Normal 2 2 2 2 7 3 2 3 2 5 7" xfId="18077"/>
    <cellStyle name="Normal 2 2 2 2 7 3 2 3 2 5 7 2" xfId="18078"/>
    <cellStyle name="Normal 2 2 2 2 7 3 2 3 2 5 7 2 2" xfId="18079"/>
    <cellStyle name="Normal 2 2 2 2 7 3 2 3 2 5 7 3" xfId="18080"/>
    <cellStyle name="Normal 2 2 2 2 7 3 2 3 2 5 8" xfId="18081"/>
    <cellStyle name="Normal 2 2 2 2 7 3 2 3 2 5 8 2" xfId="18082"/>
    <cellStyle name="Normal 2 2 2 2 7 3 2 3 2 5 8 2 2" xfId="18083"/>
    <cellStyle name="Normal 2 2 2 2 7 3 2 3 2 5 8 3" xfId="18084"/>
    <cellStyle name="Normal 2 2 2 2 7 3 2 3 2 5 8 4" xfId="18085"/>
    <cellStyle name="Normal 2 2 2 2 7 3 2 3 2 5 9" xfId="18086"/>
    <cellStyle name="Normal 2 2 2 2 7 3 2 3 2 5 9 2" xfId="18087"/>
    <cellStyle name="Normal 2 2 2 2 7 3 2 3 2 6" xfId="18088"/>
    <cellStyle name="Normal 2 2 2 2 7 3 2 3 2 6 2" xfId="18089"/>
    <cellStyle name="Normal 2 2 2 2 7 3 2 3 2 6 2 2" xfId="18090"/>
    <cellStyle name="Normal 2 2 2 2 7 3 2 3 2 6 2 2 2" xfId="18091"/>
    <cellStyle name="Normal 2 2 2 2 7 3 2 3 2 6 2 2 2 2" xfId="18092"/>
    <cellStyle name="Normal 2 2 2 2 7 3 2 3 2 6 2 3" xfId="18093"/>
    <cellStyle name="Normal 2 2 2 2 7 3 2 3 2 6 2 4" xfId="18094"/>
    <cellStyle name="Normal 2 2 2 2 7 3 2 3 2 6 2 5" xfId="18095"/>
    <cellStyle name="Normal 2 2 2 2 7 3 2 3 2 6 2 6" xfId="18096"/>
    <cellStyle name="Normal 2 2 2 2 7 3 2 3 2 6 3" xfId="18097"/>
    <cellStyle name="Normal 2 2 2 2 7 3 2 3 2 6 3 2" xfId="18098"/>
    <cellStyle name="Normal 2 2 2 2 7 3 2 3 2 6 4" xfId="18099"/>
    <cellStyle name="Normal 2 2 2 2 7 3 2 3 2 6 4 2" xfId="18100"/>
    <cellStyle name="Normal 2 2 2 2 7 3 2 3 2 6 5" xfId="18101"/>
    <cellStyle name="Normal 2 2 2 2 7 3 2 3 2 6 6" xfId="18102"/>
    <cellStyle name="Normal 2 2 2 2 7 3 2 3 2 6 7" xfId="18103"/>
    <cellStyle name="Normal 2 2 2 2 7 3 2 3 2 7" xfId="18104"/>
    <cellStyle name="Normal 2 2 2 2 7 3 2 3 2 7 2" xfId="18105"/>
    <cellStyle name="Normal 2 2 2 2 7 3 2 3 2 7 2 2" xfId="18106"/>
    <cellStyle name="Normal 2 2 2 2 7 3 2 3 2 7 2 2 2" xfId="18107"/>
    <cellStyle name="Normal 2 2 2 2 7 3 2 3 2 7 2 2 2 2" xfId="18108"/>
    <cellStyle name="Normal 2 2 2 2 7 3 2 3 2 7 2 2 3" xfId="18109"/>
    <cellStyle name="Normal 2 2 2 2 7 3 2 3 2 7 2 2 4" xfId="18110"/>
    <cellStyle name="Normal 2 2 2 2 7 3 2 3 2 7 2 3" xfId="18111"/>
    <cellStyle name="Normal 2 2 2 2 7 3 2 3 2 7 2 4" xfId="18112"/>
    <cellStyle name="Normal 2 2 2 2 7 3 2 3 2 7 2 4 2" xfId="18113"/>
    <cellStyle name="Normal 2 2 2 2 7 3 2 3 2 7 2 4 2 2" xfId="18114"/>
    <cellStyle name="Normal 2 2 2 2 7 3 2 3 2 7 2 4 3" xfId="18115"/>
    <cellStyle name="Normal 2 2 2 2 7 3 2 3 2 7 3" xfId="18116"/>
    <cellStyle name="Normal 2 2 2 2 7 3 2 3 2 7 4" xfId="18117"/>
    <cellStyle name="Normal 2 2 2 2 7 3 2 3 2 7 4 2" xfId="18118"/>
    <cellStyle name="Normal 2 2 2 2 7 3 2 3 2 7 5" xfId="18119"/>
    <cellStyle name="Normal 2 2 2 2 7 3 2 3 2 7 6" xfId="18120"/>
    <cellStyle name="Normal 2 2 2 2 7 3 2 3 2 7 7" xfId="18121"/>
    <cellStyle name="Normal 2 2 2 2 7 3 2 3 2 8" xfId="18122"/>
    <cellStyle name="Normal 2 2 2 2 7 3 2 3 2 8 2" xfId="18123"/>
    <cellStyle name="Normal 2 2 2 2 7 3 2 3 2 8 2 2" xfId="18124"/>
    <cellStyle name="Normal 2 2 2 2 7 3 2 3 2 8 2 2 2" xfId="18125"/>
    <cellStyle name="Normal 2 2 2 2 7 3 2 3 2 8 2 3" xfId="18126"/>
    <cellStyle name="Normal 2 2 2 2 7 3 2 3 2 8 2 4" xfId="18127"/>
    <cellStyle name="Normal 2 2 2 2 7 3 2 3 2 8 3" xfId="18128"/>
    <cellStyle name="Normal 2 2 2 2 7 3 2 3 2 8 4" xfId="18129"/>
    <cellStyle name="Normal 2 2 2 2 7 3 2 3 2 8 4 2" xfId="18130"/>
    <cellStyle name="Normal 2 2 2 2 7 3 2 3 2 8 5" xfId="18131"/>
    <cellStyle name="Normal 2 2 2 2 7 3 2 3 2 9" xfId="18132"/>
    <cellStyle name="Normal 2 2 2 2 7 3 2 3 2 9 2" xfId="18133"/>
    <cellStyle name="Normal 2 2 2 2 7 3 2 3 2 9 2 2" xfId="18134"/>
    <cellStyle name="Normal 2 2 2 2 7 3 2 3 2 9 3" xfId="18135"/>
    <cellStyle name="Normal 2 2 2 2 7 3 2 3 3" xfId="18136"/>
    <cellStyle name="Normal 2 2 2 2 7 3 2 3 3 2" xfId="18137"/>
    <cellStyle name="Normal 2 2 2 2 7 3 2 3 3 2 10" xfId="18138"/>
    <cellStyle name="Normal 2 2 2 2 7 3 2 3 3 2 2" xfId="18139"/>
    <cellStyle name="Normal 2 2 2 2 7 3 2 3 3 2 2 2" xfId="18140"/>
    <cellStyle name="Normal 2 2 2 2 7 3 2 3 3 2 2 2 2" xfId="18141"/>
    <cellStyle name="Normal 2 2 2 2 7 3 2 3 3 2 2 2 2 2" xfId="18142"/>
    <cellStyle name="Normal 2 2 2 2 7 3 2 3 3 2 2 2 2 2 2" xfId="18143"/>
    <cellStyle name="Normal 2 2 2 2 7 3 2 3 3 2 2 2 3" xfId="18144"/>
    <cellStyle name="Normal 2 2 2 2 7 3 2 3 3 2 2 2 4" xfId="18145"/>
    <cellStyle name="Normal 2 2 2 2 7 3 2 3 3 2 2 2 5" xfId="18146"/>
    <cellStyle name="Normal 2 2 2 2 7 3 2 3 3 2 2 2 6" xfId="18147"/>
    <cellStyle name="Normal 2 2 2 2 7 3 2 3 3 2 2 3" xfId="18148"/>
    <cellStyle name="Normal 2 2 2 2 7 3 2 3 3 2 2 4" xfId="18149"/>
    <cellStyle name="Normal 2 2 2 2 7 3 2 3 3 2 2 4 2" xfId="18150"/>
    <cellStyle name="Normal 2 2 2 2 7 3 2 3 3 2 2 5" xfId="18151"/>
    <cellStyle name="Normal 2 2 2 2 7 3 2 3 3 2 3" xfId="18152"/>
    <cellStyle name="Normal 2 2 2 2 7 3 2 3 3 2 3 2" xfId="18153"/>
    <cellStyle name="Normal 2 2 2 2 7 3 2 3 3 2 3 2 2" xfId="18154"/>
    <cellStyle name="Normal 2 2 2 2 7 3 2 3 3 2 3 3" xfId="18155"/>
    <cellStyle name="Normal 2 2 2 2 7 3 2 3 3 2 4" xfId="18156"/>
    <cellStyle name="Normal 2 2 2 2 7 3 2 3 3 2 5" xfId="18157"/>
    <cellStyle name="Normal 2 2 2 2 7 3 2 3 3 2 6" xfId="18158"/>
    <cellStyle name="Normal 2 2 2 2 7 3 2 3 3 2 6 2" xfId="18159"/>
    <cellStyle name="Normal 2 2 2 2 7 3 2 3 3 2 6 2 2" xfId="18160"/>
    <cellStyle name="Normal 2 2 2 2 7 3 2 3 3 2 6 3" xfId="18161"/>
    <cellStyle name="Normal 2 2 2 2 7 3 2 3 3 2 7" xfId="18162"/>
    <cellStyle name="Normal 2 2 2 2 7 3 2 3 3 2 8" xfId="18163"/>
    <cellStyle name="Normal 2 2 2 2 7 3 2 3 3 2 8 2" xfId="18164"/>
    <cellStyle name="Normal 2 2 2 2 7 3 2 3 3 2 8 2 2" xfId="18165"/>
    <cellStyle name="Normal 2 2 2 2 7 3 2 3 3 2 8 2 2 2" xfId="18166"/>
    <cellStyle name="Normal 2 2 2 2 7 3 2 3 3 2 8 3" xfId="18167"/>
    <cellStyle name="Normal 2 2 2 2 7 3 2 3 3 2 8 4" xfId="18168"/>
    <cellStyle name="Normal 2 2 2 2 7 3 2 3 3 2 8 5" xfId="18169"/>
    <cellStyle name="Normal 2 2 2 2 7 3 2 3 3 2 8 6" xfId="18170"/>
    <cellStyle name="Normal 2 2 2 2 7 3 2 3 3 2 9" xfId="18171"/>
    <cellStyle name="Normal 2 2 2 2 7 3 2 3 3 2 9 2" xfId="18172"/>
    <cellStyle name="Normal 2 2 2 2 7 3 2 3 3 2 9 2 2" xfId="18173"/>
    <cellStyle name="Normal 2 2 2 2 7 3 2 3 3 2 9 3" xfId="18174"/>
    <cellStyle name="Normal 2 2 2 2 7 3 2 3 3 2 9 4" xfId="18175"/>
    <cellStyle name="Normal 2 2 2 2 7 3 2 3 3 3" xfId="18176"/>
    <cellStyle name="Normal 2 2 2 2 7 3 2 3 3 3 2" xfId="18177"/>
    <cellStyle name="Normal 2 2 2 2 7 3 2 3 3 3 2 2" xfId="18178"/>
    <cellStyle name="Normal 2 2 2 2 7 3 2 3 3 3 2 2 2" xfId="18179"/>
    <cellStyle name="Normal 2 2 2 2 7 3 2 3 3 3 2 2 2 2" xfId="18180"/>
    <cellStyle name="Normal 2 2 2 2 7 3 2 3 3 3 2 3" xfId="18181"/>
    <cellStyle name="Normal 2 2 2 2 7 3 2 3 3 3 2 4" xfId="18182"/>
    <cellStyle name="Normal 2 2 2 2 7 3 2 3 3 3 2 5" xfId="18183"/>
    <cellStyle name="Normal 2 2 2 2 7 3 2 3 3 3 2 6" xfId="18184"/>
    <cellStyle name="Normal 2 2 2 2 7 3 2 3 3 3 3" xfId="18185"/>
    <cellStyle name="Normal 2 2 2 2 7 3 2 3 3 3 3 2" xfId="18186"/>
    <cellStyle name="Normal 2 2 2 2 7 3 2 3 3 3 4" xfId="18187"/>
    <cellStyle name="Normal 2 2 2 2 7 3 2 3 3 3 4 2" xfId="18188"/>
    <cellStyle name="Normal 2 2 2 2 7 3 2 3 3 3 5" xfId="18189"/>
    <cellStyle name="Normal 2 2 2 2 7 3 2 3 3 3 5 2" xfId="18190"/>
    <cellStyle name="Normal 2 2 2 2 7 3 2 3 3 3 5 2 2" xfId="18191"/>
    <cellStyle name="Normal 2 2 2 2 7 3 2 3 3 3 5 3" xfId="18192"/>
    <cellStyle name="Normal 2 2 2 2 7 3 2 3 3 3 6" xfId="18193"/>
    <cellStyle name="Normal 2 2 2 2 7 3 2 3 3 3 7" xfId="18194"/>
    <cellStyle name="Normal 2 2 2 2 7 3 2 3 3 4" xfId="18195"/>
    <cellStyle name="Normal 2 2 2 2 7 3 2 3 3 5" xfId="18196"/>
    <cellStyle name="Normal 2 2 2 2 7 3 2 3 3 5 2" xfId="18197"/>
    <cellStyle name="Normal 2 2 2 2 7 3 2 3 3 5 2 2" xfId="18198"/>
    <cellStyle name="Normal 2 2 2 2 7 3 2 3 3 5 3" xfId="18199"/>
    <cellStyle name="Normal 2 2 2 2 7 3 2 3 3 6" xfId="18200"/>
    <cellStyle name="Normal 2 2 2 2 7 3 2 3 3 7" xfId="18201"/>
    <cellStyle name="Normal 2 2 2 2 7 3 2 3 3 7 2" xfId="18202"/>
    <cellStyle name="Normal 2 2 2 2 7 3 2 3 3 7 2 2" xfId="18203"/>
    <cellStyle name="Normal 2 2 2 2 7 3 2 3 3 7 3" xfId="18204"/>
    <cellStyle name="Normal 2 2 2 2 7 3 2 3 3 8" xfId="18205"/>
    <cellStyle name="Normal 2 2 2 2 7 3 2 3 3 9" xfId="18206"/>
    <cellStyle name="Normal 2 2 2 2 7 3 2 3 4" xfId="18207"/>
    <cellStyle name="Normal 2 2 2 2 7 3 2 3 4 2" xfId="18208"/>
    <cellStyle name="Normal 2 2 2 2 7 3 2 3 4 2 2" xfId="18209"/>
    <cellStyle name="Normal 2 2 2 2 7 3 2 3 4 3" xfId="18210"/>
    <cellStyle name="Normal 2 2 2 2 7 3 2 3 5" xfId="18211"/>
    <cellStyle name="Normal 2 2 2 2 7 3 2 3 5 2" xfId="18212"/>
    <cellStyle name="Normal 2 2 2 2 7 3 2 3 5 2 2" xfId="18213"/>
    <cellStyle name="Normal 2 2 2 2 7 3 2 3 5 3" xfId="18214"/>
    <cellStyle name="Normal 2 2 2 2 7 3 2 3 6" xfId="18215"/>
    <cellStyle name="Normal 2 2 2 2 7 3 2 3 6 2" xfId="18216"/>
    <cellStyle name="Normal 2 2 2 2 7 3 2 3 6 2 2" xfId="18217"/>
    <cellStyle name="Normal 2 2 2 2 7 3 2 3 6 2 2 2" xfId="18218"/>
    <cellStyle name="Normal 2 2 2 2 7 3 2 3 6 2 2 2 2" xfId="18219"/>
    <cellStyle name="Normal 2 2 2 2 7 3 2 3 6 2 2 3" xfId="18220"/>
    <cellStyle name="Normal 2 2 2 2 7 3 2 3 6 2 2 4" xfId="18221"/>
    <cellStyle name="Normal 2 2 2 2 7 3 2 3 6 2 3" xfId="18222"/>
    <cellStyle name="Normal 2 2 2 2 7 3 2 3 6 2 3 2" xfId="18223"/>
    <cellStyle name="Normal 2 2 2 2 7 3 2 3 6 2 3 2 2" xfId="18224"/>
    <cellStyle name="Normal 2 2 2 2 7 3 2 3 6 2 3 3" xfId="18225"/>
    <cellStyle name="Normal 2 2 2 2 7 3 2 3 6 2 4" xfId="18226"/>
    <cellStyle name="Normal 2 2 2 2 7 3 2 3 6 2 5" xfId="18227"/>
    <cellStyle name="Normal 2 2 2 2 7 3 2 3 6 2 6" xfId="18228"/>
    <cellStyle name="Normal 2 2 2 2 7 3 2 3 6 3" xfId="18229"/>
    <cellStyle name="Normal 2 2 2 2 7 3 2 3 6 4" xfId="18230"/>
    <cellStyle name="Normal 2 2 2 2 7 3 2 3 6 4 2" xfId="18231"/>
    <cellStyle name="Normal 2 2 2 2 7 3 2 3 6 5" xfId="18232"/>
    <cellStyle name="Normal 2 2 2 2 7 3 2 3 7" xfId="18233"/>
    <cellStyle name="Normal 2 2 2 2 7 3 2 3 7 2" xfId="18234"/>
    <cellStyle name="Normal 2 2 2 2 7 3 2 3 7 2 2" xfId="18235"/>
    <cellStyle name="Normal 2 2 2 2 7 3 2 3 7 3" xfId="18236"/>
    <cellStyle name="Normal 2 2 2 2 7 3 2 3 8" xfId="18237"/>
    <cellStyle name="Normal 2 2 2 2 7 3 2 3 8 2" xfId="18238"/>
    <cellStyle name="Normal 2 2 2 2 7 3 2 3 8 2 2" xfId="18239"/>
    <cellStyle name="Normal 2 2 2 2 7 3 2 3 8 3" xfId="18240"/>
    <cellStyle name="Normal 2 2 2 2 7 3 2 3 9" xfId="18241"/>
    <cellStyle name="Normal 2 2 2 2 7 3 2 3 9 2" xfId="18242"/>
    <cellStyle name="Normal 2 2 2 2 7 3 2 3 9 2 2" xfId="18243"/>
    <cellStyle name="Normal 2 2 2 2 7 3 2 3 9 3" xfId="18244"/>
    <cellStyle name="Normal 2 2 2 2 7 3 2 4" xfId="18245"/>
    <cellStyle name="Normal 2 2 2 2 7 3 2 4 2" xfId="18246"/>
    <cellStyle name="Normal 2 2 2 2 7 3 2 4 2 2" xfId="18247"/>
    <cellStyle name="Normal 2 2 2 2 7 3 2 4 3" xfId="18248"/>
    <cellStyle name="Normal 2 2 2 2 7 3 2 5" xfId="18249"/>
    <cellStyle name="Normal 2 2 2 2 7 3 2 5 10" xfId="18250"/>
    <cellStyle name="Normal 2 2 2 2 7 3 2 5 10 2" xfId="18251"/>
    <cellStyle name="Normal 2 2 2 2 7 3 2 5 10 2 2" xfId="18252"/>
    <cellStyle name="Normal 2 2 2 2 7 3 2 5 10 3" xfId="18253"/>
    <cellStyle name="Normal 2 2 2 2 7 3 2 5 11" xfId="18254"/>
    <cellStyle name="Normal 2 2 2 2 7 3 2 5 12" xfId="18255"/>
    <cellStyle name="Normal 2 2 2 2 7 3 2 5 12 2" xfId="18256"/>
    <cellStyle name="Normal 2 2 2 2 7 3 2 5 12 2 2" xfId="18257"/>
    <cellStyle name="Normal 2 2 2 2 7 3 2 5 12 2 2 2" xfId="18258"/>
    <cellStyle name="Normal 2 2 2 2 7 3 2 5 12 3" xfId="18259"/>
    <cellStyle name="Normal 2 2 2 2 7 3 2 5 12 4" xfId="18260"/>
    <cellStyle name="Normal 2 2 2 2 7 3 2 5 12 5" xfId="18261"/>
    <cellStyle name="Normal 2 2 2 2 7 3 2 5 12 6" xfId="18262"/>
    <cellStyle name="Normal 2 2 2 2 7 3 2 5 13" xfId="18263"/>
    <cellStyle name="Normal 2 2 2 2 7 3 2 5 13 2" xfId="18264"/>
    <cellStyle name="Normal 2 2 2 2 7 3 2 5 13 2 2" xfId="18265"/>
    <cellStyle name="Normal 2 2 2 2 7 3 2 5 13 3" xfId="18266"/>
    <cellStyle name="Normal 2 2 2 2 7 3 2 5 13 4" xfId="18267"/>
    <cellStyle name="Normal 2 2 2 2 7 3 2 5 14" xfId="18268"/>
    <cellStyle name="Normal 2 2 2 2 7 3 2 5 15" xfId="18269"/>
    <cellStyle name="Normal 2 2 2 2 7 3 2 5 16" xfId="18270"/>
    <cellStyle name="Normal 2 2 2 2 7 3 2 5 2" xfId="18271"/>
    <cellStyle name="Normal 2 2 2 2 7 3 2 5 2 2" xfId="18272"/>
    <cellStyle name="Normal 2 2 2 2 7 3 2 5 2 2 10" xfId="18273"/>
    <cellStyle name="Normal 2 2 2 2 7 3 2 5 2 2 11" xfId="18274"/>
    <cellStyle name="Normal 2 2 2 2 7 3 2 5 2 2 12" xfId="18275"/>
    <cellStyle name="Normal 2 2 2 2 7 3 2 5 2 2 2" xfId="18276"/>
    <cellStyle name="Normal 2 2 2 2 7 3 2 5 2 2 2 2" xfId="18277"/>
    <cellStyle name="Normal 2 2 2 2 7 3 2 5 2 2 2 2 2" xfId="18278"/>
    <cellStyle name="Normal 2 2 2 2 7 3 2 5 2 2 2 2 2 2" xfId="18279"/>
    <cellStyle name="Normal 2 2 2 2 7 3 2 5 2 2 2 2 2 2 2" xfId="18280"/>
    <cellStyle name="Normal 2 2 2 2 7 3 2 5 2 2 2 2 3" xfId="18281"/>
    <cellStyle name="Normal 2 2 2 2 7 3 2 5 2 2 2 2 4" xfId="18282"/>
    <cellStyle name="Normal 2 2 2 2 7 3 2 5 2 2 2 3" xfId="18283"/>
    <cellStyle name="Normal 2 2 2 2 7 3 2 5 2 2 2 4" xfId="18284"/>
    <cellStyle name="Normal 2 2 2 2 7 3 2 5 2 2 2 4 2" xfId="18285"/>
    <cellStyle name="Normal 2 2 2 2 7 3 2 5 2 2 2 5" xfId="18286"/>
    <cellStyle name="Normal 2 2 2 2 7 3 2 5 2 2 2 6" xfId="18287"/>
    <cellStyle name="Normal 2 2 2 2 7 3 2 5 2 2 2 7" xfId="18288"/>
    <cellStyle name="Normal 2 2 2 2 7 3 2 5 2 2 3" xfId="18289"/>
    <cellStyle name="Normal 2 2 2 2 7 3 2 5 2 2 3 2" xfId="18290"/>
    <cellStyle name="Normal 2 2 2 2 7 3 2 5 2 2 3 2 2" xfId="18291"/>
    <cellStyle name="Normal 2 2 2 2 7 3 2 5 2 2 3 3" xfId="18292"/>
    <cellStyle name="Normal 2 2 2 2 7 3 2 5 2 2 4" xfId="18293"/>
    <cellStyle name="Normal 2 2 2 2 7 3 2 5 2 2 5" xfId="18294"/>
    <cellStyle name="Normal 2 2 2 2 7 3 2 5 2 2 5 2" xfId="18295"/>
    <cellStyle name="Normal 2 2 2 2 7 3 2 5 2 2 5 2 2" xfId="18296"/>
    <cellStyle name="Normal 2 2 2 2 7 3 2 5 2 2 5 3" xfId="18297"/>
    <cellStyle name="Normal 2 2 2 2 7 3 2 5 2 2 6" xfId="18298"/>
    <cellStyle name="Normal 2 2 2 2 7 3 2 5 2 2 6 2" xfId="18299"/>
    <cellStyle name="Normal 2 2 2 2 7 3 2 5 2 2 6 2 2" xfId="18300"/>
    <cellStyle name="Normal 2 2 2 2 7 3 2 5 2 2 6 3" xfId="18301"/>
    <cellStyle name="Normal 2 2 2 2 7 3 2 5 2 2 7" xfId="18302"/>
    <cellStyle name="Normal 2 2 2 2 7 3 2 5 2 2 8" xfId="18303"/>
    <cellStyle name="Normal 2 2 2 2 7 3 2 5 2 2 8 2" xfId="18304"/>
    <cellStyle name="Normal 2 2 2 2 7 3 2 5 2 2 8 2 2" xfId="18305"/>
    <cellStyle name="Normal 2 2 2 2 7 3 2 5 2 2 8 3" xfId="18306"/>
    <cellStyle name="Normal 2 2 2 2 7 3 2 5 2 2 8 4" xfId="18307"/>
    <cellStyle name="Normal 2 2 2 2 7 3 2 5 2 2 9" xfId="18308"/>
    <cellStyle name="Normal 2 2 2 2 7 3 2 5 2 2 9 2" xfId="18309"/>
    <cellStyle name="Normal 2 2 2 2 7 3 2 5 2 3" xfId="18310"/>
    <cellStyle name="Normal 2 2 2 2 7 3 2 5 2 3 2" xfId="18311"/>
    <cellStyle name="Normal 2 2 2 2 7 3 2 5 2 3 2 2" xfId="18312"/>
    <cellStyle name="Normal 2 2 2 2 7 3 2 5 2 3 2 2 2" xfId="18313"/>
    <cellStyle name="Normal 2 2 2 2 7 3 2 5 2 3 2 2 2 2" xfId="18314"/>
    <cellStyle name="Normal 2 2 2 2 7 3 2 5 2 3 2 2 3" xfId="18315"/>
    <cellStyle name="Normal 2 2 2 2 7 3 2 5 2 3 2 2 4" xfId="18316"/>
    <cellStyle name="Normal 2 2 2 2 7 3 2 5 2 3 2 3" xfId="18317"/>
    <cellStyle name="Normal 2 2 2 2 7 3 2 5 2 3 2 4" xfId="18318"/>
    <cellStyle name="Normal 2 2 2 2 7 3 2 5 2 3 3" xfId="18319"/>
    <cellStyle name="Normal 2 2 2 2 7 3 2 5 2 3 4" xfId="18320"/>
    <cellStyle name="Normal 2 2 2 2 7 3 2 5 2 3 4 2" xfId="18321"/>
    <cellStyle name="Normal 2 2 2 2 7 3 2 5 2 3 4 2 2" xfId="18322"/>
    <cellStyle name="Normal 2 2 2 2 7 3 2 5 2 3 4 3" xfId="18323"/>
    <cellStyle name="Normal 2 2 2 2 7 3 2 5 2 3 4 4" xfId="18324"/>
    <cellStyle name="Normal 2 2 2 2 7 3 2 5 2 3 5" xfId="18325"/>
    <cellStyle name="Normal 2 2 2 2 7 3 2 5 2 3 6" xfId="18326"/>
    <cellStyle name="Normal 2 2 2 2 7 3 2 5 2 3 7" xfId="18327"/>
    <cellStyle name="Normal 2 2 2 2 7 3 2 5 2 4" xfId="18328"/>
    <cellStyle name="Normal 2 2 2 2 7 3 2 5 2 5" xfId="18329"/>
    <cellStyle name="Normal 2 2 2 2 7 3 2 5 2 6" xfId="18330"/>
    <cellStyle name="Normal 2 2 2 2 7 3 2 5 2 6 2" xfId="18331"/>
    <cellStyle name="Normal 2 2 2 2 7 3 2 5 2 6 2 2" xfId="18332"/>
    <cellStyle name="Normal 2 2 2 2 7 3 2 5 2 6 3" xfId="18333"/>
    <cellStyle name="Normal 2 2 2 2 7 3 2 5 2 7" xfId="18334"/>
    <cellStyle name="Normal 2 2 2 2 7 3 2 5 2 7 2" xfId="18335"/>
    <cellStyle name="Normal 2 2 2 2 7 3 2 5 2 7 2 2" xfId="18336"/>
    <cellStyle name="Normal 2 2 2 2 7 3 2 5 2 7 3" xfId="18337"/>
    <cellStyle name="Normal 2 2 2 2 7 3 2 5 2 8" xfId="18338"/>
    <cellStyle name="Normal 2 2 2 2 7 3 2 5 2 9" xfId="18339"/>
    <cellStyle name="Normal 2 2 2 2 7 3 2 5 3" xfId="18340"/>
    <cellStyle name="Normal 2 2 2 2 7 3 2 5 3 2" xfId="18341"/>
    <cellStyle name="Normal 2 2 2 2 7 3 2 5 3 2 2" xfId="18342"/>
    <cellStyle name="Normal 2 2 2 2 7 3 2 5 3 3" xfId="18343"/>
    <cellStyle name="Normal 2 2 2 2 7 3 2 5 4" xfId="18344"/>
    <cellStyle name="Normal 2 2 2 2 7 3 2 5 5" xfId="18345"/>
    <cellStyle name="Normal 2 2 2 2 7 3 2 5 6" xfId="18346"/>
    <cellStyle name="Normal 2 2 2 2 7 3 2 5 6 2" xfId="18347"/>
    <cellStyle name="Normal 2 2 2 2 7 3 2 5 6 2 2" xfId="18348"/>
    <cellStyle name="Normal 2 2 2 2 7 3 2 5 6 2 2 2" xfId="18349"/>
    <cellStyle name="Normal 2 2 2 2 7 3 2 5 6 2 2 2 2" xfId="18350"/>
    <cellStyle name="Normal 2 2 2 2 7 3 2 5 6 2 3" xfId="18351"/>
    <cellStyle name="Normal 2 2 2 2 7 3 2 5 6 2 4" xfId="18352"/>
    <cellStyle name="Normal 2 2 2 2 7 3 2 5 6 2 5" xfId="18353"/>
    <cellStyle name="Normal 2 2 2 2 7 3 2 5 6 2 6" xfId="18354"/>
    <cellStyle name="Normal 2 2 2 2 7 3 2 5 6 3" xfId="18355"/>
    <cellStyle name="Normal 2 2 2 2 7 3 2 5 6 3 2" xfId="18356"/>
    <cellStyle name="Normal 2 2 2 2 7 3 2 5 6 4" xfId="18357"/>
    <cellStyle name="Normal 2 2 2 2 7 3 2 5 6 4 2" xfId="18358"/>
    <cellStyle name="Normal 2 2 2 2 7 3 2 5 6 4 2 2" xfId="18359"/>
    <cellStyle name="Normal 2 2 2 2 7 3 2 5 6 4 3" xfId="18360"/>
    <cellStyle name="Normal 2 2 2 2 7 3 2 5 6 4 4" xfId="18361"/>
    <cellStyle name="Normal 2 2 2 2 7 3 2 5 6 5" xfId="18362"/>
    <cellStyle name="Normal 2 2 2 2 7 3 2 5 6 6" xfId="18363"/>
    <cellStyle name="Normal 2 2 2 2 7 3 2 5 6 7" xfId="18364"/>
    <cellStyle name="Normal 2 2 2 2 7 3 2 5 7" xfId="18365"/>
    <cellStyle name="Normal 2 2 2 2 7 3 2 5 7 2" xfId="18366"/>
    <cellStyle name="Normal 2 2 2 2 7 3 2 5 7 2 2" xfId="18367"/>
    <cellStyle name="Normal 2 2 2 2 7 3 2 5 7 3" xfId="18368"/>
    <cellStyle name="Normal 2 2 2 2 7 3 2 5 8" xfId="18369"/>
    <cellStyle name="Normal 2 2 2 2 7 3 2 5 8 2" xfId="18370"/>
    <cellStyle name="Normal 2 2 2 2 7 3 2 5 8 2 2" xfId="18371"/>
    <cellStyle name="Normal 2 2 2 2 7 3 2 5 8 3" xfId="18372"/>
    <cellStyle name="Normal 2 2 2 2 7 3 2 5 9" xfId="18373"/>
    <cellStyle name="Normal 2 2 2 2 7 3 2 6" xfId="18374"/>
    <cellStyle name="Normal 2 2 2 2 7 3 2 6 2" xfId="18375"/>
    <cellStyle name="Normal 2 2 2 2 7 3 2 6 2 2" xfId="18376"/>
    <cellStyle name="Normal 2 2 2 2 7 3 2 6 3" xfId="18377"/>
    <cellStyle name="Normal 2 2 2 2 7 3 2 7" xfId="18378"/>
    <cellStyle name="Normal 2 2 2 2 7 3 2 7 2" xfId="18379"/>
    <cellStyle name="Normal 2 2 2 2 7 3 2 7 2 2" xfId="18380"/>
    <cellStyle name="Normal 2 2 2 2 7 3 2 7 3" xfId="18381"/>
    <cellStyle name="Normal 2 2 2 2 7 3 2 8" xfId="18382"/>
    <cellStyle name="Normal 2 2 2 2 7 3 2 8 2" xfId="18383"/>
    <cellStyle name="Normal 2 2 2 2 7 3 2 8 2 2" xfId="18384"/>
    <cellStyle name="Normal 2 2 2 2 7 3 2 8 3" xfId="18385"/>
    <cellStyle name="Normal 2 2 2 2 7 3 2 9" xfId="18386"/>
    <cellStyle name="Normal 2 2 2 2 7 3 20" xfId="18387"/>
    <cellStyle name="Normal 2 2 2 2 7 3 21" xfId="18388"/>
    <cellStyle name="Normal 2 2 2 2 7 3 22" xfId="18389"/>
    <cellStyle name="Normal 2 2 2 2 7 3 23" xfId="18390"/>
    <cellStyle name="Normal 2 2 2 2 7 3 23 2" xfId="18391"/>
    <cellStyle name="Normal 2 2 2 2 7 3 23 2 2" xfId="18392"/>
    <cellStyle name="Normal 2 2 2 2 7 3 23 3" xfId="18393"/>
    <cellStyle name="Normal 2 2 2 2 7 3 24" xfId="18394"/>
    <cellStyle name="Normal 2 2 2 2 7 3 25" xfId="18395"/>
    <cellStyle name="Normal 2 2 2 2 7 3 26" xfId="18396"/>
    <cellStyle name="Normal 2 2 2 2 7 3 27" xfId="18397"/>
    <cellStyle name="Normal 2 2 2 2 7 3 28" xfId="18398"/>
    <cellStyle name="Normal 2 2 2 2 7 3 3" xfId="18399"/>
    <cellStyle name="Normal 2 2 2 2 7 3 4" xfId="18400"/>
    <cellStyle name="Normal 2 2 2 2 7 3 4 2" xfId="18401"/>
    <cellStyle name="Normal 2 2 2 2 7 3 4 2 2" xfId="18402"/>
    <cellStyle name="Normal 2 2 2 2 7 3 4 3" xfId="18403"/>
    <cellStyle name="Normal 2 2 2 2 7 3 5" xfId="18404"/>
    <cellStyle name="Normal 2 2 2 2 7 3 5 2" xfId="18405"/>
    <cellStyle name="Normal 2 2 2 2 7 3 5 2 2" xfId="18406"/>
    <cellStyle name="Normal 2 2 2 2 7 3 5 3" xfId="18407"/>
    <cellStyle name="Normal 2 2 2 2 7 3 6" xfId="18408"/>
    <cellStyle name="Normal 2 2 2 2 7 3 6 2" xfId="18409"/>
    <cellStyle name="Normal 2 2 2 2 7 3 6 2 2" xfId="18410"/>
    <cellStyle name="Normal 2 2 2 2 7 3 6 3" xfId="18411"/>
    <cellStyle name="Normal 2 2 2 2 7 3 7" xfId="18412"/>
    <cellStyle name="Normal 2 2 2 2 7 3 7 2" xfId="18413"/>
    <cellStyle name="Normal 2 2 2 2 7 3 7 2 2" xfId="18414"/>
    <cellStyle name="Normal 2 2 2 2 7 3 7 3" xfId="18415"/>
    <cellStyle name="Normal 2 2 2 2 7 3 8" xfId="18416"/>
    <cellStyle name="Normal 2 2 2 2 7 3 8 2" xfId="18417"/>
    <cellStyle name="Normal 2 2 2 2 7 3 8 2 2" xfId="18418"/>
    <cellStyle name="Normal 2 2 2 2 7 3 8 3" xfId="18419"/>
    <cellStyle name="Normal 2 2 2 2 7 3 9" xfId="18420"/>
    <cellStyle name="Normal 2 2 2 2 7 4" xfId="18421"/>
    <cellStyle name="Normal 2 2 2 2 7 4 2" xfId="18422"/>
    <cellStyle name="Normal 2 2 2 2 7 5" xfId="18423"/>
    <cellStyle name="Normal 2 2 2 2 8" xfId="18424"/>
    <cellStyle name="Normal 2 2 2 2 8 2" xfId="18425"/>
    <cellStyle name="Normal 2 2 2 2 8 2 10" xfId="18426"/>
    <cellStyle name="Normal 2 2 2 2 8 2 10 2" xfId="18427"/>
    <cellStyle name="Normal 2 2 2 2 8 2 10 2 2" xfId="18428"/>
    <cellStyle name="Normal 2 2 2 2 8 2 10 3" xfId="18429"/>
    <cellStyle name="Normal 2 2 2 2 8 2 11" xfId="18430"/>
    <cellStyle name="Normal 2 2 2 2 8 2 11 2" xfId="18431"/>
    <cellStyle name="Normal 2 2 2 2 8 2 11 2 2" xfId="18432"/>
    <cellStyle name="Normal 2 2 2 2 8 2 11 3" xfId="18433"/>
    <cellStyle name="Normal 2 2 2 2 8 2 12" xfId="18434"/>
    <cellStyle name="Normal 2 2 2 2 8 2 12 2" xfId="18435"/>
    <cellStyle name="Normal 2 2 2 2 8 2 12 2 2" xfId="18436"/>
    <cellStyle name="Normal 2 2 2 2 8 2 12 3" xfId="18437"/>
    <cellStyle name="Normal 2 2 2 2 8 2 13" xfId="18438"/>
    <cellStyle name="Normal 2 2 2 2 8 2 14" xfId="18439"/>
    <cellStyle name="Normal 2 2 2 2 8 2 15" xfId="18440"/>
    <cellStyle name="Normal 2 2 2 2 8 2 16" xfId="18441"/>
    <cellStyle name="Normal 2 2 2 2 8 2 16 2" xfId="18442"/>
    <cellStyle name="Normal 2 2 2 2 8 2 16 2 2" xfId="18443"/>
    <cellStyle name="Normal 2 2 2 2 8 2 16 3" xfId="18444"/>
    <cellStyle name="Normal 2 2 2 2 8 2 17" xfId="18445"/>
    <cellStyle name="Normal 2 2 2 2 8 2 18" xfId="18446"/>
    <cellStyle name="Normal 2 2 2 2 8 2 18 2" xfId="18447"/>
    <cellStyle name="Normal 2 2 2 2 8 2 18 2 2" xfId="18448"/>
    <cellStyle name="Normal 2 2 2 2 8 2 18 3" xfId="18449"/>
    <cellStyle name="Normal 2 2 2 2 8 2 19" xfId="18450"/>
    <cellStyle name="Normal 2 2 2 2 8 2 2" xfId="18451"/>
    <cellStyle name="Normal 2 2 2 2 8 2 2 10" xfId="18452"/>
    <cellStyle name="Normal 2 2 2 2 8 2 2 11" xfId="18453"/>
    <cellStyle name="Normal 2 2 2 2 8 2 2 11 10" xfId="18454"/>
    <cellStyle name="Normal 2 2 2 2 8 2 2 11 11" xfId="18455"/>
    <cellStyle name="Normal 2 2 2 2 8 2 2 11 12" xfId="18456"/>
    <cellStyle name="Normal 2 2 2 2 8 2 2 11 2" xfId="18457"/>
    <cellStyle name="Normal 2 2 2 2 8 2 2 11 2 2" xfId="18458"/>
    <cellStyle name="Normal 2 2 2 2 8 2 2 11 2 2 2" xfId="18459"/>
    <cellStyle name="Normal 2 2 2 2 8 2 2 11 2 2 2 2" xfId="18460"/>
    <cellStyle name="Normal 2 2 2 2 8 2 2 11 2 2 2 2 2" xfId="18461"/>
    <cellStyle name="Normal 2 2 2 2 8 2 2 11 2 2 2 2 2 2" xfId="18462"/>
    <cellStyle name="Normal 2 2 2 2 8 2 2 11 2 2 2 3" xfId="18463"/>
    <cellStyle name="Normal 2 2 2 2 8 2 2 11 2 2 2 4" xfId="18464"/>
    <cellStyle name="Normal 2 2 2 2 8 2 2 11 2 2 2 5" xfId="18465"/>
    <cellStyle name="Normal 2 2 2 2 8 2 2 11 2 2 2 6" xfId="18466"/>
    <cellStyle name="Normal 2 2 2 2 8 2 2 11 2 2 3" xfId="18467"/>
    <cellStyle name="Normal 2 2 2 2 8 2 2 11 2 2 3 2" xfId="18468"/>
    <cellStyle name="Normal 2 2 2 2 8 2 2 11 2 2 4" xfId="18469"/>
    <cellStyle name="Normal 2 2 2 2 8 2 2 11 2 2 4 2" xfId="18470"/>
    <cellStyle name="Normal 2 2 2 2 8 2 2 11 2 2 5" xfId="18471"/>
    <cellStyle name="Normal 2 2 2 2 8 2 2 11 2 2 6" xfId="18472"/>
    <cellStyle name="Normal 2 2 2 2 8 2 2 11 2 2 7" xfId="18473"/>
    <cellStyle name="Normal 2 2 2 2 8 2 2 11 2 3" xfId="18474"/>
    <cellStyle name="Normal 2 2 2 2 8 2 2 11 2 4" xfId="18475"/>
    <cellStyle name="Normal 2 2 2 2 8 2 2 11 2 5" xfId="18476"/>
    <cellStyle name="Normal 2 2 2 2 8 2 2 11 2 6" xfId="18477"/>
    <cellStyle name="Normal 2 2 2 2 8 2 2 11 2 6 2" xfId="18478"/>
    <cellStyle name="Normal 2 2 2 2 8 2 2 11 2 6 2 2" xfId="18479"/>
    <cellStyle name="Normal 2 2 2 2 8 2 2 11 2 6 3" xfId="18480"/>
    <cellStyle name="Normal 2 2 2 2 8 2 2 11 2 7" xfId="18481"/>
    <cellStyle name="Normal 2 2 2 2 8 2 2 11 2 7 2" xfId="18482"/>
    <cellStyle name="Normal 2 2 2 2 8 2 2 11 2 7 2 2" xfId="18483"/>
    <cellStyle name="Normal 2 2 2 2 8 2 2 11 2 7 3" xfId="18484"/>
    <cellStyle name="Normal 2 2 2 2 8 2 2 11 2 8" xfId="18485"/>
    <cellStyle name="Normal 2 2 2 2 8 2 2 11 2 9" xfId="18486"/>
    <cellStyle name="Normal 2 2 2 2 8 2 2 11 3" xfId="18487"/>
    <cellStyle name="Normal 2 2 2 2 8 2 2 11 3 2" xfId="18488"/>
    <cellStyle name="Normal 2 2 2 2 8 2 2 11 3 2 2" xfId="18489"/>
    <cellStyle name="Normal 2 2 2 2 8 2 2 11 3 2 2 2" xfId="18490"/>
    <cellStyle name="Normal 2 2 2 2 8 2 2 11 3 2 2 2 2" xfId="18491"/>
    <cellStyle name="Normal 2 2 2 2 8 2 2 11 3 2 2 3" xfId="18492"/>
    <cellStyle name="Normal 2 2 2 2 8 2 2 11 3 2 2 4" xfId="18493"/>
    <cellStyle name="Normal 2 2 2 2 8 2 2 11 3 2 3" xfId="18494"/>
    <cellStyle name="Normal 2 2 2 2 8 2 2 11 3 2 3 2" xfId="18495"/>
    <cellStyle name="Normal 2 2 2 2 8 2 2 11 3 2 3 2 2" xfId="18496"/>
    <cellStyle name="Normal 2 2 2 2 8 2 2 11 3 2 3 3" xfId="18497"/>
    <cellStyle name="Normal 2 2 2 2 8 2 2 11 3 2 4" xfId="18498"/>
    <cellStyle name="Normal 2 2 2 2 8 2 2 11 3 2 5" xfId="18499"/>
    <cellStyle name="Normal 2 2 2 2 8 2 2 11 3 2 6" xfId="18500"/>
    <cellStyle name="Normal 2 2 2 2 8 2 2 11 3 3" xfId="18501"/>
    <cellStyle name="Normal 2 2 2 2 8 2 2 11 3 4" xfId="18502"/>
    <cellStyle name="Normal 2 2 2 2 8 2 2 11 3 4 2" xfId="18503"/>
    <cellStyle name="Normal 2 2 2 2 8 2 2 11 3 4 2 2" xfId="18504"/>
    <cellStyle name="Normal 2 2 2 2 8 2 2 11 3 4 3" xfId="18505"/>
    <cellStyle name="Normal 2 2 2 2 8 2 2 11 3 4 4" xfId="18506"/>
    <cellStyle name="Normal 2 2 2 2 8 2 2 11 3 5" xfId="18507"/>
    <cellStyle name="Normal 2 2 2 2 8 2 2 11 4" xfId="18508"/>
    <cellStyle name="Normal 2 2 2 2 8 2 2 11 4 2" xfId="18509"/>
    <cellStyle name="Normal 2 2 2 2 8 2 2 11 4 2 2" xfId="18510"/>
    <cellStyle name="Normal 2 2 2 2 8 2 2 11 4 3" xfId="18511"/>
    <cellStyle name="Normal 2 2 2 2 8 2 2 11 5" xfId="18512"/>
    <cellStyle name="Normal 2 2 2 2 8 2 2 11 6" xfId="18513"/>
    <cellStyle name="Normal 2 2 2 2 8 2 2 11 6 2" xfId="18514"/>
    <cellStyle name="Normal 2 2 2 2 8 2 2 11 6 2 2" xfId="18515"/>
    <cellStyle name="Normal 2 2 2 2 8 2 2 11 6 3" xfId="18516"/>
    <cellStyle name="Normal 2 2 2 2 8 2 2 11 7" xfId="18517"/>
    <cellStyle name="Normal 2 2 2 2 8 2 2 11 8" xfId="18518"/>
    <cellStyle name="Normal 2 2 2 2 8 2 2 11 8 2" xfId="18519"/>
    <cellStyle name="Normal 2 2 2 2 8 2 2 11 8 2 2" xfId="18520"/>
    <cellStyle name="Normal 2 2 2 2 8 2 2 11 8 3" xfId="18521"/>
    <cellStyle name="Normal 2 2 2 2 8 2 2 11 8 4" xfId="18522"/>
    <cellStyle name="Normal 2 2 2 2 8 2 2 11 9" xfId="18523"/>
    <cellStyle name="Normal 2 2 2 2 8 2 2 11 9 2" xfId="18524"/>
    <cellStyle name="Normal 2 2 2 2 8 2 2 12" xfId="18525"/>
    <cellStyle name="Normal 2 2 2 2 8 2 2 12 2" xfId="18526"/>
    <cellStyle name="Normal 2 2 2 2 8 2 2 12 2 2" xfId="18527"/>
    <cellStyle name="Normal 2 2 2 2 8 2 2 12 2 2 2" xfId="18528"/>
    <cellStyle name="Normal 2 2 2 2 8 2 2 12 2 2 2 2" xfId="18529"/>
    <cellStyle name="Normal 2 2 2 2 8 2 2 12 2 3" xfId="18530"/>
    <cellStyle name="Normal 2 2 2 2 8 2 2 12 2 3 2" xfId="18531"/>
    <cellStyle name="Normal 2 2 2 2 8 2 2 12 2 3 2 2" xfId="18532"/>
    <cellStyle name="Normal 2 2 2 2 8 2 2 12 2 3 3" xfId="18533"/>
    <cellStyle name="Normal 2 2 2 2 8 2 2 12 2 4" xfId="18534"/>
    <cellStyle name="Normal 2 2 2 2 8 2 2 12 2 5" xfId="18535"/>
    <cellStyle name="Normal 2 2 2 2 8 2 2 12 2 6" xfId="18536"/>
    <cellStyle name="Normal 2 2 2 2 8 2 2 12 3" xfId="18537"/>
    <cellStyle name="Normal 2 2 2 2 8 2 2 12 4" xfId="18538"/>
    <cellStyle name="Normal 2 2 2 2 8 2 2 12 4 2" xfId="18539"/>
    <cellStyle name="Normal 2 2 2 2 8 2 2 12 5" xfId="18540"/>
    <cellStyle name="Normal 2 2 2 2 8 2 2 13" xfId="18541"/>
    <cellStyle name="Normal 2 2 2 2 8 2 2 13 2" xfId="18542"/>
    <cellStyle name="Normal 2 2 2 2 8 2 2 13 2 2" xfId="18543"/>
    <cellStyle name="Normal 2 2 2 2 8 2 2 13 2 2 2" xfId="18544"/>
    <cellStyle name="Normal 2 2 2 2 8 2 2 13 2 2 2 2" xfId="18545"/>
    <cellStyle name="Normal 2 2 2 2 8 2 2 13 2 3" xfId="18546"/>
    <cellStyle name="Normal 2 2 2 2 8 2 2 13 2 4" xfId="18547"/>
    <cellStyle name="Normal 2 2 2 2 8 2 2 13 2 5" xfId="18548"/>
    <cellStyle name="Normal 2 2 2 2 8 2 2 13 2 6" xfId="18549"/>
    <cellStyle name="Normal 2 2 2 2 8 2 2 13 3" xfId="18550"/>
    <cellStyle name="Normal 2 2 2 2 8 2 2 13 4" xfId="18551"/>
    <cellStyle name="Normal 2 2 2 2 8 2 2 13 4 2" xfId="18552"/>
    <cellStyle name="Normal 2 2 2 2 8 2 2 13 5" xfId="18553"/>
    <cellStyle name="Normal 2 2 2 2 8 2 2 14" xfId="18554"/>
    <cellStyle name="Normal 2 2 2 2 8 2 2 14 10" xfId="18555"/>
    <cellStyle name="Normal 2 2 2 2 8 2 2 14 2" xfId="18556"/>
    <cellStyle name="Normal 2 2 2 2 8 2 2 14 2 2" xfId="18557"/>
    <cellStyle name="Normal 2 2 2 2 8 2 2 14 2 2 2" xfId="18558"/>
    <cellStyle name="Normal 2 2 2 2 8 2 2 14 2 2 2 2" xfId="18559"/>
    <cellStyle name="Normal 2 2 2 2 8 2 2 14 2 2 2 2 2" xfId="18560"/>
    <cellStyle name="Normal 2 2 2 2 8 2 2 14 2 2 3" xfId="18561"/>
    <cellStyle name="Normal 2 2 2 2 8 2 2 14 2 2 4" xfId="18562"/>
    <cellStyle name="Normal 2 2 2 2 8 2 2 14 2 2 4 2" xfId="18563"/>
    <cellStyle name="Normal 2 2 2 2 8 2 2 14 2 2 4 2 2" xfId="18564"/>
    <cellStyle name="Normal 2 2 2 2 8 2 2 14 2 2 4 3" xfId="18565"/>
    <cellStyle name="Normal 2 2 2 2 8 2 2 14 2 2 5" xfId="18566"/>
    <cellStyle name="Normal 2 2 2 2 8 2 2 14 2 2 6" xfId="18567"/>
    <cellStyle name="Normal 2 2 2 2 8 2 2 14 2 3" xfId="18568"/>
    <cellStyle name="Normal 2 2 2 2 8 2 2 14 2 3 2" xfId="18569"/>
    <cellStyle name="Normal 2 2 2 2 8 2 2 14 2 4" xfId="18570"/>
    <cellStyle name="Normal 2 2 2 2 8 2 2 14 2 4 2" xfId="18571"/>
    <cellStyle name="Normal 2 2 2 2 8 2 2 14 2 5" xfId="18572"/>
    <cellStyle name="Normal 2 2 2 2 8 2 2 14 2 5 2" xfId="18573"/>
    <cellStyle name="Normal 2 2 2 2 8 2 2 14 2 5 2 2" xfId="18574"/>
    <cellStyle name="Normal 2 2 2 2 8 2 2 14 2 5 3" xfId="18575"/>
    <cellStyle name="Normal 2 2 2 2 8 2 2 14 2 6" xfId="18576"/>
    <cellStyle name="Normal 2 2 2 2 8 2 2 14 2 7" xfId="18577"/>
    <cellStyle name="Normal 2 2 2 2 8 2 2 14 3" xfId="18578"/>
    <cellStyle name="Normal 2 2 2 2 8 2 2 14 4" xfId="18579"/>
    <cellStyle name="Normal 2 2 2 2 8 2 2 14 4 2" xfId="18580"/>
    <cellStyle name="Normal 2 2 2 2 8 2 2 14 4 2 2" xfId="18581"/>
    <cellStyle name="Normal 2 2 2 2 8 2 2 14 4 3" xfId="18582"/>
    <cellStyle name="Normal 2 2 2 2 8 2 2 14 5" xfId="18583"/>
    <cellStyle name="Normal 2 2 2 2 8 2 2 14 5 2" xfId="18584"/>
    <cellStyle name="Normal 2 2 2 2 8 2 2 14 5 2 2" xfId="18585"/>
    <cellStyle name="Normal 2 2 2 2 8 2 2 14 5 3" xfId="18586"/>
    <cellStyle name="Normal 2 2 2 2 8 2 2 14 6" xfId="18587"/>
    <cellStyle name="Normal 2 2 2 2 8 2 2 14 7" xfId="18588"/>
    <cellStyle name="Normal 2 2 2 2 8 2 2 14 7 2" xfId="18589"/>
    <cellStyle name="Normal 2 2 2 2 8 2 2 14 7 2 2" xfId="18590"/>
    <cellStyle name="Normal 2 2 2 2 8 2 2 14 7 3" xfId="18591"/>
    <cellStyle name="Normal 2 2 2 2 8 2 2 14 8" xfId="18592"/>
    <cellStyle name="Normal 2 2 2 2 8 2 2 14 8 2" xfId="18593"/>
    <cellStyle name="Normal 2 2 2 2 8 2 2 14 8 2 2" xfId="18594"/>
    <cellStyle name="Normal 2 2 2 2 8 2 2 14 8 2 2 2" xfId="18595"/>
    <cellStyle name="Normal 2 2 2 2 8 2 2 14 8 3" xfId="18596"/>
    <cellStyle name="Normal 2 2 2 2 8 2 2 14 8 4" xfId="18597"/>
    <cellStyle name="Normal 2 2 2 2 8 2 2 14 8 5" xfId="18598"/>
    <cellStyle name="Normal 2 2 2 2 8 2 2 14 8 6" xfId="18599"/>
    <cellStyle name="Normal 2 2 2 2 8 2 2 14 9" xfId="18600"/>
    <cellStyle name="Normal 2 2 2 2 8 2 2 14 9 2" xfId="18601"/>
    <cellStyle name="Normal 2 2 2 2 8 2 2 15" xfId="18602"/>
    <cellStyle name="Normal 2 2 2 2 8 2 2 15 2" xfId="18603"/>
    <cellStyle name="Normal 2 2 2 2 8 2 2 15 2 2" xfId="18604"/>
    <cellStyle name="Normal 2 2 2 2 8 2 2 15 2 2 2" xfId="18605"/>
    <cellStyle name="Normal 2 2 2 2 8 2 2 15 2 2 2 2" xfId="18606"/>
    <cellStyle name="Normal 2 2 2 2 8 2 2 15 2 3" xfId="18607"/>
    <cellStyle name="Normal 2 2 2 2 8 2 2 15 2 4" xfId="18608"/>
    <cellStyle name="Normal 2 2 2 2 8 2 2 15 2 5" xfId="18609"/>
    <cellStyle name="Normal 2 2 2 2 8 2 2 15 2 6" xfId="18610"/>
    <cellStyle name="Normal 2 2 2 2 8 2 2 15 3" xfId="18611"/>
    <cellStyle name="Normal 2 2 2 2 8 2 2 15 3 2" xfId="18612"/>
    <cellStyle name="Normal 2 2 2 2 8 2 2 15 4" xfId="18613"/>
    <cellStyle name="Normal 2 2 2 2 8 2 2 15 4 2" xfId="18614"/>
    <cellStyle name="Normal 2 2 2 2 8 2 2 15 5" xfId="18615"/>
    <cellStyle name="Normal 2 2 2 2 8 2 2 15 6" xfId="18616"/>
    <cellStyle name="Normal 2 2 2 2 8 2 2 15 7" xfId="18617"/>
    <cellStyle name="Normal 2 2 2 2 8 2 2 16" xfId="18618"/>
    <cellStyle name="Normal 2 2 2 2 8 2 2 16 2" xfId="18619"/>
    <cellStyle name="Normal 2 2 2 2 8 2 2 16 2 2" xfId="18620"/>
    <cellStyle name="Normal 2 2 2 2 8 2 2 16 3" xfId="18621"/>
    <cellStyle name="Normal 2 2 2 2 8 2 2 17" xfId="18622"/>
    <cellStyle name="Normal 2 2 2 2 8 2 2 18" xfId="18623"/>
    <cellStyle name="Normal 2 2 2 2 8 2 2 18 2" xfId="18624"/>
    <cellStyle name="Normal 2 2 2 2 8 2 2 18 2 2" xfId="18625"/>
    <cellStyle name="Normal 2 2 2 2 8 2 2 18 3" xfId="18626"/>
    <cellStyle name="Normal 2 2 2 2 8 2 2 19" xfId="18627"/>
    <cellStyle name="Normal 2 2 2 2 8 2 2 19 2" xfId="18628"/>
    <cellStyle name="Normal 2 2 2 2 8 2 2 19 2 2" xfId="18629"/>
    <cellStyle name="Normal 2 2 2 2 8 2 2 19 3" xfId="18630"/>
    <cellStyle name="Normal 2 2 2 2 8 2 2 2" xfId="18631"/>
    <cellStyle name="Normal 2 2 2 2 8 2 2 2 2" xfId="18632"/>
    <cellStyle name="Normal 2 2 2 2 8 2 2 2 2 2" xfId="18633"/>
    <cellStyle name="Normal 2 2 2 2 8 2 2 2 3" xfId="18634"/>
    <cellStyle name="Normal 2 2 2 2 8 2 2 20" xfId="18635"/>
    <cellStyle name="Normal 2 2 2 2 8 2 2 20 2" xfId="18636"/>
    <cellStyle name="Normal 2 2 2 2 8 2 2 20 2 2" xfId="18637"/>
    <cellStyle name="Normal 2 2 2 2 8 2 2 20 3" xfId="18638"/>
    <cellStyle name="Normal 2 2 2 2 8 2 2 21" xfId="18639"/>
    <cellStyle name="Normal 2 2 2 2 8 2 2 22" xfId="18640"/>
    <cellStyle name="Normal 2 2 2 2 8 2 2 23" xfId="18641"/>
    <cellStyle name="Normal 2 2 2 2 8 2 2 24" xfId="18642"/>
    <cellStyle name="Normal 2 2 2 2 8 2 2 3" xfId="18643"/>
    <cellStyle name="Normal 2 2 2 2 8 2 2 3 10" xfId="18644"/>
    <cellStyle name="Normal 2 2 2 2 8 2 2 3 11" xfId="18645"/>
    <cellStyle name="Normal 2 2 2 2 8 2 2 3 11 2" xfId="18646"/>
    <cellStyle name="Normal 2 2 2 2 8 2 2 3 11 2 2" xfId="18647"/>
    <cellStyle name="Normal 2 2 2 2 8 2 2 3 11 3" xfId="18648"/>
    <cellStyle name="Normal 2 2 2 2 8 2 2 3 12" xfId="18649"/>
    <cellStyle name="Normal 2 2 2 2 8 2 2 3 12 2" xfId="18650"/>
    <cellStyle name="Normal 2 2 2 2 8 2 2 3 12 2 2" xfId="18651"/>
    <cellStyle name="Normal 2 2 2 2 8 2 2 3 12 2 2 2" xfId="18652"/>
    <cellStyle name="Normal 2 2 2 2 8 2 2 3 12 3" xfId="18653"/>
    <cellStyle name="Normal 2 2 2 2 8 2 2 3 12 4" xfId="18654"/>
    <cellStyle name="Normal 2 2 2 2 8 2 2 3 12 5" xfId="18655"/>
    <cellStyle name="Normal 2 2 2 2 8 2 2 3 12 6" xfId="18656"/>
    <cellStyle name="Normal 2 2 2 2 8 2 2 3 13" xfId="18657"/>
    <cellStyle name="Normal 2 2 2 2 8 2 2 3 13 2" xfId="18658"/>
    <cellStyle name="Normal 2 2 2 2 8 2 2 3 14" xfId="18659"/>
    <cellStyle name="Normal 2 2 2 2 8 2 2 3 14 2" xfId="18660"/>
    <cellStyle name="Normal 2 2 2 2 8 2 2 3 14 2 2" xfId="18661"/>
    <cellStyle name="Normal 2 2 2 2 8 2 2 3 14 3" xfId="18662"/>
    <cellStyle name="Normal 2 2 2 2 8 2 2 3 2" xfId="18663"/>
    <cellStyle name="Normal 2 2 2 2 8 2 2 3 2 10" xfId="18664"/>
    <cellStyle name="Normal 2 2 2 2 8 2 2 3 2 11" xfId="18665"/>
    <cellStyle name="Normal 2 2 2 2 8 2 2 3 2 12" xfId="18666"/>
    <cellStyle name="Normal 2 2 2 2 8 2 2 3 2 12 2" xfId="18667"/>
    <cellStyle name="Normal 2 2 2 2 8 2 2 3 2 12 2 2" xfId="18668"/>
    <cellStyle name="Normal 2 2 2 2 8 2 2 3 2 12 3" xfId="18669"/>
    <cellStyle name="Normal 2 2 2 2 8 2 2 3 2 13" xfId="18670"/>
    <cellStyle name="Normal 2 2 2 2 8 2 2 3 2 14" xfId="18671"/>
    <cellStyle name="Normal 2 2 2 2 8 2 2 3 2 15" xfId="18672"/>
    <cellStyle name="Normal 2 2 2 2 8 2 2 3 2 16" xfId="18673"/>
    <cellStyle name="Normal 2 2 2 2 8 2 2 3 2 17" xfId="18674"/>
    <cellStyle name="Normal 2 2 2 2 8 2 2 3 2 2" xfId="18675"/>
    <cellStyle name="Normal 2 2 2 2 8 2 2 3 2 2 10" xfId="18676"/>
    <cellStyle name="Normal 2 2 2 2 8 2 2 3 2 2 10 2" xfId="18677"/>
    <cellStyle name="Normal 2 2 2 2 8 2 2 3 2 2 10 2 2" xfId="18678"/>
    <cellStyle name="Normal 2 2 2 2 8 2 2 3 2 2 10 3" xfId="18679"/>
    <cellStyle name="Normal 2 2 2 2 8 2 2 3 2 2 11" xfId="18680"/>
    <cellStyle name="Normal 2 2 2 2 8 2 2 3 2 2 12" xfId="18681"/>
    <cellStyle name="Normal 2 2 2 2 8 2 2 3 2 2 12 2" xfId="18682"/>
    <cellStyle name="Normal 2 2 2 2 8 2 2 3 2 2 12 2 2" xfId="18683"/>
    <cellStyle name="Normal 2 2 2 2 8 2 2 3 2 2 12 2 2 2" xfId="18684"/>
    <cellStyle name="Normal 2 2 2 2 8 2 2 3 2 2 12 3" xfId="18685"/>
    <cellStyle name="Normal 2 2 2 2 8 2 2 3 2 2 12 4" xfId="18686"/>
    <cellStyle name="Normal 2 2 2 2 8 2 2 3 2 2 12 5" xfId="18687"/>
    <cellStyle name="Normal 2 2 2 2 8 2 2 3 2 2 12 6" xfId="18688"/>
    <cellStyle name="Normal 2 2 2 2 8 2 2 3 2 2 13" xfId="18689"/>
    <cellStyle name="Normal 2 2 2 2 8 2 2 3 2 2 13 2" xfId="18690"/>
    <cellStyle name="Normal 2 2 2 2 8 2 2 3 2 2 13 2 2" xfId="18691"/>
    <cellStyle name="Normal 2 2 2 2 8 2 2 3 2 2 13 3" xfId="18692"/>
    <cellStyle name="Normal 2 2 2 2 8 2 2 3 2 2 13 4" xfId="18693"/>
    <cellStyle name="Normal 2 2 2 2 8 2 2 3 2 2 14" xfId="18694"/>
    <cellStyle name="Normal 2 2 2 2 8 2 2 3 2 2 2" xfId="18695"/>
    <cellStyle name="Normal 2 2 2 2 8 2 2 3 2 2 2 2" xfId="18696"/>
    <cellStyle name="Normal 2 2 2 2 8 2 2 3 2 2 2 2 10" xfId="18697"/>
    <cellStyle name="Normal 2 2 2 2 8 2 2 3 2 2 2 2 2" xfId="18698"/>
    <cellStyle name="Normal 2 2 2 2 8 2 2 3 2 2 2 2 2 2" xfId="18699"/>
    <cellStyle name="Normal 2 2 2 2 8 2 2 3 2 2 2 2 2 2 2" xfId="18700"/>
    <cellStyle name="Normal 2 2 2 2 8 2 2 3 2 2 2 2 2 2 2 2" xfId="18701"/>
    <cellStyle name="Normal 2 2 2 2 8 2 2 3 2 2 2 2 2 2 2 2 2" xfId="18702"/>
    <cellStyle name="Normal 2 2 2 2 8 2 2 3 2 2 2 2 2 2 2 3" xfId="18703"/>
    <cellStyle name="Normal 2 2 2 2 8 2 2 3 2 2 2 2 2 2 2 4" xfId="18704"/>
    <cellStyle name="Normal 2 2 2 2 8 2 2 3 2 2 2 2 2 2 3" xfId="18705"/>
    <cellStyle name="Normal 2 2 2 2 8 2 2 3 2 2 2 2 2 2 4" xfId="18706"/>
    <cellStyle name="Normal 2 2 2 2 8 2 2 3 2 2 2 2 2 3" xfId="18707"/>
    <cellStyle name="Normal 2 2 2 2 8 2 2 3 2 2 2 2 2 4" xfId="18708"/>
    <cellStyle name="Normal 2 2 2 2 8 2 2 3 2 2 2 2 2 4 2" xfId="18709"/>
    <cellStyle name="Normal 2 2 2 2 8 2 2 3 2 2 2 2 2 5" xfId="18710"/>
    <cellStyle name="Normal 2 2 2 2 8 2 2 3 2 2 2 2 2 5 2" xfId="18711"/>
    <cellStyle name="Normal 2 2 2 2 8 2 2 3 2 2 2 2 2 5 2 2" xfId="18712"/>
    <cellStyle name="Normal 2 2 2 2 8 2 2 3 2 2 2 2 2 5 3" xfId="18713"/>
    <cellStyle name="Normal 2 2 2 2 8 2 2 3 2 2 2 2 2 6" xfId="18714"/>
    <cellStyle name="Normal 2 2 2 2 8 2 2 3 2 2 2 2 2 7" xfId="18715"/>
    <cellStyle name="Normal 2 2 2 2 8 2 2 3 2 2 2 2 3" xfId="18716"/>
    <cellStyle name="Normal 2 2 2 2 8 2 2 3 2 2 2 2 4" xfId="18717"/>
    <cellStyle name="Normal 2 2 2 2 8 2 2 3 2 2 2 2 4 2" xfId="18718"/>
    <cellStyle name="Normal 2 2 2 2 8 2 2 3 2 2 2 2 4 2 2" xfId="18719"/>
    <cellStyle name="Normal 2 2 2 2 8 2 2 3 2 2 2 2 4 3" xfId="18720"/>
    <cellStyle name="Normal 2 2 2 2 8 2 2 3 2 2 2 2 5" xfId="18721"/>
    <cellStyle name="Normal 2 2 2 2 8 2 2 3 2 2 2 2 5 2" xfId="18722"/>
    <cellStyle name="Normal 2 2 2 2 8 2 2 3 2 2 2 2 5 2 2" xfId="18723"/>
    <cellStyle name="Normal 2 2 2 2 8 2 2 3 2 2 2 2 5 3" xfId="18724"/>
    <cellStyle name="Normal 2 2 2 2 8 2 2 3 2 2 2 2 6" xfId="18725"/>
    <cellStyle name="Normal 2 2 2 2 8 2 2 3 2 2 2 2 6 2" xfId="18726"/>
    <cellStyle name="Normal 2 2 2 2 8 2 2 3 2 2 2 2 6 2 2" xfId="18727"/>
    <cellStyle name="Normal 2 2 2 2 8 2 2 3 2 2 2 2 6 3" xfId="18728"/>
    <cellStyle name="Normal 2 2 2 2 8 2 2 3 2 2 2 2 7" xfId="18729"/>
    <cellStyle name="Normal 2 2 2 2 8 2 2 3 2 2 2 2 7 2" xfId="18730"/>
    <cellStyle name="Normal 2 2 2 2 8 2 2 3 2 2 2 2 7 2 2" xfId="18731"/>
    <cellStyle name="Normal 2 2 2 2 8 2 2 3 2 2 2 2 7 3" xfId="18732"/>
    <cellStyle name="Normal 2 2 2 2 8 2 2 3 2 2 2 2 8" xfId="18733"/>
    <cellStyle name="Normal 2 2 2 2 8 2 2 3 2 2 2 2 8 2" xfId="18734"/>
    <cellStyle name="Normal 2 2 2 2 8 2 2 3 2 2 2 2 8 2 2" xfId="18735"/>
    <cellStyle name="Normal 2 2 2 2 8 2 2 3 2 2 2 2 8 2 2 2" xfId="18736"/>
    <cellStyle name="Normal 2 2 2 2 8 2 2 3 2 2 2 2 8 3" xfId="18737"/>
    <cellStyle name="Normal 2 2 2 2 8 2 2 3 2 2 2 2 8 4" xfId="18738"/>
    <cellStyle name="Normal 2 2 2 2 8 2 2 3 2 2 2 2 8 5" xfId="18739"/>
    <cellStyle name="Normal 2 2 2 2 8 2 2 3 2 2 2 2 8 6" xfId="18740"/>
    <cellStyle name="Normal 2 2 2 2 8 2 2 3 2 2 2 2 9" xfId="18741"/>
    <cellStyle name="Normal 2 2 2 2 8 2 2 3 2 2 2 2 9 2" xfId="18742"/>
    <cellStyle name="Normal 2 2 2 2 8 2 2 3 2 2 2 3" xfId="18743"/>
    <cellStyle name="Normal 2 2 2 2 8 2 2 3 2 2 2 3 2" xfId="18744"/>
    <cellStyle name="Normal 2 2 2 2 8 2 2 3 2 2 2 3 2 2" xfId="18745"/>
    <cellStyle name="Normal 2 2 2 2 8 2 2 3 2 2 2 3 2 2 2" xfId="18746"/>
    <cellStyle name="Normal 2 2 2 2 8 2 2 3 2 2 2 3 2 2 2 2" xfId="18747"/>
    <cellStyle name="Normal 2 2 2 2 8 2 2 3 2 2 2 3 2 3" xfId="18748"/>
    <cellStyle name="Normal 2 2 2 2 8 2 2 3 2 2 2 3 2 3 2" xfId="18749"/>
    <cellStyle name="Normal 2 2 2 2 8 2 2 3 2 2 2 3 2 3 2 2" xfId="18750"/>
    <cellStyle name="Normal 2 2 2 2 8 2 2 3 2 2 2 3 2 3 3" xfId="18751"/>
    <cellStyle name="Normal 2 2 2 2 8 2 2 3 2 2 2 3 2 4" xfId="18752"/>
    <cellStyle name="Normal 2 2 2 2 8 2 2 3 2 2 2 3 2 5" xfId="18753"/>
    <cellStyle name="Normal 2 2 2 2 8 2 2 3 2 2 2 3 2 6" xfId="18754"/>
    <cellStyle name="Normal 2 2 2 2 8 2 2 3 2 2 2 3 3" xfId="18755"/>
    <cellStyle name="Normal 2 2 2 2 8 2 2 3 2 2 2 3 4" xfId="18756"/>
    <cellStyle name="Normal 2 2 2 2 8 2 2 3 2 2 2 3 4 2" xfId="18757"/>
    <cellStyle name="Normal 2 2 2 2 8 2 2 3 2 2 2 3 5" xfId="18758"/>
    <cellStyle name="Normal 2 2 2 2 8 2 2 3 2 2 2 4" xfId="18759"/>
    <cellStyle name="Normal 2 2 2 2 8 2 2 3 2 2 2 4 2" xfId="18760"/>
    <cellStyle name="Normal 2 2 2 2 8 2 2 3 2 2 2 4 2 2" xfId="18761"/>
    <cellStyle name="Normal 2 2 2 2 8 2 2 3 2 2 2 4 3" xfId="18762"/>
    <cellStyle name="Normal 2 2 2 2 8 2 2 3 2 2 2 5" xfId="18763"/>
    <cellStyle name="Normal 2 2 2 2 8 2 2 3 2 2 2 5 2" xfId="18764"/>
    <cellStyle name="Normal 2 2 2 2 8 2 2 3 2 2 2 5 2 2" xfId="18765"/>
    <cellStyle name="Normal 2 2 2 2 8 2 2 3 2 2 2 5 3" xfId="18766"/>
    <cellStyle name="Normal 2 2 2 2 8 2 2 3 2 2 2 6" xfId="18767"/>
    <cellStyle name="Normal 2 2 2 2 8 2 2 3 2 2 2 7" xfId="18768"/>
    <cellStyle name="Normal 2 2 2 2 8 2 2 3 2 2 2 8" xfId="18769"/>
    <cellStyle name="Normal 2 2 2 2 8 2 2 3 2 2 2 9" xfId="18770"/>
    <cellStyle name="Normal 2 2 2 2 8 2 2 3 2 2 3" xfId="18771"/>
    <cellStyle name="Normal 2 2 2 2 8 2 2 3 2 2 3 2" xfId="18772"/>
    <cellStyle name="Normal 2 2 2 2 8 2 2 3 2 2 3 2 2" xfId="18773"/>
    <cellStyle name="Normal 2 2 2 2 8 2 2 3 2 2 3 3" xfId="18774"/>
    <cellStyle name="Normal 2 2 2 2 8 2 2 3 2 2 4" xfId="18775"/>
    <cellStyle name="Normal 2 2 2 2 8 2 2 3 2 2 5" xfId="18776"/>
    <cellStyle name="Normal 2 2 2 2 8 2 2 3 2 2 6" xfId="18777"/>
    <cellStyle name="Normal 2 2 2 2 8 2 2 3 2 2 6 2" xfId="18778"/>
    <cellStyle name="Normal 2 2 2 2 8 2 2 3 2 2 6 2 2" xfId="18779"/>
    <cellStyle name="Normal 2 2 2 2 8 2 2 3 2 2 6 2 2 2" xfId="18780"/>
    <cellStyle name="Normal 2 2 2 2 8 2 2 3 2 2 6 2 2 2 2" xfId="18781"/>
    <cellStyle name="Normal 2 2 2 2 8 2 2 3 2 2 6 2 2 3" xfId="18782"/>
    <cellStyle name="Normal 2 2 2 2 8 2 2 3 2 2 6 2 2 4" xfId="18783"/>
    <cellStyle name="Normal 2 2 2 2 8 2 2 3 2 2 6 2 3" xfId="18784"/>
    <cellStyle name="Normal 2 2 2 2 8 2 2 3 2 2 6 2 4" xfId="18785"/>
    <cellStyle name="Normal 2 2 2 2 8 2 2 3 2 2 6 2 5" xfId="18786"/>
    <cellStyle name="Normal 2 2 2 2 8 2 2 3 2 2 6 2 6" xfId="18787"/>
    <cellStyle name="Normal 2 2 2 2 8 2 2 3 2 2 6 3" xfId="18788"/>
    <cellStyle name="Normal 2 2 2 2 8 2 2 3 2 2 6 3 2" xfId="18789"/>
    <cellStyle name="Normal 2 2 2 2 8 2 2 3 2 2 6 4" xfId="18790"/>
    <cellStyle name="Normal 2 2 2 2 8 2 2 3 2 2 6 4 2" xfId="18791"/>
    <cellStyle name="Normal 2 2 2 2 8 2 2 3 2 2 6 4 2 2" xfId="18792"/>
    <cellStyle name="Normal 2 2 2 2 8 2 2 3 2 2 6 4 3" xfId="18793"/>
    <cellStyle name="Normal 2 2 2 2 8 2 2 3 2 2 6 4 4" xfId="18794"/>
    <cellStyle name="Normal 2 2 2 2 8 2 2 3 2 2 6 5" xfId="18795"/>
    <cellStyle name="Normal 2 2 2 2 8 2 2 3 2 2 6 5 2" xfId="18796"/>
    <cellStyle name="Normal 2 2 2 2 8 2 2 3 2 2 6 5 2 2" xfId="18797"/>
    <cellStyle name="Normal 2 2 2 2 8 2 2 3 2 2 6 5 3" xfId="18798"/>
    <cellStyle name="Normal 2 2 2 2 8 2 2 3 2 2 6 6" xfId="18799"/>
    <cellStyle name="Normal 2 2 2 2 8 2 2 3 2 2 6 7" xfId="18800"/>
    <cellStyle name="Normal 2 2 2 2 8 2 2 3 2 2 7" xfId="18801"/>
    <cellStyle name="Normal 2 2 2 2 8 2 2 3 2 2 7 2" xfId="18802"/>
    <cellStyle name="Normal 2 2 2 2 8 2 2 3 2 2 7 2 2" xfId="18803"/>
    <cellStyle name="Normal 2 2 2 2 8 2 2 3 2 2 7 3" xfId="18804"/>
    <cellStyle name="Normal 2 2 2 2 8 2 2 3 2 2 8" xfId="18805"/>
    <cellStyle name="Normal 2 2 2 2 8 2 2 3 2 2 8 2" xfId="18806"/>
    <cellStyle name="Normal 2 2 2 2 8 2 2 3 2 2 8 2 2" xfId="18807"/>
    <cellStyle name="Normal 2 2 2 2 8 2 2 3 2 2 8 3" xfId="18808"/>
    <cellStyle name="Normal 2 2 2 2 8 2 2 3 2 2 9" xfId="18809"/>
    <cellStyle name="Normal 2 2 2 2 8 2 2 3 2 3" xfId="18810"/>
    <cellStyle name="Normal 2 2 2 2 8 2 2 3 2 3 2" xfId="18811"/>
    <cellStyle name="Normal 2 2 2 2 8 2 2 3 2 3 2 2" xfId="18812"/>
    <cellStyle name="Normal 2 2 2 2 8 2 2 3 2 3 3" xfId="18813"/>
    <cellStyle name="Normal 2 2 2 2 8 2 2 3 2 4" xfId="18814"/>
    <cellStyle name="Normal 2 2 2 2 8 2 2 3 2 5" xfId="18815"/>
    <cellStyle name="Normal 2 2 2 2 8 2 2 3 2 5 10" xfId="18816"/>
    <cellStyle name="Normal 2 2 2 2 8 2 2 3 2 5 2" xfId="18817"/>
    <cellStyle name="Normal 2 2 2 2 8 2 2 3 2 5 2 10" xfId="18818"/>
    <cellStyle name="Normal 2 2 2 2 8 2 2 3 2 5 2 11" xfId="18819"/>
    <cellStyle name="Normal 2 2 2 2 8 2 2 3 2 5 2 2" xfId="18820"/>
    <cellStyle name="Normal 2 2 2 2 8 2 2 3 2 5 2 2 2" xfId="18821"/>
    <cellStyle name="Normal 2 2 2 2 8 2 2 3 2 5 2 2 2 2" xfId="18822"/>
    <cellStyle name="Normal 2 2 2 2 8 2 2 3 2 5 2 2 2 2 2" xfId="18823"/>
    <cellStyle name="Normal 2 2 2 2 8 2 2 3 2 5 2 2 2 2 2 2" xfId="18824"/>
    <cellStyle name="Normal 2 2 2 2 8 2 2 3 2 5 2 2 2 2 3" xfId="18825"/>
    <cellStyle name="Normal 2 2 2 2 8 2 2 3 2 5 2 2 2 2 4" xfId="18826"/>
    <cellStyle name="Normal 2 2 2 2 8 2 2 3 2 5 2 2 2 3" xfId="18827"/>
    <cellStyle name="Normal 2 2 2 2 8 2 2 3 2 5 2 2 2 4" xfId="18828"/>
    <cellStyle name="Normal 2 2 2 2 8 2 2 3 2 5 2 2 3" xfId="18829"/>
    <cellStyle name="Normal 2 2 2 2 8 2 2 3 2 5 2 2 4" xfId="18830"/>
    <cellStyle name="Normal 2 2 2 2 8 2 2 3 2 5 2 2 4 2" xfId="18831"/>
    <cellStyle name="Normal 2 2 2 2 8 2 2 3 2 5 2 2 5" xfId="18832"/>
    <cellStyle name="Normal 2 2 2 2 8 2 2 3 2 5 2 2 5 2" xfId="18833"/>
    <cellStyle name="Normal 2 2 2 2 8 2 2 3 2 5 2 2 5 2 2" xfId="18834"/>
    <cellStyle name="Normal 2 2 2 2 8 2 2 3 2 5 2 2 5 3" xfId="18835"/>
    <cellStyle name="Normal 2 2 2 2 8 2 2 3 2 5 2 2 6" xfId="18836"/>
    <cellStyle name="Normal 2 2 2 2 8 2 2 3 2 5 2 2 7" xfId="18837"/>
    <cellStyle name="Normal 2 2 2 2 8 2 2 3 2 5 2 3" xfId="18838"/>
    <cellStyle name="Normal 2 2 2 2 8 2 2 3 2 5 2 3 2" xfId="18839"/>
    <cellStyle name="Normal 2 2 2 2 8 2 2 3 2 5 2 4" xfId="18840"/>
    <cellStyle name="Normal 2 2 2 2 8 2 2 3 2 5 2 4 2" xfId="18841"/>
    <cellStyle name="Normal 2 2 2 2 8 2 2 3 2 5 2 4 2 2" xfId="18842"/>
    <cellStyle name="Normal 2 2 2 2 8 2 2 3 2 5 2 4 3" xfId="18843"/>
    <cellStyle name="Normal 2 2 2 2 8 2 2 3 2 5 2 5" xfId="18844"/>
    <cellStyle name="Normal 2 2 2 2 8 2 2 3 2 5 2 6" xfId="18845"/>
    <cellStyle name="Normal 2 2 2 2 8 2 2 3 2 5 2 7" xfId="18846"/>
    <cellStyle name="Normal 2 2 2 2 8 2 2 3 2 5 2 7 2" xfId="18847"/>
    <cellStyle name="Normal 2 2 2 2 8 2 2 3 2 5 2 7 2 2" xfId="18848"/>
    <cellStyle name="Normal 2 2 2 2 8 2 2 3 2 5 2 7 3" xfId="18849"/>
    <cellStyle name="Normal 2 2 2 2 8 2 2 3 2 5 2 8" xfId="18850"/>
    <cellStyle name="Normal 2 2 2 2 8 2 2 3 2 5 2 9" xfId="18851"/>
    <cellStyle name="Normal 2 2 2 2 8 2 2 3 2 5 3" xfId="18852"/>
    <cellStyle name="Normal 2 2 2 2 8 2 2 3 2 5 3 2" xfId="18853"/>
    <cellStyle name="Normal 2 2 2 2 8 2 2 3 2 5 3 2 2" xfId="18854"/>
    <cellStyle name="Normal 2 2 2 2 8 2 2 3 2 5 3 2 2 2" xfId="18855"/>
    <cellStyle name="Normal 2 2 2 2 8 2 2 3 2 5 3 2 2 2 2" xfId="18856"/>
    <cellStyle name="Normal 2 2 2 2 8 2 2 3 2 5 3 2 3" xfId="18857"/>
    <cellStyle name="Normal 2 2 2 2 8 2 2 3 2 5 3 2 4" xfId="18858"/>
    <cellStyle name="Normal 2 2 2 2 8 2 2 3 2 5 3 3" xfId="18859"/>
    <cellStyle name="Normal 2 2 2 2 8 2 2 3 2 5 3 4" xfId="18860"/>
    <cellStyle name="Normal 2 2 2 2 8 2 2 3 2 5 3 4 2" xfId="18861"/>
    <cellStyle name="Normal 2 2 2 2 8 2 2 3 2 5 3 5" xfId="18862"/>
    <cellStyle name="Normal 2 2 2 2 8 2 2 3 2 5 3 6" xfId="18863"/>
    <cellStyle name="Normal 2 2 2 2 8 2 2 3 2 5 3 7" xfId="18864"/>
    <cellStyle name="Normal 2 2 2 2 8 2 2 3 2 5 4" xfId="18865"/>
    <cellStyle name="Normal 2 2 2 2 8 2 2 3 2 5 5" xfId="18866"/>
    <cellStyle name="Normal 2 2 2 2 8 2 2 3 2 5 6" xfId="18867"/>
    <cellStyle name="Normal 2 2 2 2 8 2 2 3 2 5 7" xfId="18868"/>
    <cellStyle name="Normal 2 2 2 2 8 2 2 3 2 5 8" xfId="18869"/>
    <cellStyle name="Normal 2 2 2 2 8 2 2 3 2 5 8 2" xfId="18870"/>
    <cellStyle name="Normal 2 2 2 2 8 2 2 3 2 5 8 2 2" xfId="18871"/>
    <cellStyle name="Normal 2 2 2 2 8 2 2 3 2 5 8 3" xfId="18872"/>
    <cellStyle name="Normal 2 2 2 2 8 2 2 3 2 5 8 4" xfId="18873"/>
    <cellStyle name="Normal 2 2 2 2 8 2 2 3 2 5 9" xfId="18874"/>
    <cellStyle name="Normal 2 2 2 2 8 2 2 3 2 5 9 2" xfId="18875"/>
    <cellStyle name="Normal 2 2 2 2 8 2 2 3 2 6" xfId="18876"/>
    <cellStyle name="Normal 2 2 2 2 8 2 2 3 2 6 2" xfId="18877"/>
    <cellStyle name="Normal 2 2 2 2 8 2 2 3 2 6 2 2" xfId="18878"/>
    <cellStyle name="Normal 2 2 2 2 8 2 2 3 2 6 2 2 2" xfId="18879"/>
    <cellStyle name="Normal 2 2 2 2 8 2 2 3 2 6 2 2 2 2" xfId="18880"/>
    <cellStyle name="Normal 2 2 2 2 8 2 2 3 2 6 2 3" xfId="18881"/>
    <cellStyle name="Normal 2 2 2 2 8 2 2 3 2 6 2 4" xfId="18882"/>
    <cellStyle name="Normal 2 2 2 2 8 2 2 3 2 6 2 4 2" xfId="18883"/>
    <cellStyle name="Normal 2 2 2 2 8 2 2 3 2 6 2 4 2 2" xfId="18884"/>
    <cellStyle name="Normal 2 2 2 2 8 2 2 3 2 6 2 4 3" xfId="18885"/>
    <cellStyle name="Normal 2 2 2 2 8 2 2 3 2 6 2 5" xfId="18886"/>
    <cellStyle name="Normal 2 2 2 2 8 2 2 3 2 6 2 6" xfId="18887"/>
    <cellStyle name="Normal 2 2 2 2 8 2 2 3 2 6 3" xfId="18888"/>
    <cellStyle name="Normal 2 2 2 2 8 2 2 3 2 6 3 2" xfId="18889"/>
    <cellStyle name="Normal 2 2 2 2 8 2 2 3 2 6 4" xfId="18890"/>
    <cellStyle name="Normal 2 2 2 2 8 2 2 3 2 6 4 2" xfId="18891"/>
    <cellStyle name="Normal 2 2 2 2 8 2 2 3 2 6 5" xfId="18892"/>
    <cellStyle name="Normal 2 2 2 2 8 2 2 3 2 6 5 2" xfId="18893"/>
    <cellStyle name="Normal 2 2 2 2 8 2 2 3 2 6 5 2 2" xfId="18894"/>
    <cellStyle name="Normal 2 2 2 2 8 2 2 3 2 6 5 3" xfId="18895"/>
    <cellStyle name="Normal 2 2 2 2 8 2 2 3 2 6 6" xfId="18896"/>
    <cellStyle name="Normal 2 2 2 2 8 2 2 3 2 6 7" xfId="18897"/>
    <cellStyle name="Normal 2 2 2 2 8 2 2 3 2 7" xfId="18898"/>
    <cellStyle name="Normal 2 2 2 2 8 2 2 3 2 7 2" xfId="18899"/>
    <cellStyle name="Normal 2 2 2 2 8 2 2 3 2 7 2 2" xfId="18900"/>
    <cellStyle name="Normal 2 2 2 2 8 2 2 3 2 7 2 2 2" xfId="18901"/>
    <cellStyle name="Normal 2 2 2 2 8 2 2 3 2 7 2 2 2 2" xfId="18902"/>
    <cellStyle name="Normal 2 2 2 2 8 2 2 3 2 7 2 3" xfId="18903"/>
    <cellStyle name="Normal 2 2 2 2 8 2 2 3 2 7 2 3 2" xfId="18904"/>
    <cellStyle name="Normal 2 2 2 2 8 2 2 3 2 7 2 3 2 2" xfId="18905"/>
    <cellStyle name="Normal 2 2 2 2 8 2 2 3 2 7 2 3 3" xfId="18906"/>
    <cellStyle name="Normal 2 2 2 2 8 2 2 3 2 7 2 4" xfId="18907"/>
    <cellStyle name="Normal 2 2 2 2 8 2 2 3 2 7 3" xfId="18908"/>
    <cellStyle name="Normal 2 2 2 2 8 2 2 3 2 7 4" xfId="18909"/>
    <cellStyle name="Normal 2 2 2 2 8 2 2 3 2 7 4 2" xfId="18910"/>
    <cellStyle name="Normal 2 2 2 2 8 2 2 3 2 7 5" xfId="18911"/>
    <cellStyle name="Normal 2 2 2 2 8 2 2 3 2 7 6" xfId="18912"/>
    <cellStyle name="Normal 2 2 2 2 8 2 2 3 2 7 7" xfId="18913"/>
    <cellStyle name="Normal 2 2 2 2 8 2 2 3 2 8" xfId="18914"/>
    <cellStyle name="Normal 2 2 2 2 8 2 2 3 2 8 2" xfId="18915"/>
    <cellStyle name="Normal 2 2 2 2 8 2 2 3 2 8 2 2" xfId="18916"/>
    <cellStyle name="Normal 2 2 2 2 8 2 2 3 2 8 2 2 2" xfId="18917"/>
    <cellStyle name="Normal 2 2 2 2 8 2 2 3 2 8 2 3" xfId="18918"/>
    <cellStyle name="Normal 2 2 2 2 8 2 2 3 2 8 2 4" xfId="18919"/>
    <cellStyle name="Normal 2 2 2 2 8 2 2 3 2 8 3" xfId="18920"/>
    <cellStyle name="Normal 2 2 2 2 8 2 2 3 2 8 4" xfId="18921"/>
    <cellStyle name="Normal 2 2 2 2 8 2 2 3 2 8 4 2" xfId="18922"/>
    <cellStyle name="Normal 2 2 2 2 8 2 2 3 2 8 5" xfId="18923"/>
    <cellStyle name="Normal 2 2 2 2 8 2 2 3 2 9" xfId="18924"/>
    <cellStyle name="Normal 2 2 2 2 8 2 2 3 2 9 2" xfId="18925"/>
    <cellStyle name="Normal 2 2 2 2 8 2 2 3 2 9 2 2" xfId="18926"/>
    <cellStyle name="Normal 2 2 2 2 8 2 2 3 2 9 3" xfId="18927"/>
    <cellStyle name="Normal 2 2 2 2 8 2 2 3 3" xfId="18928"/>
    <cellStyle name="Normal 2 2 2 2 8 2 2 3 3 2" xfId="18929"/>
    <cellStyle name="Normal 2 2 2 2 8 2 2 3 3 2 10" xfId="18930"/>
    <cellStyle name="Normal 2 2 2 2 8 2 2 3 3 2 2" xfId="18931"/>
    <cellStyle name="Normal 2 2 2 2 8 2 2 3 3 2 2 2" xfId="18932"/>
    <cellStyle name="Normal 2 2 2 2 8 2 2 3 3 2 2 2 2" xfId="18933"/>
    <cellStyle name="Normal 2 2 2 2 8 2 2 3 3 2 2 2 2 2" xfId="18934"/>
    <cellStyle name="Normal 2 2 2 2 8 2 2 3 3 2 2 2 2 2 2" xfId="18935"/>
    <cellStyle name="Normal 2 2 2 2 8 2 2 3 3 2 2 2 2 3" xfId="18936"/>
    <cellStyle name="Normal 2 2 2 2 8 2 2 3 3 2 2 2 2 4" xfId="18937"/>
    <cellStyle name="Normal 2 2 2 2 8 2 2 3 3 2 2 2 3" xfId="18938"/>
    <cellStyle name="Normal 2 2 2 2 8 2 2 3 3 2 2 2 4" xfId="18939"/>
    <cellStyle name="Normal 2 2 2 2 8 2 2 3 3 2 2 2 5" xfId="18940"/>
    <cellStyle name="Normal 2 2 2 2 8 2 2 3 3 2 2 2 6" xfId="18941"/>
    <cellStyle name="Normal 2 2 2 2 8 2 2 3 3 2 2 3" xfId="18942"/>
    <cellStyle name="Normal 2 2 2 2 8 2 2 3 3 2 2 4" xfId="18943"/>
    <cellStyle name="Normal 2 2 2 2 8 2 2 3 3 2 2 4 2" xfId="18944"/>
    <cellStyle name="Normal 2 2 2 2 8 2 2 3 3 2 2 5" xfId="18945"/>
    <cellStyle name="Normal 2 2 2 2 8 2 2 3 3 2 3" xfId="18946"/>
    <cellStyle name="Normal 2 2 2 2 8 2 2 3 3 2 3 2" xfId="18947"/>
    <cellStyle name="Normal 2 2 2 2 8 2 2 3 3 2 3 2 2" xfId="18948"/>
    <cellStyle name="Normal 2 2 2 2 8 2 2 3 3 2 3 3" xfId="18949"/>
    <cellStyle name="Normal 2 2 2 2 8 2 2 3 3 2 4" xfId="18950"/>
    <cellStyle name="Normal 2 2 2 2 8 2 2 3 3 2 4 2" xfId="18951"/>
    <cellStyle name="Normal 2 2 2 2 8 2 2 3 3 2 4 2 2" xfId="18952"/>
    <cellStyle name="Normal 2 2 2 2 8 2 2 3 3 2 4 3" xfId="18953"/>
    <cellStyle name="Normal 2 2 2 2 8 2 2 3 3 2 5" xfId="18954"/>
    <cellStyle name="Normal 2 2 2 2 8 2 2 3 3 2 5 2" xfId="18955"/>
    <cellStyle name="Normal 2 2 2 2 8 2 2 3 3 2 5 2 2" xfId="18956"/>
    <cellStyle name="Normal 2 2 2 2 8 2 2 3 3 2 5 3" xfId="18957"/>
    <cellStyle name="Normal 2 2 2 2 8 2 2 3 3 2 6" xfId="18958"/>
    <cellStyle name="Normal 2 2 2 2 8 2 2 3 3 2 7" xfId="18959"/>
    <cellStyle name="Normal 2 2 2 2 8 2 2 3 3 2 8" xfId="18960"/>
    <cellStyle name="Normal 2 2 2 2 8 2 2 3 3 2 8 2" xfId="18961"/>
    <cellStyle name="Normal 2 2 2 2 8 2 2 3 3 2 8 2 2" xfId="18962"/>
    <cellStyle name="Normal 2 2 2 2 8 2 2 3 3 2 8 2 2 2" xfId="18963"/>
    <cellStyle name="Normal 2 2 2 2 8 2 2 3 3 2 8 3" xfId="18964"/>
    <cellStyle name="Normal 2 2 2 2 8 2 2 3 3 2 8 4" xfId="18965"/>
    <cellStyle name="Normal 2 2 2 2 8 2 2 3 3 2 8 5" xfId="18966"/>
    <cellStyle name="Normal 2 2 2 2 8 2 2 3 3 2 8 6" xfId="18967"/>
    <cellStyle name="Normal 2 2 2 2 8 2 2 3 3 2 9" xfId="18968"/>
    <cellStyle name="Normal 2 2 2 2 8 2 2 3 3 2 9 2" xfId="18969"/>
    <cellStyle name="Normal 2 2 2 2 8 2 2 3 3 2 9 2 2" xfId="18970"/>
    <cellStyle name="Normal 2 2 2 2 8 2 2 3 3 2 9 3" xfId="18971"/>
    <cellStyle name="Normal 2 2 2 2 8 2 2 3 3 2 9 4" xfId="18972"/>
    <cellStyle name="Normal 2 2 2 2 8 2 2 3 3 3" xfId="18973"/>
    <cellStyle name="Normal 2 2 2 2 8 2 2 3 3 3 2" xfId="18974"/>
    <cellStyle name="Normal 2 2 2 2 8 2 2 3 3 3 2 2" xfId="18975"/>
    <cellStyle name="Normal 2 2 2 2 8 2 2 3 3 3 2 2 2" xfId="18976"/>
    <cellStyle name="Normal 2 2 2 2 8 2 2 3 3 3 2 3" xfId="18977"/>
    <cellStyle name="Normal 2 2 2 2 8 2 2 3 3 3 2 3 2" xfId="18978"/>
    <cellStyle name="Normal 2 2 2 2 8 2 2 3 3 3 2 3 2 2" xfId="18979"/>
    <cellStyle name="Normal 2 2 2 2 8 2 2 3 3 3 2 3 3" xfId="18980"/>
    <cellStyle name="Normal 2 2 2 2 8 2 2 3 3 3 2 4" xfId="18981"/>
    <cellStyle name="Normal 2 2 2 2 8 2 2 3 3 3 2 4 2" xfId="18982"/>
    <cellStyle name="Normal 2 2 2 2 8 2 2 3 3 3 2 4 2 2" xfId="18983"/>
    <cellStyle name="Normal 2 2 2 2 8 2 2 3 3 3 2 4 3" xfId="18984"/>
    <cellStyle name="Normal 2 2 2 2 8 2 2 3 3 3 3" xfId="18985"/>
    <cellStyle name="Normal 2 2 2 2 8 2 2 3 3 3 4" xfId="18986"/>
    <cellStyle name="Normal 2 2 2 2 8 2 2 3 3 3 4 2" xfId="18987"/>
    <cellStyle name="Normal 2 2 2 2 8 2 2 3 3 3 4 2 2" xfId="18988"/>
    <cellStyle name="Normal 2 2 2 2 8 2 2 3 3 3 4 3" xfId="18989"/>
    <cellStyle name="Normal 2 2 2 2 8 2 2 3 3 3 4 4" xfId="18990"/>
    <cellStyle name="Normal 2 2 2 2 8 2 2 3 3 3 5" xfId="18991"/>
    <cellStyle name="Normal 2 2 2 2 8 2 2 3 3 4" xfId="18992"/>
    <cellStyle name="Normal 2 2 2 2 8 2 2 3 3 5" xfId="18993"/>
    <cellStyle name="Normal 2 2 2 2 8 2 2 3 3 6" xfId="18994"/>
    <cellStyle name="Normal 2 2 2 2 8 2 2 3 3 7" xfId="18995"/>
    <cellStyle name="Normal 2 2 2 2 8 2 2 3 3 7 2" xfId="18996"/>
    <cellStyle name="Normal 2 2 2 2 8 2 2 3 3 7 2 2" xfId="18997"/>
    <cellStyle name="Normal 2 2 2 2 8 2 2 3 3 7 3" xfId="18998"/>
    <cellStyle name="Normal 2 2 2 2 8 2 2 3 3 8" xfId="18999"/>
    <cellStyle name="Normal 2 2 2 2 8 2 2 3 3 9" xfId="19000"/>
    <cellStyle name="Normal 2 2 2 2 8 2 2 3 4" xfId="19001"/>
    <cellStyle name="Normal 2 2 2 2 8 2 2 3 5" xfId="19002"/>
    <cellStyle name="Normal 2 2 2 2 8 2 2 3 6" xfId="19003"/>
    <cellStyle name="Normal 2 2 2 2 8 2 2 3 6 2" xfId="19004"/>
    <cellStyle name="Normal 2 2 2 2 8 2 2 3 6 2 2" xfId="19005"/>
    <cellStyle name="Normal 2 2 2 2 8 2 2 3 6 2 2 2" xfId="19006"/>
    <cellStyle name="Normal 2 2 2 2 8 2 2 3 6 2 2 2 2" xfId="19007"/>
    <cellStyle name="Normal 2 2 2 2 8 2 2 3 6 2 2 3" xfId="19008"/>
    <cellStyle name="Normal 2 2 2 2 8 2 2 3 6 2 2 4" xfId="19009"/>
    <cellStyle name="Normal 2 2 2 2 8 2 2 3 6 2 3" xfId="19010"/>
    <cellStyle name="Normal 2 2 2 2 8 2 2 3 6 2 4" xfId="19011"/>
    <cellStyle name="Normal 2 2 2 2 8 2 2 3 6 2 5" xfId="19012"/>
    <cellStyle name="Normal 2 2 2 2 8 2 2 3 6 2 6" xfId="19013"/>
    <cellStyle name="Normal 2 2 2 2 8 2 2 3 6 3" xfId="19014"/>
    <cellStyle name="Normal 2 2 2 2 8 2 2 3 6 3 2" xfId="19015"/>
    <cellStyle name="Normal 2 2 2 2 8 2 2 3 6 4" xfId="19016"/>
    <cellStyle name="Normal 2 2 2 2 8 2 2 3 6 4 2" xfId="19017"/>
    <cellStyle name="Normal 2 2 2 2 8 2 2 3 6 5" xfId="19018"/>
    <cellStyle name="Normal 2 2 2 2 8 2 2 3 6 6" xfId="19019"/>
    <cellStyle name="Normal 2 2 2 2 8 2 2 3 6 7" xfId="19020"/>
    <cellStyle name="Normal 2 2 2 2 8 2 2 3 7" xfId="19021"/>
    <cellStyle name="Normal 2 2 2 2 8 2 2 3 8" xfId="19022"/>
    <cellStyle name="Normal 2 2 2 2 8 2 2 3 9" xfId="19023"/>
    <cellStyle name="Normal 2 2 2 2 8 2 2 4" xfId="19024"/>
    <cellStyle name="Normal 2 2 2 2 8 2 2 5" xfId="19025"/>
    <cellStyle name="Normal 2 2 2 2 8 2 2 5 10" xfId="19026"/>
    <cellStyle name="Normal 2 2 2 2 8 2 2 5 10 2" xfId="19027"/>
    <cellStyle name="Normal 2 2 2 2 8 2 2 5 10 2 2" xfId="19028"/>
    <cellStyle name="Normal 2 2 2 2 8 2 2 5 10 3" xfId="19029"/>
    <cellStyle name="Normal 2 2 2 2 8 2 2 5 11" xfId="19030"/>
    <cellStyle name="Normal 2 2 2 2 8 2 2 5 12" xfId="19031"/>
    <cellStyle name="Normal 2 2 2 2 8 2 2 5 12 2" xfId="19032"/>
    <cellStyle name="Normal 2 2 2 2 8 2 2 5 12 2 2" xfId="19033"/>
    <cellStyle name="Normal 2 2 2 2 8 2 2 5 12 2 2 2" xfId="19034"/>
    <cellStyle name="Normal 2 2 2 2 8 2 2 5 12 3" xfId="19035"/>
    <cellStyle name="Normal 2 2 2 2 8 2 2 5 12 4" xfId="19036"/>
    <cellStyle name="Normal 2 2 2 2 8 2 2 5 12 5" xfId="19037"/>
    <cellStyle name="Normal 2 2 2 2 8 2 2 5 12 6" xfId="19038"/>
    <cellStyle name="Normal 2 2 2 2 8 2 2 5 13" xfId="19039"/>
    <cellStyle name="Normal 2 2 2 2 8 2 2 5 13 2" xfId="19040"/>
    <cellStyle name="Normal 2 2 2 2 8 2 2 5 14" xfId="19041"/>
    <cellStyle name="Normal 2 2 2 2 8 2 2 5 15" xfId="19042"/>
    <cellStyle name="Normal 2 2 2 2 8 2 2 5 16" xfId="19043"/>
    <cellStyle name="Normal 2 2 2 2 8 2 2 5 2" xfId="19044"/>
    <cellStyle name="Normal 2 2 2 2 8 2 2 5 2 2" xfId="19045"/>
    <cellStyle name="Normal 2 2 2 2 8 2 2 5 2 2 10" xfId="19046"/>
    <cellStyle name="Normal 2 2 2 2 8 2 2 5 2 2 2" xfId="19047"/>
    <cellStyle name="Normal 2 2 2 2 8 2 2 5 2 2 2 2" xfId="19048"/>
    <cellStyle name="Normal 2 2 2 2 8 2 2 5 2 2 2 2 2" xfId="19049"/>
    <cellStyle name="Normal 2 2 2 2 8 2 2 5 2 2 2 2 2 2" xfId="19050"/>
    <cellStyle name="Normal 2 2 2 2 8 2 2 5 2 2 2 2 3" xfId="19051"/>
    <cellStyle name="Normal 2 2 2 2 8 2 2 5 2 2 2 2 4" xfId="19052"/>
    <cellStyle name="Normal 2 2 2 2 8 2 2 5 2 2 2 3" xfId="19053"/>
    <cellStyle name="Normal 2 2 2 2 8 2 2 5 2 2 2 4" xfId="19054"/>
    <cellStyle name="Normal 2 2 2 2 8 2 2 5 2 2 2 4 2" xfId="19055"/>
    <cellStyle name="Normal 2 2 2 2 8 2 2 5 2 2 2 5" xfId="19056"/>
    <cellStyle name="Normal 2 2 2 2 8 2 2 5 2 2 3" xfId="19057"/>
    <cellStyle name="Normal 2 2 2 2 8 2 2 5 2 2 3 2" xfId="19058"/>
    <cellStyle name="Normal 2 2 2 2 8 2 2 5 2 2 3 2 2" xfId="19059"/>
    <cellStyle name="Normal 2 2 2 2 8 2 2 5 2 2 3 3" xfId="19060"/>
    <cellStyle name="Normal 2 2 2 2 8 2 2 5 2 2 4" xfId="19061"/>
    <cellStyle name="Normal 2 2 2 2 8 2 2 5 2 2 4 2" xfId="19062"/>
    <cellStyle name="Normal 2 2 2 2 8 2 2 5 2 2 4 2 2" xfId="19063"/>
    <cellStyle name="Normal 2 2 2 2 8 2 2 5 2 2 4 3" xfId="19064"/>
    <cellStyle name="Normal 2 2 2 2 8 2 2 5 2 2 5" xfId="19065"/>
    <cellStyle name="Normal 2 2 2 2 8 2 2 5 2 2 6" xfId="19066"/>
    <cellStyle name="Normal 2 2 2 2 8 2 2 5 2 2 7" xfId="19067"/>
    <cellStyle name="Normal 2 2 2 2 8 2 2 5 2 2 7 2" xfId="19068"/>
    <cellStyle name="Normal 2 2 2 2 8 2 2 5 2 2 7 2 2" xfId="19069"/>
    <cellStyle name="Normal 2 2 2 2 8 2 2 5 2 2 7 3" xfId="19070"/>
    <cellStyle name="Normal 2 2 2 2 8 2 2 5 2 2 8" xfId="19071"/>
    <cellStyle name="Normal 2 2 2 2 8 2 2 5 2 2 8 2" xfId="19072"/>
    <cellStyle name="Normal 2 2 2 2 8 2 2 5 2 2 8 2 2" xfId="19073"/>
    <cellStyle name="Normal 2 2 2 2 8 2 2 5 2 2 8 3" xfId="19074"/>
    <cellStyle name="Normal 2 2 2 2 8 2 2 5 2 2 8 4" xfId="19075"/>
    <cellStyle name="Normal 2 2 2 2 8 2 2 5 2 2 9" xfId="19076"/>
    <cellStyle name="Normal 2 2 2 2 8 2 2 5 2 2 9 2" xfId="19077"/>
    <cellStyle name="Normal 2 2 2 2 8 2 2 5 2 3" xfId="19078"/>
    <cellStyle name="Normal 2 2 2 2 8 2 2 5 2 3 2" xfId="19079"/>
    <cellStyle name="Normal 2 2 2 2 8 2 2 5 2 3 2 2" xfId="19080"/>
    <cellStyle name="Normal 2 2 2 2 8 2 2 5 2 3 2 2 2" xfId="19081"/>
    <cellStyle name="Normal 2 2 2 2 8 2 2 5 2 3 2 2 2 2" xfId="19082"/>
    <cellStyle name="Normal 2 2 2 2 8 2 2 5 2 3 2 3" xfId="19083"/>
    <cellStyle name="Normal 2 2 2 2 8 2 2 5 2 3 2 3 2" xfId="19084"/>
    <cellStyle name="Normal 2 2 2 2 8 2 2 5 2 3 2 3 2 2" xfId="19085"/>
    <cellStyle name="Normal 2 2 2 2 8 2 2 5 2 3 2 3 3" xfId="19086"/>
    <cellStyle name="Normal 2 2 2 2 8 2 2 5 2 3 2 4" xfId="19087"/>
    <cellStyle name="Normal 2 2 2 2 8 2 2 5 2 3 2 5" xfId="19088"/>
    <cellStyle name="Normal 2 2 2 2 8 2 2 5 2 3 2 6" xfId="19089"/>
    <cellStyle name="Normal 2 2 2 2 8 2 2 5 2 3 3" xfId="19090"/>
    <cellStyle name="Normal 2 2 2 2 8 2 2 5 2 3 3 2" xfId="19091"/>
    <cellStyle name="Normal 2 2 2 2 8 2 2 5 2 3 4" xfId="19092"/>
    <cellStyle name="Normal 2 2 2 2 8 2 2 5 2 3 4 2" xfId="19093"/>
    <cellStyle name="Normal 2 2 2 2 8 2 2 5 2 3 4 2 2" xfId="19094"/>
    <cellStyle name="Normal 2 2 2 2 8 2 2 5 2 3 4 3" xfId="19095"/>
    <cellStyle name="Normal 2 2 2 2 8 2 2 5 2 3 4 4" xfId="19096"/>
    <cellStyle name="Normal 2 2 2 2 8 2 2 5 2 3 5" xfId="19097"/>
    <cellStyle name="Normal 2 2 2 2 8 2 2 5 2 3 6" xfId="19098"/>
    <cellStyle name="Normal 2 2 2 2 8 2 2 5 2 3 7" xfId="19099"/>
    <cellStyle name="Normal 2 2 2 2 8 2 2 5 2 4" xfId="19100"/>
    <cellStyle name="Normal 2 2 2 2 8 2 2 5 2 5" xfId="19101"/>
    <cellStyle name="Normal 2 2 2 2 8 2 2 5 2 5 2" xfId="19102"/>
    <cellStyle name="Normal 2 2 2 2 8 2 2 5 2 5 2 2" xfId="19103"/>
    <cellStyle name="Normal 2 2 2 2 8 2 2 5 2 5 3" xfId="19104"/>
    <cellStyle name="Normal 2 2 2 2 8 2 2 5 2 6" xfId="19105"/>
    <cellStyle name="Normal 2 2 2 2 8 2 2 5 2 6 2" xfId="19106"/>
    <cellStyle name="Normal 2 2 2 2 8 2 2 5 2 6 2 2" xfId="19107"/>
    <cellStyle name="Normal 2 2 2 2 8 2 2 5 2 6 3" xfId="19108"/>
    <cellStyle name="Normal 2 2 2 2 8 2 2 5 2 7" xfId="19109"/>
    <cellStyle name="Normal 2 2 2 2 8 2 2 5 2 7 2" xfId="19110"/>
    <cellStyle name="Normal 2 2 2 2 8 2 2 5 2 7 2 2" xfId="19111"/>
    <cellStyle name="Normal 2 2 2 2 8 2 2 5 2 7 3" xfId="19112"/>
    <cellStyle name="Normal 2 2 2 2 8 2 2 5 2 8" xfId="19113"/>
    <cellStyle name="Normal 2 2 2 2 8 2 2 5 2 9" xfId="19114"/>
    <cellStyle name="Normal 2 2 2 2 8 2 2 5 3" xfId="19115"/>
    <cellStyle name="Normal 2 2 2 2 8 2 2 5 4" xfId="19116"/>
    <cellStyle name="Normal 2 2 2 2 8 2 2 5 5" xfId="19117"/>
    <cellStyle name="Normal 2 2 2 2 8 2 2 5 6" xfId="19118"/>
    <cellStyle name="Normal 2 2 2 2 8 2 2 5 6 2" xfId="19119"/>
    <cellStyle name="Normal 2 2 2 2 8 2 2 5 6 2 2" xfId="19120"/>
    <cellStyle name="Normal 2 2 2 2 8 2 2 5 6 2 2 2" xfId="19121"/>
    <cellStyle name="Normal 2 2 2 2 8 2 2 5 6 2 2 2 2" xfId="19122"/>
    <cellStyle name="Normal 2 2 2 2 8 2 2 5 6 2 3" xfId="19123"/>
    <cellStyle name="Normal 2 2 2 2 8 2 2 5 6 2 4" xfId="19124"/>
    <cellStyle name="Normal 2 2 2 2 8 2 2 5 6 2 4 2" xfId="19125"/>
    <cellStyle name="Normal 2 2 2 2 8 2 2 5 6 2 4 2 2" xfId="19126"/>
    <cellStyle name="Normal 2 2 2 2 8 2 2 5 6 2 4 3" xfId="19127"/>
    <cellStyle name="Normal 2 2 2 2 8 2 2 5 6 3" xfId="19128"/>
    <cellStyle name="Normal 2 2 2 2 8 2 2 5 6 4" xfId="19129"/>
    <cellStyle name="Normal 2 2 2 2 8 2 2 5 6 4 2" xfId="19130"/>
    <cellStyle name="Normal 2 2 2 2 8 2 2 5 6 4 2 2" xfId="19131"/>
    <cellStyle name="Normal 2 2 2 2 8 2 2 5 6 4 3" xfId="19132"/>
    <cellStyle name="Normal 2 2 2 2 8 2 2 5 6 4 4" xfId="19133"/>
    <cellStyle name="Normal 2 2 2 2 8 2 2 5 6 5" xfId="19134"/>
    <cellStyle name="Normal 2 2 2 2 8 2 2 5 6 6" xfId="19135"/>
    <cellStyle name="Normal 2 2 2 2 8 2 2 5 6 7" xfId="19136"/>
    <cellStyle name="Normal 2 2 2 2 8 2 2 5 7" xfId="19137"/>
    <cellStyle name="Normal 2 2 2 2 8 2 2 5 8" xfId="19138"/>
    <cellStyle name="Normal 2 2 2 2 8 2 2 5 9" xfId="19139"/>
    <cellStyle name="Normal 2 2 2 2 8 2 2 5 9 2" xfId="19140"/>
    <cellStyle name="Normal 2 2 2 2 8 2 2 5 9 2 2" xfId="19141"/>
    <cellStyle name="Normal 2 2 2 2 8 2 2 5 9 3" xfId="19142"/>
    <cellStyle name="Normal 2 2 2 2 8 2 2 6" xfId="19143"/>
    <cellStyle name="Normal 2 2 2 2 8 2 2 6 2" xfId="19144"/>
    <cellStyle name="Normal 2 2 2 2 8 2 2 6 2 2" xfId="19145"/>
    <cellStyle name="Normal 2 2 2 2 8 2 2 6 3" xfId="19146"/>
    <cellStyle name="Normal 2 2 2 2 8 2 2 7" xfId="19147"/>
    <cellStyle name="Normal 2 2 2 2 8 2 2 7 2" xfId="19148"/>
    <cellStyle name="Normal 2 2 2 2 8 2 2 7 2 2" xfId="19149"/>
    <cellStyle name="Normal 2 2 2 2 8 2 2 7 3" xfId="19150"/>
    <cellStyle name="Normal 2 2 2 2 8 2 2 8" xfId="19151"/>
    <cellStyle name="Normal 2 2 2 2 8 2 2 8 2" xfId="19152"/>
    <cellStyle name="Normal 2 2 2 2 8 2 2 8 2 2" xfId="19153"/>
    <cellStyle name="Normal 2 2 2 2 8 2 2 8 3" xfId="19154"/>
    <cellStyle name="Normal 2 2 2 2 8 2 2 9" xfId="19155"/>
    <cellStyle name="Normal 2 2 2 2 8 2 20" xfId="19156"/>
    <cellStyle name="Normal 2 2 2 2 8 2 21" xfId="19157"/>
    <cellStyle name="Normal 2 2 2 2 8 2 22" xfId="19158"/>
    <cellStyle name="Normal 2 2 2 2 8 2 23" xfId="19159"/>
    <cellStyle name="Normal 2 2 2 2 8 2 24" xfId="19160"/>
    <cellStyle name="Normal 2 2 2 2 8 2 25" xfId="19161"/>
    <cellStyle name="Normal 2 2 2 2 8 2 26" xfId="19162"/>
    <cellStyle name="Normal 2 2 2 2 8 2 3" xfId="19163"/>
    <cellStyle name="Normal 2 2 2 2 8 2 3 2" xfId="19164"/>
    <cellStyle name="Normal 2 2 2 2 8 2 3 2 2" xfId="19165"/>
    <cellStyle name="Normal 2 2 2 2 8 2 3 3" xfId="19166"/>
    <cellStyle name="Normal 2 2 2 2 8 2 4" xfId="19167"/>
    <cellStyle name="Normal 2 2 2 2 8 2 5" xfId="19168"/>
    <cellStyle name="Normal 2 2 2 2 8 2 6" xfId="19169"/>
    <cellStyle name="Normal 2 2 2 2 8 2 6 2" xfId="19170"/>
    <cellStyle name="Normal 2 2 2 2 8 2 6 2 2" xfId="19171"/>
    <cellStyle name="Normal 2 2 2 2 8 2 6 3" xfId="19172"/>
    <cellStyle name="Normal 2 2 2 2 8 2 7" xfId="19173"/>
    <cellStyle name="Normal 2 2 2 2 8 2 7 2" xfId="19174"/>
    <cellStyle name="Normal 2 2 2 2 8 2 7 2 2" xfId="19175"/>
    <cellStyle name="Normal 2 2 2 2 8 2 7 3" xfId="19176"/>
    <cellStyle name="Normal 2 2 2 2 8 2 8" xfId="19177"/>
    <cellStyle name="Normal 2 2 2 2 8 2 8 2" xfId="19178"/>
    <cellStyle name="Normal 2 2 2 2 8 2 8 2 2" xfId="19179"/>
    <cellStyle name="Normal 2 2 2 2 8 2 8 3" xfId="19180"/>
    <cellStyle name="Normal 2 2 2 2 8 2 9" xfId="19181"/>
    <cellStyle name="Normal 2 2 2 2 8 2 9 2" xfId="19182"/>
    <cellStyle name="Normal 2 2 2 2 8 2 9 2 2" xfId="19183"/>
    <cellStyle name="Normal 2 2 2 2 8 2 9 3" xfId="19184"/>
    <cellStyle name="Normal 2 2 2 2 8 3" xfId="19185"/>
    <cellStyle name="Normal 2 2 2 2 8 3 10" xfId="19186"/>
    <cellStyle name="Normal 2 2 2 2 8 3 11" xfId="19187"/>
    <cellStyle name="Normal 2 2 2 2 8 3 12" xfId="19188"/>
    <cellStyle name="Normal 2 2 2 2 8 3 13" xfId="19189"/>
    <cellStyle name="Normal 2 2 2 2 8 3 13 2" xfId="19190"/>
    <cellStyle name="Normal 2 2 2 2 8 3 13 2 2" xfId="19191"/>
    <cellStyle name="Normal 2 2 2 2 8 3 13 3" xfId="19192"/>
    <cellStyle name="Normal 2 2 2 2 8 3 14" xfId="19193"/>
    <cellStyle name="Normal 2 2 2 2 8 3 14 2" xfId="19194"/>
    <cellStyle name="Normal 2 2 2 2 8 3 14 2 2" xfId="19195"/>
    <cellStyle name="Normal 2 2 2 2 8 3 14 3" xfId="19196"/>
    <cellStyle name="Normal 2 2 2 2 8 3 15" xfId="19197"/>
    <cellStyle name="Normal 2 2 2 2 8 3 15 2" xfId="19198"/>
    <cellStyle name="Normal 2 2 2 2 8 3 15 2 2" xfId="19199"/>
    <cellStyle name="Normal 2 2 2 2 8 3 15 3" xfId="19200"/>
    <cellStyle name="Normal 2 2 2 2 8 3 16" xfId="19201"/>
    <cellStyle name="Normal 2 2 2 2 8 3 17" xfId="19202"/>
    <cellStyle name="Normal 2 2 2 2 8 3 17 2" xfId="19203"/>
    <cellStyle name="Normal 2 2 2 2 8 3 17 2 2" xfId="19204"/>
    <cellStyle name="Normal 2 2 2 2 8 3 17 3" xfId="19205"/>
    <cellStyle name="Normal 2 2 2 2 8 3 18" xfId="19206"/>
    <cellStyle name="Normal 2 2 2 2 8 3 19" xfId="19207"/>
    <cellStyle name="Normal 2 2 2 2 8 3 2" xfId="19208"/>
    <cellStyle name="Normal 2 2 2 2 8 3 2 10" xfId="19209"/>
    <cellStyle name="Normal 2 2 2 2 8 3 2 11" xfId="19210"/>
    <cellStyle name="Normal 2 2 2 2 8 3 2 11 10" xfId="19211"/>
    <cellStyle name="Normal 2 2 2 2 8 3 2 11 10 2" xfId="19212"/>
    <cellStyle name="Normal 2 2 2 2 8 3 2 11 10 2 2" xfId="19213"/>
    <cellStyle name="Normal 2 2 2 2 8 3 2 11 10 3" xfId="19214"/>
    <cellStyle name="Normal 2 2 2 2 8 3 2 11 2" xfId="19215"/>
    <cellStyle name="Normal 2 2 2 2 8 3 2 11 2 2" xfId="19216"/>
    <cellStyle name="Normal 2 2 2 2 8 3 2 11 2 2 2" xfId="19217"/>
    <cellStyle name="Normal 2 2 2 2 8 3 2 11 2 2 2 2" xfId="19218"/>
    <cellStyle name="Normal 2 2 2 2 8 3 2 11 2 2 2 2 2" xfId="19219"/>
    <cellStyle name="Normal 2 2 2 2 8 3 2 11 2 2 2 2 2 2" xfId="19220"/>
    <cellStyle name="Normal 2 2 2 2 8 3 2 11 2 2 2 2 3" xfId="19221"/>
    <cellStyle name="Normal 2 2 2 2 8 3 2 11 2 2 2 2 4" xfId="19222"/>
    <cellStyle name="Normal 2 2 2 2 8 3 2 11 2 2 2 3" xfId="19223"/>
    <cellStyle name="Normal 2 2 2 2 8 3 2 11 2 2 2 4" xfId="19224"/>
    <cellStyle name="Normal 2 2 2 2 8 3 2 11 2 2 3" xfId="19225"/>
    <cellStyle name="Normal 2 2 2 2 8 3 2 11 2 2 4" xfId="19226"/>
    <cellStyle name="Normal 2 2 2 2 8 3 2 11 2 2 4 2" xfId="19227"/>
    <cellStyle name="Normal 2 2 2 2 8 3 2 11 2 2 5" xfId="19228"/>
    <cellStyle name="Normal 2 2 2 2 8 3 2 11 2 2 6" xfId="19229"/>
    <cellStyle name="Normal 2 2 2 2 8 3 2 11 2 2 7" xfId="19230"/>
    <cellStyle name="Normal 2 2 2 2 8 3 2 11 2 3" xfId="19231"/>
    <cellStyle name="Normal 2 2 2 2 8 3 2 11 2 3 2" xfId="19232"/>
    <cellStyle name="Normal 2 2 2 2 8 3 2 11 2 3 2 2" xfId="19233"/>
    <cellStyle name="Normal 2 2 2 2 8 3 2 11 2 3 3" xfId="19234"/>
    <cellStyle name="Normal 2 2 2 2 8 3 2 11 2 4" xfId="19235"/>
    <cellStyle name="Normal 2 2 2 2 8 3 2 11 2 5" xfId="19236"/>
    <cellStyle name="Normal 2 2 2 2 8 3 2 11 2 5 2" xfId="19237"/>
    <cellStyle name="Normal 2 2 2 2 8 3 2 11 2 5 2 2" xfId="19238"/>
    <cellStyle name="Normal 2 2 2 2 8 3 2 11 2 5 3" xfId="19239"/>
    <cellStyle name="Normal 2 2 2 2 8 3 2 11 2 6" xfId="19240"/>
    <cellStyle name="Normal 2 2 2 2 8 3 2 11 2 6 2" xfId="19241"/>
    <cellStyle name="Normal 2 2 2 2 8 3 2 11 2 6 2 2" xfId="19242"/>
    <cellStyle name="Normal 2 2 2 2 8 3 2 11 2 6 3" xfId="19243"/>
    <cellStyle name="Normal 2 2 2 2 8 3 2 11 2 7" xfId="19244"/>
    <cellStyle name="Normal 2 2 2 2 8 3 2 11 2 8" xfId="19245"/>
    <cellStyle name="Normal 2 2 2 2 8 3 2 11 2 9" xfId="19246"/>
    <cellStyle name="Normal 2 2 2 2 8 3 2 11 3" xfId="19247"/>
    <cellStyle name="Normal 2 2 2 2 8 3 2 11 3 2" xfId="19248"/>
    <cellStyle name="Normal 2 2 2 2 8 3 2 11 3 2 2" xfId="19249"/>
    <cellStyle name="Normal 2 2 2 2 8 3 2 11 3 2 2 2" xfId="19250"/>
    <cellStyle name="Normal 2 2 2 2 8 3 2 11 3 2 3" xfId="19251"/>
    <cellStyle name="Normal 2 2 2 2 8 3 2 11 3 2 4" xfId="19252"/>
    <cellStyle name="Normal 2 2 2 2 8 3 2 11 3 3" xfId="19253"/>
    <cellStyle name="Normal 2 2 2 2 8 3 2 11 3 4" xfId="19254"/>
    <cellStyle name="Normal 2 2 2 2 8 3 2 11 3 4 2" xfId="19255"/>
    <cellStyle name="Normal 2 2 2 2 8 3 2 11 3 5" xfId="19256"/>
    <cellStyle name="Normal 2 2 2 2 8 3 2 11 4" xfId="19257"/>
    <cellStyle name="Normal 2 2 2 2 8 3 2 11 4 2" xfId="19258"/>
    <cellStyle name="Normal 2 2 2 2 8 3 2 11 4 2 2" xfId="19259"/>
    <cellStyle name="Normal 2 2 2 2 8 3 2 11 4 3" xfId="19260"/>
    <cellStyle name="Normal 2 2 2 2 8 3 2 11 5" xfId="19261"/>
    <cellStyle name="Normal 2 2 2 2 8 3 2 11 6" xfId="19262"/>
    <cellStyle name="Normal 2 2 2 2 8 3 2 11 7" xfId="19263"/>
    <cellStyle name="Normal 2 2 2 2 8 3 2 11 7 2" xfId="19264"/>
    <cellStyle name="Normal 2 2 2 2 8 3 2 11 7 2 2" xfId="19265"/>
    <cellStyle name="Normal 2 2 2 2 8 3 2 11 7 3" xfId="19266"/>
    <cellStyle name="Normal 2 2 2 2 8 3 2 11 8" xfId="19267"/>
    <cellStyle name="Normal 2 2 2 2 8 3 2 11 8 2" xfId="19268"/>
    <cellStyle name="Normal 2 2 2 2 8 3 2 11 8 2 2" xfId="19269"/>
    <cellStyle name="Normal 2 2 2 2 8 3 2 11 8 2 2 2" xfId="19270"/>
    <cellStyle name="Normal 2 2 2 2 8 3 2 11 8 3" xfId="19271"/>
    <cellStyle name="Normal 2 2 2 2 8 3 2 11 8 4" xfId="19272"/>
    <cellStyle name="Normal 2 2 2 2 8 3 2 11 8 5" xfId="19273"/>
    <cellStyle name="Normal 2 2 2 2 8 3 2 11 8 6" xfId="19274"/>
    <cellStyle name="Normal 2 2 2 2 8 3 2 11 9" xfId="19275"/>
    <cellStyle name="Normal 2 2 2 2 8 3 2 11 9 2" xfId="19276"/>
    <cellStyle name="Normal 2 2 2 2 8 3 2 12" xfId="19277"/>
    <cellStyle name="Normal 2 2 2 2 8 3 2 12 2" xfId="19278"/>
    <cellStyle name="Normal 2 2 2 2 8 3 2 12 2 2" xfId="19279"/>
    <cellStyle name="Normal 2 2 2 2 8 3 2 12 2 2 2" xfId="19280"/>
    <cellStyle name="Normal 2 2 2 2 8 3 2 12 2 2 2 2" xfId="19281"/>
    <cellStyle name="Normal 2 2 2 2 8 3 2 12 2 3" xfId="19282"/>
    <cellStyle name="Normal 2 2 2 2 8 3 2 12 2 4" xfId="19283"/>
    <cellStyle name="Normal 2 2 2 2 8 3 2 12 2 5" xfId="19284"/>
    <cellStyle name="Normal 2 2 2 2 8 3 2 12 2 6" xfId="19285"/>
    <cellStyle name="Normal 2 2 2 2 8 3 2 12 3" xfId="19286"/>
    <cellStyle name="Normal 2 2 2 2 8 3 2 12 3 2" xfId="19287"/>
    <cellStyle name="Normal 2 2 2 2 8 3 2 12 4" xfId="19288"/>
    <cellStyle name="Normal 2 2 2 2 8 3 2 12 4 2" xfId="19289"/>
    <cellStyle name="Normal 2 2 2 2 8 3 2 12 4 2 2" xfId="19290"/>
    <cellStyle name="Normal 2 2 2 2 8 3 2 12 4 3" xfId="19291"/>
    <cellStyle name="Normal 2 2 2 2 8 3 2 12 4 4" xfId="19292"/>
    <cellStyle name="Normal 2 2 2 2 8 3 2 12 5" xfId="19293"/>
    <cellStyle name="Normal 2 2 2 2 8 3 2 12 6" xfId="19294"/>
    <cellStyle name="Normal 2 2 2 2 8 3 2 12 7" xfId="19295"/>
    <cellStyle name="Normal 2 2 2 2 8 3 2 13" xfId="19296"/>
    <cellStyle name="Normal 2 2 2 2 8 3 2 13 2" xfId="19297"/>
    <cellStyle name="Normal 2 2 2 2 8 3 2 13 2 2" xfId="19298"/>
    <cellStyle name="Normal 2 2 2 2 8 3 2 13 2 2 2" xfId="19299"/>
    <cellStyle name="Normal 2 2 2 2 8 3 2 13 2 2 2 2" xfId="19300"/>
    <cellStyle name="Normal 2 2 2 2 8 3 2 13 2 2 3" xfId="19301"/>
    <cellStyle name="Normal 2 2 2 2 8 3 2 13 2 2 4" xfId="19302"/>
    <cellStyle name="Normal 2 2 2 2 8 3 2 13 2 3" xfId="19303"/>
    <cellStyle name="Normal 2 2 2 2 8 3 2 13 2 4" xfId="19304"/>
    <cellStyle name="Normal 2 2 2 2 8 3 2 13 3" xfId="19305"/>
    <cellStyle name="Normal 2 2 2 2 8 3 2 13 4" xfId="19306"/>
    <cellStyle name="Normal 2 2 2 2 8 3 2 13 4 2" xfId="19307"/>
    <cellStyle name="Normal 2 2 2 2 8 3 2 13 5" xfId="19308"/>
    <cellStyle name="Normal 2 2 2 2 8 3 2 14" xfId="19309"/>
    <cellStyle name="Normal 2 2 2 2 8 3 2 14 10" xfId="19310"/>
    <cellStyle name="Normal 2 2 2 2 8 3 2 14 2" xfId="19311"/>
    <cellStyle name="Normal 2 2 2 2 8 3 2 14 2 2" xfId="19312"/>
    <cellStyle name="Normal 2 2 2 2 8 3 2 14 2 2 2" xfId="19313"/>
    <cellStyle name="Normal 2 2 2 2 8 3 2 14 2 2 2 2" xfId="19314"/>
    <cellStyle name="Normal 2 2 2 2 8 3 2 14 2 2 2 2 2" xfId="19315"/>
    <cellStyle name="Normal 2 2 2 2 8 3 2 14 2 2 2 3" xfId="19316"/>
    <cellStyle name="Normal 2 2 2 2 8 3 2 14 2 2 2 4" xfId="19317"/>
    <cellStyle name="Normal 2 2 2 2 8 3 2 14 2 2 3" xfId="19318"/>
    <cellStyle name="Normal 2 2 2 2 8 3 2 14 2 2 4" xfId="19319"/>
    <cellStyle name="Normal 2 2 2 2 8 3 2 14 2 3" xfId="19320"/>
    <cellStyle name="Normal 2 2 2 2 8 3 2 14 2 4" xfId="19321"/>
    <cellStyle name="Normal 2 2 2 2 8 3 2 14 2 4 2" xfId="19322"/>
    <cellStyle name="Normal 2 2 2 2 8 3 2 14 2 5" xfId="19323"/>
    <cellStyle name="Normal 2 2 2 2 8 3 2 14 2 5 2" xfId="19324"/>
    <cellStyle name="Normal 2 2 2 2 8 3 2 14 2 5 2 2" xfId="19325"/>
    <cellStyle name="Normal 2 2 2 2 8 3 2 14 2 5 3" xfId="19326"/>
    <cellStyle name="Normal 2 2 2 2 8 3 2 14 3" xfId="19327"/>
    <cellStyle name="Normal 2 2 2 2 8 3 2 14 3 2" xfId="19328"/>
    <cellStyle name="Normal 2 2 2 2 8 3 2 14 3 2 2" xfId="19329"/>
    <cellStyle name="Normal 2 2 2 2 8 3 2 14 3 3" xfId="19330"/>
    <cellStyle name="Normal 2 2 2 2 8 3 2 14 4" xfId="19331"/>
    <cellStyle name="Normal 2 2 2 2 8 3 2 14 5" xfId="19332"/>
    <cellStyle name="Normal 2 2 2 2 8 3 2 14 5 2" xfId="19333"/>
    <cellStyle name="Normal 2 2 2 2 8 3 2 14 5 2 2" xfId="19334"/>
    <cellStyle name="Normal 2 2 2 2 8 3 2 14 5 3" xfId="19335"/>
    <cellStyle name="Normal 2 2 2 2 8 3 2 14 6" xfId="19336"/>
    <cellStyle name="Normal 2 2 2 2 8 3 2 14 7" xfId="19337"/>
    <cellStyle name="Normal 2 2 2 2 8 3 2 14 8" xfId="19338"/>
    <cellStyle name="Normal 2 2 2 2 8 3 2 14 8 2" xfId="19339"/>
    <cellStyle name="Normal 2 2 2 2 8 3 2 14 8 2 2" xfId="19340"/>
    <cellStyle name="Normal 2 2 2 2 8 3 2 14 8 2 2 2" xfId="19341"/>
    <cellStyle name="Normal 2 2 2 2 8 3 2 14 8 3" xfId="19342"/>
    <cellStyle name="Normal 2 2 2 2 8 3 2 14 8 4" xfId="19343"/>
    <cellStyle name="Normal 2 2 2 2 8 3 2 14 8 5" xfId="19344"/>
    <cellStyle name="Normal 2 2 2 2 8 3 2 14 8 6" xfId="19345"/>
    <cellStyle name="Normal 2 2 2 2 8 3 2 14 9" xfId="19346"/>
    <cellStyle name="Normal 2 2 2 2 8 3 2 14 9 2" xfId="19347"/>
    <cellStyle name="Normal 2 2 2 2 8 3 2 14 9 2 2" xfId="19348"/>
    <cellStyle name="Normal 2 2 2 2 8 3 2 14 9 3" xfId="19349"/>
    <cellStyle name="Normal 2 2 2 2 8 3 2 14 9 4" xfId="19350"/>
    <cellStyle name="Normal 2 2 2 2 8 3 2 15" xfId="19351"/>
    <cellStyle name="Normal 2 2 2 2 8 3 2 15 2" xfId="19352"/>
    <cellStyle name="Normal 2 2 2 2 8 3 2 15 2 2" xfId="19353"/>
    <cellStyle name="Normal 2 2 2 2 8 3 2 15 2 2 2" xfId="19354"/>
    <cellStyle name="Normal 2 2 2 2 8 3 2 15 2 2 2 2" xfId="19355"/>
    <cellStyle name="Normal 2 2 2 2 8 3 2 15 2 3" xfId="19356"/>
    <cellStyle name="Normal 2 2 2 2 8 3 2 15 2 4" xfId="19357"/>
    <cellStyle name="Normal 2 2 2 2 8 3 2 15 2 5" xfId="19358"/>
    <cellStyle name="Normal 2 2 2 2 8 3 2 15 2 6" xfId="19359"/>
    <cellStyle name="Normal 2 2 2 2 8 3 2 15 3" xfId="19360"/>
    <cellStyle name="Normal 2 2 2 2 8 3 2 15 4" xfId="19361"/>
    <cellStyle name="Normal 2 2 2 2 8 3 2 15 4 2" xfId="19362"/>
    <cellStyle name="Normal 2 2 2 2 8 3 2 15 5" xfId="19363"/>
    <cellStyle name="Normal 2 2 2 2 8 3 2 16" xfId="19364"/>
    <cellStyle name="Normal 2 2 2 2 8 3 2 16 2" xfId="19365"/>
    <cellStyle name="Normal 2 2 2 2 8 3 2 16 2 2" xfId="19366"/>
    <cellStyle name="Normal 2 2 2 2 8 3 2 16 3" xfId="19367"/>
    <cellStyle name="Normal 2 2 2 2 8 3 2 17" xfId="19368"/>
    <cellStyle name="Normal 2 2 2 2 8 3 2 18" xfId="19369"/>
    <cellStyle name="Normal 2 2 2 2 8 3 2 19" xfId="19370"/>
    <cellStyle name="Normal 2 2 2 2 8 3 2 2" xfId="19371"/>
    <cellStyle name="Normal 2 2 2 2 8 3 2 2 2" xfId="19372"/>
    <cellStyle name="Normal 2 2 2 2 8 3 2 2 2 2" xfId="19373"/>
    <cellStyle name="Normal 2 2 2 2 8 3 2 2 3" xfId="19374"/>
    <cellStyle name="Normal 2 2 2 2 8 3 2 20" xfId="19375"/>
    <cellStyle name="Normal 2 2 2 2 8 3 2 20 2" xfId="19376"/>
    <cellStyle name="Normal 2 2 2 2 8 3 2 20 2 2" xfId="19377"/>
    <cellStyle name="Normal 2 2 2 2 8 3 2 20 3" xfId="19378"/>
    <cellStyle name="Normal 2 2 2 2 8 3 2 21" xfId="19379"/>
    <cellStyle name="Normal 2 2 2 2 8 3 2 21 2" xfId="19380"/>
    <cellStyle name="Normal 2 2 2 2 8 3 2 21 2 2" xfId="19381"/>
    <cellStyle name="Normal 2 2 2 2 8 3 2 21 3" xfId="19382"/>
    <cellStyle name="Normal 2 2 2 2 8 3 2 22" xfId="19383"/>
    <cellStyle name="Normal 2 2 2 2 8 3 2 3" xfId="19384"/>
    <cellStyle name="Normal 2 2 2 2 8 3 2 3 10" xfId="19385"/>
    <cellStyle name="Normal 2 2 2 2 8 3 2 3 11" xfId="19386"/>
    <cellStyle name="Normal 2 2 2 2 8 3 2 3 12" xfId="19387"/>
    <cellStyle name="Normal 2 2 2 2 8 3 2 3 12 2" xfId="19388"/>
    <cellStyle name="Normal 2 2 2 2 8 3 2 3 12 2 2" xfId="19389"/>
    <cellStyle name="Normal 2 2 2 2 8 3 2 3 12 3" xfId="19390"/>
    <cellStyle name="Normal 2 2 2 2 8 3 2 3 12 4" xfId="19391"/>
    <cellStyle name="Normal 2 2 2 2 8 3 2 3 13" xfId="19392"/>
    <cellStyle name="Normal 2 2 2 2 8 3 2 3 13 2" xfId="19393"/>
    <cellStyle name="Normal 2 2 2 2 8 3 2 3 14" xfId="19394"/>
    <cellStyle name="Normal 2 2 2 2 8 3 2 3 15" xfId="19395"/>
    <cellStyle name="Normal 2 2 2 2 8 3 2 3 16" xfId="19396"/>
    <cellStyle name="Normal 2 2 2 2 8 3 2 3 2" xfId="19397"/>
    <cellStyle name="Normal 2 2 2 2 8 3 2 3 2 10" xfId="19398"/>
    <cellStyle name="Normal 2 2 2 2 8 3 2 3 2 11" xfId="19399"/>
    <cellStyle name="Normal 2 2 2 2 8 3 2 3 2 11 2" xfId="19400"/>
    <cellStyle name="Normal 2 2 2 2 8 3 2 3 2 11 2 2" xfId="19401"/>
    <cellStyle name="Normal 2 2 2 2 8 3 2 3 2 11 3" xfId="19402"/>
    <cellStyle name="Normal 2 2 2 2 8 3 2 3 2 12" xfId="19403"/>
    <cellStyle name="Normal 2 2 2 2 8 3 2 3 2 13" xfId="19404"/>
    <cellStyle name="Normal 2 2 2 2 8 3 2 3 2 13 2" xfId="19405"/>
    <cellStyle name="Normal 2 2 2 2 8 3 2 3 2 13 2 2" xfId="19406"/>
    <cellStyle name="Normal 2 2 2 2 8 3 2 3 2 13 3" xfId="19407"/>
    <cellStyle name="Normal 2 2 2 2 8 3 2 3 2 14" xfId="19408"/>
    <cellStyle name="Normal 2 2 2 2 8 3 2 3 2 15" xfId="19409"/>
    <cellStyle name="Normal 2 2 2 2 8 3 2 3 2 2" xfId="19410"/>
    <cellStyle name="Normal 2 2 2 2 8 3 2 3 2 2 10" xfId="19411"/>
    <cellStyle name="Normal 2 2 2 2 8 3 2 3 2 2 11" xfId="19412"/>
    <cellStyle name="Normal 2 2 2 2 8 3 2 3 2 2 12" xfId="19413"/>
    <cellStyle name="Normal 2 2 2 2 8 3 2 3 2 2 12 2" xfId="19414"/>
    <cellStyle name="Normal 2 2 2 2 8 3 2 3 2 2 12 2 2" xfId="19415"/>
    <cellStyle name="Normal 2 2 2 2 8 3 2 3 2 2 12 3" xfId="19416"/>
    <cellStyle name="Normal 2 2 2 2 8 3 2 3 2 2 12 4" xfId="19417"/>
    <cellStyle name="Normal 2 2 2 2 8 3 2 3 2 2 13" xfId="19418"/>
    <cellStyle name="Normal 2 2 2 2 8 3 2 3 2 2 13 2" xfId="19419"/>
    <cellStyle name="Normal 2 2 2 2 8 3 2 3 2 2 13 2 2" xfId="19420"/>
    <cellStyle name="Normal 2 2 2 2 8 3 2 3 2 2 13 3" xfId="19421"/>
    <cellStyle name="Normal 2 2 2 2 8 3 2 3 2 2 13 4" xfId="19422"/>
    <cellStyle name="Normal 2 2 2 2 8 3 2 3 2 2 14" xfId="19423"/>
    <cellStyle name="Normal 2 2 2 2 8 3 2 3 2 2 15" xfId="19424"/>
    <cellStyle name="Normal 2 2 2 2 8 3 2 3 2 2 16" xfId="19425"/>
    <cellStyle name="Normal 2 2 2 2 8 3 2 3 2 2 2" xfId="19426"/>
    <cellStyle name="Normal 2 2 2 2 8 3 2 3 2 2 2 10" xfId="19427"/>
    <cellStyle name="Normal 2 2 2 2 8 3 2 3 2 2 2 11" xfId="19428"/>
    <cellStyle name="Normal 2 2 2 2 8 3 2 3 2 2 2 2" xfId="19429"/>
    <cellStyle name="Normal 2 2 2 2 8 3 2 3 2 2 2 2 10" xfId="19430"/>
    <cellStyle name="Normal 2 2 2 2 8 3 2 3 2 2 2 2 2" xfId="19431"/>
    <cellStyle name="Normal 2 2 2 2 8 3 2 3 2 2 2 2 2 2" xfId="19432"/>
    <cellStyle name="Normal 2 2 2 2 8 3 2 3 2 2 2 2 2 2 2" xfId="19433"/>
    <cellStyle name="Normal 2 2 2 2 8 3 2 3 2 2 2 2 2 2 2 2" xfId="19434"/>
    <cellStyle name="Normal 2 2 2 2 8 3 2 3 2 2 2 2 2 2 2 2 2" xfId="19435"/>
    <cellStyle name="Normal 2 2 2 2 8 3 2 3 2 2 2 2 2 2 2 3" xfId="19436"/>
    <cellStyle name="Normal 2 2 2 2 8 3 2 3 2 2 2 2 2 2 2 4" xfId="19437"/>
    <cellStyle name="Normal 2 2 2 2 8 3 2 3 2 2 2 2 2 2 3" xfId="19438"/>
    <cellStyle name="Normal 2 2 2 2 8 3 2 3 2 2 2 2 2 2 4" xfId="19439"/>
    <cellStyle name="Normal 2 2 2 2 8 3 2 3 2 2 2 2 2 2 4 2" xfId="19440"/>
    <cellStyle name="Normal 2 2 2 2 8 3 2 3 2 2 2 2 2 2 4 2 2" xfId="19441"/>
    <cellStyle name="Normal 2 2 2 2 8 3 2 3 2 2 2 2 2 2 4 3" xfId="19442"/>
    <cellStyle name="Normal 2 2 2 2 8 3 2 3 2 2 2 2 2 3" xfId="19443"/>
    <cellStyle name="Normal 2 2 2 2 8 3 2 3 2 2 2 2 2 4" xfId="19444"/>
    <cellStyle name="Normal 2 2 2 2 8 3 2 3 2 2 2 2 2 4 2" xfId="19445"/>
    <cellStyle name="Normal 2 2 2 2 8 3 2 3 2 2 2 2 2 4 2 2" xfId="19446"/>
    <cellStyle name="Normal 2 2 2 2 8 3 2 3 2 2 2 2 2 4 3" xfId="19447"/>
    <cellStyle name="Normal 2 2 2 2 8 3 2 3 2 2 2 2 2 4 4" xfId="19448"/>
    <cellStyle name="Normal 2 2 2 2 8 3 2 3 2 2 2 2 2 5" xfId="19449"/>
    <cellStyle name="Normal 2 2 2 2 8 3 2 3 2 2 2 2 3" xfId="19450"/>
    <cellStyle name="Normal 2 2 2 2 8 3 2 3 2 2 2 2 4" xfId="19451"/>
    <cellStyle name="Normal 2 2 2 2 8 3 2 3 2 2 2 2 5" xfId="19452"/>
    <cellStyle name="Normal 2 2 2 2 8 3 2 3 2 2 2 2 6" xfId="19453"/>
    <cellStyle name="Normal 2 2 2 2 8 3 2 3 2 2 2 2 6 2" xfId="19454"/>
    <cellStyle name="Normal 2 2 2 2 8 3 2 3 2 2 2 2 6 2 2" xfId="19455"/>
    <cellStyle name="Normal 2 2 2 2 8 3 2 3 2 2 2 2 6 3" xfId="19456"/>
    <cellStyle name="Normal 2 2 2 2 8 3 2 3 2 2 2 2 7" xfId="19457"/>
    <cellStyle name="Normal 2 2 2 2 8 3 2 3 2 2 2 2 7 2" xfId="19458"/>
    <cellStyle name="Normal 2 2 2 2 8 3 2 3 2 2 2 2 7 2 2" xfId="19459"/>
    <cellStyle name="Normal 2 2 2 2 8 3 2 3 2 2 2 2 7 3" xfId="19460"/>
    <cellStyle name="Normal 2 2 2 2 8 3 2 3 2 2 2 2 8" xfId="19461"/>
    <cellStyle name="Normal 2 2 2 2 8 3 2 3 2 2 2 2 8 2" xfId="19462"/>
    <cellStyle name="Normal 2 2 2 2 8 3 2 3 2 2 2 2 8 2 2" xfId="19463"/>
    <cellStyle name="Normal 2 2 2 2 8 3 2 3 2 2 2 2 8 2 2 2" xfId="19464"/>
    <cellStyle name="Normal 2 2 2 2 8 3 2 3 2 2 2 2 8 3" xfId="19465"/>
    <cellStyle name="Normal 2 2 2 2 8 3 2 3 2 2 2 2 8 4" xfId="19466"/>
    <cellStyle name="Normal 2 2 2 2 8 3 2 3 2 2 2 2 8 5" xfId="19467"/>
    <cellStyle name="Normal 2 2 2 2 8 3 2 3 2 2 2 2 8 6" xfId="19468"/>
    <cellStyle name="Normal 2 2 2 2 8 3 2 3 2 2 2 2 9" xfId="19469"/>
    <cellStyle name="Normal 2 2 2 2 8 3 2 3 2 2 2 2 9 2" xfId="19470"/>
    <cellStyle name="Normal 2 2 2 2 8 3 2 3 2 2 2 3" xfId="19471"/>
    <cellStyle name="Normal 2 2 2 2 8 3 2 3 2 2 2 3 2" xfId="19472"/>
    <cellStyle name="Normal 2 2 2 2 8 3 2 3 2 2 2 3 2 2" xfId="19473"/>
    <cellStyle name="Normal 2 2 2 2 8 3 2 3 2 2 2 3 2 2 2" xfId="19474"/>
    <cellStyle name="Normal 2 2 2 2 8 3 2 3 2 2 2 3 2 2 2 2" xfId="19475"/>
    <cellStyle name="Normal 2 2 2 2 8 3 2 3 2 2 2 3 2 3" xfId="19476"/>
    <cellStyle name="Normal 2 2 2 2 8 3 2 3 2 2 2 3 2 4" xfId="19477"/>
    <cellStyle name="Normal 2 2 2 2 8 3 2 3 2 2 2 3 3" xfId="19478"/>
    <cellStyle name="Normal 2 2 2 2 8 3 2 3 2 2 2 3 4" xfId="19479"/>
    <cellStyle name="Normal 2 2 2 2 8 3 2 3 2 2 2 3 4 2" xfId="19480"/>
    <cellStyle name="Normal 2 2 2 2 8 3 2 3 2 2 2 3 5" xfId="19481"/>
    <cellStyle name="Normal 2 2 2 2 8 3 2 3 2 2 2 3 6" xfId="19482"/>
    <cellStyle name="Normal 2 2 2 2 8 3 2 3 2 2 2 3 7" xfId="19483"/>
    <cellStyle name="Normal 2 2 2 2 8 3 2 3 2 2 2 4" xfId="19484"/>
    <cellStyle name="Normal 2 2 2 2 8 3 2 3 2 2 2 5" xfId="19485"/>
    <cellStyle name="Normal 2 2 2 2 8 3 2 3 2 2 2 5 2" xfId="19486"/>
    <cellStyle name="Normal 2 2 2 2 8 3 2 3 2 2 2 5 2 2" xfId="19487"/>
    <cellStyle name="Normal 2 2 2 2 8 3 2 3 2 2 2 5 3" xfId="19488"/>
    <cellStyle name="Normal 2 2 2 2 8 3 2 3 2 2 2 6" xfId="19489"/>
    <cellStyle name="Normal 2 2 2 2 8 3 2 3 2 2 2 6 2" xfId="19490"/>
    <cellStyle name="Normal 2 2 2 2 8 3 2 3 2 2 2 6 2 2" xfId="19491"/>
    <cellStyle name="Normal 2 2 2 2 8 3 2 3 2 2 2 6 3" xfId="19492"/>
    <cellStyle name="Normal 2 2 2 2 8 3 2 3 2 2 2 7" xfId="19493"/>
    <cellStyle name="Normal 2 2 2 2 8 3 2 3 2 2 2 8" xfId="19494"/>
    <cellStyle name="Normal 2 2 2 2 8 3 2 3 2 2 2 9" xfId="19495"/>
    <cellStyle name="Normal 2 2 2 2 8 3 2 3 2 2 3" xfId="19496"/>
    <cellStyle name="Normal 2 2 2 2 8 3 2 3 2 2 4" xfId="19497"/>
    <cellStyle name="Normal 2 2 2 2 8 3 2 3 2 2 5" xfId="19498"/>
    <cellStyle name="Normal 2 2 2 2 8 3 2 3 2 2 6" xfId="19499"/>
    <cellStyle name="Normal 2 2 2 2 8 3 2 3 2 2 6 2" xfId="19500"/>
    <cellStyle name="Normal 2 2 2 2 8 3 2 3 2 2 6 2 2" xfId="19501"/>
    <cellStyle name="Normal 2 2 2 2 8 3 2 3 2 2 6 2 2 2" xfId="19502"/>
    <cellStyle name="Normal 2 2 2 2 8 3 2 3 2 2 6 2 2 2 2" xfId="19503"/>
    <cellStyle name="Normal 2 2 2 2 8 3 2 3 2 2 6 2 2 3" xfId="19504"/>
    <cellStyle name="Normal 2 2 2 2 8 3 2 3 2 2 6 2 2 4" xfId="19505"/>
    <cellStyle name="Normal 2 2 2 2 8 3 2 3 2 2 6 2 3" xfId="19506"/>
    <cellStyle name="Normal 2 2 2 2 8 3 2 3 2 2 6 2 3 2" xfId="19507"/>
    <cellStyle name="Normal 2 2 2 2 8 3 2 3 2 2 6 2 3 2 2" xfId="19508"/>
    <cellStyle name="Normal 2 2 2 2 8 3 2 3 2 2 6 2 3 3" xfId="19509"/>
    <cellStyle name="Normal 2 2 2 2 8 3 2 3 2 2 6 2 4" xfId="19510"/>
    <cellStyle name="Normal 2 2 2 2 8 3 2 3 2 2 6 3" xfId="19511"/>
    <cellStyle name="Normal 2 2 2 2 8 3 2 3 2 2 6 4" xfId="19512"/>
    <cellStyle name="Normal 2 2 2 2 8 3 2 3 2 2 6 4 2" xfId="19513"/>
    <cellStyle name="Normal 2 2 2 2 8 3 2 3 2 2 6 5" xfId="19514"/>
    <cellStyle name="Normal 2 2 2 2 8 3 2 3 2 2 7" xfId="19515"/>
    <cellStyle name="Normal 2 2 2 2 8 3 2 3 2 2 8" xfId="19516"/>
    <cellStyle name="Normal 2 2 2 2 8 3 2 3 2 2 9" xfId="19517"/>
    <cellStyle name="Normal 2 2 2 2 8 3 2 3 2 3" xfId="19518"/>
    <cellStyle name="Normal 2 2 2 2 8 3 2 3 2 3 2" xfId="19519"/>
    <cellStyle name="Normal 2 2 2 2 8 3 2 3 2 3 2 2" xfId="19520"/>
    <cellStyle name="Normal 2 2 2 2 8 3 2 3 2 3 3" xfId="19521"/>
    <cellStyle name="Normal 2 2 2 2 8 3 2 3 2 4" xfId="19522"/>
    <cellStyle name="Normal 2 2 2 2 8 3 2 3 2 5" xfId="19523"/>
    <cellStyle name="Normal 2 2 2 2 8 3 2 3 2 5 10" xfId="19524"/>
    <cellStyle name="Normal 2 2 2 2 8 3 2 3 2 5 11" xfId="19525"/>
    <cellStyle name="Normal 2 2 2 2 8 3 2 3 2 5 12" xfId="19526"/>
    <cellStyle name="Normal 2 2 2 2 8 3 2 3 2 5 2" xfId="19527"/>
    <cellStyle name="Normal 2 2 2 2 8 3 2 3 2 5 2 2" xfId="19528"/>
    <cellStyle name="Normal 2 2 2 2 8 3 2 3 2 5 2 2 2" xfId="19529"/>
    <cellStyle name="Normal 2 2 2 2 8 3 2 3 2 5 2 2 2 2" xfId="19530"/>
    <cellStyle name="Normal 2 2 2 2 8 3 2 3 2 5 2 2 2 2 2" xfId="19531"/>
    <cellStyle name="Normal 2 2 2 2 8 3 2 3 2 5 2 2 2 2 2 2" xfId="19532"/>
    <cellStyle name="Normal 2 2 2 2 8 3 2 3 2 5 2 2 2 2 3" xfId="19533"/>
    <cellStyle name="Normal 2 2 2 2 8 3 2 3 2 5 2 2 2 2 4" xfId="19534"/>
    <cellStyle name="Normal 2 2 2 2 8 3 2 3 2 5 2 2 2 3" xfId="19535"/>
    <cellStyle name="Normal 2 2 2 2 8 3 2 3 2 5 2 2 2 4" xfId="19536"/>
    <cellStyle name="Normal 2 2 2 2 8 3 2 3 2 5 2 2 3" xfId="19537"/>
    <cellStyle name="Normal 2 2 2 2 8 3 2 3 2 5 2 2 4" xfId="19538"/>
    <cellStyle name="Normal 2 2 2 2 8 3 2 3 2 5 2 2 4 2" xfId="19539"/>
    <cellStyle name="Normal 2 2 2 2 8 3 2 3 2 5 2 2 5" xfId="19540"/>
    <cellStyle name="Normal 2 2 2 2 8 3 2 3 2 5 2 2 6" xfId="19541"/>
    <cellStyle name="Normal 2 2 2 2 8 3 2 3 2 5 2 2 7" xfId="19542"/>
    <cellStyle name="Normal 2 2 2 2 8 3 2 3 2 5 2 3" xfId="19543"/>
    <cellStyle name="Normal 2 2 2 2 8 3 2 3 2 5 2 4" xfId="19544"/>
    <cellStyle name="Normal 2 2 2 2 8 3 2 3 2 5 2 4 2" xfId="19545"/>
    <cellStyle name="Normal 2 2 2 2 8 3 2 3 2 5 2 4 2 2" xfId="19546"/>
    <cellStyle name="Normal 2 2 2 2 8 3 2 3 2 5 2 4 3" xfId="19547"/>
    <cellStyle name="Normal 2 2 2 2 8 3 2 3 2 5 2 5" xfId="19548"/>
    <cellStyle name="Normal 2 2 2 2 8 3 2 3 2 5 2 6" xfId="19549"/>
    <cellStyle name="Normal 2 2 2 2 8 3 2 3 2 5 2 6 2" xfId="19550"/>
    <cellStyle name="Normal 2 2 2 2 8 3 2 3 2 5 2 6 2 2" xfId="19551"/>
    <cellStyle name="Normal 2 2 2 2 8 3 2 3 2 5 2 6 3" xfId="19552"/>
    <cellStyle name="Normal 2 2 2 2 8 3 2 3 2 5 2 7" xfId="19553"/>
    <cellStyle name="Normal 2 2 2 2 8 3 2 3 2 5 2 8" xfId="19554"/>
    <cellStyle name="Normal 2 2 2 2 8 3 2 3 2 5 2 9" xfId="19555"/>
    <cellStyle name="Normal 2 2 2 2 8 3 2 3 2 5 3" xfId="19556"/>
    <cellStyle name="Normal 2 2 2 2 8 3 2 3 2 5 3 2" xfId="19557"/>
    <cellStyle name="Normal 2 2 2 2 8 3 2 3 2 5 3 2 2" xfId="19558"/>
    <cellStyle name="Normal 2 2 2 2 8 3 2 3 2 5 3 2 2 2" xfId="19559"/>
    <cellStyle name="Normal 2 2 2 2 8 3 2 3 2 5 3 2 2 2 2" xfId="19560"/>
    <cellStyle name="Normal 2 2 2 2 8 3 2 3 2 5 3 2 3" xfId="19561"/>
    <cellStyle name="Normal 2 2 2 2 8 3 2 3 2 5 3 2 4" xfId="19562"/>
    <cellStyle name="Normal 2 2 2 2 8 3 2 3 2 5 3 3" xfId="19563"/>
    <cellStyle name="Normal 2 2 2 2 8 3 2 3 2 5 3 4" xfId="19564"/>
    <cellStyle name="Normal 2 2 2 2 8 3 2 3 2 5 3 4 2" xfId="19565"/>
    <cellStyle name="Normal 2 2 2 2 8 3 2 3 2 5 3 5" xfId="19566"/>
    <cellStyle name="Normal 2 2 2 2 8 3 2 3 2 5 3 6" xfId="19567"/>
    <cellStyle name="Normal 2 2 2 2 8 3 2 3 2 5 3 7" xfId="19568"/>
    <cellStyle name="Normal 2 2 2 2 8 3 2 3 2 5 4" xfId="19569"/>
    <cellStyle name="Normal 2 2 2 2 8 3 2 3 2 5 4 2" xfId="19570"/>
    <cellStyle name="Normal 2 2 2 2 8 3 2 3 2 5 4 2 2" xfId="19571"/>
    <cellStyle name="Normal 2 2 2 2 8 3 2 3 2 5 4 3" xfId="19572"/>
    <cellStyle name="Normal 2 2 2 2 8 3 2 3 2 5 5" xfId="19573"/>
    <cellStyle name="Normal 2 2 2 2 8 3 2 3 2 5 6" xfId="19574"/>
    <cellStyle name="Normal 2 2 2 2 8 3 2 3 2 5 7" xfId="19575"/>
    <cellStyle name="Normal 2 2 2 2 8 3 2 3 2 5 8" xfId="19576"/>
    <cellStyle name="Normal 2 2 2 2 8 3 2 3 2 5 8 2" xfId="19577"/>
    <cellStyle name="Normal 2 2 2 2 8 3 2 3 2 5 8 2 2" xfId="19578"/>
    <cellStyle name="Normal 2 2 2 2 8 3 2 3 2 5 8 3" xfId="19579"/>
    <cellStyle name="Normal 2 2 2 2 8 3 2 3 2 5 8 4" xfId="19580"/>
    <cellStyle name="Normal 2 2 2 2 8 3 2 3 2 5 9" xfId="19581"/>
    <cellStyle name="Normal 2 2 2 2 8 3 2 3 2 5 9 2" xfId="19582"/>
    <cellStyle name="Normal 2 2 2 2 8 3 2 3 2 6" xfId="19583"/>
    <cellStyle name="Normal 2 2 2 2 8 3 2 3 2 6 2" xfId="19584"/>
    <cellStyle name="Normal 2 2 2 2 8 3 2 3 2 6 2 2" xfId="19585"/>
    <cellStyle name="Normal 2 2 2 2 8 3 2 3 2 6 2 2 2" xfId="19586"/>
    <cellStyle name="Normal 2 2 2 2 8 3 2 3 2 6 2 2 2 2" xfId="19587"/>
    <cellStyle name="Normal 2 2 2 2 8 3 2 3 2 6 2 2 3" xfId="19588"/>
    <cellStyle name="Normal 2 2 2 2 8 3 2 3 2 6 2 2 4" xfId="19589"/>
    <cellStyle name="Normal 2 2 2 2 8 3 2 3 2 6 2 3" xfId="19590"/>
    <cellStyle name="Normal 2 2 2 2 8 3 2 3 2 6 2 4" xfId="19591"/>
    <cellStyle name="Normal 2 2 2 2 8 3 2 3 2 6 2 5" xfId="19592"/>
    <cellStyle name="Normal 2 2 2 2 8 3 2 3 2 6 2 6" xfId="19593"/>
    <cellStyle name="Normal 2 2 2 2 8 3 2 3 2 6 3" xfId="19594"/>
    <cellStyle name="Normal 2 2 2 2 8 3 2 3 2 6 4" xfId="19595"/>
    <cellStyle name="Normal 2 2 2 2 8 3 2 3 2 6 4 2" xfId="19596"/>
    <cellStyle name="Normal 2 2 2 2 8 3 2 3 2 6 5" xfId="19597"/>
    <cellStyle name="Normal 2 2 2 2 8 3 2 3 2 7" xfId="19598"/>
    <cellStyle name="Normal 2 2 2 2 8 3 2 3 2 7 2" xfId="19599"/>
    <cellStyle name="Normal 2 2 2 2 8 3 2 3 2 7 2 2" xfId="19600"/>
    <cellStyle name="Normal 2 2 2 2 8 3 2 3 2 7 2 2 2" xfId="19601"/>
    <cellStyle name="Normal 2 2 2 2 8 3 2 3 2 7 2 2 2 2" xfId="19602"/>
    <cellStyle name="Normal 2 2 2 2 8 3 2 3 2 7 2 3" xfId="19603"/>
    <cellStyle name="Normal 2 2 2 2 8 3 2 3 2 7 2 4" xfId="19604"/>
    <cellStyle name="Normal 2 2 2 2 8 3 2 3 2 7 3" xfId="19605"/>
    <cellStyle name="Normal 2 2 2 2 8 3 2 3 2 7 4" xfId="19606"/>
    <cellStyle name="Normal 2 2 2 2 8 3 2 3 2 7 4 2" xfId="19607"/>
    <cellStyle name="Normal 2 2 2 2 8 3 2 3 2 7 5" xfId="19608"/>
    <cellStyle name="Normal 2 2 2 2 8 3 2 3 2 7 6" xfId="19609"/>
    <cellStyle name="Normal 2 2 2 2 8 3 2 3 2 7 7" xfId="19610"/>
    <cellStyle name="Normal 2 2 2 2 8 3 2 3 2 8" xfId="19611"/>
    <cellStyle name="Normal 2 2 2 2 8 3 2 3 2 8 2" xfId="19612"/>
    <cellStyle name="Normal 2 2 2 2 8 3 2 3 2 8 2 2" xfId="19613"/>
    <cellStyle name="Normal 2 2 2 2 8 3 2 3 2 8 2 2 2" xfId="19614"/>
    <cellStyle name="Normal 2 2 2 2 8 3 2 3 2 8 2 2 2 2" xfId="19615"/>
    <cellStyle name="Normal 2 2 2 2 8 3 2 3 2 8 2 3" xfId="19616"/>
    <cellStyle name="Normal 2 2 2 2 8 3 2 3 2 8 2 4" xfId="19617"/>
    <cellStyle name="Normal 2 2 2 2 8 3 2 3 2 8 2 5" xfId="19618"/>
    <cellStyle name="Normal 2 2 2 2 8 3 2 3 2 8 2 6" xfId="19619"/>
    <cellStyle name="Normal 2 2 2 2 8 3 2 3 2 8 3" xfId="19620"/>
    <cellStyle name="Normal 2 2 2 2 8 3 2 3 2 8 3 2" xfId="19621"/>
    <cellStyle name="Normal 2 2 2 2 8 3 2 3 2 8 4" xfId="19622"/>
    <cellStyle name="Normal 2 2 2 2 8 3 2 3 2 8 4 2" xfId="19623"/>
    <cellStyle name="Normal 2 2 2 2 8 3 2 3 2 8 5" xfId="19624"/>
    <cellStyle name="Normal 2 2 2 2 8 3 2 3 2 8 6" xfId="19625"/>
    <cellStyle name="Normal 2 2 2 2 8 3 2 3 2 8 7" xfId="19626"/>
    <cellStyle name="Normal 2 2 2 2 8 3 2 3 2 9" xfId="19627"/>
    <cellStyle name="Normal 2 2 2 2 8 3 2 3 3" xfId="19628"/>
    <cellStyle name="Normal 2 2 2 2 8 3 2 3 3 2" xfId="19629"/>
    <cellStyle name="Normal 2 2 2 2 8 3 2 3 3 2 10" xfId="19630"/>
    <cellStyle name="Normal 2 2 2 2 8 3 2 3 3 2 2" xfId="19631"/>
    <cellStyle name="Normal 2 2 2 2 8 3 2 3 3 2 2 2" xfId="19632"/>
    <cellStyle name="Normal 2 2 2 2 8 3 2 3 3 2 2 2 2" xfId="19633"/>
    <cellStyle name="Normal 2 2 2 2 8 3 2 3 3 2 2 2 2 2" xfId="19634"/>
    <cellStyle name="Normal 2 2 2 2 8 3 2 3 3 2 2 2 2 2 2" xfId="19635"/>
    <cellStyle name="Normal 2 2 2 2 8 3 2 3 3 2 2 2 2 3" xfId="19636"/>
    <cellStyle name="Normal 2 2 2 2 8 3 2 3 3 2 2 2 2 4" xfId="19637"/>
    <cellStyle name="Normal 2 2 2 2 8 3 2 3 3 2 2 2 3" xfId="19638"/>
    <cellStyle name="Normal 2 2 2 2 8 3 2 3 3 2 2 2 4" xfId="19639"/>
    <cellStyle name="Normal 2 2 2 2 8 3 2 3 3 2 2 2 5" xfId="19640"/>
    <cellStyle name="Normal 2 2 2 2 8 3 2 3 3 2 2 2 6" xfId="19641"/>
    <cellStyle name="Normal 2 2 2 2 8 3 2 3 3 2 2 3" xfId="19642"/>
    <cellStyle name="Normal 2 2 2 2 8 3 2 3 3 2 2 4" xfId="19643"/>
    <cellStyle name="Normal 2 2 2 2 8 3 2 3 3 2 2 4 2" xfId="19644"/>
    <cellStyle name="Normal 2 2 2 2 8 3 2 3 3 2 2 4 2 2" xfId="19645"/>
    <cellStyle name="Normal 2 2 2 2 8 3 2 3 3 2 2 4 3" xfId="19646"/>
    <cellStyle name="Normal 2 2 2 2 8 3 2 3 3 2 2 4 4" xfId="19647"/>
    <cellStyle name="Normal 2 2 2 2 8 3 2 3 3 2 2 5" xfId="19648"/>
    <cellStyle name="Normal 2 2 2 2 8 3 2 3 3 2 3" xfId="19649"/>
    <cellStyle name="Normal 2 2 2 2 8 3 2 3 3 2 3 2" xfId="19650"/>
    <cellStyle name="Normal 2 2 2 2 8 3 2 3 3 2 3 2 2" xfId="19651"/>
    <cellStyle name="Normal 2 2 2 2 8 3 2 3 3 2 3 3" xfId="19652"/>
    <cellStyle name="Normal 2 2 2 2 8 3 2 3 3 2 4" xfId="19653"/>
    <cellStyle name="Normal 2 2 2 2 8 3 2 3 3 2 4 2" xfId="19654"/>
    <cellStyle name="Normal 2 2 2 2 8 3 2 3 3 2 4 2 2" xfId="19655"/>
    <cellStyle name="Normal 2 2 2 2 8 3 2 3 3 2 4 3" xfId="19656"/>
    <cellStyle name="Normal 2 2 2 2 8 3 2 3 3 2 5" xfId="19657"/>
    <cellStyle name="Normal 2 2 2 2 8 3 2 3 3 2 6" xfId="19658"/>
    <cellStyle name="Normal 2 2 2 2 8 3 2 3 3 2 6 2" xfId="19659"/>
    <cellStyle name="Normal 2 2 2 2 8 3 2 3 3 2 6 2 2" xfId="19660"/>
    <cellStyle name="Normal 2 2 2 2 8 3 2 3 3 2 6 3" xfId="19661"/>
    <cellStyle name="Normal 2 2 2 2 8 3 2 3 3 2 7" xfId="19662"/>
    <cellStyle name="Normal 2 2 2 2 8 3 2 3 3 2 8" xfId="19663"/>
    <cellStyle name="Normal 2 2 2 2 8 3 2 3 3 2 8 2" xfId="19664"/>
    <cellStyle name="Normal 2 2 2 2 8 3 2 3 3 2 8 2 2" xfId="19665"/>
    <cellStyle name="Normal 2 2 2 2 8 3 2 3 3 2 8 3" xfId="19666"/>
    <cellStyle name="Normal 2 2 2 2 8 3 2 3 3 2 8 4" xfId="19667"/>
    <cellStyle name="Normal 2 2 2 2 8 3 2 3 3 2 9" xfId="19668"/>
    <cellStyle name="Normal 2 2 2 2 8 3 2 3 3 2 9 2" xfId="19669"/>
    <cellStyle name="Normal 2 2 2 2 8 3 2 3 3 3" xfId="19670"/>
    <cellStyle name="Normal 2 2 2 2 8 3 2 3 3 3 2" xfId="19671"/>
    <cellStyle name="Normal 2 2 2 2 8 3 2 3 3 3 2 2" xfId="19672"/>
    <cellStyle name="Normal 2 2 2 2 8 3 2 3 3 3 2 2 2" xfId="19673"/>
    <cellStyle name="Normal 2 2 2 2 8 3 2 3 3 3 2 3" xfId="19674"/>
    <cellStyle name="Normal 2 2 2 2 8 3 2 3 3 3 2 3 2" xfId="19675"/>
    <cellStyle name="Normal 2 2 2 2 8 3 2 3 3 3 2 3 2 2" xfId="19676"/>
    <cellStyle name="Normal 2 2 2 2 8 3 2 3 3 3 2 3 3" xfId="19677"/>
    <cellStyle name="Normal 2 2 2 2 8 3 2 3 3 3 2 4" xfId="19678"/>
    <cellStyle name="Normal 2 2 2 2 8 3 2 3 3 3 3" xfId="19679"/>
    <cellStyle name="Normal 2 2 2 2 8 3 2 3 3 3 4" xfId="19680"/>
    <cellStyle name="Normal 2 2 2 2 8 3 2 3 3 3 4 2" xfId="19681"/>
    <cellStyle name="Normal 2 2 2 2 8 3 2 3 3 3 4 2 2" xfId="19682"/>
    <cellStyle name="Normal 2 2 2 2 8 3 2 3 3 3 4 3" xfId="19683"/>
    <cellStyle name="Normal 2 2 2 2 8 3 2 3 3 3 4 4" xfId="19684"/>
    <cellStyle name="Normal 2 2 2 2 8 3 2 3 3 3 5" xfId="19685"/>
    <cellStyle name="Normal 2 2 2 2 8 3 2 3 3 4" xfId="19686"/>
    <cellStyle name="Normal 2 2 2 2 8 3 2 3 3 4 2" xfId="19687"/>
    <cellStyle name="Normal 2 2 2 2 8 3 2 3 3 4 2 2" xfId="19688"/>
    <cellStyle name="Normal 2 2 2 2 8 3 2 3 3 4 3" xfId="19689"/>
    <cellStyle name="Normal 2 2 2 2 8 3 2 3 3 5" xfId="19690"/>
    <cellStyle name="Normal 2 2 2 2 8 3 2 3 3 6" xfId="19691"/>
    <cellStyle name="Normal 2 2 2 2 8 3 2 3 3 7" xfId="19692"/>
    <cellStyle name="Normal 2 2 2 2 8 3 2 3 3 7 2" xfId="19693"/>
    <cellStyle name="Normal 2 2 2 2 8 3 2 3 3 7 2 2" xfId="19694"/>
    <cellStyle name="Normal 2 2 2 2 8 3 2 3 3 7 3" xfId="19695"/>
    <cellStyle name="Normal 2 2 2 2 8 3 2 3 3 8" xfId="19696"/>
    <cellStyle name="Normal 2 2 2 2 8 3 2 3 3 9" xfId="19697"/>
    <cellStyle name="Normal 2 2 2 2 8 3 2 3 4" xfId="19698"/>
    <cellStyle name="Normal 2 2 2 2 8 3 2 3 4 2" xfId="19699"/>
    <cellStyle name="Normal 2 2 2 2 8 3 2 3 4 2 2" xfId="19700"/>
    <cellStyle name="Normal 2 2 2 2 8 3 2 3 4 3" xfId="19701"/>
    <cellStyle name="Normal 2 2 2 2 8 3 2 3 5" xfId="19702"/>
    <cellStyle name="Normal 2 2 2 2 8 3 2 3 6" xfId="19703"/>
    <cellStyle name="Normal 2 2 2 2 8 3 2 3 6 2" xfId="19704"/>
    <cellStyle name="Normal 2 2 2 2 8 3 2 3 6 2 2" xfId="19705"/>
    <cellStyle name="Normal 2 2 2 2 8 3 2 3 6 2 2 2" xfId="19706"/>
    <cellStyle name="Normal 2 2 2 2 8 3 2 3 6 2 3" xfId="19707"/>
    <cellStyle name="Normal 2 2 2 2 8 3 2 3 6 2 3 2" xfId="19708"/>
    <cellStyle name="Normal 2 2 2 2 8 3 2 3 6 2 3 2 2" xfId="19709"/>
    <cellStyle name="Normal 2 2 2 2 8 3 2 3 6 2 3 3" xfId="19710"/>
    <cellStyle name="Normal 2 2 2 2 8 3 2 3 6 2 4" xfId="19711"/>
    <cellStyle name="Normal 2 2 2 2 8 3 2 3 6 3" xfId="19712"/>
    <cellStyle name="Normal 2 2 2 2 8 3 2 3 6 4" xfId="19713"/>
    <cellStyle name="Normal 2 2 2 2 8 3 2 3 6 4 2" xfId="19714"/>
    <cellStyle name="Normal 2 2 2 2 8 3 2 3 6 5" xfId="19715"/>
    <cellStyle name="Normal 2 2 2 2 8 3 2 3 7" xfId="19716"/>
    <cellStyle name="Normal 2 2 2 2 8 3 2 3 8" xfId="19717"/>
    <cellStyle name="Normal 2 2 2 2 8 3 2 3 9" xfId="19718"/>
    <cellStyle name="Normal 2 2 2 2 8 3 2 4" xfId="19719"/>
    <cellStyle name="Normal 2 2 2 2 8 3 2 5" xfId="19720"/>
    <cellStyle name="Normal 2 2 2 2 8 3 2 5 10" xfId="19721"/>
    <cellStyle name="Normal 2 2 2 2 8 3 2 5 10 2" xfId="19722"/>
    <cellStyle name="Normal 2 2 2 2 8 3 2 5 10 2 2" xfId="19723"/>
    <cellStyle name="Normal 2 2 2 2 8 3 2 5 10 3" xfId="19724"/>
    <cellStyle name="Normal 2 2 2 2 8 3 2 5 11" xfId="19725"/>
    <cellStyle name="Normal 2 2 2 2 8 3 2 5 12" xfId="19726"/>
    <cellStyle name="Normal 2 2 2 2 8 3 2 5 12 2" xfId="19727"/>
    <cellStyle name="Normal 2 2 2 2 8 3 2 5 12 2 2" xfId="19728"/>
    <cellStyle name="Normal 2 2 2 2 8 3 2 5 12 2 2 2" xfId="19729"/>
    <cellStyle name="Normal 2 2 2 2 8 3 2 5 12 3" xfId="19730"/>
    <cellStyle name="Normal 2 2 2 2 8 3 2 5 12 4" xfId="19731"/>
    <cellStyle name="Normal 2 2 2 2 8 3 2 5 12 5" xfId="19732"/>
    <cellStyle name="Normal 2 2 2 2 8 3 2 5 12 6" xfId="19733"/>
    <cellStyle name="Normal 2 2 2 2 8 3 2 5 13" xfId="19734"/>
    <cellStyle name="Normal 2 2 2 2 8 3 2 5 13 2" xfId="19735"/>
    <cellStyle name="Normal 2 2 2 2 8 3 2 5 14" xfId="19736"/>
    <cellStyle name="Normal 2 2 2 2 8 3 2 5 15" xfId="19737"/>
    <cellStyle name="Normal 2 2 2 2 8 3 2 5 16" xfId="19738"/>
    <cellStyle name="Normal 2 2 2 2 8 3 2 5 2" xfId="19739"/>
    <cellStyle name="Normal 2 2 2 2 8 3 2 5 2 10" xfId="19740"/>
    <cellStyle name="Normal 2 2 2 2 8 3 2 5 2 11" xfId="19741"/>
    <cellStyle name="Normal 2 2 2 2 8 3 2 5 2 2" xfId="19742"/>
    <cellStyle name="Normal 2 2 2 2 8 3 2 5 2 2 10" xfId="19743"/>
    <cellStyle name="Normal 2 2 2 2 8 3 2 5 2 2 11" xfId="19744"/>
    <cellStyle name="Normal 2 2 2 2 8 3 2 5 2 2 12" xfId="19745"/>
    <cellStyle name="Normal 2 2 2 2 8 3 2 5 2 2 2" xfId="19746"/>
    <cellStyle name="Normal 2 2 2 2 8 3 2 5 2 2 2 2" xfId="19747"/>
    <cellStyle name="Normal 2 2 2 2 8 3 2 5 2 2 2 2 2" xfId="19748"/>
    <cellStyle name="Normal 2 2 2 2 8 3 2 5 2 2 2 2 2 2" xfId="19749"/>
    <cellStyle name="Normal 2 2 2 2 8 3 2 5 2 2 2 2 2 2 2" xfId="19750"/>
    <cellStyle name="Normal 2 2 2 2 8 3 2 5 2 2 2 2 2 3" xfId="19751"/>
    <cellStyle name="Normal 2 2 2 2 8 3 2 5 2 2 2 2 2 4" xfId="19752"/>
    <cellStyle name="Normal 2 2 2 2 8 3 2 5 2 2 2 2 3" xfId="19753"/>
    <cellStyle name="Normal 2 2 2 2 8 3 2 5 2 2 2 2 3 2" xfId="19754"/>
    <cellStyle name="Normal 2 2 2 2 8 3 2 5 2 2 2 2 3 2 2" xfId="19755"/>
    <cellStyle name="Normal 2 2 2 2 8 3 2 5 2 2 2 2 3 3" xfId="19756"/>
    <cellStyle name="Normal 2 2 2 2 8 3 2 5 2 2 2 2 4" xfId="19757"/>
    <cellStyle name="Normal 2 2 2 2 8 3 2 5 2 2 2 3" xfId="19758"/>
    <cellStyle name="Normal 2 2 2 2 8 3 2 5 2 2 2 4" xfId="19759"/>
    <cellStyle name="Normal 2 2 2 2 8 3 2 5 2 2 2 4 2" xfId="19760"/>
    <cellStyle name="Normal 2 2 2 2 8 3 2 5 2 2 2 5" xfId="19761"/>
    <cellStyle name="Normal 2 2 2 2 8 3 2 5 2 2 3" xfId="19762"/>
    <cellStyle name="Normal 2 2 2 2 8 3 2 5 2 2 4" xfId="19763"/>
    <cellStyle name="Normal 2 2 2 2 8 3 2 5 2 2 5" xfId="19764"/>
    <cellStyle name="Normal 2 2 2 2 8 3 2 5 2 2 5 2" xfId="19765"/>
    <cellStyle name="Normal 2 2 2 2 8 3 2 5 2 2 5 2 2" xfId="19766"/>
    <cellStyle name="Normal 2 2 2 2 8 3 2 5 2 2 5 3" xfId="19767"/>
    <cellStyle name="Normal 2 2 2 2 8 3 2 5 2 2 6" xfId="19768"/>
    <cellStyle name="Normal 2 2 2 2 8 3 2 5 2 2 7" xfId="19769"/>
    <cellStyle name="Normal 2 2 2 2 8 3 2 5 2 2 8" xfId="19770"/>
    <cellStyle name="Normal 2 2 2 2 8 3 2 5 2 2 8 2" xfId="19771"/>
    <cellStyle name="Normal 2 2 2 2 8 3 2 5 2 2 8 2 2" xfId="19772"/>
    <cellStyle name="Normal 2 2 2 2 8 3 2 5 2 2 8 3" xfId="19773"/>
    <cellStyle name="Normal 2 2 2 2 8 3 2 5 2 2 8 4" xfId="19774"/>
    <cellStyle name="Normal 2 2 2 2 8 3 2 5 2 2 9" xfId="19775"/>
    <cellStyle name="Normal 2 2 2 2 8 3 2 5 2 2 9 2" xfId="19776"/>
    <cellStyle name="Normal 2 2 2 2 8 3 2 5 2 3" xfId="19777"/>
    <cellStyle name="Normal 2 2 2 2 8 3 2 5 2 3 2" xfId="19778"/>
    <cellStyle name="Normal 2 2 2 2 8 3 2 5 2 3 2 2" xfId="19779"/>
    <cellStyle name="Normal 2 2 2 2 8 3 2 5 2 3 2 2 2" xfId="19780"/>
    <cellStyle name="Normal 2 2 2 2 8 3 2 5 2 3 2 2 2 2" xfId="19781"/>
    <cellStyle name="Normal 2 2 2 2 8 3 2 5 2 3 2 2 3" xfId="19782"/>
    <cellStyle name="Normal 2 2 2 2 8 3 2 5 2 3 2 2 4" xfId="19783"/>
    <cellStyle name="Normal 2 2 2 2 8 3 2 5 2 3 2 3" xfId="19784"/>
    <cellStyle name="Normal 2 2 2 2 8 3 2 5 2 3 2 4" xfId="19785"/>
    <cellStyle name="Normal 2 2 2 2 8 3 2 5 2 3 2 5" xfId="19786"/>
    <cellStyle name="Normal 2 2 2 2 8 3 2 5 2 3 2 6" xfId="19787"/>
    <cellStyle name="Normal 2 2 2 2 8 3 2 5 2 3 3" xfId="19788"/>
    <cellStyle name="Normal 2 2 2 2 8 3 2 5 2 3 4" xfId="19789"/>
    <cellStyle name="Normal 2 2 2 2 8 3 2 5 2 3 4 2" xfId="19790"/>
    <cellStyle name="Normal 2 2 2 2 8 3 2 5 2 3 5" xfId="19791"/>
    <cellStyle name="Normal 2 2 2 2 8 3 2 5 2 4" xfId="19792"/>
    <cellStyle name="Normal 2 2 2 2 8 3 2 5 2 5" xfId="19793"/>
    <cellStyle name="Normal 2 2 2 2 8 3 2 5 2 6" xfId="19794"/>
    <cellStyle name="Normal 2 2 2 2 8 3 2 5 2 6 2" xfId="19795"/>
    <cellStyle name="Normal 2 2 2 2 8 3 2 5 2 6 2 2" xfId="19796"/>
    <cellStyle name="Normal 2 2 2 2 8 3 2 5 2 6 3" xfId="19797"/>
    <cellStyle name="Normal 2 2 2 2 8 3 2 5 2 7" xfId="19798"/>
    <cellStyle name="Normal 2 2 2 2 8 3 2 5 2 7 2" xfId="19799"/>
    <cellStyle name="Normal 2 2 2 2 8 3 2 5 2 7 2 2" xfId="19800"/>
    <cellStyle name="Normal 2 2 2 2 8 3 2 5 2 7 3" xfId="19801"/>
    <cellStyle name="Normal 2 2 2 2 8 3 2 5 2 8" xfId="19802"/>
    <cellStyle name="Normal 2 2 2 2 8 3 2 5 2 9" xfId="19803"/>
    <cellStyle name="Normal 2 2 2 2 8 3 2 5 3" xfId="19804"/>
    <cellStyle name="Normal 2 2 2 2 8 3 2 5 4" xfId="19805"/>
    <cellStyle name="Normal 2 2 2 2 8 3 2 5 5" xfId="19806"/>
    <cellStyle name="Normal 2 2 2 2 8 3 2 5 5 2" xfId="19807"/>
    <cellStyle name="Normal 2 2 2 2 8 3 2 5 5 2 2" xfId="19808"/>
    <cellStyle name="Normal 2 2 2 2 8 3 2 5 5 3" xfId="19809"/>
    <cellStyle name="Normal 2 2 2 2 8 3 2 5 6" xfId="19810"/>
    <cellStyle name="Normal 2 2 2 2 8 3 2 5 6 2" xfId="19811"/>
    <cellStyle name="Normal 2 2 2 2 8 3 2 5 6 2 2" xfId="19812"/>
    <cellStyle name="Normal 2 2 2 2 8 3 2 5 6 2 2 2" xfId="19813"/>
    <cellStyle name="Normal 2 2 2 2 8 3 2 5 6 2 2 2 2" xfId="19814"/>
    <cellStyle name="Normal 2 2 2 2 8 3 2 5 6 2 3" xfId="19815"/>
    <cellStyle name="Normal 2 2 2 2 8 3 2 5 6 2 4" xfId="19816"/>
    <cellStyle name="Normal 2 2 2 2 8 3 2 5 6 3" xfId="19817"/>
    <cellStyle name="Normal 2 2 2 2 8 3 2 5 6 4" xfId="19818"/>
    <cellStyle name="Normal 2 2 2 2 8 3 2 5 6 4 2" xfId="19819"/>
    <cellStyle name="Normal 2 2 2 2 8 3 2 5 6 5" xfId="19820"/>
    <cellStyle name="Normal 2 2 2 2 8 3 2 5 6 6" xfId="19821"/>
    <cellStyle name="Normal 2 2 2 2 8 3 2 5 6 7" xfId="19822"/>
    <cellStyle name="Normal 2 2 2 2 8 3 2 5 7" xfId="19823"/>
    <cellStyle name="Normal 2 2 2 2 8 3 2 5 8" xfId="19824"/>
    <cellStyle name="Normal 2 2 2 2 8 3 2 5 8 2" xfId="19825"/>
    <cellStyle name="Normal 2 2 2 2 8 3 2 5 8 2 2" xfId="19826"/>
    <cellStyle name="Normal 2 2 2 2 8 3 2 5 8 3" xfId="19827"/>
    <cellStyle name="Normal 2 2 2 2 8 3 2 5 9" xfId="19828"/>
    <cellStyle name="Normal 2 2 2 2 8 3 2 6" xfId="19829"/>
    <cellStyle name="Normal 2 2 2 2 8 3 2 6 2" xfId="19830"/>
    <cellStyle name="Normal 2 2 2 2 8 3 2 6 2 2" xfId="19831"/>
    <cellStyle name="Normal 2 2 2 2 8 3 2 6 3" xfId="19832"/>
    <cellStyle name="Normal 2 2 2 2 8 3 2 7" xfId="19833"/>
    <cellStyle name="Normal 2 2 2 2 8 3 2 7 2" xfId="19834"/>
    <cellStyle name="Normal 2 2 2 2 8 3 2 7 2 2" xfId="19835"/>
    <cellStyle name="Normal 2 2 2 2 8 3 2 7 3" xfId="19836"/>
    <cellStyle name="Normal 2 2 2 2 8 3 2 8" xfId="19837"/>
    <cellStyle name="Normal 2 2 2 2 8 3 2 9" xfId="19838"/>
    <cellStyle name="Normal 2 2 2 2 8 3 20" xfId="19839"/>
    <cellStyle name="Normal 2 2 2 2 8 3 21" xfId="19840"/>
    <cellStyle name="Normal 2 2 2 2 8 3 21 2" xfId="19841"/>
    <cellStyle name="Normal 2 2 2 2 8 3 21 2 2" xfId="19842"/>
    <cellStyle name="Normal 2 2 2 2 8 3 21 3" xfId="19843"/>
    <cellStyle name="Normal 2 2 2 2 8 3 22" xfId="19844"/>
    <cellStyle name="Normal 2 2 2 2 8 3 22 2" xfId="19845"/>
    <cellStyle name="Normal 2 2 2 2 8 3 22 2 2" xfId="19846"/>
    <cellStyle name="Normal 2 2 2 2 8 3 22 3" xfId="19847"/>
    <cellStyle name="Normal 2 2 2 2 8 3 23" xfId="19848"/>
    <cellStyle name="Normal 2 2 2 2 8 3 23 2" xfId="19849"/>
    <cellStyle name="Normal 2 2 2 2 8 3 23 2 2" xfId="19850"/>
    <cellStyle name="Normal 2 2 2 2 8 3 23 3" xfId="19851"/>
    <cellStyle name="Normal 2 2 2 2 8 3 24" xfId="19852"/>
    <cellStyle name="Normal 2 2 2 2 8 3 25" xfId="19853"/>
    <cellStyle name="Normal 2 2 2 2 8 3 26" xfId="19854"/>
    <cellStyle name="Normal 2 2 2 2 8 3 27" xfId="19855"/>
    <cellStyle name="Normal 2 2 2 2 8 3 28" xfId="19856"/>
    <cellStyle name="Normal 2 2 2 2 8 3 3" xfId="19857"/>
    <cellStyle name="Normal 2 2 2 2 8 3 4" xfId="19858"/>
    <cellStyle name="Normal 2 2 2 2 8 3 5" xfId="19859"/>
    <cellStyle name="Normal 2 2 2 2 8 3 5 2" xfId="19860"/>
    <cellStyle name="Normal 2 2 2 2 8 3 5 2 2" xfId="19861"/>
    <cellStyle name="Normal 2 2 2 2 8 3 5 3" xfId="19862"/>
    <cellStyle name="Normal 2 2 2 2 8 3 6" xfId="19863"/>
    <cellStyle name="Normal 2 2 2 2 8 3 6 2" xfId="19864"/>
    <cellStyle name="Normal 2 2 2 2 8 3 6 2 2" xfId="19865"/>
    <cellStyle name="Normal 2 2 2 2 8 3 6 3" xfId="19866"/>
    <cellStyle name="Normal 2 2 2 2 8 3 7" xfId="19867"/>
    <cellStyle name="Normal 2 2 2 2 8 3 7 2" xfId="19868"/>
    <cellStyle name="Normal 2 2 2 2 8 3 7 2 2" xfId="19869"/>
    <cellStyle name="Normal 2 2 2 2 8 3 7 3" xfId="19870"/>
    <cellStyle name="Normal 2 2 2 2 8 3 8" xfId="19871"/>
    <cellStyle name="Normal 2 2 2 2 8 3 9" xfId="19872"/>
    <cellStyle name="Normal 2 2 2 2 8 4" xfId="19873"/>
    <cellStyle name="Normal 2 2 2 2 8 5" xfId="19874"/>
    <cellStyle name="Normal 2 2 2 2 9" xfId="19875"/>
    <cellStyle name="Normal 2 2 2 2 9 2" xfId="19876"/>
    <cellStyle name="Normal 2 2 2 2 9 2 2" xfId="19877"/>
    <cellStyle name="Normal 2 2 2 2 9 3" xfId="19878"/>
    <cellStyle name="Normal 2 2 2 3" xfId="19879"/>
    <cellStyle name="Normal 2 2 2 3 2" xfId="19880"/>
    <cellStyle name="Normal 2 2 2 3 2 10" xfId="19881"/>
    <cellStyle name="Normal 2 2 2 3 2 10 2" xfId="19882"/>
    <cellStyle name="Normal 2 2 2 3 2 10 2 2" xfId="19883"/>
    <cellStyle name="Normal 2 2 2 3 2 10 3" xfId="19884"/>
    <cellStyle name="Normal 2 2 2 3 2 11" xfId="19885"/>
    <cellStyle name="Normal 2 2 2 3 2 11 2" xfId="19886"/>
    <cellStyle name="Normal 2 2 2 3 2 11 2 2" xfId="19887"/>
    <cellStyle name="Normal 2 2 2 3 2 11 3" xfId="19888"/>
    <cellStyle name="Normal 2 2 2 3 2 12" xfId="19889"/>
    <cellStyle name="Normal 2 2 2 3 2 12 2" xfId="19890"/>
    <cellStyle name="Normal 2 2 2 3 2 12 2 2" xfId="19891"/>
    <cellStyle name="Normal 2 2 2 3 2 12 3" xfId="19892"/>
    <cellStyle name="Normal 2 2 2 3 2 13" xfId="19893"/>
    <cellStyle name="Normal 2 2 2 3 2 14" xfId="19894"/>
    <cellStyle name="Normal 2 2 2 3 2 14 2" xfId="19895"/>
    <cellStyle name="Normal 2 2 2 3 2 14 2 2" xfId="19896"/>
    <cellStyle name="Normal 2 2 2 3 2 14 3" xfId="19897"/>
    <cellStyle name="Normal 2 2 2 3 2 15" xfId="19898"/>
    <cellStyle name="Normal 2 2 2 3 2 15 2" xfId="19899"/>
    <cellStyle name="Normal 2 2 2 3 2 15 2 2" xfId="19900"/>
    <cellStyle name="Normal 2 2 2 3 2 15 3" xfId="19901"/>
    <cellStyle name="Normal 2 2 2 3 2 16" xfId="19902"/>
    <cellStyle name="Normal 2 2 2 3 2 17" xfId="19903"/>
    <cellStyle name="Normal 2 2 2 3 2 17 2" xfId="19904"/>
    <cellStyle name="Normal 2 2 2 3 2 17 2 2" xfId="19905"/>
    <cellStyle name="Normal 2 2 2 3 2 17 3" xfId="19906"/>
    <cellStyle name="Normal 2 2 2 3 2 18" xfId="19907"/>
    <cellStyle name="Normal 2 2 2 3 2 19" xfId="19908"/>
    <cellStyle name="Normal 2 2 2 3 2 19 2" xfId="19909"/>
    <cellStyle name="Normal 2 2 2 3 2 19 2 2" xfId="19910"/>
    <cellStyle name="Normal 2 2 2 3 2 19 3" xfId="19911"/>
    <cellStyle name="Normal 2 2 2 3 2 2" xfId="19912"/>
    <cellStyle name="Normal 2 2 2 3 2 2 10" xfId="19913"/>
    <cellStyle name="Normal 2 2 2 3 2 2 11" xfId="19914"/>
    <cellStyle name="Normal 2 2 2 3 2 2 11 10" xfId="19915"/>
    <cellStyle name="Normal 2 2 2 3 2 2 11 11" xfId="19916"/>
    <cellStyle name="Normal 2 2 2 3 2 2 11 12" xfId="19917"/>
    <cellStyle name="Normal 2 2 2 3 2 2 11 2" xfId="19918"/>
    <cellStyle name="Normal 2 2 2 3 2 2 11 2 2" xfId="19919"/>
    <cellStyle name="Normal 2 2 2 3 2 2 11 2 2 2" xfId="19920"/>
    <cellStyle name="Normal 2 2 2 3 2 2 11 2 2 2 2" xfId="19921"/>
    <cellStyle name="Normal 2 2 2 3 2 2 11 2 2 2 2 2" xfId="19922"/>
    <cellStyle name="Normal 2 2 2 3 2 2 11 2 2 2 2 2 2" xfId="19923"/>
    <cellStyle name="Normal 2 2 2 3 2 2 11 2 2 2 2 3" xfId="19924"/>
    <cellStyle name="Normal 2 2 2 3 2 2 11 2 2 2 2 4" xfId="19925"/>
    <cellStyle name="Normal 2 2 2 3 2 2 11 2 2 2 3" xfId="19926"/>
    <cellStyle name="Normal 2 2 2 3 2 2 11 2 2 2 4" xfId="19927"/>
    <cellStyle name="Normal 2 2 2 3 2 2 11 2 2 3" xfId="19928"/>
    <cellStyle name="Normal 2 2 2 3 2 2 11 2 2 4" xfId="19929"/>
    <cellStyle name="Normal 2 2 2 3 2 2 11 2 2 4 2" xfId="19930"/>
    <cellStyle name="Normal 2 2 2 3 2 2 11 2 2 4 2 2" xfId="19931"/>
    <cellStyle name="Normal 2 2 2 3 2 2 11 2 2 4 3" xfId="19932"/>
    <cellStyle name="Normal 2 2 2 3 2 2 11 2 2 4 4" xfId="19933"/>
    <cellStyle name="Normal 2 2 2 3 2 2 11 2 2 5" xfId="19934"/>
    <cellStyle name="Normal 2 2 2 3 2 2 11 2 3" xfId="19935"/>
    <cellStyle name="Normal 2 2 2 3 2 2 11 2 4" xfId="19936"/>
    <cellStyle name="Normal 2 2 2 3 2 2 11 2 5" xfId="19937"/>
    <cellStyle name="Normal 2 2 2 3 2 2 11 2 5 2" xfId="19938"/>
    <cellStyle name="Normal 2 2 2 3 2 2 11 2 5 2 2" xfId="19939"/>
    <cellStyle name="Normal 2 2 2 3 2 2 11 2 5 3" xfId="19940"/>
    <cellStyle name="Normal 2 2 2 3 2 2 11 2 6" xfId="19941"/>
    <cellStyle name="Normal 2 2 2 3 2 2 11 2 6 2" xfId="19942"/>
    <cellStyle name="Normal 2 2 2 3 2 2 11 2 6 2 2" xfId="19943"/>
    <cellStyle name="Normal 2 2 2 3 2 2 11 2 6 3" xfId="19944"/>
    <cellStyle name="Normal 2 2 2 3 2 2 11 2 7" xfId="19945"/>
    <cellStyle name="Normal 2 2 2 3 2 2 11 2 7 2" xfId="19946"/>
    <cellStyle name="Normal 2 2 2 3 2 2 11 2 7 2 2" xfId="19947"/>
    <cellStyle name="Normal 2 2 2 3 2 2 11 2 7 3" xfId="19948"/>
    <cellStyle name="Normal 2 2 2 3 2 2 11 2 8" xfId="19949"/>
    <cellStyle name="Normal 2 2 2 3 2 2 11 2 9" xfId="19950"/>
    <cellStyle name="Normal 2 2 2 3 2 2 11 3" xfId="19951"/>
    <cellStyle name="Normal 2 2 2 3 2 2 11 3 2" xfId="19952"/>
    <cellStyle name="Normal 2 2 2 3 2 2 11 3 2 2" xfId="19953"/>
    <cellStyle name="Normal 2 2 2 3 2 2 11 3 2 2 2" xfId="19954"/>
    <cellStyle name="Normal 2 2 2 3 2 2 11 3 2 2 2 2" xfId="19955"/>
    <cellStyle name="Normal 2 2 2 3 2 2 11 3 2 3" xfId="19956"/>
    <cellStyle name="Normal 2 2 2 3 2 2 11 3 2 4" xfId="19957"/>
    <cellStyle name="Normal 2 2 2 3 2 2 11 3 2 5" xfId="19958"/>
    <cellStyle name="Normal 2 2 2 3 2 2 11 3 2 6" xfId="19959"/>
    <cellStyle name="Normal 2 2 2 3 2 2 11 3 3" xfId="19960"/>
    <cellStyle name="Normal 2 2 2 3 2 2 11 3 3 2" xfId="19961"/>
    <cellStyle name="Normal 2 2 2 3 2 2 11 3 4" xfId="19962"/>
    <cellStyle name="Normal 2 2 2 3 2 2 11 3 4 2" xfId="19963"/>
    <cellStyle name="Normal 2 2 2 3 2 2 11 3 5" xfId="19964"/>
    <cellStyle name="Normal 2 2 2 3 2 2 11 3 5 2" xfId="19965"/>
    <cellStyle name="Normal 2 2 2 3 2 2 11 3 5 2 2" xfId="19966"/>
    <cellStyle name="Normal 2 2 2 3 2 2 11 3 5 3" xfId="19967"/>
    <cellStyle name="Normal 2 2 2 3 2 2 11 3 6" xfId="19968"/>
    <cellStyle name="Normal 2 2 2 3 2 2 11 3 7" xfId="19969"/>
    <cellStyle name="Normal 2 2 2 3 2 2 11 4" xfId="19970"/>
    <cellStyle name="Normal 2 2 2 3 2 2 11 4 2" xfId="19971"/>
    <cellStyle name="Normal 2 2 2 3 2 2 11 4 2 2" xfId="19972"/>
    <cellStyle name="Normal 2 2 2 3 2 2 11 4 3" xfId="19973"/>
    <cellStyle name="Normal 2 2 2 3 2 2 11 5" xfId="19974"/>
    <cellStyle name="Normal 2 2 2 3 2 2 11 5 2" xfId="19975"/>
    <cellStyle name="Normal 2 2 2 3 2 2 11 5 2 2" xfId="19976"/>
    <cellStyle name="Normal 2 2 2 3 2 2 11 5 3" xfId="19977"/>
    <cellStyle name="Normal 2 2 2 3 2 2 11 6" xfId="19978"/>
    <cellStyle name="Normal 2 2 2 3 2 2 11 6 2" xfId="19979"/>
    <cellStyle name="Normal 2 2 2 3 2 2 11 6 2 2" xfId="19980"/>
    <cellStyle name="Normal 2 2 2 3 2 2 11 6 3" xfId="19981"/>
    <cellStyle name="Normal 2 2 2 3 2 2 11 7" xfId="19982"/>
    <cellStyle name="Normal 2 2 2 3 2 2 11 8" xfId="19983"/>
    <cellStyle name="Normal 2 2 2 3 2 2 11 8 2" xfId="19984"/>
    <cellStyle name="Normal 2 2 2 3 2 2 11 8 2 2" xfId="19985"/>
    <cellStyle name="Normal 2 2 2 3 2 2 11 8 3" xfId="19986"/>
    <cellStyle name="Normal 2 2 2 3 2 2 11 8 4" xfId="19987"/>
    <cellStyle name="Normal 2 2 2 3 2 2 11 9" xfId="19988"/>
    <cellStyle name="Normal 2 2 2 3 2 2 11 9 2" xfId="19989"/>
    <cellStyle name="Normal 2 2 2 3 2 2 12" xfId="19990"/>
    <cellStyle name="Normal 2 2 2 3 2 2 12 2" xfId="19991"/>
    <cellStyle name="Normal 2 2 2 3 2 2 12 2 2" xfId="19992"/>
    <cellStyle name="Normal 2 2 2 3 2 2 12 2 2 2" xfId="19993"/>
    <cellStyle name="Normal 2 2 2 3 2 2 12 2 3" xfId="19994"/>
    <cellStyle name="Normal 2 2 2 3 2 2 12 2 4" xfId="19995"/>
    <cellStyle name="Normal 2 2 2 3 2 2 12 3" xfId="19996"/>
    <cellStyle name="Normal 2 2 2 3 2 2 12 4" xfId="19997"/>
    <cellStyle name="Normal 2 2 2 3 2 2 12 4 2" xfId="19998"/>
    <cellStyle name="Normal 2 2 2 3 2 2 12 4 2 2" xfId="19999"/>
    <cellStyle name="Normal 2 2 2 3 2 2 12 4 3" xfId="20000"/>
    <cellStyle name="Normal 2 2 2 3 2 2 12 4 4" xfId="20001"/>
    <cellStyle name="Normal 2 2 2 3 2 2 12 5" xfId="20002"/>
    <cellStyle name="Normal 2 2 2 3 2 2 13" xfId="20003"/>
    <cellStyle name="Normal 2 2 2 3 2 2 13 2" xfId="20004"/>
    <cellStyle name="Normal 2 2 2 3 2 2 13 2 2" xfId="20005"/>
    <cellStyle name="Normal 2 2 2 3 2 2 13 2 2 2" xfId="20006"/>
    <cellStyle name="Normal 2 2 2 3 2 2 13 2 2 2 2" xfId="20007"/>
    <cellStyle name="Normal 2 2 2 3 2 2 13 2 3" xfId="20008"/>
    <cellStyle name="Normal 2 2 2 3 2 2 13 2 4" xfId="20009"/>
    <cellStyle name="Normal 2 2 2 3 2 2 13 2 5" xfId="20010"/>
    <cellStyle name="Normal 2 2 2 3 2 2 13 2 6" xfId="20011"/>
    <cellStyle name="Normal 2 2 2 3 2 2 13 3" xfId="20012"/>
    <cellStyle name="Normal 2 2 2 3 2 2 13 4" xfId="20013"/>
    <cellStyle name="Normal 2 2 2 3 2 2 13 4 2" xfId="20014"/>
    <cellStyle name="Normal 2 2 2 3 2 2 13 5" xfId="20015"/>
    <cellStyle name="Normal 2 2 2 3 2 2 13 5 2" xfId="20016"/>
    <cellStyle name="Normal 2 2 2 3 2 2 13 5 2 2" xfId="20017"/>
    <cellStyle name="Normal 2 2 2 3 2 2 13 5 3" xfId="20018"/>
    <cellStyle name="Normal 2 2 2 3 2 2 14" xfId="20019"/>
    <cellStyle name="Normal 2 2 2 3 2 2 14 10" xfId="20020"/>
    <cellStyle name="Normal 2 2 2 3 2 2 14 2" xfId="20021"/>
    <cellStyle name="Normal 2 2 2 3 2 2 14 2 2" xfId="20022"/>
    <cellStyle name="Normal 2 2 2 3 2 2 14 2 2 2" xfId="20023"/>
    <cellStyle name="Normal 2 2 2 3 2 2 14 2 2 2 2" xfId="20024"/>
    <cellStyle name="Normal 2 2 2 3 2 2 14 2 2 2 2 2" xfId="20025"/>
    <cellStyle name="Normal 2 2 2 3 2 2 14 2 2 2 3" xfId="20026"/>
    <cellStyle name="Normal 2 2 2 3 2 2 14 2 2 2 4" xfId="20027"/>
    <cellStyle name="Normal 2 2 2 3 2 2 14 2 2 3" xfId="20028"/>
    <cellStyle name="Normal 2 2 2 3 2 2 14 2 2 3 2" xfId="20029"/>
    <cellStyle name="Normal 2 2 2 3 2 2 14 2 2 3 2 2" xfId="20030"/>
    <cellStyle name="Normal 2 2 2 3 2 2 14 2 2 3 3" xfId="20031"/>
    <cellStyle name="Normal 2 2 2 3 2 2 14 2 2 4" xfId="20032"/>
    <cellStyle name="Normal 2 2 2 3 2 2 14 2 2 5" xfId="20033"/>
    <cellStyle name="Normal 2 2 2 3 2 2 14 2 2 6" xfId="20034"/>
    <cellStyle name="Normal 2 2 2 3 2 2 14 2 3" xfId="20035"/>
    <cellStyle name="Normal 2 2 2 3 2 2 14 2 4" xfId="20036"/>
    <cellStyle name="Normal 2 2 2 3 2 2 14 2 4 2" xfId="20037"/>
    <cellStyle name="Normal 2 2 2 3 2 2 14 2 5" xfId="20038"/>
    <cellStyle name="Normal 2 2 2 3 2 2 14 3" xfId="20039"/>
    <cellStyle name="Normal 2 2 2 3 2 2 14 4" xfId="20040"/>
    <cellStyle name="Normal 2 2 2 3 2 2 14 4 2" xfId="20041"/>
    <cellStyle name="Normal 2 2 2 3 2 2 14 4 2 2" xfId="20042"/>
    <cellStyle name="Normal 2 2 2 3 2 2 14 4 3" xfId="20043"/>
    <cellStyle name="Normal 2 2 2 3 2 2 14 5" xfId="20044"/>
    <cellStyle name="Normal 2 2 2 3 2 2 14 6" xfId="20045"/>
    <cellStyle name="Normal 2 2 2 3 2 2 14 7" xfId="20046"/>
    <cellStyle name="Normal 2 2 2 3 2 2 14 7 2" xfId="20047"/>
    <cellStyle name="Normal 2 2 2 3 2 2 14 7 2 2" xfId="20048"/>
    <cellStyle name="Normal 2 2 2 3 2 2 14 7 3" xfId="20049"/>
    <cellStyle name="Normal 2 2 2 3 2 2 14 8" xfId="20050"/>
    <cellStyle name="Normal 2 2 2 3 2 2 14 8 2" xfId="20051"/>
    <cellStyle name="Normal 2 2 2 3 2 2 14 8 2 2" xfId="20052"/>
    <cellStyle name="Normal 2 2 2 3 2 2 14 8 3" xfId="20053"/>
    <cellStyle name="Normal 2 2 2 3 2 2 14 8 4" xfId="20054"/>
    <cellStyle name="Normal 2 2 2 3 2 2 14 9" xfId="20055"/>
    <cellStyle name="Normal 2 2 2 3 2 2 14 9 2" xfId="20056"/>
    <cellStyle name="Normal 2 2 2 3 2 2 14 9 2 2" xfId="20057"/>
    <cellStyle name="Normal 2 2 2 3 2 2 14 9 3" xfId="20058"/>
    <cellStyle name="Normal 2 2 2 3 2 2 14 9 4" xfId="20059"/>
    <cellStyle name="Normal 2 2 2 3 2 2 15" xfId="20060"/>
    <cellStyle name="Normal 2 2 2 3 2 2 15 2" xfId="20061"/>
    <cellStyle name="Normal 2 2 2 3 2 2 15 2 2" xfId="20062"/>
    <cellStyle name="Normal 2 2 2 3 2 2 15 2 2 2" xfId="20063"/>
    <cellStyle name="Normal 2 2 2 3 2 2 15 2 2 2 2" xfId="20064"/>
    <cellStyle name="Normal 2 2 2 3 2 2 15 2 3" xfId="20065"/>
    <cellStyle name="Normal 2 2 2 3 2 2 15 2 4" xfId="20066"/>
    <cellStyle name="Normal 2 2 2 3 2 2 15 2 5" xfId="20067"/>
    <cellStyle name="Normal 2 2 2 3 2 2 15 2 6" xfId="20068"/>
    <cellStyle name="Normal 2 2 2 3 2 2 15 3" xfId="20069"/>
    <cellStyle name="Normal 2 2 2 3 2 2 15 4" xfId="20070"/>
    <cellStyle name="Normal 2 2 2 3 2 2 15 4 2" xfId="20071"/>
    <cellStyle name="Normal 2 2 2 3 2 2 15 5" xfId="20072"/>
    <cellStyle name="Normal 2 2 2 3 2 2 16" xfId="20073"/>
    <cellStyle name="Normal 2 2 2 3 2 2 17" xfId="20074"/>
    <cellStyle name="Normal 2 2 2 3 2 2 18" xfId="20075"/>
    <cellStyle name="Normal 2 2 2 3 2 2 19" xfId="20076"/>
    <cellStyle name="Normal 2 2 2 3 2 2 2" xfId="20077"/>
    <cellStyle name="Normal 2 2 2 3 2 2 2 2" xfId="20078"/>
    <cellStyle name="Normal 2 2 2 3 2 2 2 2 2" xfId="20079"/>
    <cellStyle name="Normal 2 2 2 3 2 2 2 3" xfId="20080"/>
    <cellStyle name="Normal 2 2 2 3 2 2 20" xfId="20081"/>
    <cellStyle name="Normal 2 2 2 3 2 2 21" xfId="20082"/>
    <cellStyle name="Normal 2 2 2 3 2 2 22" xfId="20083"/>
    <cellStyle name="Normal 2 2 2 3 2 2 3" xfId="20084"/>
    <cellStyle name="Normal 2 2 2 3 2 2 3 10" xfId="20085"/>
    <cellStyle name="Normal 2 2 2 3 2 2 3 10 2" xfId="20086"/>
    <cellStyle name="Normal 2 2 2 3 2 2 3 10 2 2" xfId="20087"/>
    <cellStyle name="Normal 2 2 2 3 2 2 3 10 3" xfId="20088"/>
    <cellStyle name="Normal 2 2 2 3 2 2 3 11" xfId="20089"/>
    <cellStyle name="Normal 2 2 2 3 2 2 3 12" xfId="20090"/>
    <cellStyle name="Normal 2 2 2 3 2 2 3 12 2" xfId="20091"/>
    <cellStyle name="Normal 2 2 2 3 2 2 3 12 2 2" xfId="20092"/>
    <cellStyle name="Normal 2 2 2 3 2 2 3 12 2 2 2" xfId="20093"/>
    <cellStyle name="Normal 2 2 2 3 2 2 3 12 3" xfId="20094"/>
    <cellStyle name="Normal 2 2 2 3 2 2 3 12 4" xfId="20095"/>
    <cellStyle name="Normal 2 2 2 3 2 2 3 12 5" xfId="20096"/>
    <cellStyle name="Normal 2 2 2 3 2 2 3 12 6" xfId="20097"/>
    <cellStyle name="Normal 2 2 2 3 2 2 3 13" xfId="20098"/>
    <cellStyle name="Normal 2 2 2 3 2 2 3 13 2" xfId="20099"/>
    <cellStyle name="Normal 2 2 2 3 2 2 3 13 2 2" xfId="20100"/>
    <cellStyle name="Normal 2 2 2 3 2 2 3 13 3" xfId="20101"/>
    <cellStyle name="Normal 2 2 2 3 2 2 3 13 4" xfId="20102"/>
    <cellStyle name="Normal 2 2 2 3 2 2 3 14" xfId="20103"/>
    <cellStyle name="Normal 2 2 2 3 2 2 3 15" xfId="20104"/>
    <cellStyle name="Normal 2 2 2 3 2 2 3 16" xfId="20105"/>
    <cellStyle name="Normal 2 2 2 3 2 2 3 2" xfId="20106"/>
    <cellStyle name="Normal 2 2 2 3 2 2 3 2 10" xfId="20107"/>
    <cellStyle name="Normal 2 2 2 3 2 2 3 2 11" xfId="20108"/>
    <cellStyle name="Normal 2 2 2 3 2 2 3 2 12" xfId="20109"/>
    <cellStyle name="Normal 2 2 2 3 2 2 3 2 13" xfId="20110"/>
    <cellStyle name="Normal 2 2 2 3 2 2 3 2 14" xfId="20111"/>
    <cellStyle name="Normal 2 2 2 3 2 2 3 2 15" xfId="20112"/>
    <cellStyle name="Normal 2 2 2 3 2 2 3 2 2" xfId="20113"/>
    <cellStyle name="Normal 2 2 2 3 2 2 3 2 2 10" xfId="20114"/>
    <cellStyle name="Normal 2 2 2 3 2 2 3 2 2 10 2" xfId="20115"/>
    <cellStyle name="Normal 2 2 2 3 2 2 3 2 2 10 2 2" xfId="20116"/>
    <cellStyle name="Normal 2 2 2 3 2 2 3 2 2 10 3" xfId="20117"/>
    <cellStyle name="Normal 2 2 2 3 2 2 3 2 2 11" xfId="20118"/>
    <cellStyle name="Normal 2 2 2 3 2 2 3 2 2 11 2" xfId="20119"/>
    <cellStyle name="Normal 2 2 2 3 2 2 3 2 2 11 2 2" xfId="20120"/>
    <cellStyle name="Normal 2 2 2 3 2 2 3 2 2 11 3" xfId="20121"/>
    <cellStyle name="Normal 2 2 2 3 2 2 3 2 2 12" xfId="20122"/>
    <cellStyle name="Normal 2 2 2 3 2 2 3 2 2 12 2" xfId="20123"/>
    <cellStyle name="Normal 2 2 2 3 2 2 3 2 2 12 2 2" xfId="20124"/>
    <cellStyle name="Normal 2 2 2 3 2 2 3 2 2 12 3" xfId="20125"/>
    <cellStyle name="Normal 2 2 2 3 2 2 3 2 2 12 4" xfId="20126"/>
    <cellStyle name="Normal 2 2 2 3 2 2 3 2 2 13" xfId="20127"/>
    <cellStyle name="Normal 2 2 2 3 2 2 3 2 2 13 2" xfId="20128"/>
    <cellStyle name="Normal 2 2 2 3 2 2 3 2 2 14" xfId="20129"/>
    <cellStyle name="Normal 2 2 2 3 2 2 3 2 2 2" xfId="20130"/>
    <cellStyle name="Normal 2 2 2 3 2 2 3 2 2 2 2" xfId="20131"/>
    <cellStyle name="Normal 2 2 2 3 2 2 3 2 2 2 2 10" xfId="20132"/>
    <cellStyle name="Normal 2 2 2 3 2 2 3 2 2 2 2 11" xfId="20133"/>
    <cellStyle name="Normal 2 2 2 3 2 2 3 2 2 2 2 12" xfId="20134"/>
    <cellStyle name="Normal 2 2 2 3 2 2 3 2 2 2 2 2" xfId="20135"/>
    <cellStyle name="Normal 2 2 2 3 2 2 3 2 2 2 2 2 2" xfId="20136"/>
    <cellStyle name="Normal 2 2 2 3 2 2 3 2 2 2 2 2 2 2" xfId="20137"/>
    <cellStyle name="Normal 2 2 2 3 2 2 3 2 2 2 2 2 2 2 2" xfId="20138"/>
    <cellStyle name="Normal 2 2 2 3 2 2 3 2 2 2 2 2 2 2 2 2" xfId="20139"/>
    <cellStyle name="Normal 2 2 2 3 2 2 3 2 2 2 2 2 2 2 3" xfId="20140"/>
    <cellStyle name="Normal 2 2 2 3 2 2 3 2 2 2 2 2 2 2 4" xfId="20141"/>
    <cellStyle name="Normal 2 2 2 3 2 2 3 2 2 2 2 2 2 3" xfId="20142"/>
    <cellStyle name="Normal 2 2 2 3 2 2 3 2 2 2 2 2 2 4" xfId="20143"/>
    <cellStyle name="Normal 2 2 2 3 2 2 3 2 2 2 2 2 3" xfId="20144"/>
    <cellStyle name="Normal 2 2 2 3 2 2 3 2 2 2 2 2 4" xfId="20145"/>
    <cellStyle name="Normal 2 2 2 3 2 2 3 2 2 2 2 2 4 2" xfId="20146"/>
    <cellStyle name="Normal 2 2 2 3 2 2 3 2 2 2 2 2 4 2 2" xfId="20147"/>
    <cellStyle name="Normal 2 2 2 3 2 2 3 2 2 2 2 2 4 3" xfId="20148"/>
    <cellStyle name="Normal 2 2 2 3 2 2 3 2 2 2 2 2 4 4" xfId="20149"/>
    <cellStyle name="Normal 2 2 2 3 2 2 3 2 2 2 2 2 5" xfId="20150"/>
    <cellStyle name="Normal 2 2 2 3 2 2 3 2 2 2 2 3" xfId="20151"/>
    <cellStyle name="Normal 2 2 2 3 2 2 3 2 2 2 2 4" xfId="20152"/>
    <cellStyle name="Normal 2 2 2 3 2 2 3 2 2 2 2 5" xfId="20153"/>
    <cellStyle name="Normal 2 2 2 3 2 2 3 2 2 2 2 6" xfId="20154"/>
    <cellStyle name="Normal 2 2 2 3 2 2 3 2 2 2 2 6 2" xfId="20155"/>
    <cellStyle name="Normal 2 2 2 3 2 2 3 2 2 2 2 6 2 2" xfId="20156"/>
    <cellStyle name="Normal 2 2 2 3 2 2 3 2 2 2 2 6 3" xfId="20157"/>
    <cellStyle name="Normal 2 2 2 3 2 2 3 2 2 2 2 7" xfId="20158"/>
    <cellStyle name="Normal 2 2 2 3 2 2 3 2 2 2 2 8" xfId="20159"/>
    <cellStyle name="Normal 2 2 2 3 2 2 3 2 2 2 2 8 2" xfId="20160"/>
    <cellStyle name="Normal 2 2 2 3 2 2 3 2 2 2 2 8 2 2" xfId="20161"/>
    <cellStyle name="Normal 2 2 2 3 2 2 3 2 2 2 2 8 3" xfId="20162"/>
    <cellStyle name="Normal 2 2 2 3 2 2 3 2 2 2 2 8 4" xfId="20163"/>
    <cellStyle name="Normal 2 2 2 3 2 2 3 2 2 2 2 9" xfId="20164"/>
    <cellStyle name="Normal 2 2 2 3 2 2 3 2 2 2 2 9 2" xfId="20165"/>
    <cellStyle name="Normal 2 2 2 3 2 2 3 2 2 2 3" xfId="20166"/>
    <cellStyle name="Normal 2 2 2 3 2 2 3 2 2 2 3 2" xfId="20167"/>
    <cellStyle name="Normal 2 2 2 3 2 2 3 2 2 2 3 2 2" xfId="20168"/>
    <cellStyle name="Normal 2 2 2 3 2 2 3 2 2 2 3 2 2 2" xfId="20169"/>
    <cellStyle name="Normal 2 2 2 3 2 2 3 2 2 2 3 2 2 2 2" xfId="20170"/>
    <cellStyle name="Normal 2 2 2 3 2 2 3 2 2 2 3 2 2 3" xfId="20171"/>
    <cellStyle name="Normal 2 2 2 3 2 2 3 2 2 2 3 2 2 4" xfId="20172"/>
    <cellStyle name="Normal 2 2 2 3 2 2 3 2 2 2 3 2 3" xfId="20173"/>
    <cellStyle name="Normal 2 2 2 3 2 2 3 2 2 2 3 2 4" xfId="20174"/>
    <cellStyle name="Normal 2 2 2 3 2 2 3 2 2 2 3 2 5" xfId="20175"/>
    <cellStyle name="Normal 2 2 2 3 2 2 3 2 2 2 3 2 6" xfId="20176"/>
    <cellStyle name="Normal 2 2 2 3 2 2 3 2 2 2 3 3" xfId="20177"/>
    <cellStyle name="Normal 2 2 2 3 2 2 3 2 2 2 3 3 2" xfId="20178"/>
    <cellStyle name="Normal 2 2 2 3 2 2 3 2 2 2 3 4" xfId="20179"/>
    <cellStyle name="Normal 2 2 2 3 2 2 3 2 2 2 3 4 2" xfId="20180"/>
    <cellStyle name="Normal 2 2 2 3 2 2 3 2 2 2 3 4 2 2" xfId="20181"/>
    <cellStyle name="Normal 2 2 2 3 2 2 3 2 2 2 3 4 3" xfId="20182"/>
    <cellStyle name="Normal 2 2 2 3 2 2 3 2 2 2 3 4 4" xfId="20183"/>
    <cellStyle name="Normal 2 2 2 3 2 2 3 2 2 2 3 5" xfId="20184"/>
    <cellStyle name="Normal 2 2 2 3 2 2 3 2 2 2 3 6" xfId="20185"/>
    <cellStyle name="Normal 2 2 2 3 2 2 3 2 2 2 3 7" xfId="20186"/>
    <cellStyle name="Normal 2 2 2 3 2 2 3 2 2 2 4" xfId="20187"/>
    <cellStyle name="Normal 2 2 2 3 2 2 3 2 2 2 4 2" xfId="20188"/>
    <cellStyle name="Normal 2 2 2 3 2 2 3 2 2 2 4 2 2" xfId="20189"/>
    <cellStyle name="Normal 2 2 2 3 2 2 3 2 2 2 4 3" xfId="20190"/>
    <cellStyle name="Normal 2 2 2 3 2 2 3 2 2 2 5" xfId="20191"/>
    <cellStyle name="Normal 2 2 2 3 2 2 3 2 2 2 6" xfId="20192"/>
    <cellStyle name="Normal 2 2 2 3 2 2 3 2 2 2 7" xfId="20193"/>
    <cellStyle name="Normal 2 2 2 3 2 2 3 2 2 2 8" xfId="20194"/>
    <cellStyle name="Normal 2 2 2 3 2 2 3 2 2 2 9" xfId="20195"/>
    <cellStyle name="Normal 2 2 2 3 2 2 3 2 2 3" xfId="20196"/>
    <cellStyle name="Normal 2 2 2 3 2 2 3 2 2 4" xfId="20197"/>
    <cellStyle name="Normal 2 2 2 3 2 2 3 2 2 5" xfId="20198"/>
    <cellStyle name="Normal 2 2 2 3 2 2 3 2 2 6" xfId="20199"/>
    <cellStyle name="Normal 2 2 2 3 2 2 3 2 2 6 2" xfId="20200"/>
    <cellStyle name="Normal 2 2 2 3 2 2 3 2 2 6 2 2" xfId="20201"/>
    <cellStyle name="Normal 2 2 2 3 2 2 3 2 2 6 2 2 2" xfId="20202"/>
    <cellStyle name="Normal 2 2 2 3 2 2 3 2 2 6 2 2 2 2" xfId="20203"/>
    <cellStyle name="Normal 2 2 2 3 2 2 3 2 2 6 2 2 3" xfId="20204"/>
    <cellStyle name="Normal 2 2 2 3 2 2 3 2 2 6 2 2 4" xfId="20205"/>
    <cellStyle name="Normal 2 2 2 3 2 2 3 2 2 6 2 3" xfId="20206"/>
    <cellStyle name="Normal 2 2 2 3 2 2 3 2 2 6 2 4" xfId="20207"/>
    <cellStyle name="Normal 2 2 2 3 2 2 3 2 2 6 3" xfId="20208"/>
    <cellStyle name="Normal 2 2 2 3 2 2 3 2 2 6 4" xfId="20209"/>
    <cellStyle name="Normal 2 2 2 3 2 2 3 2 2 6 4 2" xfId="20210"/>
    <cellStyle name="Normal 2 2 2 3 2 2 3 2 2 6 5" xfId="20211"/>
    <cellStyle name="Normal 2 2 2 3 2 2 3 2 2 6 5 2" xfId="20212"/>
    <cellStyle name="Normal 2 2 2 3 2 2 3 2 2 6 5 2 2" xfId="20213"/>
    <cellStyle name="Normal 2 2 2 3 2 2 3 2 2 6 5 3" xfId="20214"/>
    <cellStyle name="Normal 2 2 2 3 2 2 3 2 2 6 6" xfId="20215"/>
    <cellStyle name="Normal 2 2 2 3 2 2 3 2 2 6 7" xfId="20216"/>
    <cellStyle name="Normal 2 2 2 3 2 2 3 2 2 7" xfId="20217"/>
    <cellStyle name="Normal 2 2 2 3 2 2 3 2 2 7 2" xfId="20218"/>
    <cellStyle name="Normal 2 2 2 3 2 2 3 2 2 7 2 2" xfId="20219"/>
    <cellStyle name="Normal 2 2 2 3 2 2 3 2 2 7 3" xfId="20220"/>
    <cellStyle name="Normal 2 2 2 3 2 2 3 2 2 8" xfId="20221"/>
    <cellStyle name="Normal 2 2 2 3 2 2 3 2 2 8 2" xfId="20222"/>
    <cellStyle name="Normal 2 2 2 3 2 2 3 2 2 8 2 2" xfId="20223"/>
    <cellStyle name="Normal 2 2 2 3 2 2 3 2 2 8 3" xfId="20224"/>
    <cellStyle name="Normal 2 2 2 3 2 2 3 2 2 9" xfId="20225"/>
    <cellStyle name="Normal 2 2 2 3 2 2 3 2 2 9 2" xfId="20226"/>
    <cellStyle name="Normal 2 2 2 3 2 2 3 2 2 9 2 2" xfId="20227"/>
    <cellStyle name="Normal 2 2 2 3 2 2 3 2 2 9 3" xfId="20228"/>
    <cellStyle name="Normal 2 2 2 3 2 2 3 2 3" xfId="20229"/>
    <cellStyle name="Normal 2 2 2 3 2 2 3 2 3 2" xfId="20230"/>
    <cellStyle name="Normal 2 2 2 3 2 2 3 2 3 2 2" xfId="20231"/>
    <cellStyle name="Normal 2 2 2 3 2 2 3 2 3 3" xfId="20232"/>
    <cellStyle name="Normal 2 2 2 3 2 2 3 2 4" xfId="20233"/>
    <cellStyle name="Normal 2 2 2 3 2 2 3 2 5" xfId="20234"/>
    <cellStyle name="Normal 2 2 2 3 2 2 3 2 5 10" xfId="20235"/>
    <cellStyle name="Normal 2 2 2 3 2 2 3 2 5 2" xfId="20236"/>
    <cellStyle name="Normal 2 2 2 3 2 2 3 2 5 2 2" xfId="20237"/>
    <cellStyle name="Normal 2 2 2 3 2 2 3 2 5 2 2 2" xfId="20238"/>
    <cellStyle name="Normal 2 2 2 3 2 2 3 2 5 2 2 2 2" xfId="20239"/>
    <cellStyle name="Normal 2 2 2 3 2 2 3 2 5 2 2 2 2 2" xfId="20240"/>
    <cellStyle name="Normal 2 2 2 3 2 2 3 2 5 2 2 2 3" xfId="20241"/>
    <cellStyle name="Normal 2 2 2 3 2 2 3 2 5 2 2 2 4" xfId="20242"/>
    <cellStyle name="Normal 2 2 2 3 2 2 3 2 5 2 2 3" xfId="20243"/>
    <cellStyle name="Normal 2 2 2 3 2 2 3 2 5 2 2 4" xfId="20244"/>
    <cellStyle name="Normal 2 2 2 3 2 2 3 2 5 2 2 4 2" xfId="20245"/>
    <cellStyle name="Normal 2 2 2 3 2 2 3 2 5 2 2 5" xfId="20246"/>
    <cellStyle name="Normal 2 2 2 3 2 2 3 2 5 2 3" xfId="20247"/>
    <cellStyle name="Normal 2 2 2 3 2 2 3 2 5 2 3 2" xfId="20248"/>
    <cellStyle name="Normal 2 2 2 3 2 2 3 2 5 2 3 2 2" xfId="20249"/>
    <cellStyle name="Normal 2 2 2 3 2 2 3 2 5 2 3 3" xfId="20250"/>
    <cellStyle name="Normal 2 2 2 3 2 2 3 2 5 2 4" xfId="20251"/>
    <cellStyle name="Normal 2 2 2 3 2 2 3 2 5 2 5" xfId="20252"/>
    <cellStyle name="Normal 2 2 2 3 2 2 3 2 5 2 6" xfId="20253"/>
    <cellStyle name="Normal 2 2 2 3 2 2 3 2 5 2 6 2" xfId="20254"/>
    <cellStyle name="Normal 2 2 2 3 2 2 3 2 5 2 6 2 2" xfId="20255"/>
    <cellStyle name="Normal 2 2 2 3 2 2 3 2 5 2 6 3" xfId="20256"/>
    <cellStyle name="Normal 2 2 2 3 2 2 3 2 5 2 7" xfId="20257"/>
    <cellStyle name="Normal 2 2 2 3 2 2 3 2 5 2 7 2" xfId="20258"/>
    <cellStyle name="Normal 2 2 2 3 2 2 3 2 5 2 7 2 2" xfId="20259"/>
    <cellStyle name="Normal 2 2 2 3 2 2 3 2 5 2 7 3" xfId="20260"/>
    <cellStyle name="Normal 2 2 2 3 2 2 3 2 5 2 8" xfId="20261"/>
    <cellStyle name="Normal 2 2 2 3 2 2 3 2 5 2 9" xfId="20262"/>
    <cellStyle name="Normal 2 2 2 3 2 2 3 2 5 3" xfId="20263"/>
    <cellStyle name="Normal 2 2 2 3 2 2 3 2 5 3 2" xfId="20264"/>
    <cellStyle name="Normal 2 2 2 3 2 2 3 2 5 3 2 2" xfId="20265"/>
    <cellStyle name="Normal 2 2 2 3 2 2 3 2 5 3 2 2 2" xfId="20266"/>
    <cellStyle name="Normal 2 2 2 3 2 2 3 2 5 3 2 2 2 2" xfId="20267"/>
    <cellStyle name="Normal 2 2 2 3 2 2 3 2 5 3 2 2 3" xfId="20268"/>
    <cellStyle name="Normal 2 2 2 3 2 2 3 2 5 3 2 2 4" xfId="20269"/>
    <cellStyle name="Normal 2 2 2 3 2 2 3 2 5 3 2 3" xfId="20270"/>
    <cellStyle name="Normal 2 2 2 3 2 2 3 2 5 3 2 4" xfId="20271"/>
    <cellStyle name="Normal 2 2 2 3 2 2 3 2 5 3 3" xfId="20272"/>
    <cellStyle name="Normal 2 2 2 3 2 2 3 2 5 3 4" xfId="20273"/>
    <cellStyle name="Normal 2 2 2 3 2 2 3 2 5 3 4 2" xfId="20274"/>
    <cellStyle name="Normal 2 2 2 3 2 2 3 2 5 3 5" xfId="20275"/>
    <cellStyle name="Normal 2 2 2 3 2 2 3 2 5 3 5 2" xfId="20276"/>
    <cellStyle name="Normal 2 2 2 3 2 2 3 2 5 3 5 2 2" xfId="20277"/>
    <cellStyle name="Normal 2 2 2 3 2 2 3 2 5 3 5 3" xfId="20278"/>
    <cellStyle name="Normal 2 2 2 3 2 2 3 2 5 4" xfId="20279"/>
    <cellStyle name="Normal 2 2 2 3 2 2 3 2 5 5" xfId="20280"/>
    <cellStyle name="Normal 2 2 2 3 2 2 3 2 5 6" xfId="20281"/>
    <cellStyle name="Normal 2 2 2 3 2 2 3 2 5 6 2" xfId="20282"/>
    <cellStyle name="Normal 2 2 2 3 2 2 3 2 5 6 2 2" xfId="20283"/>
    <cellStyle name="Normal 2 2 2 3 2 2 3 2 5 6 3" xfId="20284"/>
    <cellStyle name="Normal 2 2 2 3 2 2 3 2 5 7" xfId="20285"/>
    <cellStyle name="Normal 2 2 2 3 2 2 3 2 5 7 2" xfId="20286"/>
    <cellStyle name="Normal 2 2 2 3 2 2 3 2 5 7 2 2" xfId="20287"/>
    <cellStyle name="Normal 2 2 2 3 2 2 3 2 5 7 3" xfId="20288"/>
    <cellStyle name="Normal 2 2 2 3 2 2 3 2 5 8" xfId="20289"/>
    <cellStyle name="Normal 2 2 2 3 2 2 3 2 5 8 2" xfId="20290"/>
    <cellStyle name="Normal 2 2 2 3 2 2 3 2 5 8 2 2" xfId="20291"/>
    <cellStyle name="Normal 2 2 2 3 2 2 3 2 5 8 2 2 2" xfId="20292"/>
    <cellStyle name="Normal 2 2 2 3 2 2 3 2 5 8 3" xfId="20293"/>
    <cellStyle name="Normal 2 2 2 3 2 2 3 2 5 8 4" xfId="20294"/>
    <cellStyle name="Normal 2 2 2 3 2 2 3 2 5 8 5" xfId="20295"/>
    <cellStyle name="Normal 2 2 2 3 2 2 3 2 5 8 6" xfId="20296"/>
    <cellStyle name="Normal 2 2 2 3 2 2 3 2 5 9" xfId="20297"/>
    <cellStyle name="Normal 2 2 2 3 2 2 3 2 5 9 2" xfId="20298"/>
    <cellStyle name="Normal 2 2 2 3 2 2 3 2 6" xfId="20299"/>
    <cellStyle name="Normal 2 2 2 3 2 2 3 2 6 2" xfId="20300"/>
    <cellStyle name="Normal 2 2 2 3 2 2 3 2 6 2 2" xfId="20301"/>
    <cellStyle name="Normal 2 2 2 3 2 2 3 2 6 2 2 2" xfId="20302"/>
    <cellStyle name="Normal 2 2 2 3 2 2 3 2 6 2 2 2 2" xfId="20303"/>
    <cellStyle name="Normal 2 2 2 3 2 2 3 2 6 2 3" xfId="20304"/>
    <cellStyle name="Normal 2 2 2 3 2 2 3 2 6 2 4" xfId="20305"/>
    <cellStyle name="Normal 2 2 2 3 2 2 3 2 6 2 5" xfId="20306"/>
    <cellStyle name="Normal 2 2 2 3 2 2 3 2 6 2 6" xfId="20307"/>
    <cellStyle name="Normal 2 2 2 3 2 2 3 2 6 3" xfId="20308"/>
    <cellStyle name="Normal 2 2 2 3 2 2 3 2 6 4" xfId="20309"/>
    <cellStyle name="Normal 2 2 2 3 2 2 3 2 6 4 2" xfId="20310"/>
    <cellStyle name="Normal 2 2 2 3 2 2 3 2 6 4 2 2" xfId="20311"/>
    <cellStyle name="Normal 2 2 2 3 2 2 3 2 6 4 3" xfId="20312"/>
    <cellStyle name="Normal 2 2 2 3 2 2 3 2 6 4 4" xfId="20313"/>
    <cellStyle name="Normal 2 2 2 3 2 2 3 2 6 5" xfId="20314"/>
    <cellStyle name="Normal 2 2 2 3 2 2 3 2 7" xfId="20315"/>
    <cellStyle name="Normal 2 2 2 3 2 2 3 2 7 2" xfId="20316"/>
    <cellStyle name="Normal 2 2 2 3 2 2 3 2 7 2 2" xfId="20317"/>
    <cellStyle name="Normal 2 2 2 3 2 2 3 2 7 2 2 2" xfId="20318"/>
    <cellStyle name="Normal 2 2 2 3 2 2 3 2 7 2 2 2 2" xfId="20319"/>
    <cellStyle name="Normal 2 2 2 3 2 2 3 2 7 2 2 3" xfId="20320"/>
    <cellStyle name="Normal 2 2 2 3 2 2 3 2 7 2 2 4" xfId="20321"/>
    <cellStyle name="Normal 2 2 2 3 2 2 3 2 7 2 3" xfId="20322"/>
    <cellStyle name="Normal 2 2 2 3 2 2 3 2 7 2 4" xfId="20323"/>
    <cellStyle name="Normal 2 2 2 3 2 2 3 2 7 3" xfId="20324"/>
    <cellStyle name="Normal 2 2 2 3 2 2 3 2 7 4" xfId="20325"/>
    <cellStyle name="Normal 2 2 2 3 2 2 3 2 7 4 2" xfId="20326"/>
    <cellStyle name="Normal 2 2 2 3 2 2 3 2 7 4 2 2" xfId="20327"/>
    <cellStyle name="Normal 2 2 2 3 2 2 3 2 7 4 3" xfId="20328"/>
    <cellStyle name="Normal 2 2 2 3 2 2 3 2 7 4 4" xfId="20329"/>
    <cellStyle name="Normal 2 2 2 3 2 2 3 2 7 5" xfId="20330"/>
    <cellStyle name="Normal 2 2 2 3 2 2 3 2 7 5 2" xfId="20331"/>
    <cellStyle name="Normal 2 2 2 3 2 2 3 2 7 5 2 2" xfId="20332"/>
    <cellStyle name="Normal 2 2 2 3 2 2 3 2 7 5 3" xfId="20333"/>
    <cellStyle name="Normal 2 2 2 3 2 2 3 2 8" xfId="20334"/>
    <cellStyle name="Normal 2 2 2 3 2 2 3 2 8 2" xfId="20335"/>
    <cellStyle name="Normal 2 2 2 3 2 2 3 2 8 2 2" xfId="20336"/>
    <cellStyle name="Normal 2 2 2 3 2 2 3 2 8 2 2 2" xfId="20337"/>
    <cellStyle name="Normal 2 2 2 3 2 2 3 2 8 2 2 2 2" xfId="20338"/>
    <cellStyle name="Normal 2 2 2 3 2 2 3 2 8 2 2 3" xfId="20339"/>
    <cellStyle name="Normal 2 2 2 3 2 2 3 2 8 2 2 4" xfId="20340"/>
    <cellStyle name="Normal 2 2 2 3 2 2 3 2 8 2 3" xfId="20341"/>
    <cellStyle name="Normal 2 2 2 3 2 2 3 2 8 2 4" xfId="20342"/>
    <cellStyle name="Normal 2 2 2 3 2 2 3 2 8 3" xfId="20343"/>
    <cellStyle name="Normal 2 2 2 3 2 2 3 2 8 4" xfId="20344"/>
    <cellStyle name="Normal 2 2 2 3 2 2 3 2 8 4 2" xfId="20345"/>
    <cellStyle name="Normal 2 2 2 3 2 2 3 2 8 5" xfId="20346"/>
    <cellStyle name="Normal 2 2 2 3 2 2 3 2 8 5 2" xfId="20347"/>
    <cellStyle name="Normal 2 2 2 3 2 2 3 2 8 5 2 2" xfId="20348"/>
    <cellStyle name="Normal 2 2 2 3 2 2 3 2 8 5 3" xfId="20349"/>
    <cellStyle name="Normal 2 2 2 3 2 2 3 2 9" xfId="20350"/>
    <cellStyle name="Normal 2 2 2 3 2 2 3 3" xfId="20351"/>
    <cellStyle name="Normal 2 2 2 3 2 2 3 3 2" xfId="20352"/>
    <cellStyle name="Normal 2 2 2 3 2 2 3 3 2 10" xfId="20353"/>
    <cellStyle name="Normal 2 2 2 3 2 2 3 3 2 2" xfId="20354"/>
    <cellStyle name="Normal 2 2 2 3 2 2 3 3 2 2 2" xfId="20355"/>
    <cellStyle name="Normal 2 2 2 3 2 2 3 3 2 2 2 2" xfId="20356"/>
    <cellStyle name="Normal 2 2 2 3 2 2 3 3 2 2 2 2 2" xfId="20357"/>
    <cellStyle name="Normal 2 2 2 3 2 2 3 3 2 2 2 3" xfId="20358"/>
    <cellStyle name="Normal 2 2 2 3 2 2 3 3 2 2 2 4" xfId="20359"/>
    <cellStyle name="Normal 2 2 2 3 2 2 3 3 2 2 3" xfId="20360"/>
    <cellStyle name="Normal 2 2 2 3 2 2 3 3 2 2 4" xfId="20361"/>
    <cellStyle name="Normal 2 2 2 3 2 2 3 3 2 2 4 2" xfId="20362"/>
    <cellStyle name="Normal 2 2 2 3 2 2 3 3 2 2 5" xfId="20363"/>
    <cellStyle name="Normal 2 2 2 3 2 2 3 3 2 3" xfId="20364"/>
    <cellStyle name="Normal 2 2 2 3 2 2 3 3 2 3 2" xfId="20365"/>
    <cellStyle name="Normal 2 2 2 3 2 2 3 3 2 3 2 2" xfId="20366"/>
    <cellStyle name="Normal 2 2 2 3 2 2 3 3 2 3 3" xfId="20367"/>
    <cellStyle name="Normal 2 2 2 3 2 2 3 3 2 4" xfId="20368"/>
    <cellStyle name="Normal 2 2 2 3 2 2 3 3 2 4 2" xfId="20369"/>
    <cellStyle name="Normal 2 2 2 3 2 2 3 3 2 4 2 2" xfId="20370"/>
    <cellStyle name="Normal 2 2 2 3 2 2 3 3 2 4 3" xfId="20371"/>
    <cellStyle name="Normal 2 2 2 3 2 2 3 3 2 5" xfId="20372"/>
    <cellStyle name="Normal 2 2 2 3 2 2 3 3 2 6" xfId="20373"/>
    <cellStyle name="Normal 2 2 2 3 2 2 3 3 2 7" xfId="20374"/>
    <cellStyle name="Normal 2 2 2 3 2 2 3 3 2 7 2" xfId="20375"/>
    <cellStyle name="Normal 2 2 2 3 2 2 3 3 2 7 2 2" xfId="20376"/>
    <cellStyle name="Normal 2 2 2 3 2 2 3 3 2 7 3" xfId="20377"/>
    <cellStyle name="Normal 2 2 2 3 2 2 3 3 2 8" xfId="20378"/>
    <cellStyle name="Normal 2 2 2 3 2 2 3 3 2 8 2" xfId="20379"/>
    <cellStyle name="Normal 2 2 2 3 2 2 3 3 2 8 2 2" xfId="20380"/>
    <cellStyle name="Normal 2 2 2 3 2 2 3 3 2 8 3" xfId="20381"/>
    <cellStyle name="Normal 2 2 2 3 2 2 3 3 2 8 4" xfId="20382"/>
    <cellStyle name="Normal 2 2 2 3 2 2 3 3 2 9" xfId="20383"/>
    <cellStyle name="Normal 2 2 2 3 2 2 3 3 2 9 2" xfId="20384"/>
    <cellStyle name="Normal 2 2 2 3 2 2 3 3 3" xfId="20385"/>
    <cellStyle name="Normal 2 2 2 3 2 2 3 3 3 2" xfId="20386"/>
    <cellStyle name="Normal 2 2 2 3 2 2 3 3 3 2 2" xfId="20387"/>
    <cellStyle name="Normal 2 2 2 3 2 2 3 3 3 2 2 2" xfId="20388"/>
    <cellStyle name="Normal 2 2 2 3 2 2 3 3 3 2 2 2 2" xfId="20389"/>
    <cellStyle name="Normal 2 2 2 3 2 2 3 3 3 2 2 3" xfId="20390"/>
    <cellStyle name="Normal 2 2 2 3 2 2 3 3 3 2 2 4" xfId="20391"/>
    <cellStyle name="Normal 2 2 2 3 2 2 3 3 3 2 3" xfId="20392"/>
    <cellStyle name="Normal 2 2 2 3 2 2 3 3 3 2 3 2" xfId="20393"/>
    <cellStyle name="Normal 2 2 2 3 2 2 3 3 3 2 3 2 2" xfId="20394"/>
    <cellStyle name="Normal 2 2 2 3 2 2 3 3 3 2 3 3" xfId="20395"/>
    <cellStyle name="Normal 2 2 2 3 2 2 3 3 3 2 4" xfId="20396"/>
    <cellStyle name="Normal 2 2 2 3 2 2 3 3 3 3" xfId="20397"/>
    <cellStyle name="Normal 2 2 2 3 2 2 3 3 3 4" xfId="20398"/>
    <cellStyle name="Normal 2 2 2 3 2 2 3 3 3 4 2" xfId="20399"/>
    <cellStyle name="Normal 2 2 2 3 2 2 3 3 3 5" xfId="20400"/>
    <cellStyle name="Normal 2 2 2 3 2 2 3 3 4" xfId="20401"/>
    <cellStyle name="Normal 2 2 2 3 2 2 3 3 4 2" xfId="20402"/>
    <cellStyle name="Normal 2 2 2 3 2 2 3 3 4 2 2" xfId="20403"/>
    <cellStyle name="Normal 2 2 2 3 2 2 3 3 4 3" xfId="20404"/>
    <cellStyle name="Normal 2 2 2 3 2 2 3 3 5" xfId="20405"/>
    <cellStyle name="Normal 2 2 2 3 2 2 3 3 6" xfId="20406"/>
    <cellStyle name="Normal 2 2 2 3 2 2 3 3 6 2" xfId="20407"/>
    <cellStyle name="Normal 2 2 2 3 2 2 3 3 6 2 2" xfId="20408"/>
    <cellStyle name="Normal 2 2 2 3 2 2 3 3 6 3" xfId="20409"/>
    <cellStyle name="Normal 2 2 2 3 2 2 3 3 7" xfId="20410"/>
    <cellStyle name="Normal 2 2 2 3 2 2 3 3 8" xfId="20411"/>
    <cellStyle name="Normal 2 2 2 3 2 2 3 3 9" xfId="20412"/>
    <cellStyle name="Normal 2 2 2 3 2 2 3 4" xfId="20413"/>
    <cellStyle name="Normal 2 2 2 3 2 2 3 5" xfId="20414"/>
    <cellStyle name="Normal 2 2 2 3 2 2 3 6" xfId="20415"/>
    <cellStyle name="Normal 2 2 2 3 2 2 3 6 2" xfId="20416"/>
    <cellStyle name="Normal 2 2 2 3 2 2 3 6 2 2" xfId="20417"/>
    <cellStyle name="Normal 2 2 2 3 2 2 3 6 2 2 2" xfId="20418"/>
    <cellStyle name="Normal 2 2 2 3 2 2 3 6 2 2 2 2" xfId="20419"/>
    <cellStyle name="Normal 2 2 2 3 2 2 3 6 2 2 3" xfId="20420"/>
    <cellStyle name="Normal 2 2 2 3 2 2 3 6 2 2 4" xfId="20421"/>
    <cellStyle name="Normal 2 2 2 3 2 2 3 6 2 3" xfId="20422"/>
    <cellStyle name="Normal 2 2 2 3 2 2 3 6 2 4" xfId="20423"/>
    <cellStyle name="Normal 2 2 2 3 2 2 3 6 2 5" xfId="20424"/>
    <cellStyle name="Normal 2 2 2 3 2 2 3 6 2 6" xfId="20425"/>
    <cellStyle name="Normal 2 2 2 3 2 2 3 6 3" xfId="20426"/>
    <cellStyle name="Normal 2 2 2 3 2 2 3 6 4" xfId="20427"/>
    <cellStyle name="Normal 2 2 2 3 2 2 3 6 4 2" xfId="20428"/>
    <cellStyle name="Normal 2 2 2 3 2 2 3 6 5" xfId="20429"/>
    <cellStyle name="Normal 2 2 2 3 2 2 3 7" xfId="20430"/>
    <cellStyle name="Normal 2 2 2 3 2 2 3 7 2" xfId="20431"/>
    <cellStyle name="Normal 2 2 2 3 2 2 3 7 2 2" xfId="20432"/>
    <cellStyle name="Normal 2 2 2 3 2 2 3 7 3" xfId="20433"/>
    <cellStyle name="Normal 2 2 2 3 2 2 3 8" xfId="20434"/>
    <cellStyle name="Normal 2 2 2 3 2 2 3 9" xfId="20435"/>
    <cellStyle name="Normal 2 2 2 3 2 2 3 9 2" xfId="20436"/>
    <cellStyle name="Normal 2 2 2 3 2 2 3 9 2 2" xfId="20437"/>
    <cellStyle name="Normal 2 2 2 3 2 2 3 9 3" xfId="20438"/>
    <cellStyle name="Normal 2 2 2 3 2 2 4" xfId="20439"/>
    <cellStyle name="Normal 2 2 2 3 2 2 4 2" xfId="20440"/>
    <cellStyle name="Normal 2 2 2 3 2 2 4 2 2" xfId="20441"/>
    <cellStyle name="Normal 2 2 2 3 2 2 4 3" xfId="20442"/>
    <cellStyle name="Normal 2 2 2 3 2 2 5" xfId="20443"/>
    <cellStyle name="Normal 2 2 2 3 2 2 5 10" xfId="20444"/>
    <cellStyle name="Normal 2 2 2 3 2 2 5 11" xfId="20445"/>
    <cellStyle name="Normal 2 2 2 3 2 2 5 12" xfId="20446"/>
    <cellStyle name="Normal 2 2 2 3 2 2 5 12 2" xfId="20447"/>
    <cellStyle name="Normal 2 2 2 3 2 2 5 12 2 2" xfId="20448"/>
    <cellStyle name="Normal 2 2 2 3 2 2 5 12 3" xfId="20449"/>
    <cellStyle name="Normal 2 2 2 3 2 2 5 12 4" xfId="20450"/>
    <cellStyle name="Normal 2 2 2 3 2 2 5 13" xfId="20451"/>
    <cellStyle name="Normal 2 2 2 3 2 2 5 13 2" xfId="20452"/>
    <cellStyle name="Normal 2 2 2 3 2 2 5 14" xfId="20453"/>
    <cellStyle name="Normal 2 2 2 3 2 2 5 2" xfId="20454"/>
    <cellStyle name="Normal 2 2 2 3 2 2 5 2 2" xfId="20455"/>
    <cellStyle name="Normal 2 2 2 3 2 2 5 2 2 10" xfId="20456"/>
    <cellStyle name="Normal 2 2 2 3 2 2 5 2 2 2" xfId="20457"/>
    <cellStyle name="Normal 2 2 2 3 2 2 5 2 2 2 2" xfId="20458"/>
    <cellStyle name="Normal 2 2 2 3 2 2 5 2 2 2 2 2" xfId="20459"/>
    <cellStyle name="Normal 2 2 2 3 2 2 5 2 2 2 2 2 2" xfId="20460"/>
    <cellStyle name="Normal 2 2 2 3 2 2 5 2 2 2 2 2 2 2" xfId="20461"/>
    <cellStyle name="Normal 2 2 2 3 2 2 5 2 2 2 2 3" xfId="20462"/>
    <cellStyle name="Normal 2 2 2 3 2 2 5 2 2 2 2 4" xfId="20463"/>
    <cellStyle name="Normal 2 2 2 3 2 2 5 2 2 2 3" xfId="20464"/>
    <cellStyle name="Normal 2 2 2 3 2 2 5 2 2 2 4" xfId="20465"/>
    <cellStyle name="Normal 2 2 2 3 2 2 5 2 2 2 4 2" xfId="20466"/>
    <cellStyle name="Normal 2 2 2 3 2 2 5 2 2 2 5" xfId="20467"/>
    <cellStyle name="Normal 2 2 2 3 2 2 5 2 2 2 6" xfId="20468"/>
    <cellStyle name="Normal 2 2 2 3 2 2 5 2 2 2 7" xfId="20469"/>
    <cellStyle name="Normal 2 2 2 3 2 2 5 2 2 3" xfId="20470"/>
    <cellStyle name="Normal 2 2 2 3 2 2 5 2 2 3 2" xfId="20471"/>
    <cellStyle name="Normal 2 2 2 3 2 2 5 2 2 3 2 2" xfId="20472"/>
    <cellStyle name="Normal 2 2 2 3 2 2 5 2 2 3 3" xfId="20473"/>
    <cellStyle name="Normal 2 2 2 3 2 2 5 2 2 4" xfId="20474"/>
    <cellStyle name="Normal 2 2 2 3 2 2 5 2 2 4 2" xfId="20475"/>
    <cellStyle name="Normal 2 2 2 3 2 2 5 2 2 4 2 2" xfId="20476"/>
    <cellStyle name="Normal 2 2 2 3 2 2 5 2 2 4 3" xfId="20477"/>
    <cellStyle name="Normal 2 2 2 3 2 2 5 2 2 5" xfId="20478"/>
    <cellStyle name="Normal 2 2 2 3 2 2 5 2 2 5 2" xfId="20479"/>
    <cellStyle name="Normal 2 2 2 3 2 2 5 2 2 5 2 2" xfId="20480"/>
    <cellStyle name="Normal 2 2 2 3 2 2 5 2 2 5 3" xfId="20481"/>
    <cellStyle name="Normal 2 2 2 3 2 2 5 2 2 6" xfId="20482"/>
    <cellStyle name="Normal 2 2 2 3 2 2 5 2 2 7" xfId="20483"/>
    <cellStyle name="Normal 2 2 2 3 2 2 5 2 2 8" xfId="20484"/>
    <cellStyle name="Normal 2 2 2 3 2 2 5 2 2 8 2" xfId="20485"/>
    <cellStyle name="Normal 2 2 2 3 2 2 5 2 2 8 2 2" xfId="20486"/>
    <cellStyle name="Normal 2 2 2 3 2 2 5 2 2 8 3" xfId="20487"/>
    <cellStyle name="Normal 2 2 2 3 2 2 5 2 2 8 4" xfId="20488"/>
    <cellStyle name="Normal 2 2 2 3 2 2 5 2 2 9" xfId="20489"/>
    <cellStyle name="Normal 2 2 2 3 2 2 5 2 2 9 2" xfId="20490"/>
    <cellStyle name="Normal 2 2 2 3 2 2 5 2 3" xfId="20491"/>
    <cellStyle name="Normal 2 2 2 3 2 2 5 2 3 2" xfId="20492"/>
    <cellStyle name="Normal 2 2 2 3 2 2 5 2 3 2 2" xfId="20493"/>
    <cellStyle name="Normal 2 2 2 3 2 2 5 2 3 2 2 2" xfId="20494"/>
    <cellStyle name="Normal 2 2 2 3 2 2 5 2 3 2 2 2 2" xfId="20495"/>
    <cellStyle name="Normal 2 2 2 3 2 2 5 2 3 2 3" xfId="20496"/>
    <cellStyle name="Normal 2 2 2 3 2 2 5 2 3 2 4" xfId="20497"/>
    <cellStyle name="Normal 2 2 2 3 2 2 5 2 3 2 5" xfId="20498"/>
    <cellStyle name="Normal 2 2 2 3 2 2 5 2 3 2 6" xfId="20499"/>
    <cellStyle name="Normal 2 2 2 3 2 2 5 2 3 3" xfId="20500"/>
    <cellStyle name="Normal 2 2 2 3 2 2 5 2 3 4" xfId="20501"/>
    <cellStyle name="Normal 2 2 2 3 2 2 5 2 3 4 2" xfId="20502"/>
    <cellStyle name="Normal 2 2 2 3 2 2 5 2 3 5" xfId="20503"/>
    <cellStyle name="Normal 2 2 2 3 2 2 5 2 3 5 2" xfId="20504"/>
    <cellStyle name="Normal 2 2 2 3 2 2 5 2 3 5 2 2" xfId="20505"/>
    <cellStyle name="Normal 2 2 2 3 2 2 5 2 3 5 3" xfId="20506"/>
    <cellStyle name="Normal 2 2 2 3 2 2 5 2 4" xfId="20507"/>
    <cellStyle name="Normal 2 2 2 3 2 2 5 2 4 2" xfId="20508"/>
    <cellStyle name="Normal 2 2 2 3 2 2 5 2 4 2 2" xfId="20509"/>
    <cellStyle name="Normal 2 2 2 3 2 2 5 2 4 3" xfId="20510"/>
    <cellStyle name="Normal 2 2 2 3 2 2 5 2 5" xfId="20511"/>
    <cellStyle name="Normal 2 2 2 3 2 2 5 2 5 2" xfId="20512"/>
    <cellStyle name="Normal 2 2 2 3 2 2 5 2 5 2 2" xfId="20513"/>
    <cellStyle name="Normal 2 2 2 3 2 2 5 2 5 3" xfId="20514"/>
    <cellStyle name="Normal 2 2 2 3 2 2 5 2 6" xfId="20515"/>
    <cellStyle name="Normal 2 2 2 3 2 2 5 2 6 2" xfId="20516"/>
    <cellStyle name="Normal 2 2 2 3 2 2 5 2 6 2 2" xfId="20517"/>
    <cellStyle name="Normal 2 2 2 3 2 2 5 2 6 3" xfId="20518"/>
    <cellStyle name="Normal 2 2 2 3 2 2 5 2 7" xfId="20519"/>
    <cellStyle name="Normal 2 2 2 3 2 2 5 2 8" xfId="20520"/>
    <cellStyle name="Normal 2 2 2 3 2 2 5 2 9" xfId="20521"/>
    <cellStyle name="Normal 2 2 2 3 2 2 5 3" xfId="20522"/>
    <cellStyle name="Normal 2 2 2 3 2 2 5 3 2" xfId="20523"/>
    <cellStyle name="Normal 2 2 2 3 2 2 5 3 2 2" xfId="20524"/>
    <cellStyle name="Normal 2 2 2 3 2 2 5 3 3" xfId="20525"/>
    <cellStyle name="Normal 2 2 2 3 2 2 5 4" xfId="20526"/>
    <cellStyle name="Normal 2 2 2 3 2 2 5 4 2" xfId="20527"/>
    <cellStyle name="Normal 2 2 2 3 2 2 5 4 2 2" xfId="20528"/>
    <cellStyle name="Normal 2 2 2 3 2 2 5 4 3" xfId="20529"/>
    <cellStyle name="Normal 2 2 2 3 2 2 5 5" xfId="20530"/>
    <cellStyle name="Normal 2 2 2 3 2 2 5 5 2" xfId="20531"/>
    <cellStyle name="Normal 2 2 2 3 2 2 5 5 2 2" xfId="20532"/>
    <cellStyle name="Normal 2 2 2 3 2 2 5 5 3" xfId="20533"/>
    <cellStyle name="Normal 2 2 2 3 2 2 5 6" xfId="20534"/>
    <cellStyle name="Normal 2 2 2 3 2 2 5 6 2" xfId="20535"/>
    <cellStyle name="Normal 2 2 2 3 2 2 5 6 2 2" xfId="20536"/>
    <cellStyle name="Normal 2 2 2 3 2 2 5 6 2 2 2" xfId="20537"/>
    <cellStyle name="Normal 2 2 2 3 2 2 5 6 2 2 2 2" xfId="20538"/>
    <cellStyle name="Normal 2 2 2 3 2 2 5 6 2 2 3" xfId="20539"/>
    <cellStyle name="Normal 2 2 2 3 2 2 5 6 2 2 4" xfId="20540"/>
    <cellStyle name="Normal 2 2 2 3 2 2 5 6 2 3" xfId="20541"/>
    <cellStyle name="Normal 2 2 2 3 2 2 5 6 2 4" xfId="20542"/>
    <cellStyle name="Normal 2 2 2 3 2 2 5 6 3" xfId="20543"/>
    <cellStyle name="Normal 2 2 2 3 2 2 5 6 4" xfId="20544"/>
    <cellStyle name="Normal 2 2 2 3 2 2 5 6 4 2" xfId="20545"/>
    <cellStyle name="Normal 2 2 2 3 2 2 5 6 5" xfId="20546"/>
    <cellStyle name="Normal 2 2 2 3 2 2 5 7" xfId="20547"/>
    <cellStyle name="Normal 2 2 2 3 2 2 5 7 2" xfId="20548"/>
    <cellStyle name="Normal 2 2 2 3 2 2 5 7 2 2" xfId="20549"/>
    <cellStyle name="Normal 2 2 2 3 2 2 5 7 3" xfId="20550"/>
    <cellStyle name="Normal 2 2 2 3 2 2 5 8" xfId="20551"/>
    <cellStyle name="Normal 2 2 2 3 2 2 5 9" xfId="20552"/>
    <cellStyle name="Normal 2 2 2 3 2 2 6" xfId="20553"/>
    <cellStyle name="Normal 2 2 2 3 2 2 7" xfId="20554"/>
    <cellStyle name="Normal 2 2 2 3 2 2 7 2" xfId="20555"/>
    <cellStyle name="Normal 2 2 2 3 2 2 7 2 2" xfId="20556"/>
    <cellStyle name="Normal 2 2 2 3 2 2 7 3" xfId="20557"/>
    <cellStyle name="Normal 2 2 2 3 2 2 8" xfId="20558"/>
    <cellStyle name="Normal 2 2 2 3 2 2 9" xfId="20559"/>
    <cellStyle name="Normal 2 2 2 3 2 20" xfId="20560"/>
    <cellStyle name="Normal 2 2 2 3 2 21" xfId="20561"/>
    <cellStyle name="Normal 2 2 2 3 2 21 2" xfId="20562"/>
    <cellStyle name="Normal 2 2 2 3 2 21 2 2" xfId="20563"/>
    <cellStyle name="Normal 2 2 2 3 2 21 3" xfId="20564"/>
    <cellStyle name="Normal 2 2 2 3 2 22" xfId="20565"/>
    <cellStyle name="Normal 2 2 2 3 2 22 2" xfId="20566"/>
    <cellStyle name="Normal 2 2 2 3 2 22 2 2" xfId="20567"/>
    <cellStyle name="Normal 2 2 2 3 2 22 3" xfId="20568"/>
    <cellStyle name="Normal 2 2 2 3 2 23" xfId="20569"/>
    <cellStyle name="Normal 2 2 2 3 2 23 2" xfId="20570"/>
    <cellStyle name="Normal 2 2 2 3 2 23 2 2" xfId="20571"/>
    <cellStyle name="Normal 2 2 2 3 2 23 3" xfId="20572"/>
    <cellStyle name="Normal 2 2 2 3 2 24" xfId="20573"/>
    <cellStyle name="Normal 2 2 2 3 2 25" xfId="20574"/>
    <cellStyle name="Normal 2 2 2 3 2 26" xfId="20575"/>
    <cellStyle name="Normal 2 2 2 3 2 27" xfId="20576"/>
    <cellStyle name="Normal 2 2 2 3 2 28" xfId="20577"/>
    <cellStyle name="Normal 2 2 2 3 2 3" xfId="20578"/>
    <cellStyle name="Normal 2 2 2 3 2 3 2" xfId="20579"/>
    <cellStyle name="Normal 2 2 2 3 2 3 2 2" xfId="20580"/>
    <cellStyle name="Normal 2 2 2 3 2 3 3" xfId="20581"/>
    <cellStyle name="Normal 2 2 2 3 2 4" xfId="20582"/>
    <cellStyle name="Normal 2 2 2 3 2 5" xfId="20583"/>
    <cellStyle name="Normal 2 2 2 3 2 5 2" xfId="20584"/>
    <cellStyle name="Normal 2 2 2 3 2 5 2 2" xfId="20585"/>
    <cellStyle name="Normal 2 2 2 3 2 5 3" xfId="20586"/>
    <cellStyle name="Normal 2 2 2 3 2 6" xfId="20587"/>
    <cellStyle name="Normal 2 2 2 3 2 7" xfId="20588"/>
    <cellStyle name="Normal 2 2 2 3 2 7 2" xfId="20589"/>
    <cellStyle name="Normal 2 2 2 3 2 7 2 2" xfId="20590"/>
    <cellStyle name="Normal 2 2 2 3 2 7 3" xfId="20591"/>
    <cellStyle name="Normal 2 2 2 3 2 8" xfId="20592"/>
    <cellStyle name="Normal 2 2 2 3 2 8 2" xfId="20593"/>
    <cellStyle name="Normal 2 2 2 3 2 8 2 2" xfId="20594"/>
    <cellStyle name="Normal 2 2 2 3 2 8 3" xfId="20595"/>
    <cellStyle name="Normal 2 2 2 3 2 9" xfId="20596"/>
    <cellStyle name="Normal 2 2 2 3 3" xfId="20597"/>
    <cellStyle name="Normal 2 2 2 3 3 10" xfId="20598"/>
    <cellStyle name="Normal 2 2 2 3 3 11" xfId="20599"/>
    <cellStyle name="Normal 2 2 2 3 3 12" xfId="20600"/>
    <cellStyle name="Normal 2 2 2 3 3 13" xfId="20601"/>
    <cellStyle name="Normal 2 2 2 3 3 13 2" xfId="20602"/>
    <cellStyle name="Normal 2 2 2 3 3 13 2 2" xfId="20603"/>
    <cellStyle name="Normal 2 2 2 3 3 13 3" xfId="20604"/>
    <cellStyle name="Normal 2 2 2 3 3 14" xfId="20605"/>
    <cellStyle name="Normal 2 2 2 3 3 15" xfId="20606"/>
    <cellStyle name="Normal 2 2 2 3 3 16" xfId="20607"/>
    <cellStyle name="Normal 2 2 2 3 3 17" xfId="20608"/>
    <cellStyle name="Normal 2 2 2 3 3 17 2" xfId="20609"/>
    <cellStyle name="Normal 2 2 2 3 3 17 2 2" xfId="20610"/>
    <cellStyle name="Normal 2 2 2 3 3 17 3" xfId="20611"/>
    <cellStyle name="Normal 2 2 2 3 3 18" xfId="20612"/>
    <cellStyle name="Normal 2 2 2 3 3 18 2" xfId="20613"/>
    <cellStyle name="Normal 2 2 2 3 3 18 2 2" xfId="20614"/>
    <cellStyle name="Normal 2 2 2 3 3 18 3" xfId="20615"/>
    <cellStyle name="Normal 2 2 2 3 3 19" xfId="20616"/>
    <cellStyle name="Normal 2 2 2 3 3 19 2" xfId="20617"/>
    <cellStyle name="Normal 2 2 2 3 3 19 2 2" xfId="20618"/>
    <cellStyle name="Normal 2 2 2 3 3 19 3" xfId="20619"/>
    <cellStyle name="Normal 2 2 2 3 3 2" xfId="20620"/>
    <cellStyle name="Normal 2 2 2 3 3 2 10" xfId="20621"/>
    <cellStyle name="Normal 2 2 2 3 3 2 10 2" xfId="20622"/>
    <cellStyle name="Normal 2 2 2 3 3 2 10 2 2" xfId="20623"/>
    <cellStyle name="Normal 2 2 2 3 3 2 10 3" xfId="20624"/>
    <cellStyle name="Normal 2 2 2 3 3 2 11" xfId="20625"/>
    <cellStyle name="Normal 2 2 2 3 3 2 11 10" xfId="20626"/>
    <cellStyle name="Normal 2 2 2 3 3 2 11 11" xfId="20627"/>
    <cellStyle name="Normal 2 2 2 3 3 2 11 12" xfId="20628"/>
    <cellStyle name="Normal 2 2 2 3 3 2 11 2" xfId="20629"/>
    <cellStyle name="Normal 2 2 2 3 3 2 11 2 2" xfId="20630"/>
    <cellStyle name="Normal 2 2 2 3 3 2 11 2 2 2" xfId="20631"/>
    <cellStyle name="Normal 2 2 2 3 3 2 11 2 2 2 2" xfId="20632"/>
    <cellStyle name="Normal 2 2 2 3 3 2 11 2 2 2 2 2" xfId="20633"/>
    <cellStyle name="Normal 2 2 2 3 3 2 11 2 2 2 3" xfId="20634"/>
    <cellStyle name="Normal 2 2 2 3 3 2 11 2 2 2 4" xfId="20635"/>
    <cellStyle name="Normal 2 2 2 3 3 2 11 2 2 3" xfId="20636"/>
    <cellStyle name="Normal 2 2 2 3 3 2 11 2 2 4" xfId="20637"/>
    <cellStyle name="Normal 2 2 2 3 3 2 11 2 2 4 2" xfId="20638"/>
    <cellStyle name="Normal 2 2 2 3 3 2 11 2 2 5" xfId="20639"/>
    <cellStyle name="Normal 2 2 2 3 3 2 11 2 3" xfId="20640"/>
    <cellStyle name="Normal 2 2 2 3 3 2 11 2 4" xfId="20641"/>
    <cellStyle name="Normal 2 2 2 3 3 2 11 2 5" xfId="20642"/>
    <cellStyle name="Normal 2 2 2 3 3 2 11 2 5 2" xfId="20643"/>
    <cellStyle name="Normal 2 2 2 3 3 2 11 2 5 2 2" xfId="20644"/>
    <cellStyle name="Normal 2 2 2 3 3 2 11 2 5 3" xfId="20645"/>
    <cellStyle name="Normal 2 2 2 3 3 2 11 2 6" xfId="20646"/>
    <cellStyle name="Normal 2 2 2 3 3 2 11 2 7" xfId="20647"/>
    <cellStyle name="Normal 2 2 2 3 3 2 11 2 7 2" xfId="20648"/>
    <cellStyle name="Normal 2 2 2 3 3 2 11 2 7 2 2" xfId="20649"/>
    <cellStyle name="Normal 2 2 2 3 3 2 11 2 7 3" xfId="20650"/>
    <cellStyle name="Normal 2 2 2 3 3 2 11 2 8" xfId="20651"/>
    <cellStyle name="Normal 2 2 2 3 3 2 11 2 9" xfId="20652"/>
    <cellStyle name="Normal 2 2 2 3 3 2 11 3" xfId="20653"/>
    <cellStyle name="Normal 2 2 2 3 3 2 11 3 2" xfId="20654"/>
    <cellStyle name="Normal 2 2 2 3 3 2 11 3 2 2" xfId="20655"/>
    <cellStyle name="Normal 2 2 2 3 3 2 11 3 2 2 2" xfId="20656"/>
    <cellStyle name="Normal 2 2 2 3 3 2 11 3 2 3" xfId="20657"/>
    <cellStyle name="Normal 2 2 2 3 3 2 11 3 2 4" xfId="20658"/>
    <cellStyle name="Normal 2 2 2 3 3 2 11 3 3" xfId="20659"/>
    <cellStyle name="Normal 2 2 2 3 3 2 11 3 4" xfId="20660"/>
    <cellStyle name="Normal 2 2 2 3 3 2 11 3 4 2" xfId="20661"/>
    <cellStyle name="Normal 2 2 2 3 3 2 11 3 5" xfId="20662"/>
    <cellStyle name="Normal 2 2 2 3 3 2 11 4" xfId="20663"/>
    <cellStyle name="Normal 2 2 2 3 3 2 11 4 2" xfId="20664"/>
    <cellStyle name="Normal 2 2 2 3 3 2 11 4 2 2" xfId="20665"/>
    <cellStyle name="Normal 2 2 2 3 3 2 11 4 3" xfId="20666"/>
    <cellStyle name="Normal 2 2 2 3 3 2 11 5" xfId="20667"/>
    <cellStyle name="Normal 2 2 2 3 3 2 11 6" xfId="20668"/>
    <cellStyle name="Normal 2 2 2 3 3 2 11 6 2" xfId="20669"/>
    <cellStyle name="Normal 2 2 2 3 3 2 11 6 2 2" xfId="20670"/>
    <cellStyle name="Normal 2 2 2 3 3 2 11 6 3" xfId="20671"/>
    <cellStyle name="Normal 2 2 2 3 3 2 11 7" xfId="20672"/>
    <cellStyle name="Normal 2 2 2 3 3 2 11 7 2" xfId="20673"/>
    <cellStyle name="Normal 2 2 2 3 3 2 11 7 2 2" xfId="20674"/>
    <cellStyle name="Normal 2 2 2 3 3 2 11 7 3" xfId="20675"/>
    <cellStyle name="Normal 2 2 2 3 3 2 11 8" xfId="20676"/>
    <cellStyle name="Normal 2 2 2 3 3 2 11 8 2" xfId="20677"/>
    <cellStyle name="Normal 2 2 2 3 3 2 11 8 2 2" xfId="20678"/>
    <cellStyle name="Normal 2 2 2 3 3 2 11 8 2 2 2" xfId="20679"/>
    <cellStyle name="Normal 2 2 2 3 3 2 11 8 3" xfId="20680"/>
    <cellStyle name="Normal 2 2 2 3 3 2 11 8 4" xfId="20681"/>
    <cellStyle name="Normal 2 2 2 3 3 2 11 8 5" xfId="20682"/>
    <cellStyle name="Normal 2 2 2 3 3 2 11 8 6" xfId="20683"/>
    <cellStyle name="Normal 2 2 2 3 3 2 11 9" xfId="20684"/>
    <cellStyle name="Normal 2 2 2 3 3 2 11 9 2" xfId="20685"/>
    <cellStyle name="Normal 2 2 2 3 3 2 12" xfId="20686"/>
    <cellStyle name="Normal 2 2 2 3 3 2 12 2" xfId="20687"/>
    <cellStyle name="Normal 2 2 2 3 3 2 12 2 2" xfId="20688"/>
    <cellStyle name="Normal 2 2 2 3 3 2 12 2 2 2" xfId="20689"/>
    <cellStyle name="Normal 2 2 2 3 3 2 12 2 3" xfId="20690"/>
    <cellStyle name="Normal 2 2 2 3 3 2 12 2 4" xfId="20691"/>
    <cellStyle name="Normal 2 2 2 3 3 2 12 3" xfId="20692"/>
    <cellStyle name="Normal 2 2 2 3 3 2 12 4" xfId="20693"/>
    <cellStyle name="Normal 2 2 2 3 3 2 12 4 2" xfId="20694"/>
    <cellStyle name="Normal 2 2 2 3 3 2 12 5" xfId="20695"/>
    <cellStyle name="Normal 2 2 2 3 3 2 13" xfId="20696"/>
    <cellStyle name="Normal 2 2 2 3 3 2 13 2" xfId="20697"/>
    <cellStyle name="Normal 2 2 2 3 3 2 13 2 2" xfId="20698"/>
    <cellStyle name="Normal 2 2 2 3 3 2 13 2 2 2" xfId="20699"/>
    <cellStyle name="Normal 2 2 2 3 3 2 13 2 2 2 2" xfId="20700"/>
    <cellStyle name="Normal 2 2 2 3 3 2 13 2 2 3" xfId="20701"/>
    <cellStyle name="Normal 2 2 2 3 3 2 13 2 2 4" xfId="20702"/>
    <cellStyle name="Normal 2 2 2 3 3 2 13 2 3" xfId="20703"/>
    <cellStyle name="Normal 2 2 2 3 3 2 13 2 4" xfId="20704"/>
    <cellStyle name="Normal 2 2 2 3 3 2 13 3" xfId="20705"/>
    <cellStyle name="Normal 2 2 2 3 3 2 13 4" xfId="20706"/>
    <cellStyle name="Normal 2 2 2 3 3 2 13 4 2" xfId="20707"/>
    <cellStyle name="Normal 2 2 2 3 3 2 13 5" xfId="20708"/>
    <cellStyle name="Normal 2 2 2 3 3 2 14" xfId="20709"/>
    <cellStyle name="Normal 2 2 2 3 3 2 14 10" xfId="20710"/>
    <cellStyle name="Normal 2 2 2 3 3 2 14 2" xfId="20711"/>
    <cellStyle name="Normal 2 2 2 3 3 2 14 2 2" xfId="20712"/>
    <cellStyle name="Normal 2 2 2 3 3 2 14 2 2 2" xfId="20713"/>
    <cellStyle name="Normal 2 2 2 3 3 2 14 2 2 2 2" xfId="20714"/>
    <cellStyle name="Normal 2 2 2 3 3 2 14 2 2 2 2 2" xfId="20715"/>
    <cellStyle name="Normal 2 2 2 3 3 2 14 2 2 2 3" xfId="20716"/>
    <cellStyle name="Normal 2 2 2 3 3 2 14 2 2 2 4" xfId="20717"/>
    <cellStyle name="Normal 2 2 2 3 3 2 14 2 2 3" xfId="20718"/>
    <cellStyle name="Normal 2 2 2 3 3 2 14 2 2 4" xfId="20719"/>
    <cellStyle name="Normal 2 2 2 3 3 2 14 2 3" xfId="20720"/>
    <cellStyle name="Normal 2 2 2 3 3 2 14 2 4" xfId="20721"/>
    <cellStyle name="Normal 2 2 2 3 3 2 14 2 4 2" xfId="20722"/>
    <cellStyle name="Normal 2 2 2 3 3 2 14 2 5" xfId="20723"/>
    <cellStyle name="Normal 2 2 2 3 3 2 14 3" xfId="20724"/>
    <cellStyle name="Normal 2 2 2 3 3 2 14 3 2" xfId="20725"/>
    <cellStyle name="Normal 2 2 2 3 3 2 14 3 2 2" xfId="20726"/>
    <cellStyle name="Normal 2 2 2 3 3 2 14 3 3" xfId="20727"/>
    <cellStyle name="Normal 2 2 2 3 3 2 14 4" xfId="20728"/>
    <cellStyle name="Normal 2 2 2 3 3 2 14 4 2" xfId="20729"/>
    <cellStyle name="Normal 2 2 2 3 3 2 14 4 2 2" xfId="20730"/>
    <cellStyle name="Normal 2 2 2 3 3 2 14 4 3" xfId="20731"/>
    <cellStyle name="Normal 2 2 2 3 3 2 14 5" xfId="20732"/>
    <cellStyle name="Normal 2 2 2 3 3 2 14 6" xfId="20733"/>
    <cellStyle name="Normal 2 2 2 3 3 2 14 7" xfId="20734"/>
    <cellStyle name="Normal 2 2 2 3 3 2 14 8" xfId="20735"/>
    <cellStyle name="Normal 2 2 2 3 3 2 14 8 2" xfId="20736"/>
    <cellStyle name="Normal 2 2 2 3 3 2 14 8 2 2" xfId="20737"/>
    <cellStyle name="Normal 2 2 2 3 3 2 14 8 2 2 2" xfId="20738"/>
    <cellStyle name="Normal 2 2 2 3 3 2 14 8 3" xfId="20739"/>
    <cellStyle name="Normal 2 2 2 3 3 2 14 8 4" xfId="20740"/>
    <cellStyle name="Normal 2 2 2 3 3 2 14 8 5" xfId="20741"/>
    <cellStyle name="Normal 2 2 2 3 3 2 14 8 6" xfId="20742"/>
    <cellStyle name="Normal 2 2 2 3 3 2 14 9" xfId="20743"/>
    <cellStyle name="Normal 2 2 2 3 3 2 14 9 2" xfId="20744"/>
    <cellStyle name="Normal 2 2 2 3 3 2 15" xfId="20745"/>
    <cellStyle name="Normal 2 2 2 3 3 2 15 2" xfId="20746"/>
    <cellStyle name="Normal 2 2 2 3 3 2 15 2 2" xfId="20747"/>
    <cellStyle name="Normal 2 2 2 3 3 2 15 2 2 2" xfId="20748"/>
    <cellStyle name="Normal 2 2 2 3 3 2 15 2 2 2 2" xfId="20749"/>
    <cellStyle name="Normal 2 2 2 3 3 2 15 2 3" xfId="20750"/>
    <cellStyle name="Normal 2 2 2 3 3 2 15 2 4" xfId="20751"/>
    <cellStyle name="Normal 2 2 2 3 3 2 15 2 5" xfId="20752"/>
    <cellStyle name="Normal 2 2 2 3 3 2 15 2 6" xfId="20753"/>
    <cellStyle name="Normal 2 2 2 3 3 2 15 3" xfId="20754"/>
    <cellStyle name="Normal 2 2 2 3 3 2 15 3 2" xfId="20755"/>
    <cellStyle name="Normal 2 2 2 3 3 2 15 4" xfId="20756"/>
    <cellStyle name="Normal 2 2 2 3 3 2 15 4 2" xfId="20757"/>
    <cellStyle name="Normal 2 2 2 3 3 2 15 5" xfId="20758"/>
    <cellStyle name="Normal 2 2 2 3 3 2 15 6" xfId="20759"/>
    <cellStyle name="Normal 2 2 2 3 3 2 15 7" xfId="20760"/>
    <cellStyle name="Normal 2 2 2 3 3 2 16" xfId="20761"/>
    <cellStyle name="Normal 2 2 2 3 3 2 16 2" xfId="20762"/>
    <cellStyle name="Normal 2 2 2 3 3 2 16 2 2" xfId="20763"/>
    <cellStyle name="Normal 2 2 2 3 3 2 16 3" xfId="20764"/>
    <cellStyle name="Normal 2 2 2 3 3 2 17" xfId="20765"/>
    <cellStyle name="Normal 2 2 2 3 3 2 18" xfId="20766"/>
    <cellStyle name="Normal 2 2 2 3 3 2 18 2" xfId="20767"/>
    <cellStyle name="Normal 2 2 2 3 3 2 18 2 2" xfId="20768"/>
    <cellStyle name="Normal 2 2 2 3 3 2 18 3" xfId="20769"/>
    <cellStyle name="Normal 2 2 2 3 3 2 19" xfId="20770"/>
    <cellStyle name="Normal 2 2 2 3 3 2 19 2" xfId="20771"/>
    <cellStyle name="Normal 2 2 2 3 3 2 19 2 2" xfId="20772"/>
    <cellStyle name="Normal 2 2 2 3 3 2 19 3" xfId="20773"/>
    <cellStyle name="Normal 2 2 2 3 3 2 2" xfId="20774"/>
    <cellStyle name="Normal 2 2 2 3 3 2 2 2" xfId="20775"/>
    <cellStyle name="Normal 2 2 2 3 3 2 2 2 2" xfId="20776"/>
    <cellStyle name="Normal 2 2 2 3 3 2 2 3" xfId="20777"/>
    <cellStyle name="Normal 2 2 2 3 3 2 20" xfId="20778"/>
    <cellStyle name="Normal 2 2 2 3 3 2 21" xfId="20779"/>
    <cellStyle name="Normal 2 2 2 3 3 2 22" xfId="20780"/>
    <cellStyle name="Normal 2 2 2 3 3 2 3" xfId="20781"/>
    <cellStyle name="Normal 2 2 2 3 3 2 3 10" xfId="20782"/>
    <cellStyle name="Normal 2 2 2 3 3 2 3 10 2" xfId="20783"/>
    <cellStyle name="Normal 2 2 2 3 3 2 3 10 2 2" xfId="20784"/>
    <cellStyle name="Normal 2 2 2 3 3 2 3 10 3" xfId="20785"/>
    <cellStyle name="Normal 2 2 2 3 3 2 3 11" xfId="20786"/>
    <cellStyle name="Normal 2 2 2 3 3 2 3 12" xfId="20787"/>
    <cellStyle name="Normal 2 2 2 3 3 2 3 12 2" xfId="20788"/>
    <cellStyle name="Normal 2 2 2 3 3 2 3 12 2 2" xfId="20789"/>
    <cellStyle name="Normal 2 2 2 3 3 2 3 12 2 2 2" xfId="20790"/>
    <cellStyle name="Normal 2 2 2 3 3 2 3 12 3" xfId="20791"/>
    <cellStyle name="Normal 2 2 2 3 3 2 3 12 4" xfId="20792"/>
    <cellStyle name="Normal 2 2 2 3 3 2 3 12 5" xfId="20793"/>
    <cellStyle name="Normal 2 2 2 3 3 2 3 12 6" xfId="20794"/>
    <cellStyle name="Normal 2 2 2 3 3 2 3 13" xfId="20795"/>
    <cellStyle name="Normal 2 2 2 3 3 2 3 13 2" xfId="20796"/>
    <cellStyle name="Normal 2 2 2 3 3 2 3 14" xfId="20797"/>
    <cellStyle name="Normal 2 2 2 3 3 2 3 15" xfId="20798"/>
    <cellStyle name="Normal 2 2 2 3 3 2 3 16" xfId="20799"/>
    <cellStyle name="Normal 2 2 2 3 3 2 3 2" xfId="20800"/>
    <cellStyle name="Normal 2 2 2 3 3 2 3 2 10" xfId="20801"/>
    <cellStyle name="Normal 2 2 2 3 3 2 3 2 11" xfId="20802"/>
    <cellStyle name="Normal 2 2 2 3 3 2 3 2 11 2" xfId="20803"/>
    <cellStyle name="Normal 2 2 2 3 3 2 3 2 11 2 2" xfId="20804"/>
    <cellStyle name="Normal 2 2 2 3 3 2 3 2 11 3" xfId="20805"/>
    <cellStyle name="Normal 2 2 2 3 3 2 3 2 12" xfId="20806"/>
    <cellStyle name="Normal 2 2 2 3 3 2 3 2 12 2" xfId="20807"/>
    <cellStyle name="Normal 2 2 2 3 3 2 3 2 12 2 2" xfId="20808"/>
    <cellStyle name="Normal 2 2 2 3 3 2 3 2 12 3" xfId="20809"/>
    <cellStyle name="Normal 2 2 2 3 3 2 3 2 13" xfId="20810"/>
    <cellStyle name="Normal 2 2 2 3 3 2 3 2 13 2" xfId="20811"/>
    <cellStyle name="Normal 2 2 2 3 3 2 3 2 13 2 2" xfId="20812"/>
    <cellStyle name="Normal 2 2 2 3 3 2 3 2 13 3" xfId="20813"/>
    <cellStyle name="Normal 2 2 2 3 3 2 3 2 14" xfId="20814"/>
    <cellStyle name="Normal 2 2 2 3 3 2 3 2 15" xfId="20815"/>
    <cellStyle name="Normal 2 2 2 3 3 2 3 2 16" xfId="20816"/>
    <cellStyle name="Normal 2 2 2 3 3 2 3 2 17" xfId="20817"/>
    <cellStyle name="Normal 2 2 2 3 3 2 3 2 2" xfId="20818"/>
    <cellStyle name="Normal 2 2 2 3 3 2 3 2 2 10" xfId="20819"/>
    <cellStyle name="Normal 2 2 2 3 3 2 3 2 2 10 2" xfId="20820"/>
    <cellStyle name="Normal 2 2 2 3 3 2 3 2 2 10 2 2" xfId="20821"/>
    <cellStyle name="Normal 2 2 2 3 3 2 3 2 2 10 3" xfId="20822"/>
    <cellStyle name="Normal 2 2 2 3 3 2 3 2 2 11" xfId="20823"/>
    <cellStyle name="Normal 2 2 2 3 3 2 3 2 2 11 2" xfId="20824"/>
    <cellStyle name="Normal 2 2 2 3 3 2 3 2 2 11 2 2" xfId="20825"/>
    <cellStyle name="Normal 2 2 2 3 3 2 3 2 2 11 3" xfId="20826"/>
    <cellStyle name="Normal 2 2 2 3 3 2 3 2 2 12" xfId="20827"/>
    <cellStyle name="Normal 2 2 2 3 3 2 3 2 2 12 2" xfId="20828"/>
    <cellStyle name="Normal 2 2 2 3 3 2 3 2 2 12 2 2" xfId="20829"/>
    <cellStyle name="Normal 2 2 2 3 3 2 3 2 2 12 3" xfId="20830"/>
    <cellStyle name="Normal 2 2 2 3 3 2 3 2 2 12 4" xfId="20831"/>
    <cellStyle name="Normal 2 2 2 3 3 2 3 2 2 13" xfId="20832"/>
    <cellStyle name="Normal 2 2 2 3 3 2 3 2 2 13 2" xfId="20833"/>
    <cellStyle name="Normal 2 2 2 3 3 2 3 2 2 14" xfId="20834"/>
    <cellStyle name="Normal 2 2 2 3 3 2 3 2 2 15" xfId="20835"/>
    <cellStyle name="Normal 2 2 2 3 3 2 3 2 2 16" xfId="20836"/>
    <cellStyle name="Normal 2 2 2 3 3 2 3 2 2 2" xfId="20837"/>
    <cellStyle name="Normal 2 2 2 3 3 2 3 2 2 2 10" xfId="20838"/>
    <cellStyle name="Normal 2 2 2 3 3 2 3 2 2 2 11" xfId="20839"/>
    <cellStyle name="Normal 2 2 2 3 3 2 3 2 2 2 2" xfId="20840"/>
    <cellStyle name="Normal 2 2 2 3 3 2 3 2 2 2 2 10" xfId="20841"/>
    <cellStyle name="Normal 2 2 2 3 3 2 3 2 2 2 2 11" xfId="20842"/>
    <cellStyle name="Normal 2 2 2 3 3 2 3 2 2 2 2 12" xfId="20843"/>
    <cellStyle name="Normal 2 2 2 3 3 2 3 2 2 2 2 2" xfId="20844"/>
    <cellStyle name="Normal 2 2 2 3 3 2 3 2 2 2 2 2 2" xfId="20845"/>
    <cellStyle name="Normal 2 2 2 3 3 2 3 2 2 2 2 2 2 2" xfId="20846"/>
    <cellStyle name="Normal 2 2 2 3 3 2 3 2 2 2 2 2 2 2 2" xfId="20847"/>
    <cellStyle name="Normal 2 2 2 3 3 2 3 2 2 2 2 2 2 2 2 2" xfId="20848"/>
    <cellStyle name="Normal 2 2 2 3 3 2 3 2 2 2 2 2 2 2 3" xfId="20849"/>
    <cellStyle name="Normal 2 2 2 3 3 2 3 2 2 2 2 2 2 2 4" xfId="20850"/>
    <cellStyle name="Normal 2 2 2 3 3 2 3 2 2 2 2 2 2 3" xfId="20851"/>
    <cellStyle name="Normal 2 2 2 3 3 2 3 2 2 2 2 2 2 4" xfId="20852"/>
    <cellStyle name="Normal 2 2 2 3 3 2 3 2 2 2 2 2 3" xfId="20853"/>
    <cellStyle name="Normal 2 2 2 3 3 2 3 2 2 2 2 2 4" xfId="20854"/>
    <cellStyle name="Normal 2 2 2 3 3 2 3 2 2 2 2 2 4 2" xfId="20855"/>
    <cellStyle name="Normal 2 2 2 3 3 2 3 2 2 2 2 2 4 2 2" xfId="20856"/>
    <cellStyle name="Normal 2 2 2 3 3 2 3 2 2 2 2 2 4 3" xfId="20857"/>
    <cellStyle name="Normal 2 2 2 3 3 2 3 2 2 2 2 2 4 4" xfId="20858"/>
    <cellStyle name="Normal 2 2 2 3 3 2 3 2 2 2 2 2 5" xfId="20859"/>
    <cellStyle name="Normal 2 2 2 3 3 2 3 2 2 2 2 3" xfId="20860"/>
    <cellStyle name="Normal 2 2 2 3 3 2 3 2 2 2 2 4" xfId="20861"/>
    <cellStyle name="Normal 2 2 2 3 3 2 3 2 2 2 2 4 2" xfId="20862"/>
    <cellStyle name="Normal 2 2 2 3 3 2 3 2 2 2 2 4 2 2" xfId="20863"/>
    <cellStyle name="Normal 2 2 2 3 3 2 3 2 2 2 2 4 3" xfId="20864"/>
    <cellStyle name="Normal 2 2 2 3 3 2 3 2 2 2 2 5" xfId="20865"/>
    <cellStyle name="Normal 2 2 2 3 3 2 3 2 2 2 2 6" xfId="20866"/>
    <cellStyle name="Normal 2 2 2 3 3 2 3 2 2 2 2 7" xfId="20867"/>
    <cellStyle name="Normal 2 2 2 3 3 2 3 2 2 2 2 7 2" xfId="20868"/>
    <cellStyle name="Normal 2 2 2 3 3 2 3 2 2 2 2 7 2 2" xfId="20869"/>
    <cellStyle name="Normal 2 2 2 3 3 2 3 2 2 2 2 7 3" xfId="20870"/>
    <cellStyle name="Normal 2 2 2 3 3 2 3 2 2 2 2 8" xfId="20871"/>
    <cellStyle name="Normal 2 2 2 3 3 2 3 2 2 2 2 8 2" xfId="20872"/>
    <cellStyle name="Normal 2 2 2 3 3 2 3 2 2 2 2 8 2 2" xfId="20873"/>
    <cellStyle name="Normal 2 2 2 3 3 2 3 2 2 2 2 8 2 2 2" xfId="20874"/>
    <cellStyle name="Normal 2 2 2 3 3 2 3 2 2 2 2 8 3" xfId="20875"/>
    <cellStyle name="Normal 2 2 2 3 3 2 3 2 2 2 2 8 4" xfId="20876"/>
    <cellStyle name="Normal 2 2 2 3 3 2 3 2 2 2 2 8 5" xfId="20877"/>
    <cellStyle name="Normal 2 2 2 3 3 2 3 2 2 2 2 8 6" xfId="20878"/>
    <cellStyle name="Normal 2 2 2 3 3 2 3 2 2 2 2 9" xfId="20879"/>
    <cellStyle name="Normal 2 2 2 3 3 2 3 2 2 2 2 9 2" xfId="20880"/>
    <cellStyle name="Normal 2 2 2 3 3 2 3 2 2 2 3" xfId="20881"/>
    <cellStyle name="Normal 2 2 2 3 3 2 3 2 2 2 3 2" xfId="20882"/>
    <cellStyle name="Normal 2 2 2 3 3 2 3 2 2 2 3 2 2" xfId="20883"/>
    <cellStyle name="Normal 2 2 2 3 3 2 3 2 2 2 3 2 2 2" xfId="20884"/>
    <cellStyle name="Normal 2 2 2 3 3 2 3 2 2 2 3 2 2 2 2" xfId="20885"/>
    <cellStyle name="Normal 2 2 2 3 3 2 3 2 2 2 3 2 2 3" xfId="20886"/>
    <cellStyle name="Normal 2 2 2 3 3 2 3 2 2 2 3 2 2 4" xfId="20887"/>
    <cellStyle name="Normal 2 2 2 3 3 2 3 2 2 2 3 2 3" xfId="20888"/>
    <cellStyle name="Normal 2 2 2 3 3 2 3 2 2 2 3 2 3 2" xfId="20889"/>
    <cellStyle name="Normal 2 2 2 3 3 2 3 2 2 2 3 2 3 2 2" xfId="20890"/>
    <cellStyle name="Normal 2 2 2 3 3 2 3 2 2 2 3 2 3 3" xfId="20891"/>
    <cellStyle name="Normal 2 2 2 3 3 2 3 2 2 2 3 2 4" xfId="20892"/>
    <cellStyle name="Normal 2 2 2 3 3 2 3 2 2 2 3 3" xfId="20893"/>
    <cellStyle name="Normal 2 2 2 3 3 2 3 2 2 2 3 4" xfId="20894"/>
    <cellStyle name="Normal 2 2 2 3 3 2 3 2 2 2 3 4 2" xfId="20895"/>
    <cellStyle name="Normal 2 2 2 3 3 2 3 2 2 2 3 5" xfId="20896"/>
    <cellStyle name="Normal 2 2 2 3 3 2 3 2 2 2 3 6" xfId="20897"/>
    <cellStyle name="Normal 2 2 2 3 3 2 3 2 2 2 3 7" xfId="20898"/>
    <cellStyle name="Normal 2 2 2 3 3 2 3 2 2 2 4" xfId="20899"/>
    <cellStyle name="Normal 2 2 2 3 3 2 3 2 2 2 4 2" xfId="20900"/>
    <cellStyle name="Normal 2 2 2 3 3 2 3 2 2 2 4 2 2" xfId="20901"/>
    <cellStyle name="Normal 2 2 2 3 3 2 3 2 2 2 4 3" xfId="20902"/>
    <cellStyle name="Normal 2 2 2 3 3 2 3 2 2 2 5" xfId="20903"/>
    <cellStyle name="Normal 2 2 2 3 3 2 3 2 2 2 5 2" xfId="20904"/>
    <cellStyle name="Normal 2 2 2 3 3 2 3 2 2 2 5 2 2" xfId="20905"/>
    <cellStyle name="Normal 2 2 2 3 3 2 3 2 2 2 5 3" xfId="20906"/>
    <cellStyle name="Normal 2 2 2 3 3 2 3 2 2 2 6" xfId="20907"/>
    <cellStyle name="Normal 2 2 2 3 3 2 3 2 2 2 6 2" xfId="20908"/>
    <cellStyle name="Normal 2 2 2 3 3 2 3 2 2 2 7" xfId="20909"/>
    <cellStyle name="Normal 2 2 2 3 3 2 3 2 2 2 7 2" xfId="20910"/>
    <cellStyle name="Normal 2 2 2 3 3 2 3 2 2 2 7 2 2" xfId="20911"/>
    <cellStyle name="Normal 2 2 2 3 3 2 3 2 2 2 7 3" xfId="20912"/>
    <cellStyle name="Normal 2 2 2 3 3 2 3 2 2 2 8" xfId="20913"/>
    <cellStyle name="Normal 2 2 2 3 3 2 3 2 2 2 9" xfId="20914"/>
    <cellStyle name="Normal 2 2 2 3 3 2 3 2 2 3" xfId="20915"/>
    <cellStyle name="Normal 2 2 2 3 3 2 3 2 2 4" xfId="20916"/>
    <cellStyle name="Normal 2 2 2 3 3 2 3 2 2 5" xfId="20917"/>
    <cellStyle name="Normal 2 2 2 3 3 2 3 2 2 5 2" xfId="20918"/>
    <cellStyle name="Normal 2 2 2 3 3 2 3 2 2 5 2 2" xfId="20919"/>
    <cellStyle name="Normal 2 2 2 3 3 2 3 2 2 5 3" xfId="20920"/>
    <cellStyle name="Normal 2 2 2 3 3 2 3 2 2 6" xfId="20921"/>
    <cellStyle name="Normal 2 2 2 3 3 2 3 2 2 6 2" xfId="20922"/>
    <cellStyle name="Normal 2 2 2 3 3 2 3 2 2 6 2 2" xfId="20923"/>
    <cellStyle name="Normal 2 2 2 3 3 2 3 2 2 6 2 2 2" xfId="20924"/>
    <cellStyle name="Normal 2 2 2 3 3 2 3 2 2 6 2 3" xfId="20925"/>
    <cellStyle name="Normal 2 2 2 3 3 2 3 2 2 6 2 3 2" xfId="20926"/>
    <cellStyle name="Normal 2 2 2 3 3 2 3 2 2 6 2 3 2 2" xfId="20927"/>
    <cellStyle name="Normal 2 2 2 3 3 2 3 2 2 6 2 3 3" xfId="20928"/>
    <cellStyle name="Normal 2 2 2 3 3 2 3 2 2 6 2 4" xfId="20929"/>
    <cellStyle name="Normal 2 2 2 3 3 2 3 2 2 6 3" xfId="20930"/>
    <cellStyle name="Normal 2 2 2 3 3 2 3 2 2 6 4" xfId="20931"/>
    <cellStyle name="Normal 2 2 2 3 3 2 3 2 2 6 4 2" xfId="20932"/>
    <cellStyle name="Normal 2 2 2 3 3 2 3 2 2 6 4 2 2" xfId="20933"/>
    <cellStyle name="Normal 2 2 2 3 3 2 3 2 2 6 4 3" xfId="20934"/>
    <cellStyle name="Normal 2 2 2 3 3 2 3 2 2 6 4 4" xfId="20935"/>
    <cellStyle name="Normal 2 2 2 3 3 2 3 2 2 6 5" xfId="20936"/>
    <cellStyle name="Normal 2 2 2 3 3 2 3 2 2 7" xfId="20937"/>
    <cellStyle name="Normal 2 2 2 3 3 2 3 2 2 8" xfId="20938"/>
    <cellStyle name="Normal 2 2 2 3 3 2 3 2 2 8 2" xfId="20939"/>
    <cellStyle name="Normal 2 2 2 3 3 2 3 2 2 8 2 2" xfId="20940"/>
    <cellStyle name="Normal 2 2 2 3 3 2 3 2 2 8 3" xfId="20941"/>
    <cellStyle name="Normal 2 2 2 3 3 2 3 2 2 9" xfId="20942"/>
    <cellStyle name="Normal 2 2 2 3 3 2 3 2 2 9 2" xfId="20943"/>
    <cellStyle name="Normal 2 2 2 3 3 2 3 2 2 9 2 2" xfId="20944"/>
    <cellStyle name="Normal 2 2 2 3 3 2 3 2 2 9 3" xfId="20945"/>
    <cellStyle name="Normal 2 2 2 3 3 2 3 2 3" xfId="20946"/>
    <cellStyle name="Normal 2 2 2 3 3 2 3 2 3 2" xfId="20947"/>
    <cellStyle name="Normal 2 2 2 3 3 2 3 2 3 2 2" xfId="20948"/>
    <cellStyle name="Normal 2 2 2 3 3 2 3 2 3 3" xfId="20949"/>
    <cellStyle name="Normal 2 2 2 3 3 2 3 2 4" xfId="20950"/>
    <cellStyle name="Normal 2 2 2 3 3 2 3 2 4 2" xfId="20951"/>
    <cellStyle name="Normal 2 2 2 3 3 2 3 2 4 2 2" xfId="20952"/>
    <cellStyle name="Normal 2 2 2 3 3 2 3 2 4 3" xfId="20953"/>
    <cellStyle name="Normal 2 2 2 3 3 2 3 2 5" xfId="20954"/>
    <cellStyle name="Normal 2 2 2 3 3 2 3 2 5 10" xfId="20955"/>
    <cellStyle name="Normal 2 2 2 3 3 2 3 2 5 2" xfId="20956"/>
    <cellStyle name="Normal 2 2 2 3 3 2 3 2 5 2 2" xfId="20957"/>
    <cellStyle name="Normal 2 2 2 3 3 2 3 2 5 2 2 2" xfId="20958"/>
    <cellStyle name="Normal 2 2 2 3 3 2 3 2 5 2 2 2 2" xfId="20959"/>
    <cellStyle name="Normal 2 2 2 3 3 2 3 2 5 2 2 2 2 2" xfId="20960"/>
    <cellStyle name="Normal 2 2 2 3 3 2 3 2 5 2 2 2 2 2 2" xfId="20961"/>
    <cellStyle name="Normal 2 2 2 3 3 2 3 2 5 2 2 2 3" xfId="20962"/>
    <cellStyle name="Normal 2 2 2 3 3 2 3 2 5 2 2 2 4" xfId="20963"/>
    <cellStyle name="Normal 2 2 2 3 3 2 3 2 5 2 2 3" xfId="20964"/>
    <cellStyle name="Normal 2 2 2 3 3 2 3 2 5 2 2 4" xfId="20965"/>
    <cellStyle name="Normal 2 2 2 3 3 2 3 2 5 2 2 4 2" xfId="20966"/>
    <cellStyle name="Normal 2 2 2 3 3 2 3 2 5 2 2 5" xfId="20967"/>
    <cellStyle name="Normal 2 2 2 3 3 2 3 2 5 2 2 6" xfId="20968"/>
    <cellStyle name="Normal 2 2 2 3 3 2 3 2 5 2 2 7" xfId="20969"/>
    <cellStyle name="Normal 2 2 2 3 3 2 3 2 5 2 3" xfId="20970"/>
    <cellStyle name="Normal 2 2 2 3 3 2 3 2 5 2 4" xfId="20971"/>
    <cellStyle name="Normal 2 2 2 3 3 2 3 2 5 2 5" xfId="20972"/>
    <cellStyle name="Normal 2 2 2 3 3 2 3 2 5 2 6" xfId="20973"/>
    <cellStyle name="Normal 2 2 2 3 3 2 3 2 5 2 7" xfId="20974"/>
    <cellStyle name="Normal 2 2 2 3 3 2 3 2 5 2 8" xfId="20975"/>
    <cellStyle name="Normal 2 2 2 3 3 2 3 2 5 2 9" xfId="20976"/>
    <cellStyle name="Normal 2 2 2 3 3 2 3 2 5 3" xfId="20977"/>
    <cellStyle name="Normal 2 2 2 3 3 2 3 2 5 3 2" xfId="20978"/>
    <cellStyle name="Normal 2 2 2 3 3 2 3 2 5 3 2 2" xfId="20979"/>
    <cellStyle name="Normal 2 2 2 3 3 2 3 2 5 3 2 2 2" xfId="20980"/>
    <cellStyle name="Normal 2 2 2 3 3 2 3 2 5 3 2 2 2 2" xfId="20981"/>
    <cellStyle name="Normal 2 2 2 3 3 2 3 2 5 3 2 3" xfId="20982"/>
    <cellStyle name="Normal 2 2 2 3 3 2 3 2 5 3 2 3 2" xfId="20983"/>
    <cellStyle name="Normal 2 2 2 3 3 2 3 2 5 3 2 3 2 2" xfId="20984"/>
    <cellStyle name="Normal 2 2 2 3 3 2 3 2 5 3 2 3 3" xfId="20985"/>
    <cellStyle name="Normal 2 2 2 3 3 2 3 2 5 3 2 4" xfId="20986"/>
    <cellStyle name="Normal 2 2 2 3 3 2 3 2 5 3 2 5" xfId="20987"/>
    <cellStyle name="Normal 2 2 2 3 3 2 3 2 5 3 2 6" xfId="20988"/>
    <cellStyle name="Normal 2 2 2 3 3 2 3 2 5 3 3" xfId="20989"/>
    <cellStyle name="Normal 2 2 2 3 3 2 3 2 5 3 3 2" xfId="20990"/>
    <cellStyle name="Normal 2 2 2 3 3 2 3 2 5 3 4" xfId="20991"/>
    <cellStyle name="Normal 2 2 2 3 3 2 3 2 5 3 4 2" xfId="20992"/>
    <cellStyle name="Normal 2 2 2 3 3 2 3 2 5 3 4 2 2" xfId="20993"/>
    <cellStyle name="Normal 2 2 2 3 3 2 3 2 5 3 4 3" xfId="20994"/>
    <cellStyle name="Normal 2 2 2 3 3 2 3 2 5 3 4 4" xfId="20995"/>
    <cellStyle name="Normal 2 2 2 3 3 2 3 2 5 3 5" xfId="20996"/>
    <cellStyle name="Normal 2 2 2 3 3 2 3 2 5 3 6" xfId="20997"/>
    <cellStyle name="Normal 2 2 2 3 3 2 3 2 5 3 7" xfId="20998"/>
    <cellStyle name="Normal 2 2 2 3 3 2 3 2 5 4" xfId="20999"/>
    <cellStyle name="Normal 2 2 2 3 3 2 3 2 5 5" xfId="21000"/>
    <cellStyle name="Normal 2 2 2 3 3 2 3 2 5 6" xfId="21001"/>
    <cellStyle name="Normal 2 2 2 3 3 2 3 2 5 7" xfId="21002"/>
    <cellStyle name="Normal 2 2 2 3 3 2 3 2 5 8" xfId="21003"/>
    <cellStyle name="Normal 2 2 2 3 3 2 3 2 5 8 2" xfId="21004"/>
    <cellStyle name="Normal 2 2 2 3 3 2 3 2 5 8 2 2" xfId="21005"/>
    <cellStyle name="Normal 2 2 2 3 3 2 3 2 5 8 3" xfId="21006"/>
    <cellStyle name="Normal 2 2 2 3 3 2 3 2 5 8 4" xfId="21007"/>
    <cellStyle name="Normal 2 2 2 3 3 2 3 2 5 9" xfId="21008"/>
    <cellStyle name="Normal 2 2 2 3 3 2 3 2 5 9 2" xfId="21009"/>
    <cellStyle name="Normal 2 2 2 3 3 2 3 2 6" xfId="21010"/>
    <cellStyle name="Normal 2 2 2 3 3 2 3 2 6 2" xfId="21011"/>
    <cellStyle name="Normal 2 2 2 3 3 2 3 2 6 2 2" xfId="21012"/>
    <cellStyle name="Normal 2 2 2 3 3 2 3 2 6 2 2 2" xfId="21013"/>
    <cellStyle name="Normal 2 2 2 3 3 2 3 2 6 2 2 2 2" xfId="21014"/>
    <cellStyle name="Normal 2 2 2 3 3 2 3 2 6 2 3" xfId="21015"/>
    <cellStyle name="Normal 2 2 2 3 3 2 3 2 6 2 4" xfId="21016"/>
    <cellStyle name="Normal 2 2 2 3 3 2 3 2 6 2 5" xfId="21017"/>
    <cellStyle name="Normal 2 2 2 3 3 2 3 2 6 2 6" xfId="21018"/>
    <cellStyle name="Normal 2 2 2 3 3 2 3 2 6 3" xfId="21019"/>
    <cellStyle name="Normal 2 2 2 3 3 2 3 2 6 4" xfId="21020"/>
    <cellStyle name="Normal 2 2 2 3 3 2 3 2 6 4 2" xfId="21021"/>
    <cellStyle name="Normal 2 2 2 3 3 2 3 2 6 5" xfId="21022"/>
    <cellStyle name="Normal 2 2 2 3 3 2 3 2 6 5 2" xfId="21023"/>
    <cellStyle name="Normal 2 2 2 3 3 2 3 2 6 5 2 2" xfId="21024"/>
    <cellStyle name="Normal 2 2 2 3 3 2 3 2 6 5 3" xfId="21025"/>
    <cellStyle name="Normal 2 2 2 3 3 2 3 2 7" xfId="21026"/>
    <cellStyle name="Normal 2 2 2 3 3 2 3 2 7 2" xfId="21027"/>
    <cellStyle name="Normal 2 2 2 3 3 2 3 2 7 2 2" xfId="21028"/>
    <cellStyle name="Normal 2 2 2 3 3 2 3 2 7 2 2 2" xfId="21029"/>
    <cellStyle name="Normal 2 2 2 3 3 2 3 2 7 2 2 2 2" xfId="21030"/>
    <cellStyle name="Normal 2 2 2 3 3 2 3 2 7 2 3" xfId="21031"/>
    <cellStyle name="Normal 2 2 2 3 3 2 3 2 7 2 4" xfId="21032"/>
    <cellStyle name="Normal 2 2 2 3 3 2 3 2 7 2 5" xfId="21033"/>
    <cellStyle name="Normal 2 2 2 3 3 2 3 2 7 2 6" xfId="21034"/>
    <cellStyle name="Normal 2 2 2 3 3 2 3 2 7 3" xfId="21035"/>
    <cellStyle name="Normal 2 2 2 3 3 2 3 2 7 4" xfId="21036"/>
    <cellStyle name="Normal 2 2 2 3 3 2 3 2 7 4 2" xfId="21037"/>
    <cellStyle name="Normal 2 2 2 3 3 2 3 2 7 5" xfId="21038"/>
    <cellStyle name="Normal 2 2 2 3 3 2 3 2 7 5 2" xfId="21039"/>
    <cellStyle name="Normal 2 2 2 3 3 2 3 2 7 5 2 2" xfId="21040"/>
    <cellStyle name="Normal 2 2 2 3 3 2 3 2 7 5 3" xfId="21041"/>
    <cellStyle name="Normal 2 2 2 3 3 2 3 2 8" xfId="21042"/>
    <cellStyle name="Normal 2 2 2 3 3 2 3 2 8 2" xfId="21043"/>
    <cellStyle name="Normal 2 2 2 3 3 2 3 2 8 2 2" xfId="21044"/>
    <cellStyle name="Normal 2 2 2 3 3 2 3 2 8 2 2 2" xfId="21045"/>
    <cellStyle name="Normal 2 2 2 3 3 2 3 2 8 2 3" xfId="21046"/>
    <cellStyle name="Normal 2 2 2 3 3 2 3 2 8 2 3 2" xfId="21047"/>
    <cellStyle name="Normal 2 2 2 3 3 2 3 2 8 2 3 2 2" xfId="21048"/>
    <cellStyle name="Normal 2 2 2 3 3 2 3 2 8 2 3 3" xfId="21049"/>
    <cellStyle name="Normal 2 2 2 3 3 2 3 2 8 2 4" xfId="21050"/>
    <cellStyle name="Normal 2 2 2 3 3 2 3 2 8 3" xfId="21051"/>
    <cellStyle name="Normal 2 2 2 3 3 2 3 2 8 4" xfId="21052"/>
    <cellStyle name="Normal 2 2 2 3 3 2 3 2 8 4 2" xfId="21053"/>
    <cellStyle name="Normal 2 2 2 3 3 2 3 2 8 4 2 2" xfId="21054"/>
    <cellStyle name="Normal 2 2 2 3 3 2 3 2 8 4 3" xfId="21055"/>
    <cellStyle name="Normal 2 2 2 3 3 2 3 2 8 4 4" xfId="21056"/>
    <cellStyle name="Normal 2 2 2 3 3 2 3 2 8 5" xfId="21057"/>
    <cellStyle name="Normal 2 2 2 3 3 2 3 2 9" xfId="21058"/>
    <cellStyle name="Normal 2 2 2 3 3 2 3 3" xfId="21059"/>
    <cellStyle name="Normal 2 2 2 3 3 2 3 3 2" xfId="21060"/>
    <cellStyle name="Normal 2 2 2 3 3 2 3 3 2 10" xfId="21061"/>
    <cellStyle name="Normal 2 2 2 3 3 2 3 3 2 10 2" xfId="21062"/>
    <cellStyle name="Normal 2 2 2 3 3 2 3 3 2 10 2 2" xfId="21063"/>
    <cellStyle name="Normal 2 2 2 3 3 2 3 3 2 10 3" xfId="21064"/>
    <cellStyle name="Normal 2 2 2 3 3 2 3 3 2 11" xfId="21065"/>
    <cellStyle name="Normal 2 2 2 3 3 2 3 3 2 12" xfId="21066"/>
    <cellStyle name="Normal 2 2 2 3 3 2 3 3 2 2" xfId="21067"/>
    <cellStyle name="Normal 2 2 2 3 3 2 3 3 2 2 2" xfId="21068"/>
    <cellStyle name="Normal 2 2 2 3 3 2 3 3 2 2 2 2" xfId="21069"/>
    <cellStyle name="Normal 2 2 2 3 3 2 3 3 2 2 2 2 2" xfId="21070"/>
    <cellStyle name="Normal 2 2 2 3 3 2 3 3 2 2 2 2 2 2" xfId="21071"/>
    <cellStyle name="Normal 2 2 2 3 3 2 3 3 2 2 2 2 3" xfId="21072"/>
    <cellStyle name="Normal 2 2 2 3 3 2 3 3 2 2 2 2 4" xfId="21073"/>
    <cellStyle name="Normal 2 2 2 3 3 2 3 3 2 2 2 3" xfId="21074"/>
    <cellStyle name="Normal 2 2 2 3 3 2 3 3 2 2 2 4" xfId="21075"/>
    <cellStyle name="Normal 2 2 2 3 3 2 3 3 2 2 3" xfId="21076"/>
    <cellStyle name="Normal 2 2 2 3 3 2 3 3 2 2 4" xfId="21077"/>
    <cellStyle name="Normal 2 2 2 3 3 2 3 3 2 2 4 2" xfId="21078"/>
    <cellStyle name="Normal 2 2 2 3 3 2 3 3 2 2 5" xfId="21079"/>
    <cellStyle name="Normal 2 2 2 3 3 2 3 3 2 2 6" xfId="21080"/>
    <cellStyle name="Normal 2 2 2 3 3 2 3 3 2 2 7" xfId="21081"/>
    <cellStyle name="Normal 2 2 2 3 3 2 3 3 2 3" xfId="21082"/>
    <cellStyle name="Normal 2 2 2 3 3 2 3 3 2 3 2" xfId="21083"/>
    <cellStyle name="Normal 2 2 2 3 3 2 3 3 2 3 2 2" xfId="21084"/>
    <cellStyle name="Normal 2 2 2 3 3 2 3 3 2 3 3" xfId="21085"/>
    <cellStyle name="Normal 2 2 2 3 3 2 3 3 2 4" xfId="21086"/>
    <cellStyle name="Normal 2 2 2 3 3 2 3 3 2 5" xfId="21087"/>
    <cellStyle name="Normal 2 2 2 3 3 2 3 3 2 5 2" xfId="21088"/>
    <cellStyle name="Normal 2 2 2 3 3 2 3 3 2 5 2 2" xfId="21089"/>
    <cellStyle name="Normal 2 2 2 3 3 2 3 3 2 5 3" xfId="21090"/>
    <cellStyle name="Normal 2 2 2 3 3 2 3 3 2 6" xfId="21091"/>
    <cellStyle name="Normal 2 2 2 3 3 2 3 3 2 6 2" xfId="21092"/>
    <cellStyle name="Normal 2 2 2 3 3 2 3 3 2 6 2 2" xfId="21093"/>
    <cellStyle name="Normal 2 2 2 3 3 2 3 3 2 6 3" xfId="21094"/>
    <cellStyle name="Normal 2 2 2 3 3 2 3 3 2 7" xfId="21095"/>
    <cellStyle name="Normal 2 2 2 3 3 2 3 3 2 8" xfId="21096"/>
    <cellStyle name="Normal 2 2 2 3 3 2 3 3 2 8 2" xfId="21097"/>
    <cellStyle name="Normal 2 2 2 3 3 2 3 3 2 8 2 2" xfId="21098"/>
    <cellStyle name="Normal 2 2 2 3 3 2 3 3 2 8 3" xfId="21099"/>
    <cellStyle name="Normal 2 2 2 3 3 2 3 3 2 8 4" xfId="21100"/>
    <cellStyle name="Normal 2 2 2 3 3 2 3 3 2 9" xfId="21101"/>
    <cellStyle name="Normal 2 2 2 3 3 2 3 3 2 9 2" xfId="21102"/>
    <cellStyle name="Normal 2 2 2 3 3 2 3 3 3" xfId="21103"/>
    <cellStyle name="Normal 2 2 2 3 3 2 3 3 3 2" xfId="21104"/>
    <cellStyle name="Normal 2 2 2 3 3 2 3 3 3 2 2" xfId="21105"/>
    <cellStyle name="Normal 2 2 2 3 3 2 3 3 3 2 2 2" xfId="21106"/>
    <cellStyle name="Normal 2 2 2 3 3 2 3 3 3 2 2 2 2" xfId="21107"/>
    <cellStyle name="Normal 2 2 2 3 3 2 3 3 3 2 2 3" xfId="21108"/>
    <cellStyle name="Normal 2 2 2 3 3 2 3 3 3 2 2 4" xfId="21109"/>
    <cellStyle name="Normal 2 2 2 3 3 2 3 3 3 2 3" xfId="21110"/>
    <cellStyle name="Normal 2 2 2 3 3 2 3 3 3 2 4" xfId="21111"/>
    <cellStyle name="Normal 2 2 2 3 3 2 3 3 3 2 5" xfId="21112"/>
    <cellStyle name="Normal 2 2 2 3 3 2 3 3 3 2 6" xfId="21113"/>
    <cellStyle name="Normal 2 2 2 3 3 2 3 3 3 3" xfId="21114"/>
    <cellStyle name="Normal 2 2 2 3 3 2 3 3 3 3 2" xfId="21115"/>
    <cellStyle name="Normal 2 2 2 3 3 2 3 3 3 4" xfId="21116"/>
    <cellStyle name="Normal 2 2 2 3 3 2 3 3 3 4 2" xfId="21117"/>
    <cellStyle name="Normal 2 2 2 3 3 2 3 3 3 5" xfId="21118"/>
    <cellStyle name="Normal 2 2 2 3 3 2 3 3 3 6" xfId="21119"/>
    <cellStyle name="Normal 2 2 2 3 3 2 3 3 3 7" xfId="21120"/>
    <cellStyle name="Normal 2 2 2 3 3 2 3 3 4" xfId="21121"/>
    <cellStyle name="Normal 2 2 2 3 3 2 3 3 4 2" xfId="21122"/>
    <cellStyle name="Normal 2 2 2 3 3 2 3 3 4 2 2" xfId="21123"/>
    <cellStyle name="Normal 2 2 2 3 3 2 3 3 4 3" xfId="21124"/>
    <cellStyle name="Normal 2 2 2 3 3 2 3 3 5" xfId="21125"/>
    <cellStyle name="Normal 2 2 2 3 3 2 3 3 6" xfId="21126"/>
    <cellStyle name="Normal 2 2 2 3 3 2 3 3 7" xfId="21127"/>
    <cellStyle name="Normal 2 2 2 3 3 2 3 3 8" xfId="21128"/>
    <cellStyle name="Normal 2 2 2 3 3 2 3 3 9" xfId="21129"/>
    <cellStyle name="Normal 2 2 2 3 3 2 3 4" xfId="21130"/>
    <cellStyle name="Normal 2 2 2 3 3 2 3 5" xfId="21131"/>
    <cellStyle name="Normal 2 2 2 3 3 2 3 6" xfId="21132"/>
    <cellStyle name="Normal 2 2 2 3 3 2 3 6 2" xfId="21133"/>
    <cellStyle name="Normal 2 2 2 3 3 2 3 6 2 2" xfId="21134"/>
    <cellStyle name="Normal 2 2 2 3 3 2 3 6 2 2 2" xfId="21135"/>
    <cellStyle name="Normal 2 2 2 3 3 2 3 6 2 2 2 2" xfId="21136"/>
    <cellStyle name="Normal 2 2 2 3 3 2 3 6 2 2 3" xfId="21137"/>
    <cellStyle name="Normal 2 2 2 3 3 2 3 6 2 2 4" xfId="21138"/>
    <cellStyle name="Normal 2 2 2 3 3 2 3 6 2 3" xfId="21139"/>
    <cellStyle name="Normal 2 2 2 3 3 2 3 6 2 4" xfId="21140"/>
    <cellStyle name="Normal 2 2 2 3 3 2 3 6 2 5" xfId="21141"/>
    <cellStyle name="Normal 2 2 2 3 3 2 3 6 2 6" xfId="21142"/>
    <cellStyle name="Normal 2 2 2 3 3 2 3 6 3" xfId="21143"/>
    <cellStyle name="Normal 2 2 2 3 3 2 3 6 4" xfId="21144"/>
    <cellStyle name="Normal 2 2 2 3 3 2 3 6 4 2" xfId="21145"/>
    <cellStyle name="Normal 2 2 2 3 3 2 3 6 5" xfId="21146"/>
    <cellStyle name="Normal 2 2 2 3 3 2 3 7" xfId="21147"/>
    <cellStyle name="Normal 2 2 2 3 3 2 3 7 2" xfId="21148"/>
    <cellStyle name="Normal 2 2 2 3 3 2 3 7 2 2" xfId="21149"/>
    <cellStyle name="Normal 2 2 2 3 3 2 3 7 3" xfId="21150"/>
    <cellStyle name="Normal 2 2 2 3 3 2 3 8" xfId="21151"/>
    <cellStyle name="Normal 2 2 2 3 3 2 3 8 2" xfId="21152"/>
    <cellStyle name="Normal 2 2 2 3 3 2 3 8 2 2" xfId="21153"/>
    <cellStyle name="Normal 2 2 2 3 3 2 3 8 3" xfId="21154"/>
    <cellStyle name="Normal 2 2 2 3 3 2 3 9" xfId="21155"/>
    <cellStyle name="Normal 2 2 2 3 3 2 3 9 2" xfId="21156"/>
    <cellStyle name="Normal 2 2 2 3 3 2 3 9 2 2" xfId="21157"/>
    <cellStyle name="Normal 2 2 2 3 3 2 3 9 3" xfId="21158"/>
    <cellStyle name="Normal 2 2 2 3 3 2 4" xfId="21159"/>
    <cellStyle name="Normal 2 2 2 3 3 2 4 2" xfId="21160"/>
    <cellStyle name="Normal 2 2 2 3 3 2 4 2 2" xfId="21161"/>
    <cellStyle name="Normal 2 2 2 3 3 2 4 3" xfId="21162"/>
    <cellStyle name="Normal 2 2 2 3 3 2 5" xfId="21163"/>
    <cellStyle name="Normal 2 2 2 3 3 2 5 10" xfId="21164"/>
    <cellStyle name="Normal 2 2 2 3 3 2 5 10 2" xfId="21165"/>
    <cellStyle name="Normal 2 2 2 3 3 2 5 10 2 2" xfId="21166"/>
    <cellStyle name="Normal 2 2 2 3 3 2 5 10 3" xfId="21167"/>
    <cellStyle name="Normal 2 2 2 3 3 2 5 11" xfId="21168"/>
    <cellStyle name="Normal 2 2 2 3 3 2 5 11 2" xfId="21169"/>
    <cellStyle name="Normal 2 2 2 3 3 2 5 11 2 2" xfId="21170"/>
    <cellStyle name="Normal 2 2 2 3 3 2 5 11 3" xfId="21171"/>
    <cellStyle name="Normal 2 2 2 3 3 2 5 12" xfId="21172"/>
    <cellStyle name="Normal 2 2 2 3 3 2 5 12 2" xfId="21173"/>
    <cellStyle name="Normal 2 2 2 3 3 2 5 12 2 2" xfId="21174"/>
    <cellStyle name="Normal 2 2 2 3 3 2 5 12 2 2 2" xfId="21175"/>
    <cellStyle name="Normal 2 2 2 3 3 2 5 12 3" xfId="21176"/>
    <cellStyle name="Normal 2 2 2 3 3 2 5 12 4" xfId="21177"/>
    <cellStyle name="Normal 2 2 2 3 3 2 5 12 5" xfId="21178"/>
    <cellStyle name="Normal 2 2 2 3 3 2 5 12 6" xfId="21179"/>
    <cellStyle name="Normal 2 2 2 3 3 2 5 13" xfId="21180"/>
    <cellStyle name="Normal 2 2 2 3 3 2 5 13 2" xfId="21181"/>
    <cellStyle name="Normal 2 2 2 3 3 2 5 14" xfId="21182"/>
    <cellStyle name="Normal 2 2 2 3 3 2 5 15" xfId="21183"/>
    <cellStyle name="Normal 2 2 2 3 3 2 5 16" xfId="21184"/>
    <cellStyle name="Normal 2 2 2 3 3 2 5 2" xfId="21185"/>
    <cellStyle name="Normal 2 2 2 3 3 2 5 2 2" xfId="21186"/>
    <cellStyle name="Normal 2 2 2 3 3 2 5 2 2 10" xfId="21187"/>
    <cellStyle name="Normal 2 2 2 3 3 2 5 2 2 2" xfId="21188"/>
    <cellStyle name="Normal 2 2 2 3 3 2 5 2 2 2 2" xfId="21189"/>
    <cellStyle name="Normal 2 2 2 3 3 2 5 2 2 2 2 2" xfId="21190"/>
    <cellStyle name="Normal 2 2 2 3 3 2 5 2 2 2 2 2 2" xfId="21191"/>
    <cellStyle name="Normal 2 2 2 3 3 2 5 2 2 2 2 3" xfId="21192"/>
    <cellStyle name="Normal 2 2 2 3 3 2 5 2 2 2 2 3 2" xfId="21193"/>
    <cellStyle name="Normal 2 2 2 3 3 2 5 2 2 2 2 3 2 2" xfId="21194"/>
    <cellStyle name="Normal 2 2 2 3 3 2 5 2 2 2 2 3 3" xfId="21195"/>
    <cellStyle name="Normal 2 2 2 3 3 2 5 2 2 2 2 4" xfId="21196"/>
    <cellStyle name="Normal 2 2 2 3 3 2 5 2 2 2 3" xfId="21197"/>
    <cellStyle name="Normal 2 2 2 3 3 2 5 2 2 2 4" xfId="21198"/>
    <cellStyle name="Normal 2 2 2 3 3 2 5 2 2 2 4 2" xfId="21199"/>
    <cellStyle name="Normal 2 2 2 3 3 2 5 2 2 2 4 2 2" xfId="21200"/>
    <cellStyle name="Normal 2 2 2 3 3 2 5 2 2 2 4 3" xfId="21201"/>
    <cellStyle name="Normal 2 2 2 3 3 2 5 2 2 2 4 4" xfId="21202"/>
    <cellStyle name="Normal 2 2 2 3 3 2 5 2 2 2 5" xfId="21203"/>
    <cellStyle name="Normal 2 2 2 3 3 2 5 2 2 2 5 2" xfId="21204"/>
    <cellStyle name="Normal 2 2 2 3 3 2 5 2 2 2 5 2 2" xfId="21205"/>
    <cellStyle name="Normal 2 2 2 3 3 2 5 2 2 2 5 3" xfId="21206"/>
    <cellStyle name="Normal 2 2 2 3 3 2 5 2 2 3" xfId="21207"/>
    <cellStyle name="Normal 2 2 2 3 3 2 5 2 2 3 2" xfId="21208"/>
    <cellStyle name="Normal 2 2 2 3 3 2 5 2 2 3 2 2" xfId="21209"/>
    <cellStyle name="Normal 2 2 2 3 3 2 5 2 2 3 3" xfId="21210"/>
    <cellStyle name="Normal 2 2 2 3 3 2 5 2 2 4" xfId="21211"/>
    <cellStyle name="Normal 2 2 2 3 3 2 5 2 2 4 2" xfId="21212"/>
    <cellStyle name="Normal 2 2 2 3 3 2 5 2 2 4 2 2" xfId="21213"/>
    <cellStyle name="Normal 2 2 2 3 3 2 5 2 2 4 3" xfId="21214"/>
    <cellStyle name="Normal 2 2 2 3 3 2 5 2 2 5" xfId="21215"/>
    <cellStyle name="Normal 2 2 2 3 3 2 5 2 2 6" xfId="21216"/>
    <cellStyle name="Normal 2 2 2 3 3 2 5 2 2 7" xfId="21217"/>
    <cellStyle name="Normal 2 2 2 3 3 2 5 2 2 8" xfId="21218"/>
    <cellStyle name="Normal 2 2 2 3 3 2 5 2 2 8 2" xfId="21219"/>
    <cellStyle name="Normal 2 2 2 3 3 2 5 2 2 8 2 2" xfId="21220"/>
    <cellStyle name="Normal 2 2 2 3 3 2 5 2 2 8 3" xfId="21221"/>
    <cellStyle name="Normal 2 2 2 3 3 2 5 2 2 8 4" xfId="21222"/>
    <cellStyle name="Normal 2 2 2 3 3 2 5 2 2 9" xfId="21223"/>
    <cellStyle name="Normal 2 2 2 3 3 2 5 2 2 9 2" xfId="21224"/>
    <cellStyle name="Normal 2 2 2 3 3 2 5 2 3" xfId="21225"/>
    <cellStyle name="Normal 2 2 2 3 3 2 5 2 3 2" xfId="21226"/>
    <cellStyle name="Normal 2 2 2 3 3 2 5 2 3 2 2" xfId="21227"/>
    <cellStyle name="Normal 2 2 2 3 3 2 5 2 3 2 2 2" xfId="21228"/>
    <cellStyle name="Normal 2 2 2 3 3 2 5 2 3 2 2 2 2" xfId="21229"/>
    <cellStyle name="Normal 2 2 2 3 3 2 5 2 3 2 2 3" xfId="21230"/>
    <cellStyle name="Normal 2 2 2 3 3 2 5 2 3 2 2 4" xfId="21231"/>
    <cellStyle name="Normal 2 2 2 3 3 2 5 2 3 2 3" xfId="21232"/>
    <cellStyle name="Normal 2 2 2 3 3 2 5 2 3 2 4" xfId="21233"/>
    <cellStyle name="Normal 2 2 2 3 3 2 5 2 3 2 5" xfId="21234"/>
    <cellStyle name="Normal 2 2 2 3 3 2 5 2 3 2 6" xfId="21235"/>
    <cellStyle name="Normal 2 2 2 3 3 2 5 2 3 3" xfId="21236"/>
    <cellStyle name="Normal 2 2 2 3 3 2 5 2 3 4" xfId="21237"/>
    <cellStyle name="Normal 2 2 2 3 3 2 5 2 3 4 2" xfId="21238"/>
    <cellStyle name="Normal 2 2 2 3 3 2 5 2 3 4 2 2" xfId="21239"/>
    <cellStyle name="Normal 2 2 2 3 3 2 5 2 3 4 3" xfId="21240"/>
    <cellStyle name="Normal 2 2 2 3 3 2 5 2 3 4 4" xfId="21241"/>
    <cellStyle name="Normal 2 2 2 3 3 2 5 2 3 5" xfId="21242"/>
    <cellStyle name="Normal 2 2 2 3 3 2 5 2 4" xfId="21243"/>
    <cellStyle name="Normal 2 2 2 3 3 2 5 2 4 2" xfId="21244"/>
    <cellStyle name="Normal 2 2 2 3 3 2 5 2 4 2 2" xfId="21245"/>
    <cellStyle name="Normal 2 2 2 3 3 2 5 2 4 3" xfId="21246"/>
    <cellStyle name="Normal 2 2 2 3 3 2 5 2 5" xfId="21247"/>
    <cellStyle name="Normal 2 2 2 3 3 2 5 2 5 2" xfId="21248"/>
    <cellStyle name="Normal 2 2 2 3 3 2 5 2 5 2 2" xfId="21249"/>
    <cellStyle name="Normal 2 2 2 3 3 2 5 2 5 3" xfId="21250"/>
    <cellStyle name="Normal 2 2 2 3 3 2 5 2 6" xfId="21251"/>
    <cellStyle name="Normal 2 2 2 3 3 2 5 2 7" xfId="21252"/>
    <cellStyle name="Normal 2 2 2 3 3 2 5 2 8" xfId="21253"/>
    <cellStyle name="Normal 2 2 2 3 3 2 5 2 9" xfId="21254"/>
    <cellStyle name="Normal 2 2 2 3 3 2 5 3" xfId="21255"/>
    <cellStyle name="Normal 2 2 2 3 3 2 5 3 2" xfId="21256"/>
    <cellStyle name="Normal 2 2 2 3 3 2 5 3 2 2" xfId="21257"/>
    <cellStyle name="Normal 2 2 2 3 3 2 5 3 3" xfId="21258"/>
    <cellStyle name="Normal 2 2 2 3 3 2 5 4" xfId="21259"/>
    <cellStyle name="Normal 2 2 2 3 3 2 5 4 2" xfId="21260"/>
    <cellStyle name="Normal 2 2 2 3 3 2 5 4 2 2" xfId="21261"/>
    <cellStyle name="Normal 2 2 2 3 3 2 5 4 3" xfId="21262"/>
    <cellStyle name="Normal 2 2 2 3 3 2 5 5" xfId="21263"/>
    <cellStyle name="Normal 2 2 2 3 3 2 5 5 2" xfId="21264"/>
    <cellStyle name="Normal 2 2 2 3 3 2 5 5 2 2" xfId="21265"/>
    <cellStyle name="Normal 2 2 2 3 3 2 5 5 3" xfId="21266"/>
    <cellStyle name="Normal 2 2 2 3 3 2 5 6" xfId="21267"/>
    <cellStyle name="Normal 2 2 2 3 3 2 5 6 2" xfId="21268"/>
    <cellStyle name="Normal 2 2 2 3 3 2 5 6 2 2" xfId="21269"/>
    <cellStyle name="Normal 2 2 2 3 3 2 5 6 2 2 2" xfId="21270"/>
    <cellStyle name="Normal 2 2 2 3 3 2 5 6 2 2 2 2" xfId="21271"/>
    <cellStyle name="Normal 2 2 2 3 3 2 5 6 2 2 3" xfId="21272"/>
    <cellStyle name="Normal 2 2 2 3 3 2 5 6 2 2 4" xfId="21273"/>
    <cellStyle name="Normal 2 2 2 3 3 2 5 6 2 3" xfId="21274"/>
    <cellStyle name="Normal 2 2 2 3 3 2 5 6 2 4" xfId="21275"/>
    <cellStyle name="Normal 2 2 2 3 3 2 5 6 3" xfId="21276"/>
    <cellStyle name="Normal 2 2 2 3 3 2 5 6 4" xfId="21277"/>
    <cellStyle name="Normal 2 2 2 3 3 2 5 6 4 2" xfId="21278"/>
    <cellStyle name="Normal 2 2 2 3 3 2 5 6 5" xfId="21279"/>
    <cellStyle name="Normal 2 2 2 3 3 2 5 6 6" xfId="21280"/>
    <cellStyle name="Normal 2 2 2 3 3 2 5 6 7" xfId="21281"/>
    <cellStyle name="Normal 2 2 2 3 3 2 5 7" xfId="21282"/>
    <cellStyle name="Normal 2 2 2 3 3 2 5 7 2" xfId="21283"/>
    <cellStyle name="Normal 2 2 2 3 3 2 5 7 2 2" xfId="21284"/>
    <cellStyle name="Normal 2 2 2 3 3 2 5 7 3" xfId="21285"/>
    <cellStyle name="Normal 2 2 2 3 3 2 5 8" xfId="21286"/>
    <cellStyle name="Normal 2 2 2 3 3 2 5 9" xfId="21287"/>
    <cellStyle name="Normal 2 2 2 3 3 2 6" xfId="21288"/>
    <cellStyle name="Normal 2 2 2 3 3 2 7" xfId="21289"/>
    <cellStyle name="Normal 2 2 2 3 3 2 7 2" xfId="21290"/>
    <cellStyle name="Normal 2 2 2 3 3 2 7 2 2" xfId="21291"/>
    <cellStyle name="Normal 2 2 2 3 3 2 7 3" xfId="21292"/>
    <cellStyle name="Normal 2 2 2 3 3 2 8" xfId="21293"/>
    <cellStyle name="Normal 2 2 2 3 3 2 8 2" xfId="21294"/>
    <cellStyle name="Normal 2 2 2 3 3 2 8 2 2" xfId="21295"/>
    <cellStyle name="Normal 2 2 2 3 3 2 8 3" xfId="21296"/>
    <cellStyle name="Normal 2 2 2 3 3 2 9" xfId="21297"/>
    <cellStyle name="Normal 2 2 2 3 3 2 9 2" xfId="21298"/>
    <cellStyle name="Normal 2 2 2 3 3 2 9 2 2" xfId="21299"/>
    <cellStyle name="Normal 2 2 2 3 3 2 9 3" xfId="21300"/>
    <cellStyle name="Normal 2 2 2 3 3 20" xfId="21301"/>
    <cellStyle name="Normal 2 2 2 3 3 20 2" xfId="21302"/>
    <cellStyle name="Normal 2 2 2 3 3 20 2 2" xfId="21303"/>
    <cellStyle name="Normal 2 2 2 3 3 20 3" xfId="21304"/>
    <cellStyle name="Normal 2 2 2 3 3 21" xfId="21305"/>
    <cellStyle name="Normal 2 2 2 3 3 21 2" xfId="21306"/>
    <cellStyle name="Normal 2 2 2 3 3 21 2 2" xfId="21307"/>
    <cellStyle name="Normal 2 2 2 3 3 21 3" xfId="21308"/>
    <cellStyle name="Normal 2 2 2 3 3 22" xfId="21309"/>
    <cellStyle name="Normal 2 2 2 3 3 22 2" xfId="21310"/>
    <cellStyle name="Normal 2 2 2 3 3 22 2 2" xfId="21311"/>
    <cellStyle name="Normal 2 2 2 3 3 22 3" xfId="21312"/>
    <cellStyle name="Normal 2 2 2 3 3 23" xfId="21313"/>
    <cellStyle name="Normal 2 2 2 3 3 24" xfId="21314"/>
    <cellStyle name="Normal 2 2 2 3 3 25" xfId="21315"/>
    <cellStyle name="Normal 2 2 2 3 3 26" xfId="21316"/>
    <cellStyle name="Normal 2 2 2 3 3 27" xfId="21317"/>
    <cellStyle name="Normal 2 2 2 3 3 28" xfId="21318"/>
    <cellStyle name="Normal 2 2 2 3 3 3" xfId="21319"/>
    <cellStyle name="Normal 2 2 2 3 3 4" xfId="21320"/>
    <cellStyle name="Normal 2 2 2 3 3 5" xfId="21321"/>
    <cellStyle name="Normal 2 2 2 3 3 5 2" xfId="21322"/>
    <cellStyle name="Normal 2 2 2 3 3 5 2 2" xfId="21323"/>
    <cellStyle name="Normal 2 2 2 3 3 5 3" xfId="21324"/>
    <cellStyle name="Normal 2 2 2 3 3 6" xfId="21325"/>
    <cellStyle name="Normal 2 2 2 3 3 6 2" xfId="21326"/>
    <cellStyle name="Normal 2 2 2 3 3 6 2 2" xfId="21327"/>
    <cellStyle name="Normal 2 2 2 3 3 6 3" xfId="21328"/>
    <cellStyle name="Normal 2 2 2 3 3 7" xfId="21329"/>
    <cellStyle name="Normal 2 2 2 3 3 7 2" xfId="21330"/>
    <cellStyle name="Normal 2 2 2 3 3 7 2 2" xfId="21331"/>
    <cellStyle name="Normal 2 2 2 3 3 7 3" xfId="21332"/>
    <cellStyle name="Normal 2 2 2 3 3 8" xfId="21333"/>
    <cellStyle name="Normal 2 2 2 3 3 8 2" xfId="21334"/>
    <cellStyle name="Normal 2 2 2 3 3 8 2 2" xfId="21335"/>
    <cellStyle name="Normal 2 2 2 3 3 8 3" xfId="21336"/>
    <cellStyle name="Normal 2 2 2 3 3 9" xfId="21337"/>
    <cellStyle name="Normal 2 2 2 3 4" xfId="21338"/>
    <cellStyle name="Normal 2 2 2 3 4 2" xfId="21339"/>
    <cellStyle name="Normal 2 2 2 3 5" xfId="21340"/>
    <cellStyle name="Normal 2 2 2 4" xfId="21341"/>
    <cellStyle name="Normal 2 2 2 4 2" xfId="21342"/>
    <cellStyle name="Normal 2 2 2 4 2 10" xfId="21343"/>
    <cellStyle name="Normal 2 2 2 4 2 11" xfId="21344"/>
    <cellStyle name="Normal 2 2 2 4 2 12" xfId="21345"/>
    <cellStyle name="Normal 2 2 2 4 2 12 2" xfId="21346"/>
    <cellStyle name="Normal 2 2 2 4 2 12 2 2" xfId="21347"/>
    <cellStyle name="Normal 2 2 2 4 2 12 3" xfId="21348"/>
    <cellStyle name="Normal 2 2 2 4 2 13" xfId="21349"/>
    <cellStyle name="Normal 2 2 2 4 2 14" xfId="21350"/>
    <cellStyle name="Normal 2 2 2 4 2 15" xfId="21351"/>
    <cellStyle name="Normal 2 2 2 4 2 15 2" xfId="21352"/>
    <cellStyle name="Normal 2 2 2 4 2 15 2 2" xfId="21353"/>
    <cellStyle name="Normal 2 2 2 4 2 15 3" xfId="21354"/>
    <cellStyle name="Normal 2 2 2 4 2 16" xfId="21355"/>
    <cellStyle name="Normal 2 2 2 4 2 16 2" xfId="21356"/>
    <cellStyle name="Normal 2 2 2 4 2 16 2 2" xfId="21357"/>
    <cellStyle name="Normal 2 2 2 4 2 16 3" xfId="21358"/>
    <cellStyle name="Normal 2 2 2 4 2 17" xfId="21359"/>
    <cellStyle name="Normal 2 2 2 4 2 18" xfId="21360"/>
    <cellStyle name="Normal 2 2 2 4 2 19" xfId="21361"/>
    <cellStyle name="Normal 2 2 2 4 2 19 2" xfId="21362"/>
    <cellStyle name="Normal 2 2 2 4 2 19 2 2" xfId="21363"/>
    <cellStyle name="Normal 2 2 2 4 2 19 3" xfId="21364"/>
    <cellStyle name="Normal 2 2 2 4 2 2" xfId="21365"/>
    <cellStyle name="Normal 2 2 2 4 2 2 10" xfId="21366"/>
    <cellStyle name="Normal 2 2 2 4 2 2 11" xfId="21367"/>
    <cellStyle name="Normal 2 2 2 4 2 2 11 10" xfId="21368"/>
    <cellStyle name="Normal 2 2 2 4 2 2 11 2" xfId="21369"/>
    <cellStyle name="Normal 2 2 2 4 2 2 11 2 10" xfId="21370"/>
    <cellStyle name="Normal 2 2 2 4 2 2 11 2 11" xfId="21371"/>
    <cellStyle name="Normal 2 2 2 4 2 2 11 2 2" xfId="21372"/>
    <cellStyle name="Normal 2 2 2 4 2 2 11 2 2 2" xfId="21373"/>
    <cellStyle name="Normal 2 2 2 4 2 2 11 2 2 2 2" xfId="21374"/>
    <cellStyle name="Normal 2 2 2 4 2 2 11 2 2 2 2 2" xfId="21375"/>
    <cellStyle name="Normal 2 2 2 4 2 2 11 2 2 2 2 2 2" xfId="21376"/>
    <cellStyle name="Normal 2 2 2 4 2 2 11 2 2 2 2 3" xfId="21377"/>
    <cellStyle name="Normal 2 2 2 4 2 2 11 2 2 2 2 4" xfId="21378"/>
    <cellStyle name="Normal 2 2 2 4 2 2 11 2 2 2 3" xfId="21379"/>
    <cellStyle name="Normal 2 2 2 4 2 2 11 2 2 2 4" xfId="21380"/>
    <cellStyle name="Normal 2 2 2 4 2 2 11 2 2 3" xfId="21381"/>
    <cellStyle name="Normal 2 2 2 4 2 2 11 2 2 4" xfId="21382"/>
    <cellStyle name="Normal 2 2 2 4 2 2 11 2 2 4 2" xfId="21383"/>
    <cellStyle name="Normal 2 2 2 4 2 2 11 2 2 5" xfId="21384"/>
    <cellStyle name="Normal 2 2 2 4 2 2 11 2 2 5 2" xfId="21385"/>
    <cellStyle name="Normal 2 2 2 4 2 2 11 2 2 5 2 2" xfId="21386"/>
    <cellStyle name="Normal 2 2 2 4 2 2 11 2 2 5 3" xfId="21387"/>
    <cellStyle name="Normal 2 2 2 4 2 2 11 2 2 6" xfId="21388"/>
    <cellStyle name="Normal 2 2 2 4 2 2 11 2 2 7" xfId="21389"/>
    <cellStyle name="Normal 2 2 2 4 2 2 11 2 3" xfId="21390"/>
    <cellStyle name="Normal 2 2 2 4 2 2 11 2 3 2" xfId="21391"/>
    <cellStyle name="Normal 2 2 2 4 2 2 11 2 3 2 2" xfId="21392"/>
    <cellStyle name="Normal 2 2 2 4 2 2 11 2 3 3" xfId="21393"/>
    <cellStyle name="Normal 2 2 2 4 2 2 11 2 4" xfId="21394"/>
    <cellStyle name="Normal 2 2 2 4 2 2 11 2 4 2" xfId="21395"/>
    <cellStyle name="Normal 2 2 2 4 2 2 11 2 5" xfId="21396"/>
    <cellStyle name="Normal 2 2 2 4 2 2 11 2 5 2" xfId="21397"/>
    <cellStyle name="Normal 2 2 2 4 2 2 11 2 5 2 2" xfId="21398"/>
    <cellStyle name="Normal 2 2 2 4 2 2 11 2 5 3" xfId="21399"/>
    <cellStyle name="Normal 2 2 2 4 2 2 11 2 6" xfId="21400"/>
    <cellStyle name="Normal 2 2 2 4 2 2 11 2 7" xfId="21401"/>
    <cellStyle name="Normal 2 2 2 4 2 2 11 2 7 2" xfId="21402"/>
    <cellStyle name="Normal 2 2 2 4 2 2 11 2 7 2 2" xfId="21403"/>
    <cellStyle name="Normal 2 2 2 4 2 2 11 2 7 3" xfId="21404"/>
    <cellStyle name="Normal 2 2 2 4 2 2 11 2 8" xfId="21405"/>
    <cellStyle name="Normal 2 2 2 4 2 2 11 2 9" xfId="21406"/>
    <cellStyle name="Normal 2 2 2 4 2 2 11 3" xfId="21407"/>
    <cellStyle name="Normal 2 2 2 4 2 2 11 3 2" xfId="21408"/>
    <cellStyle name="Normal 2 2 2 4 2 2 11 3 2 2" xfId="21409"/>
    <cellStyle name="Normal 2 2 2 4 2 2 11 3 2 2 2" xfId="21410"/>
    <cellStyle name="Normal 2 2 2 4 2 2 11 3 2 2 2 2" xfId="21411"/>
    <cellStyle name="Normal 2 2 2 4 2 2 11 3 2 2 3" xfId="21412"/>
    <cellStyle name="Normal 2 2 2 4 2 2 11 3 2 2 4" xfId="21413"/>
    <cellStyle name="Normal 2 2 2 4 2 2 11 3 2 3" xfId="21414"/>
    <cellStyle name="Normal 2 2 2 4 2 2 11 3 2 4" xfId="21415"/>
    <cellStyle name="Normal 2 2 2 4 2 2 11 3 3" xfId="21416"/>
    <cellStyle name="Normal 2 2 2 4 2 2 11 3 4" xfId="21417"/>
    <cellStyle name="Normal 2 2 2 4 2 2 11 3 4 2" xfId="21418"/>
    <cellStyle name="Normal 2 2 2 4 2 2 11 3 5" xfId="21419"/>
    <cellStyle name="Normal 2 2 2 4 2 2 11 4" xfId="21420"/>
    <cellStyle name="Normal 2 2 2 4 2 2 11 5" xfId="21421"/>
    <cellStyle name="Normal 2 2 2 4 2 2 11 5 2" xfId="21422"/>
    <cellStyle name="Normal 2 2 2 4 2 2 11 5 2 2" xfId="21423"/>
    <cellStyle name="Normal 2 2 2 4 2 2 11 5 3" xfId="21424"/>
    <cellStyle name="Normal 2 2 2 4 2 2 11 6" xfId="21425"/>
    <cellStyle name="Normal 2 2 2 4 2 2 11 7" xfId="21426"/>
    <cellStyle name="Normal 2 2 2 4 2 2 11 8" xfId="21427"/>
    <cellStyle name="Normal 2 2 2 4 2 2 11 8 2" xfId="21428"/>
    <cellStyle name="Normal 2 2 2 4 2 2 11 8 2 2" xfId="21429"/>
    <cellStyle name="Normal 2 2 2 4 2 2 11 8 3" xfId="21430"/>
    <cellStyle name="Normal 2 2 2 4 2 2 11 8 4" xfId="21431"/>
    <cellStyle name="Normal 2 2 2 4 2 2 11 9" xfId="21432"/>
    <cellStyle name="Normal 2 2 2 4 2 2 11 9 2" xfId="21433"/>
    <cellStyle name="Normal 2 2 2 4 2 2 12" xfId="21434"/>
    <cellStyle name="Normal 2 2 2 4 2 2 12 2" xfId="21435"/>
    <cellStyle name="Normal 2 2 2 4 2 2 12 2 2" xfId="21436"/>
    <cellStyle name="Normal 2 2 2 4 2 2 12 2 2 2" xfId="21437"/>
    <cellStyle name="Normal 2 2 2 4 2 2 12 2 2 2 2" xfId="21438"/>
    <cellStyle name="Normal 2 2 2 4 2 2 12 2 2 3" xfId="21439"/>
    <cellStyle name="Normal 2 2 2 4 2 2 12 2 2 4" xfId="21440"/>
    <cellStyle name="Normal 2 2 2 4 2 2 12 2 3" xfId="21441"/>
    <cellStyle name="Normal 2 2 2 4 2 2 12 2 3 2" xfId="21442"/>
    <cellStyle name="Normal 2 2 2 4 2 2 12 2 3 2 2" xfId="21443"/>
    <cellStyle name="Normal 2 2 2 4 2 2 12 2 3 3" xfId="21444"/>
    <cellStyle name="Normal 2 2 2 4 2 2 12 2 4" xfId="21445"/>
    <cellStyle name="Normal 2 2 2 4 2 2 12 2 5" xfId="21446"/>
    <cellStyle name="Normal 2 2 2 4 2 2 12 2 6" xfId="21447"/>
    <cellStyle name="Normal 2 2 2 4 2 2 12 3" xfId="21448"/>
    <cellStyle name="Normal 2 2 2 4 2 2 12 4" xfId="21449"/>
    <cellStyle name="Normal 2 2 2 4 2 2 12 4 2" xfId="21450"/>
    <cellStyle name="Normal 2 2 2 4 2 2 12 5" xfId="21451"/>
    <cellStyle name="Normal 2 2 2 4 2 2 13" xfId="21452"/>
    <cellStyle name="Normal 2 2 2 4 2 2 13 2" xfId="21453"/>
    <cellStyle name="Normal 2 2 2 4 2 2 13 2 2" xfId="21454"/>
    <cellStyle name="Normal 2 2 2 4 2 2 13 2 2 2" xfId="21455"/>
    <cellStyle name="Normal 2 2 2 4 2 2 13 2 2 2 2" xfId="21456"/>
    <cellStyle name="Normal 2 2 2 4 2 2 13 2 2 3" xfId="21457"/>
    <cellStyle name="Normal 2 2 2 4 2 2 13 2 2 4" xfId="21458"/>
    <cellStyle name="Normal 2 2 2 4 2 2 13 2 3" xfId="21459"/>
    <cellStyle name="Normal 2 2 2 4 2 2 13 2 4" xfId="21460"/>
    <cellStyle name="Normal 2 2 2 4 2 2 13 3" xfId="21461"/>
    <cellStyle name="Normal 2 2 2 4 2 2 13 4" xfId="21462"/>
    <cellStyle name="Normal 2 2 2 4 2 2 13 4 2" xfId="21463"/>
    <cellStyle name="Normal 2 2 2 4 2 2 13 5" xfId="21464"/>
    <cellStyle name="Normal 2 2 2 4 2 2 14" xfId="21465"/>
    <cellStyle name="Normal 2 2 2 4 2 2 14 10" xfId="21466"/>
    <cellStyle name="Normal 2 2 2 4 2 2 14 11" xfId="21467"/>
    <cellStyle name="Normal 2 2 2 4 2 2 14 12" xfId="21468"/>
    <cellStyle name="Normal 2 2 2 4 2 2 14 2" xfId="21469"/>
    <cellStyle name="Normal 2 2 2 4 2 2 14 2 2" xfId="21470"/>
    <cellStyle name="Normal 2 2 2 4 2 2 14 2 2 2" xfId="21471"/>
    <cellStyle name="Normal 2 2 2 4 2 2 14 2 2 2 2" xfId="21472"/>
    <cellStyle name="Normal 2 2 2 4 2 2 14 2 2 2 2 2" xfId="21473"/>
    <cellStyle name="Normal 2 2 2 4 2 2 14 2 2 3" xfId="21474"/>
    <cellStyle name="Normal 2 2 2 4 2 2 14 2 2 4" xfId="21475"/>
    <cellStyle name="Normal 2 2 2 4 2 2 14 2 2 5" xfId="21476"/>
    <cellStyle name="Normal 2 2 2 4 2 2 14 2 2 6" xfId="21477"/>
    <cellStyle name="Normal 2 2 2 4 2 2 14 2 3" xfId="21478"/>
    <cellStyle name="Normal 2 2 2 4 2 2 14 2 3 2" xfId="21479"/>
    <cellStyle name="Normal 2 2 2 4 2 2 14 2 4" xfId="21480"/>
    <cellStyle name="Normal 2 2 2 4 2 2 14 2 4 2" xfId="21481"/>
    <cellStyle name="Normal 2 2 2 4 2 2 14 2 5" xfId="21482"/>
    <cellStyle name="Normal 2 2 2 4 2 2 14 2 5 2" xfId="21483"/>
    <cellStyle name="Normal 2 2 2 4 2 2 14 2 5 2 2" xfId="21484"/>
    <cellStyle name="Normal 2 2 2 4 2 2 14 2 5 3" xfId="21485"/>
    <cellStyle name="Normal 2 2 2 4 2 2 14 3" xfId="21486"/>
    <cellStyle name="Normal 2 2 2 4 2 2 14 4" xfId="21487"/>
    <cellStyle name="Normal 2 2 2 4 2 2 14 5" xfId="21488"/>
    <cellStyle name="Normal 2 2 2 4 2 2 14 6" xfId="21489"/>
    <cellStyle name="Normal 2 2 2 4 2 2 14 7" xfId="21490"/>
    <cellStyle name="Normal 2 2 2 4 2 2 14 7 2" xfId="21491"/>
    <cellStyle name="Normal 2 2 2 4 2 2 14 7 2 2" xfId="21492"/>
    <cellStyle name="Normal 2 2 2 4 2 2 14 7 3" xfId="21493"/>
    <cellStyle name="Normal 2 2 2 4 2 2 14 8" xfId="21494"/>
    <cellStyle name="Normal 2 2 2 4 2 2 14 8 2" xfId="21495"/>
    <cellStyle name="Normal 2 2 2 4 2 2 14 8 2 2" xfId="21496"/>
    <cellStyle name="Normal 2 2 2 4 2 2 14 8 3" xfId="21497"/>
    <cellStyle name="Normal 2 2 2 4 2 2 14 8 4" xfId="21498"/>
    <cellStyle name="Normal 2 2 2 4 2 2 14 9" xfId="21499"/>
    <cellStyle name="Normal 2 2 2 4 2 2 14 9 2" xfId="21500"/>
    <cellStyle name="Normal 2 2 2 4 2 2 14 9 2 2" xfId="21501"/>
    <cellStyle name="Normal 2 2 2 4 2 2 14 9 3" xfId="21502"/>
    <cellStyle name="Normal 2 2 2 4 2 2 14 9 4" xfId="21503"/>
    <cellStyle name="Normal 2 2 2 4 2 2 15" xfId="21504"/>
    <cellStyle name="Normal 2 2 2 4 2 2 15 2" xfId="21505"/>
    <cellStyle name="Normal 2 2 2 4 2 2 15 2 2" xfId="21506"/>
    <cellStyle name="Normal 2 2 2 4 2 2 15 2 2 2" xfId="21507"/>
    <cellStyle name="Normal 2 2 2 4 2 2 15 2 2 2 2" xfId="21508"/>
    <cellStyle name="Normal 2 2 2 4 2 2 15 2 3" xfId="21509"/>
    <cellStyle name="Normal 2 2 2 4 2 2 15 2 4" xfId="21510"/>
    <cellStyle name="Normal 2 2 2 4 2 2 15 2 5" xfId="21511"/>
    <cellStyle name="Normal 2 2 2 4 2 2 15 2 6" xfId="21512"/>
    <cellStyle name="Normal 2 2 2 4 2 2 15 3" xfId="21513"/>
    <cellStyle name="Normal 2 2 2 4 2 2 15 3 2" xfId="21514"/>
    <cellStyle name="Normal 2 2 2 4 2 2 15 4" xfId="21515"/>
    <cellStyle name="Normal 2 2 2 4 2 2 15 4 2" xfId="21516"/>
    <cellStyle name="Normal 2 2 2 4 2 2 15 4 2 2" xfId="21517"/>
    <cellStyle name="Normal 2 2 2 4 2 2 15 4 3" xfId="21518"/>
    <cellStyle name="Normal 2 2 2 4 2 2 15 4 4" xfId="21519"/>
    <cellStyle name="Normal 2 2 2 4 2 2 15 5" xfId="21520"/>
    <cellStyle name="Normal 2 2 2 4 2 2 15 6" xfId="21521"/>
    <cellStyle name="Normal 2 2 2 4 2 2 15 7" xfId="21522"/>
    <cellStyle name="Normal 2 2 2 4 2 2 16" xfId="21523"/>
    <cellStyle name="Normal 2 2 2 4 2 2 17" xfId="21524"/>
    <cellStyle name="Normal 2 2 2 4 2 2 18" xfId="21525"/>
    <cellStyle name="Normal 2 2 2 4 2 2 19" xfId="21526"/>
    <cellStyle name="Normal 2 2 2 4 2 2 2" xfId="21527"/>
    <cellStyle name="Normal 2 2 2 4 2 2 2 2" xfId="21528"/>
    <cellStyle name="Normal 2 2 2 4 2 2 2 2 2" xfId="21529"/>
    <cellStyle name="Normal 2 2 2 4 2 2 2 3" xfId="21530"/>
    <cellStyle name="Normal 2 2 2 4 2 2 20" xfId="21531"/>
    <cellStyle name="Normal 2 2 2 4 2 2 21" xfId="21532"/>
    <cellStyle name="Normal 2 2 2 4 2 2 21 2" xfId="21533"/>
    <cellStyle name="Normal 2 2 2 4 2 2 21 2 2" xfId="21534"/>
    <cellStyle name="Normal 2 2 2 4 2 2 21 3" xfId="21535"/>
    <cellStyle name="Normal 2 2 2 4 2 2 22" xfId="21536"/>
    <cellStyle name="Normal 2 2 2 4 2 2 3" xfId="21537"/>
    <cellStyle name="Normal 2 2 2 4 2 2 3 10" xfId="21538"/>
    <cellStyle name="Normal 2 2 2 4 2 2 3 10 2" xfId="21539"/>
    <cellStyle name="Normal 2 2 2 4 2 2 3 10 2 2" xfId="21540"/>
    <cellStyle name="Normal 2 2 2 4 2 2 3 10 3" xfId="21541"/>
    <cellStyle name="Normal 2 2 2 4 2 2 3 11" xfId="21542"/>
    <cellStyle name="Normal 2 2 2 4 2 2 3 11 2" xfId="21543"/>
    <cellStyle name="Normal 2 2 2 4 2 2 3 11 2 2" xfId="21544"/>
    <cellStyle name="Normal 2 2 2 4 2 2 3 11 3" xfId="21545"/>
    <cellStyle name="Normal 2 2 2 4 2 2 3 12" xfId="21546"/>
    <cellStyle name="Normal 2 2 2 4 2 2 3 12 2" xfId="21547"/>
    <cellStyle name="Normal 2 2 2 4 2 2 3 12 2 2" xfId="21548"/>
    <cellStyle name="Normal 2 2 2 4 2 2 3 12 3" xfId="21549"/>
    <cellStyle name="Normal 2 2 2 4 2 2 3 12 4" xfId="21550"/>
    <cellStyle name="Normal 2 2 2 4 2 2 3 13" xfId="21551"/>
    <cellStyle name="Normal 2 2 2 4 2 2 3 13 2" xfId="21552"/>
    <cellStyle name="Normal 2 2 2 4 2 2 3 14" xfId="21553"/>
    <cellStyle name="Normal 2 2 2 4 2 2 3 15" xfId="21554"/>
    <cellStyle name="Normal 2 2 2 4 2 2 3 16" xfId="21555"/>
    <cellStyle name="Normal 2 2 2 4 2 2 3 2" xfId="21556"/>
    <cellStyle name="Normal 2 2 2 4 2 2 3 2 10" xfId="21557"/>
    <cellStyle name="Normal 2 2 2 4 2 2 3 2 11" xfId="21558"/>
    <cellStyle name="Normal 2 2 2 4 2 2 3 2 12" xfId="21559"/>
    <cellStyle name="Normal 2 2 2 4 2 2 3 2 12 2" xfId="21560"/>
    <cellStyle name="Normal 2 2 2 4 2 2 3 2 12 2 2" xfId="21561"/>
    <cellStyle name="Normal 2 2 2 4 2 2 3 2 12 3" xfId="21562"/>
    <cellStyle name="Normal 2 2 2 4 2 2 3 2 13" xfId="21563"/>
    <cellStyle name="Normal 2 2 2 4 2 2 3 2 14" xfId="21564"/>
    <cellStyle name="Normal 2 2 2 4 2 2 3 2 15" xfId="21565"/>
    <cellStyle name="Normal 2 2 2 4 2 2 3 2 2" xfId="21566"/>
    <cellStyle name="Normal 2 2 2 4 2 2 3 2 2 10" xfId="21567"/>
    <cellStyle name="Normal 2 2 2 4 2 2 3 2 2 11" xfId="21568"/>
    <cellStyle name="Normal 2 2 2 4 2 2 3 2 2 12" xfId="21569"/>
    <cellStyle name="Normal 2 2 2 4 2 2 3 2 2 12 2" xfId="21570"/>
    <cellStyle name="Normal 2 2 2 4 2 2 3 2 2 12 2 2" xfId="21571"/>
    <cellStyle name="Normal 2 2 2 4 2 2 3 2 2 12 3" xfId="21572"/>
    <cellStyle name="Normal 2 2 2 4 2 2 3 2 2 12 4" xfId="21573"/>
    <cellStyle name="Normal 2 2 2 4 2 2 3 2 2 13" xfId="21574"/>
    <cellStyle name="Normal 2 2 2 4 2 2 3 2 2 13 2" xfId="21575"/>
    <cellStyle name="Normal 2 2 2 4 2 2 3 2 2 14" xfId="21576"/>
    <cellStyle name="Normal 2 2 2 4 2 2 3 2 2 14 2" xfId="21577"/>
    <cellStyle name="Normal 2 2 2 4 2 2 3 2 2 14 2 2" xfId="21578"/>
    <cellStyle name="Normal 2 2 2 4 2 2 3 2 2 14 3" xfId="21579"/>
    <cellStyle name="Normal 2 2 2 4 2 2 3 2 2 2" xfId="21580"/>
    <cellStyle name="Normal 2 2 2 4 2 2 3 2 2 2 2" xfId="21581"/>
    <cellStyle name="Normal 2 2 2 4 2 2 3 2 2 2 2 10" xfId="21582"/>
    <cellStyle name="Normal 2 2 2 4 2 2 3 2 2 2 2 11" xfId="21583"/>
    <cellStyle name="Normal 2 2 2 4 2 2 3 2 2 2 2 12" xfId="21584"/>
    <cellStyle name="Normal 2 2 2 4 2 2 3 2 2 2 2 2" xfId="21585"/>
    <cellStyle name="Normal 2 2 2 4 2 2 3 2 2 2 2 2 2" xfId="21586"/>
    <cellStyle name="Normal 2 2 2 4 2 2 3 2 2 2 2 2 2 2" xfId="21587"/>
    <cellStyle name="Normal 2 2 2 4 2 2 3 2 2 2 2 2 2 2 2" xfId="21588"/>
    <cellStyle name="Normal 2 2 2 4 2 2 3 2 2 2 2 2 2 2 2 2" xfId="21589"/>
    <cellStyle name="Normal 2 2 2 4 2 2 3 2 2 2 2 2 2 2 3" xfId="21590"/>
    <cellStyle name="Normal 2 2 2 4 2 2 3 2 2 2 2 2 2 2 4" xfId="21591"/>
    <cellStyle name="Normal 2 2 2 4 2 2 3 2 2 2 2 2 2 3" xfId="21592"/>
    <cellStyle name="Normal 2 2 2 4 2 2 3 2 2 2 2 2 2 4" xfId="21593"/>
    <cellStyle name="Normal 2 2 2 4 2 2 3 2 2 2 2 2 3" xfId="21594"/>
    <cellStyle name="Normal 2 2 2 4 2 2 3 2 2 2 2 2 4" xfId="21595"/>
    <cellStyle name="Normal 2 2 2 4 2 2 3 2 2 2 2 2 4 2" xfId="21596"/>
    <cellStyle name="Normal 2 2 2 4 2 2 3 2 2 2 2 2 4 2 2" xfId="21597"/>
    <cellStyle name="Normal 2 2 2 4 2 2 3 2 2 2 2 2 4 3" xfId="21598"/>
    <cellStyle name="Normal 2 2 2 4 2 2 3 2 2 2 2 2 4 4" xfId="21599"/>
    <cellStyle name="Normal 2 2 2 4 2 2 3 2 2 2 2 2 5" xfId="21600"/>
    <cellStyle name="Normal 2 2 2 4 2 2 3 2 2 2 2 2 6" xfId="21601"/>
    <cellStyle name="Normal 2 2 2 4 2 2 3 2 2 2 2 2 7" xfId="21602"/>
    <cellStyle name="Normal 2 2 2 4 2 2 3 2 2 2 2 3" xfId="21603"/>
    <cellStyle name="Normal 2 2 2 4 2 2 3 2 2 2 2 4" xfId="21604"/>
    <cellStyle name="Normal 2 2 2 4 2 2 3 2 2 2 2 5" xfId="21605"/>
    <cellStyle name="Normal 2 2 2 4 2 2 3 2 2 2 2 6" xfId="21606"/>
    <cellStyle name="Normal 2 2 2 4 2 2 3 2 2 2 2 6 2" xfId="21607"/>
    <cellStyle name="Normal 2 2 2 4 2 2 3 2 2 2 2 6 2 2" xfId="21608"/>
    <cellStyle name="Normal 2 2 2 4 2 2 3 2 2 2 2 6 3" xfId="21609"/>
    <cellStyle name="Normal 2 2 2 4 2 2 3 2 2 2 2 7" xfId="21610"/>
    <cellStyle name="Normal 2 2 2 4 2 2 3 2 2 2 2 8" xfId="21611"/>
    <cellStyle name="Normal 2 2 2 4 2 2 3 2 2 2 2 8 2" xfId="21612"/>
    <cellStyle name="Normal 2 2 2 4 2 2 3 2 2 2 2 8 2 2" xfId="21613"/>
    <cellStyle name="Normal 2 2 2 4 2 2 3 2 2 2 2 8 2 2 2" xfId="21614"/>
    <cellStyle name="Normal 2 2 2 4 2 2 3 2 2 2 2 8 3" xfId="21615"/>
    <cellStyle name="Normal 2 2 2 4 2 2 3 2 2 2 2 8 4" xfId="21616"/>
    <cellStyle name="Normal 2 2 2 4 2 2 3 2 2 2 2 8 5" xfId="21617"/>
    <cellStyle name="Normal 2 2 2 4 2 2 3 2 2 2 2 8 6" xfId="21618"/>
    <cellStyle name="Normal 2 2 2 4 2 2 3 2 2 2 2 9" xfId="21619"/>
    <cellStyle name="Normal 2 2 2 4 2 2 3 2 2 2 2 9 2" xfId="21620"/>
    <cellStyle name="Normal 2 2 2 4 2 2 3 2 2 2 3" xfId="21621"/>
    <cellStyle name="Normal 2 2 2 4 2 2 3 2 2 2 3 2" xfId="21622"/>
    <cellStyle name="Normal 2 2 2 4 2 2 3 2 2 2 3 2 2" xfId="21623"/>
    <cellStyle name="Normal 2 2 2 4 2 2 3 2 2 2 3 2 2 2" xfId="21624"/>
    <cellStyle name="Normal 2 2 2 4 2 2 3 2 2 2 3 2 2 2 2" xfId="21625"/>
    <cellStyle name="Normal 2 2 2 4 2 2 3 2 2 2 3 2 2 3" xfId="21626"/>
    <cellStyle name="Normal 2 2 2 4 2 2 3 2 2 2 3 2 2 4" xfId="21627"/>
    <cellStyle name="Normal 2 2 2 4 2 2 3 2 2 2 3 2 3" xfId="21628"/>
    <cellStyle name="Normal 2 2 2 4 2 2 3 2 2 2 3 2 3 2" xfId="21629"/>
    <cellStyle name="Normal 2 2 2 4 2 2 3 2 2 2 3 2 3 2 2" xfId="21630"/>
    <cellStyle name="Normal 2 2 2 4 2 2 3 2 2 2 3 2 3 3" xfId="21631"/>
    <cellStyle name="Normal 2 2 2 4 2 2 3 2 2 2 3 2 4" xfId="21632"/>
    <cellStyle name="Normal 2 2 2 4 2 2 3 2 2 2 3 3" xfId="21633"/>
    <cellStyle name="Normal 2 2 2 4 2 2 3 2 2 2 3 4" xfId="21634"/>
    <cellStyle name="Normal 2 2 2 4 2 2 3 2 2 2 3 4 2" xfId="21635"/>
    <cellStyle name="Normal 2 2 2 4 2 2 3 2 2 2 3 5" xfId="21636"/>
    <cellStyle name="Normal 2 2 2 4 2 2 3 2 2 2 3 6" xfId="21637"/>
    <cellStyle name="Normal 2 2 2 4 2 2 3 2 2 2 3 7" xfId="21638"/>
    <cellStyle name="Normal 2 2 2 4 2 2 3 2 2 2 4" xfId="21639"/>
    <cellStyle name="Normal 2 2 2 4 2 2 3 2 2 2 4 2" xfId="21640"/>
    <cellStyle name="Normal 2 2 2 4 2 2 3 2 2 2 4 2 2" xfId="21641"/>
    <cellStyle name="Normal 2 2 2 4 2 2 3 2 2 2 4 3" xfId="21642"/>
    <cellStyle name="Normal 2 2 2 4 2 2 3 2 2 2 5" xfId="21643"/>
    <cellStyle name="Normal 2 2 2 4 2 2 3 2 2 2 6" xfId="21644"/>
    <cellStyle name="Normal 2 2 2 4 2 2 3 2 2 2 7" xfId="21645"/>
    <cellStyle name="Normal 2 2 2 4 2 2 3 2 2 2 8" xfId="21646"/>
    <cellStyle name="Normal 2 2 2 4 2 2 3 2 2 2 9" xfId="21647"/>
    <cellStyle name="Normal 2 2 2 4 2 2 3 2 2 3" xfId="21648"/>
    <cellStyle name="Normal 2 2 2 4 2 2 3 2 2 4" xfId="21649"/>
    <cellStyle name="Normal 2 2 2 4 2 2 3 2 2 5" xfId="21650"/>
    <cellStyle name="Normal 2 2 2 4 2 2 3 2 2 6" xfId="21651"/>
    <cellStyle name="Normal 2 2 2 4 2 2 3 2 2 6 2" xfId="21652"/>
    <cellStyle name="Normal 2 2 2 4 2 2 3 2 2 6 2 2" xfId="21653"/>
    <cellStyle name="Normal 2 2 2 4 2 2 3 2 2 6 2 2 2" xfId="21654"/>
    <cellStyle name="Normal 2 2 2 4 2 2 3 2 2 6 2 2 2 2" xfId="21655"/>
    <cellStyle name="Normal 2 2 2 4 2 2 3 2 2 6 2 2 3" xfId="21656"/>
    <cellStyle name="Normal 2 2 2 4 2 2 3 2 2 6 2 2 4" xfId="21657"/>
    <cellStyle name="Normal 2 2 2 4 2 2 3 2 2 6 2 3" xfId="21658"/>
    <cellStyle name="Normal 2 2 2 4 2 2 3 2 2 6 2 4" xfId="21659"/>
    <cellStyle name="Normal 2 2 2 4 2 2 3 2 2 6 3" xfId="21660"/>
    <cellStyle name="Normal 2 2 2 4 2 2 3 2 2 6 4" xfId="21661"/>
    <cellStyle name="Normal 2 2 2 4 2 2 3 2 2 6 4 2" xfId="21662"/>
    <cellStyle name="Normal 2 2 2 4 2 2 3 2 2 6 5" xfId="21663"/>
    <cellStyle name="Normal 2 2 2 4 2 2 3 2 2 6 6" xfId="21664"/>
    <cellStyle name="Normal 2 2 2 4 2 2 3 2 2 6 7" xfId="21665"/>
    <cellStyle name="Normal 2 2 2 4 2 2 3 2 2 7" xfId="21666"/>
    <cellStyle name="Normal 2 2 2 4 2 2 3 2 2 7 2" xfId="21667"/>
    <cellStyle name="Normal 2 2 2 4 2 2 3 2 2 7 2 2" xfId="21668"/>
    <cellStyle name="Normal 2 2 2 4 2 2 3 2 2 7 3" xfId="21669"/>
    <cellStyle name="Normal 2 2 2 4 2 2 3 2 2 8" xfId="21670"/>
    <cellStyle name="Normal 2 2 2 4 2 2 3 2 2 8 2" xfId="21671"/>
    <cellStyle name="Normal 2 2 2 4 2 2 3 2 2 8 2 2" xfId="21672"/>
    <cellStyle name="Normal 2 2 2 4 2 2 3 2 2 8 3" xfId="21673"/>
    <cellStyle name="Normal 2 2 2 4 2 2 3 2 2 9" xfId="21674"/>
    <cellStyle name="Normal 2 2 2 4 2 2 3 2 3" xfId="21675"/>
    <cellStyle name="Normal 2 2 2 4 2 2 3 2 3 2" xfId="21676"/>
    <cellStyle name="Normal 2 2 2 4 2 2 3 2 3 2 2" xfId="21677"/>
    <cellStyle name="Normal 2 2 2 4 2 2 3 2 3 3" xfId="21678"/>
    <cellStyle name="Normal 2 2 2 4 2 2 3 2 4" xfId="21679"/>
    <cellStyle name="Normal 2 2 2 4 2 2 3 2 5" xfId="21680"/>
    <cellStyle name="Normal 2 2 2 4 2 2 3 2 5 10" xfId="21681"/>
    <cellStyle name="Normal 2 2 2 4 2 2 3 2 5 10 2" xfId="21682"/>
    <cellStyle name="Normal 2 2 2 4 2 2 3 2 5 10 2 2" xfId="21683"/>
    <cellStyle name="Normal 2 2 2 4 2 2 3 2 5 10 3" xfId="21684"/>
    <cellStyle name="Normal 2 2 2 4 2 2 3 2 5 2" xfId="21685"/>
    <cellStyle name="Normal 2 2 2 4 2 2 3 2 5 2 2" xfId="21686"/>
    <cellStyle name="Normal 2 2 2 4 2 2 3 2 5 2 2 2" xfId="21687"/>
    <cellStyle name="Normal 2 2 2 4 2 2 3 2 5 2 2 2 2" xfId="21688"/>
    <cellStyle name="Normal 2 2 2 4 2 2 3 2 5 2 2 2 2 2" xfId="21689"/>
    <cellStyle name="Normal 2 2 2 4 2 2 3 2 5 2 2 2 2 2 2" xfId="21690"/>
    <cellStyle name="Normal 2 2 2 4 2 2 3 2 5 2 2 2 3" xfId="21691"/>
    <cellStyle name="Normal 2 2 2 4 2 2 3 2 5 2 2 2 3 2" xfId="21692"/>
    <cellStyle name="Normal 2 2 2 4 2 2 3 2 5 2 2 2 3 2 2" xfId="21693"/>
    <cellStyle name="Normal 2 2 2 4 2 2 3 2 5 2 2 2 3 3" xfId="21694"/>
    <cellStyle name="Normal 2 2 2 4 2 2 3 2 5 2 2 2 4" xfId="21695"/>
    <cellStyle name="Normal 2 2 2 4 2 2 3 2 5 2 2 3" xfId="21696"/>
    <cellStyle name="Normal 2 2 2 4 2 2 3 2 5 2 2 4" xfId="21697"/>
    <cellStyle name="Normal 2 2 2 4 2 2 3 2 5 2 2 4 2" xfId="21698"/>
    <cellStyle name="Normal 2 2 2 4 2 2 3 2 5 2 2 5" xfId="21699"/>
    <cellStyle name="Normal 2 2 2 4 2 2 3 2 5 2 2 5 2" xfId="21700"/>
    <cellStyle name="Normal 2 2 2 4 2 2 3 2 5 2 2 5 2 2" xfId="21701"/>
    <cellStyle name="Normal 2 2 2 4 2 2 3 2 5 2 2 5 3" xfId="21702"/>
    <cellStyle name="Normal 2 2 2 4 2 2 3 2 5 2 2 6" xfId="21703"/>
    <cellStyle name="Normal 2 2 2 4 2 2 3 2 5 2 2 7" xfId="21704"/>
    <cellStyle name="Normal 2 2 2 4 2 2 3 2 5 2 3" xfId="21705"/>
    <cellStyle name="Normal 2 2 2 4 2 2 3 2 5 2 4" xfId="21706"/>
    <cellStyle name="Normal 2 2 2 4 2 2 3 2 5 2 5" xfId="21707"/>
    <cellStyle name="Normal 2 2 2 4 2 2 3 2 5 2 6" xfId="21708"/>
    <cellStyle name="Normal 2 2 2 4 2 2 3 2 5 2 6 2" xfId="21709"/>
    <cellStyle name="Normal 2 2 2 4 2 2 3 2 5 2 6 2 2" xfId="21710"/>
    <cellStyle name="Normal 2 2 2 4 2 2 3 2 5 2 6 3" xfId="21711"/>
    <cellStyle name="Normal 2 2 2 4 2 2 3 2 5 2 7" xfId="21712"/>
    <cellStyle name="Normal 2 2 2 4 2 2 3 2 5 2 7 2" xfId="21713"/>
    <cellStyle name="Normal 2 2 2 4 2 2 3 2 5 2 7 2 2" xfId="21714"/>
    <cellStyle name="Normal 2 2 2 4 2 2 3 2 5 2 7 3" xfId="21715"/>
    <cellStyle name="Normal 2 2 2 4 2 2 3 2 5 2 8" xfId="21716"/>
    <cellStyle name="Normal 2 2 2 4 2 2 3 2 5 2 9" xfId="21717"/>
    <cellStyle name="Normal 2 2 2 4 2 2 3 2 5 3" xfId="21718"/>
    <cellStyle name="Normal 2 2 2 4 2 2 3 2 5 3 2" xfId="21719"/>
    <cellStyle name="Normal 2 2 2 4 2 2 3 2 5 3 2 2" xfId="21720"/>
    <cellStyle name="Normal 2 2 2 4 2 2 3 2 5 3 2 2 2" xfId="21721"/>
    <cellStyle name="Normal 2 2 2 4 2 2 3 2 5 3 2 2 2 2" xfId="21722"/>
    <cellStyle name="Normal 2 2 2 4 2 2 3 2 5 3 2 2 3" xfId="21723"/>
    <cellStyle name="Normal 2 2 2 4 2 2 3 2 5 3 2 2 4" xfId="21724"/>
    <cellStyle name="Normal 2 2 2 4 2 2 3 2 5 3 2 3" xfId="21725"/>
    <cellStyle name="Normal 2 2 2 4 2 2 3 2 5 3 2 4" xfId="21726"/>
    <cellStyle name="Normal 2 2 2 4 2 2 3 2 5 3 3" xfId="21727"/>
    <cellStyle name="Normal 2 2 2 4 2 2 3 2 5 3 4" xfId="21728"/>
    <cellStyle name="Normal 2 2 2 4 2 2 3 2 5 3 4 2" xfId="21729"/>
    <cellStyle name="Normal 2 2 2 4 2 2 3 2 5 3 5" xfId="21730"/>
    <cellStyle name="Normal 2 2 2 4 2 2 3 2 5 3 5 2" xfId="21731"/>
    <cellStyle name="Normal 2 2 2 4 2 2 3 2 5 3 5 2 2" xfId="21732"/>
    <cellStyle name="Normal 2 2 2 4 2 2 3 2 5 3 5 3" xfId="21733"/>
    <cellStyle name="Normal 2 2 2 4 2 2 3 2 5 4" xfId="21734"/>
    <cellStyle name="Normal 2 2 2 4 2 2 3 2 5 5" xfId="21735"/>
    <cellStyle name="Normal 2 2 2 4 2 2 3 2 5 6" xfId="21736"/>
    <cellStyle name="Normal 2 2 2 4 2 2 3 2 5 6 2" xfId="21737"/>
    <cellStyle name="Normal 2 2 2 4 2 2 3 2 5 6 2 2" xfId="21738"/>
    <cellStyle name="Normal 2 2 2 4 2 2 3 2 5 6 3" xfId="21739"/>
    <cellStyle name="Normal 2 2 2 4 2 2 3 2 5 7" xfId="21740"/>
    <cellStyle name="Normal 2 2 2 4 2 2 3 2 5 7 2" xfId="21741"/>
    <cellStyle name="Normal 2 2 2 4 2 2 3 2 5 7 2 2" xfId="21742"/>
    <cellStyle name="Normal 2 2 2 4 2 2 3 2 5 7 3" xfId="21743"/>
    <cellStyle name="Normal 2 2 2 4 2 2 3 2 5 8" xfId="21744"/>
    <cellStyle name="Normal 2 2 2 4 2 2 3 2 5 8 2" xfId="21745"/>
    <cellStyle name="Normal 2 2 2 4 2 2 3 2 5 8 2 2" xfId="21746"/>
    <cellStyle name="Normal 2 2 2 4 2 2 3 2 5 8 2 2 2" xfId="21747"/>
    <cellStyle name="Normal 2 2 2 4 2 2 3 2 5 8 3" xfId="21748"/>
    <cellStyle name="Normal 2 2 2 4 2 2 3 2 5 8 4" xfId="21749"/>
    <cellStyle name="Normal 2 2 2 4 2 2 3 2 5 8 5" xfId="21750"/>
    <cellStyle name="Normal 2 2 2 4 2 2 3 2 5 8 6" xfId="21751"/>
    <cellStyle name="Normal 2 2 2 4 2 2 3 2 5 9" xfId="21752"/>
    <cellStyle name="Normal 2 2 2 4 2 2 3 2 5 9 2" xfId="21753"/>
    <cellStyle name="Normal 2 2 2 4 2 2 3 2 6" xfId="21754"/>
    <cellStyle name="Normal 2 2 2 4 2 2 3 2 6 2" xfId="21755"/>
    <cellStyle name="Normal 2 2 2 4 2 2 3 2 6 2 2" xfId="21756"/>
    <cellStyle name="Normal 2 2 2 4 2 2 3 2 6 2 2 2" xfId="21757"/>
    <cellStyle name="Normal 2 2 2 4 2 2 3 2 6 2 2 2 2" xfId="21758"/>
    <cellStyle name="Normal 2 2 2 4 2 2 3 2 6 2 3" xfId="21759"/>
    <cellStyle name="Normal 2 2 2 4 2 2 3 2 6 2 4" xfId="21760"/>
    <cellStyle name="Normal 2 2 2 4 2 2 3 2 6 3" xfId="21761"/>
    <cellStyle name="Normal 2 2 2 4 2 2 3 2 6 4" xfId="21762"/>
    <cellStyle name="Normal 2 2 2 4 2 2 3 2 6 4 2" xfId="21763"/>
    <cellStyle name="Normal 2 2 2 4 2 2 3 2 6 5" xfId="21764"/>
    <cellStyle name="Normal 2 2 2 4 2 2 3 2 6 6" xfId="21765"/>
    <cellStyle name="Normal 2 2 2 4 2 2 3 2 6 7" xfId="21766"/>
    <cellStyle name="Normal 2 2 2 4 2 2 3 2 7" xfId="21767"/>
    <cellStyle name="Normal 2 2 2 4 2 2 3 2 7 2" xfId="21768"/>
    <cellStyle name="Normal 2 2 2 4 2 2 3 2 7 2 2" xfId="21769"/>
    <cellStyle name="Normal 2 2 2 4 2 2 3 2 7 2 2 2" xfId="21770"/>
    <cellStyle name="Normal 2 2 2 4 2 2 3 2 7 2 2 2 2" xfId="21771"/>
    <cellStyle name="Normal 2 2 2 4 2 2 3 2 7 2 2 3" xfId="21772"/>
    <cellStyle name="Normal 2 2 2 4 2 2 3 2 7 2 2 4" xfId="21773"/>
    <cellStyle name="Normal 2 2 2 4 2 2 3 2 7 2 3" xfId="21774"/>
    <cellStyle name="Normal 2 2 2 4 2 2 3 2 7 2 4" xfId="21775"/>
    <cellStyle name="Normal 2 2 2 4 2 2 3 2 7 3" xfId="21776"/>
    <cellStyle name="Normal 2 2 2 4 2 2 3 2 7 4" xfId="21777"/>
    <cellStyle name="Normal 2 2 2 4 2 2 3 2 7 4 2" xfId="21778"/>
    <cellStyle name="Normal 2 2 2 4 2 2 3 2 7 5" xfId="21779"/>
    <cellStyle name="Normal 2 2 2 4 2 2 3 2 7 6" xfId="21780"/>
    <cellStyle name="Normal 2 2 2 4 2 2 3 2 7 7" xfId="21781"/>
    <cellStyle name="Normal 2 2 2 4 2 2 3 2 8" xfId="21782"/>
    <cellStyle name="Normal 2 2 2 4 2 2 3 2 8 2" xfId="21783"/>
    <cellStyle name="Normal 2 2 2 4 2 2 3 2 8 2 2" xfId="21784"/>
    <cellStyle name="Normal 2 2 2 4 2 2 3 2 8 2 2 2" xfId="21785"/>
    <cellStyle name="Normal 2 2 2 4 2 2 3 2 8 2 2 2 2" xfId="21786"/>
    <cellStyle name="Normal 2 2 2 4 2 2 3 2 8 2 2 3" xfId="21787"/>
    <cellStyle name="Normal 2 2 2 4 2 2 3 2 8 2 2 4" xfId="21788"/>
    <cellStyle name="Normal 2 2 2 4 2 2 3 2 8 2 3" xfId="21789"/>
    <cellStyle name="Normal 2 2 2 4 2 2 3 2 8 2 3 2" xfId="21790"/>
    <cellStyle name="Normal 2 2 2 4 2 2 3 2 8 2 3 2 2" xfId="21791"/>
    <cellStyle name="Normal 2 2 2 4 2 2 3 2 8 2 3 3" xfId="21792"/>
    <cellStyle name="Normal 2 2 2 4 2 2 3 2 8 2 4" xfId="21793"/>
    <cellStyle name="Normal 2 2 2 4 2 2 3 2 8 3" xfId="21794"/>
    <cellStyle name="Normal 2 2 2 4 2 2 3 2 8 4" xfId="21795"/>
    <cellStyle name="Normal 2 2 2 4 2 2 3 2 8 4 2" xfId="21796"/>
    <cellStyle name="Normal 2 2 2 4 2 2 3 2 8 5" xfId="21797"/>
    <cellStyle name="Normal 2 2 2 4 2 2 3 2 9" xfId="21798"/>
    <cellStyle name="Normal 2 2 2 4 2 2 3 3" xfId="21799"/>
    <cellStyle name="Normal 2 2 2 4 2 2 3 3 2" xfId="21800"/>
    <cellStyle name="Normal 2 2 2 4 2 2 3 3 2 10" xfId="21801"/>
    <cellStyle name="Normal 2 2 2 4 2 2 3 3 2 10 2" xfId="21802"/>
    <cellStyle name="Normal 2 2 2 4 2 2 3 3 2 10 2 2" xfId="21803"/>
    <cellStyle name="Normal 2 2 2 4 2 2 3 3 2 10 3" xfId="21804"/>
    <cellStyle name="Normal 2 2 2 4 2 2 3 3 2 2" xfId="21805"/>
    <cellStyle name="Normal 2 2 2 4 2 2 3 3 2 2 2" xfId="21806"/>
    <cellStyle name="Normal 2 2 2 4 2 2 3 3 2 2 2 2" xfId="21807"/>
    <cellStyle name="Normal 2 2 2 4 2 2 3 3 2 2 2 2 2" xfId="21808"/>
    <cellStyle name="Normal 2 2 2 4 2 2 3 3 2 2 2 2 2 2" xfId="21809"/>
    <cellStyle name="Normal 2 2 2 4 2 2 3 3 2 2 2 2 3" xfId="21810"/>
    <cellStyle name="Normal 2 2 2 4 2 2 3 3 2 2 2 2 4" xfId="21811"/>
    <cellStyle name="Normal 2 2 2 4 2 2 3 3 2 2 2 3" xfId="21812"/>
    <cellStyle name="Normal 2 2 2 4 2 2 3 3 2 2 2 4" xfId="21813"/>
    <cellStyle name="Normal 2 2 2 4 2 2 3 3 2 2 2 4 2" xfId="21814"/>
    <cellStyle name="Normal 2 2 2 4 2 2 3 3 2 2 2 4 2 2" xfId="21815"/>
    <cellStyle name="Normal 2 2 2 4 2 2 3 3 2 2 2 4 3" xfId="21816"/>
    <cellStyle name="Normal 2 2 2 4 2 2 3 3 2 2 3" xfId="21817"/>
    <cellStyle name="Normal 2 2 2 4 2 2 3 3 2 2 4" xfId="21818"/>
    <cellStyle name="Normal 2 2 2 4 2 2 3 3 2 2 4 2" xfId="21819"/>
    <cellStyle name="Normal 2 2 2 4 2 2 3 3 2 2 5" xfId="21820"/>
    <cellStyle name="Normal 2 2 2 4 2 2 3 3 2 3" xfId="21821"/>
    <cellStyle name="Normal 2 2 2 4 2 2 3 3 2 4" xfId="21822"/>
    <cellStyle name="Normal 2 2 2 4 2 2 3 3 2 4 2" xfId="21823"/>
    <cellStyle name="Normal 2 2 2 4 2 2 3 3 2 4 2 2" xfId="21824"/>
    <cellStyle name="Normal 2 2 2 4 2 2 3 3 2 4 3" xfId="21825"/>
    <cellStyle name="Normal 2 2 2 4 2 2 3 3 2 5" xfId="21826"/>
    <cellStyle name="Normal 2 2 2 4 2 2 3 3 2 5 2" xfId="21827"/>
    <cellStyle name="Normal 2 2 2 4 2 2 3 3 2 5 2 2" xfId="21828"/>
    <cellStyle name="Normal 2 2 2 4 2 2 3 3 2 5 3" xfId="21829"/>
    <cellStyle name="Normal 2 2 2 4 2 2 3 3 2 6" xfId="21830"/>
    <cellStyle name="Normal 2 2 2 4 2 2 3 3 2 7" xfId="21831"/>
    <cellStyle name="Normal 2 2 2 4 2 2 3 3 2 8" xfId="21832"/>
    <cellStyle name="Normal 2 2 2 4 2 2 3 3 2 8 2" xfId="21833"/>
    <cellStyle name="Normal 2 2 2 4 2 2 3 3 2 8 2 2" xfId="21834"/>
    <cellStyle name="Normal 2 2 2 4 2 2 3 3 2 8 2 2 2" xfId="21835"/>
    <cellStyle name="Normal 2 2 2 4 2 2 3 3 2 8 3" xfId="21836"/>
    <cellStyle name="Normal 2 2 2 4 2 2 3 3 2 8 4" xfId="21837"/>
    <cellStyle name="Normal 2 2 2 4 2 2 3 3 2 8 5" xfId="21838"/>
    <cellStyle name="Normal 2 2 2 4 2 2 3 3 2 8 6" xfId="21839"/>
    <cellStyle name="Normal 2 2 2 4 2 2 3 3 2 9" xfId="21840"/>
    <cellStyle name="Normal 2 2 2 4 2 2 3 3 2 9 2" xfId="21841"/>
    <cellStyle name="Normal 2 2 2 4 2 2 3 3 2 9 2 2" xfId="21842"/>
    <cellStyle name="Normal 2 2 2 4 2 2 3 3 2 9 3" xfId="21843"/>
    <cellStyle name="Normal 2 2 2 4 2 2 3 3 2 9 4" xfId="21844"/>
    <cellStyle name="Normal 2 2 2 4 2 2 3 3 3" xfId="21845"/>
    <cellStyle name="Normal 2 2 2 4 2 2 3 3 3 2" xfId="21846"/>
    <cellStyle name="Normal 2 2 2 4 2 2 3 3 3 2 2" xfId="21847"/>
    <cellStyle name="Normal 2 2 2 4 2 2 3 3 3 2 2 2" xfId="21848"/>
    <cellStyle name="Normal 2 2 2 4 2 2 3 3 3 2 2 2 2" xfId="21849"/>
    <cellStyle name="Normal 2 2 2 4 2 2 3 3 3 2 2 3" xfId="21850"/>
    <cellStyle name="Normal 2 2 2 4 2 2 3 3 3 2 2 4" xfId="21851"/>
    <cellStyle name="Normal 2 2 2 4 2 2 3 3 3 2 3" xfId="21852"/>
    <cellStyle name="Normal 2 2 2 4 2 2 3 3 3 2 4" xfId="21853"/>
    <cellStyle name="Normal 2 2 2 4 2 2 3 3 3 3" xfId="21854"/>
    <cellStyle name="Normal 2 2 2 4 2 2 3 3 3 4" xfId="21855"/>
    <cellStyle name="Normal 2 2 2 4 2 2 3 3 3 4 2" xfId="21856"/>
    <cellStyle name="Normal 2 2 2 4 2 2 3 3 3 5" xfId="21857"/>
    <cellStyle name="Normal 2 2 2 4 2 2 3 3 3 5 2" xfId="21858"/>
    <cellStyle name="Normal 2 2 2 4 2 2 3 3 3 5 2 2" xfId="21859"/>
    <cellStyle name="Normal 2 2 2 4 2 2 3 3 3 5 3" xfId="21860"/>
    <cellStyle name="Normal 2 2 2 4 2 2 3 3 4" xfId="21861"/>
    <cellStyle name="Normal 2 2 2 4 2 2 3 3 4 2" xfId="21862"/>
    <cellStyle name="Normal 2 2 2 4 2 2 3 3 4 2 2" xfId="21863"/>
    <cellStyle name="Normal 2 2 2 4 2 2 3 3 4 3" xfId="21864"/>
    <cellStyle name="Normal 2 2 2 4 2 2 3 3 5" xfId="21865"/>
    <cellStyle name="Normal 2 2 2 4 2 2 3 3 5 2" xfId="21866"/>
    <cellStyle name="Normal 2 2 2 4 2 2 3 3 5 2 2" xfId="21867"/>
    <cellStyle name="Normal 2 2 2 4 2 2 3 3 5 3" xfId="21868"/>
    <cellStyle name="Normal 2 2 2 4 2 2 3 3 6" xfId="21869"/>
    <cellStyle name="Normal 2 2 2 4 2 2 3 3 7" xfId="21870"/>
    <cellStyle name="Normal 2 2 2 4 2 2 3 3 7 2" xfId="21871"/>
    <cellStyle name="Normal 2 2 2 4 2 2 3 3 7 2 2" xfId="21872"/>
    <cellStyle name="Normal 2 2 2 4 2 2 3 3 7 3" xfId="21873"/>
    <cellStyle name="Normal 2 2 2 4 2 2 3 3 8" xfId="21874"/>
    <cellStyle name="Normal 2 2 2 4 2 2 3 3 9" xfId="21875"/>
    <cellStyle name="Normal 2 2 2 4 2 2 3 4" xfId="21876"/>
    <cellStyle name="Normal 2 2 2 4 2 2 3 5" xfId="21877"/>
    <cellStyle name="Normal 2 2 2 4 2 2 3 6" xfId="21878"/>
    <cellStyle name="Normal 2 2 2 4 2 2 3 6 2" xfId="21879"/>
    <cellStyle name="Normal 2 2 2 4 2 2 3 6 2 2" xfId="21880"/>
    <cellStyle name="Normal 2 2 2 4 2 2 3 6 2 2 2" xfId="21881"/>
    <cellStyle name="Normal 2 2 2 4 2 2 3 6 2 2 2 2" xfId="21882"/>
    <cellStyle name="Normal 2 2 2 4 2 2 3 6 2 2 3" xfId="21883"/>
    <cellStyle name="Normal 2 2 2 4 2 2 3 6 2 2 4" xfId="21884"/>
    <cellStyle name="Normal 2 2 2 4 2 2 3 6 2 3" xfId="21885"/>
    <cellStyle name="Normal 2 2 2 4 2 2 3 6 2 4" xfId="21886"/>
    <cellStyle name="Normal 2 2 2 4 2 2 3 6 2 5" xfId="21887"/>
    <cellStyle name="Normal 2 2 2 4 2 2 3 6 2 6" xfId="21888"/>
    <cellStyle name="Normal 2 2 2 4 2 2 3 6 3" xfId="21889"/>
    <cellStyle name="Normal 2 2 2 4 2 2 3 6 4" xfId="21890"/>
    <cellStyle name="Normal 2 2 2 4 2 2 3 6 4 2" xfId="21891"/>
    <cellStyle name="Normal 2 2 2 4 2 2 3 6 5" xfId="21892"/>
    <cellStyle name="Normal 2 2 2 4 2 2 3 7" xfId="21893"/>
    <cellStyle name="Normal 2 2 2 4 2 2 3 7 2" xfId="21894"/>
    <cellStyle name="Normal 2 2 2 4 2 2 3 7 2 2" xfId="21895"/>
    <cellStyle name="Normal 2 2 2 4 2 2 3 7 3" xfId="21896"/>
    <cellStyle name="Normal 2 2 2 4 2 2 3 8" xfId="21897"/>
    <cellStyle name="Normal 2 2 2 4 2 2 3 8 2" xfId="21898"/>
    <cellStyle name="Normal 2 2 2 4 2 2 3 8 2 2" xfId="21899"/>
    <cellStyle name="Normal 2 2 2 4 2 2 3 8 3" xfId="21900"/>
    <cellStyle name="Normal 2 2 2 4 2 2 3 9" xfId="21901"/>
    <cellStyle name="Normal 2 2 2 4 2 2 3 9 2" xfId="21902"/>
    <cellStyle name="Normal 2 2 2 4 2 2 3 9 2 2" xfId="21903"/>
    <cellStyle name="Normal 2 2 2 4 2 2 3 9 3" xfId="21904"/>
    <cellStyle name="Normal 2 2 2 4 2 2 4" xfId="21905"/>
    <cellStyle name="Normal 2 2 2 4 2 2 4 2" xfId="21906"/>
    <cellStyle name="Normal 2 2 2 4 2 2 4 2 2" xfId="21907"/>
    <cellStyle name="Normal 2 2 2 4 2 2 4 3" xfId="21908"/>
    <cellStyle name="Normal 2 2 2 4 2 2 5" xfId="21909"/>
    <cellStyle name="Normal 2 2 2 4 2 2 5 10" xfId="21910"/>
    <cellStyle name="Normal 2 2 2 4 2 2 5 10 2" xfId="21911"/>
    <cellStyle name="Normal 2 2 2 4 2 2 5 10 2 2" xfId="21912"/>
    <cellStyle name="Normal 2 2 2 4 2 2 5 10 3" xfId="21913"/>
    <cellStyle name="Normal 2 2 2 4 2 2 5 11" xfId="21914"/>
    <cellStyle name="Normal 2 2 2 4 2 2 5 11 2" xfId="21915"/>
    <cellStyle name="Normal 2 2 2 4 2 2 5 11 2 2" xfId="21916"/>
    <cellStyle name="Normal 2 2 2 4 2 2 5 11 3" xfId="21917"/>
    <cellStyle name="Normal 2 2 2 4 2 2 5 12" xfId="21918"/>
    <cellStyle name="Normal 2 2 2 4 2 2 5 12 2" xfId="21919"/>
    <cellStyle name="Normal 2 2 2 4 2 2 5 12 2 2" xfId="21920"/>
    <cellStyle name="Normal 2 2 2 4 2 2 5 12 3" xfId="21921"/>
    <cellStyle name="Normal 2 2 2 4 2 2 5 12 4" xfId="21922"/>
    <cellStyle name="Normal 2 2 2 4 2 2 5 13" xfId="21923"/>
    <cellStyle name="Normal 2 2 2 4 2 2 5 13 2" xfId="21924"/>
    <cellStyle name="Normal 2 2 2 4 2 2 5 14" xfId="21925"/>
    <cellStyle name="Normal 2 2 2 4 2 2 5 2" xfId="21926"/>
    <cellStyle name="Normal 2 2 2 4 2 2 5 2 2" xfId="21927"/>
    <cellStyle name="Normal 2 2 2 4 2 2 5 2 2 10" xfId="21928"/>
    <cellStyle name="Normal 2 2 2 4 2 2 5 2 2 2" xfId="21929"/>
    <cellStyle name="Normal 2 2 2 4 2 2 5 2 2 2 2" xfId="21930"/>
    <cellStyle name="Normal 2 2 2 4 2 2 5 2 2 2 2 2" xfId="21931"/>
    <cellStyle name="Normal 2 2 2 4 2 2 5 2 2 2 2 2 2" xfId="21932"/>
    <cellStyle name="Normal 2 2 2 4 2 2 5 2 2 2 2 2 2 2" xfId="21933"/>
    <cellStyle name="Normal 2 2 2 4 2 2 5 2 2 2 2 2 3" xfId="21934"/>
    <cellStyle name="Normal 2 2 2 4 2 2 5 2 2 2 2 2 4" xfId="21935"/>
    <cellStyle name="Normal 2 2 2 4 2 2 5 2 2 2 2 3" xfId="21936"/>
    <cellStyle name="Normal 2 2 2 4 2 2 5 2 2 2 2 4" xfId="21937"/>
    <cellStyle name="Normal 2 2 2 4 2 2 5 2 2 2 2 5" xfId="21938"/>
    <cellStyle name="Normal 2 2 2 4 2 2 5 2 2 2 2 6" xfId="21939"/>
    <cellStyle name="Normal 2 2 2 4 2 2 5 2 2 2 3" xfId="21940"/>
    <cellStyle name="Normal 2 2 2 4 2 2 5 2 2 2 3 2" xfId="21941"/>
    <cellStyle name="Normal 2 2 2 4 2 2 5 2 2 2 4" xfId="21942"/>
    <cellStyle name="Normal 2 2 2 4 2 2 5 2 2 2 4 2" xfId="21943"/>
    <cellStyle name="Normal 2 2 2 4 2 2 5 2 2 2 5" xfId="21944"/>
    <cellStyle name="Normal 2 2 2 4 2 2 5 2 2 2 6" xfId="21945"/>
    <cellStyle name="Normal 2 2 2 4 2 2 5 2 2 2 7" xfId="21946"/>
    <cellStyle name="Normal 2 2 2 4 2 2 5 2 2 3" xfId="21947"/>
    <cellStyle name="Normal 2 2 2 4 2 2 5 2 2 4" xfId="21948"/>
    <cellStyle name="Normal 2 2 2 4 2 2 5 2 2 4 2" xfId="21949"/>
    <cellStyle name="Normal 2 2 2 4 2 2 5 2 2 4 2 2" xfId="21950"/>
    <cellStyle name="Normal 2 2 2 4 2 2 5 2 2 4 3" xfId="21951"/>
    <cellStyle name="Normal 2 2 2 4 2 2 5 2 2 5" xfId="21952"/>
    <cellStyle name="Normal 2 2 2 4 2 2 5 2 2 5 2" xfId="21953"/>
    <cellStyle name="Normal 2 2 2 4 2 2 5 2 2 5 2 2" xfId="21954"/>
    <cellStyle name="Normal 2 2 2 4 2 2 5 2 2 5 3" xfId="21955"/>
    <cellStyle name="Normal 2 2 2 4 2 2 5 2 2 6" xfId="21956"/>
    <cellStyle name="Normal 2 2 2 4 2 2 5 2 2 6 2" xfId="21957"/>
    <cellStyle name="Normal 2 2 2 4 2 2 5 2 2 6 2 2" xfId="21958"/>
    <cellStyle name="Normal 2 2 2 4 2 2 5 2 2 6 3" xfId="21959"/>
    <cellStyle name="Normal 2 2 2 4 2 2 5 2 2 7" xfId="21960"/>
    <cellStyle name="Normal 2 2 2 4 2 2 5 2 2 8" xfId="21961"/>
    <cellStyle name="Normal 2 2 2 4 2 2 5 2 2 8 2" xfId="21962"/>
    <cellStyle name="Normal 2 2 2 4 2 2 5 2 2 8 2 2" xfId="21963"/>
    <cellStyle name="Normal 2 2 2 4 2 2 5 2 2 8 3" xfId="21964"/>
    <cellStyle name="Normal 2 2 2 4 2 2 5 2 2 8 4" xfId="21965"/>
    <cellStyle name="Normal 2 2 2 4 2 2 5 2 2 9" xfId="21966"/>
    <cellStyle name="Normal 2 2 2 4 2 2 5 2 2 9 2" xfId="21967"/>
    <cellStyle name="Normal 2 2 2 4 2 2 5 2 3" xfId="21968"/>
    <cellStyle name="Normal 2 2 2 4 2 2 5 2 3 2" xfId="21969"/>
    <cellStyle name="Normal 2 2 2 4 2 2 5 2 3 2 2" xfId="21970"/>
    <cellStyle name="Normal 2 2 2 4 2 2 5 2 3 2 2 2" xfId="21971"/>
    <cellStyle name="Normal 2 2 2 4 2 2 5 2 3 2 2 2 2" xfId="21972"/>
    <cellStyle name="Normal 2 2 2 4 2 2 5 2 3 2 2 3" xfId="21973"/>
    <cellStyle name="Normal 2 2 2 4 2 2 5 2 3 2 2 4" xfId="21974"/>
    <cellStyle name="Normal 2 2 2 4 2 2 5 2 3 2 3" xfId="21975"/>
    <cellStyle name="Normal 2 2 2 4 2 2 5 2 3 2 4" xfId="21976"/>
    <cellStyle name="Normal 2 2 2 4 2 2 5 2 3 2 5" xfId="21977"/>
    <cellStyle name="Normal 2 2 2 4 2 2 5 2 3 2 6" xfId="21978"/>
    <cellStyle name="Normal 2 2 2 4 2 2 5 2 3 3" xfId="21979"/>
    <cellStyle name="Normal 2 2 2 4 2 2 5 2 3 3 2" xfId="21980"/>
    <cellStyle name="Normal 2 2 2 4 2 2 5 2 3 4" xfId="21981"/>
    <cellStyle name="Normal 2 2 2 4 2 2 5 2 3 4 2" xfId="21982"/>
    <cellStyle name="Normal 2 2 2 4 2 2 5 2 3 5" xfId="21983"/>
    <cellStyle name="Normal 2 2 2 4 2 2 5 2 3 6" xfId="21984"/>
    <cellStyle name="Normal 2 2 2 4 2 2 5 2 3 7" xfId="21985"/>
    <cellStyle name="Normal 2 2 2 4 2 2 5 2 4" xfId="21986"/>
    <cellStyle name="Normal 2 2 2 4 2 2 5 2 4 2" xfId="21987"/>
    <cellStyle name="Normal 2 2 2 4 2 2 5 2 4 2 2" xfId="21988"/>
    <cellStyle name="Normal 2 2 2 4 2 2 5 2 4 3" xfId="21989"/>
    <cellStyle name="Normal 2 2 2 4 2 2 5 2 5" xfId="21990"/>
    <cellStyle name="Normal 2 2 2 4 2 2 5 2 6" xfId="21991"/>
    <cellStyle name="Normal 2 2 2 4 2 2 5 2 7" xfId="21992"/>
    <cellStyle name="Normal 2 2 2 4 2 2 5 2 7 2" xfId="21993"/>
    <cellStyle name="Normal 2 2 2 4 2 2 5 2 7 2 2" xfId="21994"/>
    <cellStyle name="Normal 2 2 2 4 2 2 5 2 7 3" xfId="21995"/>
    <cellStyle name="Normal 2 2 2 4 2 2 5 2 8" xfId="21996"/>
    <cellStyle name="Normal 2 2 2 4 2 2 5 2 9" xfId="21997"/>
    <cellStyle name="Normal 2 2 2 4 2 2 5 3" xfId="21998"/>
    <cellStyle name="Normal 2 2 2 4 2 2 5 3 2" xfId="21999"/>
    <cellStyle name="Normal 2 2 2 4 2 2 5 3 2 2" xfId="22000"/>
    <cellStyle name="Normal 2 2 2 4 2 2 5 3 3" xfId="22001"/>
    <cellStyle name="Normal 2 2 2 4 2 2 5 4" xfId="22002"/>
    <cellStyle name="Normal 2 2 2 4 2 2 5 5" xfId="22003"/>
    <cellStyle name="Normal 2 2 2 4 2 2 5 6" xfId="22004"/>
    <cellStyle name="Normal 2 2 2 4 2 2 5 6 2" xfId="22005"/>
    <cellStyle name="Normal 2 2 2 4 2 2 5 6 2 2" xfId="22006"/>
    <cellStyle name="Normal 2 2 2 4 2 2 5 6 2 2 2" xfId="22007"/>
    <cellStyle name="Normal 2 2 2 4 2 2 5 6 2 2 2 2" xfId="22008"/>
    <cellStyle name="Normal 2 2 2 4 2 2 5 6 2 2 3" xfId="22009"/>
    <cellStyle name="Normal 2 2 2 4 2 2 5 6 2 2 4" xfId="22010"/>
    <cellStyle name="Normal 2 2 2 4 2 2 5 6 2 3" xfId="22011"/>
    <cellStyle name="Normal 2 2 2 4 2 2 5 6 2 3 2" xfId="22012"/>
    <cellStyle name="Normal 2 2 2 4 2 2 5 6 2 3 2 2" xfId="22013"/>
    <cellStyle name="Normal 2 2 2 4 2 2 5 6 2 3 3" xfId="22014"/>
    <cellStyle name="Normal 2 2 2 4 2 2 5 6 2 4" xfId="22015"/>
    <cellStyle name="Normal 2 2 2 4 2 2 5 6 3" xfId="22016"/>
    <cellStyle name="Normal 2 2 2 4 2 2 5 6 4" xfId="22017"/>
    <cellStyle name="Normal 2 2 2 4 2 2 5 6 4 2" xfId="22018"/>
    <cellStyle name="Normal 2 2 2 4 2 2 5 6 4 2 2" xfId="22019"/>
    <cellStyle name="Normal 2 2 2 4 2 2 5 6 4 3" xfId="22020"/>
    <cellStyle name="Normal 2 2 2 4 2 2 5 6 4 4" xfId="22021"/>
    <cellStyle name="Normal 2 2 2 4 2 2 5 6 5" xfId="22022"/>
    <cellStyle name="Normal 2 2 2 4 2 2 5 7" xfId="22023"/>
    <cellStyle name="Normal 2 2 2 4 2 2 5 8" xfId="22024"/>
    <cellStyle name="Normal 2 2 2 4 2 2 5 9" xfId="22025"/>
    <cellStyle name="Normal 2 2 2 4 2 2 6" xfId="22026"/>
    <cellStyle name="Normal 2 2 2 4 2 2 7" xfId="22027"/>
    <cellStyle name="Normal 2 2 2 4 2 2 7 2" xfId="22028"/>
    <cellStyle name="Normal 2 2 2 4 2 2 7 2 2" xfId="22029"/>
    <cellStyle name="Normal 2 2 2 4 2 2 7 3" xfId="22030"/>
    <cellStyle name="Normal 2 2 2 4 2 2 8" xfId="22031"/>
    <cellStyle name="Normal 2 2 2 4 2 2 9" xfId="22032"/>
    <cellStyle name="Normal 2 2 2 4 2 2 9 2" xfId="22033"/>
    <cellStyle name="Normal 2 2 2 4 2 2 9 2 2" xfId="22034"/>
    <cellStyle name="Normal 2 2 2 4 2 2 9 3" xfId="22035"/>
    <cellStyle name="Normal 2 2 2 4 2 20" xfId="22036"/>
    <cellStyle name="Normal 2 2 2 4 2 21" xfId="22037"/>
    <cellStyle name="Normal 2 2 2 4 2 22" xfId="22038"/>
    <cellStyle name="Normal 2 2 2 4 2 22 2" xfId="22039"/>
    <cellStyle name="Normal 2 2 2 4 2 22 2 2" xfId="22040"/>
    <cellStyle name="Normal 2 2 2 4 2 22 3" xfId="22041"/>
    <cellStyle name="Normal 2 2 2 4 2 23" xfId="22042"/>
    <cellStyle name="Normal 2 2 2 4 2 23 2" xfId="22043"/>
    <cellStyle name="Normal 2 2 2 4 2 23 2 2" xfId="22044"/>
    <cellStyle name="Normal 2 2 2 4 2 23 3" xfId="22045"/>
    <cellStyle name="Normal 2 2 2 4 2 24" xfId="22046"/>
    <cellStyle name="Normal 2 2 2 4 2 25" xfId="22047"/>
    <cellStyle name="Normal 2 2 2 4 2 25 2" xfId="22048"/>
    <cellStyle name="Normal 2 2 2 4 2 25 2 2" xfId="22049"/>
    <cellStyle name="Normal 2 2 2 4 2 25 3" xfId="22050"/>
    <cellStyle name="Normal 2 2 2 4 2 26" xfId="22051"/>
    <cellStyle name="Normal 2 2 2 4 2 27" xfId="22052"/>
    <cellStyle name="Normal 2 2 2 4 2 28" xfId="22053"/>
    <cellStyle name="Normal 2 2 2 4 2 3" xfId="22054"/>
    <cellStyle name="Normal 2 2 2 4 2 4" xfId="22055"/>
    <cellStyle name="Normal 2 2 2 4 2 5" xfId="22056"/>
    <cellStyle name="Normal 2 2 2 4 2 5 2" xfId="22057"/>
    <cellStyle name="Normal 2 2 2 4 2 5 2 2" xfId="22058"/>
    <cellStyle name="Normal 2 2 2 4 2 5 3" xfId="22059"/>
    <cellStyle name="Normal 2 2 2 4 2 6" xfId="22060"/>
    <cellStyle name="Normal 2 2 2 4 2 7" xfId="22061"/>
    <cellStyle name="Normal 2 2 2 4 2 7 2" xfId="22062"/>
    <cellStyle name="Normal 2 2 2 4 2 7 2 2" xfId="22063"/>
    <cellStyle name="Normal 2 2 2 4 2 7 3" xfId="22064"/>
    <cellStyle name="Normal 2 2 2 4 2 8" xfId="22065"/>
    <cellStyle name="Normal 2 2 2 4 2 8 2" xfId="22066"/>
    <cellStyle name="Normal 2 2 2 4 2 8 2 2" xfId="22067"/>
    <cellStyle name="Normal 2 2 2 4 2 8 3" xfId="22068"/>
    <cellStyle name="Normal 2 2 2 4 2 9" xfId="22069"/>
    <cellStyle name="Normal 2 2 2 4 3" xfId="22070"/>
    <cellStyle name="Normal 2 2 2 4 3 10" xfId="22071"/>
    <cellStyle name="Normal 2 2 2 4 3 11" xfId="22072"/>
    <cellStyle name="Normal 2 2 2 4 3 11 2" xfId="22073"/>
    <cellStyle name="Normal 2 2 2 4 3 11 2 2" xfId="22074"/>
    <cellStyle name="Normal 2 2 2 4 3 11 3" xfId="22075"/>
    <cellStyle name="Normal 2 2 2 4 3 12" xfId="22076"/>
    <cellStyle name="Normal 2 2 2 4 3 12 2" xfId="22077"/>
    <cellStyle name="Normal 2 2 2 4 3 12 2 2" xfId="22078"/>
    <cellStyle name="Normal 2 2 2 4 3 12 3" xfId="22079"/>
    <cellStyle name="Normal 2 2 2 4 3 13" xfId="22080"/>
    <cellStyle name="Normal 2 2 2 4 3 14" xfId="22081"/>
    <cellStyle name="Normal 2 2 2 4 3 15" xfId="22082"/>
    <cellStyle name="Normal 2 2 2 4 3 16" xfId="22083"/>
    <cellStyle name="Normal 2 2 2 4 3 17" xfId="22084"/>
    <cellStyle name="Normal 2 2 2 4 3 18" xfId="22085"/>
    <cellStyle name="Normal 2 2 2 4 3 19" xfId="22086"/>
    <cellStyle name="Normal 2 2 2 4 3 2" xfId="22087"/>
    <cellStyle name="Normal 2 2 2 4 3 2 10" xfId="22088"/>
    <cellStyle name="Normal 2 2 2 4 3 2 10 2" xfId="22089"/>
    <cellStyle name="Normal 2 2 2 4 3 2 10 2 2" xfId="22090"/>
    <cellStyle name="Normal 2 2 2 4 3 2 10 3" xfId="22091"/>
    <cellStyle name="Normal 2 2 2 4 3 2 11" xfId="22092"/>
    <cellStyle name="Normal 2 2 2 4 3 2 11 10" xfId="22093"/>
    <cellStyle name="Normal 2 2 2 4 3 2 11 2" xfId="22094"/>
    <cellStyle name="Normal 2 2 2 4 3 2 11 2 2" xfId="22095"/>
    <cellStyle name="Normal 2 2 2 4 3 2 11 2 2 2" xfId="22096"/>
    <cellStyle name="Normal 2 2 2 4 3 2 11 2 2 2 2" xfId="22097"/>
    <cellStyle name="Normal 2 2 2 4 3 2 11 2 2 2 2 2" xfId="22098"/>
    <cellStyle name="Normal 2 2 2 4 3 2 11 2 2 2 2 2 2" xfId="22099"/>
    <cellStyle name="Normal 2 2 2 4 3 2 11 2 2 2 2 3" xfId="22100"/>
    <cellStyle name="Normal 2 2 2 4 3 2 11 2 2 2 2 4" xfId="22101"/>
    <cellStyle name="Normal 2 2 2 4 3 2 11 2 2 2 3" xfId="22102"/>
    <cellStyle name="Normal 2 2 2 4 3 2 11 2 2 2 3 2" xfId="22103"/>
    <cellStyle name="Normal 2 2 2 4 3 2 11 2 2 2 3 2 2" xfId="22104"/>
    <cellStyle name="Normal 2 2 2 4 3 2 11 2 2 2 3 3" xfId="22105"/>
    <cellStyle name="Normal 2 2 2 4 3 2 11 2 2 2 4" xfId="22106"/>
    <cellStyle name="Normal 2 2 2 4 3 2 11 2 2 3" xfId="22107"/>
    <cellStyle name="Normal 2 2 2 4 3 2 11 2 2 4" xfId="22108"/>
    <cellStyle name="Normal 2 2 2 4 3 2 11 2 2 4 2" xfId="22109"/>
    <cellStyle name="Normal 2 2 2 4 3 2 11 2 2 5" xfId="22110"/>
    <cellStyle name="Normal 2 2 2 4 3 2 11 2 3" xfId="22111"/>
    <cellStyle name="Normal 2 2 2 4 3 2 11 2 4" xfId="22112"/>
    <cellStyle name="Normal 2 2 2 4 3 2 11 2 5" xfId="22113"/>
    <cellStyle name="Normal 2 2 2 4 3 2 11 2 6" xfId="22114"/>
    <cellStyle name="Normal 2 2 2 4 3 2 11 2 6 2" xfId="22115"/>
    <cellStyle name="Normal 2 2 2 4 3 2 11 2 6 2 2" xfId="22116"/>
    <cellStyle name="Normal 2 2 2 4 3 2 11 2 6 3" xfId="22117"/>
    <cellStyle name="Normal 2 2 2 4 3 2 11 2 7" xfId="22118"/>
    <cellStyle name="Normal 2 2 2 4 3 2 11 2 8" xfId="22119"/>
    <cellStyle name="Normal 2 2 2 4 3 2 11 2 9" xfId="22120"/>
    <cellStyle name="Normal 2 2 2 4 3 2 11 3" xfId="22121"/>
    <cellStyle name="Normal 2 2 2 4 3 2 11 3 2" xfId="22122"/>
    <cellStyle name="Normal 2 2 2 4 3 2 11 3 2 2" xfId="22123"/>
    <cellStyle name="Normal 2 2 2 4 3 2 11 3 2 2 2" xfId="22124"/>
    <cellStyle name="Normal 2 2 2 4 3 2 11 3 2 2 2 2" xfId="22125"/>
    <cellStyle name="Normal 2 2 2 4 3 2 11 3 2 3" xfId="22126"/>
    <cellStyle name="Normal 2 2 2 4 3 2 11 3 2 3 2" xfId="22127"/>
    <cellStyle name="Normal 2 2 2 4 3 2 11 3 2 3 2 2" xfId="22128"/>
    <cellStyle name="Normal 2 2 2 4 3 2 11 3 2 3 3" xfId="22129"/>
    <cellStyle name="Normal 2 2 2 4 3 2 11 3 2 4" xfId="22130"/>
    <cellStyle name="Normal 2 2 2 4 3 2 11 3 3" xfId="22131"/>
    <cellStyle name="Normal 2 2 2 4 3 2 11 3 4" xfId="22132"/>
    <cellStyle name="Normal 2 2 2 4 3 2 11 3 4 2" xfId="22133"/>
    <cellStyle name="Normal 2 2 2 4 3 2 11 3 5" xfId="22134"/>
    <cellStyle name="Normal 2 2 2 4 3 2 11 3 6" xfId="22135"/>
    <cellStyle name="Normal 2 2 2 4 3 2 11 3 7" xfId="22136"/>
    <cellStyle name="Normal 2 2 2 4 3 2 11 4" xfId="22137"/>
    <cellStyle name="Normal 2 2 2 4 3 2 11 4 2" xfId="22138"/>
    <cellStyle name="Normal 2 2 2 4 3 2 11 4 2 2" xfId="22139"/>
    <cellStyle name="Normal 2 2 2 4 3 2 11 4 3" xfId="22140"/>
    <cellStyle name="Normal 2 2 2 4 3 2 11 5" xfId="22141"/>
    <cellStyle name="Normal 2 2 2 4 3 2 11 6" xfId="22142"/>
    <cellStyle name="Normal 2 2 2 4 3 2 11 6 2" xfId="22143"/>
    <cellStyle name="Normal 2 2 2 4 3 2 11 6 2 2" xfId="22144"/>
    <cellStyle name="Normal 2 2 2 4 3 2 11 6 3" xfId="22145"/>
    <cellStyle name="Normal 2 2 2 4 3 2 11 7" xfId="22146"/>
    <cellStyle name="Normal 2 2 2 4 3 2 11 8" xfId="22147"/>
    <cellStyle name="Normal 2 2 2 4 3 2 11 8 2" xfId="22148"/>
    <cellStyle name="Normal 2 2 2 4 3 2 11 8 2 2" xfId="22149"/>
    <cellStyle name="Normal 2 2 2 4 3 2 11 8 2 2 2" xfId="22150"/>
    <cellStyle name="Normal 2 2 2 4 3 2 11 8 3" xfId="22151"/>
    <cellStyle name="Normal 2 2 2 4 3 2 11 8 4" xfId="22152"/>
    <cellStyle name="Normal 2 2 2 4 3 2 11 8 5" xfId="22153"/>
    <cellStyle name="Normal 2 2 2 4 3 2 11 8 6" xfId="22154"/>
    <cellStyle name="Normal 2 2 2 4 3 2 11 9" xfId="22155"/>
    <cellStyle name="Normal 2 2 2 4 3 2 11 9 2" xfId="22156"/>
    <cellStyle name="Normal 2 2 2 4 3 2 12" xfId="22157"/>
    <cellStyle name="Normal 2 2 2 4 3 2 12 2" xfId="22158"/>
    <cellStyle name="Normal 2 2 2 4 3 2 12 2 2" xfId="22159"/>
    <cellStyle name="Normal 2 2 2 4 3 2 12 2 2 2" xfId="22160"/>
    <cellStyle name="Normal 2 2 2 4 3 2 12 2 2 2 2" xfId="22161"/>
    <cellStyle name="Normal 2 2 2 4 3 2 12 2 3" xfId="22162"/>
    <cellStyle name="Normal 2 2 2 4 3 2 12 2 4" xfId="22163"/>
    <cellStyle name="Normal 2 2 2 4 3 2 12 3" xfId="22164"/>
    <cellStyle name="Normal 2 2 2 4 3 2 12 4" xfId="22165"/>
    <cellStyle name="Normal 2 2 2 4 3 2 12 4 2" xfId="22166"/>
    <cellStyle name="Normal 2 2 2 4 3 2 12 5" xfId="22167"/>
    <cellStyle name="Normal 2 2 2 4 3 2 12 6" xfId="22168"/>
    <cellStyle name="Normal 2 2 2 4 3 2 12 7" xfId="22169"/>
    <cellStyle name="Normal 2 2 2 4 3 2 13" xfId="22170"/>
    <cellStyle name="Normal 2 2 2 4 3 2 13 2" xfId="22171"/>
    <cellStyle name="Normal 2 2 2 4 3 2 13 2 2" xfId="22172"/>
    <cellStyle name="Normal 2 2 2 4 3 2 13 2 2 2" xfId="22173"/>
    <cellStyle name="Normal 2 2 2 4 3 2 13 2 2 2 2" xfId="22174"/>
    <cellStyle name="Normal 2 2 2 4 3 2 13 2 3" xfId="22175"/>
    <cellStyle name="Normal 2 2 2 4 3 2 13 2 4" xfId="22176"/>
    <cellStyle name="Normal 2 2 2 4 3 2 13 2 5" xfId="22177"/>
    <cellStyle name="Normal 2 2 2 4 3 2 13 2 6" xfId="22178"/>
    <cellStyle name="Normal 2 2 2 4 3 2 13 3" xfId="22179"/>
    <cellStyle name="Normal 2 2 2 4 3 2 13 4" xfId="22180"/>
    <cellStyle name="Normal 2 2 2 4 3 2 13 4 2" xfId="22181"/>
    <cellStyle name="Normal 2 2 2 4 3 2 13 5" xfId="22182"/>
    <cellStyle name="Normal 2 2 2 4 3 2 14" xfId="22183"/>
    <cellStyle name="Normal 2 2 2 4 3 2 14 10" xfId="22184"/>
    <cellStyle name="Normal 2 2 2 4 3 2 14 10 2" xfId="22185"/>
    <cellStyle name="Normal 2 2 2 4 3 2 14 10 2 2" xfId="22186"/>
    <cellStyle name="Normal 2 2 2 4 3 2 14 10 3" xfId="22187"/>
    <cellStyle name="Normal 2 2 2 4 3 2 14 2" xfId="22188"/>
    <cellStyle name="Normal 2 2 2 4 3 2 14 2 2" xfId="22189"/>
    <cellStyle name="Normal 2 2 2 4 3 2 14 2 2 2" xfId="22190"/>
    <cellStyle name="Normal 2 2 2 4 3 2 14 2 2 2 2" xfId="22191"/>
    <cellStyle name="Normal 2 2 2 4 3 2 14 2 2 2 2 2" xfId="22192"/>
    <cellStyle name="Normal 2 2 2 4 3 2 14 2 2 2 3" xfId="22193"/>
    <cellStyle name="Normal 2 2 2 4 3 2 14 2 2 2 4" xfId="22194"/>
    <cellStyle name="Normal 2 2 2 4 3 2 14 2 2 3" xfId="22195"/>
    <cellStyle name="Normal 2 2 2 4 3 2 14 2 2 4" xfId="22196"/>
    <cellStyle name="Normal 2 2 2 4 3 2 14 2 3" xfId="22197"/>
    <cellStyle name="Normal 2 2 2 4 3 2 14 2 4" xfId="22198"/>
    <cellStyle name="Normal 2 2 2 4 3 2 14 2 4 2" xfId="22199"/>
    <cellStyle name="Normal 2 2 2 4 3 2 14 2 4 2 2" xfId="22200"/>
    <cellStyle name="Normal 2 2 2 4 3 2 14 2 4 3" xfId="22201"/>
    <cellStyle name="Normal 2 2 2 4 3 2 14 2 4 4" xfId="22202"/>
    <cellStyle name="Normal 2 2 2 4 3 2 14 2 5" xfId="22203"/>
    <cellStyle name="Normal 2 2 2 4 3 2 14 3" xfId="22204"/>
    <cellStyle name="Normal 2 2 2 4 3 2 14 4" xfId="22205"/>
    <cellStyle name="Normal 2 2 2 4 3 2 14 5" xfId="22206"/>
    <cellStyle name="Normal 2 2 2 4 3 2 14 5 2" xfId="22207"/>
    <cellStyle name="Normal 2 2 2 4 3 2 14 5 2 2" xfId="22208"/>
    <cellStyle name="Normal 2 2 2 4 3 2 14 5 3" xfId="22209"/>
    <cellStyle name="Normal 2 2 2 4 3 2 14 6" xfId="22210"/>
    <cellStyle name="Normal 2 2 2 4 3 2 14 6 2" xfId="22211"/>
    <cellStyle name="Normal 2 2 2 4 3 2 14 6 2 2" xfId="22212"/>
    <cellStyle name="Normal 2 2 2 4 3 2 14 6 3" xfId="22213"/>
    <cellStyle name="Normal 2 2 2 4 3 2 14 7" xfId="22214"/>
    <cellStyle name="Normal 2 2 2 4 3 2 14 8" xfId="22215"/>
    <cellStyle name="Normal 2 2 2 4 3 2 14 8 2" xfId="22216"/>
    <cellStyle name="Normal 2 2 2 4 3 2 14 8 2 2" xfId="22217"/>
    <cellStyle name="Normal 2 2 2 4 3 2 14 8 3" xfId="22218"/>
    <cellStyle name="Normal 2 2 2 4 3 2 14 8 4" xfId="22219"/>
    <cellStyle name="Normal 2 2 2 4 3 2 14 9" xfId="22220"/>
    <cellStyle name="Normal 2 2 2 4 3 2 14 9 2" xfId="22221"/>
    <cellStyle name="Normal 2 2 2 4 3 2 14 9 2 2" xfId="22222"/>
    <cellStyle name="Normal 2 2 2 4 3 2 14 9 3" xfId="22223"/>
    <cellStyle name="Normal 2 2 2 4 3 2 14 9 4" xfId="22224"/>
    <cellStyle name="Normal 2 2 2 4 3 2 15" xfId="22225"/>
    <cellStyle name="Normal 2 2 2 4 3 2 15 2" xfId="22226"/>
    <cellStyle name="Normal 2 2 2 4 3 2 15 2 2" xfId="22227"/>
    <cellStyle name="Normal 2 2 2 4 3 2 15 2 2 2" xfId="22228"/>
    <cellStyle name="Normal 2 2 2 4 3 2 15 2 2 2 2" xfId="22229"/>
    <cellStyle name="Normal 2 2 2 4 3 2 15 2 3" xfId="22230"/>
    <cellStyle name="Normal 2 2 2 4 3 2 15 2 4" xfId="22231"/>
    <cellStyle name="Normal 2 2 2 4 3 2 15 2 5" xfId="22232"/>
    <cellStyle name="Normal 2 2 2 4 3 2 15 2 6" xfId="22233"/>
    <cellStyle name="Normal 2 2 2 4 3 2 15 3" xfId="22234"/>
    <cellStyle name="Normal 2 2 2 4 3 2 15 4" xfId="22235"/>
    <cellStyle name="Normal 2 2 2 4 3 2 15 4 2" xfId="22236"/>
    <cellStyle name="Normal 2 2 2 4 3 2 15 4 2 2" xfId="22237"/>
    <cellStyle name="Normal 2 2 2 4 3 2 15 4 3" xfId="22238"/>
    <cellStyle name="Normal 2 2 2 4 3 2 15 4 4" xfId="22239"/>
    <cellStyle name="Normal 2 2 2 4 3 2 15 5" xfId="22240"/>
    <cellStyle name="Normal 2 2 2 4 3 2 15 5 2" xfId="22241"/>
    <cellStyle name="Normal 2 2 2 4 3 2 15 5 2 2" xfId="22242"/>
    <cellStyle name="Normal 2 2 2 4 3 2 15 5 3" xfId="22243"/>
    <cellStyle name="Normal 2 2 2 4 3 2 16" xfId="22244"/>
    <cellStyle name="Normal 2 2 2 4 3 2 16 2" xfId="22245"/>
    <cellStyle name="Normal 2 2 2 4 3 2 16 2 2" xfId="22246"/>
    <cellStyle name="Normal 2 2 2 4 3 2 16 3" xfId="22247"/>
    <cellStyle name="Normal 2 2 2 4 3 2 17" xfId="22248"/>
    <cellStyle name="Normal 2 2 2 4 3 2 18" xfId="22249"/>
    <cellStyle name="Normal 2 2 2 4 3 2 18 2" xfId="22250"/>
    <cellStyle name="Normal 2 2 2 4 3 2 18 2 2" xfId="22251"/>
    <cellStyle name="Normal 2 2 2 4 3 2 18 3" xfId="22252"/>
    <cellStyle name="Normal 2 2 2 4 3 2 19" xfId="22253"/>
    <cellStyle name="Normal 2 2 2 4 3 2 2" xfId="22254"/>
    <cellStyle name="Normal 2 2 2 4 3 2 2 2" xfId="22255"/>
    <cellStyle name="Normal 2 2 2 4 3 2 2 2 2" xfId="22256"/>
    <cellStyle name="Normal 2 2 2 4 3 2 2 3" xfId="22257"/>
    <cellStyle name="Normal 2 2 2 4 3 2 20" xfId="22258"/>
    <cellStyle name="Normal 2 2 2 4 3 2 20 2" xfId="22259"/>
    <cellStyle name="Normal 2 2 2 4 3 2 20 2 2" xfId="22260"/>
    <cellStyle name="Normal 2 2 2 4 3 2 20 3" xfId="22261"/>
    <cellStyle name="Normal 2 2 2 4 3 2 21" xfId="22262"/>
    <cellStyle name="Normal 2 2 2 4 3 2 21 2" xfId="22263"/>
    <cellStyle name="Normal 2 2 2 4 3 2 21 2 2" xfId="22264"/>
    <cellStyle name="Normal 2 2 2 4 3 2 21 3" xfId="22265"/>
    <cellStyle name="Normal 2 2 2 4 3 2 22" xfId="22266"/>
    <cellStyle name="Normal 2 2 2 4 3 2 23" xfId="22267"/>
    <cellStyle name="Normal 2 2 2 4 3 2 24" xfId="22268"/>
    <cellStyle name="Normal 2 2 2 4 3 2 3" xfId="22269"/>
    <cellStyle name="Normal 2 2 2 4 3 2 3 10" xfId="22270"/>
    <cellStyle name="Normal 2 2 2 4 3 2 3 11" xfId="22271"/>
    <cellStyle name="Normal 2 2 2 4 3 2 3 11 2" xfId="22272"/>
    <cellStyle name="Normal 2 2 2 4 3 2 3 11 2 2" xfId="22273"/>
    <cellStyle name="Normal 2 2 2 4 3 2 3 11 3" xfId="22274"/>
    <cellStyle name="Normal 2 2 2 4 3 2 3 12" xfId="22275"/>
    <cellStyle name="Normal 2 2 2 4 3 2 3 12 2" xfId="22276"/>
    <cellStyle name="Normal 2 2 2 4 3 2 3 12 2 2" xfId="22277"/>
    <cellStyle name="Normal 2 2 2 4 3 2 3 12 2 2 2" xfId="22278"/>
    <cellStyle name="Normal 2 2 2 4 3 2 3 12 3" xfId="22279"/>
    <cellStyle name="Normal 2 2 2 4 3 2 3 12 4" xfId="22280"/>
    <cellStyle name="Normal 2 2 2 4 3 2 3 12 5" xfId="22281"/>
    <cellStyle name="Normal 2 2 2 4 3 2 3 12 6" xfId="22282"/>
    <cellStyle name="Normal 2 2 2 4 3 2 3 13" xfId="22283"/>
    <cellStyle name="Normal 2 2 2 4 3 2 3 13 2" xfId="22284"/>
    <cellStyle name="Normal 2 2 2 4 3 2 3 13 2 2" xfId="22285"/>
    <cellStyle name="Normal 2 2 2 4 3 2 3 13 3" xfId="22286"/>
    <cellStyle name="Normal 2 2 2 4 3 2 3 13 4" xfId="22287"/>
    <cellStyle name="Normal 2 2 2 4 3 2 3 14" xfId="22288"/>
    <cellStyle name="Normal 2 2 2 4 3 2 3 14 2" xfId="22289"/>
    <cellStyle name="Normal 2 2 2 4 3 2 3 14 2 2" xfId="22290"/>
    <cellStyle name="Normal 2 2 2 4 3 2 3 14 3" xfId="22291"/>
    <cellStyle name="Normal 2 2 2 4 3 2 3 15" xfId="22292"/>
    <cellStyle name="Normal 2 2 2 4 3 2 3 16" xfId="22293"/>
    <cellStyle name="Normal 2 2 2 4 3 2 3 2" xfId="22294"/>
    <cellStyle name="Normal 2 2 2 4 3 2 3 2 10" xfId="22295"/>
    <cellStyle name="Normal 2 2 2 4 3 2 3 2 10 2" xfId="22296"/>
    <cellStyle name="Normal 2 2 2 4 3 2 3 2 10 2 2" xfId="22297"/>
    <cellStyle name="Normal 2 2 2 4 3 2 3 2 10 3" xfId="22298"/>
    <cellStyle name="Normal 2 2 2 4 3 2 3 2 11" xfId="22299"/>
    <cellStyle name="Normal 2 2 2 4 3 2 3 2 12" xfId="22300"/>
    <cellStyle name="Normal 2 2 2 4 3 2 3 2 13" xfId="22301"/>
    <cellStyle name="Normal 2 2 2 4 3 2 3 2 13 2" xfId="22302"/>
    <cellStyle name="Normal 2 2 2 4 3 2 3 2 13 2 2" xfId="22303"/>
    <cellStyle name="Normal 2 2 2 4 3 2 3 2 13 3" xfId="22304"/>
    <cellStyle name="Normal 2 2 2 4 3 2 3 2 14" xfId="22305"/>
    <cellStyle name="Normal 2 2 2 4 3 2 3 2 15" xfId="22306"/>
    <cellStyle name="Normal 2 2 2 4 3 2 3 2 2" xfId="22307"/>
    <cellStyle name="Normal 2 2 2 4 3 2 3 2 2 10" xfId="22308"/>
    <cellStyle name="Normal 2 2 2 4 3 2 3 2 2 11" xfId="22309"/>
    <cellStyle name="Normal 2 2 2 4 3 2 3 2 2 11 2" xfId="22310"/>
    <cellStyle name="Normal 2 2 2 4 3 2 3 2 2 11 2 2" xfId="22311"/>
    <cellStyle name="Normal 2 2 2 4 3 2 3 2 2 11 3" xfId="22312"/>
    <cellStyle name="Normal 2 2 2 4 3 2 3 2 2 12" xfId="22313"/>
    <cellStyle name="Normal 2 2 2 4 3 2 3 2 2 12 2" xfId="22314"/>
    <cellStyle name="Normal 2 2 2 4 3 2 3 2 2 12 2 2" xfId="22315"/>
    <cellStyle name="Normal 2 2 2 4 3 2 3 2 2 12 3" xfId="22316"/>
    <cellStyle name="Normal 2 2 2 4 3 2 3 2 2 12 4" xfId="22317"/>
    <cellStyle name="Normal 2 2 2 4 3 2 3 2 2 13" xfId="22318"/>
    <cellStyle name="Normal 2 2 2 4 3 2 3 2 2 13 2" xfId="22319"/>
    <cellStyle name="Normal 2 2 2 4 3 2 3 2 2 14" xfId="22320"/>
    <cellStyle name="Normal 2 2 2 4 3 2 3 2 2 14 2" xfId="22321"/>
    <cellStyle name="Normal 2 2 2 4 3 2 3 2 2 14 2 2" xfId="22322"/>
    <cellStyle name="Normal 2 2 2 4 3 2 3 2 2 14 3" xfId="22323"/>
    <cellStyle name="Normal 2 2 2 4 3 2 3 2 2 15" xfId="22324"/>
    <cellStyle name="Normal 2 2 2 4 3 2 3 2 2 16" xfId="22325"/>
    <cellStyle name="Normal 2 2 2 4 3 2 3 2 2 2" xfId="22326"/>
    <cellStyle name="Normal 2 2 2 4 3 2 3 2 2 2 10" xfId="22327"/>
    <cellStyle name="Normal 2 2 2 4 3 2 3 2 2 2 11" xfId="22328"/>
    <cellStyle name="Normal 2 2 2 4 3 2 3 2 2 2 2" xfId="22329"/>
    <cellStyle name="Normal 2 2 2 4 3 2 3 2 2 2 2 10" xfId="22330"/>
    <cellStyle name="Normal 2 2 2 4 3 2 3 2 2 2 2 2" xfId="22331"/>
    <cellStyle name="Normal 2 2 2 4 3 2 3 2 2 2 2 2 2" xfId="22332"/>
    <cellStyle name="Normal 2 2 2 4 3 2 3 2 2 2 2 2 2 2" xfId="22333"/>
    <cellStyle name="Normal 2 2 2 4 3 2 3 2 2 2 2 2 2 2 2" xfId="22334"/>
    <cellStyle name="Normal 2 2 2 4 3 2 3 2 2 2 2 2 2 2 2 2" xfId="22335"/>
    <cellStyle name="Normal 2 2 2 4 3 2 3 2 2 2 2 2 2 2 3" xfId="22336"/>
    <cellStyle name="Normal 2 2 2 4 3 2 3 2 2 2 2 2 2 2 4" xfId="22337"/>
    <cellStyle name="Normal 2 2 2 4 3 2 3 2 2 2 2 2 2 3" xfId="22338"/>
    <cellStyle name="Normal 2 2 2 4 3 2 3 2 2 2 2 2 2 3 2" xfId="22339"/>
    <cellStyle name="Normal 2 2 2 4 3 2 3 2 2 2 2 2 2 3 2 2" xfId="22340"/>
    <cellStyle name="Normal 2 2 2 4 3 2 3 2 2 2 2 2 2 3 3" xfId="22341"/>
    <cellStyle name="Normal 2 2 2 4 3 2 3 2 2 2 2 2 2 4" xfId="22342"/>
    <cellStyle name="Normal 2 2 2 4 3 2 3 2 2 2 2 2 3" xfId="22343"/>
    <cellStyle name="Normal 2 2 2 4 3 2 3 2 2 2 2 2 4" xfId="22344"/>
    <cellStyle name="Normal 2 2 2 4 3 2 3 2 2 2 2 2 4 2" xfId="22345"/>
    <cellStyle name="Normal 2 2 2 4 3 2 3 2 2 2 2 2 5" xfId="22346"/>
    <cellStyle name="Normal 2 2 2 4 3 2 3 2 2 2 2 3" xfId="22347"/>
    <cellStyle name="Normal 2 2 2 4 3 2 3 2 2 2 2 4" xfId="22348"/>
    <cellStyle name="Normal 2 2 2 4 3 2 3 2 2 2 2 5" xfId="22349"/>
    <cellStyle name="Normal 2 2 2 4 3 2 3 2 2 2 2 5 2" xfId="22350"/>
    <cellStyle name="Normal 2 2 2 4 3 2 3 2 2 2 2 5 2 2" xfId="22351"/>
    <cellStyle name="Normal 2 2 2 4 3 2 3 2 2 2 2 5 3" xfId="22352"/>
    <cellStyle name="Normal 2 2 2 4 3 2 3 2 2 2 2 6" xfId="22353"/>
    <cellStyle name="Normal 2 2 2 4 3 2 3 2 2 2 2 6 2" xfId="22354"/>
    <cellStyle name="Normal 2 2 2 4 3 2 3 2 2 2 2 6 2 2" xfId="22355"/>
    <cellStyle name="Normal 2 2 2 4 3 2 3 2 2 2 2 6 3" xfId="22356"/>
    <cellStyle name="Normal 2 2 2 4 3 2 3 2 2 2 2 7" xfId="22357"/>
    <cellStyle name="Normal 2 2 2 4 3 2 3 2 2 2 2 8" xfId="22358"/>
    <cellStyle name="Normal 2 2 2 4 3 2 3 2 2 2 2 8 2" xfId="22359"/>
    <cellStyle name="Normal 2 2 2 4 3 2 3 2 2 2 2 8 2 2" xfId="22360"/>
    <cellStyle name="Normal 2 2 2 4 3 2 3 2 2 2 2 8 2 2 2" xfId="22361"/>
    <cellStyle name="Normal 2 2 2 4 3 2 3 2 2 2 2 8 3" xfId="22362"/>
    <cellStyle name="Normal 2 2 2 4 3 2 3 2 2 2 2 8 4" xfId="22363"/>
    <cellStyle name="Normal 2 2 2 4 3 2 3 2 2 2 2 8 5" xfId="22364"/>
    <cellStyle name="Normal 2 2 2 4 3 2 3 2 2 2 2 8 6" xfId="22365"/>
    <cellStyle name="Normal 2 2 2 4 3 2 3 2 2 2 2 9" xfId="22366"/>
    <cellStyle name="Normal 2 2 2 4 3 2 3 2 2 2 2 9 2" xfId="22367"/>
    <cellStyle name="Normal 2 2 2 4 3 2 3 2 2 2 2 9 2 2" xfId="22368"/>
    <cellStyle name="Normal 2 2 2 4 3 2 3 2 2 2 2 9 3" xfId="22369"/>
    <cellStyle name="Normal 2 2 2 4 3 2 3 2 2 2 2 9 4" xfId="22370"/>
    <cellStyle name="Normal 2 2 2 4 3 2 3 2 2 2 3" xfId="22371"/>
    <cellStyle name="Normal 2 2 2 4 3 2 3 2 2 2 3 2" xfId="22372"/>
    <cellStyle name="Normal 2 2 2 4 3 2 3 2 2 2 3 2 2" xfId="22373"/>
    <cellStyle name="Normal 2 2 2 4 3 2 3 2 2 2 3 2 2 2" xfId="22374"/>
    <cellStyle name="Normal 2 2 2 4 3 2 3 2 2 2 3 2 3" xfId="22375"/>
    <cellStyle name="Normal 2 2 2 4 3 2 3 2 2 2 3 2 4" xfId="22376"/>
    <cellStyle name="Normal 2 2 2 4 3 2 3 2 2 2 3 3" xfId="22377"/>
    <cellStyle name="Normal 2 2 2 4 3 2 3 2 2 2 3 4" xfId="22378"/>
    <cellStyle name="Normal 2 2 2 4 3 2 3 2 2 2 3 4 2" xfId="22379"/>
    <cellStyle name="Normal 2 2 2 4 3 2 3 2 2 2 3 5" xfId="22380"/>
    <cellStyle name="Normal 2 2 2 4 3 2 3 2 2 2 3 5 2" xfId="22381"/>
    <cellStyle name="Normal 2 2 2 4 3 2 3 2 2 2 3 5 2 2" xfId="22382"/>
    <cellStyle name="Normal 2 2 2 4 3 2 3 2 2 2 3 5 3" xfId="22383"/>
    <cellStyle name="Normal 2 2 2 4 3 2 3 2 2 2 4" xfId="22384"/>
    <cellStyle name="Normal 2 2 2 4 3 2 3 2 2 2 4 2" xfId="22385"/>
    <cellStyle name="Normal 2 2 2 4 3 2 3 2 2 2 4 2 2" xfId="22386"/>
    <cellStyle name="Normal 2 2 2 4 3 2 3 2 2 2 4 3" xfId="22387"/>
    <cellStyle name="Normal 2 2 2 4 3 2 3 2 2 2 5" xfId="22388"/>
    <cellStyle name="Normal 2 2 2 4 3 2 3 2 2 2 5 2" xfId="22389"/>
    <cellStyle name="Normal 2 2 2 4 3 2 3 2 2 2 5 2 2" xfId="22390"/>
    <cellStyle name="Normal 2 2 2 4 3 2 3 2 2 2 5 3" xfId="22391"/>
    <cellStyle name="Normal 2 2 2 4 3 2 3 2 2 2 6" xfId="22392"/>
    <cellStyle name="Normal 2 2 2 4 3 2 3 2 2 2 7" xfId="22393"/>
    <cellStyle name="Normal 2 2 2 4 3 2 3 2 2 2 8" xfId="22394"/>
    <cellStyle name="Normal 2 2 2 4 3 2 3 2 2 2 9" xfId="22395"/>
    <cellStyle name="Normal 2 2 2 4 3 2 3 2 2 3" xfId="22396"/>
    <cellStyle name="Normal 2 2 2 4 3 2 3 2 2 3 2" xfId="22397"/>
    <cellStyle name="Normal 2 2 2 4 3 2 3 2 2 3 2 2" xfId="22398"/>
    <cellStyle name="Normal 2 2 2 4 3 2 3 2 2 3 3" xfId="22399"/>
    <cellStyle name="Normal 2 2 2 4 3 2 3 2 2 4" xfId="22400"/>
    <cellStyle name="Normal 2 2 2 4 3 2 3 2 2 4 2" xfId="22401"/>
    <cellStyle name="Normal 2 2 2 4 3 2 3 2 2 4 2 2" xfId="22402"/>
    <cellStyle name="Normal 2 2 2 4 3 2 3 2 2 4 3" xfId="22403"/>
    <cellStyle name="Normal 2 2 2 4 3 2 3 2 2 5" xfId="22404"/>
    <cellStyle name="Normal 2 2 2 4 3 2 3 2 2 6" xfId="22405"/>
    <cellStyle name="Normal 2 2 2 4 3 2 3 2 2 6 2" xfId="22406"/>
    <cellStyle name="Normal 2 2 2 4 3 2 3 2 2 6 2 2" xfId="22407"/>
    <cellStyle name="Normal 2 2 2 4 3 2 3 2 2 6 2 2 2" xfId="22408"/>
    <cellStyle name="Normal 2 2 2 4 3 2 3 2 2 6 2 2 2 2" xfId="22409"/>
    <cellStyle name="Normal 2 2 2 4 3 2 3 2 2 6 2 2 3" xfId="22410"/>
    <cellStyle name="Normal 2 2 2 4 3 2 3 2 2 6 2 2 4" xfId="22411"/>
    <cellStyle name="Normal 2 2 2 4 3 2 3 2 2 6 2 3" xfId="22412"/>
    <cellStyle name="Normal 2 2 2 4 3 2 3 2 2 6 2 4" xfId="22413"/>
    <cellStyle name="Normal 2 2 2 4 3 2 3 2 2 6 2 5" xfId="22414"/>
    <cellStyle name="Normal 2 2 2 4 3 2 3 2 2 6 2 6" xfId="22415"/>
    <cellStyle name="Normal 2 2 2 4 3 2 3 2 2 6 3" xfId="22416"/>
    <cellStyle name="Normal 2 2 2 4 3 2 3 2 2 6 4" xfId="22417"/>
    <cellStyle name="Normal 2 2 2 4 3 2 3 2 2 6 4 2" xfId="22418"/>
    <cellStyle name="Normal 2 2 2 4 3 2 3 2 2 6 4 2 2" xfId="22419"/>
    <cellStyle name="Normal 2 2 2 4 3 2 3 2 2 6 4 3" xfId="22420"/>
    <cellStyle name="Normal 2 2 2 4 3 2 3 2 2 6 4 4" xfId="22421"/>
    <cellStyle name="Normal 2 2 2 4 3 2 3 2 2 6 5" xfId="22422"/>
    <cellStyle name="Normal 2 2 2 4 3 2 3 2 2 7" xfId="22423"/>
    <cellStyle name="Normal 2 2 2 4 3 2 3 2 2 8" xfId="22424"/>
    <cellStyle name="Normal 2 2 2 4 3 2 3 2 2 8 2" xfId="22425"/>
    <cellStyle name="Normal 2 2 2 4 3 2 3 2 2 8 2 2" xfId="22426"/>
    <cellStyle name="Normal 2 2 2 4 3 2 3 2 2 8 3" xfId="22427"/>
    <cellStyle name="Normal 2 2 2 4 3 2 3 2 2 9" xfId="22428"/>
    <cellStyle name="Normal 2 2 2 4 3 2 3 2 3" xfId="22429"/>
    <cellStyle name="Normal 2 2 2 4 3 2 3 2 3 2" xfId="22430"/>
    <cellStyle name="Normal 2 2 2 4 3 2 3 2 3 2 2" xfId="22431"/>
    <cellStyle name="Normal 2 2 2 4 3 2 3 2 3 3" xfId="22432"/>
    <cellStyle name="Normal 2 2 2 4 3 2 3 2 4" xfId="22433"/>
    <cellStyle name="Normal 2 2 2 4 3 2 3 2 5" xfId="22434"/>
    <cellStyle name="Normal 2 2 2 4 3 2 3 2 5 10" xfId="22435"/>
    <cellStyle name="Normal 2 2 2 4 3 2 3 2 5 2" xfId="22436"/>
    <cellStyle name="Normal 2 2 2 4 3 2 3 2 5 2 10" xfId="22437"/>
    <cellStyle name="Normal 2 2 2 4 3 2 3 2 5 2 11" xfId="22438"/>
    <cellStyle name="Normal 2 2 2 4 3 2 3 2 5 2 2" xfId="22439"/>
    <cellStyle name="Normal 2 2 2 4 3 2 3 2 5 2 2 2" xfId="22440"/>
    <cellStyle name="Normal 2 2 2 4 3 2 3 2 5 2 2 2 2" xfId="22441"/>
    <cellStyle name="Normal 2 2 2 4 3 2 3 2 5 2 2 2 2 2" xfId="22442"/>
    <cellStyle name="Normal 2 2 2 4 3 2 3 2 5 2 2 2 2 2 2" xfId="22443"/>
    <cellStyle name="Normal 2 2 2 4 3 2 3 2 5 2 2 2 2 3" xfId="22444"/>
    <cellStyle name="Normal 2 2 2 4 3 2 3 2 5 2 2 2 2 4" xfId="22445"/>
    <cellStyle name="Normal 2 2 2 4 3 2 3 2 5 2 2 2 3" xfId="22446"/>
    <cellStyle name="Normal 2 2 2 4 3 2 3 2 5 2 2 2 3 2" xfId="22447"/>
    <cellStyle name="Normal 2 2 2 4 3 2 3 2 5 2 2 2 3 2 2" xfId="22448"/>
    <cellStyle name="Normal 2 2 2 4 3 2 3 2 5 2 2 2 3 3" xfId="22449"/>
    <cellStyle name="Normal 2 2 2 4 3 2 3 2 5 2 2 2 4" xfId="22450"/>
    <cellStyle name="Normal 2 2 2 4 3 2 3 2 5 2 2 2 5" xfId="22451"/>
    <cellStyle name="Normal 2 2 2 4 3 2 3 2 5 2 2 2 6" xfId="22452"/>
    <cellStyle name="Normal 2 2 2 4 3 2 3 2 5 2 2 3" xfId="22453"/>
    <cellStyle name="Normal 2 2 2 4 3 2 3 2 5 2 2 4" xfId="22454"/>
    <cellStyle name="Normal 2 2 2 4 3 2 3 2 5 2 2 4 2" xfId="22455"/>
    <cellStyle name="Normal 2 2 2 4 3 2 3 2 5 2 2 5" xfId="22456"/>
    <cellStyle name="Normal 2 2 2 4 3 2 3 2 5 2 3" xfId="22457"/>
    <cellStyle name="Normal 2 2 2 4 3 2 3 2 5 2 4" xfId="22458"/>
    <cellStyle name="Normal 2 2 2 4 3 2 3 2 5 2 5" xfId="22459"/>
    <cellStyle name="Normal 2 2 2 4 3 2 3 2 5 2 6" xfId="22460"/>
    <cellStyle name="Normal 2 2 2 4 3 2 3 2 5 2 6 2" xfId="22461"/>
    <cellStyle name="Normal 2 2 2 4 3 2 3 2 5 2 6 2 2" xfId="22462"/>
    <cellStyle name="Normal 2 2 2 4 3 2 3 2 5 2 6 3" xfId="22463"/>
    <cellStyle name="Normal 2 2 2 4 3 2 3 2 5 2 7" xfId="22464"/>
    <cellStyle name="Normal 2 2 2 4 3 2 3 2 5 2 7 2" xfId="22465"/>
    <cellStyle name="Normal 2 2 2 4 3 2 3 2 5 2 7 2 2" xfId="22466"/>
    <cellStyle name="Normal 2 2 2 4 3 2 3 2 5 2 7 3" xfId="22467"/>
    <cellStyle name="Normal 2 2 2 4 3 2 3 2 5 2 8" xfId="22468"/>
    <cellStyle name="Normal 2 2 2 4 3 2 3 2 5 2 9" xfId="22469"/>
    <cellStyle name="Normal 2 2 2 4 3 2 3 2 5 3" xfId="22470"/>
    <cellStyle name="Normal 2 2 2 4 3 2 3 2 5 3 2" xfId="22471"/>
    <cellStyle name="Normal 2 2 2 4 3 2 3 2 5 3 2 2" xfId="22472"/>
    <cellStyle name="Normal 2 2 2 4 3 2 3 2 5 3 2 2 2" xfId="22473"/>
    <cellStyle name="Normal 2 2 2 4 3 2 3 2 5 3 2 3" xfId="22474"/>
    <cellStyle name="Normal 2 2 2 4 3 2 3 2 5 3 2 4" xfId="22475"/>
    <cellStyle name="Normal 2 2 2 4 3 2 3 2 5 3 3" xfId="22476"/>
    <cellStyle name="Normal 2 2 2 4 3 2 3 2 5 3 4" xfId="22477"/>
    <cellStyle name="Normal 2 2 2 4 3 2 3 2 5 3 4 2" xfId="22478"/>
    <cellStyle name="Normal 2 2 2 4 3 2 3 2 5 3 5" xfId="22479"/>
    <cellStyle name="Normal 2 2 2 4 3 2 3 2 5 4" xfId="22480"/>
    <cellStyle name="Normal 2 2 2 4 3 2 3 2 5 5" xfId="22481"/>
    <cellStyle name="Normal 2 2 2 4 3 2 3 2 5 5 2" xfId="22482"/>
    <cellStyle name="Normal 2 2 2 4 3 2 3 2 5 5 2 2" xfId="22483"/>
    <cellStyle name="Normal 2 2 2 4 3 2 3 2 5 5 3" xfId="22484"/>
    <cellStyle name="Normal 2 2 2 4 3 2 3 2 5 6" xfId="22485"/>
    <cellStyle name="Normal 2 2 2 4 3 2 3 2 5 7" xfId="22486"/>
    <cellStyle name="Normal 2 2 2 4 3 2 3 2 5 8" xfId="22487"/>
    <cellStyle name="Normal 2 2 2 4 3 2 3 2 5 8 2" xfId="22488"/>
    <cellStyle name="Normal 2 2 2 4 3 2 3 2 5 8 2 2" xfId="22489"/>
    <cellStyle name="Normal 2 2 2 4 3 2 3 2 5 8 2 2 2" xfId="22490"/>
    <cellStyle name="Normal 2 2 2 4 3 2 3 2 5 8 3" xfId="22491"/>
    <cellStyle name="Normal 2 2 2 4 3 2 3 2 5 8 4" xfId="22492"/>
    <cellStyle name="Normal 2 2 2 4 3 2 3 2 5 8 5" xfId="22493"/>
    <cellStyle name="Normal 2 2 2 4 3 2 3 2 5 8 6" xfId="22494"/>
    <cellStyle name="Normal 2 2 2 4 3 2 3 2 5 9" xfId="22495"/>
    <cellStyle name="Normal 2 2 2 4 3 2 3 2 5 9 2" xfId="22496"/>
    <cellStyle name="Normal 2 2 2 4 3 2 3 2 6" xfId="22497"/>
    <cellStyle name="Normal 2 2 2 4 3 2 3 2 6 2" xfId="22498"/>
    <cellStyle name="Normal 2 2 2 4 3 2 3 2 6 2 2" xfId="22499"/>
    <cellStyle name="Normal 2 2 2 4 3 2 3 2 6 2 2 2" xfId="22500"/>
    <cellStyle name="Normal 2 2 2 4 3 2 3 2 6 2 2 2 2" xfId="22501"/>
    <cellStyle name="Normal 2 2 2 4 3 2 3 2 6 2 3" xfId="22502"/>
    <cellStyle name="Normal 2 2 2 4 3 2 3 2 6 2 4" xfId="22503"/>
    <cellStyle name="Normal 2 2 2 4 3 2 3 2 6 3" xfId="22504"/>
    <cellStyle name="Normal 2 2 2 4 3 2 3 2 6 4" xfId="22505"/>
    <cellStyle name="Normal 2 2 2 4 3 2 3 2 6 4 2" xfId="22506"/>
    <cellStyle name="Normal 2 2 2 4 3 2 3 2 6 5" xfId="22507"/>
    <cellStyle name="Normal 2 2 2 4 3 2 3 2 6 6" xfId="22508"/>
    <cellStyle name="Normal 2 2 2 4 3 2 3 2 6 7" xfId="22509"/>
    <cellStyle name="Normal 2 2 2 4 3 2 3 2 7" xfId="22510"/>
    <cellStyle name="Normal 2 2 2 4 3 2 3 2 7 2" xfId="22511"/>
    <cellStyle name="Normal 2 2 2 4 3 2 3 2 7 2 2" xfId="22512"/>
    <cellStyle name="Normal 2 2 2 4 3 2 3 2 7 2 2 2" xfId="22513"/>
    <cellStyle name="Normal 2 2 2 4 3 2 3 2 7 2 2 2 2" xfId="22514"/>
    <cellStyle name="Normal 2 2 2 4 3 2 3 2 7 2 2 3" xfId="22515"/>
    <cellStyle name="Normal 2 2 2 4 3 2 3 2 7 2 2 4" xfId="22516"/>
    <cellStyle name="Normal 2 2 2 4 3 2 3 2 7 2 3" xfId="22517"/>
    <cellStyle name="Normal 2 2 2 4 3 2 3 2 7 2 4" xfId="22518"/>
    <cellStyle name="Normal 2 2 2 4 3 2 3 2 7 2 4 2" xfId="22519"/>
    <cellStyle name="Normal 2 2 2 4 3 2 3 2 7 2 4 2 2" xfId="22520"/>
    <cellStyle name="Normal 2 2 2 4 3 2 3 2 7 2 4 3" xfId="22521"/>
    <cellStyle name="Normal 2 2 2 4 3 2 3 2 7 3" xfId="22522"/>
    <cellStyle name="Normal 2 2 2 4 3 2 3 2 7 4" xfId="22523"/>
    <cellStyle name="Normal 2 2 2 4 3 2 3 2 7 4 2" xfId="22524"/>
    <cellStyle name="Normal 2 2 2 4 3 2 3 2 7 4 2 2" xfId="22525"/>
    <cellStyle name="Normal 2 2 2 4 3 2 3 2 7 4 3" xfId="22526"/>
    <cellStyle name="Normal 2 2 2 4 3 2 3 2 7 4 4" xfId="22527"/>
    <cellStyle name="Normal 2 2 2 4 3 2 3 2 7 5" xfId="22528"/>
    <cellStyle name="Normal 2 2 2 4 3 2 3 2 7 6" xfId="22529"/>
    <cellStyle name="Normal 2 2 2 4 3 2 3 2 7 7" xfId="22530"/>
    <cellStyle name="Normal 2 2 2 4 3 2 3 2 8" xfId="22531"/>
    <cellStyle name="Normal 2 2 2 4 3 2 3 2 8 2" xfId="22532"/>
    <cellStyle name="Normal 2 2 2 4 3 2 3 2 8 2 2" xfId="22533"/>
    <cellStyle name="Normal 2 2 2 4 3 2 3 2 8 2 2 2" xfId="22534"/>
    <cellStyle name="Normal 2 2 2 4 3 2 3 2 8 2 2 2 2" xfId="22535"/>
    <cellStyle name="Normal 2 2 2 4 3 2 3 2 8 2 2 3" xfId="22536"/>
    <cellStyle name="Normal 2 2 2 4 3 2 3 2 8 2 2 4" xfId="22537"/>
    <cellStyle name="Normal 2 2 2 4 3 2 3 2 8 2 3" xfId="22538"/>
    <cellStyle name="Normal 2 2 2 4 3 2 3 2 8 2 3 2" xfId="22539"/>
    <cellStyle name="Normal 2 2 2 4 3 2 3 2 8 2 3 2 2" xfId="22540"/>
    <cellStyle name="Normal 2 2 2 4 3 2 3 2 8 2 3 3" xfId="22541"/>
    <cellStyle name="Normal 2 2 2 4 3 2 3 2 8 2 4" xfId="22542"/>
    <cellStyle name="Normal 2 2 2 4 3 2 3 2 8 2 5" xfId="22543"/>
    <cellStyle name="Normal 2 2 2 4 3 2 3 2 8 2 6" xfId="22544"/>
    <cellStyle name="Normal 2 2 2 4 3 2 3 2 8 3" xfId="22545"/>
    <cellStyle name="Normal 2 2 2 4 3 2 3 2 8 3 2" xfId="22546"/>
    <cellStyle name="Normal 2 2 2 4 3 2 3 2 8 4" xfId="22547"/>
    <cellStyle name="Normal 2 2 2 4 3 2 3 2 8 4 2" xfId="22548"/>
    <cellStyle name="Normal 2 2 2 4 3 2 3 2 8 4 2 2" xfId="22549"/>
    <cellStyle name="Normal 2 2 2 4 3 2 3 2 8 4 3" xfId="22550"/>
    <cellStyle name="Normal 2 2 2 4 3 2 3 2 8 4 4" xfId="22551"/>
    <cellStyle name="Normal 2 2 2 4 3 2 3 2 8 5" xfId="22552"/>
    <cellStyle name="Normal 2 2 2 4 3 2 3 2 8 6" xfId="22553"/>
    <cellStyle name="Normal 2 2 2 4 3 2 3 2 8 7" xfId="22554"/>
    <cellStyle name="Normal 2 2 2 4 3 2 3 2 9" xfId="22555"/>
    <cellStyle name="Normal 2 2 2 4 3 2 3 2 9 2" xfId="22556"/>
    <cellStyle name="Normal 2 2 2 4 3 2 3 2 9 2 2" xfId="22557"/>
    <cellStyle name="Normal 2 2 2 4 3 2 3 2 9 3" xfId="22558"/>
    <cellStyle name="Normal 2 2 2 4 3 2 3 3" xfId="22559"/>
    <cellStyle name="Normal 2 2 2 4 3 2 3 3 10" xfId="22560"/>
    <cellStyle name="Normal 2 2 2 4 3 2 3 3 11" xfId="22561"/>
    <cellStyle name="Normal 2 2 2 4 3 2 3 3 2" xfId="22562"/>
    <cellStyle name="Normal 2 2 2 4 3 2 3 3 2 10" xfId="22563"/>
    <cellStyle name="Normal 2 2 2 4 3 2 3 3 2 10 2" xfId="22564"/>
    <cellStyle name="Normal 2 2 2 4 3 2 3 3 2 10 2 2" xfId="22565"/>
    <cellStyle name="Normal 2 2 2 4 3 2 3 3 2 10 3" xfId="22566"/>
    <cellStyle name="Normal 2 2 2 4 3 2 3 3 2 2" xfId="22567"/>
    <cellStyle name="Normal 2 2 2 4 3 2 3 3 2 2 2" xfId="22568"/>
    <cellStyle name="Normal 2 2 2 4 3 2 3 3 2 2 2 2" xfId="22569"/>
    <cellStyle name="Normal 2 2 2 4 3 2 3 3 2 2 2 2 2" xfId="22570"/>
    <cellStyle name="Normal 2 2 2 4 3 2 3 3 2 2 2 3" xfId="22571"/>
    <cellStyle name="Normal 2 2 2 4 3 2 3 3 2 2 2 4" xfId="22572"/>
    <cellStyle name="Normal 2 2 2 4 3 2 3 3 2 2 3" xfId="22573"/>
    <cellStyle name="Normal 2 2 2 4 3 2 3 3 2 2 4" xfId="22574"/>
    <cellStyle name="Normal 2 2 2 4 3 2 3 3 2 2 4 2" xfId="22575"/>
    <cellStyle name="Normal 2 2 2 4 3 2 3 3 2 2 4 2 2" xfId="22576"/>
    <cellStyle name="Normal 2 2 2 4 3 2 3 3 2 2 4 3" xfId="22577"/>
    <cellStyle name="Normal 2 2 2 4 3 2 3 3 2 2 4 4" xfId="22578"/>
    <cellStyle name="Normal 2 2 2 4 3 2 3 3 2 2 5" xfId="22579"/>
    <cellStyle name="Normal 2 2 2 4 3 2 3 3 2 3" xfId="22580"/>
    <cellStyle name="Normal 2 2 2 4 3 2 3 3 2 4" xfId="22581"/>
    <cellStyle name="Normal 2 2 2 4 3 2 3 3 2 4 2" xfId="22582"/>
    <cellStyle name="Normal 2 2 2 4 3 2 3 3 2 4 2 2" xfId="22583"/>
    <cellStyle name="Normal 2 2 2 4 3 2 3 3 2 4 3" xfId="22584"/>
    <cellStyle name="Normal 2 2 2 4 3 2 3 3 2 5" xfId="22585"/>
    <cellStyle name="Normal 2 2 2 4 3 2 3 3 2 5 2" xfId="22586"/>
    <cellStyle name="Normal 2 2 2 4 3 2 3 3 2 5 2 2" xfId="22587"/>
    <cellStyle name="Normal 2 2 2 4 3 2 3 3 2 5 3" xfId="22588"/>
    <cellStyle name="Normal 2 2 2 4 3 2 3 3 2 6" xfId="22589"/>
    <cellStyle name="Normal 2 2 2 4 3 2 3 3 2 7" xfId="22590"/>
    <cellStyle name="Normal 2 2 2 4 3 2 3 3 2 8" xfId="22591"/>
    <cellStyle name="Normal 2 2 2 4 3 2 3 3 2 8 2" xfId="22592"/>
    <cellStyle name="Normal 2 2 2 4 3 2 3 3 2 8 2 2" xfId="22593"/>
    <cellStyle name="Normal 2 2 2 4 3 2 3 3 2 8 2 2 2" xfId="22594"/>
    <cellStyle name="Normal 2 2 2 4 3 2 3 3 2 8 3" xfId="22595"/>
    <cellStyle name="Normal 2 2 2 4 3 2 3 3 2 8 4" xfId="22596"/>
    <cellStyle name="Normal 2 2 2 4 3 2 3 3 2 8 5" xfId="22597"/>
    <cellStyle name="Normal 2 2 2 4 3 2 3 3 2 8 6" xfId="22598"/>
    <cellStyle name="Normal 2 2 2 4 3 2 3 3 2 9" xfId="22599"/>
    <cellStyle name="Normal 2 2 2 4 3 2 3 3 2 9 2" xfId="22600"/>
    <cellStyle name="Normal 2 2 2 4 3 2 3 3 3" xfId="22601"/>
    <cellStyle name="Normal 2 2 2 4 3 2 3 3 3 2" xfId="22602"/>
    <cellStyle name="Normal 2 2 2 4 3 2 3 3 3 2 2" xfId="22603"/>
    <cellStyle name="Normal 2 2 2 4 3 2 3 3 3 2 2 2" xfId="22604"/>
    <cellStyle name="Normal 2 2 2 4 3 2 3 3 3 2 2 2 2" xfId="22605"/>
    <cellStyle name="Normal 2 2 2 4 3 2 3 3 3 2 2 3" xfId="22606"/>
    <cellStyle name="Normal 2 2 2 4 3 2 3 3 3 2 2 4" xfId="22607"/>
    <cellStyle name="Normal 2 2 2 4 3 2 3 3 3 2 3" xfId="22608"/>
    <cellStyle name="Normal 2 2 2 4 3 2 3 3 3 2 3 2" xfId="22609"/>
    <cellStyle name="Normal 2 2 2 4 3 2 3 3 3 2 3 2 2" xfId="22610"/>
    <cellStyle name="Normal 2 2 2 4 3 2 3 3 3 2 3 3" xfId="22611"/>
    <cellStyle name="Normal 2 2 2 4 3 2 3 3 3 2 4" xfId="22612"/>
    <cellStyle name="Normal 2 2 2 4 3 2 3 3 3 3" xfId="22613"/>
    <cellStyle name="Normal 2 2 2 4 3 2 3 3 3 4" xfId="22614"/>
    <cellStyle name="Normal 2 2 2 4 3 2 3 3 3 4 2" xfId="22615"/>
    <cellStyle name="Normal 2 2 2 4 3 2 3 3 3 4 2 2" xfId="22616"/>
    <cellStyle name="Normal 2 2 2 4 3 2 3 3 3 4 3" xfId="22617"/>
    <cellStyle name="Normal 2 2 2 4 3 2 3 3 3 4 4" xfId="22618"/>
    <cellStyle name="Normal 2 2 2 4 3 2 3 3 3 5" xfId="22619"/>
    <cellStyle name="Normal 2 2 2 4 3 2 3 3 3 6" xfId="22620"/>
    <cellStyle name="Normal 2 2 2 4 3 2 3 3 3 7" xfId="22621"/>
    <cellStyle name="Normal 2 2 2 4 3 2 3 3 4" xfId="22622"/>
    <cellStyle name="Normal 2 2 2 4 3 2 3 3 5" xfId="22623"/>
    <cellStyle name="Normal 2 2 2 4 3 2 3 3 6" xfId="22624"/>
    <cellStyle name="Normal 2 2 2 4 3 2 3 3 6 2" xfId="22625"/>
    <cellStyle name="Normal 2 2 2 4 3 2 3 3 6 2 2" xfId="22626"/>
    <cellStyle name="Normal 2 2 2 4 3 2 3 3 6 3" xfId="22627"/>
    <cellStyle name="Normal 2 2 2 4 3 2 3 3 7" xfId="22628"/>
    <cellStyle name="Normal 2 2 2 4 3 2 3 3 7 2" xfId="22629"/>
    <cellStyle name="Normal 2 2 2 4 3 2 3 3 7 2 2" xfId="22630"/>
    <cellStyle name="Normal 2 2 2 4 3 2 3 3 7 3" xfId="22631"/>
    <cellStyle name="Normal 2 2 2 4 3 2 3 3 8" xfId="22632"/>
    <cellStyle name="Normal 2 2 2 4 3 2 3 3 9" xfId="22633"/>
    <cellStyle name="Normal 2 2 2 4 3 2 3 4" xfId="22634"/>
    <cellStyle name="Normal 2 2 2 4 3 2 3 5" xfId="22635"/>
    <cellStyle name="Normal 2 2 2 4 3 2 3 5 2" xfId="22636"/>
    <cellStyle name="Normal 2 2 2 4 3 2 3 5 2 2" xfId="22637"/>
    <cellStyle name="Normal 2 2 2 4 3 2 3 5 3" xfId="22638"/>
    <cellStyle name="Normal 2 2 2 4 3 2 3 6" xfId="22639"/>
    <cellStyle name="Normal 2 2 2 4 3 2 3 6 2" xfId="22640"/>
    <cellStyle name="Normal 2 2 2 4 3 2 3 6 2 2" xfId="22641"/>
    <cellStyle name="Normal 2 2 2 4 3 2 3 6 2 2 2" xfId="22642"/>
    <cellStyle name="Normal 2 2 2 4 3 2 3 6 2 2 2 2" xfId="22643"/>
    <cellStyle name="Normal 2 2 2 4 3 2 3 6 2 2 3" xfId="22644"/>
    <cellStyle name="Normal 2 2 2 4 3 2 3 6 2 2 4" xfId="22645"/>
    <cellStyle name="Normal 2 2 2 4 3 2 3 6 2 3" xfId="22646"/>
    <cellStyle name="Normal 2 2 2 4 3 2 3 6 2 4" xfId="22647"/>
    <cellStyle name="Normal 2 2 2 4 3 2 3 6 2 5" xfId="22648"/>
    <cellStyle name="Normal 2 2 2 4 3 2 3 6 2 6" xfId="22649"/>
    <cellStyle name="Normal 2 2 2 4 3 2 3 6 3" xfId="22650"/>
    <cellStyle name="Normal 2 2 2 4 3 2 3 6 3 2" xfId="22651"/>
    <cellStyle name="Normal 2 2 2 4 3 2 3 6 4" xfId="22652"/>
    <cellStyle name="Normal 2 2 2 4 3 2 3 6 4 2" xfId="22653"/>
    <cellStyle name="Normal 2 2 2 4 3 2 3 6 5" xfId="22654"/>
    <cellStyle name="Normal 2 2 2 4 3 2 3 6 6" xfId="22655"/>
    <cellStyle name="Normal 2 2 2 4 3 2 3 6 7" xfId="22656"/>
    <cellStyle name="Normal 2 2 2 4 3 2 3 7" xfId="22657"/>
    <cellStyle name="Normal 2 2 2 4 3 2 3 8" xfId="22658"/>
    <cellStyle name="Normal 2 2 2 4 3 2 3 8 2" xfId="22659"/>
    <cellStyle name="Normal 2 2 2 4 3 2 3 8 2 2" xfId="22660"/>
    <cellStyle name="Normal 2 2 2 4 3 2 3 8 3" xfId="22661"/>
    <cellStyle name="Normal 2 2 2 4 3 2 3 9" xfId="22662"/>
    <cellStyle name="Normal 2 2 2 4 3 2 4" xfId="22663"/>
    <cellStyle name="Normal 2 2 2 4 3 2 5" xfId="22664"/>
    <cellStyle name="Normal 2 2 2 4 3 2 5 10" xfId="22665"/>
    <cellStyle name="Normal 2 2 2 4 3 2 5 10 2" xfId="22666"/>
    <cellStyle name="Normal 2 2 2 4 3 2 5 10 2 2" xfId="22667"/>
    <cellStyle name="Normal 2 2 2 4 3 2 5 10 3" xfId="22668"/>
    <cellStyle name="Normal 2 2 2 4 3 2 5 11" xfId="22669"/>
    <cellStyle name="Normal 2 2 2 4 3 2 5 11 2" xfId="22670"/>
    <cellStyle name="Normal 2 2 2 4 3 2 5 11 2 2" xfId="22671"/>
    <cellStyle name="Normal 2 2 2 4 3 2 5 11 3" xfId="22672"/>
    <cellStyle name="Normal 2 2 2 4 3 2 5 12" xfId="22673"/>
    <cellStyle name="Normal 2 2 2 4 3 2 5 12 2" xfId="22674"/>
    <cellStyle name="Normal 2 2 2 4 3 2 5 12 2 2" xfId="22675"/>
    <cellStyle name="Normal 2 2 2 4 3 2 5 12 2 2 2" xfId="22676"/>
    <cellStyle name="Normal 2 2 2 4 3 2 5 12 3" xfId="22677"/>
    <cellStyle name="Normal 2 2 2 4 3 2 5 12 4" xfId="22678"/>
    <cellStyle name="Normal 2 2 2 4 3 2 5 12 5" xfId="22679"/>
    <cellStyle name="Normal 2 2 2 4 3 2 5 12 6" xfId="22680"/>
    <cellStyle name="Normal 2 2 2 4 3 2 5 13" xfId="22681"/>
    <cellStyle name="Normal 2 2 2 4 3 2 5 13 2" xfId="22682"/>
    <cellStyle name="Normal 2 2 2 4 3 2 5 14" xfId="22683"/>
    <cellStyle name="Normal 2 2 2 4 3 2 5 15" xfId="22684"/>
    <cellStyle name="Normal 2 2 2 4 3 2 5 16" xfId="22685"/>
    <cellStyle name="Normal 2 2 2 4 3 2 5 2" xfId="22686"/>
    <cellStyle name="Normal 2 2 2 4 3 2 5 2 10" xfId="22687"/>
    <cellStyle name="Normal 2 2 2 4 3 2 5 2 11" xfId="22688"/>
    <cellStyle name="Normal 2 2 2 4 3 2 5 2 2" xfId="22689"/>
    <cellStyle name="Normal 2 2 2 4 3 2 5 2 2 10" xfId="22690"/>
    <cellStyle name="Normal 2 2 2 4 3 2 5 2 2 2" xfId="22691"/>
    <cellStyle name="Normal 2 2 2 4 3 2 5 2 2 2 2" xfId="22692"/>
    <cellStyle name="Normal 2 2 2 4 3 2 5 2 2 2 2 2" xfId="22693"/>
    <cellStyle name="Normal 2 2 2 4 3 2 5 2 2 2 2 2 2" xfId="22694"/>
    <cellStyle name="Normal 2 2 2 4 3 2 5 2 2 2 2 3" xfId="22695"/>
    <cellStyle name="Normal 2 2 2 4 3 2 5 2 2 2 2 3 2" xfId="22696"/>
    <cellStyle name="Normal 2 2 2 4 3 2 5 2 2 2 2 3 2 2" xfId="22697"/>
    <cellStyle name="Normal 2 2 2 4 3 2 5 2 2 2 2 3 3" xfId="22698"/>
    <cellStyle name="Normal 2 2 2 4 3 2 5 2 2 2 2 4" xfId="22699"/>
    <cellStyle name="Normal 2 2 2 4 3 2 5 2 2 2 3" xfId="22700"/>
    <cellStyle name="Normal 2 2 2 4 3 2 5 2 2 2 4" xfId="22701"/>
    <cellStyle name="Normal 2 2 2 4 3 2 5 2 2 2 4 2" xfId="22702"/>
    <cellStyle name="Normal 2 2 2 4 3 2 5 2 2 2 5" xfId="22703"/>
    <cellStyle name="Normal 2 2 2 4 3 2 5 2 2 2 5 2" xfId="22704"/>
    <cellStyle name="Normal 2 2 2 4 3 2 5 2 2 2 5 2 2" xfId="22705"/>
    <cellStyle name="Normal 2 2 2 4 3 2 5 2 2 2 5 3" xfId="22706"/>
    <cellStyle name="Normal 2 2 2 4 3 2 5 2 2 3" xfId="22707"/>
    <cellStyle name="Normal 2 2 2 4 3 2 5 2 2 4" xfId="22708"/>
    <cellStyle name="Normal 2 2 2 4 3 2 5 2 2 5" xfId="22709"/>
    <cellStyle name="Normal 2 2 2 4 3 2 5 2 2 6" xfId="22710"/>
    <cellStyle name="Normal 2 2 2 4 3 2 5 2 2 7" xfId="22711"/>
    <cellStyle name="Normal 2 2 2 4 3 2 5 2 2 7 2" xfId="22712"/>
    <cellStyle name="Normal 2 2 2 4 3 2 5 2 2 7 2 2" xfId="22713"/>
    <cellStyle name="Normal 2 2 2 4 3 2 5 2 2 7 3" xfId="22714"/>
    <cellStyle name="Normal 2 2 2 4 3 2 5 2 2 8" xfId="22715"/>
    <cellStyle name="Normal 2 2 2 4 3 2 5 2 2 8 2" xfId="22716"/>
    <cellStyle name="Normal 2 2 2 4 3 2 5 2 2 8 2 2" xfId="22717"/>
    <cellStyle name="Normal 2 2 2 4 3 2 5 2 2 8 2 2 2" xfId="22718"/>
    <cellStyle name="Normal 2 2 2 4 3 2 5 2 2 8 3" xfId="22719"/>
    <cellStyle name="Normal 2 2 2 4 3 2 5 2 2 8 4" xfId="22720"/>
    <cellStyle name="Normal 2 2 2 4 3 2 5 2 2 8 5" xfId="22721"/>
    <cellStyle name="Normal 2 2 2 4 3 2 5 2 2 8 6" xfId="22722"/>
    <cellStyle name="Normal 2 2 2 4 3 2 5 2 2 9" xfId="22723"/>
    <cellStyle name="Normal 2 2 2 4 3 2 5 2 2 9 2" xfId="22724"/>
    <cellStyle name="Normal 2 2 2 4 3 2 5 2 3" xfId="22725"/>
    <cellStyle name="Normal 2 2 2 4 3 2 5 2 3 2" xfId="22726"/>
    <cellStyle name="Normal 2 2 2 4 3 2 5 2 3 2 2" xfId="22727"/>
    <cellStyle name="Normal 2 2 2 4 3 2 5 2 3 2 2 2" xfId="22728"/>
    <cellStyle name="Normal 2 2 2 4 3 2 5 2 3 2 2 2 2" xfId="22729"/>
    <cellStyle name="Normal 2 2 2 4 3 2 5 2 3 2 2 3" xfId="22730"/>
    <cellStyle name="Normal 2 2 2 4 3 2 5 2 3 2 2 4" xfId="22731"/>
    <cellStyle name="Normal 2 2 2 4 3 2 5 2 3 2 3" xfId="22732"/>
    <cellStyle name="Normal 2 2 2 4 3 2 5 2 3 2 3 2" xfId="22733"/>
    <cellStyle name="Normal 2 2 2 4 3 2 5 2 3 2 3 2 2" xfId="22734"/>
    <cellStyle name="Normal 2 2 2 4 3 2 5 2 3 2 3 3" xfId="22735"/>
    <cellStyle name="Normal 2 2 2 4 3 2 5 2 3 2 4" xfId="22736"/>
    <cellStyle name="Normal 2 2 2 4 3 2 5 2 3 3" xfId="22737"/>
    <cellStyle name="Normal 2 2 2 4 3 2 5 2 3 4" xfId="22738"/>
    <cellStyle name="Normal 2 2 2 4 3 2 5 2 3 4 2" xfId="22739"/>
    <cellStyle name="Normal 2 2 2 4 3 2 5 2 3 5" xfId="22740"/>
    <cellStyle name="Normal 2 2 2 4 3 2 5 2 4" xfId="22741"/>
    <cellStyle name="Normal 2 2 2 4 3 2 5 2 5" xfId="22742"/>
    <cellStyle name="Normal 2 2 2 4 3 2 5 2 5 2" xfId="22743"/>
    <cellStyle name="Normal 2 2 2 4 3 2 5 2 5 2 2" xfId="22744"/>
    <cellStyle name="Normal 2 2 2 4 3 2 5 2 5 3" xfId="22745"/>
    <cellStyle name="Normal 2 2 2 4 3 2 5 2 6" xfId="22746"/>
    <cellStyle name="Normal 2 2 2 4 3 2 5 2 7" xfId="22747"/>
    <cellStyle name="Normal 2 2 2 4 3 2 5 2 7 2" xfId="22748"/>
    <cellStyle name="Normal 2 2 2 4 3 2 5 2 7 2 2" xfId="22749"/>
    <cellStyle name="Normal 2 2 2 4 3 2 5 2 7 3" xfId="22750"/>
    <cellStyle name="Normal 2 2 2 4 3 2 5 2 8" xfId="22751"/>
    <cellStyle name="Normal 2 2 2 4 3 2 5 2 9" xfId="22752"/>
    <cellStyle name="Normal 2 2 2 4 3 2 5 3" xfId="22753"/>
    <cellStyle name="Normal 2 2 2 4 3 2 5 3 2" xfId="22754"/>
    <cellStyle name="Normal 2 2 2 4 3 2 5 3 2 2" xfId="22755"/>
    <cellStyle name="Normal 2 2 2 4 3 2 5 3 3" xfId="22756"/>
    <cellStyle name="Normal 2 2 2 4 3 2 5 4" xfId="22757"/>
    <cellStyle name="Normal 2 2 2 4 3 2 5 5" xfId="22758"/>
    <cellStyle name="Normal 2 2 2 4 3 2 5 5 2" xfId="22759"/>
    <cellStyle name="Normal 2 2 2 4 3 2 5 5 2 2" xfId="22760"/>
    <cellStyle name="Normal 2 2 2 4 3 2 5 5 3" xfId="22761"/>
    <cellStyle name="Normal 2 2 2 4 3 2 5 6" xfId="22762"/>
    <cellStyle name="Normal 2 2 2 4 3 2 5 6 2" xfId="22763"/>
    <cellStyle name="Normal 2 2 2 4 3 2 5 6 2 2" xfId="22764"/>
    <cellStyle name="Normal 2 2 2 4 3 2 5 6 2 2 2" xfId="22765"/>
    <cellStyle name="Normal 2 2 2 4 3 2 5 6 2 2 2 2" xfId="22766"/>
    <cellStyle name="Normal 2 2 2 4 3 2 5 6 2 2 3" xfId="22767"/>
    <cellStyle name="Normal 2 2 2 4 3 2 5 6 2 2 4" xfId="22768"/>
    <cellStyle name="Normal 2 2 2 4 3 2 5 6 2 3" xfId="22769"/>
    <cellStyle name="Normal 2 2 2 4 3 2 5 6 2 4" xfId="22770"/>
    <cellStyle name="Normal 2 2 2 4 3 2 5 6 3" xfId="22771"/>
    <cellStyle name="Normal 2 2 2 4 3 2 5 6 4" xfId="22772"/>
    <cellStyle name="Normal 2 2 2 4 3 2 5 6 4 2" xfId="22773"/>
    <cellStyle name="Normal 2 2 2 4 3 2 5 6 5" xfId="22774"/>
    <cellStyle name="Normal 2 2 2 4 3 2 5 6 6" xfId="22775"/>
    <cellStyle name="Normal 2 2 2 4 3 2 5 6 7" xfId="22776"/>
    <cellStyle name="Normal 2 2 2 4 3 2 5 7" xfId="22777"/>
    <cellStyle name="Normal 2 2 2 4 3 2 5 7 2" xfId="22778"/>
    <cellStyle name="Normal 2 2 2 4 3 2 5 7 2 2" xfId="22779"/>
    <cellStyle name="Normal 2 2 2 4 3 2 5 7 3" xfId="22780"/>
    <cellStyle name="Normal 2 2 2 4 3 2 5 8" xfId="22781"/>
    <cellStyle name="Normal 2 2 2 4 3 2 5 9" xfId="22782"/>
    <cellStyle name="Normal 2 2 2 4 3 2 5 9 2" xfId="22783"/>
    <cellStyle name="Normal 2 2 2 4 3 2 5 9 2 2" xfId="22784"/>
    <cellStyle name="Normal 2 2 2 4 3 2 5 9 3" xfId="22785"/>
    <cellStyle name="Normal 2 2 2 4 3 2 6" xfId="22786"/>
    <cellStyle name="Normal 2 2 2 4 3 2 7" xfId="22787"/>
    <cellStyle name="Normal 2 2 2 4 3 2 7 2" xfId="22788"/>
    <cellStyle name="Normal 2 2 2 4 3 2 7 2 2" xfId="22789"/>
    <cellStyle name="Normal 2 2 2 4 3 2 7 3" xfId="22790"/>
    <cellStyle name="Normal 2 2 2 4 3 2 8" xfId="22791"/>
    <cellStyle name="Normal 2 2 2 4 3 2 9" xfId="22792"/>
    <cellStyle name="Normal 2 2 2 4 3 20" xfId="22793"/>
    <cellStyle name="Normal 2 2 2 4 3 20 2" xfId="22794"/>
    <cellStyle name="Normal 2 2 2 4 3 20 2 2" xfId="22795"/>
    <cellStyle name="Normal 2 2 2 4 3 20 3" xfId="22796"/>
    <cellStyle name="Normal 2 2 2 4 3 21" xfId="22797"/>
    <cellStyle name="Normal 2 2 2 4 3 22" xfId="22798"/>
    <cellStyle name="Normal 2 2 2 4 3 23" xfId="22799"/>
    <cellStyle name="Normal 2 2 2 4 3 23 2" xfId="22800"/>
    <cellStyle name="Normal 2 2 2 4 3 23 2 2" xfId="22801"/>
    <cellStyle name="Normal 2 2 2 4 3 23 3" xfId="22802"/>
    <cellStyle name="Normal 2 2 2 4 3 24" xfId="22803"/>
    <cellStyle name="Normal 2 2 2 4 3 25" xfId="22804"/>
    <cellStyle name="Normal 2 2 2 4 3 26" xfId="22805"/>
    <cellStyle name="Normal 2 2 2 4 3 27" xfId="22806"/>
    <cellStyle name="Normal 2 2 2 4 3 28" xfId="22807"/>
    <cellStyle name="Normal 2 2 2 4 3 3" xfId="22808"/>
    <cellStyle name="Normal 2 2 2 4 3 4" xfId="22809"/>
    <cellStyle name="Normal 2 2 2 4 3 5" xfId="22810"/>
    <cellStyle name="Normal 2 2 2 4 3 5 2" xfId="22811"/>
    <cellStyle name="Normal 2 2 2 4 3 5 2 2" xfId="22812"/>
    <cellStyle name="Normal 2 2 2 4 3 5 3" xfId="22813"/>
    <cellStyle name="Normal 2 2 2 4 3 6" xfId="22814"/>
    <cellStyle name="Normal 2 2 2 4 3 7" xfId="22815"/>
    <cellStyle name="Normal 2 2 2 4 3 7 2" xfId="22816"/>
    <cellStyle name="Normal 2 2 2 4 3 7 2 2" xfId="22817"/>
    <cellStyle name="Normal 2 2 2 4 3 7 3" xfId="22818"/>
    <cellStyle name="Normal 2 2 2 4 3 8" xfId="22819"/>
    <cellStyle name="Normal 2 2 2 4 3 8 2" xfId="22820"/>
    <cellStyle name="Normal 2 2 2 4 3 8 2 2" xfId="22821"/>
    <cellStyle name="Normal 2 2 2 4 3 8 3" xfId="22822"/>
    <cellStyle name="Normal 2 2 2 4 3 9" xfId="22823"/>
    <cellStyle name="Normal 2 2 2 4 4" xfId="22824"/>
    <cellStyle name="Normal 2 2 2 4 4 2" xfId="22825"/>
    <cellStyle name="Normal 2 2 2 4 5" xfId="22826"/>
    <cellStyle name="Normal 2 2 2 5" xfId="22827"/>
    <cellStyle name="Normal 2 2 2 5 2" xfId="22828"/>
    <cellStyle name="Normal 2 2 2 5 2 10" xfId="22829"/>
    <cellStyle name="Normal 2 2 2 5 2 10 2" xfId="22830"/>
    <cellStyle name="Normal 2 2 2 5 2 10 2 2" xfId="22831"/>
    <cellStyle name="Normal 2 2 2 5 2 10 3" xfId="22832"/>
    <cellStyle name="Normal 2 2 2 5 2 11" xfId="22833"/>
    <cellStyle name="Normal 2 2 2 5 2 11 2" xfId="22834"/>
    <cellStyle name="Normal 2 2 2 5 2 11 2 2" xfId="22835"/>
    <cellStyle name="Normal 2 2 2 5 2 11 3" xfId="22836"/>
    <cellStyle name="Normal 2 2 2 5 2 12" xfId="22837"/>
    <cellStyle name="Normal 2 2 2 5 2 12 2" xfId="22838"/>
    <cellStyle name="Normal 2 2 2 5 2 12 2 2" xfId="22839"/>
    <cellStyle name="Normal 2 2 2 5 2 12 3" xfId="22840"/>
    <cellStyle name="Normal 2 2 2 5 2 13" xfId="22841"/>
    <cellStyle name="Normal 2 2 2 5 2 14" xfId="22842"/>
    <cellStyle name="Normal 2 2 2 5 2 14 2" xfId="22843"/>
    <cellStyle name="Normal 2 2 2 5 2 14 2 2" xfId="22844"/>
    <cellStyle name="Normal 2 2 2 5 2 14 3" xfId="22845"/>
    <cellStyle name="Normal 2 2 2 5 2 15" xfId="22846"/>
    <cellStyle name="Normal 2 2 2 5 2 15 2" xfId="22847"/>
    <cellStyle name="Normal 2 2 2 5 2 15 2 2" xfId="22848"/>
    <cellStyle name="Normal 2 2 2 5 2 15 3" xfId="22849"/>
    <cellStyle name="Normal 2 2 2 5 2 16" xfId="22850"/>
    <cellStyle name="Normal 2 2 2 5 2 16 2" xfId="22851"/>
    <cellStyle name="Normal 2 2 2 5 2 16 2 2" xfId="22852"/>
    <cellStyle name="Normal 2 2 2 5 2 16 3" xfId="22853"/>
    <cellStyle name="Normal 2 2 2 5 2 17" xfId="22854"/>
    <cellStyle name="Normal 2 2 2 5 2 18" xfId="22855"/>
    <cellStyle name="Normal 2 2 2 5 2 19" xfId="22856"/>
    <cellStyle name="Normal 2 2 2 5 2 19 2" xfId="22857"/>
    <cellStyle name="Normal 2 2 2 5 2 19 2 2" xfId="22858"/>
    <cellStyle name="Normal 2 2 2 5 2 19 3" xfId="22859"/>
    <cellStyle name="Normal 2 2 2 5 2 2" xfId="22860"/>
    <cellStyle name="Normal 2 2 2 5 2 2 10" xfId="22861"/>
    <cellStyle name="Normal 2 2 2 5 2 2 10 2" xfId="22862"/>
    <cellStyle name="Normal 2 2 2 5 2 2 10 2 2" xfId="22863"/>
    <cellStyle name="Normal 2 2 2 5 2 2 10 3" xfId="22864"/>
    <cellStyle name="Normal 2 2 2 5 2 2 11" xfId="22865"/>
    <cellStyle name="Normal 2 2 2 5 2 2 11 10" xfId="22866"/>
    <cellStyle name="Normal 2 2 2 5 2 2 11 2" xfId="22867"/>
    <cellStyle name="Normal 2 2 2 5 2 2 11 2 2" xfId="22868"/>
    <cellStyle name="Normal 2 2 2 5 2 2 11 2 2 2" xfId="22869"/>
    <cellStyle name="Normal 2 2 2 5 2 2 11 2 2 2 2" xfId="22870"/>
    <cellStyle name="Normal 2 2 2 5 2 2 11 2 2 2 2 2" xfId="22871"/>
    <cellStyle name="Normal 2 2 2 5 2 2 11 2 2 2 2 2 2" xfId="22872"/>
    <cellStyle name="Normal 2 2 2 5 2 2 11 2 2 2 2 3" xfId="22873"/>
    <cellStyle name="Normal 2 2 2 5 2 2 11 2 2 2 2 4" xfId="22874"/>
    <cellStyle name="Normal 2 2 2 5 2 2 11 2 2 2 3" xfId="22875"/>
    <cellStyle name="Normal 2 2 2 5 2 2 11 2 2 2 4" xfId="22876"/>
    <cellStyle name="Normal 2 2 2 5 2 2 11 2 2 3" xfId="22877"/>
    <cellStyle name="Normal 2 2 2 5 2 2 11 2 2 4" xfId="22878"/>
    <cellStyle name="Normal 2 2 2 5 2 2 11 2 2 4 2" xfId="22879"/>
    <cellStyle name="Normal 2 2 2 5 2 2 11 2 2 5" xfId="22880"/>
    <cellStyle name="Normal 2 2 2 5 2 2 11 2 2 5 2" xfId="22881"/>
    <cellStyle name="Normal 2 2 2 5 2 2 11 2 2 5 2 2" xfId="22882"/>
    <cellStyle name="Normal 2 2 2 5 2 2 11 2 2 5 3" xfId="22883"/>
    <cellStyle name="Normal 2 2 2 5 2 2 11 2 3" xfId="22884"/>
    <cellStyle name="Normal 2 2 2 5 2 2 11 2 4" xfId="22885"/>
    <cellStyle name="Normal 2 2 2 5 2 2 11 2 5" xfId="22886"/>
    <cellStyle name="Normal 2 2 2 5 2 2 11 2 5 2" xfId="22887"/>
    <cellStyle name="Normal 2 2 2 5 2 2 11 2 5 2 2" xfId="22888"/>
    <cellStyle name="Normal 2 2 2 5 2 2 11 2 5 3" xfId="22889"/>
    <cellStyle name="Normal 2 2 2 5 2 2 11 2 6" xfId="22890"/>
    <cellStyle name="Normal 2 2 2 5 2 2 11 2 6 2" xfId="22891"/>
    <cellStyle name="Normal 2 2 2 5 2 2 11 2 6 2 2" xfId="22892"/>
    <cellStyle name="Normal 2 2 2 5 2 2 11 2 6 3" xfId="22893"/>
    <cellStyle name="Normal 2 2 2 5 2 2 11 2 7" xfId="22894"/>
    <cellStyle name="Normal 2 2 2 5 2 2 11 2 8" xfId="22895"/>
    <cellStyle name="Normal 2 2 2 5 2 2 11 2 9" xfId="22896"/>
    <cellStyle name="Normal 2 2 2 5 2 2 11 3" xfId="22897"/>
    <cellStyle name="Normal 2 2 2 5 2 2 11 3 2" xfId="22898"/>
    <cellStyle name="Normal 2 2 2 5 2 2 11 3 2 2" xfId="22899"/>
    <cellStyle name="Normal 2 2 2 5 2 2 11 3 2 2 2" xfId="22900"/>
    <cellStyle name="Normal 2 2 2 5 2 2 11 3 2 2 2 2" xfId="22901"/>
    <cellStyle name="Normal 2 2 2 5 2 2 11 3 2 3" xfId="22902"/>
    <cellStyle name="Normal 2 2 2 5 2 2 11 3 2 4" xfId="22903"/>
    <cellStyle name="Normal 2 2 2 5 2 2 11 3 2 5" xfId="22904"/>
    <cellStyle name="Normal 2 2 2 5 2 2 11 3 2 6" xfId="22905"/>
    <cellStyle name="Normal 2 2 2 5 2 2 11 3 3" xfId="22906"/>
    <cellStyle name="Normal 2 2 2 5 2 2 11 3 3 2" xfId="22907"/>
    <cellStyle name="Normal 2 2 2 5 2 2 11 3 4" xfId="22908"/>
    <cellStyle name="Normal 2 2 2 5 2 2 11 3 4 2" xfId="22909"/>
    <cellStyle name="Normal 2 2 2 5 2 2 11 3 5" xfId="22910"/>
    <cellStyle name="Normal 2 2 2 5 2 2 11 3 5 2" xfId="22911"/>
    <cellStyle name="Normal 2 2 2 5 2 2 11 3 5 2 2" xfId="22912"/>
    <cellStyle name="Normal 2 2 2 5 2 2 11 3 5 3" xfId="22913"/>
    <cellStyle name="Normal 2 2 2 5 2 2 11 3 6" xfId="22914"/>
    <cellStyle name="Normal 2 2 2 5 2 2 11 3 7" xfId="22915"/>
    <cellStyle name="Normal 2 2 2 5 2 2 11 4" xfId="22916"/>
    <cellStyle name="Normal 2 2 2 5 2 2 11 5" xfId="22917"/>
    <cellStyle name="Normal 2 2 2 5 2 2 11 5 2" xfId="22918"/>
    <cellStyle name="Normal 2 2 2 5 2 2 11 5 2 2" xfId="22919"/>
    <cellStyle name="Normal 2 2 2 5 2 2 11 5 3" xfId="22920"/>
    <cellStyle name="Normal 2 2 2 5 2 2 11 6" xfId="22921"/>
    <cellStyle name="Normal 2 2 2 5 2 2 11 7" xfId="22922"/>
    <cellStyle name="Normal 2 2 2 5 2 2 11 7 2" xfId="22923"/>
    <cellStyle name="Normal 2 2 2 5 2 2 11 7 2 2" xfId="22924"/>
    <cellStyle name="Normal 2 2 2 5 2 2 11 7 3" xfId="22925"/>
    <cellStyle name="Normal 2 2 2 5 2 2 11 8" xfId="22926"/>
    <cellStyle name="Normal 2 2 2 5 2 2 11 8 2" xfId="22927"/>
    <cellStyle name="Normal 2 2 2 5 2 2 11 8 2 2" xfId="22928"/>
    <cellStyle name="Normal 2 2 2 5 2 2 11 8 2 2 2" xfId="22929"/>
    <cellStyle name="Normal 2 2 2 5 2 2 11 8 3" xfId="22930"/>
    <cellStyle name="Normal 2 2 2 5 2 2 11 8 4" xfId="22931"/>
    <cellStyle name="Normal 2 2 2 5 2 2 11 8 5" xfId="22932"/>
    <cellStyle name="Normal 2 2 2 5 2 2 11 8 6" xfId="22933"/>
    <cellStyle name="Normal 2 2 2 5 2 2 11 9" xfId="22934"/>
    <cellStyle name="Normal 2 2 2 5 2 2 11 9 2" xfId="22935"/>
    <cellStyle name="Normal 2 2 2 5 2 2 11 9 2 2" xfId="22936"/>
    <cellStyle name="Normal 2 2 2 5 2 2 11 9 3" xfId="22937"/>
    <cellStyle name="Normal 2 2 2 5 2 2 11 9 4" xfId="22938"/>
    <cellStyle name="Normal 2 2 2 5 2 2 12" xfId="22939"/>
    <cellStyle name="Normal 2 2 2 5 2 2 12 2" xfId="22940"/>
    <cellStyle name="Normal 2 2 2 5 2 2 12 2 2" xfId="22941"/>
    <cellStyle name="Normal 2 2 2 5 2 2 12 2 2 2" xfId="22942"/>
    <cellStyle name="Normal 2 2 2 5 2 2 12 2 2 2 2" xfId="22943"/>
    <cellStyle name="Normal 2 2 2 5 2 2 12 2 2 3" xfId="22944"/>
    <cellStyle name="Normal 2 2 2 5 2 2 12 2 2 4" xfId="22945"/>
    <cellStyle name="Normal 2 2 2 5 2 2 12 2 3" xfId="22946"/>
    <cellStyle name="Normal 2 2 2 5 2 2 12 2 3 2" xfId="22947"/>
    <cellStyle name="Normal 2 2 2 5 2 2 12 2 3 2 2" xfId="22948"/>
    <cellStyle name="Normal 2 2 2 5 2 2 12 2 3 3" xfId="22949"/>
    <cellStyle name="Normal 2 2 2 5 2 2 12 2 4" xfId="22950"/>
    <cellStyle name="Normal 2 2 2 5 2 2 12 3" xfId="22951"/>
    <cellStyle name="Normal 2 2 2 5 2 2 12 4" xfId="22952"/>
    <cellStyle name="Normal 2 2 2 5 2 2 12 4 2" xfId="22953"/>
    <cellStyle name="Normal 2 2 2 5 2 2 12 5" xfId="22954"/>
    <cellStyle name="Normal 2 2 2 5 2 2 12 6" xfId="22955"/>
    <cellStyle name="Normal 2 2 2 5 2 2 12 7" xfId="22956"/>
    <cellStyle name="Normal 2 2 2 5 2 2 13" xfId="22957"/>
    <cellStyle name="Normal 2 2 2 5 2 2 13 2" xfId="22958"/>
    <cellStyle name="Normal 2 2 2 5 2 2 13 2 2" xfId="22959"/>
    <cellStyle name="Normal 2 2 2 5 2 2 13 2 2 2" xfId="22960"/>
    <cellStyle name="Normal 2 2 2 5 2 2 13 2 3" xfId="22961"/>
    <cellStyle name="Normal 2 2 2 5 2 2 13 2 4" xfId="22962"/>
    <cellStyle name="Normal 2 2 2 5 2 2 13 3" xfId="22963"/>
    <cellStyle name="Normal 2 2 2 5 2 2 13 4" xfId="22964"/>
    <cellStyle name="Normal 2 2 2 5 2 2 13 4 2" xfId="22965"/>
    <cellStyle name="Normal 2 2 2 5 2 2 13 5" xfId="22966"/>
    <cellStyle name="Normal 2 2 2 5 2 2 14" xfId="22967"/>
    <cellStyle name="Normal 2 2 2 5 2 2 14 10" xfId="22968"/>
    <cellStyle name="Normal 2 2 2 5 2 2 14 11" xfId="22969"/>
    <cellStyle name="Normal 2 2 2 5 2 2 14 12" xfId="22970"/>
    <cellStyle name="Normal 2 2 2 5 2 2 14 2" xfId="22971"/>
    <cellStyle name="Normal 2 2 2 5 2 2 14 2 2" xfId="22972"/>
    <cellStyle name="Normal 2 2 2 5 2 2 14 2 2 2" xfId="22973"/>
    <cellStyle name="Normal 2 2 2 5 2 2 14 2 2 2 2" xfId="22974"/>
    <cellStyle name="Normal 2 2 2 5 2 2 14 2 2 2 2 2" xfId="22975"/>
    <cellStyle name="Normal 2 2 2 5 2 2 14 2 2 3" xfId="22976"/>
    <cellStyle name="Normal 2 2 2 5 2 2 14 2 2 4" xfId="22977"/>
    <cellStyle name="Normal 2 2 2 5 2 2 14 2 2 5" xfId="22978"/>
    <cellStyle name="Normal 2 2 2 5 2 2 14 2 2 6" xfId="22979"/>
    <cellStyle name="Normal 2 2 2 5 2 2 14 2 3" xfId="22980"/>
    <cellStyle name="Normal 2 2 2 5 2 2 14 2 3 2" xfId="22981"/>
    <cellStyle name="Normal 2 2 2 5 2 2 14 2 4" xfId="22982"/>
    <cellStyle name="Normal 2 2 2 5 2 2 14 2 4 2" xfId="22983"/>
    <cellStyle name="Normal 2 2 2 5 2 2 14 2 4 2 2" xfId="22984"/>
    <cellStyle name="Normal 2 2 2 5 2 2 14 2 4 3" xfId="22985"/>
    <cellStyle name="Normal 2 2 2 5 2 2 14 2 4 4" xfId="22986"/>
    <cellStyle name="Normal 2 2 2 5 2 2 14 2 5" xfId="22987"/>
    <cellStyle name="Normal 2 2 2 5 2 2 14 2 6" xfId="22988"/>
    <cellStyle name="Normal 2 2 2 5 2 2 14 2 7" xfId="22989"/>
    <cellStyle name="Normal 2 2 2 5 2 2 14 3" xfId="22990"/>
    <cellStyle name="Normal 2 2 2 5 2 2 14 3 2" xfId="22991"/>
    <cellStyle name="Normal 2 2 2 5 2 2 14 3 2 2" xfId="22992"/>
    <cellStyle name="Normal 2 2 2 5 2 2 14 3 3" xfId="22993"/>
    <cellStyle name="Normal 2 2 2 5 2 2 14 4" xfId="22994"/>
    <cellStyle name="Normal 2 2 2 5 2 2 14 5" xfId="22995"/>
    <cellStyle name="Normal 2 2 2 5 2 2 14 6" xfId="22996"/>
    <cellStyle name="Normal 2 2 2 5 2 2 14 7" xfId="22997"/>
    <cellStyle name="Normal 2 2 2 5 2 2 14 8" xfId="22998"/>
    <cellStyle name="Normal 2 2 2 5 2 2 14 8 2" xfId="22999"/>
    <cellStyle name="Normal 2 2 2 5 2 2 14 8 2 2" xfId="23000"/>
    <cellStyle name="Normal 2 2 2 5 2 2 14 8 3" xfId="23001"/>
    <cellStyle name="Normal 2 2 2 5 2 2 14 8 4" xfId="23002"/>
    <cellStyle name="Normal 2 2 2 5 2 2 14 9" xfId="23003"/>
    <cellStyle name="Normal 2 2 2 5 2 2 14 9 2" xfId="23004"/>
    <cellStyle name="Normal 2 2 2 5 2 2 14 9 2 2" xfId="23005"/>
    <cellStyle name="Normal 2 2 2 5 2 2 14 9 3" xfId="23006"/>
    <cellStyle name="Normal 2 2 2 5 2 2 14 9 4" xfId="23007"/>
    <cellStyle name="Normal 2 2 2 5 2 2 15" xfId="23008"/>
    <cellStyle name="Normal 2 2 2 5 2 2 15 2" xfId="23009"/>
    <cellStyle name="Normal 2 2 2 5 2 2 15 2 2" xfId="23010"/>
    <cellStyle name="Normal 2 2 2 5 2 2 15 2 2 2" xfId="23011"/>
    <cellStyle name="Normal 2 2 2 5 2 2 15 2 2 2 2" xfId="23012"/>
    <cellStyle name="Normal 2 2 2 5 2 2 15 2 2 3" xfId="23013"/>
    <cellStyle name="Normal 2 2 2 5 2 2 15 2 2 4" xfId="23014"/>
    <cellStyle name="Normal 2 2 2 5 2 2 15 2 3" xfId="23015"/>
    <cellStyle name="Normal 2 2 2 5 2 2 15 2 4" xfId="23016"/>
    <cellStyle name="Normal 2 2 2 5 2 2 15 2 5" xfId="23017"/>
    <cellStyle name="Normal 2 2 2 5 2 2 15 2 6" xfId="23018"/>
    <cellStyle name="Normal 2 2 2 5 2 2 15 3" xfId="23019"/>
    <cellStyle name="Normal 2 2 2 5 2 2 15 3 2" xfId="23020"/>
    <cellStyle name="Normal 2 2 2 5 2 2 15 4" xfId="23021"/>
    <cellStyle name="Normal 2 2 2 5 2 2 15 4 2" xfId="23022"/>
    <cellStyle name="Normal 2 2 2 5 2 2 15 5" xfId="23023"/>
    <cellStyle name="Normal 2 2 2 5 2 2 15 6" xfId="23024"/>
    <cellStyle name="Normal 2 2 2 5 2 2 15 7" xfId="23025"/>
    <cellStyle name="Normal 2 2 2 5 2 2 16" xfId="23026"/>
    <cellStyle name="Normal 2 2 2 5 2 2 17" xfId="23027"/>
    <cellStyle name="Normal 2 2 2 5 2 2 17 2" xfId="23028"/>
    <cellStyle name="Normal 2 2 2 5 2 2 17 2 2" xfId="23029"/>
    <cellStyle name="Normal 2 2 2 5 2 2 17 3" xfId="23030"/>
    <cellStyle name="Normal 2 2 2 5 2 2 18" xfId="23031"/>
    <cellStyle name="Normal 2 2 2 5 2 2 18 2" xfId="23032"/>
    <cellStyle name="Normal 2 2 2 5 2 2 18 2 2" xfId="23033"/>
    <cellStyle name="Normal 2 2 2 5 2 2 18 3" xfId="23034"/>
    <cellStyle name="Normal 2 2 2 5 2 2 19" xfId="23035"/>
    <cellStyle name="Normal 2 2 2 5 2 2 19 2" xfId="23036"/>
    <cellStyle name="Normal 2 2 2 5 2 2 19 2 2" xfId="23037"/>
    <cellStyle name="Normal 2 2 2 5 2 2 19 3" xfId="23038"/>
    <cellStyle name="Normal 2 2 2 5 2 2 2" xfId="23039"/>
    <cellStyle name="Normal 2 2 2 5 2 2 2 2" xfId="23040"/>
    <cellStyle name="Normal 2 2 2 5 2 2 2 2 2" xfId="23041"/>
    <cellStyle name="Normal 2 2 2 5 2 2 2 3" xfId="23042"/>
    <cellStyle name="Normal 2 2 2 5 2 2 20" xfId="23043"/>
    <cellStyle name="Normal 2 2 2 5 2 2 20 2" xfId="23044"/>
    <cellStyle name="Normal 2 2 2 5 2 2 20 2 2" xfId="23045"/>
    <cellStyle name="Normal 2 2 2 5 2 2 20 3" xfId="23046"/>
    <cellStyle name="Normal 2 2 2 5 2 2 21" xfId="23047"/>
    <cellStyle name="Normal 2 2 2 5 2 2 21 2" xfId="23048"/>
    <cellStyle name="Normal 2 2 2 5 2 2 21 2 2" xfId="23049"/>
    <cellStyle name="Normal 2 2 2 5 2 2 21 3" xfId="23050"/>
    <cellStyle name="Normal 2 2 2 5 2 2 22" xfId="23051"/>
    <cellStyle name="Normal 2 2 2 5 2 2 3" xfId="23052"/>
    <cellStyle name="Normal 2 2 2 5 2 2 3 10" xfId="23053"/>
    <cellStyle name="Normal 2 2 2 5 2 2 3 10 2" xfId="23054"/>
    <cellStyle name="Normal 2 2 2 5 2 2 3 10 2 2" xfId="23055"/>
    <cellStyle name="Normal 2 2 2 5 2 2 3 10 3" xfId="23056"/>
    <cellStyle name="Normal 2 2 2 5 2 2 3 11" xfId="23057"/>
    <cellStyle name="Normal 2 2 2 5 2 2 3 11 2" xfId="23058"/>
    <cellStyle name="Normal 2 2 2 5 2 2 3 11 2 2" xfId="23059"/>
    <cellStyle name="Normal 2 2 2 5 2 2 3 11 3" xfId="23060"/>
    <cellStyle name="Normal 2 2 2 5 2 2 3 12" xfId="23061"/>
    <cellStyle name="Normal 2 2 2 5 2 2 3 12 2" xfId="23062"/>
    <cellStyle name="Normal 2 2 2 5 2 2 3 12 2 2" xfId="23063"/>
    <cellStyle name="Normal 2 2 2 5 2 2 3 12 3" xfId="23064"/>
    <cellStyle name="Normal 2 2 2 5 2 2 3 12 4" xfId="23065"/>
    <cellStyle name="Normal 2 2 2 5 2 2 3 13" xfId="23066"/>
    <cellStyle name="Normal 2 2 2 5 2 2 3 13 2" xfId="23067"/>
    <cellStyle name="Normal 2 2 2 5 2 2 3 13 2 2" xfId="23068"/>
    <cellStyle name="Normal 2 2 2 5 2 2 3 13 3" xfId="23069"/>
    <cellStyle name="Normal 2 2 2 5 2 2 3 13 4" xfId="23070"/>
    <cellStyle name="Normal 2 2 2 5 2 2 3 14" xfId="23071"/>
    <cellStyle name="Normal 2 2 2 5 2 2 3 15" xfId="23072"/>
    <cellStyle name="Normal 2 2 2 5 2 2 3 16" xfId="23073"/>
    <cellStyle name="Normal 2 2 2 5 2 2 3 2" xfId="23074"/>
    <cellStyle name="Normal 2 2 2 5 2 2 3 2 10" xfId="23075"/>
    <cellStyle name="Normal 2 2 2 5 2 2 3 2 11" xfId="23076"/>
    <cellStyle name="Normal 2 2 2 5 2 2 3 2 12" xfId="23077"/>
    <cellStyle name="Normal 2 2 2 5 2 2 3 2 13" xfId="23078"/>
    <cellStyle name="Normal 2 2 2 5 2 2 3 2 13 2" xfId="23079"/>
    <cellStyle name="Normal 2 2 2 5 2 2 3 2 13 2 2" xfId="23080"/>
    <cellStyle name="Normal 2 2 2 5 2 2 3 2 13 3" xfId="23081"/>
    <cellStyle name="Normal 2 2 2 5 2 2 3 2 14" xfId="23082"/>
    <cellStyle name="Normal 2 2 2 5 2 2 3 2 15" xfId="23083"/>
    <cellStyle name="Normal 2 2 2 5 2 2 3 2 16" xfId="23084"/>
    <cellStyle name="Normal 2 2 2 5 2 2 3 2 17" xfId="23085"/>
    <cellStyle name="Normal 2 2 2 5 2 2 3 2 2" xfId="23086"/>
    <cellStyle name="Normal 2 2 2 5 2 2 3 2 2 10" xfId="23087"/>
    <cellStyle name="Normal 2 2 2 5 2 2 3 2 2 11" xfId="23088"/>
    <cellStyle name="Normal 2 2 2 5 2 2 3 2 2 12" xfId="23089"/>
    <cellStyle name="Normal 2 2 2 5 2 2 3 2 2 12 2" xfId="23090"/>
    <cellStyle name="Normal 2 2 2 5 2 2 3 2 2 12 2 2" xfId="23091"/>
    <cellStyle name="Normal 2 2 2 5 2 2 3 2 2 12 3" xfId="23092"/>
    <cellStyle name="Normal 2 2 2 5 2 2 3 2 2 12 4" xfId="23093"/>
    <cellStyle name="Normal 2 2 2 5 2 2 3 2 2 13" xfId="23094"/>
    <cellStyle name="Normal 2 2 2 5 2 2 3 2 2 13 2" xfId="23095"/>
    <cellStyle name="Normal 2 2 2 5 2 2 3 2 2 14" xfId="23096"/>
    <cellStyle name="Normal 2 2 2 5 2 2 3 2 2 2" xfId="23097"/>
    <cellStyle name="Normal 2 2 2 5 2 2 3 2 2 2 2" xfId="23098"/>
    <cellStyle name="Normal 2 2 2 5 2 2 3 2 2 2 2 10" xfId="23099"/>
    <cellStyle name="Normal 2 2 2 5 2 2 3 2 2 2 2 2" xfId="23100"/>
    <cellStyle name="Normal 2 2 2 5 2 2 3 2 2 2 2 2 2" xfId="23101"/>
    <cellStyle name="Normal 2 2 2 5 2 2 3 2 2 2 2 2 2 2" xfId="23102"/>
    <cellStyle name="Normal 2 2 2 5 2 2 3 2 2 2 2 2 2 2 2" xfId="23103"/>
    <cellStyle name="Normal 2 2 2 5 2 2 3 2 2 2 2 2 2 2 2 2" xfId="23104"/>
    <cellStyle name="Normal 2 2 2 5 2 2 3 2 2 2 2 2 2 2 3" xfId="23105"/>
    <cellStyle name="Normal 2 2 2 5 2 2 3 2 2 2 2 2 2 2 4" xfId="23106"/>
    <cellStyle name="Normal 2 2 2 5 2 2 3 2 2 2 2 2 2 3" xfId="23107"/>
    <cellStyle name="Normal 2 2 2 5 2 2 3 2 2 2 2 2 2 4" xfId="23108"/>
    <cellStyle name="Normal 2 2 2 5 2 2 3 2 2 2 2 2 3" xfId="23109"/>
    <cellStyle name="Normal 2 2 2 5 2 2 3 2 2 2 2 2 4" xfId="23110"/>
    <cellStyle name="Normal 2 2 2 5 2 2 3 2 2 2 2 2 4 2" xfId="23111"/>
    <cellStyle name="Normal 2 2 2 5 2 2 3 2 2 2 2 2 5" xfId="23112"/>
    <cellStyle name="Normal 2 2 2 5 2 2 3 2 2 2 2 2 5 2" xfId="23113"/>
    <cellStyle name="Normal 2 2 2 5 2 2 3 2 2 2 2 2 5 2 2" xfId="23114"/>
    <cellStyle name="Normal 2 2 2 5 2 2 3 2 2 2 2 2 5 3" xfId="23115"/>
    <cellStyle name="Normal 2 2 2 5 2 2 3 2 2 2 2 3" xfId="23116"/>
    <cellStyle name="Normal 2 2 2 5 2 2 3 2 2 2 2 4" xfId="23117"/>
    <cellStyle name="Normal 2 2 2 5 2 2 3 2 2 2 2 5" xfId="23118"/>
    <cellStyle name="Normal 2 2 2 5 2 2 3 2 2 2 2 6" xfId="23119"/>
    <cellStyle name="Normal 2 2 2 5 2 2 3 2 2 2 2 6 2" xfId="23120"/>
    <cellStyle name="Normal 2 2 2 5 2 2 3 2 2 2 2 6 2 2" xfId="23121"/>
    <cellStyle name="Normal 2 2 2 5 2 2 3 2 2 2 2 6 3" xfId="23122"/>
    <cellStyle name="Normal 2 2 2 5 2 2 3 2 2 2 2 7" xfId="23123"/>
    <cellStyle name="Normal 2 2 2 5 2 2 3 2 2 2 2 8" xfId="23124"/>
    <cellStyle name="Normal 2 2 2 5 2 2 3 2 2 2 2 8 2" xfId="23125"/>
    <cellStyle name="Normal 2 2 2 5 2 2 3 2 2 2 2 8 2 2" xfId="23126"/>
    <cellStyle name="Normal 2 2 2 5 2 2 3 2 2 2 2 8 2 2 2" xfId="23127"/>
    <cellStyle name="Normal 2 2 2 5 2 2 3 2 2 2 2 8 3" xfId="23128"/>
    <cellStyle name="Normal 2 2 2 5 2 2 3 2 2 2 2 8 4" xfId="23129"/>
    <cellStyle name="Normal 2 2 2 5 2 2 3 2 2 2 2 8 5" xfId="23130"/>
    <cellStyle name="Normal 2 2 2 5 2 2 3 2 2 2 2 8 6" xfId="23131"/>
    <cellStyle name="Normal 2 2 2 5 2 2 3 2 2 2 2 9" xfId="23132"/>
    <cellStyle name="Normal 2 2 2 5 2 2 3 2 2 2 2 9 2" xfId="23133"/>
    <cellStyle name="Normal 2 2 2 5 2 2 3 2 2 2 2 9 2 2" xfId="23134"/>
    <cellStyle name="Normal 2 2 2 5 2 2 3 2 2 2 2 9 3" xfId="23135"/>
    <cellStyle name="Normal 2 2 2 5 2 2 3 2 2 2 2 9 4" xfId="23136"/>
    <cellStyle name="Normal 2 2 2 5 2 2 3 2 2 2 3" xfId="23137"/>
    <cellStyle name="Normal 2 2 2 5 2 2 3 2 2 2 3 2" xfId="23138"/>
    <cellStyle name="Normal 2 2 2 5 2 2 3 2 2 2 3 2 2" xfId="23139"/>
    <cellStyle name="Normal 2 2 2 5 2 2 3 2 2 2 3 2 2 2" xfId="23140"/>
    <cellStyle name="Normal 2 2 2 5 2 2 3 2 2 2 3 2 2 2 2" xfId="23141"/>
    <cellStyle name="Normal 2 2 2 5 2 2 3 2 2 2 3 2 2 3" xfId="23142"/>
    <cellStyle name="Normal 2 2 2 5 2 2 3 2 2 2 3 2 2 4" xfId="23143"/>
    <cellStyle name="Normal 2 2 2 5 2 2 3 2 2 2 3 2 3" xfId="23144"/>
    <cellStyle name="Normal 2 2 2 5 2 2 3 2 2 2 3 2 4" xfId="23145"/>
    <cellStyle name="Normal 2 2 2 5 2 2 3 2 2 2 3 3" xfId="23146"/>
    <cellStyle name="Normal 2 2 2 5 2 2 3 2 2 2 3 4" xfId="23147"/>
    <cellStyle name="Normal 2 2 2 5 2 2 3 2 2 2 3 4 2" xfId="23148"/>
    <cellStyle name="Normal 2 2 2 5 2 2 3 2 2 2 3 5" xfId="23149"/>
    <cellStyle name="Normal 2 2 2 5 2 2 3 2 2 2 3 6" xfId="23150"/>
    <cellStyle name="Normal 2 2 2 5 2 2 3 2 2 2 3 7" xfId="23151"/>
    <cellStyle name="Normal 2 2 2 5 2 2 3 2 2 2 4" xfId="23152"/>
    <cellStyle name="Normal 2 2 2 5 2 2 3 2 2 2 4 2" xfId="23153"/>
    <cellStyle name="Normal 2 2 2 5 2 2 3 2 2 2 4 2 2" xfId="23154"/>
    <cellStyle name="Normal 2 2 2 5 2 2 3 2 2 2 4 3" xfId="23155"/>
    <cellStyle name="Normal 2 2 2 5 2 2 3 2 2 2 5" xfId="23156"/>
    <cellStyle name="Normal 2 2 2 5 2 2 3 2 2 2 5 2" xfId="23157"/>
    <cellStyle name="Normal 2 2 2 5 2 2 3 2 2 2 5 2 2" xfId="23158"/>
    <cellStyle name="Normal 2 2 2 5 2 2 3 2 2 2 5 3" xfId="23159"/>
    <cellStyle name="Normal 2 2 2 5 2 2 3 2 2 2 6" xfId="23160"/>
    <cellStyle name="Normal 2 2 2 5 2 2 3 2 2 2 7" xfId="23161"/>
    <cellStyle name="Normal 2 2 2 5 2 2 3 2 2 2 8" xfId="23162"/>
    <cellStyle name="Normal 2 2 2 5 2 2 3 2 2 2 9" xfId="23163"/>
    <cellStyle name="Normal 2 2 2 5 2 2 3 2 2 3" xfId="23164"/>
    <cellStyle name="Normal 2 2 2 5 2 2 3 2 2 4" xfId="23165"/>
    <cellStyle name="Normal 2 2 2 5 2 2 3 2 2 5" xfId="23166"/>
    <cellStyle name="Normal 2 2 2 5 2 2 3 2 2 5 2" xfId="23167"/>
    <cellStyle name="Normal 2 2 2 5 2 2 3 2 2 5 2 2" xfId="23168"/>
    <cellStyle name="Normal 2 2 2 5 2 2 3 2 2 5 3" xfId="23169"/>
    <cellStyle name="Normal 2 2 2 5 2 2 3 2 2 6" xfId="23170"/>
    <cellStyle name="Normal 2 2 2 5 2 2 3 2 2 6 2" xfId="23171"/>
    <cellStyle name="Normal 2 2 2 5 2 2 3 2 2 6 2 2" xfId="23172"/>
    <cellStyle name="Normal 2 2 2 5 2 2 3 2 2 6 2 2 2" xfId="23173"/>
    <cellStyle name="Normal 2 2 2 5 2 2 3 2 2 6 2 2 2 2" xfId="23174"/>
    <cellStyle name="Normal 2 2 2 5 2 2 3 2 2 6 2 2 3" xfId="23175"/>
    <cellStyle name="Normal 2 2 2 5 2 2 3 2 2 6 2 2 4" xfId="23176"/>
    <cellStyle name="Normal 2 2 2 5 2 2 3 2 2 6 2 3" xfId="23177"/>
    <cellStyle name="Normal 2 2 2 5 2 2 3 2 2 6 2 4" xfId="23178"/>
    <cellStyle name="Normal 2 2 2 5 2 2 3 2 2 6 3" xfId="23179"/>
    <cellStyle name="Normal 2 2 2 5 2 2 3 2 2 6 4" xfId="23180"/>
    <cellStyle name="Normal 2 2 2 5 2 2 3 2 2 6 4 2" xfId="23181"/>
    <cellStyle name="Normal 2 2 2 5 2 2 3 2 2 6 5" xfId="23182"/>
    <cellStyle name="Normal 2 2 2 5 2 2 3 2 2 7" xfId="23183"/>
    <cellStyle name="Normal 2 2 2 5 2 2 3 2 2 7 2" xfId="23184"/>
    <cellStyle name="Normal 2 2 2 5 2 2 3 2 2 7 2 2" xfId="23185"/>
    <cellStyle name="Normal 2 2 2 5 2 2 3 2 2 7 3" xfId="23186"/>
    <cellStyle name="Normal 2 2 2 5 2 2 3 2 2 8" xfId="23187"/>
    <cellStyle name="Normal 2 2 2 5 2 2 3 2 2 8 2" xfId="23188"/>
    <cellStyle name="Normal 2 2 2 5 2 2 3 2 2 8 2 2" xfId="23189"/>
    <cellStyle name="Normal 2 2 2 5 2 2 3 2 2 8 3" xfId="23190"/>
    <cellStyle name="Normal 2 2 2 5 2 2 3 2 2 9" xfId="23191"/>
    <cellStyle name="Normal 2 2 2 5 2 2 3 2 3" xfId="23192"/>
    <cellStyle name="Normal 2 2 2 5 2 2 3 2 4" xfId="23193"/>
    <cellStyle name="Normal 2 2 2 5 2 2 3 2 4 2" xfId="23194"/>
    <cellStyle name="Normal 2 2 2 5 2 2 3 2 4 2 2" xfId="23195"/>
    <cellStyle name="Normal 2 2 2 5 2 2 3 2 4 3" xfId="23196"/>
    <cellStyle name="Normal 2 2 2 5 2 2 3 2 5" xfId="23197"/>
    <cellStyle name="Normal 2 2 2 5 2 2 3 2 5 10" xfId="23198"/>
    <cellStyle name="Normal 2 2 2 5 2 2 3 2 5 2" xfId="23199"/>
    <cellStyle name="Normal 2 2 2 5 2 2 3 2 5 2 2" xfId="23200"/>
    <cellStyle name="Normal 2 2 2 5 2 2 3 2 5 2 2 2" xfId="23201"/>
    <cellStyle name="Normal 2 2 2 5 2 2 3 2 5 2 2 2 2" xfId="23202"/>
    <cellStyle name="Normal 2 2 2 5 2 2 3 2 5 2 2 2 2 2" xfId="23203"/>
    <cellStyle name="Normal 2 2 2 5 2 2 3 2 5 2 2 2 3" xfId="23204"/>
    <cellStyle name="Normal 2 2 2 5 2 2 3 2 5 2 2 2 4" xfId="23205"/>
    <cellStyle name="Normal 2 2 2 5 2 2 3 2 5 2 2 3" xfId="23206"/>
    <cellStyle name="Normal 2 2 2 5 2 2 3 2 5 2 2 4" xfId="23207"/>
    <cellStyle name="Normal 2 2 2 5 2 2 3 2 5 2 2 4 2" xfId="23208"/>
    <cellStyle name="Normal 2 2 2 5 2 2 3 2 5 2 2 5" xfId="23209"/>
    <cellStyle name="Normal 2 2 2 5 2 2 3 2 5 2 3" xfId="23210"/>
    <cellStyle name="Normal 2 2 2 5 2 2 3 2 5 2 4" xfId="23211"/>
    <cellStyle name="Normal 2 2 2 5 2 2 3 2 5 2 4 2" xfId="23212"/>
    <cellStyle name="Normal 2 2 2 5 2 2 3 2 5 2 4 2 2" xfId="23213"/>
    <cellStyle name="Normal 2 2 2 5 2 2 3 2 5 2 4 3" xfId="23214"/>
    <cellStyle name="Normal 2 2 2 5 2 2 3 2 5 2 5" xfId="23215"/>
    <cellStyle name="Normal 2 2 2 5 2 2 3 2 5 2 5 2" xfId="23216"/>
    <cellStyle name="Normal 2 2 2 5 2 2 3 2 5 2 5 2 2" xfId="23217"/>
    <cellStyle name="Normal 2 2 2 5 2 2 3 2 5 2 5 3" xfId="23218"/>
    <cellStyle name="Normal 2 2 2 5 2 2 3 2 5 2 6" xfId="23219"/>
    <cellStyle name="Normal 2 2 2 5 2 2 3 2 5 2 6 2" xfId="23220"/>
    <cellStyle name="Normal 2 2 2 5 2 2 3 2 5 2 6 2 2" xfId="23221"/>
    <cellStyle name="Normal 2 2 2 5 2 2 3 2 5 2 6 3" xfId="23222"/>
    <cellStyle name="Normal 2 2 2 5 2 2 3 2 5 2 7" xfId="23223"/>
    <cellStyle name="Normal 2 2 2 5 2 2 3 2 5 2 8" xfId="23224"/>
    <cellStyle name="Normal 2 2 2 5 2 2 3 2 5 2 9" xfId="23225"/>
    <cellStyle name="Normal 2 2 2 5 2 2 3 2 5 3" xfId="23226"/>
    <cellStyle name="Normal 2 2 2 5 2 2 3 2 5 3 2" xfId="23227"/>
    <cellStyle name="Normal 2 2 2 5 2 2 3 2 5 3 2 2" xfId="23228"/>
    <cellStyle name="Normal 2 2 2 5 2 2 3 2 5 3 2 2 2" xfId="23229"/>
    <cellStyle name="Normal 2 2 2 5 2 2 3 2 5 3 2 2 2 2" xfId="23230"/>
    <cellStyle name="Normal 2 2 2 5 2 2 3 2 5 3 2 2 3" xfId="23231"/>
    <cellStyle name="Normal 2 2 2 5 2 2 3 2 5 3 2 2 4" xfId="23232"/>
    <cellStyle name="Normal 2 2 2 5 2 2 3 2 5 3 2 3" xfId="23233"/>
    <cellStyle name="Normal 2 2 2 5 2 2 3 2 5 3 2 3 2" xfId="23234"/>
    <cellStyle name="Normal 2 2 2 5 2 2 3 2 5 3 2 3 2 2" xfId="23235"/>
    <cellStyle name="Normal 2 2 2 5 2 2 3 2 5 3 2 3 3" xfId="23236"/>
    <cellStyle name="Normal 2 2 2 5 2 2 3 2 5 3 2 4" xfId="23237"/>
    <cellStyle name="Normal 2 2 2 5 2 2 3 2 5 3 2 5" xfId="23238"/>
    <cellStyle name="Normal 2 2 2 5 2 2 3 2 5 3 2 6" xfId="23239"/>
    <cellStyle name="Normal 2 2 2 5 2 2 3 2 5 3 3" xfId="23240"/>
    <cellStyle name="Normal 2 2 2 5 2 2 3 2 5 3 4" xfId="23241"/>
    <cellStyle name="Normal 2 2 2 5 2 2 3 2 5 3 4 2" xfId="23242"/>
    <cellStyle name="Normal 2 2 2 5 2 2 3 2 5 3 4 2 2" xfId="23243"/>
    <cellStyle name="Normal 2 2 2 5 2 2 3 2 5 3 4 3" xfId="23244"/>
    <cellStyle name="Normal 2 2 2 5 2 2 3 2 5 3 4 4" xfId="23245"/>
    <cellStyle name="Normal 2 2 2 5 2 2 3 2 5 3 5" xfId="23246"/>
    <cellStyle name="Normal 2 2 2 5 2 2 3 2 5 4" xfId="23247"/>
    <cellStyle name="Normal 2 2 2 5 2 2 3 2 5 4 2" xfId="23248"/>
    <cellStyle name="Normal 2 2 2 5 2 2 3 2 5 4 2 2" xfId="23249"/>
    <cellStyle name="Normal 2 2 2 5 2 2 3 2 5 4 3" xfId="23250"/>
    <cellStyle name="Normal 2 2 2 5 2 2 3 2 5 5" xfId="23251"/>
    <cellStyle name="Normal 2 2 2 5 2 2 3 2 5 6" xfId="23252"/>
    <cellStyle name="Normal 2 2 2 5 2 2 3 2 5 6 2" xfId="23253"/>
    <cellStyle name="Normal 2 2 2 5 2 2 3 2 5 6 2 2" xfId="23254"/>
    <cellStyle name="Normal 2 2 2 5 2 2 3 2 5 6 3" xfId="23255"/>
    <cellStyle name="Normal 2 2 2 5 2 2 3 2 5 7" xfId="23256"/>
    <cellStyle name="Normal 2 2 2 5 2 2 3 2 5 7 2" xfId="23257"/>
    <cellStyle name="Normal 2 2 2 5 2 2 3 2 5 7 2 2" xfId="23258"/>
    <cellStyle name="Normal 2 2 2 5 2 2 3 2 5 7 3" xfId="23259"/>
    <cellStyle name="Normal 2 2 2 5 2 2 3 2 5 8" xfId="23260"/>
    <cellStyle name="Normal 2 2 2 5 2 2 3 2 5 8 2" xfId="23261"/>
    <cellStyle name="Normal 2 2 2 5 2 2 3 2 5 8 2 2" xfId="23262"/>
    <cellStyle name="Normal 2 2 2 5 2 2 3 2 5 8 2 2 2" xfId="23263"/>
    <cellStyle name="Normal 2 2 2 5 2 2 3 2 5 8 3" xfId="23264"/>
    <cellStyle name="Normal 2 2 2 5 2 2 3 2 5 8 4" xfId="23265"/>
    <cellStyle name="Normal 2 2 2 5 2 2 3 2 5 8 5" xfId="23266"/>
    <cellStyle name="Normal 2 2 2 5 2 2 3 2 5 8 6" xfId="23267"/>
    <cellStyle name="Normal 2 2 2 5 2 2 3 2 5 9" xfId="23268"/>
    <cellStyle name="Normal 2 2 2 5 2 2 3 2 5 9 2" xfId="23269"/>
    <cellStyle name="Normal 2 2 2 5 2 2 3 2 6" xfId="23270"/>
    <cellStyle name="Normal 2 2 2 5 2 2 3 2 6 2" xfId="23271"/>
    <cellStyle name="Normal 2 2 2 5 2 2 3 2 6 2 2" xfId="23272"/>
    <cellStyle name="Normal 2 2 2 5 2 2 3 2 6 2 2 2" xfId="23273"/>
    <cellStyle name="Normal 2 2 2 5 2 2 3 2 6 2 2 2 2" xfId="23274"/>
    <cellStyle name="Normal 2 2 2 5 2 2 3 2 6 2 3" xfId="23275"/>
    <cellStyle name="Normal 2 2 2 5 2 2 3 2 6 2 4" xfId="23276"/>
    <cellStyle name="Normal 2 2 2 5 2 2 3 2 6 3" xfId="23277"/>
    <cellStyle name="Normal 2 2 2 5 2 2 3 2 6 4" xfId="23278"/>
    <cellStyle name="Normal 2 2 2 5 2 2 3 2 6 4 2" xfId="23279"/>
    <cellStyle name="Normal 2 2 2 5 2 2 3 2 6 5" xfId="23280"/>
    <cellStyle name="Normal 2 2 2 5 2 2 3 2 6 6" xfId="23281"/>
    <cellStyle name="Normal 2 2 2 5 2 2 3 2 6 7" xfId="23282"/>
    <cellStyle name="Normal 2 2 2 5 2 2 3 2 7" xfId="23283"/>
    <cellStyle name="Normal 2 2 2 5 2 2 3 2 7 2" xfId="23284"/>
    <cellStyle name="Normal 2 2 2 5 2 2 3 2 7 2 2" xfId="23285"/>
    <cellStyle name="Normal 2 2 2 5 2 2 3 2 7 2 2 2" xfId="23286"/>
    <cellStyle name="Normal 2 2 2 5 2 2 3 2 7 2 2 2 2" xfId="23287"/>
    <cellStyle name="Normal 2 2 2 5 2 2 3 2 7 2 3" xfId="23288"/>
    <cellStyle name="Normal 2 2 2 5 2 2 3 2 7 2 4" xfId="23289"/>
    <cellStyle name="Normal 2 2 2 5 2 2 3 2 7 2 5" xfId="23290"/>
    <cellStyle name="Normal 2 2 2 5 2 2 3 2 7 2 6" xfId="23291"/>
    <cellStyle name="Normal 2 2 2 5 2 2 3 2 7 3" xfId="23292"/>
    <cellStyle name="Normal 2 2 2 5 2 2 3 2 7 3 2" xfId="23293"/>
    <cellStyle name="Normal 2 2 2 5 2 2 3 2 7 4" xfId="23294"/>
    <cellStyle name="Normal 2 2 2 5 2 2 3 2 7 4 2" xfId="23295"/>
    <cellStyle name="Normal 2 2 2 5 2 2 3 2 7 4 2 2" xfId="23296"/>
    <cellStyle name="Normal 2 2 2 5 2 2 3 2 7 4 3" xfId="23297"/>
    <cellStyle name="Normal 2 2 2 5 2 2 3 2 7 4 4" xfId="23298"/>
    <cellStyle name="Normal 2 2 2 5 2 2 3 2 7 5" xfId="23299"/>
    <cellStyle name="Normal 2 2 2 5 2 2 3 2 7 5 2" xfId="23300"/>
    <cellStyle name="Normal 2 2 2 5 2 2 3 2 7 5 2 2" xfId="23301"/>
    <cellStyle name="Normal 2 2 2 5 2 2 3 2 7 5 3" xfId="23302"/>
    <cellStyle name="Normal 2 2 2 5 2 2 3 2 7 6" xfId="23303"/>
    <cellStyle name="Normal 2 2 2 5 2 2 3 2 7 7" xfId="23304"/>
    <cellStyle name="Normal 2 2 2 5 2 2 3 2 8" xfId="23305"/>
    <cellStyle name="Normal 2 2 2 5 2 2 3 2 8 2" xfId="23306"/>
    <cellStyle name="Normal 2 2 2 5 2 2 3 2 8 2 2" xfId="23307"/>
    <cellStyle name="Normal 2 2 2 5 2 2 3 2 8 2 2 2" xfId="23308"/>
    <cellStyle name="Normal 2 2 2 5 2 2 3 2 8 2 2 2 2" xfId="23309"/>
    <cellStyle name="Normal 2 2 2 5 2 2 3 2 8 2 2 3" xfId="23310"/>
    <cellStyle name="Normal 2 2 2 5 2 2 3 2 8 2 2 4" xfId="23311"/>
    <cellStyle name="Normal 2 2 2 5 2 2 3 2 8 2 3" xfId="23312"/>
    <cellStyle name="Normal 2 2 2 5 2 2 3 2 8 2 3 2" xfId="23313"/>
    <cellStyle name="Normal 2 2 2 5 2 2 3 2 8 2 3 2 2" xfId="23314"/>
    <cellStyle name="Normal 2 2 2 5 2 2 3 2 8 2 3 3" xfId="23315"/>
    <cellStyle name="Normal 2 2 2 5 2 2 3 2 8 2 4" xfId="23316"/>
    <cellStyle name="Normal 2 2 2 5 2 2 3 2 8 3" xfId="23317"/>
    <cellStyle name="Normal 2 2 2 5 2 2 3 2 8 4" xfId="23318"/>
    <cellStyle name="Normal 2 2 2 5 2 2 3 2 8 4 2" xfId="23319"/>
    <cellStyle name="Normal 2 2 2 5 2 2 3 2 8 5" xfId="23320"/>
    <cellStyle name="Normal 2 2 2 5 2 2 3 2 9" xfId="23321"/>
    <cellStyle name="Normal 2 2 2 5 2 2 3 2 9 2" xfId="23322"/>
    <cellStyle name="Normal 2 2 2 5 2 2 3 2 9 2 2" xfId="23323"/>
    <cellStyle name="Normal 2 2 2 5 2 2 3 2 9 3" xfId="23324"/>
    <cellStyle name="Normal 2 2 2 5 2 2 3 3" xfId="23325"/>
    <cellStyle name="Normal 2 2 2 5 2 2 3 3 2" xfId="23326"/>
    <cellStyle name="Normal 2 2 2 5 2 2 3 3 2 10" xfId="23327"/>
    <cellStyle name="Normal 2 2 2 5 2 2 3 3 2 2" xfId="23328"/>
    <cellStyle name="Normal 2 2 2 5 2 2 3 3 2 2 2" xfId="23329"/>
    <cellStyle name="Normal 2 2 2 5 2 2 3 3 2 2 2 2" xfId="23330"/>
    <cellStyle name="Normal 2 2 2 5 2 2 3 3 2 2 2 2 2" xfId="23331"/>
    <cellStyle name="Normal 2 2 2 5 2 2 3 3 2 2 2 3" xfId="23332"/>
    <cellStyle name="Normal 2 2 2 5 2 2 3 3 2 2 2 4" xfId="23333"/>
    <cellStyle name="Normal 2 2 2 5 2 2 3 3 2 2 3" xfId="23334"/>
    <cellStyle name="Normal 2 2 2 5 2 2 3 3 2 2 4" xfId="23335"/>
    <cellStyle name="Normal 2 2 2 5 2 2 3 3 2 2 4 2" xfId="23336"/>
    <cellStyle name="Normal 2 2 2 5 2 2 3 3 2 2 4 2 2" xfId="23337"/>
    <cellStyle name="Normal 2 2 2 5 2 2 3 3 2 2 4 3" xfId="23338"/>
    <cellStyle name="Normal 2 2 2 5 2 2 3 3 2 2 4 4" xfId="23339"/>
    <cellStyle name="Normal 2 2 2 5 2 2 3 3 2 2 5" xfId="23340"/>
    <cellStyle name="Normal 2 2 2 5 2 2 3 3 2 3" xfId="23341"/>
    <cellStyle name="Normal 2 2 2 5 2 2 3 3 2 4" xfId="23342"/>
    <cellStyle name="Normal 2 2 2 5 2 2 3 3 2 4 2" xfId="23343"/>
    <cellStyle name="Normal 2 2 2 5 2 2 3 3 2 4 2 2" xfId="23344"/>
    <cellStyle name="Normal 2 2 2 5 2 2 3 3 2 4 3" xfId="23345"/>
    <cellStyle name="Normal 2 2 2 5 2 2 3 3 2 5" xfId="23346"/>
    <cellStyle name="Normal 2 2 2 5 2 2 3 3 2 5 2" xfId="23347"/>
    <cellStyle name="Normal 2 2 2 5 2 2 3 3 2 5 2 2" xfId="23348"/>
    <cellStyle name="Normal 2 2 2 5 2 2 3 3 2 5 3" xfId="23349"/>
    <cellStyle name="Normal 2 2 2 5 2 2 3 3 2 6" xfId="23350"/>
    <cellStyle name="Normal 2 2 2 5 2 2 3 3 2 6 2" xfId="23351"/>
    <cellStyle name="Normal 2 2 2 5 2 2 3 3 2 6 2 2" xfId="23352"/>
    <cellStyle name="Normal 2 2 2 5 2 2 3 3 2 6 3" xfId="23353"/>
    <cellStyle name="Normal 2 2 2 5 2 2 3 3 2 7" xfId="23354"/>
    <cellStyle name="Normal 2 2 2 5 2 2 3 3 2 8" xfId="23355"/>
    <cellStyle name="Normal 2 2 2 5 2 2 3 3 2 8 2" xfId="23356"/>
    <cellStyle name="Normal 2 2 2 5 2 2 3 3 2 8 2 2" xfId="23357"/>
    <cellStyle name="Normal 2 2 2 5 2 2 3 3 2 8 3" xfId="23358"/>
    <cellStyle name="Normal 2 2 2 5 2 2 3 3 2 8 4" xfId="23359"/>
    <cellStyle name="Normal 2 2 2 5 2 2 3 3 2 9" xfId="23360"/>
    <cellStyle name="Normal 2 2 2 5 2 2 3 3 2 9 2" xfId="23361"/>
    <cellStyle name="Normal 2 2 2 5 2 2 3 3 2 9 2 2" xfId="23362"/>
    <cellStyle name="Normal 2 2 2 5 2 2 3 3 2 9 3" xfId="23363"/>
    <cellStyle name="Normal 2 2 2 5 2 2 3 3 2 9 4" xfId="23364"/>
    <cellStyle name="Normal 2 2 2 5 2 2 3 3 3" xfId="23365"/>
    <cellStyle name="Normal 2 2 2 5 2 2 3 3 3 2" xfId="23366"/>
    <cellStyle name="Normal 2 2 2 5 2 2 3 3 3 2 2" xfId="23367"/>
    <cellStyle name="Normal 2 2 2 5 2 2 3 3 3 2 2 2" xfId="23368"/>
    <cellStyle name="Normal 2 2 2 5 2 2 3 3 3 2 2 2 2" xfId="23369"/>
    <cellStyle name="Normal 2 2 2 5 2 2 3 3 3 2 3" xfId="23370"/>
    <cellStyle name="Normal 2 2 2 5 2 2 3 3 3 2 3 2" xfId="23371"/>
    <cellStyle name="Normal 2 2 2 5 2 2 3 3 3 2 3 2 2" xfId="23372"/>
    <cellStyle name="Normal 2 2 2 5 2 2 3 3 3 2 3 3" xfId="23373"/>
    <cellStyle name="Normal 2 2 2 5 2 2 3 3 3 2 4" xfId="23374"/>
    <cellStyle name="Normal 2 2 2 5 2 2 3 3 3 2 5" xfId="23375"/>
    <cellStyle name="Normal 2 2 2 5 2 2 3 3 3 2 6" xfId="23376"/>
    <cellStyle name="Normal 2 2 2 5 2 2 3 3 3 3" xfId="23377"/>
    <cellStyle name="Normal 2 2 2 5 2 2 3 3 3 4" xfId="23378"/>
    <cellStyle name="Normal 2 2 2 5 2 2 3 3 3 4 2" xfId="23379"/>
    <cellStyle name="Normal 2 2 2 5 2 2 3 3 3 5" xfId="23380"/>
    <cellStyle name="Normal 2 2 2 5 2 2 3 3 4" xfId="23381"/>
    <cellStyle name="Normal 2 2 2 5 2 2 3 3 4 2" xfId="23382"/>
    <cellStyle name="Normal 2 2 2 5 2 2 3 3 4 2 2" xfId="23383"/>
    <cellStyle name="Normal 2 2 2 5 2 2 3 3 4 3" xfId="23384"/>
    <cellStyle name="Normal 2 2 2 5 2 2 3 3 5" xfId="23385"/>
    <cellStyle name="Normal 2 2 2 5 2 2 3 3 5 2" xfId="23386"/>
    <cellStyle name="Normal 2 2 2 5 2 2 3 3 5 2 2" xfId="23387"/>
    <cellStyle name="Normal 2 2 2 5 2 2 3 3 5 3" xfId="23388"/>
    <cellStyle name="Normal 2 2 2 5 2 2 3 3 6" xfId="23389"/>
    <cellStyle name="Normal 2 2 2 5 2 2 3 3 7" xfId="23390"/>
    <cellStyle name="Normal 2 2 2 5 2 2 3 3 7 2" xfId="23391"/>
    <cellStyle name="Normal 2 2 2 5 2 2 3 3 7 2 2" xfId="23392"/>
    <cellStyle name="Normal 2 2 2 5 2 2 3 3 7 3" xfId="23393"/>
    <cellStyle name="Normal 2 2 2 5 2 2 3 3 8" xfId="23394"/>
    <cellStyle name="Normal 2 2 2 5 2 2 3 3 9" xfId="23395"/>
    <cellStyle name="Normal 2 2 2 5 2 2 3 4" xfId="23396"/>
    <cellStyle name="Normal 2 2 2 5 2 2 3 5" xfId="23397"/>
    <cellStyle name="Normal 2 2 2 5 2 2 3 6" xfId="23398"/>
    <cellStyle name="Normal 2 2 2 5 2 2 3 6 2" xfId="23399"/>
    <cellStyle name="Normal 2 2 2 5 2 2 3 6 2 2" xfId="23400"/>
    <cellStyle name="Normal 2 2 2 5 2 2 3 6 2 2 2" xfId="23401"/>
    <cellStyle name="Normal 2 2 2 5 2 2 3 6 2 2 2 2" xfId="23402"/>
    <cellStyle name="Normal 2 2 2 5 2 2 3 6 2 2 3" xfId="23403"/>
    <cellStyle name="Normal 2 2 2 5 2 2 3 6 2 2 4" xfId="23404"/>
    <cellStyle name="Normal 2 2 2 5 2 2 3 6 2 3" xfId="23405"/>
    <cellStyle name="Normal 2 2 2 5 2 2 3 6 2 4" xfId="23406"/>
    <cellStyle name="Normal 2 2 2 5 2 2 3 6 2 5" xfId="23407"/>
    <cellStyle name="Normal 2 2 2 5 2 2 3 6 2 6" xfId="23408"/>
    <cellStyle name="Normal 2 2 2 5 2 2 3 6 3" xfId="23409"/>
    <cellStyle name="Normal 2 2 2 5 2 2 3 6 4" xfId="23410"/>
    <cellStyle name="Normal 2 2 2 5 2 2 3 6 4 2" xfId="23411"/>
    <cellStyle name="Normal 2 2 2 5 2 2 3 6 5" xfId="23412"/>
    <cellStyle name="Normal 2 2 2 5 2 2 3 6 5 2" xfId="23413"/>
    <cellStyle name="Normal 2 2 2 5 2 2 3 6 5 2 2" xfId="23414"/>
    <cellStyle name="Normal 2 2 2 5 2 2 3 6 5 3" xfId="23415"/>
    <cellStyle name="Normal 2 2 2 5 2 2 3 7" xfId="23416"/>
    <cellStyle name="Normal 2 2 2 5 2 2 3 8" xfId="23417"/>
    <cellStyle name="Normal 2 2 2 5 2 2 3 8 2" xfId="23418"/>
    <cellStyle name="Normal 2 2 2 5 2 2 3 8 2 2" xfId="23419"/>
    <cellStyle name="Normal 2 2 2 5 2 2 3 8 3" xfId="23420"/>
    <cellStyle name="Normal 2 2 2 5 2 2 3 9" xfId="23421"/>
    <cellStyle name="Normal 2 2 2 5 2 2 4" xfId="23422"/>
    <cellStyle name="Normal 2 2 2 5 2 2 5" xfId="23423"/>
    <cellStyle name="Normal 2 2 2 5 2 2 5 10" xfId="23424"/>
    <cellStyle name="Normal 2 2 2 5 2 2 5 11" xfId="23425"/>
    <cellStyle name="Normal 2 2 2 5 2 2 5 12" xfId="23426"/>
    <cellStyle name="Normal 2 2 2 5 2 2 5 12 2" xfId="23427"/>
    <cellStyle name="Normal 2 2 2 5 2 2 5 12 2 2" xfId="23428"/>
    <cellStyle name="Normal 2 2 2 5 2 2 5 12 2 2 2" xfId="23429"/>
    <cellStyle name="Normal 2 2 2 5 2 2 5 12 3" xfId="23430"/>
    <cellStyle name="Normal 2 2 2 5 2 2 5 12 4" xfId="23431"/>
    <cellStyle name="Normal 2 2 2 5 2 2 5 12 5" xfId="23432"/>
    <cellStyle name="Normal 2 2 2 5 2 2 5 12 6" xfId="23433"/>
    <cellStyle name="Normal 2 2 2 5 2 2 5 13" xfId="23434"/>
    <cellStyle name="Normal 2 2 2 5 2 2 5 13 2" xfId="23435"/>
    <cellStyle name="Normal 2 2 2 5 2 2 5 14" xfId="23436"/>
    <cellStyle name="Normal 2 2 2 5 2 2 5 2" xfId="23437"/>
    <cellStyle name="Normal 2 2 2 5 2 2 5 2 2" xfId="23438"/>
    <cellStyle name="Normal 2 2 2 5 2 2 5 2 2 10" xfId="23439"/>
    <cellStyle name="Normal 2 2 2 5 2 2 5 2 2 11" xfId="23440"/>
    <cellStyle name="Normal 2 2 2 5 2 2 5 2 2 12" xfId="23441"/>
    <cellStyle name="Normal 2 2 2 5 2 2 5 2 2 2" xfId="23442"/>
    <cellStyle name="Normal 2 2 2 5 2 2 5 2 2 2 2" xfId="23443"/>
    <cellStyle name="Normal 2 2 2 5 2 2 5 2 2 2 2 2" xfId="23444"/>
    <cellStyle name="Normal 2 2 2 5 2 2 5 2 2 2 2 2 2" xfId="23445"/>
    <cellStyle name="Normal 2 2 2 5 2 2 5 2 2 2 2 2 2 2" xfId="23446"/>
    <cellStyle name="Normal 2 2 2 5 2 2 5 2 2 2 2 2 3" xfId="23447"/>
    <cellStyle name="Normal 2 2 2 5 2 2 5 2 2 2 2 2 4" xfId="23448"/>
    <cellStyle name="Normal 2 2 2 5 2 2 5 2 2 2 2 3" xfId="23449"/>
    <cellStyle name="Normal 2 2 2 5 2 2 5 2 2 2 2 4" xfId="23450"/>
    <cellStyle name="Normal 2 2 2 5 2 2 5 2 2 2 2 5" xfId="23451"/>
    <cellStyle name="Normal 2 2 2 5 2 2 5 2 2 2 2 6" xfId="23452"/>
    <cellStyle name="Normal 2 2 2 5 2 2 5 2 2 2 3" xfId="23453"/>
    <cellStyle name="Normal 2 2 2 5 2 2 5 2 2 2 3 2" xfId="23454"/>
    <cellStyle name="Normal 2 2 2 5 2 2 5 2 2 2 4" xfId="23455"/>
    <cellStyle name="Normal 2 2 2 5 2 2 5 2 2 2 4 2" xfId="23456"/>
    <cellStyle name="Normal 2 2 2 5 2 2 5 2 2 2 5" xfId="23457"/>
    <cellStyle name="Normal 2 2 2 5 2 2 5 2 2 2 6" xfId="23458"/>
    <cellStyle name="Normal 2 2 2 5 2 2 5 2 2 2 7" xfId="23459"/>
    <cellStyle name="Normal 2 2 2 5 2 2 5 2 2 3" xfId="23460"/>
    <cellStyle name="Normal 2 2 2 5 2 2 5 2 2 4" xfId="23461"/>
    <cellStyle name="Normal 2 2 2 5 2 2 5 2 2 5" xfId="23462"/>
    <cellStyle name="Normal 2 2 2 5 2 2 5 2 2 6" xfId="23463"/>
    <cellStyle name="Normal 2 2 2 5 2 2 5 2 2 6 2" xfId="23464"/>
    <cellStyle name="Normal 2 2 2 5 2 2 5 2 2 6 2 2" xfId="23465"/>
    <cellStyle name="Normal 2 2 2 5 2 2 5 2 2 6 3" xfId="23466"/>
    <cellStyle name="Normal 2 2 2 5 2 2 5 2 2 7" xfId="23467"/>
    <cellStyle name="Normal 2 2 2 5 2 2 5 2 2 8" xfId="23468"/>
    <cellStyle name="Normal 2 2 2 5 2 2 5 2 2 8 2" xfId="23469"/>
    <cellStyle name="Normal 2 2 2 5 2 2 5 2 2 8 2 2" xfId="23470"/>
    <cellStyle name="Normal 2 2 2 5 2 2 5 2 2 8 2 2 2" xfId="23471"/>
    <cellStyle name="Normal 2 2 2 5 2 2 5 2 2 8 3" xfId="23472"/>
    <cellStyle name="Normal 2 2 2 5 2 2 5 2 2 8 4" xfId="23473"/>
    <cellStyle name="Normal 2 2 2 5 2 2 5 2 2 8 5" xfId="23474"/>
    <cellStyle name="Normal 2 2 2 5 2 2 5 2 2 8 6" xfId="23475"/>
    <cellStyle name="Normal 2 2 2 5 2 2 5 2 2 9" xfId="23476"/>
    <cellStyle name="Normal 2 2 2 5 2 2 5 2 2 9 2" xfId="23477"/>
    <cellStyle name="Normal 2 2 2 5 2 2 5 2 3" xfId="23478"/>
    <cellStyle name="Normal 2 2 2 5 2 2 5 2 3 2" xfId="23479"/>
    <cellStyle name="Normal 2 2 2 5 2 2 5 2 3 2 2" xfId="23480"/>
    <cellStyle name="Normal 2 2 2 5 2 2 5 2 3 2 2 2" xfId="23481"/>
    <cellStyle name="Normal 2 2 2 5 2 2 5 2 3 2 2 2 2" xfId="23482"/>
    <cellStyle name="Normal 2 2 2 5 2 2 5 2 3 2 3" xfId="23483"/>
    <cellStyle name="Normal 2 2 2 5 2 2 5 2 3 2 4" xfId="23484"/>
    <cellStyle name="Normal 2 2 2 5 2 2 5 2 3 2 4 2" xfId="23485"/>
    <cellStyle name="Normal 2 2 2 5 2 2 5 2 3 2 4 2 2" xfId="23486"/>
    <cellStyle name="Normal 2 2 2 5 2 2 5 2 3 2 4 3" xfId="23487"/>
    <cellStyle name="Normal 2 2 2 5 2 2 5 2 3 2 5" xfId="23488"/>
    <cellStyle name="Normal 2 2 2 5 2 2 5 2 3 2 6" xfId="23489"/>
    <cellStyle name="Normal 2 2 2 5 2 2 5 2 3 3" xfId="23490"/>
    <cellStyle name="Normal 2 2 2 5 2 2 5 2 3 4" xfId="23491"/>
    <cellStyle name="Normal 2 2 2 5 2 2 5 2 3 4 2" xfId="23492"/>
    <cellStyle name="Normal 2 2 2 5 2 2 5 2 3 5" xfId="23493"/>
    <cellStyle name="Normal 2 2 2 5 2 2 5 2 4" xfId="23494"/>
    <cellStyle name="Normal 2 2 2 5 2 2 5 2 4 2" xfId="23495"/>
    <cellStyle name="Normal 2 2 2 5 2 2 5 2 4 2 2" xfId="23496"/>
    <cellStyle name="Normal 2 2 2 5 2 2 5 2 4 3" xfId="23497"/>
    <cellStyle name="Normal 2 2 2 5 2 2 5 2 5" xfId="23498"/>
    <cellStyle name="Normal 2 2 2 5 2 2 5 2 6" xfId="23499"/>
    <cellStyle name="Normal 2 2 2 5 2 2 5 2 7" xfId="23500"/>
    <cellStyle name="Normal 2 2 2 5 2 2 5 2 8" xfId="23501"/>
    <cellStyle name="Normal 2 2 2 5 2 2 5 2 9" xfId="23502"/>
    <cellStyle name="Normal 2 2 2 5 2 2 5 3" xfId="23503"/>
    <cellStyle name="Normal 2 2 2 5 2 2 5 3 2" xfId="23504"/>
    <cellStyle name="Normal 2 2 2 5 2 2 5 3 2 2" xfId="23505"/>
    <cellStyle name="Normal 2 2 2 5 2 2 5 3 3" xfId="23506"/>
    <cellStyle name="Normal 2 2 2 5 2 2 5 4" xfId="23507"/>
    <cellStyle name="Normal 2 2 2 5 2 2 5 5" xfId="23508"/>
    <cellStyle name="Normal 2 2 2 5 2 2 5 5 2" xfId="23509"/>
    <cellStyle name="Normal 2 2 2 5 2 2 5 5 2 2" xfId="23510"/>
    <cellStyle name="Normal 2 2 2 5 2 2 5 5 3" xfId="23511"/>
    <cellStyle name="Normal 2 2 2 5 2 2 5 6" xfId="23512"/>
    <cellStyle name="Normal 2 2 2 5 2 2 5 6 2" xfId="23513"/>
    <cellStyle name="Normal 2 2 2 5 2 2 5 6 2 2" xfId="23514"/>
    <cellStyle name="Normal 2 2 2 5 2 2 5 6 2 2 2" xfId="23515"/>
    <cellStyle name="Normal 2 2 2 5 2 2 5 6 2 2 2 2" xfId="23516"/>
    <cellStyle name="Normal 2 2 2 5 2 2 5 6 2 3" xfId="23517"/>
    <cellStyle name="Normal 2 2 2 5 2 2 5 6 2 4" xfId="23518"/>
    <cellStyle name="Normal 2 2 2 5 2 2 5 6 2 4 2" xfId="23519"/>
    <cellStyle name="Normal 2 2 2 5 2 2 5 6 2 4 2 2" xfId="23520"/>
    <cellStyle name="Normal 2 2 2 5 2 2 5 6 2 4 3" xfId="23521"/>
    <cellStyle name="Normal 2 2 2 5 2 2 5 6 3" xfId="23522"/>
    <cellStyle name="Normal 2 2 2 5 2 2 5 6 4" xfId="23523"/>
    <cellStyle name="Normal 2 2 2 5 2 2 5 6 4 2" xfId="23524"/>
    <cellStyle name="Normal 2 2 2 5 2 2 5 6 5" xfId="23525"/>
    <cellStyle name="Normal 2 2 2 5 2 2 5 6 5 2" xfId="23526"/>
    <cellStyle name="Normal 2 2 2 5 2 2 5 6 5 2 2" xfId="23527"/>
    <cellStyle name="Normal 2 2 2 5 2 2 5 6 5 3" xfId="23528"/>
    <cellStyle name="Normal 2 2 2 5 2 2 5 6 6" xfId="23529"/>
    <cellStyle name="Normal 2 2 2 5 2 2 5 6 7" xfId="23530"/>
    <cellStyle name="Normal 2 2 2 5 2 2 5 7" xfId="23531"/>
    <cellStyle name="Normal 2 2 2 5 2 2 5 8" xfId="23532"/>
    <cellStyle name="Normal 2 2 2 5 2 2 5 9" xfId="23533"/>
    <cellStyle name="Normal 2 2 2 5 2 2 5 9 2" xfId="23534"/>
    <cellStyle name="Normal 2 2 2 5 2 2 5 9 2 2" xfId="23535"/>
    <cellStyle name="Normal 2 2 2 5 2 2 5 9 3" xfId="23536"/>
    <cellStyle name="Normal 2 2 2 5 2 2 6" xfId="23537"/>
    <cellStyle name="Normal 2 2 2 5 2 2 7" xfId="23538"/>
    <cellStyle name="Normal 2 2 2 5 2 2 8" xfId="23539"/>
    <cellStyle name="Normal 2 2 2 5 2 2 9" xfId="23540"/>
    <cellStyle name="Normal 2 2 2 5 2 20" xfId="23541"/>
    <cellStyle name="Normal 2 2 2 5 2 21" xfId="23542"/>
    <cellStyle name="Normal 2 2 2 5 2 22" xfId="23543"/>
    <cellStyle name="Normal 2 2 2 5 2 23" xfId="23544"/>
    <cellStyle name="Normal 2 2 2 5 2 24" xfId="23545"/>
    <cellStyle name="Normal 2 2 2 5 2 25" xfId="23546"/>
    <cellStyle name="Normal 2 2 2 5 2 26" xfId="23547"/>
    <cellStyle name="Normal 2 2 2 5 2 27" xfId="23548"/>
    <cellStyle name="Normal 2 2 2 5 2 28" xfId="23549"/>
    <cellStyle name="Normal 2 2 2 5 2 3" xfId="23550"/>
    <cellStyle name="Normal 2 2 2 5 2 4" xfId="23551"/>
    <cellStyle name="Normal 2 2 2 5 2 4 2" xfId="23552"/>
    <cellStyle name="Normal 2 2 2 5 2 4 2 2" xfId="23553"/>
    <cellStyle name="Normal 2 2 2 5 2 4 3" xfId="23554"/>
    <cellStyle name="Normal 2 2 2 5 2 5" xfId="23555"/>
    <cellStyle name="Normal 2 2 2 5 2 6" xfId="23556"/>
    <cellStyle name="Normal 2 2 2 5 2 7" xfId="23557"/>
    <cellStyle name="Normal 2 2 2 5 2 7 2" xfId="23558"/>
    <cellStyle name="Normal 2 2 2 5 2 7 2 2" xfId="23559"/>
    <cellStyle name="Normal 2 2 2 5 2 7 3" xfId="23560"/>
    <cellStyle name="Normal 2 2 2 5 2 8" xfId="23561"/>
    <cellStyle name="Normal 2 2 2 5 2 8 2" xfId="23562"/>
    <cellStyle name="Normal 2 2 2 5 2 8 2 2" xfId="23563"/>
    <cellStyle name="Normal 2 2 2 5 2 8 3" xfId="23564"/>
    <cellStyle name="Normal 2 2 2 5 2 9" xfId="23565"/>
    <cellStyle name="Normal 2 2 2 5 3" xfId="23566"/>
    <cellStyle name="Normal 2 2 2 5 3 10" xfId="23567"/>
    <cellStyle name="Normal 2 2 2 5 3 11" xfId="23568"/>
    <cellStyle name="Normal 2 2 2 5 3 11 2" xfId="23569"/>
    <cellStyle name="Normal 2 2 2 5 3 11 2 2" xfId="23570"/>
    <cellStyle name="Normal 2 2 2 5 3 11 3" xfId="23571"/>
    <cellStyle name="Normal 2 2 2 5 3 12" xfId="23572"/>
    <cellStyle name="Normal 2 2 2 5 3 12 2" xfId="23573"/>
    <cellStyle name="Normal 2 2 2 5 3 12 2 2" xfId="23574"/>
    <cellStyle name="Normal 2 2 2 5 3 12 3" xfId="23575"/>
    <cellStyle name="Normal 2 2 2 5 3 13" xfId="23576"/>
    <cellStyle name="Normal 2 2 2 5 3 13 2" xfId="23577"/>
    <cellStyle name="Normal 2 2 2 5 3 13 2 2" xfId="23578"/>
    <cellStyle name="Normal 2 2 2 5 3 13 3" xfId="23579"/>
    <cellStyle name="Normal 2 2 2 5 3 14" xfId="23580"/>
    <cellStyle name="Normal 2 2 2 5 3 14 2" xfId="23581"/>
    <cellStyle name="Normal 2 2 2 5 3 14 2 2" xfId="23582"/>
    <cellStyle name="Normal 2 2 2 5 3 14 3" xfId="23583"/>
    <cellStyle name="Normal 2 2 2 5 3 15" xfId="23584"/>
    <cellStyle name="Normal 2 2 2 5 3 16" xfId="23585"/>
    <cellStyle name="Normal 2 2 2 5 3 16 2" xfId="23586"/>
    <cellStyle name="Normal 2 2 2 5 3 16 2 2" xfId="23587"/>
    <cellStyle name="Normal 2 2 2 5 3 16 3" xfId="23588"/>
    <cellStyle name="Normal 2 2 2 5 3 17" xfId="23589"/>
    <cellStyle name="Normal 2 2 2 5 3 17 2" xfId="23590"/>
    <cellStyle name="Normal 2 2 2 5 3 17 2 2" xfId="23591"/>
    <cellStyle name="Normal 2 2 2 5 3 17 3" xfId="23592"/>
    <cellStyle name="Normal 2 2 2 5 3 18" xfId="23593"/>
    <cellStyle name="Normal 2 2 2 5 3 19" xfId="23594"/>
    <cellStyle name="Normal 2 2 2 5 3 2" xfId="23595"/>
    <cellStyle name="Normal 2 2 2 5 3 2 10" xfId="23596"/>
    <cellStyle name="Normal 2 2 2 5 3 2 11" xfId="23597"/>
    <cellStyle name="Normal 2 2 2 5 3 2 11 10" xfId="23598"/>
    <cellStyle name="Normal 2 2 2 5 3 2 11 2" xfId="23599"/>
    <cellStyle name="Normal 2 2 2 5 3 2 11 2 10" xfId="23600"/>
    <cellStyle name="Normal 2 2 2 5 3 2 11 2 11" xfId="23601"/>
    <cellStyle name="Normal 2 2 2 5 3 2 11 2 2" xfId="23602"/>
    <cellStyle name="Normal 2 2 2 5 3 2 11 2 2 2" xfId="23603"/>
    <cellStyle name="Normal 2 2 2 5 3 2 11 2 2 2 2" xfId="23604"/>
    <cellStyle name="Normal 2 2 2 5 3 2 11 2 2 2 2 2" xfId="23605"/>
    <cellStyle name="Normal 2 2 2 5 3 2 11 2 2 2 3" xfId="23606"/>
    <cellStyle name="Normal 2 2 2 5 3 2 11 2 2 2 3 2" xfId="23607"/>
    <cellStyle name="Normal 2 2 2 5 3 2 11 2 2 2 3 2 2" xfId="23608"/>
    <cellStyle name="Normal 2 2 2 5 3 2 11 2 2 2 3 3" xfId="23609"/>
    <cellStyle name="Normal 2 2 2 5 3 2 11 2 2 2 4" xfId="23610"/>
    <cellStyle name="Normal 2 2 2 5 3 2 11 2 2 3" xfId="23611"/>
    <cellStyle name="Normal 2 2 2 5 3 2 11 2 2 4" xfId="23612"/>
    <cellStyle name="Normal 2 2 2 5 3 2 11 2 2 4 2" xfId="23613"/>
    <cellStyle name="Normal 2 2 2 5 3 2 11 2 2 5" xfId="23614"/>
    <cellStyle name="Normal 2 2 2 5 3 2 11 2 3" xfId="23615"/>
    <cellStyle name="Normal 2 2 2 5 3 2 11 2 3 2" xfId="23616"/>
    <cellStyle name="Normal 2 2 2 5 3 2 11 2 3 2 2" xfId="23617"/>
    <cellStyle name="Normal 2 2 2 5 3 2 11 2 3 3" xfId="23618"/>
    <cellStyle name="Normal 2 2 2 5 3 2 11 2 4" xfId="23619"/>
    <cellStyle name="Normal 2 2 2 5 3 2 11 2 5" xfId="23620"/>
    <cellStyle name="Normal 2 2 2 5 3 2 11 2 6" xfId="23621"/>
    <cellStyle name="Normal 2 2 2 5 3 2 11 2 7" xfId="23622"/>
    <cellStyle name="Normal 2 2 2 5 3 2 11 2 8" xfId="23623"/>
    <cellStyle name="Normal 2 2 2 5 3 2 11 2 9" xfId="23624"/>
    <cellStyle name="Normal 2 2 2 5 3 2 11 3" xfId="23625"/>
    <cellStyle name="Normal 2 2 2 5 3 2 11 3 2" xfId="23626"/>
    <cellStyle name="Normal 2 2 2 5 3 2 11 3 2 2" xfId="23627"/>
    <cellStyle name="Normal 2 2 2 5 3 2 11 3 2 2 2" xfId="23628"/>
    <cellStyle name="Normal 2 2 2 5 3 2 11 3 2 2 2 2" xfId="23629"/>
    <cellStyle name="Normal 2 2 2 5 3 2 11 3 2 2 3" xfId="23630"/>
    <cellStyle name="Normal 2 2 2 5 3 2 11 3 2 2 4" xfId="23631"/>
    <cellStyle name="Normal 2 2 2 5 3 2 11 3 2 3" xfId="23632"/>
    <cellStyle name="Normal 2 2 2 5 3 2 11 3 2 4" xfId="23633"/>
    <cellStyle name="Normal 2 2 2 5 3 2 11 3 2 5" xfId="23634"/>
    <cellStyle name="Normal 2 2 2 5 3 2 11 3 2 6" xfId="23635"/>
    <cellStyle name="Normal 2 2 2 5 3 2 11 3 3" xfId="23636"/>
    <cellStyle name="Normal 2 2 2 5 3 2 11 3 4" xfId="23637"/>
    <cellStyle name="Normal 2 2 2 5 3 2 11 3 4 2" xfId="23638"/>
    <cellStyle name="Normal 2 2 2 5 3 2 11 3 5" xfId="23639"/>
    <cellStyle name="Normal 2 2 2 5 3 2 11 4" xfId="23640"/>
    <cellStyle name="Normal 2 2 2 5 3 2 11 4 2" xfId="23641"/>
    <cellStyle name="Normal 2 2 2 5 3 2 11 4 2 2" xfId="23642"/>
    <cellStyle name="Normal 2 2 2 5 3 2 11 4 3" xfId="23643"/>
    <cellStyle name="Normal 2 2 2 5 3 2 11 5" xfId="23644"/>
    <cellStyle name="Normal 2 2 2 5 3 2 11 5 2" xfId="23645"/>
    <cellStyle name="Normal 2 2 2 5 3 2 11 5 2 2" xfId="23646"/>
    <cellStyle name="Normal 2 2 2 5 3 2 11 5 3" xfId="23647"/>
    <cellStyle name="Normal 2 2 2 5 3 2 11 6" xfId="23648"/>
    <cellStyle name="Normal 2 2 2 5 3 2 11 6 2" xfId="23649"/>
    <cellStyle name="Normal 2 2 2 5 3 2 11 6 2 2" xfId="23650"/>
    <cellStyle name="Normal 2 2 2 5 3 2 11 6 3" xfId="23651"/>
    <cellStyle name="Normal 2 2 2 5 3 2 11 7" xfId="23652"/>
    <cellStyle name="Normal 2 2 2 5 3 2 11 8" xfId="23653"/>
    <cellStyle name="Normal 2 2 2 5 3 2 11 8 2" xfId="23654"/>
    <cellStyle name="Normal 2 2 2 5 3 2 11 8 2 2" xfId="23655"/>
    <cellStyle name="Normal 2 2 2 5 3 2 11 8 3" xfId="23656"/>
    <cellStyle name="Normal 2 2 2 5 3 2 11 8 4" xfId="23657"/>
    <cellStyle name="Normal 2 2 2 5 3 2 11 9" xfId="23658"/>
    <cellStyle name="Normal 2 2 2 5 3 2 11 9 2" xfId="23659"/>
    <cellStyle name="Normal 2 2 2 5 3 2 12" xfId="23660"/>
    <cellStyle name="Normal 2 2 2 5 3 2 12 2" xfId="23661"/>
    <cellStyle name="Normal 2 2 2 5 3 2 12 2 2" xfId="23662"/>
    <cellStyle name="Normal 2 2 2 5 3 2 12 2 2 2" xfId="23663"/>
    <cellStyle name="Normal 2 2 2 5 3 2 12 2 2 2 2" xfId="23664"/>
    <cellStyle name="Normal 2 2 2 5 3 2 12 2 3" xfId="23665"/>
    <cellStyle name="Normal 2 2 2 5 3 2 12 2 4" xfId="23666"/>
    <cellStyle name="Normal 2 2 2 5 3 2 12 3" xfId="23667"/>
    <cellStyle name="Normal 2 2 2 5 3 2 12 4" xfId="23668"/>
    <cellStyle name="Normal 2 2 2 5 3 2 12 4 2" xfId="23669"/>
    <cellStyle name="Normal 2 2 2 5 3 2 12 4 2 2" xfId="23670"/>
    <cellStyle name="Normal 2 2 2 5 3 2 12 4 3" xfId="23671"/>
    <cellStyle name="Normal 2 2 2 5 3 2 12 4 4" xfId="23672"/>
    <cellStyle name="Normal 2 2 2 5 3 2 12 5" xfId="23673"/>
    <cellStyle name="Normal 2 2 2 5 3 2 12 5 2" xfId="23674"/>
    <cellStyle name="Normal 2 2 2 5 3 2 12 5 2 2" xfId="23675"/>
    <cellStyle name="Normal 2 2 2 5 3 2 12 5 3" xfId="23676"/>
    <cellStyle name="Normal 2 2 2 5 3 2 12 6" xfId="23677"/>
    <cellStyle name="Normal 2 2 2 5 3 2 12 7" xfId="23678"/>
    <cellStyle name="Normal 2 2 2 5 3 2 13" xfId="23679"/>
    <cellStyle name="Normal 2 2 2 5 3 2 13 2" xfId="23680"/>
    <cellStyle name="Normal 2 2 2 5 3 2 13 2 2" xfId="23681"/>
    <cellStyle name="Normal 2 2 2 5 3 2 13 2 2 2" xfId="23682"/>
    <cellStyle name="Normal 2 2 2 5 3 2 13 2 2 2 2" xfId="23683"/>
    <cellStyle name="Normal 2 2 2 5 3 2 13 2 3" xfId="23684"/>
    <cellStyle name="Normal 2 2 2 5 3 2 13 2 3 2" xfId="23685"/>
    <cellStyle name="Normal 2 2 2 5 3 2 13 2 3 2 2" xfId="23686"/>
    <cellStyle name="Normal 2 2 2 5 3 2 13 2 3 3" xfId="23687"/>
    <cellStyle name="Normal 2 2 2 5 3 2 13 2 4" xfId="23688"/>
    <cellStyle name="Normal 2 2 2 5 3 2 13 2 5" xfId="23689"/>
    <cellStyle name="Normal 2 2 2 5 3 2 13 2 6" xfId="23690"/>
    <cellStyle name="Normal 2 2 2 5 3 2 13 3" xfId="23691"/>
    <cellStyle name="Normal 2 2 2 5 3 2 13 3 2" xfId="23692"/>
    <cellStyle name="Normal 2 2 2 5 3 2 13 4" xfId="23693"/>
    <cellStyle name="Normal 2 2 2 5 3 2 13 4 2" xfId="23694"/>
    <cellStyle name="Normal 2 2 2 5 3 2 13 5" xfId="23695"/>
    <cellStyle name="Normal 2 2 2 5 3 2 13 5 2" xfId="23696"/>
    <cellStyle name="Normal 2 2 2 5 3 2 13 5 2 2" xfId="23697"/>
    <cellStyle name="Normal 2 2 2 5 3 2 13 5 3" xfId="23698"/>
    <cellStyle name="Normal 2 2 2 5 3 2 13 6" xfId="23699"/>
    <cellStyle name="Normal 2 2 2 5 3 2 13 7" xfId="23700"/>
    <cellStyle name="Normal 2 2 2 5 3 2 14" xfId="23701"/>
    <cellStyle name="Normal 2 2 2 5 3 2 14 10" xfId="23702"/>
    <cellStyle name="Normal 2 2 2 5 3 2 14 11" xfId="23703"/>
    <cellStyle name="Normal 2 2 2 5 3 2 14 12" xfId="23704"/>
    <cellStyle name="Normal 2 2 2 5 3 2 14 2" xfId="23705"/>
    <cellStyle name="Normal 2 2 2 5 3 2 14 2 2" xfId="23706"/>
    <cellStyle name="Normal 2 2 2 5 3 2 14 2 2 2" xfId="23707"/>
    <cellStyle name="Normal 2 2 2 5 3 2 14 2 2 2 2" xfId="23708"/>
    <cellStyle name="Normal 2 2 2 5 3 2 14 2 2 2 2 2" xfId="23709"/>
    <cellStyle name="Normal 2 2 2 5 3 2 14 2 2 3" xfId="23710"/>
    <cellStyle name="Normal 2 2 2 5 3 2 14 2 2 3 2" xfId="23711"/>
    <cellStyle name="Normal 2 2 2 5 3 2 14 2 2 3 2 2" xfId="23712"/>
    <cellStyle name="Normal 2 2 2 5 3 2 14 2 2 3 3" xfId="23713"/>
    <cellStyle name="Normal 2 2 2 5 3 2 14 2 2 4" xfId="23714"/>
    <cellStyle name="Normal 2 2 2 5 3 2 14 2 3" xfId="23715"/>
    <cellStyle name="Normal 2 2 2 5 3 2 14 2 4" xfId="23716"/>
    <cellStyle name="Normal 2 2 2 5 3 2 14 2 4 2" xfId="23717"/>
    <cellStyle name="Normal 2 2 2 5 3 2 14 2 5" xfId="23718"/>
    <cellStyle name="Normal 2 2 2 5 3 2 14 2 6" xfId="23719"/>
    <cellStyle name="Normal 2 2 2 5 3 2 14 2 7" xfId="23720"/>
    <cellStyle name="Normal 2 2 2 5 3 2 14 3" xfId="23721"/>
    <cellStyle name="Normal 2 2 2 5 3 2 14 3 2" xfId="23722"/>
    <cellStyle name="Normal 2 2 2 5 3 2 14 3 2 2" xfId="23723"/>
    <cellStyle name="Normal 2 2 2 5 3 2 14 3 3" xfId="23724"/>
    <cellStyle name="Normal 2 2 2 5 3 2 14 4" xfId="23725"/>
    <cellStyle name="Normal 2 2 2 5 3 2 14 5" xfId="23726"/>
    <cellStyle name="Normal 2 2 2 5 3 2 14 6" xfId="23727"/>
    <cellStyle name="Normal 2 2 2 5 3 2 14 6 2" xfId="23728"/>
    <cellStyle name="Normal 2 2 2 5 3 2 14 6 2 2" xfId="23729"/>
    <cellStyle name="Normal 2 2 2 5 3 2 14 6 3" xfId="23730"/>
    <cellStyle name="Normal 2 2 2 5 3 2 14 7" xfId="23731"/>
    <cellStyle name="Normal 2 2 2 5 3 2 14 7 2" xfId="23732"/>
    <cellStyle name="Normal 2 2 2 5 3 2 14 7 2 2" xfId="23733"/>
    <cellStyle name="Normal 2 2 2 5 3 2 14 7 3" xfId="23734"/>
    <cellStyle name="Normal 2 2 2 5 3 2 14 8" xfId="23735"/>
    <cellStyle name="Normal 2 2 2 5 3 2 14 8 2" xfId="23736"/>
    <cellStyle name="Normal 2 2 2 5 3 2 14 8 2 2" xfId="23737"/>
    <cellStyle name="Normal 2 2 2 5 3 2 14 8 2 2 2" xfId="23738"/>
    <cellStyle name="Normal 2 2 2 5 3 2 14 8 3" xfId="23739"/>
    <cellStyle name="Normal 2 2 2 5 3 2 14 8 4" xfId="23740"/>
    <cellStyle name="Normal 2 2 2 5 3 2 14 8 5" xfId="23741"/>
    <cellStyle name="Normal 2 2 2 5 3 2 14 8 6" xfId="23742"/>
    <cellStyle name="Normal 2 2 2 5 3 2 14 9" xfId="23743"/>
    <cellStyle name="Normal 2 2 2 5 3 2 14 9 2" xfId="23744"/>
    <cellStyle name="Normal 2 2 2 5 3 2 15" xfId="23745"/>
    <cellStyle name="Normal 2 2 2 5 3 2 15 2" xfId="23746"/>
    <cellStyle name="Normal 2 2 2 5 3 2 15 2 2" xfId="23747"/>
    <cellStyle name="Normal 2 2 2 5 3 2 15 2 2 2" xfId="23748"/>
    <cellStyle name="Normal 2 2 2 5 3 2 15 2 2 2 2" xfId="23749"/>
    <cellStyle name="Normal 2 2 2 5 3 2 15 2 2 3" xfId="23750"/>
    <cellStyle name="Normal 2 2 2 5 3 2 15 2 2 4" xfId="23751"/>
    <cellStyle name="Normal 2 2 2 5 3 2 15 2 3" xfId="23752"/>
    <cellStyle name="Normal 2 2 2 5 3 2 15 2 4" xfId="23753"/>
    <cellStyle name="Normal 2 2 2 5 3 2 15 2 5" xfId="23754"/>
    <cellStyle name="Normal 2 2 2 5 3 2 15 2 6" xfId="23755"/>
    <cellStyle name="Normal 2 2 2 5 3 2 15 3" xfId="23756"/>
    <cellStyle name="Normal 2 2 2 5 3 2 15 3 2" xfId="23757"/>
    <cellStyle name="Normal 2 2 2 5 3 2 15 4" xfId="23758"/>
    <cellStyle name="Normal 2 2 2 5 3 2 15 4 2" xfId="23759"/>
    <cellStyle name="Normal 2 2 2 5 3 2 15 5" xfId="23760"/>
    <cellStyle name="Normal 2 2 2 5 3 2 15 6" xfId="23761"/>
    <cellStyle name="Normal 2 2 2 5 3 2 15 7" xfId="23762"/>
    <cellStyle name="Normal 2 2 2 5 3 2 16" xfId="23763"/>
    <cellStyle name="Normal 2 2 2 5 3 2 17" xfId="23764"/>
    <cellStyle name="Normal 2 2 2 5 3 2 18" xfId="23765"/>
    <cellStyle name="Normal 2 2 2 5 3 2 18 2" xfId="23766"/>
    <cellStyle name="Normal 2 2 2 5 3 2 18 2 2" xfId="23767"/>
    <cellStyle name="Normal 2 2 2 5 3 2 18 3" xfId="23768"/>
    <cellStyle name="Normal 2 2 2 5 3 2 19" xfId="23769"/>
    <cellStyle name="Normal 2 2 2 5 3 2 2" xfId="23770"/>
    <cellStyle name="Normal 2 2 2 5 3 2 2 2" xfId="23771"/>
    <cellStyle name="Normal 2 2 2 5 3 2 2 2 2" xfId="23772"/>
    <cellStyle name="Normal 2 2 2 5 3 2 2 3" xfId="23773"/>
    <cellStyle name="Normal 2 2 2 5 3 2 20" xfId="23774"/>
    <cellStyle name="Normal 2 2 2 5 3 2 20 2" xfId="23775"/>
    <cellStyle name="Normal 2 2 2 5 3 2 20 2 2" xfId="23776"/>
    <cellStyle name="Normal 2 2 2 5 3 2 20 3" xfId="23777"/>
    <cellStyle name="Normal 2 2 2 5 3 2 21" xfId="23778"/>
    <cellStyle name="Normal 2 2 2 5 3 2 22" xfId="23779"/>
    <cellStyle name="Normal 2 2 2 5 3 2 23" xfId="23780"/>
    <cellStyle name="Normal 2 2 2 5 3 2 24" xfId="23781"/>
    <cellStyle name="Normal 2 2 2 5 3 2 3" xfId="23782"/>
    <cellStyle name="Normal 2 2 2 5 3 2 3 10" xfId="23783"/>
    <cellStyle name="Normal 2 2 2 5 3 2 3 11" xfId="23784"/>
    <cellStyle name="Normal 2 2 2 5 3 2 3 12" xfId="23785"/>
    <cellStyle name="Normal 2 2 2 5 3 2 3 12 2" xfId="23786"/>
    <cellStyle name="Normal 2 2 2 5 3 2 3 12 2 2" xfId="23787"/>
    <cellStyle name="Normal 2 2 2 5 3 2 3 12 2 2 2" xfId="23788"/>
    <cellStyle name="Normal 2 2 2 5 3 2 3 12 3" xfId="23789"/>
    <cellStyle name="Normal 2 2 2 5 3 2 3 12 4" xfId="23790"/>
    <cellStyle name="Normal 2 2 2 5 3 2 3 12 5" xfId="23791"/>
    <cellStyle name="Normal 2 2 2 5 3 2 3 12 6" xfId="23792"/>
    <cellStyle name="Normal 2 2 2 5 3 2 3 13" xfId="23793"/>
    <cellStyle name="Normal 2 2 2 5 3 2 3 13 2" xfId="23794"/>
    <cellStyle name="Normal 2 2 2 5 3 2 3 14" xfId="23795"/>
    <cellStyle name="Normal 2 2 2 5 3 2 3 15" xfId="23796"/>
    <cellStyle name="Normal 2 2 2 5 3 2 3 16" xfId="23797"/>
    <cellStyle name="Normal 2 2 2 5 3 2 3 2" xfId="23798"/>
    <cellStyle name="Normal 2 2 2 5 3 2 3 2 10" xfId="23799"/>
    <cellStyle name="Normal 2 2 2 5 3 2 3 2 10 2" xfId="23800"/>
    <cellStyle name="Normal 2 2 2 5 3 2 3 2 10 2 2" xfId="23801"/>
    <cellStyle name="Normal 2 2 2 5 3 2 3 2 10 3" xfId="23802"/>
    <cellStyle name="Normal 2 2 2 5 3 2 3 2 11" xfId="23803"/>
    <cellStyle name="Normal 2 2 2 5 3 2 3 2 11 2" xfId="23804"/>
    <cellStyle name="Normal 2 2 2 5 3 2 3 2 11 2 2" xfId="23805"/>
    <cellStyle name="Normal 2 2 2 5 3 2 3 2 11 3" xfId="23806"/>
    <cellStyle name="Normal 2 2 2 5 3 2 3 2 12" xfId="23807"/>
    <cellStyle name="Normal 2 2 2 5 3 2 3 2 12 2" xfId="23808"/>
    <cellStyle name="Normal 2 2 2 5 3 2 3 2 12 2 2" xfId="23809"/>
    <cellStyle name="Normal 2 2 2 5 3 2 3 2 12 3" xfId="23810"/>
    <cellStyle name="Normal 2 2 2 5 3 2 3 2 13" xfId="23811"/>
    <cellStyle name="Normal 2 2 2 5 3 2 3 2 14" xfId="23812"/>
    <cellStyle name="Normal 2 2 2 5 3 2 3 2 15" xfId="23813"/>
    <cellStyle name="Normal 2 2 2 5 3 2 3 2 2" xfId="23814"/>
    <cellStyle name="Normal 2 2 2 5 3 2 3 2 2 10" xfId="23815"/>
    <cellStyle name="Normal 2 2 2 5 3 2 3 2 2 11" xfId="23816"/>
    <cellStyle name="Normal 2 2 2 5 3 2 3 2 2 12" xfId="23817"/>
    <cellStyle name="Normal 2 2 2 5 3 2 3 2 2 12 2" xfId="23818"/>
    <cellStyle name="Normal 2 2 2 5 3 2 3 2 2 12 2 2" xfId="23819"/>
    <cellStyle name="Normal 2 2 2 5 3 2 3 2 2 12 3" xfId="23820"/>
    <cellStyle name="Normal 2 2 2 5 3 2 3 2 2 12 4" xfId="23821"/>
    <cellStyle name="Normal 2 2 2 5 3 2 3 2 2 13" xfId="23822"/>
    <cellStyle name="Normal 2 2 2 5 3 2 3 2 2 13 2" xfId="23823"/>
    <cellStyle name="Normal 2 2 2 5 3 2 3 2 2 14" xfId="23824"/>
    <cellStyle name="Normal 2 2 2 5 3 2 3 2 2 2" xfId="23825"/>
    <cellStyle name="Normal 2 2 2 5 3 2 3 2 2 2 2" xfId="23826"/>
    <cellStyle name="Normal 2 2 2 5 3 2 3 2 2 2 2 10" xfId="23827"/>
    <cellStyle name="Normal 2 2 2 5 3 2 3 2 2 2 2 2" xfId="23828"/>
    <cellStyle name="Normal 2 2 2 5 3 2 3 2 2 2 2 2 2" xfId="23829"/>
    <cellStyle name="Normal 2 2 2 5 3 2 3 2 2 2 2 2 2 2" xfId="23830"/>
    <cellStyle name="Normal 2 2 2 5 3 2 3 2 2 2 2 2 2 2 2" xfId="23831"/>
    <cellStyle name="Normal 2 2 2 5 3 2 3 2 2 2 2 2 2 2 2 2" xfId="23832"/>
    <cellStyle name="Normal 2 2 2 5 3 2 3 2 2 2 2 2 2 2 3" xfId="23833"/>
    <cellStyle name="Normal 2 2 2 5 3 2 3 2 2 2 2 2 2 2 4" xfId="23834"/>
    <cellStyle name="Normal 2 2 2 5 3 2 3 2 2 2 2 2 2 3" xfId="23835"/>
    <cellStyle name="Normal 2 2 2 5 3 2 3 2 2 2 2 2 2 4" xfId="23836"/>
    <cellStyle name="Normal 2 2 2 5 3 2 3 2 2 2 2 2 2 4 2" xfId="23837"/>
    <cellStyle name="Normal 2 2 2 5 3 2 3 2 2 2 2 2 2 4 2 2" xfId="23838"/>
    <cellStyle name="Normal 2 2 2 5 3 2 3 2 2 2 2 2 2 4 3" xfId="23839"/>
    <cellStyle name="Normal 2 2 2 5 3 2 3 2 2 2 2 2 2 5" xfId="23840"/>
    <cellStyle name="Normal 2 2 2 5 3 2 3 2 2 2 2 2 2 6" xfId="23841"/>
    <cellStyle name="Normal 2 2 2 5 3 2 3 2 2 2 2 2 3" xfId="23842"/>
    <cellStyle name="Normal 2 2 2 5 3 2 3 2 2 2 2 2 4" xfId="23843"/>
    <cellStyle name="Normal 2 2 2 5 3 2 3 2 2 2 2 2 4 2" xfId="23844"/>
    <cellStyle name="Normal 2 2 2 5 3 2 3 2 2 2 2 2 5" xfId="23845"/>
    <cellStyle name="Normal 2 2 2 5 3 2 3 2 2 2 2 3" xfId="23846"/>
    <cellStyle name="Normal 2 2 2 5 3 2 3 2 2 2 2 3 2" xfId="23847"/>
    <cellStyle name="Normal 2 2 2 5 3 2 3 2 2 2 2 3 2 2" xfId="23848"/>
    <cellStyle name="Normal 2 2 2 5 3 2 3 2 2 2 2 3 3" xfId="23849"/>
    <cellStyle name="Normal 2 2 2 5 3 2 3 2 2 2 2 4" xfId="23850"/>
    <cellStyle name="Normal 2 2 2 5 3 2 3 2 2 2 2 5" xfId="23851"/>
    <cellStyle name="Normal 2 2 2 5 3 2 3 2 2 2 2 5 2" xfId="23852"/>
    <cellStyle name="Normal 2 2 2 5 3 2 3 2 2 2 2 5 2 2" xfId="23853"/>
    <cellStyle name="Normal 2 2 2 5 3 2 3 2 2 2 2 5 3" xfId="23854"/>
    <cellStyle name="Normal 2 2 2 5 3 2 3 2 2 2 2 6" xfId="23855"/>
    <cellStyle name="Normal 2 2 2 5 3 2 3 2 2 2 2 6 2" xfId="23856"/>
    <cellStyle name="Normal 2 2 2 5 3 2 3 2 2 2 2 6 2 2" xfId="23857"/>
    <cellStyle name="Normal 2 2 2 5 3 2 3 2 2 2 2 6 3" xfId="23858"/>
    <cellStyle name="Normal 2 2 2 5 3 2 3 2 2 2 2 7" xfId="23859"/>
    <cellStyle name="Normal 2 2 2 5 3 2 3 2 2 2 2 8" xfId="23860"/>
    <cellStyle name="Normal 2 2 2 5 3 2 3 2 2 2 2 8 2" xfId="23861"/>
    <cellStyle name="Normal 2 2 2 5 3 2 3 2 2 2 2 8 2 2" xfId="23862"/>
    <cellStyle name="Normal 2 2 2 5 3 2 3 2 2 2 2 8 2 2 2" xfId="23863"/>
    <cellStyle name="Normal 2 2 2 5 3 2 3 2 2 2 2 8 3" xfId="23864"/>
    <cellStyle name="Normal 2 2 2 5 3 2 3 2 2 2 2 8 4" xfId="23865"/>
    <cellStyle name="Normal 2 2 2 5 3 2 3 2 2 2 2 8 5" xfId="23866"/>
    <cellStyle name="Normal 2 2 2 5 3 2 3 2 2 2 2 8 6" xfId="23867"/>
    <cellStyle name="Normal 2 2 2 5 3 2 3 2 2 2 2 9" xfId="23868"/>
    <cellStyle name="Normal 2 2 2 5 3 2 3 2 2 2 2 9 2" xfId="23869"/>
    <cellStyle name="Normal 2 2 2 5 3 2 3 2 2 2 3" xfId="23870"/>
    <cellStyle name="Normal 2 2 2 5 3 2 3 2 2 2 3 2" xfId="23871"/>
    <cellStyle name="Normal 2 2 2 5 3 2 3 2 2 2 3 2 2" xfId="23872"/>
    <cellStyle name="Normal 2 2 2 5 3 2 3 2 2 2 3 2 2 2" xfId="23873"/>
    <cellStyle name="Normal 2 2 2 5 3 2 3 2 2 2 3 2 2 2 2" xfId="23874"/>
    <cellStyle name="Normal 2 2 2 5 3 2 3 2 2 2 3 2 2 3" xfId="23875"/>
    <cellStyle name="Normal 2 2 2 5 3 2 3 2 2 2 3 2 2 4" xfId="23876"/>
    <cellStyle name="Normal 2 2 2 5 3 2 3 2 2 2 3 2 3" xfId="23877"/>
    <cellStyle name="Normal 2 2 2 5 3 2 3 2 2 2 3 2 4" xfId="23878"/>
    <cellStyle name="Normal 2 2 2 5 3 2 3 2 2 2 3 2 5" xfId="23879"/>
    <cellStyle name="Normal 2 2 2 5 3 2 3 2 2 2 3 2 6" xfId="23880"/>
    <cellStyle name="Normal 2 2 2 5 3 2 3 2 2 2 3 3" xfId="23881"/>
    <cellStyle name="Normal 2 2 2 5 3 2 3 2 2 2 3 4" xfId="23882"/>
    <cellStyle name="Normal 2 2 2 5 3 2 3 2 2 2 3 4 2" xfId="23883"/>
    <cellStyle name="Normal 2 2 2 5 3 2 3 2 2 2 3 5" xfId="23884"/>
    <cellStyle name="Normal 2 2 2 5 3 2 3 2 2 2 4" xfId="23885"/>
    <cellStyle name="Normal 2 2 2 5 3 2 3 2 2 2 4 2" xfId="23886"/>
    <cellStyle name="Normal 2 2 2 5 3 2 3 2 2 2 4 2 2" xfId="23887"/>
    <cellStyle name="Normal 2 2 2 5 3 2 3 2 2 2 4 3" xfId="23888"/>
    <cellStyle name="Normal 2 2 2 5 3 2 3 2 2 2 5" xfId="23889"/>
    <cellStyle name="Normal 2 2 2 5 3 2 3 2 2 2 5 2" xfId="23890"/>
    <cellStyle name="Normal 2 2 2 5 3 2 3 2 2 2 5 2 2" xfId="23891"/>
    <cellStyle name="Normal 2 2 2 5 3 2 3 2 2 2 5 3" xfId="23892"/>
    <cellStyle name="Normal 2 2 2 5 3 2 3 2 2 2 6" xfId="23893"/>
    <cellStyle name="Normal 2 2 2 5 3 2 3 2 2 2 6 2" xfId="23894"/>
    <cellStyle name="Normal 2 2 2 5 3 2 3 2 2 2 6 2 2" xfId="23895"/>
    <cellStyle name="Normal 2 2 2 5 3 2 3 2 2 2 6 3" xfId="23896"/>
    <cellStyle name="Normal 2 2 2 5 3 2 3 2 2 2 7" xfId="23897"/>
    <cellStyle name="Normal 2 2 2 5 3 2 3 2 2 2 8" xfId="23898"/>
    <cellStyle name="Normal 2 2 2 5 3 2 3 2 2 2 9" xfId="23899"/>
    <cellStyle name="Normal 2 2 2 5 3 2 3 2 2 3" xfId="23900"/>
    <cellStyle name="Normal 2 2 2 5 3 2 3 2 2 4" xfId="23901"/>
    <cellStyle name="Normal 2 2 2 5 3 2 3 2 2 4 2" xfId="23902"/>
    <cellStyle name="Normal 2 2 2 5 3 2 3 2 2 4 2 2" xfId="23903"/>
    <cellStyle name="Normal 2 2 2 5 3 2 3 2 2 4 3" xfId="23904"/>
    <cellStyle name="Normal 2 2 2 5 3 2 3 2 2 5" xfId="23905"/>
    <cellStyle name="Normal 2 2 2 5 3 2 3 2 2 5 2" xfId="23906"/>
    <cellStyle name="Normal 2 2 2 5 3 2 3 2 2 5 2 2" xfId="23907"/>
    <cellStyle name="Normal 2 2 2 5 3 2 3 2 2 5 3" xfId="23908"/>
    <cellStyle name="Normal 2 2 2 5 3 2 3 2 2 6" xfId="23909"/>
    <cellStyle name="Normal 2 2 2 5 3 2 3 2 2 6 2" xfId="23910"/>
    <cellStyle name="Normal 2 2 2 5 3 2 3 2 2 6 2 2" xfId="23911"/>
    <cellStyle name="Normal 2 2 2 5 3 2 3 2 2 6 2 2 2" xfId="23912"/>
    <cellStyle name="Normal 2 2 2 5 3 2 3 2 2 6 2 3" xfId="23913"/>
    <cellStyle name="Normal 2 2 2 5 3 2 3 2 2 6 2 4" xfId="23914"/>
    <cellStyle name="Normal 2 2 2 5 3 2 3 2 2 6 3" xfId="23915"/>
    <cellStyle name="Normal 2 2 2 5 3 2 3 2 2 6 4" xfId="23916"/>
    <cellStyle name="Normal 2 2 2 5 3 2 3 2 2 6 4 2" xfId="23917"/>
    <cellStyle name="Normal 2 2 2 5 3 2 3 2 2 6 5" xfId="23918"/>
    <cellStyle name="Normal 2 2 2 5 3 2 3 2 2 7" xfId="23919"/>
    <cellStyle name="Normal 2 2 2 5 3 2 3 2 2 7 2" xfId="23920"/>
    <cellStyle name="Normal 2 2 2 5 3 2 3 2 2 7 2 2" xfId="23921"/>
    <cellStyle name="Normal 2 2 2 5 3 2 3 2 2 7 3" xfId="23922"/>
    <cellStyle name="Normal 2 2 2 5 3 2 3 2 2 8" xfId="23923"/>
    <cellStyle name="Normal 2 2 2 5 3 2 3 2 2 8 2" xfId="23924"/>
    <cellStyle name="Normal 2 2 2 5 3 2 3 2 2 8 2 2" xfId="23925"/>
    <cellStyle name="Normal 2 2 2 5 3 2 3 2 2 8 3" xfId="23926"/>
    <cellStyle name="Normal 2 2 2 5 3 2 3 2 2 9" xfId="23927"/>
    <cellStyle name="Normal 2 2 2 5 3 2 3 2 3" xfId="23928"/>
    <cellStyle name="Normal 2 2 2 5 3 2 3 2 3 2" xfId="23929"/>
    <cellStyle name="Normal 2 2 2 5 3 2 3 2 3 2 2" xfId="23930"/>
    <cellStyle name="Normal 2 2 2 5 3 2 3 2 3 3" xfId="23931"/>
    <cellStyle name="Normal 2 2 2 5 3 2 3 2 4" xfId="23932"/>
    <cellStyle name="Normal 2 2 2 5 3 2 3 2 5" xfId="23933"/>
    <cellStyle name="Normal 2 2 2 5 3 2 3 2 5 10" xfId="23934"/>
    <cellStyle name="Normal 2 2 2 5 3 2 3 2 5 2" xfId="23935"/>
    <cellStyle name="Normal 2 2 2 5 3 2 3 2 5 2 2" xfId="23936"/>
    <cellStyle name="Normal 2 2 2 5 3 2 3 2 5 2 2 2" xfId="23937"/>
    <cellStyle name="Normal 2 2 2 5 3 2 3 2 5 2 2 2 2" xfId="23938"/>
    <cellStyle name="Normal 2 2 2 5 3 2 3 2 5 2 2 2 2 2" xfId="23939"/>
    <cellStyle name="Normal 2 2 2 5 3 2 3 2 5 2 2 2 2 2 2" xfId="23940"/>
    <cellStyle name="Normal 2 2 2 5 3 2 3 2 5 2 2 2 2 3" xfId="23941"/>
    <cellStyle name="Normal 2 2 2 5 3 2 3 2 5 2 2 2 2 4" xfId="23942"/>
    <cellStyle name="Normal 2 2 2 5 3 2 3 2 5 2 2 2 3" xfId="23943"/>
    <cellStyle name="Normal 2 2 2 5 3 2 3 2 5 2 2 2 3 2" xfId="23944"/>
    <cellStyle name="Normal 2 2 2 5 3 2 3 2 5 2 2 2 3 2 2" xfId="23945"/>
    <cellStyle name="Normal 2 2 2 5 3 2 3 2 5 2 2 2 3 3" xfId="23946"/>
    <cellStyle name="Normal 2 2 2 5 3 2 3 2 5 2 2 2 4" xfId="23947"/>
    <cellStyle name="Normal 2 2 2 5 3 2 3 2 5 2 2 2 5" xfId="23948"/>
    <cellStyle name="Normal 2 2 2 5 3 2 3 2 5 2 2 2 6" xfId="23949"/>
    <cellStyle name="Normal 2 2 2 5 3 2 3 2 5 2 2 3" xfId="23950"/>
    <cellStyle name="Normal 2 2 2 5 3 2 3 2 5 2 2 4" xfId="23951"/>
    <cellStyle name="Normal 2 2 2 5 3 2 3 2 5 2 2 4 2" xfId="23952"/>
    <cellStyle name="Normal 2 2 2 5 3 2 3 2 5 2 2 5" xfId="23953"/>
    <cellStyle name="Normal 2 2 2 5 3 2 3 2 5 2 3" xfId="23954"/>
    <cellStyle name="Normal 2 2 2 5 3 2 3 2 5 2 4" xfId="23955"/>
    <cellStyle name="Normal 2 2 2 5 3 2 3 2 5 2 5" xfId="23956"/>
    <cellStyle name="Normal 2 2 2 5 3 2 3 2 5 2 5 2" xfId="23957"/>
    <cellStyle name="Normal 2 2 2 5 3 2 3 2 5 2 5 2 2" xfId="23958"/>
    <cellStyle name="Normal 2 2 2 5 3 2 3 2 5 2 5 3" xfId="23959"/>
    <cellStyle name="Normal 2 2 2 5 3 2 3 2 5 2 6" xfId="23960"/>
    <cellStyle name="Normal 2 2 2 5 3 2 3 2 5 2 7" xfId="23961"/>
    <cellStyle name="Normal 2 2 2 5 3 2 3 2 5 2 8" xfId="23962"/>
    <cellStyle name="Normal 2 2 2 5 3 2 3 2 5 2 9" xfId="23963"/>
    <cellStyle name="Normal 2 2 2 5 3 2 3 2 5 3" xfId="23964"/>
    <cellStyle name="Normal 2 2 2 5 3 2 3 2 5 3 2" xfId="23965"/>
    <cellStyle name="Normal 2 2 2 5 3 2 3 2 5 3 2 2" xfId="23966"/>
    <cellStyle name="Normal 2 2 2 5 3 2 3 2 5 3 2 2 2" xfId="23967"/>
    <cellStyle name="Normal 2 2 2 5 3 2 3 2 5 3 2 3" xfId="23968"/>
    <cellStyle name="Normal 2 2 2 5 3 2 3 2 5 3 2 3 2" xfId="23969"/>
    <cellStyle name="Normal 2 2 2 5 3 2 3 2 5 3 2 3 2 2" xfId="23970"/>
    <cellStyle name="Normal 2 2 2 5 3 2 3 2 5 3 2 3 3" xfId="23971"/>
    <cellStyle name="Normal 2 2 2 5 3 2 3 2 5 3 2 4" xfId="23972"/>
    <cellStyle name="Normal 2 2 2 5 3 2 3 2 5 3 3" xfId="23973"/>
    <cellStyle name="Normal 2 2 2 5 3 2 3 2 5 3 4" xfId="23974"/>
    <cellStyle name="Normal 2 2 2 5 3 2 3 2 5 3 4 2" xfId="23975"/>
    <cellStyle name="Normal 2 2 2 5 3 2 3 2 5 3 5" xfId="23976"/>
    <cellStyle name="Normal 2 2 2 5 3 2 3 2 5 4" xfId="23977"/>
    <cellStyle name="Normal 2 2 2 5 3 2 3 2 5 5" xfId="23978"/>
    <cellStyle name="Normal 2 2 2 5 3 2 3 2 5 5 2" xfId="23979"/>
    <cellStyle name="Normal 2 2 2 5 3 2 3 2 5 5 2 2" xfId="23980"/>
    <cellStyle name="Normal 2 2 2 5 3 2 3 2 5 5 3" xfId="23981"/>
    <cellStyle name="Normal 2 2 2 5 3 2 3 2 5 6" xfId="23982"/>
    <cellStyle name="Normal 2 2 2 5 3 2 3 2 5 7" xfId="23983"/>
    <cellStyle name="Normal 2 2 2 5 3 2 3 2 5 7 2" xfId="23984"/>
    <cellStyle name="Normal 2 2 2 5 3 2 3 2 5 7 2 2" xfId="23985"/>
    <cellStyle name="Normal 2 2 2 5 3 2 3 2 5 7 3" xfId="23986"/>
    <cellStyle name="Normal 2 2 2 5 3 2 3 2 5 8" xfId="23987"/>
    <cellStyle name="Normal 2 2 2 5 3 2 3 2 5 8 2" xfId="23988"/>
    <cellStyle name="Normal 2 2 2 5 3 2 3 2 5 8 2 2" xfId="23989"/>
    <cellStyle name="Normal 2 2 2 5 3 2 3 2 5 8 2 2 2" xfId="23990"/>
    <cellStyle name="Normal 2 2 2 5 3 2 3 2 5 8 3" xfId="23991"/>
    <cellStyle name="Normal 2 2 2 5 3 2 3 2 5 8 4" xfId="23992"/>
    <cellStyle name="Normal 2 2 2 5 3 2 3 2 5 8 5" xfId="23993"/>
    <cellStyle name="Normal 2 2 2 5 3 2 3 2 5 8 6" xfId="23994"/>
    <cellStyle name="Normal 2 2 2 5 3 2 3 2 5 9" xfId="23995"/>
    <cellStyle name="Normal 2 2 2 5 3 2 3 2 5 9 2" xfId="23996"/>
    <cellStyle name="Normal 2 2 2 5 3 2 3 2 5 9 2 2" xfId="23997"/>
    <cellStyle name="Normal 2 2 2 5 3 2 3 2 5 9 3" xfId="23998"/>
    <cellStyle name="Normal 2 2 2 5 3 2 3 2 5 9 4" xfId="23999"/>
    <cellStyle name="Normal 2 2 2 5 3 2 3 2 6" xfId="24000"/>
    <cellStyle name="Normal 2 2 2 5 3 2 3 2 6 2" xfId="24001"/>
    <cellStyle name="Normal 2 2 2 5 3 2 3 2 6 2 2" xfId="24002"/>
    <cellStyle name="Normal 2 2 2 5 3 2 3 2 6 2 2 2" xfId="24003"/>
    <cellStyle name="Normal 2 2 2 5 3 2 3 2 6 2 2 2 2" xfId="24004"/>
    <cellStyle name="Normal 2 2 2 5 3 2 3 2 6 2 3" xfId="24005"/>
    <cellStyle name="Normal 2 2 2 5 3 2 3 2 6 2 4" xfId="24006"/>
    <cellStyle name="Normal 2 2 2 5 3 2 3 2 6 2 4 2" xfId="24007"/>
    <cellStyle name="Normal 2 2 2 5 3 2 3 2 6 2 4 2 2" xfId="24008"/>
    <cellStyle name="Normal 2 2 2 5 3 2 3 2 6 2 4 3" xfId="24009"/>
    <cellStyle name="Normal 2 2 2 5 3 2 3 2 6 3" xfId="24010"/>
    <cellStyle name="Normal 2 2 2 5 3 2 3 2 6 4" xfId="24011"/>
    <cellStyle name="Normal 2 2 2 5 3 2 3 2 6 4 2" xfId="24012"/>
    <cellStyle name="Normal 2 2 2 5 3 2 3 2 6 4 2 2" xfId="24013"/>
    <cellStyle name="Normal 2 2 2 5 3 2 3 2 6 4 3" xfId="24014"/>
    <cellStyle name="Normal 2 2 2 5 3 2 3 2 6 4 4" xfId="24015"/>
    <cellStyle name="Normal 2 2 2 5 3 2 3 2 6 5" xfId="24016"/>
    <cellStyle name="Normal 2 2 2 5 3 2 3 2 6 6" xfId="24017"/>
    <cellStyle name="Normal 2 2 2 5 3 2 3 2 6 7" xfId="24018"/>
    <cellStyle name="Normal 2 2 2 5 3 2 3 2 7" xfId="24019"/>
    <cellStyle name="Normal 2 2 2 5 3 2 3 2 7 2" xfId="24020"/>
    <cellStyle name="Normal 2 2 2 5 3 2 3 2 7 2 2" xfId="24021"/>
    <cellStyle name="Normal 2 2 2 5 3 2 3 2 7 2 2 2" xfId="24022"/>
    <cellStyle name="Normal 2 2 2 5 3 2 3 2 7 2 3" xfId="24023"/>
    <cellStyle name="Normal 2 2 2 5 3 2 3 2 7 2 4" xfId="24024"/>
    <cellStyle name="Normal 2 2 2 5 3 2 3 2 7 3" xfId="24025"/>
    <cellStyle name="Normal 2 2 2 5 3 2 3 2 7 4" xfId="24026"/>
    <cellStyle name="Normal 2 2 2 5 3 2 3 2 7 4 2" xfId="24027"/>
    <cellStyle name="Normal 2 2 2 5 3 2 3 2 7 5" xfId="24028"/>
    <cellStyle name="Normal 2 2 2 5 3 2 3 2 8" xfId="24029"/>
    <cellStyle name="Normal 2 2 2 5 3 2 3 2 8 2" xfId="24030"/>
    <cellStyle name="Normal 2 2 2 5 3 2 3 2 8 2 2" xfId="24031"/>
    <cellStyle name="Normal 2 2 2 5 3 2 3 2 8 2 2 2" xfId="24032"/>
    <cellStyle name="Normal 2 2 2 5 3 2 3 2 8 2 3" xfId="24033"/>
    <cellStyle name="Normal 2 2 2 5 3 2 3 2 8 2 4" xfId="24034"/>
    <cellStyle name="Normal 2 2 2 5 3 2 3 2 8 3" xfId="24035"/>
    <cellStyle name="Normal 2 2 2 5 3 2 3 2 8 4" xfId="24036"/>
    <cellStyle name="Normal 2 2 2 5 3 2 3 2 8 4 2" xfId="24037"/>
    <cellStyle name="Normal 2 2 2 5 3 2 3 2 8 5" xfId="24038"/>
    <cellStyle name="Normal 2 2 2 5 3 2 3 2 9" xfId="24039"/>
    <cellStyle name="Normal 2 2 2 5 3 2 3 3" xfId="24040"/>
    <cellStyle name="Normal 2 2 2 5 3 2 3 3 10" xfId="24041"/>
    <cellStyle name="Normal 2 2 2 5 3 2 3 3 11" xfId="24042"/>
    <cellStyle name="Normal 2 2 2 5 3 2 3 3 2" xfId="24043"/>
    <cellStyle name="Normal 2 2 2 5 3 2 3 3 2 10" xfId="24044"/>
    <cellStyle name="Normal 2 2 2 5 3 2 3 3 2 2" xfId="24045"/>
    <cellStyle name="Normal 2 2 2 5 3 2 3 3 2 2 2" xfId="24046"/>
    <cellStyle name="Normal 2 2 2 5 3 2 3 3 2 2 2 2" xfId="24047"/>
    <cellStyle name="Normal 2 2 2 5 3 2 3 3 2 2 2 2 2" xfId="24048"/>
    <cellStyle name="Normal 2 2 2 5 3 2 3 3 2 2 2 3" xfId="24049"/>
    <cellStyle name="Normal 2 2 2 5 3 2 3 3 2 2 2 4" xfId="24050"/>
    <cellStyle name="Normal 2 2 2 5 3 2 3 3 2 2 3" xfId="24051"/>
    <cellStyle name="Normal 2 2 2 5 3 2 3 3 2 2 4" xfId="24052"/>
    <cellStyle name="Normal 2 2 2 5 3 2 3 3 2 2 4 2" xfId="24053"/>
    <cellStyle name="Normal 2 2 2 5 3 2 3 3 2 2 5" xfId="24054"/>
    <cellStyle name="Normal 2 2 2 5 3 2 3 3 2 2 5 2" xfId="24055"/>
    <cellStyle name="Normal 2 2 2 5 3 2 3 3 2 2 5 2 2" xfId="24056"/>
    <cellStyle name="Normal 2 2 2 5 3 2 3 3 2 2 5 3" xfId="24057"/>
    <cellStyle name="Normal 2 2 2 5 3 2 3 3 2 3" xfId="24058"/>
    <cellStyle name="Normal 2 2 2 5 3 2 3 3 2 4" xfId="24059"/>
    <cellStyle name="Normal 2 2 2 5 3 2 3 3 2 5" xfId="24060"/>
    <cellStyle name="Normal 2 2 2 5 3 2 3 3 2 5 2" xfId="24061"/>
    <cellStyle name="Normal 2 2 2 5 3 2 3 3 2 5 2 2" xfId="24062"/>
    <cellStyle name="Normal 2 2 2 5 3 2 3 3 2 5 3" xfId="24063"/>
    <cellStyle name="Normal 2 2 2 5 3 2 3 3 2 6" xfId="24064"/>
    <cellStyle name="Normal 2 2 2 5 3 2 3 3 2 7" xfId="24065"/>
    <cellStyle name="Normal 2 2 2 5 3 2 3 3 2 8" xfId="24066"/>
    <cellStyle name="Normal 2 2 2 5 3 2 3 3 2 8 2" xfId="24067"/>
    <cellStyle name="Normal 2 2 2 5 3 2 3 3 2 8 2 2" xfId="24068"/>
    <cellStyle name="Normal 2 2 2 5 3 2 3 3 2 8 3" xfId="24069"/>
    <cellStyle name="Normal 2 2 2 5 3 2 3 3 2 8 4" xfId="24070"/>
    <cellStyle name="Normal 2 2 2 5 3 2 3 3 2 9" xfId="24071"/>
    <cellStyle name="Normal 2 2 2 5 3 2 3 3 2 9 2" xfId="24072"/>
    <cellStyle name="Normal 2 2 2 5 3 2 3 3 3" xfId="24073"/>
    <cellStyle name="Normal 2 2 2 5 3 2 3 3 3 2" xfId="24074"/>
    <cellStyle name="Normal 2 2 2 5 3 2 3 3 3 2 2" xfId="24075"/>
    <cellStyle name="Normal 2 2 2 5 3 2 3 3 3 2 2 2" xfId="24076"/>
    <cellStyle name="Normal 2 2 2 5 3 2 3 3 3 2 2 2 2" xfId="24077"/>
    <cellStyle name="Normal 2 2 2 5 3 2 3 3 3 2 2 3" xfId="24078"/>
    <cellStyle name="Normal 2 2 2 5 3 2 3 3 3 2 2 4" xfId="24079"/>
    <cellStyle name="Normal 2 2 2 5 3 2 3 3 3 2 3" xfId="24080"/>
    <cellStyle name="Normal 2 2 2 5 3 2 3 3 3 2 4" xfId="24081"/>
    <cellStyle name="Normal 2 2 2 5 3 2 3 3 3 2 4 2" xfId="24082"/>
    <cellStyle name="Normal 2 2 2 5 3 2 3 3 3 2 4 2 2" xfId="24083"/>
    <cellStyle name="Normal 2 2 2 5 3 2 3 3 3 2 4 3" xfId="24084"/>
    <cellStyle name="Normal 2 2 2 5 3 2 3 3 3 2 5" xfId="24085"/>
    <cellStyle name="Normal 2 2 2 5 3 2 3 3 3 2 6" xfId="24086"/>
    <cellStyle name="Normal 2 2 2 5 3 2 3 3 3 3" xfId="24087"/>
    <cellStyle name="Normal 2 2 2 5 3 2 3 3 3 4" xfId="24088"/>
    <cellStyle name="Normal 2 2 2 5 3 2 3 3 3 4 2" xfId="24089"/>
    <cellStyle name="Normal 2 2 2 5 3 2 3 3 3 4 2 2" xfId="24090"/>
    <cellStyle name="Normal 2 2 2 5 3 2 3 3 3 4 3" xfId="24091"/>
    <cellStyle name="Normal 2 2 2 5 3 2 3 3 3 4 4" xfId="24092"/>
    <cellStyle name="Normal 2 2 2 5 3 2 3 3 3 5" xfId="24093"/>
    <cellStyle name="Normal 2 2 2 5 3 2 3 3 4" xfId="24094"/>
    <cellStyle name="Normal 2 2 2 5 3 2 3 3 4 2" xfId="24095"/>
    <cellStyle name="Normal 2 2 2 5 3 2 3 3 4 2 2" xfId="24096"/>
    <cellStyle name="Normal 2 2 2 5 3 2 3 3 4 3" xfId="24097"/>
    <cellStyle name="Normal 2 2 2 5 3 2 3 3 5" xfId="24098"/>
    <cellStyle name="Normal 2 2 2 5 3 2 3 3 6" xfId="24099"/>
    <cellStyle name="Normal 2 2 2 5 3 2 3 3 7" xfId="24100"/>
    <cellStyle name="Normal 2 2 2 5 3 2 3 3 8" xfId="24101"/>
    <cellStyle name="Normal 2 2 2 5 3 2 3 3 9" xfId="24102"/>
    <cellStyle name="Normal 2 2 2 5 3 2 3 4" xfId="24103"/>
    <cellStyle name="Normal 2 2 2 5 3 2 3 5" xfId="24104"/>
    <cellStyle name="Normal 2 2 2 5 3 2 3 6" xfId="24105"/>
    <cellStyle name="Normal 2 2 2 5 3 2 3 6 2" xfId="24106"/>
    <cellStyle name="Normal 2 2 2 5 3 2 3 6 2 2" xfId="24107"/>
    <cellStyle name="Normal 2 2 2 5 3 2 3 6 2 2 2" xfId="24108"/>
    <cellStyle name="Normal 2 2 2 5 3 2 3 6 2 2 2 2" xfId="24109"/>
    <cellStyle name="Normal 2 2 2 5 3 2 3 6 2 2 3" xfId="24110"/>
    <cellStyle name="Normal 2 2 2 5 3 2 3 6 2 2 4" xfId="24111"/>
    <cellStyle name="Normal 2 2 2 5 3 2 3 6 2 3" xfId="24112"/>
    <cellStyle name="Normal 2 2 2 5 3 2 3 6 2 4" xfId="24113"/>
    <cellStyle name="Normal 2 2 2 5 3 2 3 6 2 5" xfId="24114"/>
    <cellStyle name="Normal 2 2 2 5 3 2 3 6 2 6" xfId="24115"/>
    <cellStyle name="Normal 2 2 2 5 3 2 3 6 3" xfId="24116"/>
    <cellStyle name="Normal 2 2 2 5 3 2 3 6 4" xfId="24117"/>
    <cellStyle name="Normal 2 2 2 5 3 2 3 6 4 2" xfId="24118"/>
    <cellStyle name="Normal 2 2 2 5 3 2 3 6 5" xfId="24119"/>
    <cellStyle name="Normal 2 2 2 5 3 2 3 6 5 2" xfId="24120"/>
    <cellStyle name="Normal 2 2 2 5 3 2 3 6 5 2 2" xfId="24121"/>
    <cellStyle name="Normal 2 2 2 5 3 2 3 6 5 3" xfId="24122"/>
    <cellStyle name="Normal 2 2 2 5 3 2 3 7" xfId="24123"/>
    <cellStyle name="Normal 2 2 2 5 3 2 3 7 2" xfId="24124"/>
    <cellStyle name="Normal 2 2 2 5 3 2 3 7 2 2" xfId="24125"/>
    <cellStyle name="Normal 2 2 2 5 3 2 3 7 3" xfId="24126"/>
    <cellStyle name="Normal 2 2 2 5 3 2 3 8" xfId="24127"/>
    <cellStyle name="Normal 2 2 2 5 3 2 3 9" xfId="24128"/>
    <cellStyle name="Normal 2 2 2 5 3 2 4" xfId="24129"/>
    <cellStyle name="Normal 2 2 2 5 3 2 5" xfId="24130"/>
    <cellStyle name="Normal 2 2 2 5 3 2 5 10" xfId="24131"/>
    <cellStyle name="Normal 2 2 2 5 3 2 5 10 2" xfId="24132"/>
    <cellStyle name="Normal 2 2 2 5 3 2 5 10 2 2" xfId="24133"/>
    <cellStyle name="Normal 2 2 2 5 3 2 5 10 3" xfId="24134"/>
    <cellStyle name="Normal 2 2 2 5 3 2 5 11" xfId="24135"/>
    <cellStyle name="Normal 2 2 2 5 3 2 5 12" xfId="24136"/>
    <cellStyle name="Normal 2 2 2 5 3 2 5 12 2" xfId="24137"/>
    <cellStyle name="Normal 2 2 2 5 3 2 5 12 2 2" xfId="24138"/>
    <cellStyle name="Normal 2 2 2 5 3 2 5 12 2 2 2" xfId="24139"/>
    <cellStyle name="Normal 2 2 2 5 3 2 5 12 3" xfId="24140"/>
    <cellStyle name="Normal 2 2 2 5 3 2 5 12 4" xfId="24141"/>
    <cellStyle name="Normal 2 2 2 5 3 2 5 12 5" xfId="24142"/>
    <cellStyle name="Normal 2 2 2 5 3 2 5 12 6" xfId="24143"/>
    <cellStyle name="Normal 2 2 2 5 3 2 5 13" xfId="24144"/>
    <cellStyle name="Normal 2 2 2 5 3 2 5 13 2" xfId="24145"/>
    <cellStyle name="Normal 2 2 2 5 3 2 5 14" xfId="24146"/>
    <cellStyle name="Normal 2 2 2 5 3 2 5 15" xfId="24147"/>
    <cellStyle name="Normal 2 2 2 5 3 2 5 16" xfId="24148"/>
    <cellStyle name="Normal 2 2 2 5 3 2 5 2" xfId="24149"/>
    <cellStyle name="Normal 2 2 2 5 3 2 5 2 2" xfId="24150"/>
    <cellStyle name="Normal 2 2 2 5 3 2 5 2 2 10" xfId="24151"/>
    <cellStyle name="Normal 2 2 2 5 3 2 5 2 2 2" xfId="24152"/>
    <cellStyle name="Normal 2 2 2 5 3 2 5 2 2 2 2" xfId="24153"/>
    <cellStyle name="Normal 2 2 2 5 3 2 5 2 2 2 2 2" xfId="24154"/>
    <cellStyle name="Normal 2 2 2 5 3 2 5 2 2 2 2 2 2" xfId="24155"/>
    <cellStyle name="Normal 2 2 2 5 3 2 5 2 2 2 2 2 2 2" xfId="24156"/>
    <cellStyle name="Normal 2 2 2 5 3 2 5 2 2 2 2 3" xfId="24157"/>
    <cellStyle name="Normal 2 2 2 5 3 2 5 2 2 2 2 3 2" xfId="24158"/>
    <cellStyle name="Normal 2 2 2 5 3 2 5 2 2 2 2 3 2 2" xfId="24159"/>
    <cellStyle name="Normal 2 2 2 5 3 2 5 2 2 2 2 3 3" xfId="24160"/>
    <cellStyle name="Normal 2 2 2 5 3 2 5 2 2 2 2 4" xfId="24161"/>
    <cellStyle name="Normal 2 2 2 5 3 2 5 2 2 2 2 5" xfId="24162"/>
    <cellStyle name="Normal 2 2 2 5 3 2 5 2 2 2 2 6" xfId="24163"/>
    <cellStyle name="Normal 2 2 2 5 3 2 5 2 2 2 3" xfId="24164"/>
    <cellStyle name="Normal 2 2 2 5 3 2 5 2 2 2 3 2" xfId="24165"/>
    <cellStyle name="Normal 2 2 2 5 3 2 5 2 2 2 4" xfId="24166"/>
    <cellStyle name="Normal 2 2 2 5 3 2 5 2 2 2 4 2" xfId="24167"/>
    <cellStyle name="Normal 2 2 2 5 3 2 5 2 2 2 5" xfId="24168"/>
    <cellStyle name="Normal 2 2 2 5 3 2 5 2 2 2 6" xfId="24169"/>
    <cellStyle name="Normal 2 2 2 5 3 2 5 2 2 2 7" xfId="24170"/>
    <cellStyle name="Normal 2 2 2 5 3 2 5 2 2 3" xfId="24171"/>
    <cellStyle name="Normal 2 2 2 5 3 2 5 2 2 4" xfId="24172"/>
    <cellStyle name="Normal 2 2 2 5 3 2 5 2 2 5" xfId="24173"/>
    <cellStyle name="Normal 2 2 2 5 3 2 5 2 2 6" xfId="24174"/>
    <cellStyle name="Normal 2 2 2 5 3 2 5 2 2 6 2" xfId="24175"/>
    <cellStyle name="Normal 2 2 2 5 3 2 5 2 2 6 2 2" xfId="24176"/>
    <cellStyle name="Normal 2 2 2 5 3 2 5 2 2 6 3" xfId="24177"/>
    <cellStyle name="Normal 2 2 2 5 3 2 5 2 2 7" xfId="24178"/>
    <cellStyle name="Normal 2 2 2 5 3 2 5 2 2 7 2" xfId="24179"/>
    <cellStyle name="Normal 2 2 2 5 3 2 5 2 2 7 2 2" xfId="24180"/>
    <cellStyle name="Normal 2 2 2 5 3 2 5 2 2 7 3" xfId="24181"/>
    <cellStyle name="Normal 2 2 2 5 3 2 5 2 2 8" xfId="24182"/>
    <cellStyle name="Normal 2 2 2 5 3 2 5 2 2 8 2" xfId="24183"/>
    <cellStyle name="Normal 2 2 2 5 3 2 5 2 2 8 2 2" xfId="24184"/>
    <cellStyle name="Normal 2 2 2 5 3 2 5 2 2 8 2 2 2" xfId="24185"/>
    <cellStyle name="Normal 2 2 2 5 3 2 5 2 2 8 3" xfId="24186"/>
    <cellStyle name="Normal 2 2 2 5 3 2 5 2 2 8 4" xfId="24187"/>
    <cellStyle name="Normal 2 2 2 5 3 2 5 2 2 8 5" xfId="24188"/>
    <cellStyle name="Normal 2 2 2 5 3 2 5 2 2 8 6" xfId="24189"/>
    <cellStyle name="Normal 2 2 2 5 3 2 5 2 2 9" xfId="24190"/>
    <cellStyle name="Normal 2 2 2 5 3 2 5 2 2 9 2" xfId="24191"/>
    <cellStyle name="Normal 2 2 2 5 3 2 5 2 3" xfId="24192"/>
    <cellStyle name="Normal 2 2 2 5 3 2 5 2 3 2" xfId="24193"/>
    <cellStyle name="Normal 2 2 2 5 3 2 5 2 3 2 2" xfId="24194"/>
    <cellStyle name="Normal 2 2 2 5 3 2 5 2 3 2 2 2" xfId="24195"/>
    <cellStyle name="Normal 2 2 2 5 3 2 5 2 3 2 2 2 2" xfId="24196"/>
    <cellStyle name="Normal 2 2 2 5 3 2 5 2 3 2 3" xfId="24197"/>
    <cellStyle name="Normal 2 2 2 5 3 2 5 2 3 2 4" xfId="24198"/>
    <cellStyle name="Normal 2 2 2 5 3 2 5 2 3 2 5" xfId="24199"/>
    <cellStyle name="Normal 2 2 2 5 3 2 5 2 3 2 6" xfId="24200"/>
    <cellStyle name="Normal 2 2 2 5 3 2 5 2 3 3" xfId="24201"/>
    <cellStyle name="Normal 2 2 2 5 3 2 5 2 3 4" xfId="24202"/>
    <cellStyle name="Normal 2 2 2 5 3 2 5 2 3 4 2" xfId="24203"/>
    <cellStyle name="Normal 2 2 2 5 3 2 5 2 3 5" xfId="24204"/>
    <cellStyle name="Normal 2 2 2 5 3 2 5 2 3 5 2" xfId="24205"/>
    <cellStyle name="Normal 2 2 2 5 3 2 5 2 3 5 2 2" xfId="24206"/>
    <cellStyle name="Normal 2 2 2 5 3 2 5 2 3 5 3" xfId="24207"/>
    <cellStyle name="Normal 2 2 2 5 3 2 5 2 4" xfId="24208"/>
    <cellStyle name="Normal 2 2 2 5 3 2 5 2 5" xfId="24209"/>
    <cellStyle name="Normal 2 2 2 5 3 2 5 2 6" xfId="24210"/>
    <cellStyle name="Normal 2 2 2 5 3 2 5 2 6 2" xfId="24211"/>
    <cellStyle name="Normal 2 2 2 5 3 2 5 2 6 2 2" xfId="24212"/>
    <cellStyle name="Normal 2 2 2 5 3 2 5 2 6 3" xfId="24213"/>
    <cellStyle name="Normal 2 2 2 5 3 2 5 2 7" xfId="24214"/>
    <cellStyle name="Normal 2 2 2 5 3 2 5 2 8" xfId="24215"/>
    <cellStyle name="Normal 2 2 2 5 3 2 5 2 9" xfId="24216"/>
    <cellStyle name="Normal 2 2 2 5 3 2 5 3" xfId="24217"/>
    <cellStyle name="Normal 2 2 2 5 3 2 5 3 2" xfId="24218"/>
    <cellStyle name="Normal 2 2 2 5 3 2 5 3 2 2" xfId="24219"/>
    <cellStyle name="Normal 2 2 2 5 3 2 5 3 3" xfId="24220"/>
    <cellStyle name="Normal 2 2 2 5 3 2 5 4" xfId="24221"/>
    <cellStyle name="Normal 2 2 2 5 3 2 5 5" xfId="24222"/>
    <cellStyle name="Normal 2 2 2 5 3 2 5 5 2" xfId="24223"/>
    <cellStyle name="Normal 2 2 2 5 3 2 5 5 2 2" xfId="24224"/>
    <cellStyle name="Normal 2 2 2 5 3 2 5 5 3" xfId="24225"/>
    <cellStyle name="Normal 2 2 2 5 3 2 5 6" xfId="24226"/>
    <cellStyle name="Normal 2 2 2 5 3 2 5 6 2" xfId="24227"/>
    <cellStyle name="Normal 2 2 2 5 3 2 5 6 2 2" xfId="24228"/>
    <cellStyle name="Normal 2 2 2 5 3 2 5 6 2 2 2" xfId="24229"/>
    <cellStyle name="Normal 2 2 2 5 3 2 5 6 2 2 2 2" xfId="24230"/>
    <cellStyle name="Normal 2 2 2 5 3 2 5 6 2 3" xfId="24231"/>
    <cellStyle name="Normal 2 2 2 5 3 2 5 6 2 4" xfId="24232"/>
    <cellStyle name="Normal 2 2 2 5 3 2 5 6 3" xfId="24233"/>
    <cellStyle name="Normal 2 2 2 5 3 2 5 6 4" xfId="24234"/>
    <cellStyle name="Normal 2 2 2 5 3 2 5 6 4 2" xfId="24235"/>
    <cellStyle name="Normal 2 2 2 5 3 2 5 6 5" xfId="24236"/>
    <cellStyle name="Normal 2 2 2 5 3 2 5 6 6" xfId="24237"/>
    <cellStyle name="Normal 2 2 2 5 3 2 5 6 7" xfId="24238"/>
    <cellStyle name="Normal 2 2 2 5 3 2 5 7" xfId="24239"/>
    <cellStyle name="Normal 2 2 2 5 3 2 5 8" xfId="24240"/>
    <cellStyle name="Normal 2 2 2 5 3 2 5 8 2" xfId="24241"/>
    <cellStyle name="Normal 2 2 2 5 3 2 5 8 2 2" xfId="24242"/>
    <cellStyle name="Normal 2 2 2 5 3 2 5 8 3" xfId="24243"/>
    <cellStyle name="Normal 2 2 2 5 3 2 5 9" xfId="24244"/>
    <cellStyle name="Normal 2 2 2 5 3 2 5 9 2" xfId="24245"/>
    <cellStyle name="Normal 2 2 2 5 3 2 5 9 2 2" xfId="24246"/>
    <cellStyle name="Normal 2 2 2 5 3 2 5 9 3" xfId="24247"/>
    <cellStyle name="Normal 2 2 2 5 3 2 6" xfId="24248"/>
    <cellStyle name="Normal 2 2 2 5 3 2 7" xfId="24249"/>
    <cellStyle name="Normal 2 2 2 5 3 2 8" xfId="24250"/>
    <cellStyle name="Normal 2 2 2 5 3 2 9" xfId="24251"/>
    <cellStyle name="Normal 2 2 2 5 3 20" xfId="24252"/>
    <cellStyle name="Normal 2 2 2 5 3 21" xfId="24253"/>
    <cellStyle name="Normal 2 2 2 5 3 22" xfId="24254"/>
    <cellStyle name="Normal 2 2 2 5 3 22 2" xfId="24255"/>
    <cellStyle name="Normal 2 2 2 5 3 22 2 2" xfId="24256"/>
    <cellStyle name="Normal 2 2 2 5 3 22 3" xfId="24257"/>
    <cellStyle name="Normal 2 2 2 5 3 23" xfId="24258"/>
    <cellStyle name="Normal 2 2 2 5 3 23 2" xfId="24259"/>
    <cellStyle name="Normal 2 2 2 5 3 23 2 2" xfId="24260"/>
    <cellStyle name="Normal 2 2 2 5 3 23 3" xfId="24261"/>
    <cellStyle name="Normal 2 2 2 5 3 24" xfId="24262"/>
    <cellStyle name="Normal 2 2 2 5 3 24 2" xfId="24263"/>
    <cellStyle name="Normal 2 2 2 5 3 24 2 2" xfId="24264"/>
    <cellStyle name="Normal 2 2 2 5 3 24 3" xfId="24265"/>
    <cellStyle name="Normal 2 2 2 5 3 25" xfId="24266"/>
    <cellStyle name="Normal 2 2 2 5 3 26" xfId="24267"/>
    <cellStyle name="Normal 2 2 2 5 3 27" xfId="24268"/>
    <cellStyle name="Normal 2 2 2 5 3 28" xfId="24269"/>
    <cellStyle name="Normal 2 2 2 5 3 3" xfId="24270"/>
    <cellStyle name="Normal 2 2 2 5 3 3 2" xfId="24271"/>
    <cellStyle name="Normal 2 2 2 5 3 3 2 2" xfId="24272"/>
    <cellStyle name="Normal 2 2 2 5 3 3 3" xfId="24273"/>
    <cellStyle name="Normal 2 2 2 5 3 4" xfId="24274"/>
    <cellStyle name="Normal 2 2 2 5 3 5" xfId="24275"/>
    <cellStyle name="Normal 2 2 2 5 3 6" xfId="24276"/>
    <cellStyle name="Normal 2 2 2 5 3 7" xfId="24277"/>
    <cellStyle name="Normal 2 2 2 5 3 7 2" xfId="24278"/>
    <cellStyle name="Normal 2 2 2 5 3 7 2 2" xfId="24279"/>
    <cellStyle name="Normal 2 2 2 5 3 7 3" xfId="24280"/>
    <cellStyle name="Normal 2 2 2 5 3 8" xfId="24281"/>
    <cellStyle name="Normal 2 2 2 5 3 8 2" xfId="24282"/>
    <cellStyle name="Normal 2 2 2 5 3 8 2 2" xfId="24283"/>
    <cellStyle name="Normal 2 2 2 5 3 8 3" xfId="24284"/>
    <cellStyle name="Normal 2 2 2 5 3 9" xfId="24285"/>
    <cellStyle name="Normal 2 2 2 6" xfId="24286"/>
    <cellStyle name="Normal 2 2 2 6 10" xfId="24287"/>
    <cellStyle name="Normal 2 2 2 6 10 2" xfId="24288"/>
    <cellStyle name="Normal 2 2 2 6 10 2 2" xfId="24289"/>
    <cellStyle name="Normal 2 2 2 6 10 3" xfId="24290"/>
    <cellStyle name="Normal 2 2 2 6 11" xfId="24291"/>
    <cellStyle name="Normal 2 2 2 6 12" xfId="24292"/>
    <cellStyle name="Normal 2 2 2 6 13" xfId="24293"/>
    <cellStyle name="Normal 2 2 2 6 14" xfId="24294"/>
    <cellStyle name="Normal 2 2 2 6 14 2" xfId="24295"/>
    <cellStyle name="Normal 2 2 2 6 14 2 2" xfId="24296"/>
    <cellStyle name="Normal 2 2 2 6 14 3" xfId="24297"/>
    <cellStyle name="Normal 2 2 2 6 15" xfId="24298"/>
    <cellStyle name="Normal 2 2 2 6 16" xfId="24299"/>
    <cellStyle name="Normal 2 2 2 6 16 2" xfId="24300"/>
    <cellStyle name="Normal 2 2 2 6 16 2 2" xfId="24301"/>
    <cellStyle name="Normal 2 2 2 6 16 3" xfId="24302"/>
    <cellStyle name="Normal 2 2 2 6 17" xfId="24303"/>
    <cellStyle name="Normal 2 2 2 6 18" xfId="24304"/>
    <cellStyle name="Normal 2 2 2 6 18 2" xfId="24305"/>
    <cellStyle name="Normal 2 2 2 6 18 2 2" xfId="24306"/>
    <cellStyle name="Normal 2 2 2 6 18 3" xfId="24307"/>
    <cellStyle name="Normal 2 2 2 6 19" xfId="24308"/>
    <cellStyle name="Normal 2 2 2 6 19 2" xfId="24309"/>
    <cellStyle name="Normal 2 2 2 6 19 2 2" xfId="24310"/>
    <cellStyle name="Normal 2 2 2 6 19 3" xfId="24311"/>
    <cellStyle name="Normal 2 2 2 6 2" xfId="24312"/>
    <cellStyle name="Normal 2 2 2 6 2 2" xfId="24313"/>
    <cellStyle name="Normal 2 2 2 6 2 2 2" xfId="24314"/>
    <cellStyle name="Normal 2 2 2 6 2 3" xfId="24315"/>
    <cellStyle name="Normal 2 2 2 6 20" xfId="24316"/>
    <cellStyle name="Normal 2 2 2 6 20 2" xfId="24317"/>
    <cellStyle name="Normal 2 2 2 6 20 2 2" xfId="24318"/>
    <cellStyle name="Normal 2 2 2 6 20 3" xfId="24319"/>
    <cellStyle name="Normal 2 2 2 6 21" xfId="24320"/>
    <cellStyle name="Normal 2 2 2 6 22" xfId="24321"/>
    <cellStyle name="Normal 2 2 2 6 22 2" xfId="24322"/>
    <cellStyle name="Normal 2 2 2 6 22 2 2" xfId="24323"/>
    <cellStyle name="Normal 2 2 2 6 22 3" xfId="24324"/>
    <cellStyle name="Normal 2 2 2 6 23" xfId="24325"/>
    <cellStyle name="Normal 2 2 2 6 24" xfId="24326"/>
    <cellStyle name="Normal 2 2 2 6 24 2" xfId="24327"/>
    <cellStyle name="Normal 2 2 2 6 24 2 2" xfId="24328"/>
    <cellStyle name="Normal 2 2 2 6 24 3" xfId="24329"/>
    <cellStyle name="Normal 2 2 2 6 25" xfId="24330"/>
    <cellStyle name="Normal 2 2 2 6 26" xfId="24331"/>
    <cellStyle name="Normal 2 2 2 6 26 2" xfId="24332"/>
    <cellStyle name="Normal 2 2 2 6 26 2 2" xfId="24333"/>
    <cellStyle name="Normal 2 2 2 6 26 3" xfId="24334"/>
    <cellStyle name="Normal 2 2 2 6 27" xfId="24335"/>
    <cellStyle name="Normal 2 2 2 6 27 2" xfId="24336"/>
    <cellStyle name="Normal 2 2 2 6 27 2 2" xfId="24337"/>
    <cellStyle name="Normal 2 2 2 6 27 3" xfId="24338"/>
    <cellStyle name="Normal 2 2 2 6 28" xfId="24339"/>
    <cellStyle name="Normal 2 2 2 6 29" xfId="24340"/>
    <cellStyle name="Normal 2 2 2 6 3" xfId="24341"/>
    <cellStyle name="Normal 2 2 2 6 3 2" xfId="24342"/>
    <cellStyle name="Normal 2 2 2 6 3 2 2" xfId="24343"/>
    <cellStyle name="Normal 2 2 2 6 3 3" xfId="24344"/>
    <cellStyle name="Normal 2 2 2 6 30" xfId="24345"/>
    <cellStyle name="Normal 2 2 2 6 4" xfId="24346"/>
    <cellStyle name="Normal 2 2 2 6 4 2" xfId="24347"/>
    <cellStyle name="Normal 2 2 2 6 4 2 2" xfId="24348"/>
    <cellStyle name="Normal 2 2 2 6 4 3" xfId="24349"/>
    <cellStyle name="Normal 2 2 2 6 5" xfId="24350"/>
    <cellStyle name="Normal 2 2 2 6 5 2" xfId="24351"/>
    <cellStyle name="Normal 2 2 2 6 5 2 2" xfId="24352"/>
    <cellStyle name="Normal 2 2 2 6 5 3" xfId="24353"/>
    <cellStyle name="Normal 2 2 2 6 6" xfId="24354"/>
    <cellStyle name="Normal 2 2 2 6 7" xfId="24355"/>
    <cellStyle name="Normal 2 2 2 6 8" xfId="24356"/>
    <cellStyle name="Normal 2 2 2 6 9" xfId="24357"/>
    <cellStyle name="Normal 2 2 2 6 9 2" xfId="24358"/>
    <cellStyle name="Normal 2 2 2 6 9 2 2" xfId="24359"/>
    <cellStyle name="Normal 2 2 2 6 9 3" xfId="24360"/>
    <cellStyle name="Normal 2 2 2 7" xfId="24361"/>
    <cellStyle name="Normal 2 2 2 7 10" xfId="24362"/>
    <cellStyle name="Normal 2 2 2 7 10 2" xfId="24363"/>
    <cellStyle name="Normal 2 2 2 7 10 2 2" xfId="24364"/>
    <cellStyle name="Normal 2 2 2 7 10 3" xfId="24365"/>
    <cellStyle name="Normal 2 2 2 7 11" xfId="24366"/>
    <cellStyle name="Normal 2 2 2 7 12" xfId="24367"/>
    <cellStyle name="Normal 2 2 2 7 12 2" xfId="24368"/>
    <cellStyle name="Normal 2 2 2 7 12 2 2" xfId="24369"/>
    <cellStyle name="Normal 2 2 2 7 12 3" xfId="24370"/>
    <cellStyle name="Normal 2 2 2 7 13" xfId="24371"/>
    <cellStyle name="Normal 2 2 2 7 13 2" xfId="24372"/>
    <cellStyle name="Normal 2 2 2 7 13 2 2" xfId="24373"/>
    <cellStyle name="Normal 2 2 2 7 13 3" xfId="24374"/>
    <cellStyle name="Normal 2 2 2 7 14" xfId="24375"/>
    <cellStyle name="Normal 2 2 2 7 15" xfId="24376"/>
    <cellStyle name="Normal 2 2 2 7 16" xfId="24377"/>
    <cellStyle name="Normal 2 2 2 7 16 2" xfId="24378"/>
    <cellStyle name="Normal 2 2 2 7 16 2 2" xfId="24379"/>
    <cellStyle name="Normal 2 2 2 7 16 3" xfId="24380"/>
    <cellStyle name="Normal 2 2 2 7 17" xfId="24381"/>
    <cellStyle name="Normal 2 2 2 7 18" xfId="24382"/>
    <cellStyle name="Normal 2 2 2 7 18 2" xfId="24383"/>
    <cellStyle name="Normal 2 2 2 7 18 2 2" xfId="24384"/>
    <cellStyle name="Normal 2 2 2 7 18 3" xfId="24385"/>
    <cellStyle name="Normal 2 2 2 7 19" xfId="24386"/>
    <cellStyle name="Normal 2 2 2 7 19 2" xfId="24387"/>
    <cellStyle name="Normal 2 2 2 7 19 2 2" xfId="24388"/>
    <cellStyle name="Normal 2 2 2 7 19 3" xfId="24389"/>
    <cellStyle name="Normal 2 2 2 7 2" xfId="24390"/>
    <cellStyle name="Normal 2 2 2 7 2 2" xfId="24391"/>
    <cellStyle name="Normal 2 2 2 7 2 2 2" xfId="24392"/>
    <cellStyle name="Normal 2 2 2 7 2 3" xfId="24393"/>
    <cellStyle name="Normal 2 2 2 7 20" xfId="24394"/>
    <cellStyle name="Normal 2 2 2 7 20 2" xfId="24395"/>
    <cellStyle name="Normal 2 2 2 7 20 2 2" xfId="24396"/>
    <cellStyle name="Normal 2 2 2 7 20 3" xfId="24397"/>
    <cellStyle name="Normal 2 2 2 7 21" xfId="24398"/>
    <cellStyle name="Normal 2 2 2 7 21 2" xfId="24399"/>
    <cellStyle name="Normal 2 2 2 7 21 2 2" xfId="24400"/>
    <cellStyle name="Normal 2 2 2 7 21 3" xfId="24401"/>
    <cellStyle name="Normal 2 2 2 7 22" xfId="24402"/>
    <cellStyle name="Normal 2 2 2 7 23" xfId="24403"/>
    <cellStyle name="Normal 2 2 2 7 23 2" xfId="24404"/>
    <cellStyle name="Normal 2 2 2 7 23 2 2" xfId="24405"/>
    <cellStyle name="Normal 2 2 2 7 23 3" xfId="24406"/>
    <cellStyle name="Normal 2 2 2 7 24" xfId="24407"/>
    <cellStyle name="Normal 2 2 2 7 24 2" xfId="24408"/>
    <cellStyle name="Normal 2 2 2 7 24 2 2" xfId="24409"/>
    <cellStyle name="Normal 2 2 2 7 24 3" xfId="24410"/>
    <cellStyle name="Normal 2 2 2 7 25" xfId="24411"/>
    <cellStyle name="Normal 2 2 2 7 26" xfId="24412"/>
    <cellStyle name="Normal 2 2 2 7 27" xfId="24413"/>
    <cellStyle name="Normal 2 2 2 7 28" xfId="24414"/>
    <cellStyle name="Normal 2 2 2 7 3" xfId="24415"/>
    <cellStyle name="Normal 2 2 2 7 3 2" xfId="24416"/>
    <cellStyle name="Normal 2 2 2 7 3 2 2" xfId="24417"/>
    <cellStyle name="Normal 2 2 2 7 3 3" xfId="24418"/>
    <cellStyle name="Normal 2 2 2 7 4" xfId="24419"/>
    <cellStyle name="Normal 2 2 2 7 4 2" xfId="24420"/>
    <cellStyle name="Normal 2 2 2 7 4 2 2" xfId="24421"/>
    <cellStyle name="Normal 2 2 2 7 4 3" xfId="24422"/>
    <cellStyle name="Normal 2 2 2 7 5" xfId="24423"/>
    <cellStyle name="Normal 2 2 2 7 5 2" xfId="24424"/>
    <cellStyle name="Normal 2 2 2 7 5 2 2" xfId="24425"/>
    <cellStyle name="Normal 2 2 2 7 5 3" xfId="24426"/>
    <cellStyle name="Normal 2 2 2 7 6" xfId="24427"/>
    <cellStyle name="Normal 2 2 2 7 7" xfId="24428"/>
    <cellStyle name="Normal 2 2 2 7 8" xfId="24429"/>
    <cellStyle name="Normal 2 2 2 7 8 2" xfId="24430"/>
    <cellStyle name="Normal 2 2 2 7 8 2 2" xfId="24431"/>
    <cellStyle name="Normal 2 2 2 7 8 3" xfId="24432"/>
    <cellStyle name="Normal 2 2 2 7 9" xfId="24433"/>
    <cellStyle name="Normal 2 2 2 7 9 2" xfId="24434"/>
    <cellStyle name="Normal 2 2 2 7 9 2 2" xfId="24435"/>
    <cellStyle name="Normal 2 2 2 7 9 3" xfId="24436"/>
    <cellStyle name="Normal 2 2 2 8" xfId="24437"/>
    <cellStyle name="Normal 2 2 2 8 10" xfId="24438"/>
    <cellStyle name="Normal 2 2 2 8 10 2" xfId="24439"/>
    <cellStyle name="Normal 2 2 2 8 10 2 2" xfId="24440"/>
    <cellStyle name="Normal 2 2 2 8 10 3" xfId="24441"/>
    <cellStyle name="Normal 2 2 2 8 11" xfId="24442"/>
    <cellStyle name="Normal 2 2 2 8 12" xfId="24443"/>
    <cellStyle name="Normal 2 2 2 8 12 2" xfId="24444"/>
    <cellStyle name="Normal 2 2 2 8 12 2 2" xfId="24445"/>
    <cellStyle name="Normal 2 2 2 8 12 3" xfId="24446"/>
    <cellStyle name="Normal 2 2 2 8 13" xfId="24447"/>
    <cellStyle name="Normal 2 2 2 8 14" xfId="24448"/>
    <cellStyle name="Normal 2 2 2 8 15" xfId="24449"/>
    <cellStyle name="Normal 2 2 2 8 15 2" xfId="24450"/>
    <cellStyle name="Normal 2 2 2 8 15 2 2" xfId="24451"/>
    <cellStyle name="Normal 2 2 2 8 15 3" xfId="24452"/>
    <cellStyle name="Normal 2 2 2 8 16" xfId="24453"/>
    <cellStyle name="Normal 2 2 2 8 17" xfId="24454"/>
    <cellStyle name="Normal 2 2 2 8 18" xfId="24455"/>
    <cellStyle name="Normal 2 2 2 8 18 2" xfId="24456"/>
    <cellStyle name="Normal 2 2 2 8 18 2 2" xfId="24457"/>
    <cellStyle name="Normal 2 2 2 8 18 3" xfId="24458"/>
    <cellStyle name="Normal 2 2 2 8 19" xfId="24459"/>
    <cellStyle name="Normal 2 2 2 8 2" xfId="24460"/>
    <cellStyle name="Normal 2 2 2 8 20" xfId="24461"/>
    <cellStyle name="Normal 2 2 2 8 21" xfId="24462"/>
    <cellStyle name="Normal 2 2 2 8 21 2" xfId="24463"/>
    <cellStyle name="Normal 2 2 2 8 21 2 2" xfId="24464"/>
    <cellStyle name="Normal 2 2 2 8 21 3" xfId="24465"/>
    <cellStyle name="Normal 2 2 2 8 22" xfId="24466"/>
    <cellStyle name="Normal 2 2 2 8 23" xfId="24467"/>
    <cellStyle name="Normal 2 2 2 8 24" xfId="24468"/>
    <cellStyle name="Normal 2 2 2 8 24 2" xfId="24469"/>
    <cellStyle name="Normal 2 2 2 8 24 2 2" xfId="24470"/>
    <cellStyle name="Normal 2 2 2 8 24 3" xfId="24471"/>
    <cellStyle name="Normal 2 2 2 8 25" xfId="24472"/>
    <cellStyle name="Normal 2 2 2 8 25 2" xfId="24473"/>
    <cellStyle name="Normal 2 2 2 8 25 2 2" xfId="24474"/>
    <cellStyle name="Normal 2 2 2 8 25 3" xfId="24475"/>
    <cellStyle name="Normal 2 2 2 8 26" xfId="24476"/>
    <cellStyle name="Normal 2 2 2 8 26 2" xfId="24477"/>
    <cellStyle name="Normal 2 2 2 8 26 2 2" xfId="24478"/>
    <cellStyle name="Normal 2 2 2 8 26 3" xfId="24479"/>
    <cellStyle name="Normal 2 2 2 8 27" xfId="24480"/>
    <cellStyle name="Normal 2 2 2 8 28" xfId="24481"/>
    <cellStyle name="Normal 2 2 2 8 29" xfId="24482"/>
    <cellStyle name="Normal 2 2 2 8 3" xfId="24483"/>
    <cellStyle name="Normal 2 2 2 8 3 2" xfId="24484"/>
    <cellStyle name="Normal 2 2 2 8 3 2 2" xfId="24485"/>
    <cellStyle name="Normal 2 2 2 8 3 3" xfId="24486"/>
    <cellStyle name="Normal 2 2 2 8 30" xfId="24487"/>
    <cellStyle name="Normal 2 2 2 8 4" xfId="24488"/>
    <cellStyle name="Normal 2 2 2 8 4 2" xfId="24489"/>
    <cellStyle name="Normal 2 2 2 8 4 2 2" xfId="24490"/>
    <cellStyle name="Normal 2 2 2 8 4 3" xfId="24491"/>
    <cellStyle name="Normal 2 2 2 8 5" xfId="24492"/>
    <cellStyle name="Normal 2 2 2 8 5 2" xfId="24493"/>
    <cellStyle name="Normal 2 2 2 8 5 2 2" xfId="24494"/>
    <cellStyle name="Normal 2 2 2 8 5 3" xfId="24495"/>
    <cellStyle name="Normal 2 2 2 8 6" xfId="24496"/>
    <cellStyle name="Normal 2 2 2 8 6 2" xfId="24497"/>
    <cellStyle name="Normal 2 2 2 8 6 2 2" xfId="24498"/>
    <cellStyle name="Normal 2 2 2 8 6 3" xfId="24499"/>
    <cellStyle name="Normal 2 2 2 8 7" xfId="24500"/>
    <cellStyle name="Normal 2 2 2 8 8" xfId="24501"/>
    <cellStyle name="Normal 2 2 2 8 9" xfId="24502"/>
    <cellStyle name="Normal 2 2 2 8 9 2" xfId="24503"/>
    <cellStyle name="Normal 2 2 2 8 9 2 2" xfId="24504"/>
    <cellStyle name="Normal 2 2 2 8 9 3" xfId="24505"/>
    <cellStyle name="Normal 2 2 2 9" xfId="24506"/>
    <cellStyle name="Normal 2 2 2 9 10" xfId="24507"/>
    <cellStyle name="Normal 2 2 2 9 10 2" xfId="24508"/>
    <cellStyle name="Normal 2 2 2 9 10 2 2" xfId="24509"/>
    <cellStyle name="Normal 2 2 2 9 10 3" xfId="24510"/>
    <cellStyle name="Normal 2 2 2 9 11" xfId="24511"/>
    <cellStyle name="Normal 2 2 2 9 11 2" xfId="24512"/>
    <cellStyle name="Normal 2 2 2 9 11 2 2" xfId="24513"/>
    <cellStyle name="Normal 2 2 2 9 11 3" xfId="24514"/>
    <cellStyle name="Normal 2 2 2 9 12" xfId="24515"/>
    <cellStyle name="Normal 2 2 2 9 12 2" xfId="24516"/>
    <cellStyle name="Normal 2 2 2 9 12 2 2" xfId="24517"/>
    <cellStyle name="Normal 2 2 2 9 12 3" xfId="24518"/>
    <cellStyle name="Normal 2 2 2 9 13" xfId="24519"/>
    <cellStyle name="Normal 2 2 2 9 13 2" xfId="24520"/>
    <cellStyle name="Normal 2 2 2 9 13 2 2" xfId="24521"/>
    <cellStyle name="Normal 2 2 2 9 13 3" xfId="24522"/>
    <cellStyle name="Normal 2 2 2 9 14" xfId="24523"/>
    <cellStyle name="Normal 2 2 2 9 14 2" xfId="24524"/>
    <cellStyle name="Normal 2 2 2 9 14 2 2" xfId="24525"/>
    <cellStyle name="Normal 2 2 2 9 14 3" xfId="24526"/>
    <cellStyle name="Normal 2 2 2 9 15" xfId="24527"/>
    <cellStyle name="Normal 2 2 2 9 15 2" xfId="24528"/>
    <cellStyle name="Normal 2 2 2 9 15 2 2" xfId="24529"/>
    <cellStyle name="Normal 2 2 2 9 15 3" xfId="24530"/>
    <cellStyle name="Normal 2 2 2 9 16" xfId="24531"/>
    <cellStyle name="Normal 2 2 2 9 16 2" xfId="24532"/>
    <cellStyle name="Normal 2 2 2 9 16 2 2" xfId="24533"/>
    <cellStyle name="Normal 2 2 2 9 16 3" xfId="24534"/>
    <cellStyle name="Normal 2 2 2 9 17" xfId="24535"/>
    <cellStyle name="Normal 2 2 2 9 17 2" xfId="24536"/>
    <cellStyle name="Normal 2 2 2 9 17 2 2" xfId="24537"/>
    <cellStyle name="Normal 2 2 2 9 17 3" xfId="24538"/>
    <cellStyle name="Normal 2 2 2 9 18" xfId="24539"/>
    <cellStyle name="Normal 2 2 2 9 19" xfId="24540"/>
    <cellStyle name="Normal 2 2 2 9 2" xfId="24541"/>
    <cellStyle name="Normal 2 2 2 9 2 10" xfId="24542"/>
    <cellStyle name="Normal 2 2 2 9 2 11" xfId="24543"/>
    <cellStyle name="Normal 2 2 2 9 2 11 10" xfId="24544"/>
    <cellStyle name="Normal 2 2 2 9 2 11 2" xfId="24545"/>
    <cellStyle name="Normal 2 2 2 9 2 11 2 2" xfId="24546"/>
    <cellStyle name="Normal 2 2 2 9 2 11 2 2 2" xfId="24547"/>
    <cellStyle name="Normal 2 2 2 9 2 11 2 2 2 2" xfId="24548"/>
    <cellStyle name="Normal 2 2 2 9 2 11 2 2 2 2 2" xfId="24549"/>
    <cellStyle name="Normal 2 2 2 9 2 11 2 2 2 3" xfId="24550"/>
    <cellStyle name="Normal 2 2 2 9 2 11 2 2 2 4" xfId="24551"/>
    <cellStyle name="Normal 2 2 2 9 2 11 2 2 3" xfId="24552"/>
    <cellStyle name="Normal 2 2 2 9 2 11 2 2 4" xfId="24553"/>
    <cellStyle name="Normal 2 2 2 9 2 11 2 2 4 2" xfId="24554"/>
    <cellStyle name="Normal 2 2 2 9 2 11 2 2 5" xfId="24555"/>
    <cellStyle name="Normal 2 2 2 9 2 11 2 3" xfId="24556"/>
    <cellStyle name="Normal 2 2 2 9 2 11 2 3 2" xfId="24557"/>
    <cellStyle name="Normal 2 2 2 9 2 11 2 3 2 2" xfId="24558"/>
    <cellStyle name="Normal 2 2 2 9 2 11 2 3 3" xfId="24559"/>
    <cellStyle name="Normal 2 2 2 9 2 11 2 4" xfId="24560"/>
    <cellStyle name="Normal 2 2 2 9 2 11 2 5" xfId="24561"/>
    <cellStyle name="Normal 2 2 2 9 2 11 2 5 2" xfId="24562"/>
    <cellStyle name="Normal 2 2 2 9 2 11 2 5 2 2" xfId="24563"/>
    <cellStyle name="Normal 2 2 2 9 2 11 2 5 3" xfId="24564"/>
    <cellStyle name="Normal 2 2 2 9 2 11 2 6" xfId="24565"/>
    <cellStyle name="Normal 2 2 2 9 2 11 2 7" xfId="24566"/>
    <cellStyle name="Normal 2 2 2 9 2 11 2 7 2" xfId="24567"/>
    <cellStyle name="Normal 2 2 2 9 2 11 2 7 2 2" xfId="24568"/>
    <cellStyle name="Normal 2 2 2 9 2 11 2 7 3" xfId="24569"/>
    <cellStyle name="Normal 2 2 2 9 2 11 2 8" xfId="24570"/>
    <cellStyle name="Normal 2 2 2 9 2 11 2 9" xfId="24571"/>
    <cellStyle name="Normal 2 2 2 9 2 11 3" xfId="24572"/>
    <cellStyle name="Normal 2 2 2 9 2 11 3 2" xfId="24573"/>
    <cellStyle name="Normal 2 2 2 9 2 11 3 2 2" xfId="24574"/>
    <cellStyle name="Normal 2 2 2 9 2 11 3 2 2 2" xfId="24575"/>
    <cellStyle name="Normal 2 2 2 9 2 11 3 2 2 2 2" xfId="24576"/>
    <cellStyle name="Normal 2 2 2 9 2 11 3 2 3" xfId="24577"/>
    <cellStyle name="Normal 2 2 2 9 2 11 3 2 4" xfId="24578"/>
    <cellStyle name="Normal 2 2 2 9 2 11 3 3" xfId="24579"/>
    <cellStyle name="Normal 2 2 2 9 2 11 3 4" xfId="24580"/>
    <cellStyle name="Normal 2 2 2 9 2 11 3 4 2" xfId="24581"/>
    <cellStyle name="Normal 2 2 2 9 2 11 3 5" xfId="24582"/>
    <cellStyle name="Normal 2 2 2 9 2 11 3 6" xfId="24583"/>
    <cellStyle name="Normal 2 2 2 9 2 11 3 7" xfId="24584"/>
    <cellStyle name="Normal 2 2 2 9 2 11 4" xfId="24585"/>
    <cellStyle name="Normal 2 2 2 9 2 11 4 2" xfId="24586"/>
    <cellStyle name="Normal 2 2 2 9 2 11 4 2 2" xfId="24587"/>
    <cellStyle name="Normal 2 2 2 9 2 11 4 3" xfId="24588"/>
    <cellStyle name="Normal 2 2 2 9 2 11 5" xfId="24589"/>
    <cellStyle name="Normal 2 2 2 9 2 11 5 2" xfId="24590"/>
    <cellStyle name="Normal 2 2 2 9 2 11 5 2 2" xfId="24591"/>
    <cellStyle name="Normal 2 2 2 9 2 11 5 3" xfId="24592"/>
    <cellStyle name="Normal 2 2 2 9 2 11 6" xfId="24593"/>
    <cellStyle name="Normal 2 2 2 9 2 11 6 2" xfId="24594"/>
    <cellStyle name="Normal 2 2 2 9 2 11 6 2 2" xfId="24595"/>
    <cellStyle name="Normal 2 2 2 9 2 11 6 3" xfId="24596"/>
    <cellStyle name="Normal 2 2 2 9 2 11 7" xfId="24597"/>
    <cellStyle name="Normal 2 2 2 9 2 11 7 2" xfId="24598"/>
    <cellStyle name="Normal 2 2 2 9 2 11 7 2 2" xfId="24599"/>
    <cellStyle name="Normal 2 2 2 9 2 11 7 3" xfId="24600"/>
    <cellStyle name="Normal 2 2 2 9 2 11 8" xfId="24601"/>
    <cellStyle name="Normal 2 2 2 9 2 11 8 2" xfId="24602"/>
    <cellStyle name="Normal 2 2 2 9 2 11 8 2 2" xfId="24603"/>
    <cellStyle name="Normal 2 2 2 9 2 11 8 3" xfId="24604"/>
    <cellStyle name="Normal 2 2 2 9 2 11 8 4" xfId="24605"/>
    <cellStyle name="Normal 2 2 2 9 2 11 9" xfId="24606"/>
    <cellStyle name="Normal 2 2 2 9 2 11 9 2" xfId="24607"/>
    <cellStyle name="Normal 2 2 2 9 2 12" xfId="24608"/>
    <cellStyle name="Normal 2 2 2 9 2 12 2" xfId="24609"/>
    <cellStyle name="Normal 2 2 2 9 2 12 2 2" xfId="24610"/>
    <cellStyle name="Normal 2 2 2 9 2 12 2 2 2" xfId="24611"/>
    <cellStyle name="Normal 2 2 2 9 2 12 2 2 2 2" xfId="24612"/>
    <cellStyle name="Normal 2 2 2 9 2 12 2 2 3" xfId="24613"/>
    <cellStyle name="Normal 2 2 2 9 2 12 2 2 4" xfId="24614"/>
    <cellStyle name="Normal 2 2 2 9 2 12 2 3" xfId="24615"/>
    <cellStyle name="Normal 2 2 2 9 2 12 2 4" xfId="24616"/>
    <cellStyle name="Normal 2 2 2 9 2 12 2 5" xfId="24617"/>
    <cellStyle name="Normal 2 2 2 9 2 12 2 6" xfId="24618"/>
    <cellStyle name="Normal 2 2 2 9 2 12 3" xfId="24619"/>
    <cellStyle name="Normal 2 2 2 9 2 12 4" xfId="24620"/>
    <cellStyle name="Normal 2 2 2 9 2 12 4 2" xfId="24621"/>
    <cellStyle name="Normal 2 2 2 9 2 12 5" xfId="24622"/>
    <cellStyle name="Normal 2 2 2 9 2 13" xfId="24623"/>
    <cellStyle name="Normal 2 2 2 9 2 13 2" xfId="24624"/>
    <cellStyle name="Normal 2 2 2 9 2 13 2 2" xfId="24625"/>
    <cellStyle name="Normal 2 2 2 9 2 13 2 2 2" xfId="24626"/>
    <cellStyle name="Normal 2 2 2 9 2 13 2 3" xfId="24627"/>
    <cellStyle name="Normal 2 2 2 9 2 13 2 4" xfId="24628"/>
    <cellStyle name="Normal 2 2 2 9 2 13 3" xfId="24629"/>
    <cellStyle name="Normal 2 2 2 9 2 13 4" xfId="24630"/>
    <cellStyle name="Normal 2 2 2 9 2 13 4 2" xfId="24631"/>
    <cellStyle name="Normal 2 2 2 9 2 13 4 2 2" xfId="24632"/>
    <cellStyle name="Normal 2 2 2 9 2 13 4 3" xfId="24633"/>
    <cellStyle name="Normal 2 2 2 9 2 13 4 4" xfId="24634"/>
    <cellStyle name="Normal 2 2 2 9 2 13 5" xfId="24635"/>
    <cellStyle name="Normal 2 2 2 9 2 13 5 2" xfId="24636"/>
    <cellStyle name="Normal 2 2 2 9 2 13 5 2 2" xfId="24637"/>
    <cellStyle name="Normal 2 2 2 9 2 13 5 3" xfId="24638"/>
    <cellStyle name="Normal 2 2 2 9 2 14" xfId="24639"/>
    <cellStyle name="Normal 2 2 2 9 2 14 10" xfId="24640"/>
    <cellStyle name="Normal 2 2 2 9 2 14 2" xfId="24641"/>
    <cellStyle name="Normal 2 2 2 9 2 14 2 2" xfId="24642"/>
    <cellStyle name="Normal 2 2 2 9 2 14 2 2 2" xfId="24643"/>
    <cellStyle name="Normal 2 2 2 9 2 14 2 2 2 2" xfId="24644"/>
    <cellStyle name="Normal 2 2 2 9 2 14 2 2 2 2 2" xfId="24645"/>
    <cellStyle name="Normal 2 2 2 9 2 14 2 2 2 3" xfId="24646"/>
    <cellStyle name="Normal 2 2 2 9 2 14 2 2 2 4" xfId="24647"/>
    <cellStyle name="Normal 2 2 2 9 2 14 2 2 3" xfId="24648"/>
    <cellStyle name="Normal 2 2 2 9 2 14 2 2 4" xfId="24649"/>
    <cellStyle name="Normal 2 2 2 9 2 14 2 2 5" xfId="24650"/>
    <cellStyle name="Normal 2 2 2 9 2 14 2 2 6" xfId="24651"/>
    <cellStyle name="Normal 2 2 2 9 2 14 2 3" xfId="24652"/>
    <cellStyle name="Normal 2 2 2 9 2 14 2 4" xfId="24653"/>
    <cellStyle name="Normal 2 2 2 9 2 14 2 4 2" xfId="24654"/>
    <cellStyle name="Normal 2 2 2 9 2 14 2 5" xfId="24655"/>
    <cellStyle name="Normal 2 2 2 9 2 14 3" xfId="24656"/>
    <cellStyle name="Normal 2 2 2 9 2 14 4" xfId="24657"/>
    <cellStyle name="Normal 2 2 2 9 2 14 5" xfId="24658"/>
    <cellStyle name="Normal 2 2 2 9 2 14 6" xfId="24659"/>
    <cellStyle name="Normal 2 2 2 9 2 14 7" xfId="24660"/>
    <cellStyle name="Normal 2 2 2 9 2 14 8" xfId="24661"/>
    <cellStyle name="Normal 2 2 2 9 2 14 8 2" xfId="24662"/>
    <cellStyle name="Normal 2 2 2 9 2 14 8 2 2" xfId="24663"/>
    <cellStyle name="Normal 2 2 2 9 2 14 8 3" xfId="24664"/>
    <cellStyle name="Normal 2 2 2 9 2 14 8 4" xfId="24665"/>
    <cellStyle name="Normal 2 2 2 9 2 14 9" xfId="24666"/>
    <cellStyle name="Normal 2 2 2 9 2 14 9 2" xfId="24667"/>
    <cellStyle name="Normal 2 2 2 9 2 15" xfId="24668"/>
    <cellStyle name="Normal 2 2 2 9 2 15 2" xfId="24669"/>
    <cellStyle name="Normal 2 2 2 9 2 15 2 2" xfId="24670"/>
    <cellStyle name="Normal 2 2 2 9 2 15 2 2 2" xfId="24671"/>
    <cellStyle name="Normal 2 2 2 9 2 15 2 2 2 2" xfId="24672"/>
    <cellStyle name="Normal 2 2 2 9 2 15 2 2 3" xfId="24673"/>
    <cellStyle name="Normal 2 2 2 9 2 15 2 2 4" xfId="24674"/>
    <cellStyle name="Normal 2 2 2 9 2 15 2 3" xfId="24675"/>
    <cellStyle name="Normal 2 2 2 9 2 15 2 4" xfId="24676"/>
    <cellStyle name="Normal 2 2 2 9 2 15 2 5" xfId="24677"/>
    <cellStyle name="Normal 2 2 2 9 2 15 2 6" xfId="24678"/>
    <cellStyle name="Normal 2 2 2 9 2 15 3" xfId="24679"/>
    <cellStyle name="Normal 2 2 2 9 2 15 3 2" xfId="24680"/>
    <cellStyle name="Normal 2 2 2 9 2 15 4" xfId="24681"/>
    <cellStyle name="Normal 2 2 2 9 2 15 4 2" xfId="24682"/>
    <cellStyle name="Normal 2 2 2 9 2 15 5" xfId="24683"/>
    <cellStyle name="Normal 2 2 2 9 2 15 6" xfId="24684"/>
    <cellStyle name="Normal 2 2 2 9 2 15 7" xfId="24685"/>
    <cellStyle name="Normal 2 2 2 9 2 16" xfId="24686"/>
    <cellStyle name="Normal 2 2 2 9 2 17" xfId="24687"/>
    <cellStyle name="Normal 2 2 2 9 2 18" xfId="24688"/>
    <cellStyle name="Normal 2 2 2 9 2 19" xfId="24689"/>
    <cellStyle name="Normal 2 2 2 9 2 19 2" xfId="24690"/>
    <cellStyle name="Normal 2 2 2 9 2 19 2 2" xfId="24691"/>
    <cellStyle name="Normal 2 2 2 9 2 19 3" xfId="24692"/>
    <cellStyle name="Normal 2 2 2 9 2 2" xfId="24693"/>
    <cellStyle name="Normal 2 2 2 9 2 2 2" xfId="24694"/>
    <cellStyle name="Normal 2 2 2 9 2 2 2 2" xfId="24695"/>
    <cellStyle name="Normal 2 2 2 9 2 2 3" xfId="24696"/>
    <cellStyle name="Normal 2 2 2 9 2 20" xfId="24697"/>
    <cellStyle name="Normal 2 2 2 9 2 21" xfId="24698"/>
    <cellStyle name="Normal 2 2 2 9 2 22" xfId="24699"/>
    <cellStyle name="Normal 2 2 2 9 2 22 2" xfId="24700"/>
    <cellStyle name="Normal 2 2 2 9 2 22 2 2" xfId="24701"/>
    <cellStyle name="Normal 2 2 2 9 2 22 3" xfId="24702"/>
    <cellStyle name="Normal 2 2 2 9 2 23" xfId="24703"/>
    <cellStyle name="Normal 2 2 2 9 2 24" xfId="24704"/>
    <cellStyle name="Normal 2 2 2 9 2 3" xfId="24705"/>
    <cellStyle name="Normal 2 2 2 9 2 3 10" xfId="24706"/>
    <cellStyle name="Normal 2 2 2 9 2 3 11" xfId="24707"/>
    <cellStyle name="Normal 2 2 2 9 2 3 11 2" xfId="24708"/>
    <cellStyle name="Normal 2 2 2 9 2 3 11 2 2" xfId="24709"/>
    <cellStyle name="Normal 2 2 2 9 2 3 11 3" xfId="24710"/>
    <cellStyle name="Normal 2 2 2 9 2 3 12" xfId="24711"/>
    <cellStyle name="Normal 2 2 2 9 2 3 12 2" xfId="24712"/>
    <cellStyle name="Normal 2 2 2 9 2 3 12 2 2" xfId="24713"/>
    <cellStyle name="Normal 2 2 2 9 2 3 12 2 2 2" xfId="24714"/>
    <cellStyle name="Normal 2 2 2 9 2 3 12 3" xfId="24715"/>
    <cellStyle name="Normal 2 2 2 9 2 3 12 4" xfId="24716"/>
    <cellStyle name="Normal 2 2 2 9 2 3 12 5" xfId="24717"/>
    <cellStyle name="Normal 2 2 2 9 2 3 12 6" xfId="24718"/>
    <cellStyle name="Normal 2 2 2 9 2 3 13" xfId="24719"/>
    <cellStyle name="Normal 2 2 2 9 2 3 13 2" xfId="24720"/>
    <cellStyle name="Normal 2 2 2 9 2 3 14" xfId="24721"/>
    <cellStyle name="Normal 2 2 2 9 2 3 15" xfId="24722"/>
    <cellStyle name="Normal 2 2 2 9 2 3 16" xfId="24723"/>
    <cellStyle name="Normal 2 2 2 9 2 3 2" xfId="24724"/>
    <cellStyle name="Normal 2 2 2 9 2 3 2 10" xfId="24725"/>
    <cellStyle name="Normal 2 2 2 9 2 3 2 11" xfId="24726"/>
    <cellStyle name="Normal 2 2 2 9 2 3 2 12" xfId="24727"/>
    <cellStyle name="Normal 2 2 2 9 2 3 2 13" xfId="24728"/>
    <cellStyle name="Normal 2 2 2 9 2 3 2 14" xfId="24729"/>
    <cellStyle name="Normal 2 2 2 9 2 3 2 15" xfId="24730"/>
    <cellStyle name="Normal 2 2 2 9 2 3 2 16" xfId="24731"/>
    <cellStyle name="Normal 2 2 2 9 2 3 2 17" xfId="24732"/>
    <cellStyle name="Normal 2 2 2 9 2 3 2 2" xfId="24733"/>
    <cellStyle name="Normal 2 2 2 9 2 3 2 2 10" xfId="24734"/>
    <cellStyle name="Normal 2 2 2 9 2 3 2 2 11" xfId="24735"/>
    <cellStyle name="Normal 2 2 2 9 2 3 2 2 12" xfId="24736"/>
    <cellStyle name="Normal 2 2 2 9 2 3 2 2 12 2" xfId="24737"/>
    <cellStyle name="Normal 2 2 2 9 2 3 2 2 12 2 2" xfId="24738"/>
    <cellStyle name="Normal 2 2 2 9 2 3 2 2 12 2 2 2" xfId="24739"/>
    <cellStyle name="Normal 2 2 2 9 2 3 2 2 12 3" xfId="24740"/>
    <cellStyle name="Normal 2 2 2 9 2 3 2 2 12 4" xfId="24741"/>
    <cellStyle name="Normal 2 2 2 9 2 3 2 2 12 5" xfId="24742"/>
    <cellStyle name="Normal 2 2 2 9 2 3 2 2 12 6" xfId="24743"/>
    <cellStyle name="Normal 2 2 2 9 2 3 2 2 13" xfId="24744"/>
    <cellStyle name="Normal 2 2 2 9 2 3 2 2 13 2" xfId="24745"/>
    <cellStyle name="Normal 2 2 2 9 2 3 2 2 14" xfId="24746"/>
    <cellStyle name="Normal 2 2 2 9 2 3 2 2 2" xfId="24747"/>
    <cellStyle name="Normal 2 2 2 9 2 3 2 2 2 2" xfId="24748"/>
    <cellStyle name="Normal 2 2 2 9 2 3 2 2 2 2 10" xfId="24749"/>
    <cellStyle name="Normal 2 2 2 9 2 3 2 2 2 2 2" xfId="24750"/>
    <cellStyle name="Normal 2 2 2 9 2 3 2 2 2 2 2 2" xfId="24751"/>
    <cellStyle name="Normal 2 2 2 9 2 3 2 2 2 2 2 2 2" xfId="24752"/>
    <cellStyle name="Normal 2 2 2 9 2 3 2 2 2 2 2 2 2 2" xfId="24753"/>
    <cellStyle name="Normal 2 2 2 9 2 3 2 2 2 2 2 2 2 2 2" xfId="24754"/>
    <cellStyle name="Normal 2 2 2 9 2 3 2 2 2 2 2 2 2 3" xfId="24755"/>
    <cellStyle name="Normal 2 2 2 9 2 3 2 2 2 2 2 2 2 4" xfId="24756"/>
    <cellStyle name="Normal 2 2 2 9 2 3 2 2 2 2 2 2 3" xfId="24757"/>
    <cellStyle name="Normal 2 2 2 9 2 3 2 2 2 2 2 2 4" xfId="24758"/>
    <cellStyle name="Normal 2 2 2 9 2 3 2 2 2 2 2 2 4 2" xfId="24759"/>
    <cellStyle name="Normal 2 2 2 9 2 3 2 2 2 2 2 2 4 2 2" xfId="24760"/>
    <cellStyle name="Normal 2 2 2 9 2 3 2 2 2 2 2 2 4 3" xfId="24761"/>
    <cellStyle name="Normal 2 2 2 9 2 3 2 2 2 2 2 3" xfId="24762"/>
    <cellStyle name="Normal 2 2 2 9 2 3 2 2 2 2 2 4" xfId="24763"/>
    <cellStyle name="Normal 2 2 2 9 2 3 2 2 2 2 2 4 2" xfId="24764"/>
    <cellStyle name="Normal 2 2 2 9 2 3 2 2 2 2 2 4 2 2" xfId="24765"/>
    <cellStyle name="Normal 2 2 2 9 2 3 2 2 2 2 2 4 3" xfId="24766"/>
    <cellStyle name="Normal 2 2 2 9 2 3 2 2 2 2 2 4 4" xfId="24767"/>
    <cellStyle name="Normal 2 2 2 9 2 3 2 2 2 2 2 5" xfId="24768"/>
    <cellStyle name="Normal 2 2 2 9 2 3 2 2 2 2 3" xfId="24769"/>
    <cellStyle name="Normal 2 2 2 9 2 3 2 2 2 2 4" xfId="24770"/>
    <cellStyle name="Normal 2 2 2 9 2 3 2 2 2 2 4 2" xfId="24771"/>
    <cellStyle name="Normal 2 2 2 9 2 3 2 2 2 2 4 2 2" xfId="24772"/>
    <cellStyle name="Normal 2 2 2 9 2 3 2 2 2 2 4 3" xfId="24773"/>
    <cellStyle name="Normal 2 2 2 9 2 3 2 2 2 2 5" xfId="24774"/>
    <cellStyle name="Normal 2 2 2 9 2 3 2 2 2 2 6" xfId="24775"/>
    <cellStyle name="Normal 2 2 2 9 2 3 2 2 2 2 6 2" xfId="24776"/>
    <cellStyle name="Normal 2 2 2 9 2 3 2 2 2 2 6 2 2" xfId="24777"/>
    <cellStyle name="Normal 2 2 2 9 2 3 2 2 2 2 6 3" xfId="24778"/>
    <cellStyle name="Normal 2 2 2 9 2 3 2 2 2 2 7" xfId="24779"/>
    <cellStyle name="Normal 2 2 2 9 2 3 2 2 2 2 8" xfId="24780"/>
    <cellStyle name="Normal 2 2 2 9 2 3 2 2 2 2 8 2" xfId="24781"/>
    <cellStyle name="Normal 2 2 2 9 2 3 2 2 2 2 8 2 2" xfId="24782"/>
    <cellStyle name="Normal 2 2 2 9 2 3 2 2 2 2 8 3" xfId="24783"/>
    <cellStyle name="Normal 2 2 2 9 2 3 2 2 2 2 8 4" xfId="24784"/>
    <cellStyle name="Normal 2 2 2 9 2 3 2 2 2 2 9" xfId="24785"/>
    <cellStyle name="Normal 2 2 2 9 2 3 2 2 2 2 9 2" xfId="24786"/>
    <cellStyle name="Normal 2 2 2 9 2 3 2 2 2 3" xfId="24787"/>
    <cellStyle name="Normal 2 2 2 9 2 3 2 2 2 3 2" xfId="24788"/>
    <cellStyle name="Normal 2 2 2 9 2 3 2 2 2 3 2 2" xfId="24789"/>
    <cellStyle name="Normal 2 2 2 9 2 3 2 2 2 3 2 2 2" xfId="24790"/>
    <cellStyle name="Normal 2 2 2 9 2 3 2 2 2 3 2 2 2 2" xfId="24791"/>
    <cellStyle name="Normal 2 2 2 9 2 3 2 2 2 3 2 2 3" xfId="24792"/>
    <cellStyle name="Normal 2 2 2 9 2 3 2 2 2 3 2 2 4" xfId="24793"/>
    <cellStyle name="Normal 2 2 2 9 2 3 2 2 2 3 2 3" xfId="24794"/>
    <cellStyle name="Normal 2 2 2 9 2 3 2 2 2 3 2 3 2" xfId="24795"/>
    <cellStyle name="Normal 2 2 2 9 2 3 2 2 2 3 2 3 2 2" xfId="24796"/>
    <cellStyle name="Normal 2 2 2 9 2 3 2 2 2 3 2 3 3" xfId="24797"/>
    <cellStyle name="Normal 2 2 2 9 2 3 2 2 2 3 2 4" xfId="24798"/>
    <cellStyle name="Normal 2 2 2 9 2 3 2 2 2 3 3" xfId="24799"/>
    <cellStyle name="Normal 2 2 2 9 2 3 2 2 2 3 4" xfId="24800"/>
    <cellStyle name="Normal 2 2 2 9 2 3 2 2 2 3 4 2" xfId="24801"/>
    <cellStyle name="Normal 2 2 2 9 2 3 2 2 2 3 5" xfId="24802"/>
    <cellStyle name="Normal 2 2 2 9 2 3 2 2 2 3 6" xfId="24803"/>
    <cellStyle name="Normal 2 2 2 9 2 3 2 2 2 3 7" xfId="24804"/>
    <cellStyle name="Normal 2 2 2 9 2 3 2 2 2 4" xfId="24805"/>
    <cellStyle name="Normal 2 2 2 9 2 3 2 2 2 4 2" xfId="24806"/>
    <cellStyle name="Normal 2 2 2 9 2 3 2 2 2 4 2 2" xfId="24807"/>
    <cellStyle name="Normal 2 2 2 9 2 3 2 2 2 4 3" xfId="24808"/>
    <cellStyle name="Normal 2 2 2 9 2 3 2 2 2 5" xfId="24809"/>
    <cellStyle name="Normal 2 2 2 9 2 3 2 2 2 6" xfId="24810"/>
    <cellStyle name="Normal 2 2 2 9 2 3 2 2 2 7" xfId="24811"/>
    <cellStyle name="Normal 2 2 2 9 2 3 2 2 2 7 2" xfId="24812"/>
    <cellStyle name="Normal 2 2 2 9 2 3 2 2 2 7 2 2" xfId="24813"/>
    <cellStyle name="Normal 2 2 2 9 2 3 2 2 2 7 3" xfId="24814"/>
    <cellStyle name="Normal 2 2 2 9 2 3 2 2 2 8" xfId="24815"/>
    <cellStyle name="Normal 2 2 2 9 2 3 2 2 2 9" xfId="24816"/>
    <cellStyle name="Normal 2 2 2 9 2 3 2 2 3" xfId="24817"/>
    <cellStyle name="Normal 2 2 2 9 2 3 2 2 3 2" xfId="24818"/>
    <cellStyle name="Normal 2 2 2 9 2 3 2 2 3 2 2" xfId="24819"/>
    <cellStyle name="Normal 2 2 2 9 2 3 2 2 3 3" xfId="24820"/>
    <cellStyle name="Normal 2 2 2 9 2 3 2 2 4" xfId="24821"/>
    <cellStyle name="Normal 2 2 2 9 2 3 2 2 5" xfId="24822"/>
    <cellStyle name="Normal 2 2 2 9 2 3 2 2 6" xfId="24823"/>
    <cellStyle name="Normal 2 2 2 9 2 3 2 2 6 2" xfId="24824"/>
    <cellStyle name="Normal 2 2 2 9 2 3 2 2 6 2 2" xfId="24825"/>
    <cellStyle name="Normal 2 2 2 9 2 3 2 2 6 2 2 2" xfId="24826"/>
    <cellStyle name="Normal 2 2 2 9 2 3 2 2 6 2 2 2 2" xfId="24827"/>
    <cellStyle name="Normal 2 2 2 9 2 3 2 2 6 2 3" xfId="24828"/>
    <cellStyle name="Normal 2 2 2 9 2 3 2 2 6 2 3 2" xfId="24829"/>
    <cellStyle name="Normal 2 2 2 9 2 3 2 2 6 2 3 2 2" xfId="24830"/>
    <cellStyle name="Normal 2 2 2 9 2 3 2 2 6 2 3 3" xfId="24831"/>
    <cellStyle name="Normal 2 2 2 9 2 3 2 2 6 2 4" xfId="24832"/>
    <cellStyle name="Normal 2 2 2 9 2 3 2 2 6 2 5" xfId="24833"/>
    <cellStyle name="Normal 2 2 2 9 2 3 2 2 6 2 6" xfId="24834"/>
    <cellStyle name="Normal 2 2 2 9 2 3 2 2 6 3" xfId="24835"/>
    <cellStyle name="Normal 2 2 2 9 2 3 2 2 6 3 2" xfId="24836"/>
    <cellStyle name="Normal 2 2 2 9 2 3 2 2 6 4" xfId="24837"/>
    <cellStyle name="Normal 2 2 2 9 2 3 2 2 6 4 2" xfId="24838"/>
    <cellStyle name="Normal 2 2 2 9 2 3 2 2 6 5" xfId="24839"/>
    <cellStyle name="Normal 2 2 2 9 2 3 2 2 6 6" xfId="24840"/>
    <cellStyle name="Normal 2 2 2 9 2 3 2 2 6 7" xfId="24841"/>
    <cellStyle name="Normal 2 2 2 9 2 3 2 2 7" xfId="24842"/>
    <cellStyle name="Normal 2 2 2 9 2 3 2 2 8" xfId="24843"/>
    <cellStyle name="Normal 2 2 2 9 2 3 2 2 8 2" xfId="24844"/>
    <cellStyle name="Normal 2 2 2 9 2 3 2 2 8 2 2" xfId="24845"/>
    <cellStyle name="Normal 2 2 2 9 2 3 2 2 8 3" xfId="24846"/>
    <cellStyle name="Normal 2 2 2 9 2 3 2 2 9" xfId="24847"/>
    <cellStyle name="Normal 2 2 2 9 2 3 2 2 9 2" xfId="24848"/>
    <cellStyle name="Normal 2 2 2 9 2 3 2 2 9 2 2" xfId="24849"/>
    <cellStyle name="Normal 2 2 2 9 2 3 2 2 9 3" xfId="24850"/>
    <cellStyle name="Normal 2 2 2 9 2 3 2 3" xfId="24851"/>
    <cellStyle name="Normal 2 2 2 9 2 3 2 3 2" xfId="24852"/>
    <cellStyle name="Normal 2 2 2 9 2 3 2 3 2 2" xfId="24853"/>
    <cellStyle name="Normal 2 2 2 9 2 3 2 3 3" xfId="24854"/>
    <cellStyle name="Normal 2 2 2 9 2 3 2 4" xfId="24855"/>
    <cellStyle name="Normal 2 2 2 9 2 3 2 5" xfId="24856"/>
    <cellStyle name="Normal 2 2 2 9 2 3 2 5 10" xfId="24857"/>
    <cellStyle name="Normal 2 2 2 9 2 3 2 5 11" xfId="24858"/>
    <cellStyle name="Normal 2 2 2 9 2 3 2 5 12" xfId="24859"/>
    <cellStyle name="Normal 2 2 2 9 2 3 2 5 2" xfId="24860"/>
    <cellStyle name="Normal 2 2 2 9 2 3 2 5 2 2" xfId="24861"/>
    <cellStyle name="Normal 2 2 2 9 2 3 2 5 2 2 2" xfId="24862"/>
    <cellStyle name="Normal 2 2 2 9 2 3 2 5 2 2 2 2" xfId="24863"/>
    <cellStyle name="Normal 2 2 2 9 2 3 2 5 2 2 2 2 2" xfId="24864"/>
    <cellStyle name="Normal 2 2 2 9 2 3 2 5 2 2 2 2 2 2" xfId="24865"/>
    <cellStyle name="Normal 2 2 2 9 2 3 2 5 2 2 2 3" xfId="24866"/>
    <cellStyle name="Normal 2 2 2 9 2 3 2 5 2 2 2 4" xfId="24867"/>
    <cellStyle name="Normal 2 2 2 9 2 3 2 5 2 2 3" xfId="24868"/>
    <cellStyle name="Normal 2 2 2 9 2 3 2 5 2 2 4" xfId="24869"/>
    <cellStyle name="Normal 2 2 2 9 2 3 2 5 2 2 4 2" xfId="24870"/>
    <cellStyle name="Normal 2 2 2 9 2 3 2 5 2 2 5" xfId="24871"/>
    <cellStyle name="Normal 2 2 2 9 2 3 2 5 2 2 6" xfId="24872"/>
    <cellStyle name="Normal 2 2 2 9 2 3 2 5 2 2 7" xfId="24873"/>
    <cellStyle name="Normal 2 2 2 9 2 3 2 5 2 3" xfId="24874"/>
    <cellStyle name="Normal 2 2 2 9 2 3 2 5 2 4" xfId="24875"/>
    <cellStyle name="Normal 2 2 2 9 2 3 2 5 2 5" xfId="24876"/>
    <cellStyle name="Normal 2 2 2 9 2 3 2 5 2 6" xfId="24877"/>
    <cellStyle name="Normal 2 2 2 9 2 3 2 5 2 7" xfId="24878"/>
    <cellStyle name="Normal 2 2 2 9 2 3 2 5 2 7 2" xfId="24879"/>
    <cellStyle name="Normal 2 2 2 9 2 3 2 5 2 7 2 2" xfId="24880"/>
    <cellStyle name="Normal 2 2 2 9 2 3 2 5 2 7 3" xfId="24881"/>
    <cellStyle name="Normal 2 2 2 9 2 3 2 5 2 8" xfId="24882"/>
    <cellStyle name="Normal 2 2 2 9 2 3 2 5 2 9" xfId="24883"/>
    <cellStyle name="Normal 2 2 2 9 2 3 2 5 3" xfId="24884"/>
    <cellStyle name="Normal 2 2 2 9 2 3 2 5 3 2" xfId="24885"/>
    <cellStyle name="Normal 2 2 2 9 2 3 2 5 3 2 2" xfId="24886"/>
    <cellStyle name="Normal 2 2 2 9 2 3 2 5 3 2 2 2" xfId="24887"/>
    <cellStyle name="Normal 2 2 2 9 2 3 2 5 3 2 2 2 2" xfId="24888"/>
    <cellStyle name="Normal 2 2 2 9 2 3 2 5 3 2 3" xfId="24889"/>
    <cellStyle name="Normal 2 2 2 9 2 3 2 5 3 2 4" xfId="24890"/>
    <cellStyle name="Normal 2 2 2 9 2 3 2 5 3 3" xfId="24891"/>
    <cellStyle name="Normal 2 2 2 9 2 3 2 5 3 4" xfId="24892"/>
    <cellStyle name="Normal 2 2 2 9 2 3 2 5 3 4 2" xfId="24893"/>
    <cellStyle name="Normal 2 2 2 9 2 3 2 5 3 5" xfId="24894"/>
    <cellStyle name="Normal 2 2 2 9 2 3 2 5 3 6" xfId="24895"/>
    <cellStyle name="Normal 2 2 2 9 2 3 2 5 3 7" xfId="24896"/>
    <cellStyle name="Normal 2 2 2 9 2 3 2 5 4" xfId="24897"/>
    <cellStyle name="Normal 2 2 2 9 2 3 2 5 5" xfId="24898"/>
    <cellStyle name="Normal 2 2 2 9 2 3 2 5 5 2" xfId="24899"/>
    <cellStyle name="Normal 2 2 2 9 2 3 2 5 5 2 2" xfId="24900"/>
    <cellStyle name="Normal 2 2 2 9 2 3 2 5 5 3" xfId="24901"/>
    <cellStyle name="Normal 2 2 2 9 2 3 2 5 6" xfId="24902"/>
    <cellStyle name="Normal 2 2 2 9 2 3 2 5 7" xfId="24903"/>
    <cellStyle name="Normal 2 2 2 9 2 3 2 5 7 2" xfId="24904"/>
    <cellStyle name="Normal 2 2 2 9 2 3 2 5 7 2 2" xfId="24905"/>
    <cellStyle name="Normal 2 2 2 9 2 3 2 5 7 3" xfId="24906"/>
    <cellStyle name="Normal 2 2 2 9 2 3 2 5 8" xfId="24907"/>
    <cellStyle name="Normal 2 2 2 9 2 3 2 5 8 2" xfId="24908"/>
    <cellStyle name="Normal 2 2 2 9 2 3 2 5 8 2 2" xfId="24909"/>
    <cellStyle name="Normal 2 2 2 9 2 3 2 5 8 2 2 2" xfId="24910"/>
    <cellStyle name="Normal 2 2 2 9 2 3 2 5 8 3" xfId="24911"/>
    <cellStyle name="Normal 2 2 2 9 2 3 2 5 8 4" xfId="24912"/>
    <cellStyle name="Normal 2 2 2 9 2 3 2 5 8 5" xfId="24913"/>
    <cellStyle name="Normal 2 2 2 9 2 3 2 5 8 6" xfId="24914"/>
    <cellStyle name="Normal 2 2 2 9 2 3 2 5 9" xfId="24915"/>
    <cellStyle name="Normal 2 2 2 9 2 3 2 5 9 2" xfId="24916"/>
    <cellStyle name="Normal 2 2 2 9 2 3 2 6" xfId="24917"/>
    <cellStyle name="Normal 2 2 2 9 2 3 2 6 2" xfId="24918"/>
    <cellStyle name="Normal 2 2 2 9 2 3 2 6 2 2" xfId="24919"/>
    <cellStyle name="Normal 2 2 2 9 2 3 2 6 2 2 2" xfId="24920"/>
    <cellStyle name="Normal 2 2 2 9 2 3 2 6 2 2 2 2" xfId="24921"/>
    <cellStyle name="Normal 2 2 2 9 2 3 2 6 2 2 3" xfId="24922"/>
    <cellStyle name="Normal 2 2 2 9 2 3 2 6 2 2 4" xfId="24923"/>
    <cellStyle name="Normal 2 2 2 9 2 3 2 6 2 3" xfId="24924"/>
    <cellStyle name="Normal 2 2 2 9 2 3 2 6 2 4" xfId="24925"/>
    <cellStyle name="Normal 2 2 2 9 2 3 2 6 2 5" xfId="24926"/>
    <cellStyle name="Normal 2 2 2 9 2 3 2 6 2 6" xfId="24927"/>
    <cellStyle name="Normal 2 2 2 9 2 3 2 6 3" xfId="24928"/>
    <cellStyle name="Normal 2 2 2 9 2 3 2 6 3 2" xfId="24929"/>
    <cellStyle name="Normal 2 2 2 9 2 3 2 6 4" xfId="24930"/>
    <cellStyle name="Normal 2 2 2 9 2 3 2 6 4 2" xfId="24931"/>
    <cellStyle name="Normal 2 2 2 9 2 3 2 6 5" xfId="24932"/>
    <cellStyle name="Normal 2 2 2 9 2 3 2 6 6" xfId="24933"/>
    <cellStyle name="Normal 2 2 2 9 2 3 2 6 7" xfId="24934"/>
    <cellStyle name="Normal 2 2 2 9 2 3 2 7" xfId="24935"/>
    <cellStyle name="Normal 2 2 2 9 2 3 2 7 2" xfId="24936"/>
    <cellStyle name="Normal 2 2 2 9 2 3 2 7 2 2" xfId="24937"/>
    <cellStyle name="Normal 2 2 2 9 2 3 2 7 2 2 2" xfId="24938"/>
    <cellStyle name="Normal 2 2 2 9 2 3 2 7 2 2 2 2" xfId="24939"/>
    <cellStyle name="Normal 2 2 2 9 2 3 2 7 2 2 3" xfId="24940"/>
    <cellStyle name="Normal 2 2 2 9 2 3 2 7 2 2 4" xfId="24941"/>
    <cellStyle name="Normal 2 2 2 9 2 3 2 7 2 3" xfId="24942"/>
    <cellStyle name="Normal 2 2 2 9 2 3 2 7 2 4" xfId="24943"/>
    <cellStyle name="Normal 2 2 2 9 2 3 2 7 3" xfId="24944"/>
    <cellStyle name="Normal 2 2 2 9 2 3 2 7 4" xfId="24945"/>
    <cellStyle name="Normal 2 2 2 9 2 3 2 7 4 2" xfId="24946"/>
    <cellStyle name="Normal 2 2 2 9 2 3 2 7 5" xfId="24947"/>
    <cellStyle name="Normal 2 2 2 9 2 3 2 8" xfId="24948"/>
    <cellStyle name="Normal 2 2 2 9 2 3 2 8 2" xfId="24949"/>
    <cellStyle name="Normal 2 2 2 9 2 3 2 8 2 2" xfId="24950"/>
    <cellStyle name="Normal 2 2 2 9 2 3 2 8 2 2 2" xfId="24951"/>
    <cellStyle name="Normal 2 2 2 9 2 3 2 8 2 2 2 2" xfId="24952"/>
    <cellStyle name="Normal 2 2 2 9 2 3 2 8 2 3" xfId="24953"/>
    <cellStyle name="Normal 2 2 2 9 2 3 2 8 2 4" xfId="24954"/>
    <cellStyle name="Normal 2 2 2 9 2 3 2 8 2 5" xfId="24955"/>
    <cellStyle name="Normal 2 2 2 9 2 3 2 8 2 6" xfId="24956"/>
    <cellStyle name="Normal 2 2 2 9 2 3 2 8 3" xfId="24957"/>
    <cellStyle name="Normal 2 2 2 9 2 3 2 8 4" xfId="24958"/>
    <cellStyle name="Normal 2 2 2 9 2 3 2 8 4 2" xfId="24959"/>
    <cellStyle name="Normal 2 2 2 9 2 3 2 8 4 2 2" xfId="24960"/>
    <cellStyle name="Normal 2 2 2 9 2 3 2 8 4 3" xfId="24961"/>
    <cellStyle name="Normal 2 2 2 9 2 3 2 8 4 4" xfId="24962"/>
    <cellStyle name="Normal 2 2 2 9 2 3 2 8 5" xfId="24963"/>
    <cellStyle name="Normal 2 2 2 9 2 3 2 9" xfId="24964"/>
    <cellStyle name="Normal 2 2 2 9 2 3 3" xfId="24965"/>
    <cellStyle name="Normal 2 2 2 9 2 3 3 10" xfId="24966"/>
    <cellStyle name="Normal 2 2 2 9 2 3 3 11" xfId="24967"/>
    <cellStyle name="Normal 2 2 2 9 2 3 3 2" xfId="24968"/>
    <cellStyle name="Normal 2 2 2 9 2 3 3 2 10" xfId="24969"/>
    <cellStyle name="Normal 2 2 2 9 2 3 3 2 11" xfId="24970"/>
    <cellStyle name="Normal 2 2 2 9 2 3 3 2 12" xfId="24971"/>
    <cellStyle name="Normal 2 2 2 9 2 3 3 2 2" xfId="24972"/>
    <cellStyle name="Normal 2 2 2 9 2 3 3 2 2 2" xfId="24973"/>
    <cellStyle name="Normal 2 2 2 9 2 3 3 2 2 2 2" xfId="24974"/>
    <cellStyle name="Normal 2 2 2 9 2 3 3 2 2 2 2 2" xfId="24975"/>
    <cellStyle name="Normal 2 2 2 9 2 3 3 2 2 2 2 2 2" xfId="24976"/>
    <cellStyle name="Normal 2 2 2 9 2 3 3 2 2 2 3" xfId="24977"/>
    <cellStyle name="Normal 2 2 2 9 2 3 3 2 2 2 4" xfId="24978"/>
    <cellStyle name="Normal 2 2 2 9 2 3 3 2 2 2 4 2" xfId="24979"/>
    <cellStyle name="Normal 2 2 2 9 2 3 3 2 2 2 4 2 2" xfId="24980"/>
    <cellStyle name="Normal 2 2 2 9 2 3 3 2 2 2 4 3" xfId="24981"/>
    <cellStyle name="Normal 2 2 2 9 2 3 3 2 2 3" xfId="24982"/>
    <cellStyle name="Normal 2 2 2 9 2 3 3 2 2 4" xfId="24983"/>
    <cellStyle name="Normal 2 2 2 9 2 3 3 2 2 4 2" xfId="24984"/>
    <cellStyle name="Normal 2 2 2 9 2 3 3 2 2 4 2 2" xfId="24985"/>
    <cellStyle name="Normal 2 2 2 9 2 3 3 2 2 4 3" xfId="24986"/>
    <cellStyle name="Normal 2 2 2 9 2 3 3 2 2 4 4" xfId="24987"/>
    <cellStyle name="Normal 2 2 2 9 2 3 3 2 2 5" xfId="24988"/>
    <cellStyle name="Normal 2 2 2 9 2 3 3 2 2 6" xfId="24989"/>
    <cellStyle name="Normal 2 2 2 9 2 3 3 2 2 7" xfId="24990"/>
    <cellStyle name="Normal 2 2 2 9 2 3 3 2 3" xfId="24991"/>
    <cellStyle name="Normal 2 2 2 9 2 3 3 2 4" xfId="24992"/>
    <cellStyle name="Normal 2 2 2 9 2 3 3 2 5" xfId="24993"/>
    <cellStyle name="Normal 2 2 2 9 2 3 3 2 6" xfId="24994"/>
    <cellStyle name="Normal 2 2 2 9 2 3 3 2 7" xfId="24995"/>
    <cellStyle name="Normal 2 2 2 9 2 3 3 2 7 2" xfId="24996"/>
    <cellStyle name="Normal 2 2 2 9 2 3 3 2 7 2 2" xfId="24997"/>
    <cellStyle name="Normal 2 2 2 9 2 3 3 2 7 3" xfId="24998"/>
    <cellStyle name="Normal 2 2 2 9 2 3 3 2 8" xfId="24999"/>
    <cellStyle name="Normal 2 2 2 9 2 3 3 2 8 2" xfId="25000"/>
    <cellStyle name="Normal 2 2 2 9 2 3 3 2 8 2 2" xfId="25001"/>
    <cellStyle name="Normal 2 2 2 9 2 3 3 2 8 2 2 2" xfId="25002"/>
    <cellStyle name="Normal 2 2 2 9 2 3 3 2 8 3" xfId="25003"/>
    <cellStyle name="Normal 2 2 2 9 2 3 3 2 8 4" xfId="25004"/>
    <cellStyle name="Normal 2 2 2 9 2 3 3 2 8 5" xfId="25005"/>
    <cellStyle name="Normal 2 2 2 9 2 3 3 2 8 6" xfId="25006"/>
    <cellStyle name="Normal 2 2 2 9 2 3 3 2 9" xfId="25007"/>
    <cellStyle name="Normal 2 2 2 9 2 3 3 2 9 2" xfId="25008"/>
    <cellStyle name="Normal 2 2 2 9 2 3 3 3" xfId="25009"/>
    <cellStyle name="Normal 2 2 2 9 2 3 3 3 2" xfId="25010"/>
    <cellStyle name="Normal 2 2 2 9 2 3 3 3 2 2" xfId="25011"/>
    <cellStyle name="Normal 2 2 2 9 2 3 3 3 2 2 2" xfId="25012"/>
    <cellStyle name="Normal 2 2 2 9 2 3 3 3 2 3" xfId="25013"/>
    <cellStyle name="Normal 2 2 2 9 2 3 3 3 2 4" xfId="25014"/>
    <cellStyle name="Normal 2 2 2 9 2 3 3 3 3" xfId="25015"/>
    <cellStyle name="Normal 2 2 2 9 2 3 3 3 4" xfId="25016"/>
    <cellStyle name="Normal 2 2 2 9 2 3 3 3 4 2" xfId="25017"/>
    <cellStyle name="Normal 2 2 2 9 2 3 3 3 5" xfId="25018"/>
    <cellStyle name="Normal 2 2 2 9 2 3 3 4" xfId="25019"/>
    <cellStyle name="Normal 2 2 2 9 2 3 3 4 2" xfId="25020"/>
    <cellStyle name="Normal 2 2 2 9 2 3 3 4 2 2" xfId="25021"/>
    <cellStyle name="Normal 2 2 2 9 2 3 3 4 3" xfId="25022"/>
    <cellStyle name="Normal 2 2 2 9 2 3 3 5" xfId="25023"/>
    <cellStyle name="Normal 2 2 2 9 2 3 3 6" xfId="25024"/>
    <cellStyle name="Normal 2 2 2 9 2 3 3 7" xfId="25025"/>
    <cellStyle name="Normal 2 2 2 9 2 3 3 7 2" xfId="25026"/>
    <cellStyle name="Normal 2 2 2 9 2 3 3 7 2 2" xfId="25027"/>
    <cellStyle name="Normal 2 2 2 9 2 3 3 7 3" xfId="25028"/>
    <cellStyle name="Normal 2 2 2 9 2 3 3 8" xfId="25029"/>
    <cellStyle name="Normal 2 2 2 9 2 3 3 9" xfId="25030"/>
    <cellStyle name="Normal 2 2 2 9 2 3 4" xfId="25031"/>
    <cellStyle name="Normal 2 2 2 9 2 3 5" xfId="25032"/>
    <cellStyle name="Normal 2 2 2 9 2 3 5 2" xfId="25033"/>
    <cellStyle name="Normal 2 2 2 9 2 3 5 2 2" xfId="25034"/>
    <cellStyle name="Normal 2 2 2 9 2 3 5 3" xfId="25035"/>
    <cellStyle name="Normal 2 2 2 9 2 3 6" xfId="25036"/>
    <cellStyle name="Normal 2 2 2 9 2 3 6 2" xfId="25037"/>
    <cellStyle name="Normal 2 2 2 9 2 3 6 2 2" xfId="25038"/>
    <cellStyle name="Normal 2 2 2 9 2 3 6 2 2 2" xfId="25039"/>
    <cellStyle name="Normal 2 2 2 9 2 3 6 2 2 2 2" xfId="25040"/>
    <cellStyle name="Normal 2 2 2 9 2 3 6 2 2 3" xfId="25041"/>
    <cellStyle name="Normal 2 2 2 9 2 3 6 2 2 4" xfId="25042"/>
    <cellStyle name="Normal 2 2 2 9 2 3 6 2 3" xfId="25043"/>
    <cellStyle name="Normal 2 2 2 9 2 3 6 2 3 2" xfId="25044"/>
    <cellStyle name="Normal 2 2 2 9 2 3 6 2 3 2 2" xfId="25045"/>
    <cellStyle name="Normal 2 2 2 9 2 3 6 2 3 3" xfId="25046"/>
    <cellStyle name="Normal 2 2 2 9 2 3 6 2 4" xfId="25047"/>
    <cellStyle name="Normal 2 2 2 9 2 3 6 2 5" xfId="25048"/>
    <cellStyle name="Normal 2 2 2 9 2 3 6 2 6" xfId="25049"/>
    <cellStyle name="Normal 2 2 2 9 2 3 6 3" xfId="25050"/>
    <cellStyle name="Normal 2 2 2 9 2 3 6 3 2" xfId="25051"/>
    <cellStyle name="Normal 2 2 2 9 2 3 6 4" xfId="25052"/>
    <cellStyle name="Normal 2 2 2 9 2 3 6 4 2" xfId="25053"/>
    <cellStyle name="Normal 2 2 2 9 2 3 6 5" xfId="25054"/>
    <cellStyle name="Normal 2 2 2 9 2 3 6 5 2" xfId="25055"/>
    <cellStyle name="Normal 2 2 2 9 2 3 6 5 2 2" xfId="25056"/>
    <cellStyle name="Normal 2 2 2 9 2 3 6 5 3" xfId="25057"/>
    <cellStyle name="Normal 2 2 2 9 2 3 6 6" xfId="25058"/>
    <cellStyle name="Normal 2 2 2 9 2 3 6 7" xfId="25059"/>
    <cellStyle name="Normal 2 2 2 9 2 3 7" xfId="25060"/>
    <cellStyle name="Normal 2 2 2 9 2 3 8" xfId="25061"/>
    <cellStyle name="Normal 2 2 2 9 2 3 9" xfId="25062"/>
    <cellStyle name="Normal 2 2 2 9 2 4" xfId="25063"/>
    <cellStyle name="Normal 2 2 2 9 2 5" xfId="25064"/>
    <cellStyle name="Normal 2 2 2 9 2 5 10" xfId="25065"/>
    <cellStyle name="Normal 2 2 2 9 2 5 10 2" xfId="25066"/>
    <cellStyle name="Normal 2 2 2 9 2 5 10 2 2" xfId="25067"/>
    <cellStyle name="Normal 2 2 2 9 2 5 10 3" xfId="25068"/>
    <cellStyle name="Normal 2 2 2 9 2 5 11" xfId="25069"/>
    <cellStyle name="Normal 2 2 2 9 2 5 11 2" xfId="25070"/>
    <cellStyle name="Normal 2 2 2 9 2 5 11 2 2" xfId="25071"/>
    <cellStyle name="Normal 2 2 2 9 2 5 11 3" xfId="25072"/>
    <cellStyle name="Normal 2 2 2 9 2 5 12" xfId="25073"/>
    <cellStyle name="Normal 2 2 2 9 2 5 12 2" xfId="25074"/>
    <cellStyle name="Normal 2 2 2 9 2 5 12 2 2" xfId="25075"/>
    <cellStyle name="Normal 2 2 2 9 2 5 12 2 2 2" xfId="25076"/>
    <cellStyle name="Normal 2 2 2 9 2 5 12 3" xfId="25077"/>
    <cellStyle name="Normal 2 2 2 9 2 5 12 4" xfId="25078"/>
    <cellStyle name="Normal 2 2 2 9 2 5 12 5" xfId="25079"/>
    <cellStyle name="Normal 2 2 2 9 2 5 12 6" xfId="25080"/>
    <cellStyle name="Normal 2 2 2 9 2 5 13" xfId="25081"/>
    <cellStyle name="Normal 2 2 2 9 2 5 13 2" xfId="25082"/>
    <cellStyle name="Normal 2 2 2 9 2 5 13 2 2" xfId="25083"/>
    <cellStyle name="Normal 2 2 2 9 2 5 13 3" xfId="25084"/>
    <cellStyle name="Normal 2 2 2 9 2 5 13 4" xfId="25085"/>
    <cellStyle name="Normal 2 2 2 9 2 5 14" xfId="25086"/>
    <cellStyle name="Normal 2 2 2 9 2 5 14 2" xfId="25087"/>
    <cellStyle name="Normal 2 2 2 9 2 5 14 2 2" xfId="25088"/>
    <cellStyle name="Normal 2 2 2 9 2 5 14 3" xfId="25089"/>
    <cellStyle name="Normal 2 2 2 9 2 5 15" xfId="25090"/>
    <cellStyle name="Normal 2 2 2 9 2 5 16" xfId="25091"/>
    <cellStyle name="Normal 2 2 2 9 2 5 2" xfId="25092"/>
    <cellStyle name="Normal 2 2 2 9 2 5 2 10" xfId="25093"/>
    <cellStyle name="Normal 2 2 2 9 2 5 2 11" xfId="25094"/>
    <cellStyle name="Normal 2 2 2 9 2 5 2 2" xfId="25095"/>
    <cellStyle name="Normal 2 2 2 9 2 5 2 2 10" xfId="25096"/>
    <cellStyle name="Normal 2 2 2 9 2 5 2 2 2" xfId="25097"/>
    <cellStyle name="Normal 2 2 2 9 2 5 2 2 2 2" xfId="25098"/>
    <cellStyle name="Normal 2 2 2 9 2 5 2 2 2 2 2" xfId="25099"/>
    <cellStyle name="Normal 2 2 2 9 2 5 2 2 2 2 2 2" xfId="25100"/>
    <cellStyle name="Normal 2 2 2 9 2 5 2 2 2 2 2 2 2" xfId="25101"/>
    <cellStyle name="Normal 2 2 2 9 2 5 2 2 2 2 2 3" xfId="25102"/>
    <cellStyle name="Normal 2 2 2 9 2 5 2 2 2 2 2 4" xfId="25103"/>
    <cellStyle name="Normal 2 2 2 9 2 5 2 2 2 2 3" xfId="25104"/>
    <cellStyle name="Normal 2 2 2 9 2 5 2 2 2 2 4" xfId="25105"/>
    <cellStyle name="Normal 2 2 2 9 2 5 2 2 2 3" xfId="25106"/>
    <cellStyle name="Normal 2 2 2 9 2 5 2 2 2 4" xfId="25107"/>
    <cellStyle name="Normal 2 2 2 9 2 5 2 2 2 4 2" xfId="25108"/>
    <cellStyle name="Normal 2 2 2 9 2 5 2 2 2 5" xfId="25109"/>
    <cellStyle name="Normal 2 2 2 9 2 5 2 2 3" xfId="25110"/>
    <cellStyle name="Normal 2 2 2 9 2 5 2 2 4" xfId="25111"/>
    <cellStyle name="Normal 2 2 2 9 2 5 2 2 5" xfId="25112"/>
    <cellStyle name="Normal 2 2 2 9 2 5 2 2 6" xfId="25113"/>
    <cellStyle name="Normal 2 2 2 9 2 5 2 2 7" xfId="25114"/>
    <cellStyle name="Normal 2 2 2 9 2 5 2 2 8" xfId="25115"/>
    <cellStyle name="Normal 2 2 2 9 2 5 2 2 8 2" xfId="25116"/>
    <cellStyle name="Normal 2 2 2 9 2 5 2 2 8 2 2" xfId="25117"/>
    <cellStyle name="Normal 2 2 2 9 2 5 2 2 8 2 2 2" xfId="25118"/>
    <cellStyle name="Normal 2 2 2 9 2 5 2 2 8 3" xfId="25119"/>
    <cellStyle name="Normal 2 2 2 9 2 5 2 2 8 4" xfId="25120"/>
    <cellStyle name="Normal 2 2 2 9 2 5 2 2 8 5" xfId="25121"/>
    <cellStyle name="Normal 2 2 2 9 2 5 2 2 8 6" xfId="25122"/>
    <cellStyle name="Normal 2 2 2 9 2 5 2 2 9" xfId="25123"/>
    <cellStyle name="Normal 2 2 2 9 2 5 2 2 9 2" xfId="25124"/>
    <cellStyle name="Normal 2 2 2 9 2 5 2 3" xfId="25125"/>
    <cellStyle name="Normal 2 2 2 9 2 5 2 3 2" xfId="25126"/>
    <cellStyle name="Normal 2 2 2 9 2 5 2 3 2 2" xfId="25127"/>
    <cellStyle name="Normal 2 2 2 9 2 5 2 3 2 2 2" xfId="25128"/>
    <cellStyle name="Normal 2 2 2 9 2 5 2 3 2 2 2 2" xfId="25129"/>
    <cellStyle name="Normal 2 2 2 9 2 5 2 3 2 3" xfId="25130"/>
    <cellStyle name="Normal 2 2 2 9 2 5 2 3 2 3 2" xfId="25131"/>
    <cellStyle name="Normal 2 2 2 9 2 5 2 3 2 3 2 2" xfId="25132"/>
    <cellStyle name="Normal 2 2 2 9 2 5 2 3 2 3 3" xfId="25133"/>
    <cellStyle name="Normal 2 2 2 9 2 5 2 3 2 4" xfId="25134"/>
    <cellStyle name="Normal 2 2 2 9 2 5 2 3 2 5" xfId="25135"/>
    <cellStyle name="Normal 2 2 2 9 2 5 2 3 2 6" xfId="25136"/>
    <cellStyle name="Normal 2 2 2 9 2 5 2 3 3" xfId="25137"/>
    <cellStyle name="Normal 2 2 2 9 2 5 2 3 4" xfId="25138"/>
    <cellStyle name="Normal 2 2 2 9 2 5 2 3 4 2" xfId="25139"/>
    <cellStyle name="Normal 2 2 2 9 2 5 2 3 5" xfId="25140"/>
    <cellStyle name="Normal 2 2 2 9 2 5 2 4" xfId="25141"/>
    <cellStyle name="Normal 2 2 2 9 2 5 2 4 2" xfId="25142"/>
    <cellStyle name="Normal 2 2 2 9 2 5 2 4 2 2" xfId="25143"/>
    <cellStyle name="Normal 2 2 2 9 2 5 2 4 3" xfId="25144"/>
    <cellStyle name="Normal 2 2 2 9 2 5 2 5" xfId="25145"/>
    <cellStyle name="Normal 2 2 2 9 2 5 2 6" xfId="25146"/>
    <cellStyle name="Normal 2 2 2 9 2 5 2 7" xfId="25147"/>
    <cellStyle name="Normal 2 2 2 9 2 5 2 7 2" xfId="25148"/>
    <cellStyle name="Normal 2 2 2 9 2 5 2 7 2 2" xfId="25149"/>
    <cellStyle name="Normal 2 2 2 9 2 5 2 7 3" xfId="25150"/>
    <cellStyle name="Normal 2 2 2 9 2 5 2 8" xfId="25151"/>
    <cellStyle name="Normal 2 2 2 9 2 5 2 9" xfId="25152"/>
    <cellStyle name="Normal 2 2 2 9 2 5 3" xfId="25153"/>
    <cellStyle name="Normal 2 2 2 9 2 5 3 2" xfId="25154"/>
    <cellStyle name="Normal 2 2 2 9 2 5 3 2 2" xfId="25155"/>
    <cellStyle name="Normal 2 2 2 9 2 5 3 3" xfId="25156"/>
    <cellStyle name="Normal 2 2 2 9 2 5 4" xfId="25157"/>
    <cellStyle name="Normal 2 2 2 9 2 5 4 2" xfId="25158"/>
    <cellStyle name="Normal 2 2 2 9 2 5 4 2 2" xfId="25159"/>
    <cellStyle name="Normal 2 2 2 9 2 5 4 3" xfId="25160"/>
    <cellStyle name="Normal 2 2 2 9 2 5 5" xfId="25161"/>
    <cellStyle name="Normal 2 2 2 9 2 5 6" xfId="25162"/>
    <cellStyle name="Normal 2 2 2 9 2 5 6 2" xfId="25163"/>
    <cellStyle name="Normal 2 2 2 9 2 5 6 2 2" xfId="25164"/>
    <cellStyle name="Normal 2 2 2 9 2 5 6 2 2 2" xfId="25165"/>
    <cellStyle name="Normal 2 2 2 9 2 5 6 2 2 2 2" xfId="25166"/>
    <cellStyle name="Normal 2 2 2 9 2 5 6 2 3" xfId="25167"/>
    <cellStyle name="Normal 2 2 2 9 2 5 6 2 4" xfId="25168"/>
    <cellStyle name="Normal 2 2 2 9 2 5 6 2 5" xfId="25169"/>
    <cellStyle name="Normal 2 2 2 9 2 5 6 2 6" xfId="25170"/>
    <cellStyle name="Normal 2 2 2 9 2 5 6 3" xfId="25171"/>
    <cellStyle name="Normal 2 2 2 9 2 5 6 4" xfId="25172"/>
    <cellStyle name="Normal 2 2 2 9 2 5 6 4 2" xfId="25173"/>
    <cellStyle name="Normal 2 2 2 9 2 5 6 5" xfId="25174"/>
    <cellStyle name="Normal 2 2 2 9 2 5 7" xfId="25175"/>
    <cellStyle name="Normal 2 2 2 9 2 5 8" xfId="25176"/>
    <cellStyle name="Normal 2 2 2 9 2 5 9" xfId="25177"/>
    <cellStyle name="Normal 2 2 2 9 2 5 9 2" xfId="25178"/>
    <cellStyle name="Normal 2 2 2 9 2 5 9 2 2" xfId="25179"/>
    <cellStyle name="Normal 2 2 2 9 2 5 9 3" xfId="25180"/>
    <cellStyle name="Normal 2 2 2 9 2 6" xfId="25181"/>
    <cellStyle name="Normal 2 2 2 9 2 6 2" xfId="25182"/>
    <cellStyle name="Normal 2 2 2 9 2 6 2 2" xfId="25183"/>
    <cellStyle name="Normal 2 2 2 9 2 6 3" xfId="25184"/>
    <cellStyle name="Normal 2 2 2 9 2 7" xfId="25185"/>
    <cellStyle name="Normal 2 2 2 9 2 7 2" xfId="25186"/>
    <cellStyle name="Normal 2 2 2 9 2 7 2 2" xfId="25187"/>
    <cellStyle name="Normal 2 2 2 9 2 7 3" xfId="25188"/>
    <cellStyle name="Normal 2 2 2 9 2 8" xfId="25189"/>
    <cellStyle name="Normal 2 2 2 9 2 8 2" xfId="25190"/>
    <cellStyle name="Normal 2 2 2 9 2 8 2 2" xfId="25191"/>
    <cellStyle name="Normal 2 2 2 9 2 8 3" xfId="25192"/>
    <cellStyle name="Normal 2 2 2 9 2 9" xfId="25193"/>
    <cellStyle name="Normal 2 2 2 9 20" xfId="25194"/>
    <cellStyle name="Normal 2 2 2 9 21" xfId="25195"/>
    <cellStyle name="Normal 2 2 2 9 22" xfId="25196"/>
    <cellStyle name="Normal 2 2 2 9 23" xfId="25197"/>
    <cellStyle name="Normal 2 2 2 9 24" xfId="25198"/>
    <cellStyle name="Normal 2 2 2 9 25" xfId="25199"/>
    <cellStyle name="Normal 2 2 2 9 25 2" xfId="25200"/>
    <cellStyle name="Normal 2 2 2 9 25 2 2" xfId="25201"/>
    <cellStyle name="Normal 2 2 2 9 25 3" xfId="25202"/>
    <cellStyle name="Normal 2 2 2 9 26" xfId="25203"/>
    <cellStyle name="Normal 2 2 2 9 27" xfId="25204"/>
    <cellStyle name="Normal 2 2 2 9 28" xfId="25205"/>
    <cellStyle name="Normal 2 2 2 9 3" xfId="25206"/>
    <cellStyle name="Normal 2 2 2 9 4" xfId="25207"/>
    <cellStyle name="Normal 2 2 2 9 5" xfId="25208"/>
    <cellStyle name="Normal 2 2 2 9 6" xfId="25209"/>
    <cellStyle name="Normal 2 2 2 9 6 2" xfId="25210"/>
    <cellStyle name="Normal 2 2 2 9 6 2 2" xfId="25211"/>
    <cellStyle name="Normal 2 2 2 9 6 3" xfId="25212"/>
    <cellStyle name="Normal 2 2 2 9 7" xfId="25213"/>
    <cellStyle name="Normal 2 2 2 9 7 2" xfId="25214"/>
    <cellStyle name="Normal 2 2 2 9 7 2 2" xfId="25215"/>
    <cellStyle name="Normal 2 2 2 9 7 3" xfId="25216"/>
    <cellStyle name="Normal 2 2 2 9 8" xfId="25217"/>
    <cellStyle name="Normal 2 2 2 9 8 2" xfId="25218"/>
    <cellStyle name="Normal 2 2 2 9 8 2 2" xfId="25219"/>
    <cellStyle name="Normal 2 2 2 9 8 3" xfId="25220"/>
    <cellStyle name="Normal 2 2 2 9 9" xfId="25221"/>
    <cellStyle name="Normal 2 2 20" xfId="25222"/>
    <cellStyle name="Normal 2 2 20 2" xfId="25223"/>
    <cellStyle name="Normal 2 2 20 2 2" xfId="25224"/>
    <cellStyle name="Normal 2 2 20 3" xfId="25225"/>
    <cellStyle name="Normal 2 2 21" xfId="25226"/>
    <cellStyle name="Normal 2 2 21 2" xfId="25227"/>
    <cellStyle name="Normal 2 2 21 2 2" xfId="25228"/>
    <cellStyle name="Normal 2 2 21 3" xfId="25229"/>
    <cellStyle name="Normal 2 2 22" xfId="25230"/>
    <cellStyle name="Normal 2 2 22 2" xfId="25231"/>
    <cellStyle name="Normal 2 2 22 2 2" xfId="25232"/>
    <cellStyle name="Normal 2 2 22 3" xfId="25233"/>
    <cellStyle name="Normal 2 2 23" xfId="25234"/>
    <cellStyle name="Normal 2 2 23 2" xfId="25235"/>
    <cellStyle name="Normal 2 2 23 2 2" xfId="25236"/>
    <cellStyle name="Normal 2 2 23 3" xfId="25237"/>
    <cellStyle name="Normal 2 2 24" xfId="25238"/>
    <cellStyle name="Normal 2 2 24 2" xfId="25239"/>
    <cellStyle name="Normal 2 2 24 2 2" xfId="25240"/>
    <cellStyle name="Normal 2 2 24 3" xfId="25241"/>
    <cellStyle name="Normal 2 2 25" xfId="25242"/>
    <cellStyle name="Normal 2 2 26" xfId="25243"/>
    <cellStyle name="Normal 2 2 26 2" xfId="25244"/>
    <cellStyle name="Normal 2 2 26 2 2" xfId="25245"/>
    <cellStyle name="Normal 2 2 26 3" xfId="25246"/>
    <cellStyle name="Normal 2 2 27" xfId="25247"/>
    <cellStyle name="Normal 2 2 28" xfId="25248"/>
    <cellStyle name="Normal 2 2 28 2" xfId="25249"/>
    <cellStyle name="Normal 2 2 28 2 2" xfId="25250"/>
    <cellStyle name="Normal 2 2 28 3" xfId="25251"/>
    <cellStyle name="Normal 2 2 29" xfId="25252"/>
    <cellStyle name="Normal 2 2 29 2" xfId="25253"/>
    <cellStyle name="Normal 2 2 29 2 2" xfId="25254"/>
    <cellStyle name="Normal 2 2 29 3" xfId="25255"/>
    <cellStyle name="Normal 2 2 3" xfId="25256"/>
    <cellStyle name="Normal 2 2 3 10" xfId="25257"/>
    <cellStyle name="Normal 2 2 3 10 2" xfId="25258"/>
    <cellStyle name="Normal 2 2 3 10 2 2" xfId="25259"/>
    <cellStyle name="Normal 2 2 3 10 3" xfId="25260"/>
    <cellStyle name="Normal 2 2 3 11" xfId="25261"/>
    <cellStyle name="Normal 2 2 3 11 2" xfId="25262"/>
    <cellStyle name="Normal 2 2 3 11 2 2" xfId="25263"/>
    <cellStyle name="Normal 2 2 3 11 3" xfId="25264"/>
    <cellStyle name="Normal 2 2 3 12" xfId="25265"/>
    <cellStyle name="Normal 2 2 3 12 2" xfId="25266"/>
    <cellStyle name="Normal 2 2 3 12 2 2" xfId="25267"/>
    <cellStyle name="Normal 2 2 3 12 3" xfId="25268"/>
    <cellStyle name="Normal 2 2 3 13" xfId="25269"/>
    <cellStyle name="Normal 2 2 3 13 2" xfId="25270"/>
    <cellStyle name="Normal 2 2 3 13 2 2" xfId="25271"/>
    <cellStyle name="Normal 2 2 3 13 3" xfId="25272"/>
    <cellStyle name="Normal 2 2 3 14" xfId="25273"/>
    <cellStyle name="Normal 2 2 3 14 2" xfId="25274"/>
    <cellStyle name="Normal 2 2 3 14 2 2" xfId="25275"/>
    <cellStyle name="Normal 2 2 3 14 3" xfId="25276"/>
    <cellStyle name="Normal 2 2 3 15" xfId="25277"/>
    <cellStyle name="Normal 2 2 3 15 2" xfId="25278"/>
    <cellStyle name="Normal 2 2 3 15 2 2" xfId="25279"/>
    <cellStyle name="Normal 2 2 3 15 3" xfId="25280"/>
    <cellStyle name="Normal 2 2 3 16" xfId="25281"/>
    <cellStyle name="Normal 2 2 3 16 2" xfId="25282"/>
    <cellStyle name="Normal 2 2 3 16 2 2" xfId="25283"/>
    <cellStyle name="Normal 2 2 3 16 3" xfId="25284"/>
    <cellStyle name="Normal 2 2 3 17" xfId="25285"/>
    <cellStyle name="Normal 2 2 3 18" xfId="25286"/>
    <cellStyle name="Normal 2 2 3 18 2" xfId="25287"/>
    <cellStyle name="Normal 2 2 3 18 2 2" xfId="25288"/>
    <cellStyle name="Normal 2 2 3 18 3" xfId="25289"/>
    <cellStyle name="Normal 2 2 3 19" xfId="25290"/>
    <cellStyle name="Normal 2 2 3 2" xfId="25291"/>
    <cellStyle name="Normal 2 2 3 2 2" xfId="25292"/>
    <cellStyle name="Normal 2 2 3 2 2 2" xfId="25293"/>
    <cellStyle name="Normal 2 2 3 2 3" xfId="25294"/>
    <cellStyle name="Normal 2 2 3 20" xfId="25295"/>
    <cellStyle name="Normal 2 2 3 21" xfId="25296"/>
    <cellStyle name="Normal 2 2 3 21 2" xfId="25297"/>
    <cellStyle name="Normal 2 2 3 21 2 2" xfId="25298"/>
    <cellStyle name="Normal 2 2 3 21 3" xfId="25299"/>
    <cellStyle name="Normal 2 2 3 22" xfId="25300"/>
    <cellStyle name="Normal 2 2 3 22 2" xfId="25301"/>
    <cellStyle name="Normal 2 2 3 22 2 2" xfId="25302"/>
    <cellStyle name="Normal 2 2 3 22 3" xfId="25303"/>
    <cellStyle name="Normal 2 2 3 23" xfId="25304"/>
    <cellStyle name="Normal 2 2 3 24" xfId="25305"/>
    <cellStyle name="Normal 2 2 3 24 2" xfId="25306"/>
    <cellStyle name="Normal 2 2 3 24 2 2" xfId="25307"/>
    <cellStyle name="Normal 2 2 3 24 3" xfId="25308"/>
    <cellStyle name="Normal 2 2 3 25" xfId="25309"/>
    <cellStyle name="Normal 2 2 3 26" xfId="25310"/>
    <cellStyle name="Normal 2 2 3 26 2" xfId="25311"/>
    <cellStyle name="Normal 2 2 3 26 2 2" xfId="25312"/>
    <cellStyle name="Normal 2 2 3 26 3" xfId="25313"/>
    <cellStyle name="Normal 2 2 3 27" xfId="25314"/>
    <cellStyle name="Normal 2 2 3 28" xfId="25315"/>
    <cellStyle name="Normal 2 2 3 28 2" xfId="25316"/>
    <cellStyle name="Normal 2 2 3 28 2 2" xfId="25317"/>
    <cellStyle name="Normal 2 2 3 28 3" xfId="25318"/>
    <cellStyle name="Normal 2 2 3 29" xfId="25319"/>
    <cellStyle name="Normal 2 2 3 3" xfId="25320"/>
    <cellStyle name="Normal 2 2 3 3 2" xfId="25321"/>
    <cellStyle name="Normal 2 2 3 3 2 2" xfId="25322"/>
    <cellStyle name="Normal 2 2 3 3 3" xfId="25323"/>
    <cellStyle name="Normal 2 2 3 30" xfId="25324"/>
    <cellStyle name="Normal 2 2 3 4" xfId="25325"/>
    <cellStyle name="Normal 2 2 3 4 2" xfId="25326"/>
    <cellStyle name="Normal 2 2 3 4 2 2" xfId="25327"/>
    <cellStyle name="Normal 2 2 3 4 3" xfId="25328"/>
    <cellStyle name="Normal 2 2 3 5" xfId="25329"/>
    <cellStyle name="Normal 2 2 3 6" xfId="25330"/>
    <cellStyle name="Normal 2 2 3 6 2" xfId="25331"/>
    <cellStyle name="Normal 2 2 3 6 2 2" xfId="25332"/>
    <cellStyle name="Normal 2 2 3 6 3" xfId="25333"/>
    <cellStyle name="Normal 2 2 3 7" xfId="25334"/>
    <cellStyle name="Normal 2 2 3 7 2" xfId="25335"/>
    <cellStyle name="Normal 2 2 3 7 2 2" xfId="25336"/>
    <cellStyle name="Normal 2 2 3 7 3" xfId="25337"/>
    <cellStyle name="Normal 2 2 3 8" xfId="25338"/>
    <cellStyle name="Normal 2 2 3 9" xfId="25339"/>
    <cellStyle name="Normal 2 2 3 9 2" xfId="25340"/>
    <cellStyle name="Normal 2 2 3 9 2 2" xfId="25341"/>
    <cellStyle name="Normal 2 2 3 9 3" xfId="25342"/>
    <cellStyle name="Normal 2 2 30" xfId="25343"/>
    <cellStyle name="Normal 2 2 30 2" xfId="25344"/>
    <cellStyle name="Normal 2 2 30 2 2" xfId="25345"/>
    <cellStyle name="Normal 2 2 30 3" xfId="25346"/>
    <cellStyle name="Normal 2 2 31" xfId="25347"/>
    <cellStyle name="Normal 2 2 31 2" xfId="25348"/>
    <cellStyle name="Normal 2 2 31 2 2" xfId="25349"/>
    <cellStyle name="Normal 2 2 31 3" xfId="25350"/>
    <cellStyle name="Normal 2 2 32" xfId="25351"/>
    <cellStyle name="Normal 2 2 32 2" xfId="25352"/>
    <cellStyle name="Normal 2 2 32 2 2" xfId="25353"/>
    <cellStyle name="Normal 2 2 32 3" xfId="25354"/>
    <cellStyle name="Normal 2 2 33" xfId="25355"/>
    <cellStyle name="Normal 2 2 34" xfId="25356"/>
    <cellStyle name="Normal 2 2 35" xfId="25357"/>
    <cellStyle name="Normal 2 2 35 2" xfId="25358"/>
    <cellStyle name="Normal 2 2 35 2 2" xfId="25359"/>
    <cellStyle name="Normal 2 2 35 3" xfId="25360"/>
    <cellStyle name="Normal 2 2 36" xfId="25361"/>
    <cellStyle name="Normal 2 2 36 2" xfId="25362"/>
    <cellStyle name="Normal 2 2 36 2 2" xfId="25363"/>
    <cellStyle name="Normal 2 2 36 3" xfId="25364"/>
    <cellStyle name="Normal 2 2 37" xfId="25365"/>
    <cellStyle name="Normal 2 2 38" xfId="25366"/>
    <cellStyle name="Normal 2 2 39" xfId="25367"/>
    <cellStyle name="Normal 2 2 4" xfId="25368"/>
    <cellStyle name="Normal 2 2 4 10" xfId="25369"/>
    <cellStyle name="Normal 2 2 4 10 2" xfId="25370"/>
    <cellStyle name="Normal 2 2 4 10 2 2" xfId="25371"/>
    <cellStyle name="Normal 2 2 4 10 3" xfId="25372"/>
    <cellStyle name="Normal 2 2 4 11" xfId="25373"/>
    <cellStyle name="Normal 2 2 4 12" xfId="25374"/>
    <cellStyle name="Normal 2 2 4 13" xfId="25375"/>
    <cellStyle name="Normal 2 2 4 14" xfId="25376"/>
    <cellStyle name="Normal 2 2 4 14 2" xfId="25377"/>
    <cellStyle name="Normal 2 2 4 14 2 2" xfId="25378"/>
    <cellStyle name="Normal 2 2 4 14 3" xfId="25379"/>
    <cellStyle name="Normal 2 2 4 15" xfId="25380"/>
    <cellStyle name="Normal 2 2 4 15 2" xfId="25381"/>
    <cellStyle name="Normal 2 2 4 15 2 2" xfId="25382"/>
    <cellStyle name="Normal 2 2 4 15 3" xfId="25383"/>
    <cellStyle name="Normal 2 2 4 16" xfId="25384"/>
    <cellStyle name="Normal 2 2 4 16 2" xfId="25385"/>
    <cellStyle name="Normal 2 2 4 16 2 2" xfId="25386"/>
    <cellStyle name="Normal 2 2 4 16 3" xfId="25387"/>
    <cellStyle name="Normal 2 2 4 17" xfId="25388"/>
    <cellStyle name="Normal 2 2 4 17 2" xfId="25389"/>
    <cellStyle name="Normal 2 2 4 17 2 2" xfId="25390"/>
    <cellStyle name="Normal 2 2 4 17 3" xfId="25391"/>
    <cellStyle name="Normal 2 2 4 18" xfId="25392"/>
    <cellStyle name="Normal 2 2 4 18 2" xfId="25393"/>
    <cellStyle name="Normal 2 2 4 18 2 2" xfId="25394"/>
    <cellStyle name="Normal 2 2 4 18 3" xfId="25395"/>
    <cellStyle name="Normal 2 2 4 19" xfId="25396"/>
    <cellStyle name="Normal 2 2 4 19 2" xfId="25397"/>
    <cellStyle name="Normal 2 2 4 19 2 2" xfId="25398"/>
    <cellStyle name="Normal 2 2 4 19 3" xfId="25399"/>
    <cellStyle name="Normal 2 2 4 2" xfId="25400"/>
    <cellStyle name="Normal 2 2 4 2 2" xfId="25401"/>
    <cellStyle name="Normal 2 2 4 2 2 2" xfId="25402"/>
    <cellStyle name="Normal 2 2 4 2 3" xfId="25403"/>
    <cellStyle name="Normal 2 2 4 20" xfId="25404"/>
    <cellStyle name="Normal 2 2 4 20 2" xfId="25405"/>
    <cellStyle name="Normal 2 2 4 20 2 2" xfId="25406"/>
    <cellStyle name="Normal 2 2 4 20 3" xfId="25407"/>
    <cellStyle name="Normal 2 2 4 21" xfId="25408"/>
    <cellStyle name="Normal 2 2 4 22" xfId="25409"/>
    <cellStyle name="Normal 2 2 4 23" xfId="25410"/>
    <cellStyle name="Normal 2 2 4 24" xfId="25411"/>
    <cellStyle name="Normal 2 2 4 25" xfId="25412"/>
    <cellStyle name="Normal 2 2 4 26" xfId="25413"/>
    <cellStyle name="Normal 2 2 4 27" xfId="25414"/>
    <cellStyle name="Normal 2 2 4 28" xfId="25415"/>
    <cellStyle name="Normal 2 2 4 29" xfId="25416"/>
    <cellStyle name="Normal 2 2 4 3" xfId="25417"/>
    <cellStyle name="Normal 2 2 4 3 2" xfId="25418"/>
    <cellStyle name="Normal 2 2 4 3 2 2" xfId="25419"/>
    <cellStyle name="Normal 2 2 4 3 3" xfId="25420"/>
    <cellStyle name="Normal 2 2 4 30" xfId="25421"/>
    <cellStyle name="Normal 2 2 4 4" xfId="25422"/>
    <cellStyle name="Normal 2 2 4 4 2" xfId="25423"/>
    <cellStyle name="Normal 2 2 4 4 2 2" xfId="25424"/>
    <cellStyle name="Normal 2 2 4 4 3" xfId="25425"/>
    <cellStyle name="Normal 2 2 4 5" xfId="25426"/>
    <cellStyle name="Normal 2 2 4 5 2" xfId="25427"/>
    <cellStyle name="Normal 2 2 4 5 2 2" xfId="25428"/>
    <cellStyle name="Normal 2 2 4 5 3" xfId="25429"/>
    <cellStyle name="Normal 2 2 4 6" xfId="25430"/>
    <cellStyle name="Normal 2 2 4 6 2" xfId="25431"/>
    <cellStyle name="Normal 2 2 4 6 2 2" xfId="25432"/>
    <cellStyle name="Normal 2 2 4 6 3" xfId="25433"/>
    <cellStyle name="Normal 2 2 4 7" xfId="25434"/>
    <cellStyle name="Normal 2 2 4 7 2" xfId="25435"/>
    <cellStyle name="Normal 2 2 4 7 2 2" xfId="25436"/>
    <cellStyle name="Normal 2 2 4 7 3" xfId="25437"/>
    <cellStyle name="Normal 2 2 4 8" xfId="25438"/>
    <cellStyle name="Normal 2 2 4 9" xfId="25439"/>
    <cellStyle name="Normal 2 2 4 9 2" xfId="25440"/>
    <cellStyle name="Normal 2 2 4 9 2 2" xfId="25441"/>
    <cellStyle name="Normal 2 2 4 9 3" xfId="25442"/>
    <cellStyle name="Normal 2 2 40" xfId="25443"/>
    <cellStyle name="Normal 2 2 5" xfId="25444"/>
    <cellStyle name="Normal 2 2 5 10" xfId="25445"/>
    <cellStyle name="Normal 2 2 5 10 2" xfId="25446"/>
    <cellStyle name="Normal 2 2 5 10 2 2" xfId="25447"/>
    <cellStyle name="Normal 2 2 5 10 3" xfId="25448"/>
    <cellStyle name="Normal 2 2 5 11" xfId="25449"/>
    <cellStyle name="Normal 2 2 5 12" xfId="25450"/>
    <cellStyle name="Normal 2 2 5 12 2" xfId="25451"/>
    <cellStyle name="Normal 2 2 5 12 2 2" xfId="25452"/>
    <cellStyle name="Normal 2 2 5 12 3" xfId="25453"/>
    <cellStyle name="Normal 2 2 5 13" xfId="25454"/>
    <cellStyle name="Normal 2 2 5 13 2" xfId="25455"/>
    <cellStyle name="Normal 2 2 5 13 2 2" xfId="25456"/>
    <cellStyle name="Normal 2 2 5 13 3" xfId="25457"/>
    <cellStyle name="Normal 2 2 5 14" xfId="25458"/>
    <cellStyle name="Normal 2 2 5 15" xfId="25459"/>
    <cellStyle name="Normal 2 2 5 15 2" xfId="25460"/>
    <cellStyle name="Normal 2 2 5 15 2 2" xfId="25461"/>
    <cellStyle name="Normal 2 2 5 15 3" xfId="25462"/>
    <cellStyle name="Normal 2 2 5 16" xfId="25463"/>
    <cellStyle name="Normal 2 2 5 17" xfId="25464"/>
    <cellStyle name="Normal 2 2 5 18" xfId="25465"/>
    <cellStyle name="Normal 2 2 5 19" xfId="25466"/>
    <cellStyle name="Normal 2 2 5 19 2" xfId="25467"/>
    <cellStyle name="Normal 2 2 5 19 2 2" xfId="25468"/>
    <cellStyle name="Normal 2 2 5 19 3" xfId="25469"/>
    <cellStyle name="Normal 2 2 5 2" xfId="25470"/>
    <cellStyle name="Normal 2 2 5 2 2" xfId="25471"/>
    <cellStyle name="Normal 2 2 5 2 2 2" xfId="25472"/>
    <cellStyle name="Normal 2 2 5 2 3" xfId="25473"/>
    <cellStyle name="Normal 2 2 5 20" xfId="25474"/>
    <cellStyle name="Normal 2 2 5 20 2" xfId="25475"/>
    <cellStyle name="Normal 2 2 5 20 2 2" xfId="25476"/>
    <cellStyle name="Normal 2 2 5 20 3" xfId="25477"/>
    <cellStyle name="Normal 2 2 5 21" xfId="25478"/>
    <cellStyle name="Normal 2 2 5 22" xfId="25479"/>
    <cellStyle name="Normal 2 2 5 23" xfId="25480"/>
    <cellStyle name="Normal 2 2 5 23 2" xfId="25481"/>
    <cellStyle name="Normal 2 2 5 23 2 2" xfId="25482"/>
    <cellStyle name="Normal 2 2 5 23 3" xfId="25483"/>
    <cellStyle name="Normal 2 2 5 24" xfId="25484"/>
    <cellStyle name="Normal 2 2 5 25" xfId="25485"/>
    <cellStyle name="Normal 2 2 5 25 2" xfId="25486"/>
    <cellStyle name="Normal 2 2 5 25 2 2" xfId="25487"/>
    <cellStyle name="Normal 2 2 5 25 3" xfId="25488"/>
    <cellStyle name="Normal 2 2 5 26" xfId="25489"/>
    <cellStyle name="Normal 2 2 5 26 2" xfId="25490"/>
    <cellStyle name="Normal 2 2 5 26 2 2" xfId="25491"/>
    <cellStyle name="Normal 2 2 5 26 3" xfId="25492"/>
    <cellStyle name="Normal 2 2 5 27" xfId="25493"/>
    <cellStyle name="Normal 2 2 5 28" xfId="25494"/>
    <cellStyle name="Normal 2 2 5 29" xfId="25495"/>
    <cellStyle name="Normal 2 2 5 3" xfId="25496"/>
    <cellStyle name="Normal 2 2 5 3 2" xfId="25497"/>
    <cellStyle name="Normal 2 2 5 3 2 2" xfId="25498"/>
    <cellStyle name="Normal 2 2 5 3 3" xfId="25499"/>
    <cellStyle name="Normal 2 2 5 30" xfId="25500"/>
    <cellStyle name="Normal 2 2 5 4" xfId="25501"/>
    <cellStyle name="Normal 2 2 5 4 2" xfId="25502"/>
    <cellStyle name="Normal 2 2 5 4 2 2" xfId="25503"/>
    <cellStyle name="Normal 2 2 5 4 3" xfId="25504"/>
    <cellStyle name="Normal 2 2 5 5" xfId="25505"/>
    <cellStyle name="Normal 2 2 5 5 2" xfId="25506"/>
    <cellStyle name="Normal 2 2 5 5 2 2" xfId="25507"/>
    <cellStyle name="Normal 2 2 5 5 3" xfId="25508"/>
    <cellStyle name="Normal 2 2 5 6" xfId="25509"/>
    <cellStyle name="Normal 2 2 5 6 2" xfId="25510"/>
    <cellStyle name="Normal 2 2 5 6 2 2" xfId="25511"/>
    <cellStyle name="Normal 2 2 5 6 3" xfId="25512"/>
    <cellStyle name="Normal 2 2 5 7" xfId="25513"/>
    <cellStyle name="Normal 2 2 5 8" xfId="25514"/>
    <cellStyle name="Normal 2 2 5 9" xfId="25515"/>
    <cellStyle name="Normal 2 2 5 9 2" xfId="25516"/>
    <cellStyle name="Normal 2 2 5 9 2 2" xfId="25517"/>
    <cellStyle name="Normal 2 2 5 9 3" xfId="25518"/>
    <cellStyle name="Normal 2 2 6" xfId="25519"/>
    <cellStyle name="Normal 2 2 6 10" xfId="25520"/>
    <cellStyle name="Normal 2 2 6 10 2" xfId="25521"/>
    <cellStyle name="Normal 2 2 6 10 2 2" xfId="25522"/>
    <cellStyle name="Normal 2 2 6 10 3" xfId="25523"/>
    <cellStyle name="Normal 2 2 6 11" xfId="25524"/>
    <cellStyle name="Normal 2 2 6 12" xfId="25525"/>
    <cellStyle name="Normal 2 2 6 13" xfId="25526"/>
    <cellStyle name="Normal 2 2 6 14" xfId="25527"/>
    <cellStyle name="Normal 2 2 6 15" xfId="25528"/>
    <cellStyle name="Normal 2 2 6 15 2" xfId="25529"/>
    <cellStyle name="Normal 2 2 6 15 2 2" xfId="25530"/>
    <cellStyle name="Normal 2 2 6 15 3" xfId="25531"/>
    <cellStyle name="Normal 2 2 6 16" xfId="25532"/>
    <cellStyle name="Normal 2 2 6 17" xfId="25533"/>
    <cellStyle name="Normal 2 2 6 18" xfId="25534"/>
    <cellStyle name="Normal 2 2 6 19" xfId="25535"/>
    <cellStyle name="Normal 2 2 6 2" xfId="25536"/>
    <cellStyle name="Normal 2 2 6 2 2" xfId="25537"/>
    <cellStyle name="Normal 2 2 6 2 2 2" xfId="25538"/>
    <cellStyle name="Normal 2 2 6 2 3" xfId="25539"/>
    <cellStyle name="Normal 2 2 6 20" xfId="25540"/>
    <cellStyle name="Normal 2 2 6 20 2" xfId="25541"/>
    <cellStyle name="Normal 2 2 6 20 2 2" xfId="25542"/>
    <cellStyle name="Normal 2 2 6 20 3" xfId="25543"/>
    <cellStyle name="Normal 2 2 6 21" xfId="25544"/>
    <cellStyle name="Normal 2 2 6 22" xfId="25545"/>
    <cellStyle name="Normal 2 2 6 23" xfId="25546"/>
    <cellStyle name="Normal 2 2 6 24" xfId="25547"/>
    <cellStyle name="Normal 2 2 6 24 2" xfId="25548"/>
    <cellStyle name="Normal 2 2 6 24 2 2" xfId="25549"/>
    <cellStyle name="Normal 2 2 6 24 3" xfId="25550"/>
    <cellStyle name="Normal 2 2 6 25" xfId="25551"/>
    <cellStyle name="Normal 2 2 6 26" xfId="25552"/>
    <cellStyle name="Normal 2 2 6 26 2" xfId="25553"/>
    <cellStyle name="Normal 2 2 6 26 2 2" xfId="25554"/>
    <cellStyle name="Normal 2 2 6 26 3" xfId="25555"/>
    <cellStyle name="Normal 2 2 6 27" xfId="25556"/>
    <cellStyle name="Normal 2 2 6 28" xfId="25557"/>
    <cellStyle name="Normal 2 2 6 29" xfId="25558"/>
    <cellStyle name="Normal 2 2 6 3" xfId="25559"/>
    <cellStyle name="Normal 2 2 6 3 2" xfId="25560"/>
    <cellStyle name="Normal 2 2 6 3 2 2" xfId="25561"/>
    <cellStyle name="Normal 2 2 6 3 3" xfId="25562"/>
    <cellStyle name="Normal 2 2 6 30" xfId="25563"/>
    <cellStyle name="Normal 2 2 6 4" xfId="25564"/>
    <cellStyle name="Normal 2 2 6 4 2" xfId="25565"/>
    <cellStyle name="Normal 2 2 6 4 2 2" xfId="25566"/>
    <cellStyle name="Normal 2 2 6 4 3" xfId="25567"/>
    <cellStyle name="Normal 2 2 6 5" xfId="25568"/>
    <cellStyle name="Normal 2 2 6 6" xfId="25569"/>
    <cellStyle name="Normal 2 2 6 7" xfId="25570"/>
    <cellStyle name="Normal 2 2 6 8" xfId="25571"/>
    <cellStyle name="Normal 2 2 6 9" xfId="25572"/>
    <cellStyle name="Normal 2 2 6 9 2" xfId="25573"/>
    <cellStyle name="Normal 2 2 6 9 2 2" xfId="25574"/>
    <cellStyle name="Normal 2 2 6 9 3" xfId="25575"/>
    <cellStyle name="Normal 2 2 7" xfId="25576"/>
    <cellStyle name="Normal 2 2 7 10" xfId="25577"/>
    <cellStyle name="Normal 2 2 7 10 2" xfId="25578"/>
    <cellStyle name="Normal 2 2 7 10 2 2" xfId="25579"/>
    <cellStyle name="Normal 2 2 7 10 3" xfId="25580"/>
    <cellStyle name="Normal 2 2 7 11" xfId="25581"/>
    <cellStyle name="Normal 2 2 7 11 2" xfId="25582"/>
    <cellStyle name="Normal 2 2 7 11 2 2" xfId="25583"/>
    <cellStyle name="Normal 2 2 7 11 3" xfId="25584"/>
    <cellStyle name="Normal 2 2 7 12" xfId="25585"/>
    <cellStyle name="Normal 2 2 7 12 2" xfId="25586"/>
    <cellStyle name="Normal 2 2 7 12 2 2" xfId="25587"/>
    <cellStyle name="Normal 2 2 7 12 3" xfId="25588"/>
    <cellStyle name="Normal 2 2 7 13" xfId="25589"/>
    <cellStyle name="Normal 2 2 7 13 2" xfId="25590"/>
    <cellStyle name="Normal 2 2 7 13 2 2" xfId="25591"/>
    <cellStyle name="Normal 2 2 7 13 3" xfId="25592"/>
    <cellStyle name="Normal 2 2 7 14" xfId="25593"/>
    <cellStyle name="Normal 2 2 7 15" xfId="25594"/>
    <cellStyle name="Normal 2 2 7 15 2" xfId="25595"/>
    <cellStyle name="Normal 2 2 7 15 2 2" xfId="25596"/>
    <cellStyle name="Normal 2 2 7 15 3" xfId="25597"/>
    <cellStyle name="Normal 2 2 7 16" xfId="25598"/>
    <cellStyle name="Normal 2 2 7 16 2" xfId="25599"/>
    <cellStyle name="Normal 2 2 7 16 2 2" xfId="25600"/>
    <cellStyle name="Normal 2 2 7 16 3" xfId="25601"/>
    <cellStyle name="Normal 2 2 7 17" xfId="25602"/>
    <cellStyle name="Normal 2 2 7 18" xfId="25603"/>
    <cellStyle name="Normal 2 2 7 19" xfId="25604"/>
    <cellStyle name="Normal 2 2 7 2" xfId="25605"/>
    <cellStyle name="Normal 2 2 7 2 2" xfId="25606"/>
    <cellStyle name="Normal 2 2 7 2 2 2" xfId="25607"/>
    <cellStyle name="Normal 2 2 7 2 3" xfId="25608"/>
    <cellStyle name="Normal 2 2 7 20" xfId="25609"/>
    <cellStyle name="Normal 2 2 7 20 2" xfId="25610"/>
    <cellStyle name="Normal 2 2 7 20 2 2" xfId="25611"/>
    <cellStyle name="Normal 2 2 7 20 3" xfId="25612"/>
    <cellStyle name="Normal 2 2 7 21" xfId="25613"/>
    <cellStyle name="Normal 2 2 7 22" xfId="25614"/>
    <cellStyle name="Normal 2 2 7 23" xfId="25615"/>
    <cellStyle name="Normal 2 2 7 24" xfId="25616"/>
    <cellStyle name="Normal 2 2 7 25" xfId="25617"/>
    <cellStyle name="Normal 2 2 7 26" xfId="25618"/>
    <cellStyle name="Normal 2 2 7 26 2" xfId="25619"/>
    <cellStyle name="Normal 2 2 7 26 2 2" xfId="25620"/>
    <cellStyle name="Normal 2 2 7 26 3" xfId="25621"/>
    <cellStyle name="Normal 2 2 7 27" xfId="25622"/>
    <cellStyle name="Normal 2 2 7 28" xfId="25623"/>
    <cellStyle name="Normal 2 2 7 29" xfId="25624"/>
    <cellStyle name="Normal 2 2 7 3" xfId="25625"/>
    <cellStyle name="Normal 2 2 7 3 2" xfId="25626"/>
    <cellStyle name="Normal 2 2 7 3 2 2" xfId="25627"/>
    <cellStyle name="Normal 2 2 7 3 3" xfId="25628"/>
    <cellStyle name="Normal 2 2 7 30" xfId="25629"/>
    <cellStyle name="Normal 2 2 7 4" xfId="25630"/>
    <cellStyle name="Normal 2 2 7 4 2" xfId="25631"/>
    <cellStyle name="Normal 2 2 7 4 2 2" xfId="25632"/>
    <cellStyle name="Normal 2 2 7 4 3" xfId="25633"/>
    <cellStyle name="Normal 2 2 7 5" xfId="25634"/>
    <cellStyle name="Normal 2 2 7 6" xfId="25635"/>
    <cellStyle name="Normal 2 2 7 7" xfId="25636"/>
    <cellStyle name="Normal 2 2 7 8" xfId="25637"/>
    <cellStyle name="Normal 2 2 7 9" xfId="25638"/>
    <cellStyle name="Normal 2 2 7 9 2" xfId="25639"/>
    <cellStyle name="Normal 2 2 7 9 2 2" xfId="25640"/>
    <cellStyle name="Normal 2 2 7 9 3" xfId="25641"/>
    <cellStyle name="Normal 2 2 8" xfId="25642"/>
    <cellStyle name="Normal 2 2 8 10" xfId="25643"/>
    <cellStyle name="Normal 2 2 8 10 2" xfId="25644"/>
    <cellStyle name="Normal 2 2 8 10 2 2" xfId="25645"/>
    <cellStyle name="Normal 2 2 8 10 3" xfId="25646"/>
    <cellStyle name="Normal 2 2 8 11" xfId="25647"/>
    <cellStyle name="Normal 2 2 8 12" xfId="25648"/>
    <cellStyle name="Normal 2 2 8 12 2" xfId="25649"/>
    <cellStyle name="Normal 2 2 8 12 2 2" xfId="25650"/>
    <cellStyle name="Normal 2 2 8 12 3" xfId="25651"/>
    <cellStyle name="Normal 2 2 8 13" xfId="25652"/>
    <cellStyle name="Normal 2 2 8 14" xfId="25653"/>
    <cellStyle name="Normal 2 2 8 15" xfId="25654"/>
    <cellStyle name="Normal 2 2 8 15 2" xfId="25655"/>
    <cellStyle name="Normal 2 2 8 15 2 2" xfId="25656"/>
    <cellStyle name="Normal 2 2 8 15 3" xfId="25657"/>
    <cellStyle name="Normal 2 2 8 16" xfId="25658"/>
    <cellStyle name="Normal 2 2 8 17" xfId="25659"/>
    <cellStyle name="Normal 2 2 8 17 2" xfId="25660"/>
    <cellStyle name="Normal 2 2 8 17 2 2" xfId="25661"/>
    <cellStyle name="Normal 2 2 8 17 3" xfId="25662"/>
    <cellStyle name="Normal 2 2 8 18" xfId="25663"/>
    <cellStyle name="Normal 2 2 8 19" xfId="25664"/>
    <cellStyle name="Normal 2 2 8 2" xfId="25665"/>
    <cellStyle name="Normal 2 2 8 2 2" xfId="25666"/>
    <cellStyle name="Normal 2 2 8 2 2 2" xfId="25667"/>
    <cellStyle name="Normal 2 2 8 2 3" xfId="25668"/>
    <cellStyle name="Normal 2 2 8 20" xfId="25669"/>
    <cellStyle name="Normal 2 2 8 20 2" xfId="25670"/>
    <cellStyle name="Normal 2 2 8 20 2 2" xfId="25671"/>
    <cellStyle name="Normal 2 2 8 20 3" xfId="25672"/>
    <cellStyle name="Normal 2 2 8 21" xfId="25673"/>
    <cellStyle name="Normal 2 2 8 22" xfId="25674"/>
    <cellStyle name="Normal 2 2 8 23" xfId="25675"/>
    <cellStyle name="Normal 2 2 8 24" xfId="25676"/>
    <cellStyle name="Normal 2 2 8 25" xfId="25677"/>
    <cellStyle name="Normal 2 2 8 26" xfId="25678"/>
    <cellStyle name="Normal 2 2 8 27" xfId="25679"/>
    <cellStyle name="Normal 2 2 8 27 2" xfId="25680"/>
    <cellStyle name="Normal 2 2 8 27 2 2" xfId="25681"/>
    <cellStyle name="Normal 2 2 8 27 3" xfId="25682"/>
    <cellStyle name="Normal 2 2 8 28" xfId="25683"/>
    <cellStyle name="Normal 2 2 8 29" xfId="25684"/>
    <cellStyle name="Normal 2 2 8 3" xfId="25685"/>
    <cellStyle name="Normal 2 2 8 3 2" xfId="25686"/>
    <cellStyle name="Normal 2 2 8 3 2 2" xfId="25687"/>
    <cellStyle name="Normal 2 2 8 3 3" xfId="25688"/>
    <cellStyle name="Normal 2 2 8 30" xfId="25689"/>
    <cellStyle name="Normal 2 2 8 4" xfId="25690"/>
    <cellStyle name="Normal 2 2 8 4 2" xfId="25691"/>
    <cellStyle name="Normal 2 2 8 4 2 2" xfId="25692"/>
    <cellStyle name="Normal 2 2 8 4 3" xfId="25693"/>
    <cellStyle name="Normal 2 2 8 5" xfId="25694"/>
    <cellStyle name="Normal 2 2 8 6" xfId="25695"/>
    <cellStyle name="Normal 2 2 8 7" xfId="25696"/>
    <cellStyle name="Normal 2 2 8 8" xfId="25697"/>
    <cellStyle name="Normal 2 2 8 9" xfId="25698"/>
    <cellStyle name="Normal 2 2 8 9 2" xfId="25699"/>
    <cellStyle name="Normal 2 2 8 9 2 2" xfId="25700"/>
    <cellStyle name="Normal 2 2 8 9 3" xfId="25701"/>
    <cellStyle name="Normal 2 2 9" xfId="25702"/>
    <cellStyle name="Normal 2 2 9 2" xfId="25703"/>
    <cellStyle name="Normal 2 2 9 2 10" xfId="25704"/>
    <cellStyle name="Normal 2 2 9 2 11" xfId="25705"/>
    <cellStyle name="Normal 2 2 9 2 11 2" xfId="25706"/>
    <cellStyle name="Normal 2 2 9 2 11 2 2" xfId="25707"/>
    <cellStyle name="Normal 2 2 9 2 11 3" xfId="25708"/>
    <cellStyle name="Normal 2 2 9 2 12" xfId="25709"/>
    <cellStyle name="Normal 2 2 9 2 13" xfId="25710"/>
    <cellStyle name="Normal 2 2 9 2 14" xfId="25711"/>
    <cellStyle name="Normal 2 2 9 2 15" xfId="25712"/>
    <cellStyle name="Normal 2 2 9 2 16" xfId="25713"/>
    <cellStyle name="Normal 2 2 9 2 16 2" xfId="25714"/>
    <cellStyle name="Normal 2 2 9 2 16 2 2" xfId="25715"/>
    <cellStyle name="Normal 2 2 9 2 16 3" xfId="25716"/>
    <cellStyle name="Normal 2 2 9 2 17" xfId="25717"/>
    <cellStyle name="Normal 2 2 9 2 18" xfId="25718"/>
    <cellStyle name="Normal 2 2 9 2 18 2" xfId="25719"/>
    <cellStyle name="Normal 2 2 9 2 18 2 2" xfId="25720"/>
    <cellStyle name="Normal 2 2 9 2 18 3" xfId="25721"/>
    <cellStyle name="Normal 2 2 9 2 19" xfId="25722"/>
    <cellStyle name="Normal 2 2 9 2 2" xfId="25723"/>
    <cellStyle name="Normal 2 2 9 2 2 10" xfId="25724"/>
    <cellStyle name="Normal 2 2 9 2 2 11" xfId="25725"/>
    <cellStyle name="Normal 2 2 9 2 2 11 10" xfId="25726"/>
    <cellStyle name="Normal 2 2 9 2 2 11 2" xfId="25727"/>
    <cellStyle name="Normal 2 2 9 2 2 11 2 2" xfId="25728"/>
    <cellStyle name="Normal 2 2 9 2 2 11 2 2 2" xfId="25729"/>
    <cellStyle name="Normal 2 2 9 2 2 11 2 2 2 2" xfId="25730"/>
    <cellStyle name="Normal 2 2 9 2 2 11 2 2 2 2 2" xfId="25731"/>
    <cellStyle name="Normal 2 2 9 2 2 11 2 2 2 2 2 2" xfId="25732"/>
    <cellStyle name="Normal 2 2 9 2 2 11 2 2 2 2 3" xfId="25733"/>
    <cellStyle name="Normal 2 2 9 2 2 11 2 2 2 2 4" xfId="25734"/>
    <cellStyle name="Normal 2 2 9 2 2 11 2 2 2 3" xfId="25735"/>
    <cellStyle name="Normal 2 2 9 2 2 11 2 2 2 3 2" xfId="25736"/>
    <cellStyle name="Normal 2 2 9 2 2 11 2 2 2 3 2 2" xfId="25737"/>
    <cellStyle name="Normal 2 2 9 2 2 11 2 2 2 3 3" xfId="25738"/>
    <cellStyle name="Normal 2 2 9 2 2 11 2 2 2 4" xfId="25739"/>
    <cellStyle name="Normal 2 2 9 2 2 11 2 2 3" xfId="25740"/>
    <cellStyle name="Normal 2 2 9 2 2 11 2 2 4" xfId="25741"/>
    <cellStyle name="Normal 2 2 9 2 2 11 2 2 4 2" xfId="25742"/>
    <cellStyle name="Normal 2 2 9 2 2 11 2 2 4 2 2" xfId="25743"/>
    <cellStyle name="Normal 2 2 9 2 2 11 2 2 4 3" xfId="25744"/>
    <cellStyle name="Normal 2 2 9 2 2 11 2 2 4 4" xfId="25745"/>
    <cellStyle name="Normal 2 2 9 2 2 11 2 2 5" xfId="25746"/>
    <cellStyle name="Normal 2 2 9 2 2 11 2 3" xfId="25747"/>
    <cellStyle name="Normal 2 2 9 2 2 11 2 3 2" xfId="25748"/>
    <cellStyle name="Normal 2 2 9 2 2 11 2 3 2 2" xfId="25749"/>
    <cellStyle name="Normal 2 2 9 2 2 11 2 3 3" xfId="25750"/>
    <cellStyle name="Normal 2 2 9 2 2 11 2 4" xfId="25751"/>
    <cellStyle name="Normal 2 2 9 2 2 11 2 4 2" xfId="25752"/>
    <cellStyle name="Normal 2 2 9 2 2 11 2 4 2 2" xfId="25753"/>
    <cellStyle name="Normal 2 2 9 2 2 11 2 4 3" xfId="25754"/>
    <cellStyle name="Normal 2 2 9 2 2 11 2 5" xfId="25755"/>
    <cellStyle name="Normal 2 2 9 2 2 11 2 6" xfId="25756"/>
    <cellStyle name="Normal 2 2 9 2 2 11 2 6 2" xfId="25757"/>
    <cellStyle name="Normal 2 2 9 2 2 11 2 6 2 2" xfId="25758"/>
    <cellStyle name="Normal 2 2 9 2 2 11 2 6 3" xfId="25759"/>
    <cellStyle name="Normal 2 2 9 2 2 11 2 7" xfId="25760"/>
    <cellStyle name="Normal 2 2 9 2 2 11 2 7 2" xfId="25761"/>
    <cellStyle name="Normal 2 2 9 2 2 11 2 7 2 2" xfId="25762"/>
    <cellStyle name="Normal 2 2 9 2 2 11 2 7 3" xfId="25763"/>
    <cellStyle name="Normal 2 2 9 2 2 11 2 8" xfId="25764"/>
    <cellStyle name="Normal 2 2 9 2 2 11 2 9" xfId="25765"/>
    <cellStyle name="Normal 2 2 9 2 2 11 3" xfId="25766"/>
    <cellStyle name="Normal 2 2 9 2 2 11 3 2" xfId="25767"/>
    <cellStyle name="Normal 2 2 9 2 2 11 3 2 2" xfId="25768"/>
    <cellStyle name="Normal 2 2 9 2 2 11 3 2 2 2" xfId="25769"/>
    <cellStyle name="Normal 2 2 9 2 2 11 3 2 2 2 2" xfId="25770"/>
    <cellStyle name="Normal 2 2 9 2 2 11 3 2 3" xfId="25771"/>
    <cellStyle name="Normal 2 2 9 2 2 11 3 2 4" xfId="25772"/>
    <cellStyle name="Normal 2 2 9 2 2 11 3 3" xfId="25773"/>
    <cellStyle name="Normal 2 2 9 2 2 11 3 4" xfId="25774"/>
    <cellStyle name="Normal 2 2 9 2 2 11 3 4 2" xfId="25775"/>
    <cellStyle name="Normal 2 2 9 2 2 11 3 5" xfId="25776"/>
    <cellStyle name="Normal 2 2 9 2 2 11 3 5 2" xfId="25777"/>
    <cellStyle name="Normal 2 2 9 2 2 11 3 5 2 2" xfId="25778"/>
    <cellStyle name="Normal 2 2 9 2 2 11 3 5 3" xfId="25779"/>
    <cellStyle name="Normal 2 2 9 2 2 11 3 6" xfId="25780"/>
    <cellStyle name="Normal 2 2 9 2 2 11 3 7" xfId="25781"/>
    <cellStyle name="Normal 2 2 9 2 2 11 4" xfId="25782"/>
    <cellStyle name="Normal 2 2 9 2 2 11 5" xfId="25783"/>
    <cellStyle name="Normal 2 2 9 2 2 11 5 2" xfId="25784"/>
    <cellStyle name="Normal 2 2 9 2 2 11 5 2 2" xfId="25785"/>
    <cellStyle name="Normal 2 2 9 2 2 11 5 3" xfId="25786"/>
    <cellStyle name="Normal 2 2 9 2 2 11 6" xfId="25787"/>
    <cellStyle name="Normal 2 2 9 2 2 11 7" xfId="25788"/>
    <cellStyle name="Normal 2 2 9 2 2 11 8" xfId="25789"/>
    <cellStyle name="Normal 2 2 9 2 2 11 8 2" xfId="25790"/>
    <cellStyle name="Normal 2 2 9 2 2 11 8 2 2" xfId="25791"/>
    <cellStyle name="Normal 2 2 9 2 2 11 8 2 2 2" xfId="25792"/>
    <cellStyle name="Normal 2 2 9 2 2 11 8 3" xfId="25793"/>
    <cellStyle name="Normal 2 2 9 2 2 11 8 4" xfId="25794"/>
    <cellStyle name="Normal 2 2 9 2 2 11 8 5" xfId="25795"/>
    <cellStyle name="Normal 2 2 9 2 2 11 8 6" xfId="25796"/>
    <cellStyle name="Normal 2 2 9 2 2 11 9" xfId="25797"/>
    <cellStyle name="Normal 2 2 9 2 2 11 9 2" xfId="25798"/>
    <cellStyle name="Normal 2 2 9 2 2 12" xfId="25799"/>
    <cellStyle name="Normal 2 2 9 2 2 12 2" xfId="25800"/>
    <cellStyle name="Normal 2 2 9 2 2 12 2 2" xfId="25801"/>
    <cellStyle name="Normal 2 2 9 2 2 12 2 2 2" xfId="25802"/>
    <cellStyle name="Normal 2 2 9 2 2 12 2 2 2 2" xfId="25803"/>
    <cellStyle name="Normal 2 2 9 2 2 12 2 3" xfId="25804"/>
    <cellStyle name="Normal 2 2 9 2 2 12 2 4" xfId="25805"/>
    <cellStyle name="Normal 2 2 9 2 2 12 2 5" xfId="25806"/>
    <cellStyle name="Normal 2 2 9 2 2 12 2 6" xfId="25807"/>
    <cellStyle name="Normal 2 2 9 2 2 12 3" xfId="25808"/>
    <cellStyle name="Normal 2 2 9 2 2 12 4" xfId="25809"/>
    <cellStyle name="Normal 2 2 9 2 2 12 4 2" xfId="25810"/>
    <cellStyle name="Normal 2 2 9 2 2 12 5" xfId="25811"/>
    <cellStyle name="Normal 2 2 9 2 2 13" xfId="25812"/>
    <cellStyle name="Normal 2 2 9 2 2 13 2" xfId="25813"/>
    <cellStyle name="Normal 2 2 9 2 2 13 2 2" xfId="25814"/>
    <cellStyle name="Normal 2 2 9 2 2 13 2 2 2" xfId="25815"/>
    <cellStyle name="Normal 2 2 9 2 2 13 2 2 2 2" xfId="25816"/>
    <cellStyle name="Normal 2 2 9 2 2 13 2 3" xfId="25817"/>
    <cellStyle name="Normal 2 2 9 2 2 13 2 4" xfId="25818"/>
    <cellStyle name="Normal 2 2 9 2 2 13 2 5" xfId="25819"/>
    <cellStyle name="Normal 2 2 9 2 2 13 2 6" xfId="25820"/>
    <cellStyle name="Normal 2 2 9 2 2 13 3" xfId="25821"/>
    <cellStyle name="Normal 2 2 9 2 2 13 4" xfId="25822"/>
    <cellStyle name="Normal 2 2 9 2 2 13 4 2" xfId="25823"/>
    <cellStyle name="Normal 2 2 9 2 2 13 5" xfId="25824"/>
    <cellStyle name="Normal 2 2 9 2 2 14" xfId="25825"/>
    <cellStyle name="Normal 2 2 9 2 2 14 10" xfId="25826"/>
    <cellStyle name="Normal 2 2 9 2 2 14 11" xfId="25827"/>
    <cellStyle name="Normal 2 2 9 2 2 14 12" xfId="25828"/>
    <cellStyle name="Normal 2 2 9 2 2 14 2" xfId="25829"/>
    <cellStyle name="Normal 2 2 9 2 2 14 2 2" xfId="25830"/>
    <cellStyle name="Normal 2 2 9 2 2 14 2 2 2" xfId="25831"/>
    <cellStyle name="Normal 2 2 9 2 2 14 2 2 2 2" xfId="25832"/>
    <cellStyle name="Normal 2 2 9 2 2 14 2 2 2 2 2" xfId="25833"/>
    <cellStyle name="Normal 2 2 9 2 2 14 2 2 3" xfId="25834"/>
    <cellStyle name="Normal 2 2 9 2 2 14 2 2 3 2" xfId="25835"/>
    <cellStyle name="Normal 2 2 9 2 2 14 2 2 3 2 2" xfId="25836"/>
    <cellStyle name="Normal 2 2 9 2 2 14 2 2 3 3" xfId="25837"/>
    <cellStyle name="Normal 2 2 9 2 2 14 2 2 4" xfId="25838"/>
    <cellStyle name="Normal 2 2 9 2 2 14 2 3" xfId="25839"/>
    <cellStyle name="Normal 2 2 9 2 2 14 2 4" xfId="25840"/>
    <cellStyle name="Normal 2 2 9 2 2 14 2 4 2" xfId="25841"/>
    <cellStyle name="Normal 2 2 9 2 2 14 2 5" xfId="25842"/>
    <cellStyle name="Normal 2 2 9 2 2 14 3" xfId="25843"/>
    <cellStyle name="Normal 2 2 9 2 2 14 3 2" xfId="25844"/>
    <cellStyle name="Normal 2 2 9 2 2 14 3 2 2" xfId="25845"/>
    <cellStyle name="Normal 2 2 9 2 2 14 3 3" xfId="25846"/>
    <cellStyle name="Normal 2 2 9 2 2 14 4" xfId="25847"/>
    <cellStyle name="Normal 2 2 9 2 2 14 4 2" xfId="25848"/>
    <cellStyle name="Normal 2 2 9 2 2 14 4 2 2" xfId="25849"/>
    <cellStyle name="Normal 2 2 9 2 2 14 4 3" xfId="25850"/>
    <cellStyle name="Normal 2 2 9 2 2 14 5" xfId="25851"/>
    <cellStyle name="Normal 2 2 9 2 2 14 6" xfId="25852"/>
    <cellStyle name="Normal 2 2 9 2 2 14 7" xfId="25853"/>
    <cellStyle name="Normal 2 2 9 2 2 14 7 2" xfId="25854"/>
    <cellStyle name="Normal 2 2 9 2 2 14 7 2 2" xfId="25855"/>
    <cellStyle name="Normal 2 2 9 2 2 14 7 3" xfId="25856"/>
    <cellStyle name="Normal 2 2 9 2 2 14 8" xfId="25857"/>
    <cellStyle name="Normal 2 2 9 2 2 14 8 2" xfId="25858"/>
    <cellStyle name="Normal 2 2 9 2 2 14 8 2 2" xfId="25859"/>
    <cellStyle name="Normal 2 2 9 2 2 14 8 2 2 2" xfId="25860"/>
    <cellStyle name="Normal 2 2 9 2 2 14 8 3" xfId="25861"/>
    <cellStyle name="Normal 2 2 9 2 2 14 8 4" xfId="25862"/>
    <cellStyle name="Normal 2 2 9 2 2 14 8 5" xfId="25863"/>
    <cellStyle name="Normal 2 2 9 2 2 14 8 6" xfId="25864"/>
    <cellStyle name="Normal 2 2 9 2 2 14 9" xfId="25865"/>
    <cellStyle name="Normal 2 2 9 2 2 14 9 2" xfId="25866"/>
    <cellStyle name="Normal 2 2 9 2 2 15" xfId="25867"/>
    <cellStyle name="Normal 2 2 9 2 2 15 2" xfId="25868"/>
    <cellStyle name="Normal 2 2 9 2 2 15 2 2" xfId="25869"/>
    <cellStyle name="Normal 2 2 9 2 2 15 2 2 2" xfId="25870"/>
    <cellStyle name="Normal 2 2 9 2 2 15 2 2 2 2" xfId="25871"/>
    <cellStyle name="Normal 2 2 9 2 2 15 2 3" xfId="25872"/>
    <cellStyle name="Normal 2 2 9 2 2 15 2 4" xfId="25873"/>
    <cellStyle name="Normal 2 2 9 2 2 15 2 5" xfId="25874"/>
    <cellStyle name="Normal 2 2 9 2 2 15 2 6" xfId="25875"/>
    <cellStyle name="Normal 2 2 9 2 2 15 3" xfId="25876"/>
    <cellStyle name="Normal 2 2 9 2 2 15 3 2" xfId="25877"/>
    <cellStyle name="Normal 2 2 9 2 2 15 4" xfId="25878"/>
    <cellStyle name="Normal 2 2 9 2 2 15 4 2" xfId="25879"/>
    <cellStyle name="Normal 2 2 9 2 2 15 5" xfId="25880"/>
    <cellStyle name="Normal 2 2 9 2 2 15 6" xfId="25881"/>
    <cellStyle name="Normal 2 2 9 2 2 15 7" xfId="25882"/>
    <cellStyle name="Normal 2 2 9 2 2 16" xfId="25883"/>
    <cellStyle name="Normal 2 2 9 2 2 16 2" xfId="25884"/>
    <cellStyle name="Normal 2 2 9 2 2 16 2 2" xfId="25885"/>
    <cellStyle name="Normal 2 2 9 2 2 16 3" xfId="25886"/>
    <cellStyle name="Normal 2 2 9 2 2 17" xfId="25887"/>
    <cellStyle name="Normal 2 2 9 2 2 18" xfId="25888"/>
    <cellStyle name="Normal 2 2 9 2 2 18 2" xfId="25889"/>
    <cellStyle name="Normal 2 2 9 2 2 18 2 2" xfId="25890"/>
    <cellStyle name="Normal 2 2 9 2 2 18 3" xfId="25891"/>
    <cellStyle name="Normal 2 2 9 2 2 19" xfId="25892"/>
    <cellStyle name="Normal 2 2 9 2 2 2" xfId="25893"/>
    <cellStyle name="Normal 2 2 9 2 2 2 2" xfId="25894"/>
    <cellStyle name="Normal 2 2 9 2 2 2 2 2" xfId="25895"/>
    <cellStyle name="Normal 2 2 9 2 2 2 3" xfId="25896"/>
    <cellStyle name="Normal 2 2 9 2 2 20" xfId="25897"/>
    <cellStyle name="Normal 2 2 9 2 2 20 2" xfId="25898"/>
    <cellStyle name="Normal 2 2 9 2 2 20 2 2" xfId="25899"/>
    <cellStyle name="Normal 2 2 9 2 2 20 3" xfId="25900"/>
    <cellStyle name="Normal 2 2 9 2 2 21" xfId="25901"/>
    <cellStyle name="Normal 2 2 9 2 2 21 2" xfId="25902"/>
    <cellStyle name="Normal 2 2 9 2 2 21 2 2" xfId="25903"/>
    <cellStyle name="Normal 2 2 9 2 2 21 3" xfId="25904"/>
    <cellStyle name="Normal 2 2 9 2 2 22" xfId="25905"/>
    <cellStyle name="Normal 2 2 9 2 2 3" xfId="25906"/>
    <cellStyle name="Normal 2 2 9 2 2 3 10" xfId="25907"/>
    <cellStyle name="Normal 2 2 9 2 2 3 11" xfId="25908"/>
    <cellStyle name="Normal 2 2 9 2 2 3 12" xfId="25909"/>
    <cellStyle name="Normal 2 2 9 2 2 3 12 2" xfId="25910"/>
    <cellStyle name="Normal 2 2 9 2 2 3 12 2 2" xfId="25911"/>
    <cellStyle name="Normal 2 2 9 2 2 3 12 3" xfId="25912"/>
    <cellStyle name="Normal 2 2 9 2 2 3 12 4" xfId="25913"/>
    <cellStyle name="Normal 2 2 9 2 2 3 13" xfId="25914"/>
    <cellStyle name="Normal 2 2 9 2 2 3 13 2" xfId="25915"/>
    <cellStyle name="Normal 2 2 9 2 2 3 13 2 2" xfId="25916"/>
    <cellStyle name="Normal 2 2 9 2 2 3 13 3" xfId="25917"/>
    <cellStyle name="Normal 2 2 9 2 2 3 13 4" xfId="25918"/>
    <cellStyle name="Normal 2 2 9 2 2 3 14" xfId="25919"/>
    <cellStyle name="Normal 2 2 9 2 2 3 15" xfId="25920"/>
    <cellStyle name="Normal 2 2 9 2 2 3 16" xfId="25921"/>
    <cellStyle name="Normal 2 2 9 2 2 3 2" xfId="25922"/>
    <cellStyle name="Normal 2 2 9 2 2 3 2 10" xfId="25923"/>
    <cellStyle name="Normal 2 2 9 2 2 3 2 11" xfId="25924"/>
    <cellStyle name="Normal 2 2 9 2 2 3 2 11 2" xfId="25925"/>
    <cellStyle name="Normal 2 2 9 2 2 3 2 11 2 2" xfId="25926"/>
    <cellStyle name="Normal 2 2 9 2 2 3 2 11 3" xfId="25927"/>
    <cellStyle name="Normal 2 2 9 2 2 3 2 12" xfId="25928"/>
    <cellStyle name="Normal 2 2 9 2 2 3 2 13" xfId="25929"/>
    <cellStyle name="Normal 2 2 9 2 2 3 2 13 2" xfId="25930"/>
    <cellStyle name="Normal 2 2 9 2 2 3 2 13 2 2" xfId="25931"/>
    <cellStyle name="Normal 2 2 9 2 2 3 2 13 3" xfId="25932"/>
    <cellStyle name="Normal 2 2 9 2 2 3 2 14" xfId="25933"/>
    <cellStyle name="Normal 2 2 9 2 2 3 2 15" xfId="25934"/>
    <cellStyle name="Normal 2 2 9 2 2 3 2 16" xfId="25935"/>
    <cellStyle name="Normal 2 2 9 2 2 3 2 17" xfId="25936"/>
    <cellStyle name="Normal 2 2 9 2 2 3 2 2" xfId="25937"/>
    <cellStyle name="Normal 2 2 9 2 2 3 2 2 10" xfId="25938"/>
    <cellStyle name="Normal 2 2 9 2 2 3 2 2 10 2" xfId="25939"/>
    <cellStyle name="Normal 2 2 9 2 2 3 2 2 10 2 2" xfId="25940"/>
    <cellStyle name="Normal 2 2 9 2 2 3 2 2 10 3" xfId="25941"/>
    <cellStyle name="Normal 2 2 9 2 2 3 2 2 11" xfId="25942"/>
    <cellStyle name="Normal 2 2 9 2 2 3 2 2 12" xfId="25943"/>
    <cellStyle name="Normal 2 2 9 2 2 3 2 2 12 2" xfId="25944"/>
    <cellStyle name="Normal 2 2 9 2 2 3 2 2 12 2 2" xfId="25945"/>
    <cellStyle name="Normal 2 2 9 2 2 3 2 2 12 3" xfId="25946"/>
    <cellStyle name="Normal 2 2 9 2 2 3 2 2 12 4" xfId="25947"/>
    <cellStyle name="Normal 2 2 9 2 2 3 2 2 13" xfId="25948"/>
    <cellStyle name="Normal 2 2 9 2 2 3 2 2 13 2" xfId="25949"/>
    <cellStyle name="Normal 2 2 9 2 2 3 2 2 14" xfId="25950"/>
    <cellStyle name="Normal 2 2 9 2 2 3 2 2 2" xfId="25951"/>
    <cellStyle name="Normal 2 2 9 2 2 3 2 2 2 2" xfId="25952"/>
    <cellStyle name="Normal 2 2 9 2 2 3 2 2 2 2 10" xfId="25953"/>
    <cellStyle name="Normal 2 2 9 2 2 3 2 2 2 2 11" xfId="25954"/>
    <cellStyle name="Normal 2 2 9 2 2 3 2 2 2 2 12" xfId="25955"/>
    <cellStyle name="Normal 2 2 9 2 2 3 2 2 2 2 2" xfId="25956"/>
    <cellStyle name="Normal 2 2 9 2 2 3 2 2 2 2 2 2" xfId="25957"/>
    <cellStyle name="Normal 2 2 9 2 2 3 2 2 2 2 2 2 2" xfId="25958"/>
    <cellStyle name="Normal 2 2 9 2 2 3 2 2 2 2 2 2 2 2" xfId="25959"/>
    <cellStyle name="Normal 2 2 9 2 2 3 2 2 2 2 2 2 2 2 2" xfId="25960"/>
    <cellStyle name="Normal 2 2 9 2 2 3 2 2 2 2 2 2 2 3" xfId="25961"/>
    <cellStyle name="Normal 2 2 9 2 2 3 2 2 2 2 2 2 2 4" xfId="25962"/>
    <cellStyle name="Normal 2 2 9 2 2 3 2 2 2 2 2 2 3" xfId="25963"/>
    <cellStyle name="Normal 2 2 9 2 2 3 2 2 2 2 2 2 4" xfId="25964"/>
    <cellStyle name="Normal 2 2 9 2 2 3 2 2 2 2 2 3" xfId="25965"/>
    <cellStyle name="Normal 2 2 9 2 2 3 2 2 2 2 2 4" xfId="25966"/>
    <cellStyle name="Normal 2 2 9 2 2 3 2 2 2 2 2 4 2" xfId="25967"/>
    <cellStyle name="Normal 2 2 9 2 2 3 2 2 2 2 2 4 2 2" xfId="25968"/>
    <cellStyle name="Normal 2 2 9 2 2 3 2 2 2 2 2 4 3" xfId="25969"/>
    <cellStyle name="Normal 2 2 9 2 2 3 2 2 2 2 2 4 4" xfId="25970"/>
    <cellStyle name="Normal 2 2 9 2 2 3 2 2 2 2 2 5" xfId="25971"/>
    <cellStyle name="Normal 2 2 9 2 2 3 2 2 2 2 3" xfId="25972"/>
    <cellStyle name="Normal 2 2 9 2 2 3 2 2 2 2 4" xfId="25973"/>
    <cellStyle name="Normal 2 2 9 2 2 3 2 2 2 2 5" xfId="25974"/>
    <cellStyle name="Normal 2 2 9 2 2 3 2 2 2 2 5 2" xfId="25975"/>
    <cellStyle name="Normal 2 2 9 2 2 3 2 2 2 2 5 2 2" xfId="25976"/>
    <cellStyle name="Normal 2 2 9 2 2 3 2 2 2 2 5 3" xfId="25977"/>
    <cellStyle name="Normal 2 2 9 2 2 3 2 2 2 2 6" xfId="25978"/>
    <cellStyle name="Normal 2 2 9 2 2 3 2 2 2 2 6 2" xfId="25979"/>
    <cellStyle name="Normal 2 2 9 2 2 3 2 2 2 2 6 2 2" xfId="25980"/>
    <cellStyle name="Normal 2 2 9 2 2 3 2 2 2 2 6 3" xfId="25981"/>
    <cellStyle name="Normal 2 2 9 2 2 3 2 2 2 2 7" xfId="25982"/>
    <cellStyle name="Normal 2 2 9 2 2 3 2 2 2 2 7 2" xfId="25983"/>
    <cellStyle name="Normal 2 2 9 2 2 3 2 2 2 2 7 2 2" xfId="25984"/>
    <cellStyle name="Normal 2 2 9 2 2 3 2 2 2 2 7 3" xfId="25985"/>
    <cellStyle name="Normal 2 2 9 2 2 3 2 2 2 2 8" xfId="25986"/>
    <cellStyle name="Normal 2 2 9 2 2 3 2 2 2 2 8 2" xfId="25987"/>
    <cellStyle name="Normal 2 2 9 2 2 3 2 2 2 2 8 2 2" xfId="25988"/>
    <cellStyle name="Normal 2 2 9 2 2 3 2 2 2 2 8 2 2 2" xfId="25989"/>
    <cellStyle name="Normal 2 2 9 2 2 3 2 2 2 2 8 3" xfId="25990"/>
    <cellStyle name="Normal 2 2 9 2 2 3 2 2 2 2 8 4" xfId="25991"/>
    <cellStyle name="Normal 2 2 9 2 2 3 2 2 2 2 8 5" xfId="25992"/>
    <cellStyle name="Normal 2 2 9 2 2 3 2 2 2 2 8 6" xfId="25993"/>
    <cellStyle name="Normal 2 2 9 2 2 3 2 2 2 2 9" xfId="25994"/>
    <cellStyle name="Normal 2 2 9 2 2 3 2 2 2 2 9 2" xfId="25995"/>
    <cellStyle name="Normal 2 2 9 2 2 3 2 2 2 3" xfId="25996"/>
    <cellStyle name="Normal 2 2 9 2 2 3 2 2 2 3 2" xfId="25997"/>
    <cellStyle name="Normal 2 2 9 2 2 3 2 2 2 3 2 2" xfId="25998"/>
    <cellStyle name="Normal 2 2 9 2 2 3 2 2 2 3 2 2 2" xfId="25999"/>
    <cellStyle name="Normal 2 2 9 2 2 3 2 2 2 3 2 2 2 2" xfId="26000"/>
    <cellStyle name="Normal 2 2 9 2 2 3 2 2 2 3 2 2 3" xfId="26001"/>
    <cellStyle name="Normal 2 2 9 2 2 3 2 2 2 3 2 2 4" xfId="26002"/>
    <cellStyle name="Normal 2 2 9 2 2 3 2 2 2 3 2 3" xfId="26003"/>
    <cellStyle name="Normal 2 2 9 2 2 3 2 2 2 3 2 4" xfId="26004"/>
    <cellStyle name="Normal 2 2 9 2 2 3 2 2 2 3 3" xfId="26005"/>
    <cellStyle name="Normal 2 2 9 2 2 3 2 2 2 3 4" xfId="26006"/>
    <cellStyle name="Normal 2 2 9 2 2 3 2 2 2 3 4 2" xfId="26007"/>
    <cellStyle name="Normal 2 2 9 2 2 3 2 2 2 3 5" xfId="26008"/>
    <cellStyle name="Normal 2 2 9 2 2 3 2 2 2 4" xfId="26009"/>
    <cellStyle name="Normal 2 2 9 2 2 3 2 2 2 4 2" xfId="26010"/>
    <cellStyle name="Normal 2 2 9 2 2 3 2 2 2 4 2 2" xfId="26011"/>
    <cellStyle name="Normal 2 2 9 2 2 3 2 2 2 4 3" xfId="26012"/>
    <cellStyle name="Normal 2 2 9 2 2 3 2 2 2 5" xfId="26013"/>
    <cellStyle name="Normal 2 2 9 2 2 3 2 2 2 5 2" xfId="26014"/>
    <cellStyle name="Normal 2 2 9 2 2 3 2 2 2 5 2 2" xfId="26015"/>
    <cellStyle name="Normal 2 2 9 2 2 3 2 2 2 5 3" xfId="26016"/>
    <cellStyle name="Normal 2 2 9 2 2 3 2 2 2 6" xfId="26017"/>
    <cellStyle name="Normal 2 2 9 2 2 3 2 2 2 7" xfId="26018"/>
    <cellStyle name="Normal 2 2 9 2 2 3 2 2 2 8" xfId="26019"/>
    <cellStyle name="Normal 2 2 9 2 2 3 2 2 2 9" xfId="26020"/>
    <cellStyle name="Normal 2 2 9 2 2 3 2 2 3" xfId="26021"/>
    <cellStyle name="Normal 2 2 9 2 2 3 2 2 4" xfId="26022"/>
    <cellStyle name="Normal 2 2 9 2 2 3 2 2 4 2" xfId="26023"/>
    <cellStyle name="Normal 2 2 9 2 2 3 2 2 4 2 2" xfId="26024"/>
    <cellStyle name="Normal 2 2 9 2 2 3 2 2 4 3" xfId="26025"/>
    <cellStyle name="Normal 2 2 9 2 2 3 2 2 5" xfId="26026"/>
    <cellStyle name="Normal 2 2 9 2 2 3 2 2 6" xfId="26027"/>
    <cellStyle name="Normal 2 2 9 2 2 3 2 2 6 2" xfId="26028"/>
    <cellStyle name="Normal 2 2 9 2 2 3 2 2 6 2 2" xfId="26029"/>
    <cellStyle name="Normal 2 2 9 2 2 3 2 2 6 2 2 2" xfId="26030"/>
    <cellStyle name="Normal 2 2 9 2 2 3 2 2 6 2 2 2 2" xfId="26031"/>
    <cellStyle name="Normal 2 2 9 2 2 3 2 2 6 2 2 3" xfId="26032"/>
    <cellStyle name="Normal 2 2 9 2 2 3 2 2 6 2 2 4" xfId="26033"/>
    <cellStyle name="Normal 2 2 9 2 2 3 2 2 6 2 3" xfId="26034"/>
    <cellStyle name="Normal 2 2 9 2 2 3 2 2 6 2 4" xfId="26035"/>
    <cellStyle name="Normal 2 2 9 2 2 3 2 2 6 3" xfId="26036"/>
    <cellStyle name="Normal 2 2 9 2 2 3 2 2 6 4" xfId="26037"/>
    <cellStyle name="Normal 2 2 9 2 2 3 2 2 6 4 2" xfId="26038"/>
    <cellStyle name="Normal 2 2 9 2 2 3 2 2 6 5" xfId="26039"/>
    <cellStyle name="Normal 2 2 9 2 2 3 2 2 7" xfId="26040"/>
    <cellStyle name="Normal 2 2 9 2 2 3 2 2 7 2" xfId="26041"/>
    <cellStyle name="Normal 2 2 9 2 2 3 2 2 7 2 2" xfId="26042"/>
    <cellStyle name="Normal 2 2 9 2 2 3 2 2 7 3" xfId="26043"/>
    <cellStyle name="Normal 2 2 9 2 2 3 2 2 8" xfId="26044"/>
    <cellStyle name="Normal 2 2 9 2 2 3 2 2 8 2" xfId="26045"/>
    <cellStyle name="Normal 2 2 9 2 2 3 2 2 8 2 2" xfId="26046"/>
    <cellStyle name="Normal 2 2 9 2 2 3 2 2 8 3" xfId="26047"/>
    <cellStyle name="Normal 2 2 9 2 2 3 2 2 9" xfId="26048"/>
    <cellStyle name="Normal 2 2 9 2 2 3 2 2 9 2" xfId="26049"/>
    <cellStyle name="Normal 2 2 9 2 2 3 2 2 9 2 2" xfId="26050"/>
    <cellStyle name="Normal 2 2 9 2 2 3 2 2 9 3" xfId="26051"/>
    <cellStyle name="Normal 2 2 9 2 2 3 2 3" xfId="26052"/>
    <cellStyle name="Normal 2 2 9 2 2 3 2 3 2" xfId="26053"/>
    <cellStyle name="Normal 2 2 9 2 2 3 2 3 2 2" xfId="26054"/>
    <cellStyle name="Normal 2 2 9 2 2 3 2 3 3" xfId="26055"/>
    <cellStyle name="Normal 2 2 9 2 2 3 2 4" xfId="26056"/>
    <cellStyle name="Normal 2 2 9 2 2 3 2 5" xfId="26057"/>
    <cellStyle name="Normal 2 2 9 2 2 3 2 5 10" xfId="26058"/>
    <cellStyle name="Normal 2 2 9 2 2 3 2 5 2" xfId="26059"/>
    <cellStyle name="Normal 2 2 9 2 2 3 2 5 2 10" xfId="26060"/>
    <cellStyle name="Normal 2 2 9 2 2 3 2 5 2 11" xfId="26061"/>
    <cellStyle name="Normal 2 2 9 2 2 3 2 5 2 2" xfId="26062"/>
    <cellStyle name="Normal 2 2 9 2 2 3 2 5 2 2 2" xfId="26063"/>
    <cellStyle name="Normal 2 2 9 2 2 3 2 5 2 2 2 2" xfId="26064"/>
    <cellStyle name="Normal 2 2 9 2 2 3 2 5 2 2 2 2 2" xfId="26065"/>
    <cellStyle name="Normal 2 2 9 2 2 3 2 5 2 2 2 2 2 2" xfId="26066"/>
    <cellStyle name="Normal 2 2 9 2 2 3 2 5 2 2 2 3" xfId="26067"/>
    <cellStyle name="Normal 2 2 9 2 2 3 2 5 2 2 2 4" xfId="26068"/>
    <cellStyle name="Normal 2 2 9 2 2 3 2 5 2 2 2 5" xfId="26069"/>
    <cellStyle name="Normal 2 2 9 2 2 3 2 5 2 2 2 6" xfId="26070"/>
    <cellStyle name="Normal 2 2 9 2 2 3 2 5 2 2 3" xfId="26071"/>
    <cellStyle name="Normal 2 2 9 2 2 3 2 5 2 2 3 2" xfId="26072"/>
    <cellStyle name="Normal 2 2 9 2 2 3 2 5 2 2 4" xfId="26073"/>
    <cellStyle name="Normal 2 2 9 2 2 3 2 5 2 2 4 2" xfId="26074"/>
    <cellStyle name="Normal 2 2 9 2 2 3 2 5 2 2 5" xfId="26075"/>
    <cellStyle name="Normal 2 2 9 2 2 3 2 5 2 2 6" xfId="26076"/>
    <cellStyle name="Normal 2 2 9 2 2 3 2 5 2 2 7" xfId="26077"/>
    <cellStyle name="Normal 2 2 9 2 2 3 2 5 2 3" xfId="26078"/>
    <cellStyle name="Normal 2 2 9 2 2 3 2 5 2 3 2" xfId="26079"/>
    <cellStyle name="Normal 2 2 9 2 2 3 2 5 2 4" xfId="26080"/>
    <cellStyle name="Normal 2 2 9 2 2 3 2 5 2 4 2" xfId="26081"/>
    <cellStyle name="Normal 2 2 9 2 2 3 2 5 2 4 2 2" xfId="26082"/>
    <cellStyle name="Normal 2 2 9 2 2 3 2 5 2 4 3" xfId="26083"/>
    <cellStyle name="Normal 2 2 9 2 2 3 2 5 2 5" xfId="26084"/>
    <cellStyle name="Normal 2 2 9 2 2 3 2 5 2 5 2" xfId="26085"/>
    <cellStyle name="Normal 2 2 9 2 2 3 2 5 2 5 2 2" xfId="26086"/>
    <cellStyle name="Normal 2 2 9 2 2 3 2 5 2 5 3" xfId="26087"/>
    <cellStyle name="Normal 2 2 9 2 2 3 2 5 2 6" xfId="26088"/>
    <cellStyle name="Normal 2 2 9 2 2 3 2 5 2 7" xfId="26089"/>
    <cellStyle name="Normal 2 2 9 2 2 3 2 5 2 7 2" xfId="26090"/>
    <cellStyle name="Normal 2 2 9 2 2 3 2 5 2 7 2 2" xfId="26091"/>
    <cellStyle name="Normal 2 2 9 2 2 3 2 5 2 7 3" xfId="26092"/>
    <cellStyle name="Normal 2 2 9 2 2 3 2 5 2 8" xfId="26093"/>
    <cellStyle name="Normal 2 2 9 2 2 3 2 5 2 9" xfId="26094"/>
    <cellStyle name="Normal 2 2 9 2 2 3 2 5 3" xfId="26095"/>
    <cellStyle name="Normal 2 2 9 2 2 3 2 5 3 2" xfId="26096"/>
    <cellStyle name="Normal 2 2 9 2 2 3 2 5 3 2 2" xfId="26097"/>
    <cellStyle name="Normal 2 2 9 2 2 3 2 5 3 2 2 2" xfId="26098"/>
    <cellStyle name="Normal 2 2 9 2 2 3 2 5 3 2 2 2 2" xfId="26099"/>
    <cellStyle name="Normal 2 2 9 2 2 3 2 5 3 2 3" xfId="26100"/>
    <cellStyle name="Normal 2 2 9 2 2 3 2 5 3 2 3 2" xfId="26101"/>
    <cellStyle name="Normal 2 2 9 2 2 3 2 5 3 2 3 2 2" xfId="26102"/>
    <cellStyle name="Normal 2 2 9 2 2 3 2 5 3 2 3 3" xfId="26103"/>
    <cellStyle name="Normal 2 2 9 2 2 3 2 5 3 2 4" xfId="26104"/>
    <cellStyle name="Normal 2 2 9 2 2 3 2 5 3 3" xfId="26105"/>
    <cellStyle name="Normal 2 2 9 2 2 3 2 5 3 4" xfId="26106"/>
    <cellStyle name="Normal 2 2 9 2 2 3 2 5 3 4 2" xfId="26107"/>
    <cellStyle name="Normal 2 2 9 2 2 3 2 5 3 4 2 2" xfId="26108"/>
    <cellStyle name="Normal 2 2 9 2 2 3 2 5 3 4 3" xfId="26109"/>
    <cellStyle name="Normal 2 2 9 2 2 3 2 5 3 4 4" xfId="26110"/>
    <cellStyle name="Normal 2 2 9 2 2 3 2 5 3 5" xfId="26111"/>
    <cellStyle name="Normal 2 2 9 2 2 3 2 5 3 6" xfId="26112"/>
    <cellStyle name="Normal 2 2 9 2 2 3 2 5 3 7" xfId="26113"/>
    <cellStyle name="Normal 2 2 9 2 2 3 2 5 4" xfId="26114"/>
    <cellStyle name="Normal 2 2 9 2 2 3 2 5 5" xfId="26115"/>
    <cellStyle name="Normal 2 2 9 2 2 3 2 5 6" xfId="26116"/>
    <cellStyle name="Normal 2 2 9 2 2 3 2 5 7" xfId="26117"/>
    <cellStyle name="Normal 2 2 9 2 2 3 2 5 8" xfId="26118"/>
    <cellStyle name="Normal 2 2 9 2 2 3 2 5 8 2" xfId="26119"/>
    <cellStyle name="Normal 2 2 9 2 2 3 2 5 8 2 2" xfId="26120"/>
    <cellStyle name="Normal 2 2 9 2 2 3 2 5 8 2 2 2" xfId="26121"/>
    <cellStyle name="Normal 2 2 9 2 2 3 2 5 8 3" xfId="26122"/>
    <cellStyle name="Normal 2 2 9 2 2 3 2 5 8 4" xfId="26123"/>
    <cellStyle name="Normal 2 2 9 2 2 3 2 5 8 5" xfId="26124"/>
    <cellStyle name="Normal 2 2 9 2 2 3 2 5 8 6" xfId="26125"/>
    <cellStyle name="Normal 2 2 9 2 2 3 2 5 9" xfId="26126"/>
    <cellStyle name="Normal 2 2 9 2 2 3 2 5 9 2" xfId="26127"/>
    <cellStyle name="Normal 2 2 9 2 2 3 2 5 9 2 2" xfId="26128"/>
    <cellStyle name="Normal 2 2 9 2 2 3 2 5 9 3" xfId="26129"/>
    <cellStyle name="Normal 2 2 9 2 2 3 2 5 9 4" xfId="26130"/>
    <cellStyle name="Normal 2 2 9 2 2 3 2 6" xfId="26131"/>
    <cellStyle name="Normal 2 2 9 2 2 3 2 6 2" xfId="26132"/>
    <cellStyle name="Normal 2 2 9 2 2 3 2 6 2 2" xfId="26133"/>
    <cellStyle name="Normal 2 2 9 2 2 3 2 6 2 2 2" xfId="26134"/>
    <cellStyle name="Normal 2 2 9 2 2 3 2 6 2 3" xfId="26135"/>
    <cellStyle name="Normal 2 2 9 2 2 3 2 6 2 4" xfId="26136"/>
    <cellStyle name="Normal 2 2 9 2 2 3 2 6 2 4 2" xfId="26137"/>
    <cellStyle name="Normal 2 2 9 2 2 3 2 6 2 4 2 2" xfId="26138"/>
    <cellStyle name="Normal 2 2 9 2 2 3 2 6 2 4 3" xfId="26139"/>
    <cellStyle name="Normal 2 2 9 2 2 3 2 6 3" xfId="26140"/>
    <cellStyle name="Normal 2 2 9 2 2 3 2 6 4" xfId="26141"/>
    <cellStyle name="Normal 2 2 9 2 2 3 2 6 4 2" xfId="26142"/>
    <cellStyle name="Normal 2 2 9 2 2 3 2 6 5" xfId="26143"/>
    <cellStyle name="Normal 2 2 9 2 2 3 2 7" xfId="26144"/>
    <cellStyle name="Normal 2 2 9 2 2 3 2 7 2" xfId="26145"/>
    <cellStyle name="Normal 2 2 9 2 2 3 2 7 2 2" xfId="26146"/>
    <cellStyle name="Normal 2 2 9 2 2 3 2 7 2 2 2" xfId="26147"/>
    <cellStyle name="Normal 2 2 9 2 2 3 2 7 2 3" xfId="26148"/>
    <cellStyle name="Normal 2 2 9 2 2 3 2 7 2 3 2" xfId="26149"/>
    <cellStyle name="Normal 2 2 9 2 2 3 2 7 2 3 2 2" xfId="26150"/>
    <cellStyle name="Normal 2 2 9 2 2 3 2 7 2 3 3" xfId="26151"/>
    <cellStyle name="Normal 2 2 9 2 2 3 2 7 2 4" xfId="26152"/>
    <cellStyle name="Normal 2 2 9 2 2 3 2 7 3" xfId="26153"/>
    <cellStyle name="Normal 2 2 9 2 2 3 2 7 4" xfId="26154"/>
    <cellStyle name="Normal 2 2 9 2 2 3 2 7 4 2" xfId="26155"/>
    <cellStyle name="Normal 2 2 9 2 2 3 2 7 4 2 2" xfId="26156"/>
    <cellStyle name="Normal 2 2 9 2 2 3 2 7 4 3" xfId="26157"/>
    <cellStyle name="Normal 2 2 9 2 2 3 2 7 4 4" xfId="26158"/>
    <cellStyle name="Normal 2 2 9 2 2 3 2 7 5" xfId="26159"/>
    <cellStyle name="Normal 2 2 9 2 2 3 2 8" xfId="26160"/>
    <cellStyle name="Normal 2 2 9 2 2 3 2 8 2" xfId="26161"/>
    <cellStyle name="Normal 2 2 9 2 2 3 2 8 2 2" xfId="26162"/>
    <cellStyle name="Normal 2 2 9 2 2 3 2 8 2 2 2" xfId="26163"/>
    <cellStyle name="Normal 2 2 9 2 2 3 2 8 2 3" xfId="26164"/>
    <cellStyle name="Normal 2 2 9 2 2 3 2 8 2 4" xfId="26165"/>
    <cellStyle name="Normal 2 2 9 2 2 3 2 8 3" xfId="26166"/>
    <cellStyle name="Normal 2 2 9 2 2 3 2 8 4" xfId="26167"/>
    <cellStyle name="Normal 2 2 9 2 2 3 2 8 4 2" xfId="26168"/>
    <cellStyle name="Normal 2 2 9 2 2 3 2 8 5" xfId="26169"/>
    <cellStyle name="Normal 2 2 9 2 2 3 2 8 5 2" xfId="26170"/>
    <cellStyle name="Normal 2 2 9 2 2 3 2 8 5 2 2" xfId="26171"/>
    <cellStyle name="Normal 2 2 9 2 2 3 2 8 5 3" xfId="26172"/>
    <cellStyle name="Normal 2 2 9 2 2 3 2 9" xfId="26173"/>
    <cellStyle name="Normal 2 2 9 2 2 3 2 9 2" xfId="26174"/>
    <cellStyle name="Normal 2 2 9 2 2 3 2 9 2 2" xfId="26175"/>
    <cellStyle name="Normal 2 2 9 2 2 3 2 9 3" xfId="26176"/>
    <cellStyle name="Normal 2 2 9 2 2 3 3" xfId="26177"/>
    <cellStyle name="Normal 2 2 9 2 2 3 3 2" xfId="26178"/>
    <cellStyle name="Normal 2 2 9 2 2 3 3 2 10" xfId="26179"/>
    <cellStyle name="Normal 2 2 9 2 2 3 3 2 2" xfId="26180"/>
    <cellStyle name="Normal 2 2 9 2 2 3 3 2 2 2" xfId="26181"/>
    <cellStyle name="Normal 2 2 9 2 2 3 3 2 2 2 2" xfId="26182"/>
    <cellStyle name="Normal 2 2 9 2 2 3 3 2 2 2 2 2" xfId="26183"/>
    <cellStyle name="Normal 2 2 9 2 2 3 3 2 2 2 2 2 2" xfId="26184"/>
    <cellStyle name="Normal 2 2 9 2 2 3 3 2 2 2 3" xfId="26185"/>
    <cellStyle name="Normal 2 2 9 2 2 3 3 2 2 2 4" xfId="26186"/>
    <cellStyle name="Normal 2 2 9 2 2 3 3 2 2 2 5" xfId="26187"/>
    <cellStyle name="Normal 2 2 9 2 2 3 3 2 2 2 6" xfId="26188"/>
    <cellStyle name="Normal 2 2 9 2 2 3 3 2 2 3" xfId="26189"/>
    <cellStyle name="Normal 2 2 9 2 2 3 3 2 2 4" xfId="26190"/>
    <cellStyle name="Normal 2 2 9 2 2 3 3 2 2 4 2" xfId="26191"/>
    <cellStyle name="Normal 2 2 9 2 2 3 3 2 2 4 2 2" xfId="26192"/>
    <cellStyle name="Normal 2 2 9 2 2 3 3 2 2 4 3" xfId="26193"/>
    <cellStyle name="Normal 2 2 9 2 2 3 3 2 2 4 4" xfId="26194"/>
    <cellStyle name="Normal 2 2 9 2 2 3 3 2 2 5" xfId="26195"/>
    <cellStyle name="Normal 2 2 9 2 2 3 3 2 2 5 2" xfId="26196"/>
    <cellStyle name="Normal 2 2 9 2 2 3 3 2 2 5 2 2" xfId="26197"/>
    <cellStyle name="Normal 2 2 9 2 2 3 3 2 2 5 3" xfId="26198"/>
    <cellStyle name="Normal 2 2 9 2 2 3 3 2 3" xfId="26199"/>
    <cellStyle name="Normal 2 2 9 2 2 3 3 2 4" xfId="26200"/>
    <cellStyle name="Normal 2 2 9 2 2 3 3 2 4 2" xfId="26201"/>
    <cellStyle name="Normal 2 2 9 2 2 3 3 2 4 2 2" xfId="26202"/>
    <cellStyle name="Normal 2 2 9 2 2 3 3 2 4 3" xfId="26203"/>
    <cellStyle name="Normal 2 2 9 2 2 3 3 2 5" xfId="26204"/>
    <cellStyle name="Normal 2 2 9 2 2 3 3 2 6" xfId="26205"/>
    <cellStyle name="Normal 2 2 9 2 2 3 3 2 6 2" xfId="26206"/>
    <cellStyle name="Normal 2 2 9 2 2 3 3 2 6 2 2" xfId="26207"/>
    <cellStyle name="Normal 2 2 9 2 2 3 3 2 6 3" xfId="26208"/>
    <cellStyle name="Normal 2 2 9 2 2 3 3 2 7" xfId="26209"/>
    <cellStyle name="Normal 2 2 9 2 2 3 3 2 8" xfId="26210"/>
    <cellStyle name="Normal 2 2 9 2 2 3 3 2 8 2" xfId="26211"/>
    <cellStyle name="Normal 2 2 9 2 2 3 3 2 8 2 2" xfId="26212"/>
    <cellStyle name="Normal 2 2 9 2 2 3 3 2 8 2 2 2" xfId="26213"/>
    <cellStyle name="Normal 2 2 9 2 2 3 3 2 8 3" xfId="26214"/>
    <cellStyle name="Normal 2 2 9 2 2 3 3 2 8 4" xfId="26215"/>
    <cellStyle name="Normal 2 2 9 2 2 3 3 2 8 5" xfId="26216"/>
    <cellStyle name="Normal 2 2 9 2 2 3 3 2 8 6" xfId="26217"/>
    <cellStyle name="Normal 2 2 9 2 2 3 3 2 9" xfId="26218"/>
    <cellStyle name="Normal 2 2 9 2 2 3 3 2 9 2" xfId="26219"/>
    <cellStyle name="Normal 2 2 9 2 2 3 3 3" xfId="26220"/>
    <cellStyle name="Normal 2 2 9 2 2 3 3 3 2" xfId="26221"/>
    <cellStyle name="Normal 2 2 9 2 2 3 3 3 2 2" xfId="26222"/>
    <cellStyle name="Normal 2 2 9 2 2 3 3 3 2 2 2" xfId="26223"/>
    <cellStyle name="Normal 2 2 9 2 2 3 3 3 2 2 2 2" xfId="26224"/>
    <cellStyle name="Normal 2 2 9 2 2 3 3 3 2 3" xfId="26225"/>
    <cellStyle name="Normal 2 2 9 2 2 3 3 3 2 4" xfId="26226"/>
    <cellStyle name="Normal 2 2 9 2 2 3 3 3 2 5" xfId="26227"/>
    <cellStyle name="Normal 2 2 9 2 2 3 3 3 2 6" xfId="26228"/>
    <cellStyle name="Normal 2 2 9 2 2 3 3 3 3" xfId="26229"/>
    <cellStyle name="Normal 2 2 9 2 2 3 3 3 3 2" xfId="26230"/>
    <cellStyle name="Normal 2 2 9 2 2 3 3 3 4" xfId="26231"/>
    <cellStyle name="Normal 2 2 9 2 2 3 3 3 4 2" xfId="26232"/>
    <cellStyle name="Normal 2 2 9 2 2 3 3 3 5" xfId="26233"/>
    <cellStyle name="Normal 2 2 9 2 2 3 3 3 6" xfId="26234"/>
    <cellStyle name="Normal 2 2 9 2 2 3 3 3 7" xfId="26235"/>
    <cellStyle name="Normal 2 2 9 2 2 3 3 4" xfId="26236"/>
    <cellStyle name="Normal 2 2 9 2 2 3 3 4 2" xfId="26237"/>
    <cellStyle name="Normal 2 2 9 2 2 3 3 4 2 2" xfId="26238"/>
    <cellStyle name="Normal 2 2 9 2 2 3 3 4 3" xfId="26239"/>
    <cellStyle name="Normal 2 2 9 2 2 3 3 5" xfId="26240"/>
    <cellStyle name="Normal 2 2 9 2 2 3 3 5 2" xfId="26241"/>
    <cellStyle name="Normal 2 2 9 2 2 3 3 5 2 2" xfId="26242"/>
    <cellStyle name="Normal 2 2 9 2 2 3 3 5 3" xfId="26243"/>
    <cellStyle name="Normal 2 2 9 2 2 3 3 6" xfId="26244"/>
    <cellStyle name="Normal 2 2 9 2 2 3 3 7" xfId="26245"/>
    <cellStyle name="Normal 2 2 9 2 2 3 3 8" xfId="26246"/>
    <cellStyle name="Normal 2 2 9 2 2 3 3 9" xfId="26247"/>
    <cellStyle name="Normal 2 2 9 2 2 3 4" xfId="26248"/>
    <cellStyle name="Normal 2 2 9 2 2 3 4 2" xfId="26249"/>
    <cellStyle name="Normal 2 2 9 2 2 3 4 2 2" xfId="26250"/>
    <cellStyle name="Normal 2 2 9 2 2 3 4 3" xfId="26251"/>
    <cellStyle name="Normal 2 2 9 2 2 3 5" xfId="26252"/>
    <cellStyle name="Normal 2 2 9 2 2 3 5 2" xfId="26253"/>
    <cellStyle name="Normal 2 2 9 2 2 3 5 2 2" xfId="26254"/>
    <cellStyle name="Normal 2 2 9 2 2 3 5 3" xfId="26255"/>
    <cellStyle name="Normal 2 2 9 2 2 3 6" xfId="26256"/>
    <cellStyle name="Normal 2 2 9 2 2 3 6 2" xfId="26257"/>
    <cellStyle name="Normal 2 2 9 2 2 3 6 2 2" xfId="26258"/>
    <cellStyle name="Normal 2 2 9 2 2 3 6 2 2 2" xfId="26259"/>
    <cellStyle name="Normal 2 2 9 2 2 3 6 2 2 2 2" xfId="26260"/>
    <cellStyle name="Normal 2 2 9 2 2 3 6 2 3" xfId="26261"/>
    <cellStyle name="Normal 2 2 9 2 2 3 6 2 4" xfId="26262"/>
    <cellStyle name="Normal 2 2 9 2 2 3 6 2 5" xfId="26263"/>
    <cellStyle name="Normal 2 2 9 2 2 3 6 2 6" xfId="26264"/>
    <cellStyle name="Normal 2 2 9 2 2 3 6 3" xfId="26265"/>
    <cellStyle name="Normal 2 2 9 2 2 3 6 4" xfId="26266"/>
    <cellStyle name="Normal 2 2 9 2 2 3 6 4 2" xfId="26267"/>
    <cellStyle name="Normal 2 2 9 2 2 3 6 5" xfId="26268"/>
    <cellStyle name="Normal 2 2 9 2 2 3 7" xfId="26269"/>
    <cellStyle name="Normal 2 2 9 2 2 3 8" xfId="26270"/>
    <cellStyle name="Normal 2 2 9 2 2 3 8 2" xfId="26271"/>
    <cellStyle name="Normal 2 2 9 2 2 3 8 2 2" xfId="26272"/>
    <cellStyle name="Normal 2 2 9 2 2 3 8 3" xfId="26273"/>
    <cellStyle name="Normal 2 2 9 2 2 3 9" xfId="26274"/>
    <cellStyle name="Normal 2 2 9 2 2 3 9 2" xfId="26275"/>
    <cellStyle name="Normal 2 2 9 2 2 3 9 2 2" xfId="26276"/>
    <cellStyle name="Normal 2 2 9 2 2 3 9 3" xfId="26277"/>
    <cellStyle name="Normal 2 2 9 2 2 4" xfId="26278"/>
    <cellStyle name="Normal 2 2 9 2 2 4 2" xfId="26279"/>
    <cellStyle name="Normal 2 2 9 2 2 4 2 2" xfId="26280"/>
    <cellStyle name="Normal 2 2 9 2 2 4 3" xfId="26281"/>
    <cellStyle name="Normal 2 2 9 2 2 5" xfId="26282"/>
    <cellStyle name="Normal 2 2 9 2 2 5 10" xfId="26283"/>
    <cellStyle name="Normal 2 2 9 2 2 5 10 2" xfId="26284"/>
    <cellStyle name="Normal 2 2 9 2 2 5 10 2 2" xfId="26285"/>
    <cellStyle name="Normal 2 2 9 2 2 5 10 3" xfId="26286"/>
    <cellStyle name="Normal 2 2 9 2 2 5 11" xfId="26287"/>
    <cellStyle name="Normal 2 2 9 2 2 5 11 2" xfId="26288"/>
    <cellStyle name="Normal 2 2 9 2 2 5 11 2 2" xfId="26289"/>
    <cellStyle name="Normal 2 2 9 2 2 5 11 3" xfId="26290"/>
    <cellStyle name="Normal 2 2 9 2 2 5 12" xfId="26291"/>
    <cellStyle name="Normal 2 2 9 2 2 5 12 2" xfId="26292"/>
    <cellStyle name="Normal 2 2 9 2 2 5 12 2 2" xfId="26293"/>
    <cellStyle name="Normal 2 2 9 2 2 5 12 3" xfId="26294"/>
    <cellStyle name="Normal 2 2 9 2 2 5 12 4" xfId="26295"/>
    <cellStyle name="Normal 2 2 9 2 2 5 13" xfId="26296"/>
    <cellStyle name="Normal 2 2 9 2 2 5 13 2" xfId="26297"/>
    <cellStyle name="Normal 2 2 9 2 2 5 13 2 2" xfId="26298"/>
    <cellStyle name="Normal 2 2 9 2 2 5 13 3" xfId="26299"/>
    <cellStyle name="Normal 2 2 9 2 2 5 13 4" xfId="26300"/>
    <cellStyle name="Normal 2 2 9 2 2 5 14" xfId="26301"/>
    <cellStyle name="Normal 2 2 9 2 2 5 2" xfId="26302"/>
    <cellStyle name="Normal 2 2 9 2 2 5 2 2" xfId="26303"/>
    <cellStyle name="Normal 2 2 9 2 2 5 2 2 10" xfId="26304"/>
    <cellStyle name="Normal 2 2 9 2 2 5 2 2 2" xfId="26305"/>
    <cellStyle name="Normal 2 2 9 2 2 5 2 2 2 2" xfId="26306"/>
    <cellStyle name="Normal 2 2 9 2 2 5 2 2 2 2 2" xfId="26307"/>
    <cellStyle name="Normal 2 2 9 2 2 5 2 2 2 2 2 2" xfId="26308"/>
    <cellStyle name="Normal 2 2 9 2 2 5 2 2 2 2 3" xfId="26309"/>
    <cellStyle name="Normal 2 2 9 2 2 5 2 2 2 2 4" xfId="26310"/>
    <cellStyle name="Normal 2 2 9 2 2 5 2 2 2 3" xfId="26311"/>
    <cellStyle name="Normal 2 2 9 2 2 5 2 2 2 4" xfId="26312"/>
    <cellStyle name="Normal 2 2 9 2 2 5 2 2 2 4 2" xfId="26313"/>
    <cellStyle name="Normal 2 2 9 2 2 5 2 2 2 5" xfId="26314"/>
    <cellStyle name="Normal 2 2 9 2 2 5 2 2 3" xfId="26315"/>
    <cellStyle name="Normal 2 2 9 2 2 5 2 2 3 2" xfId="26316"/>
    <cellStyle name="Normal 2 2 9 2 2 5 2 2 3 2 2" xfId="26317"/>
    <cellStyle name="Normal 2 2 9 2 2 5 2 2 3 3" xfId="26318"/>
    <cellStyle name="Normal 2 2 9 2 2 5 2 2 4" xfId="26319"/>
    <cellStyle name="Normal 2 2 9 2 2 5 2 2 5" xfId="26320"/>
    <cellStyle name="Normal 2 2 9 2 2 5 2 2 5 2" xfId="26321"/>
    <cellStyle name="Normal 2 2 9 2 2 5 2 2 5 2 2" xfId="26322"/>
    <cellStyle name="Normal 2 2 9 2 2 5 2 2 5 3" xfId="26323"/>
    <cellStyle name="Normal 2 2 9 2 2 5 2 2 6" xfId="26324"/>
    <cellStyle name="Normal 2 2 9 2 2 5 2 2 7" xfId="26325"/>
    <cellStyle name="Normal 2 2 9 2 2 5 2 2 7 2" xfId="26326"/>
    <cellStyle name="Normal 2 2 9 2 2 5 2 2 7 2 2" xfId="26327"/>
    <cellStyle name="Normal 2 2 9 2 2 5 2 2 7 3" xfId="26328"/>
    <cellStyle name="Normal 2 2 9 2 2 5 2 2 8" xfId="26329"/>
    <cellStyle name="Normal 2 2 9 2 2 5 2 2 8 2" xfId="26330"/>
    <cellStyle name="Normal 2 2 9 2 2 5 2 2 8 2 2" xfId="26331"/>
    <cellStyle name="Normal 2 2 9 2 2 5 2 2 8 3" xfId="26332"/>
    <cellStyle name="Normal 2 2 9 2 2 5 2 2 8 4" xfId="26333"/>
    <cellStyle name="Normal 2 2 9 2 2 5 2 2 9" xfId="26334"/>
    <cellStyle name="Normal 2 2 9 2 2 5 2 2 9 2" xfId="26335"/>
    <cellStyle name="Normal 2 2 9 2 2 5 2 3" xfId="26336"/>
    <cellStyle name="Normal 2 2 9 2 2 5 2 3 2" xfId="26337"/>
    <cellStyle name="Normal 2 2 9 2 2 5 2 3 2 2" xfId="26338"/>
    <cellStyle name="Normal 2 2 9 2 2 5 2 3 2 2 2" xfId="26339"/>
    <cellStyle name="Normal 2 2 9 2 2 5 2 3 2 2 2 2" xfId="26340"/>
    <cellStyle name="Normal 2 2 9 2 2 5 2 3 2 2 3" xfId="26341"/>
    <cellStyle name="Normal 2 2 9 2 2 5 2 3 2 2 4" xfId="26342"/>
    <cellStyle name="Normal 2 2 9 2 2 5 2 3 2 3" xfId="26343"/>
    <cellStyle name="Normal 2 2 9 2 2 5 2 3 2 3 2" xfId="26344"/>
    <cellStyle name="Normal 2 2 9 2 2 5 2 3 2 3 2 2" xfId="26345"/>
    <cellStyle name="Normal 2 2 9 2 2 5 2 3 2 3 3" xfId="26346"/>
    <cellStyle name="Normal 2 2 9 2 2 5 2 3 2 4" xfId="26347"/>
    <cellStyle name="Normal 2 2 9 2 2 5 2 3 2 5" xfId="26348"/>
    <cellStyle name="Normal 2 2 9 2 2 5 2 3 2 6" xfId="26349"/>
    <cellStyle name="Normal 2 2 9 2 2 5 2 3 3" xfId="26350"/>
    <cellStyle name="Normal 2 2 9 2 2 5 2 3 4" xfId="26351"/>
    <cellStyle name="Normal 2 2 9 2 2 5 2 3 4 2" xfId="26352"/>
    <cellStyle name="Normal 2 2 9 2 2 5 2 3 5" xfId="26353"/>
    <cellStyle name="Normal 2 2 9 2 2 5 2 3 5 2" xfId="26354"/>
    <cellStyle name="Normal 2 2 9 2 2 5 2 3 5 2 2" xfId="26355"/>
    <cellStyle name="Normal 2 2 9 2 2 5 2 3 5 3" xfId="26356"/>
    <cellStyle name="Normal 2 2 9 2 2 5 2 4" xfId="26357"/>
    <cellStyle name="Normal 2 2 9 2 2 5 2 5" xfId="26358"/>
    <cellStyle name="Normal 2 2 9 2 2 5 2 6" xfId="26359"/>
    <cellStyle name="Normal 2 2 9 2 2 5 2 7" xfId="26360"/>
    <cellStyle name="Normal 2 2 9 2 2 5 2 8" xfId="26361"/>
    <cellStyle name="Normal 2 2 9 2 2 5 2 9" xfId="26362"/>
    <cellStyle name="Normal 2 2 9 2 2 5 3" xfId="26363"/>
    <cellStyle name="Normal 2 2 9 2 2 5 4" xfId="26364"/>
    <cellStyle name="Normal 2 2 9 2 2 5 4 2" xfId="26365"/>
    <cellStyle name="Normal 2 2 9 2 2 5 4 2 2" xfId="26366"/>
    <cellStyle name="Normal 2 2 9 2 2 5 4 3" xfId="26367"/>
    <cellStyle name="Normal 2 2 9 2 2 5 5" xfId="26368"/>
    <cellStyle name="Normal 2 2 9 2 2 5 6" xfId="26369"/>
    <cellStyle name="Normal 2 2 9 2 2 5 6 2" xfId="26370"/>
    <cellStyle name="Normal 2 2 9 2 2 5 6 2 2" xfId="26371"/>
    <cellStyle name="Normal 2 2 9 2 2 5 6 2 2 2" xfId="26372"/>
    <cellStyle name="Normal 2 2 9 2 2 5 6 2 2 2 2" xfId="26373"/>
    <cellStyle name="Normal 2 2 9 2 2 5 6 2 2 3" xfId="26374"/>
    <cellStyle name="Normal 2 2 9 2 2 5 6 2 2 4" xfId="26375"/>
    <cellStyle name="Normal 2 2 9 2 2 5 6 2 3" xfId="26376"/>
    <cellStyle name="Normal 2 2 9 2 2 5 6 2 4" xfId="26377"/>
    <cellStyle name="Normal 2 2 9 2 2 5 6 2 5" xfId="26378"/>
    <cellStyle name="Normal 2 2 9 2 2 5 6 2 6" xfId="26379"/>
    <cellStyle name="Normal 2 2 9 2 2 5 6 3" xfId="26380"/>
    <cellStyle name="Normal 2 2 9 2 2 5 6 3 2" xfId="26381"/>
    <cellStyle name="Normal 2 2 9 2 2 5 6 4" xfId="26382"/>
    <cellStyle name="Normal 2 2 9 2 2 5 6 4 2" xfId="26383"/>
    <cellStyle name="Normal 2 2 9 2 2 5 6 5" xfId="26384"/>
    <cellStyle name="Normal 2 2 9 2 2 5 6 6" xfId="26385"/>
    <cellStyle name="Normal 2 2 9 2 2 5 6 7" xfId="26386"/>
    <cellStyle name="Normal 2 2 9 2 2 5 7" xfId="26387"/>
    <cellStyle name="Normal 2 2 9 2 2 5 8" xfId="26388"/>
    <cellStyle name="Normal 2 2 9 2 2 5 9" xfId="26389"/>
    <cellStyle name="Normal 2 2 9 2 2 6" xfId="26390"/>
    <cellStyle name="Normal 2 2 9 2 2 6 2" xfId="26391"/>
    <cellStyle name="Normal 2 2 9 2 2 6 2 2" xfId="26392"/>
    <cellStyle name="Normal 2 2 9 2 2 6 3" xfId="26393"/>
    <cellStyle name="Normal 2 2 9 2 2 7" xfId="26394"/>
    <cellStyle name="Normal 2 2 9 2 2 7 2" xfId="26395"/>
    <cellStyle name="Normal 2 2 9 2 2 7 2 2" xfId="26396"/>
    <cellStyle name="Normal 2 2 9 2 2 7 3" xfId="26397"/>
    <cellStyle name="Normal 2 2 9 2 2 8" xfId="26398"/>
    <cellStyle name="Normal 2 2 9 2 2 8 2" xfId="26399"/>
    <cellStyle name="Normal 2 2 9 2 2 8 2 2" xfId="26400"/>
    <cellStyle name="Normal 2 2 9 2 2 8 3" xfId="26401"/>
    <cellStyle name="Normal 2 2 9 2 2 9" xfId="26402"/>
    <cellStyle name="Normal 2 2 9 2 20" xfId="26403"/>
    <cellStyle name="Normal 2 2 9 2 20 2" xfId="26404"/>
    <cellStyle name="Normal 2 2 9 2 20 2 2" xfId="26405"/>
    <cellStyle name="Normal 2 2 9 2 20 3" xfId="26406"/>
    <cellStyle name="Normal 2 2 9 2 21" xfId="26407"/>
    <cellStyle name="Normal 2 2 9 2 22" xfId="26408"/>
    <cellStyle name="Normal 2 2 9 2 22 2" xfId="26409"/>
    <cellStyle name="Normal 2 2 9 2 22 2 2" xfId="26410"/>
    <cellStyle name="Normal 2 2 9 2 22 3" xfId="26411"/>
    <cellStyle name="Normal 2 2 9 2 23" xfId="26412"/>
    <cellStyle name="Normal 2 2 9 2 24" xfId="26413"/>
    <cellStyle name="Normal 2 2 9 2 25" xfId="26414"/>
    <cellStyle name="Normal 2 2 9 2 26" xfId="26415"/>
    <cellStyle name="Normal 2 2 9 2 27" xfId="26416"/>
    <cellStyle name="Normal 2 2 9 2 28" xfId="26417"/>
    <cellStyle name="Normal 2 2 9 2 3" xfId="26418"/>
    <cellStyle name="Normal 2 2 9 2 4" xfId="26419"/>
    <cellStyle name="Normal 2 2 9 2 4 2" xfId="26420"/>
    <cellStyle name="Normal 2 2 9 2 4 2 2" xfId="26421"/>
    <cellStyle name="Normal 2 2 9 2 4 3" xfId="26422"/>
    <cellStyle name="Normal 2 2 9 2 5" xfId="26423"/>
    <cellStyle name="Normal 2 2 9 2 6" xfId="26424"/>
    <cellStyle name="Normal 2 2 9 2 6 2" xfId="26425"/>
    <cellStyle name="Normal 2 2 9 2 6 2 2" xfId="26426"/>
    <cellStyle name="Normal 2 2 9 2 6 3" xfId="26427"/>
    <cellStyle name="Normal 2 2 9 2 7" xfId="26428"/>
    <cellStyle name="Normal 2 2 9 2 7 2" xfId="26429"/>
    <cellStyle name="Normal 2 2 9 2 7 2 2" xfId="26430"/>
    <cellStyle name="Normal 2 2 9 2 7 3" xfId="26431"/>
    <cellStyle name="Normal 2 2 9 2 8" xfId="26432"/>
    <cellStyle name="Normal 2 2 9 2 8 2" xfId="26433"/>
    <cellStyle name="Normal 2 2 9 2 8 2 2" xfId="26434"/>
    <cellStyle name="Normal 2 2 9 2 8 3" xfId="26435"/>
    <cellStyle name="Normal 2 2 9 2 9" xfId="26436"/>
    <cellStyle name="Normal 2 2 9 3" xfId="26437"/>
    <cellStyle name="Normal 2 2 9 3 10" xfId="26438"/>
    <cellStyle name="Normal 2 2 9 3 11" xfId="26439"/>
    <cellStyle name="Normal 2 2 9 3 12" xfId="26440"/>
    <cellStyle name="Normal 2 2 9 3 12 2" xfId="26441"/>
    <cellStyle name="Normal 2 2 9 3 12 2 2" xfId="26442"/>
    <cellStyle name="Normal 2 2 9 3 12 3" xfId="26443"/>
    <cellStyle name="Normal 2 2 9 3 13" xfId="26444"/>
    <cellStyle name="Normal 2 2 9 3 13 2" xfId="26445"/>
    <cellStyle name="Normal 2 2 9 3 13 2 2" xfId="26446"/>
    <cellStyle name="Normal 2 2 9 3 13 3" xfId="26447"/>
    <cellStyle name="Normal 2 2 9 3 14" xfId="26448"/>
    <cellStyle name="Normal 2 2 9 3 14 2" xfId="26449"/>
    <cellStyle name="Normal 2 2 9 3 14 2 2" xfId="26450"/>
    <cellStyle name="Normal 2 2 9 3 14 3" xfId="26451"/>
    <cellStyle name="Normal 2 2 9 3 15" xfId="26452"/>
    <cellStyle name="Normal 2 2 9 3 15 2" xfId="26453"/>
    <cellStyle name="Normal 2 2 9 3 15 2 2" xfId="26454"/>
    <cellStyle name="Normal 2 2 9 3 15 3" xfId="26455"/>
    <cellStyle name="Normal 2 2 9 3 16" xfId="26456"/>
    <cellStyle name="Normal 2 2 9 3 16 2" xfId="26457"/>
    <cellStyle name="Normal 2 2 9 3 16 2 2" xfId="26458"/>
    <cellStyle name="Normal 2 2 9 3 16 3" xfId="26459"/>
    <cellStyle name="Normal 2 2 9 3 17" xfId="26460"/>
    <cellStyle name="Normal 2 2 9 3 17 2" xfId="26461"/>
    <cellStyle name="Normal 2 2 9 3 17 2 2" xfId="26462"/>
    <cellStyle name="Normal 2 2 9 3 17 3" xfId="26463"/>
    <cellStyle name="Normal 2 2 9 3 18" xfId="26464"/>
    <cellStyle name="Normal 2 2 9 3 19" xfId="26465"/>
    <cellStyle name="Normal 2 2 9 3 19 2" xfId="26466"/>
    <cellStyle name="Normal 2 2 9 3 19 2 2" xfId="26467"/>
    <cellStyle name="Normal 2 2 9 3 19 3" xfId="26468"/>
    <cellStyle name="Normal 2 2 9 3 2" xfId="26469"/>
    <cellStyle name="Normal 2 2 9 3 2 10" xfId="26470"/>
    <cellStyle name="Normal 2 2 9 3 2 10 2" xfId="26471"/>
    <cellStyle name="Normal 2 2 9 3 2 10 2 2" xfId="26472"/>
    <cellStyle name="Normal 2 2 9 3 2 10 3" xfId="26473"/>
    <cellStyle name="Normal 2 2 9 3 2 11" xfId="26474"/>
    <cellStyle name="Normal 2 2 9 3 2 11 10" xfId="26475"/>
    <cellStyle name="Normal 2 2 9 3 2 11 10 2" xfId="26476"/>
    <cellStyle name="Normal 2 2 9 3 2 11 10 2 2" xfId="26477"/>
    <cellStyle name="Normal 2 2 9 3 2 11 10 3" xfId="26478"/>
    <cellStyle name="Normal 2 2 9 3 2 11 2" xfId="26479"/>
    <cellStyle name="Normal 2 2 9 3 2 11 2 10" xfId="26480"/>
    <cellStyle name="Normal 2 2 9 3 2 11 2 11" xfId="26481"/>
    <cellStyle name="Normal 2 2 9 3 2 11 2 2" xfId="26482"/>
    <cellStyle name="Normal 2 2 9 3 2 11 2 2 2" xfId="26483"/>
    <cellStyle name="Normal 2 2 9 3 2 11 2 2 2 2" xfId="26484"/>
    <cellStyle name="Normal 2 2 9 3 2 11 2 2 2 2 2" xfId="26485"/>
    <cellStyle name="Normal 2 2 9 3 2 11 2 2 2 2 2 2" xfId="26486"/>
    <cellStyle name="Normal 2 2 9 3 2 11 2 2 2 3" xfId="26487"/>
    <cellStyle name="Normal 2 2 9 3 2 11 2 2 2 4" xfId="26488"/>
    <cellStyle name="Normal 2 2 9 3 2 11 2 2 3" xfId="26489"/>
    <cellStyle name="Normal 2 2 9 3 2 11 2 2 4" xfId="26490"/>
    <cellStyle name="Normal 2 2 9 3 2 11 2 2 4 2" xfId="26491"/>
    <cellStyle name="Normal 2 2 9 3 2 11 2 2 5" xfId="26492"/>
    <cellStyle name="Normal 2 2 9 3 2 11 2 2 6" xfId="26493"/>
    <cellStyle name="Normal 2 2 9 3 2 11 2 2 7" xfId="26494"/>
    <cellStyle name="Normal 2 2 9 3 2 11 2 3" xfId="26495"/>
    <cellStyle name="Normal 2 2 9 3 2 11 2 3 2" xfId="26496"/>
    <cellStyle name="Normal 2 2 9 3 2 11 2 4" xfId="26497"/>
    <cellStyle name="Normal 2 2 9 3 2 11 2 5" xfId="26498"/>
    <cellStyle name="Normal 2 2 9 3 2 11 2 6" xfId="26499"/>
    <cellStyle name="Normal 2 2 9 3 2 11 2 6 2" xfId="26500"/>
    <cellStyle name="Normal 2 2 9 3 2 11 2 6 2 2" xfId="26501"/>
    <cellStyle name="Normal 2 2 9 3 2 11 2 6 3" xfId="26502"/>
    <cellStyle name="Normal 2 2 9 3 2 11 2 7" xfId="26503"/>
    <cellStyle name="Normal 2 2 9 3 2 11 2 8" xfId="26504"/>
    <cellStyle name="Normal 2 2 9 3 2 11 2 9" xfId="26505"/>
    <cellStyle name="Normal 2 2 9 3 2 11 3" xfId="26506"/>
    <cellStyle name="Normal 2 2 9 3 2 11 3 2" xfId="26507"/>
    <cellStyle name="Normal 2 2 9 3 2 11 3 2 2" xfId="26508"/>
    <cellStyle name="Normal 2 2 9 3 2 11 3 2 2 2" xfId="26509"/>
    <cellStyle name="Normal 2 2 9 3 2 11 3 2 2 2 2" xfId="26510"/>
    <cellStyle name="Normal 2 2 9 3 2 11 3 2 3" xfId="26511"/>
    <cellStyle name="Normal 2 2 9 3 2 11 3 2 4" xfId="26512"/>
    <cellStyle name="Normal 2 2 9 3 2 11 3 3" xfId="26513"/>
    <cellStyle name="Normal 2 2 9 3 2 11 3 4" xfId="26514"/>
    <cellStyle name="Normal 2 2 9 3 2 11 3 4 2" xfId="26515"/>
    <cellStyle name="Normal 2 2 9 3 2 11 3 5" xfId="26516"/>
    <cellStyle name="Normal 2 2 9 3 2 11 3 6" xfId="26517"/>
    <cellStyle name="Normal 2 2 9 3 2 11 3 7" xfId="26518"/>
    <cellStyle name="Normal 2 2 9 3 2 11 4" xfId="26519"/>
    <cellStyle name="Normal 2 2 9 3 2 11 4 2" xfId="26520"/>
    <cellStyle name="Normal 2 2 9 3 2 11 4 2 2" xfId="26521"/>
    <cellStyle name="Normal 2 2 9 3 2 11 4 3" xfId="26522"/>
    <cellStyle name="Normal 2 2 9 3 2 11 5" xfId="26523"/>
    <cellStyle name="Normal 2 2 9 3 2 11 6" xfId="26524"/>
    <cellStyle name="Normal 2 2 9 3 2 11 6 2" xfId="26525"/>
    <cellStyle name="Normal 2 2 9 3 2 11 6 2 2" xfId="26526"/>
    <cellStyle name="Normal 2 2 9 3 2 11 6 3" xfId="26527"/>
    <cellStyle name="Normal 2 2 9 3 2 11 7" xfId="26528"/>
    <cellStyle name="Normal 2 2 9 3 2 11 8" xfId="26529"/>
    <cellStyle name="Normal 2 2 9 3 2 11 8 2" xfId="26530"/>
    <cellStyle name="Normal 2 2 9 3 2 11 8 2 2" xfId="26531"/>
    <cellStyle name="Normal 2 2 9 3 2 11 8 3" xfId="26532"/>
    <cellStyle name="Normal 2 2 9 3 2 11 8 4" xfId="26533"/>
    <cellStyle name="Normal 2 2 9 3 2 11 9" xfId="26534"/>
    <cellStyle name="Normal 2 2 9 3 2 11 9 2" xfId="26535"/>
    <cellStyle name="Normal 2 2 9 3 2 11 9 2 2" xfId="26536"/>
    <cellStyle name="Normal 2 2 9 3 2 11 9 3" xfId="26537"/>
    <cellStyle name="Normal 2 2 9 3 2 11 9 4" xfId="26538"/>
    <cellStyle name="Normal 2 2 9 3 2 12" xfId="26539"/>
    <cellStyle name="Normal 2 2 9 3 2 12 2" xfId="26540"/>
    <cellStyle name="Normal 2 2 9 3 2 12 2 2" xfId="26541"/>
    <cellStyle name="Normal 2 2 9 3 2 12 2 2 2" xfId="26542"/>
    <cellStyle name="Normal 2 2 9 3 2 12 2 2 2 2" xfId="26543"/>
    <cellStyle name="Normal 2 2 9 3 2 12 2 3" xfId="26544"/>
    <cellStyle name="Normal 2 2 9 3 2 12 2 4" xfId="26545"/>
    <cellStyle name="Normal 2 2 9 3 2 12 2 5" xfId="26546"/>
    <cellStyle name="Normal 2 2 9 3 2 12 2 6" xfId="26547"/>
    <cellStyle name="Normal 2 2 9 3 2 12 3" xfId="26548"/>
    <cellStyle name="Normal 2 2 9 3 2 12 3 2" xfId="26549"/>
    <cellStyle name="Normal 2 2 9 3 2 12 4" xfId="26550"/>
    <cellStyle name="Normal 2 2 9 3 2 12 4 2" xfId="26551"/>
    <cellStyle name="Normal 2 2 9 3 2 12 5" xfId="26552"/>
    <cellStyle name="Normal 2 2 9 3 2 12 6" xfId="26553"/>
    <cellStyle name="Normal 2 2 9 3 2 12 7" xfId="26554"/>
    <cellStyle name="Normal 2 2 9 3 2 13" xfId="26555"/>
    <cellStyle name="Normal 2 2 9 3 2 13 2" xfId="26556"/>
    <cellStyle name="Normal 2 2 9 3 2 13 2 2" xfId="26557"/>
    <cellStyle name="Normal 2 2 9 3 2 13 2 2 2" xfId="26558"/>
    <cellStyle name="Normal 2 2 9 3 2 13 2 2 2 2" xfId="26559"/>
    <cellStyle name="Normal 2 2 9 3 2 13 2 3" xfId="26560"/>
    <cellStyle name="Normal 2 2 9 3 2 13 2 4" xfId="26561"/>
    <cellStyle name="Normal 2 2 9 3 2 13 2 5" xfId="26562"/>
    <cellStyle name="Normal 2 2 9 3 2 13 2 6" xfId="26563"/>
    <cellStyle name="Normal 2 2 9 3 2 13 3" xfId="26564"/>
    <cellStyle name="Normal 2 2 9 3 2 13 4" xfId="26565"/>
    <cellStyle name="Normal 2 2 9 3 2 13 4 2" xfId="26566"/>
    <cellStyle name="Normal 2 2 9 3 2 13 5" xfId="26567"/>
    <cellStyle name="Normal 2 2 9 3 2 14" xfId="26568"/>
    <cellStyle name="Normal 2 2 9 3 2 14 10" xfId="26569"/>
    <cellStyle name="Normal 2 2 9 3 2 14 10 2" xfId="26570"/>
    <cellStyle name="Normal 2 2 9 3 2 14 10 2 2" xfId="26571"/>
    <cellStyle name="Normal 2 2 9 3 2 14 10 3" xfId="26572"/>
    <cellStyle name="Normal 2 2 9 3 2 14 2" xfId="26573"/>
    <cellStyle name="Normal 2 2 9 3 2 14 2 2" xfId="26574"/>
    <cellStyle name="Normal 2 2 9 3 2 14 2 2 2" xfId="26575"/>
    <cellStyle name="Normal 2 2 9 3 2 14 2 2 2 2" xfId="26576"/>
    <cellStyle name="Normal 2 2 9 3 2 14 2 2 3" xfId="26577"/>
    <cellStyle name="Normal 2 2 9 3 2 14 2 2 3 2" xfId="26578"/>
    <cellStyle name="Normal 2 2 9 3 2 14 2 2 3 2 2" xfId="26579"/>
    <cellStyle name="Normal 2 2 9 3 2 14 2 2 3 3" xfId="26580"/>
    <cellStyle name="Normal 2 2 9 3 2 14 2 2 4" xfId="26581"/>
    <cellStyle name="Normal 2 2 9 3 2 14 2 3" xfId="26582"/>
    <cellStyle name="Normal 2 2 9 3 2 14 2 4" xfId="26583"/>
    <cellStyle name="Normal 2 2 9 3 2 14 2 4 2" xfId="26584"/>
    <cellStyle name="Normal 2 2 9 3 2 14 2 5" xfId="26585"/>
    <cellStyle name="Normal 2 2 9 3 2 14 2 5 2" xfId="26586"/>
    <cellStyle name="Normal 2 2 9 3 2 14 2 5 2 2" xfId="26587"/>
    <cellStyle name="Normal 2 2 9 3 2 14 2 5 3" xfId="26588"/>
    <cellStyle name="Normal 2 2 9 3 2 14 3" xfId="26589"/>
    <cellStyle name="Normal 2 2 9 3 2 14 3 2" xfId="26590"/>
    <cellStyle name="Normal 2 2 9 3 2 14 3 2 2" xfId="26591"/>
    <cellStyle name="Normal 2 2 9 3 2 14 3 3" xfId="26592"/>
    <cellStyle name="Normal 2 2 9 3 2 14 4" xfId="26593"/>
    <cellStyle name="Normal 2 2 9 3 2 14 5" xfId="26594"/>
    <cellStyle name="Normal 2 2 9 3 2 14 5 2" xfId="26595"/>
    <cellStyle name="Normal 2 2 9 3 2 14 5 2 2" xfId="26596"/>
    <cellStyle name="Normal 2 2 9 3 2 14 5 3" xfId="26597"/>
    <cellStyle name="Normal 2 2 9 3 2 14 6" xfId="26598"/>
    <cellStyle name="Normal 2 2 9 3 2 14 6 2" xfId="26599"/>
    <cellStyle name="Normal 2 2 9 3 2 14 6 2 2" xfId="26600"/>
    <cellStyle name="Normal 2 2 9 3 2 14 6 3" xfId="26601"/>
    <cellStyle name="Normal 2 2 9 3 2 14 7" xfId="26602"/>
    <cellStyle name="Normal 2 2 9 3 2 14 8" xfId="26603"/>
    <cellStyle name="Normal 2 2 9 3 2 14 8 2" xfId="26604"/>
    <cellStyle name="Normal 2 2 9 3 2 14 8 2 2" xfId="26605"/>
    <cellStyle name="Normal 2 2 9 3 2 14 8 2 2 2" xfId="26606"/>
    <cellStyle name="Normal 2 2 9 3 2 14 8 3" xfId="26607"/>
    <cellStyle name="Normal 2 2 9 3 2 14 8 4" xfId="26608"/>
    <cellStyle name="Normal 2 2 9 3 2 14 8 5" xfId="26609"/>
    <cellStyle name="Normal 2 2 9 3 2 14 8 6" xfId="26610"/>
    <cellStyle name="Normal 2 2 9 3 2 14 9" xfId="26611"/>
    <cellStyle name="Normal 2 2 9 3 2 14 9 2" xfId="26612"/>
    <cellStyle name="Normal 2 2 9 3 2 15" xfId="26613"/>
    <cellStyle name="Normal 2 2 9 3 2 15 2" xfId="26614"/>
    <cellStyle name="Normal 2 2 9 3 2 15 2 2" xfId="26615"/>
    <cellStyle name="Normal 2 2 9 3 2 15 2 2 2" xfId="26616"/>
    <cellStyle name="Normal 2 2 9 3 2 15 2 2 2 2" xfId="26617"/>
    <cellStyle name="Normal 2 2 9 3 2 15 2 2 3" xfId="26618"/>
    <cellStyle name="Normal 2 2 9 3 2 15 2 2 4" xfId="26619"/>
    <cellStyle name="Normal 2 2 9 3 2 15 2 3" xfId="26620"/>
    <cellStyle name="Normal 2 2 9 3 2 15 2 4" xfId="26621"/>
    <cellStyle name="Normal 2 2 9 3 2 15 2 4 2" xfId="26622"/>
    <cellStyle name="Normal 2 2 9 3 2 15 2 4 2 2" xfId="26623"/>
    <cellStyle name="Normal 2 2 9 3 2 15 2 4 3" xfId="26624"/>
    <cellStyle name="Normal 2 2 9 3 2 15 2 5" xfId="26625"/>
    <cellStyle name="Normal 2 2 9 3 2 15 2 6" xfId="26626"/>
    <cellStyle name="Normal 2 2 9 3 2 15 3" xfId="26627"/>
    <cellStyle name="Normal 2 2 9 3 2 15 4" xfId="26628"/>
    <cellStyle name="Normal 2 2 9 3 2 15 4 2" xfId="26629"/>
    <cellStyle name="Normal 2 2 9 3 2 15 4 2 2" xfId="26630"/>
    <cellStyle name="Normal 2 2 9 3 2 15 4 3" xfId="26631"/>
    <cellStyle name="Normal 2 2 9 3 2 15 4 4" xfId="26632"/>
    <cellStyle name="Normal 2 2 9 3 2 15 5" xfId="26633"/>
    <cellStyle name="Normal 2 2 9 3 2 15 5 2" xfId="26634"/>
    <cellStyle name="Normal 2 2 9 3 2 15 5 2 2" xfId="26635"/>
    <cellStyle name="Normal 2 2 9 3 2 15 5 3" xfId="26636"/>
    <cellStyle name="Normal 2 2 9 3 2 16" xfId="26637"/>
    <cellStyle name="Normal 2 2 9 3 2 16 2" xfId="26638"/>
    <cellStyle name="Normal 2 2 9 3 2 16 2 2" xfId="26639"/>
    <cellStyle name="Normal 2 2 9 3 2 16 3" xfId="26640"/>
    <cellStyle name="Normal 2 2 9 3 2 17" xfId="26641"/>
    <cellStyle name="Normal 2 2 9 3 2 17 2" xfId="26642"/>
    <cellStyle name="Normal 2 2 9 3 2 17 2 2" xfId="26643"/>
    <cellStyle name="Normal 2 2 9 3 2 17 3" xfId="26644"/>
    <cellStyle name="Normal 2 2 9 3 2 18" xfId="26645"/>
    <cellStyle name="Normal 2 2 9 3 2 19" xfId="26646"/>
    <cellStyle name="Normal 2 2 9 3 2 2" xfId="26647"/>
    <cellStyle name="Normal 2 2 9 3 2 20" xfId="26648"/>
    <cellStyle name="Normal 2 2 9 3 2 20 2" xfId="26649"/>
    <cellStyle name="Normal 2 2 9 3 2 20 2 2" xfId="26650"/>
    <cellStyle name="Normal 2 2 9 3 2 20 3" xfId="26651"/>
    <cellStyle name="Normal 2 2 9 3 2 21" xfId="26652"/>
    <cellStyle name="Normal 2 2 9 3 2 22" xfId="26653"/>
    <cellStyle name="Normal 2 2 9 3 2 3" xfId="26654"/>
    <cellStyle name="Normal 2 2 9 3 2 3 10" xfId="26655"/>
    <cellStyle name="Normal 2 2 9 3 2 3 11" xfId="26656"/>
    <cellStyle name="Normal 2 2 9 3 2 3 12" xfId="26657"/>
    <cellStyle name="Normal 2 2 9 3 2 3 12 2" xfId="26658"/>
    <cellStyle name="Normal 2 2 9 3 2 3 12 2 2" xfId="26659"/>
    <cellStyle name="Normal 2 2 9 3 2 3 12 2 2 2" xfId="26660"/>
    <cellStyle name="Normal 2 2 9 3 2 3 12 3" xfId="26661"/>
    <cellStyle name="Normal 2 2 9 3 2 3 12 4" xfId="26662"/>
    <cellStyle name="Normal 2 2 9 3 2 3 12 5" xfId="26663"/>
    <cellStyle name="Normal 2 2 9 3 2 3 12 6" xfId="26664"/>
    <cellStyle name="Normal 2 2 9 3 2 3 13" xfId="26665"/>
    <cellStyle name="Normal 2 2 9 3 2 3 13 2" xfId="26666"/>
    <cellStyle name="Normal 2 2 9 3 2 3 14" xfId="26667"/>
    <cellStyle name="Normal 2 2 9 3 2 3 15" xfId="26668"/>
    <cellStyle name="Normal 2 2 9 3 2 3 16" xfId="26669"/>
    <cellStyle name="Normal 2 2 9 3 2 3 2" xfId="26670"/>
    <cellStyle name="Normal 2 2 9 3 2 3 2 10" xfId="26671"/>
    <cellStyle name="Normal 2 2 9 3 2 3 2 10 2" xfId="26672"/>
    <cellStyle name="Normal 2 2 9 3 2 3 2 10 2 2" xfId="26673"/>
    <cellStyle name="Normal 2 2 9 3 2 3 2 10 3" xfId="26674"/>
    <cellStyle name="Normal 2 2 9 3 2 3 2 11" xfId="26675"/>
    <cellStyle name="Normal 2 2 9 3 2 3 2 11 2" xfId="26676"/>
    <cellStyle name="Normal 2 2 9 3 2 3 2 11 2 2" xfId="26677"/>
    <cellStyle name="Normal 2 2 9 3 2 3 2 11 3" xfId="26678"/>
    <cellStyle name="Normal 2 2 9 3 2 3 2 12" xfId="26679"/>
    <cellStyle name="Normal 2 2 9 3 2 3 2 13" xfId="26680"/>
    <cellStyle name="Normal 2 2 9 3 2 3 2 13 2" xfId="26681"/>
    <cellStyle name="Normal 2 2 9 3 2 3 2 13 2 2" xfId="26682"/>
    <cellStyle name="Normal 2 2 9 3 2 3 2 13 3" xfId="26683"/>
    <cellStyle name="Normal 2 2 9 3 2 3 2 14" xfId="26684"/>
    <cellStyle name="Normal 2 2 9 3 2 3 2 15" xfId="26685"/>
    <cellStyle name="Normal 2 2 9 3 2 3 2 2" xfId="26686"/>
    <cellStyle name="Normal 2 2 9 3 2 3 2 2 10" xfId="26687"/>
    <cellStyle name="Normal 2 2 9 3 2 3 2 2 11" xfId="26688"/>
    <cellStyle name="Normal 2 2 9 3 2 3 2 2 11 2" xfId="26689"/>
    <cellStyle name="Normal 2 2 9 3 2 3 2 2 11 2 2" xfId="26690"/>
    <cellStyle name="Normal 2 2 9 3 2 3 2 2 11 3" xfId="26691"/>
    <cellStyle name="Normal 2 2 9 3 2 3 2 2 12" xfId="26692"/>
    <cellStyle name="Normal 2 2 9 3 2 3 2 2 12 2" xfId="26693"/>
    <cellStyle name="Normal 2 2 9 3 2 3 2 2 12 2 2" xfId="26694"/>
    <cellStyle name="Normal 2 2 9 3 2 3 2 2 12 3" xfId="26695"/>
    <cellStyle name="Normal 2 2 9 3 2 3 2 2 12 4" xfId="26696"/>
    <cellStyle name="Normal 2 2 9 3 2 3 2 2 13" xfId="26697"/>
    <cellStyle name="Normal 2 2 9 3 2 3 2 2 13 2" xfId="26698"/>
    <cellStyle name="Normal 2 2 9 3 2 3 2 2 14" xfId="26699"/>
    <cellStyle name="Normal 2 2 9 3 2 3 2 2 2" xfId="26700"/>
    <cellStyle name="Normal 2 2 9 3 2 3 2 2 2 2" xfId="26701"/>
    <cellStyle name="Normal 2 2 9 3 2 3 2 2 2 2 10" xfId="26702"/>
    <cellStyle name="Normal 2 2 9 3 2 3 2 2 2 2 11" xfId="26703"/>
    <cellStyle name="Normal 2 2 9 3 2 3 2 2 2 2 12" xfId="26704"/>
    <cellStyle name="Normal 2 2 9 3 2 3 2 2 2 2 2" xfId="26705"/>
    <cellStyle name="Normal 2 2 9 3 2 3 2 2 2 2 2 2" xfId="26706"/>
    <cellStyle name="Normal 2 2 9 3 2 3 2 2 2 2 2 2 2" xfId="26707"/>
    <cellStyle name="Normal 2 2 9 3 2 3 2 2 2 2 2 2 2 2" xfId="26708"/>
    <cellStyle name="Normal 2 2 9 3 2 3 2 2 2 2 2 2 2 2 2" xfId="26709"/>
    <cellStyle name="Normal 2 2 9 3 2 3 2 2 2 2 2 2 2 3" xfId="26710"/>
    <cellStyle name="Normal 2 2 9 3 2 3 2 2 2 2 2 2 2 4" xfId="26711"/>
    <cellStyle name="Normal 2 2 9 3 2 3 2 2 2 2 2 2 3" xfId="26712"/>
    <cellStyle name="Normal 2 2 9 3 2 3 2 2 2 2 2 2 3 2" xfId="26713"/>
    <cellStyle name="Normal 2 2 9 3 2 3 2 2 2 2 2 2 3 2 2" xfId="26714"/>
    <cellStyle name="Normal 2 2 9 3 2 3 2 2 2 2 2 2 3 3" xfId="26715"/>
    <cellStyle name="Normal 2 2 9 3 2 3 2 2 2 2 2 2 4" xfId="26716"/>
    <cellStyle name="Normal 2 2 9 3 2 3 2 2 2 2 2 2 5" xfId="26717"/>
    <cellStyle name="Normal 2 2 9 3 2 3 2 2 2 2 2 2 6" xfId="26718"/>
    <cellStyle name="Normal 2 2 9 3 2 3 2 2 2 2 2 3" xfId="26719"/>
    <cellStyle name="Normal 2 2 9 3 2 3 2 2 2 2 2 3 2" xfId="26720"/>
    <cellStyle name="Normal 2 2 9 3 2 3 2 2 2 2 2 4" xfId="26721"/>
    <cellStyle name="Normal 2 2 9 3 2 3 2 2 2 2 2 4 2" xfId="26722"/>
    <cellStyle name="Normal 2 2 9 3 2 3 2 2 2 2 2 5" xfId="26723"/>
    <cellStyle name="Normal 2 2 9 3 2 3 2 2 2 2 3" xfId="26724"/>
    <cellStyle name="Normal 2 2 9 3 2 3 2 2 2 2 4" xfId="26725"/>
    <cellStyle name="Normal 2 2 9 3 2 3 2 2 2 2 5" xfId="26726"/>
    <cellStyle name="Normal 2 2 9 3 2 3 2 2 2 2 6" xfId="26727"/>
    <cellStyle name="Normal 2 2 9 3 2 3 2 2 2 2 7" xfId="26728"/>
    <cellStyle name="Normal 2 2 9 3 2 3 2 2 2 2 7 2" xfId="26729"/>
    <cellStyle name="Normal 2 2 9 3 2 3 2 2 2 2 7 2 2" xfId="26730"/>
    <cellStyle name="Normal 2 2 9 3 2 3 2 2 2 2 7 3" xfId="26731"/>
    <cellStyle name="Normal 2 2 9 3 2 3 2 2 2 2 8" xfId="26732"/>
    <cellStyle name="Normal 2 2 9 3 2 3 2 2 2 2 8 2" xfId="26733"/>
    <cellStyle name="Normal 2 2 9 3 2 3 2 2 2 2 8 2 2" xfId="26734"/>
    <cellStyle name="Normal 2 2 9 3 2 3 2 2 2 2 8 3" xfId="26735"/>
    <cellStyle name="Normal 2 2 9 3 2 3 2 2 2 2 8 4" xfId="26736"/>
    <cellStyle name="Normal 2 2 9 3 2 3 2 2 2 2 9" xfId="26737"/>
    <cellStyle name="Normal 2 2 9 3 2 3 2 2 2 2 9 2" xfId="26738"/>
    <cellStyle name="Normal 2 2 9 3 2 3 2 2 2 2 9 2 2" xfId="26739"/>
    <cellStyle name="Normal 2 2 9 3 2 3 2 2 2 2 9 3" xfId="26740"/>
    <cellStyle name="Normal 2 2 9 3 2 3 2 2 2 2 9 4" xfId="26741"/>
    <cellStyle name="Normal 2 2 9 3 2 3 2 2 2 3" xfId="26742"/>
    <cellStyle name="Normal 2 2 9 3 2 3 2 2 2 3 2" xfId="26743"/>
    <cellStyle name="Normal 2 2 9 3 2 3 2 2 2 3 2 2" xfId="26744"/>
    <cellStyle name="Normal 2 2 9 3 2 3 2 2 2 3 2 2 2" xfId="26745"/>
    <cellStyle name="Normal 2 2 9 3 2 3 2 2 2 3 2 2 2 2" xfId="26746"/>
    <cellStyle name="Normal 2 2 9 3 2 3 2 2 2 3 2 2 3" xfId="26747"/>
    <cellStyle name="Normal 2 2 9 3 2 3 2 2 2 3 2 2 4" xfId="26748"/>
    <cellStyle name="Normal 2 2 9 3 2 3 2 2 2 3 2 3" xfId="26749"/>
    <cellStyle name="Normal 2 2 9 3 2 3 2 2 2 3 2 4" xfId="26750"/>
    <cellStyle name="Normal 2 2 9 3 2 3 2 2 2 3 3" xfId="26751"/>
    <cellStyle name="Normal 2 2 9 3 2 3 2 2 2 3 4" xfId="26752"/>
    <cellStyle name="Normal 2 2 9 3 2 3 2 2 2 3 4 2" xfId="26753"/>
    <cellStyle name="Normal 2 2 9 3 2 3 2 2 2 3 5" xfId="26754"/>
    <cellStyle name="Normal 2 2 9 3 2 3 2 2 2 4" xfId="26755"/>
    <cellStyle name="Normal 2 2 9 3 2 3 2 2 2 4 2" xfId="26756"/>
    <cellStyle name="Normal 2 2 9 3 2 3 2 2 2 4 2 2" xfId="26757"/>
    <cellStyle name="Normal 2 2 9 3 2 3 2 2 2 4 3" xfId="26758"/>
    <cellStyle name="Normal 2 2 9 3 2 3 2 2 2 5" xfId="26759"/>
    <cellStyle name="Normal 2 2 9 3 2 3 2 2 2 5 2" xfId="26760"/>
    <cellStyle name="Normal 2 2 9 3 2 3 2 2 2 5 2 2" xfId="26761"/>
    <cellStyle name="Normal 2 2 9 3 2 3 2 2 2 5 3" xfId="26762"/>
    <cellStyle name="Normal 2 2 9 3 2 3 2 2 2 6" xfId="26763"/>
    <cellStyle name="Normal 2 2 9 3 2 3 2 2 2 6 2" xfId="26764"/>
    <cellStyle name="Normal 2 2 9 3 2 3 2 2 2 6 2 2" xfId="26765"/>
    <cellStyle name="Normal 2 2 9 3 2 3 2 2 2 6 3" xfId="26766"/>
    <cellStyle name="Normal 2 2 9 3 2 3 2 2 2 7" xfId="26767"/>
    <cellStyle name="Normal 2 2 9 3 2 3 2 2 2 8" xfId="26768"/>
    <cellStyle name="Normal 2 2 9 3 2 3 2 2 2 9" xfId="26769"/>
    <cellStyle name="Normal 2 2 9 3 2 3 2 2 3" xfId="26770"/>
    <cellStyle name="Normal 2 2 9 3 2 3 2 2 4" xfId="26771"/>
    <cellStyle name="Normal 2 2 9 3 2 3 2 2 5" xfId="26772"/>
    <cellStyle name="Normal 2 2 9 3 2 3 2 2 6" xfId="26773"/>
    <cellStyle name="Normal 2 2 9 3 2 3 2 2 6 2" xfId="26774"/>
    <cellStyle name="Normal 2 2 9 3 2 3 2 2 6 2 2" xfId="26775"/>
    <cellStyle name="Normal 2 2 9 3 2 3 2 2 6 2 2 2" xfId="26776"/>
    <cellStyle name="Normal 2 2 9 3 2 3 2 2 6 2 3" xfId="26777"/>
    <cellStyle name="Normal 2 2 9 3 2 3 2 2 6 2 4" xfId="26778"/>
    <cellStyle name="Normal 2 2 9 3 2 3 2 2 6 3" xfId="26779"/>
    <cellStyle name="Normal 2 2 9 3 2 3 2 2 6 4" xfId="26780"/>
    <cellStyle name="Normal 2 2 9 3 2 3 2 2 6 4 2" xfId="26781"/>
    <cellStyle name="Normal 2 2 9 3 2 3 2 2 6 5" xfId="26782"/>
    <cellStyle name="Normal 2 2 9 3 2 3 2 2 7" xfId="26783"/>
    <cellStyle name="Normal 2 2 9 3 2 3 2 2 7 2" xfId="26784"/>
    <cellStyle name="Normal 2 2 9 3 2 3 2 2 7 2 2" xfId="26785"/>
    <cellStyle name="Normal 2 2 9 3 2 3 2 2 7 3" xfId="26786"/>
    <cellStyle name="Normal 2 2 9 3 2 3 2 2 8" xfId="26787"/>
    <cellStyle name="Normal 2 2 9 3 2 3 2 2 8 2" xfId="26788"/>
    <cellStyle name="Normal 2 2 9 3 2 3 2 2 8 2 2" xfId="26789"/>
    <cellStyle name="Normal 2 2 9 3 2 3 2 2 8 3" xfId="26790"/>
    <cellStyle name="Normal 2 2 9 3 2 3 2 2 9" xfId="26791"/>
    <cellStyle name="Normal 2 2 9 3 2 3 2 3" xfId="26792"/>
    <cellStyle name="Normal 2 2 9 3 2 3 2 3 2" xfId="26793"/>
    <cellStyle name="Normal 2 2 9 3 2 3 2 3 2 2" xfId="26794"/>
    <cellStyle name="Normal 2 2 9 3 2 3 2 3 3" xfId="26795"/>
    <cellStyle name="Normal 2 2 9 3 2 3 2 4" xfId="26796"/>
    <cellStyle name="Normal 2 2 9 3 2 3 2 5" xfId="26797"/>
    <cellStyle name="Normal 2 2 9 3 2 3 2 5 10" xfId="26798"/>
    <cellStyle name="Normal 2 2 9 3 2 3 2 5 10 2" xfId="26799"/>
    <cellStyle name="Normal 2 2 9 3 2 3 2 5 10 2 2" xfId="26800"/>
    <cellStyle name="Normal 2 2 9 3 2 3 2 5 10 3" xfId="26801"/>
    <cellStyle name="Normal 2 2 9 3 2 3 2 5 2" xfId="26802"/>
    <cellStyle name="Normal 2 2 9 3 2 3 2 5 2 10" xfId="26803"/>
    <cellStyle name="Normal 2 2 9 3 2 3 2 5 2 11" xfId="26804"/>
    <cellStyle name="Normal 2 2 9 3 2 3 2 5 2 2" xfId="26805"/>
    <cellStyle name="Normal 2 2 9 3 2 3 2 5 2 2 2" xfId="26806"/>
    <cellStyle name="Normal 2 2 9 3 2 3 2 5 2 2 2 2" xfId="26807"/>
    <cellStyle name="Normal 2 2 9 3 2 3 2 5 2 2 2 2 2" xfId="26808"/>
    <cellStyle name="Normal 2 2 9 3 2 3 2 5 2 2 2 2 2 2" xfId="26809"/>
    <cellStyle name="Normal 2 2 9 3 2 3 2 5 2 2 2 2 3" xfId="26810"/>
    <cellStyle name="Normal 2 2 9 3 2 3 2 5 2 2 2 2 4" xfId="26811"/>
    <cellStyle name="Normal 2 2 9 3 2 3 2 5 2 2 2 3" xfId="26812"/>
    <cellStyle name="Normal 2 2 9 3 2 3 2 5 2 2 2 4" xfId="26813"/>
    <cellStyle name="Normal 2 2 9 3 2 3 2 5 2 2 2 4 2" xfId="26814"/>
    <cellStyle name="Normal 2 2 9 3 2 3 2 5 2 2 2 4 2 2" xfId="26815"/>
    <cellStyle name="Normal 2 2 9 3 2 3 2 5 2 2 2 4 3" xfId="26816"/>
    <cellStyle name="Normal 2 2 9 3 2 3 2 5 2 2 3" xfId="26817"/>
    <cellStyle name="Normal 2 2 9 3 2 3 2 5 2 2 4" xfId="26818"/>
    <cellStyle name="Normal 2 2 9 3 2 3 2 5 2 2 4 2" xfId="26819"/>
    <cellStyle name="Normal 2 2 9 3 2 3 2 5 2 2 4 2 2" xfId="26820"/>
    <cellStyle name="Normal 2 2 9 3 2 3 2 5 2 2 4 3" xfId="26821"/>
    <cellStyle name="Normal 2 2 9 3 2 3 2 5 2 2 4 4" xfId="26822"/>
    <cellStyle name="Normal 2 2 9 3 2 3 2 5 2 2 5" xfId="26823"/>
    <cellStyle name="Normal 2 2 9 3 2 3 2 5 2 3" xfId="26824"/>
    <cellStyle name="Normal 2 2 9 3 2 3 2 5 2 4" xfId="26825"/>
    <cellStyle name="Normal 2 2 9 3 2 3 2 5 2 5" xfId="26826"/>
    <cellStyle name="Normal 2 2 9 3 2 3 2 5 2 6" xfId="26827"/>
    <cellStyle name="Normal 2 2 9 3 2 3 2 5 2 7" xfId="26828"/>
    <cellStyle name="Normal 2 2 9 3 2 3 2 5 2 7 2" xfId="26829"/>
    <cellStyle name="Normal 2 2 9 3 2 3 2 5 2 7 2 2" xfId="26830"/>
    <cellStyle name="Normal 2 2 9 3 2 3 2 5 2 7 3" xfId="26831"/>
    <cellStyle name="Normal 2 2 9 3 2 3 2 5 2 8" xfId="26832"/>
    <cellStyle name="Normal 2 2 9 3 2 3 2 5 2 9" xfId="26833"/>
    <cellStyle name="Normal 2 2 9 3 2 3 2 5 3" xfId="26834"/>
    <cellStyle name="Normal 2 2 9 3 2 3 2 5 3 2" xfId="26835"/>
    <cellStyle name="Normal 2 2 9 3 2 3 2 5 3 2 2" xfId="26836"/>
    <cellStyle name="Normal 2 2 9 3 2 3 2 5 3 2 2 2" xfId="26837"/>
    <cellStyle name="Normal 2 2 9 3 2 3 2 5 3 2 2 2 2" xfId="26838"/>
    <cellStyle name="Normal 2 2 9 3 2 3 2 5 3 2 2 3" xfId="26839"/>
    <cellStyle name="Normal 2 2 9 3 2 3 2 5 3 2 2 4" xfId="26840"/>
    <cellStyle name="Normal 2 2 9 3 2 3 2 5 3 2 3" xfId="26841"/>
    <cellStyle name="Normal 2 2 9 3 2 3 2 5 3 2 4" xfId="26842"/>
    <cellStyle name="Normal 2 2 9 3 2 3 2 5 3 3" xfId="26843"/>
    <cellStyle name="Normal 2 2 9 3 2 3 2 5 3 4" xfId="26844"/>
    <cellStyle name="Normal 2 2 9 3 2 3 2 5 3 4 2" xfId="26845"/>
    <cellStyle name="Normal 2 2 9 3 2 3 2 5 3 4 2 2" xfId="26846"/>
    <cellStyle name="Normal 2 2 9 3 2 3 2 5 3 4 3" xfId="26847"/>
    <cellStyle name="Normal 2 2 9 3 2 3 2 5 3 4 4" xfId="26848"/>
    <cellStyle name="Normal 2 2 9 3 2 3 2 5 3 5" xfId="26849"/>
    <cellStyle name="Normal 2 2 9 3 2 3 2 5 3 6" xfId="26850"/>
    <cellStyle name="Normal 2 2 9 3 2 3 2 5 3 7" xfId="26851"/>
    <cellStyle name="Normal 2 2 9 3 2 3 2 5 4" xfId="26852"/>
    <cellStyle name="Normal 2 2 9 3 2 3 2 5 4 2" xfId="26853"/>
    <cellStyle name="Normal 2 2 9 3 2 3 2 5 4 2 2" xfId="26854"/>
    <cellStyle name="Normal 2 2 9 3 2 3 2 5 4 3" xfId="26855"/>
    <cellStyle name="Normal 2 2 9 3 2 3 2 5 5" xfId="26856"/>
    <cellStyle name="Normal 2 2 9 3 2 3 2 5 5 2" xfId="26857"/>
    <cellStyle name="Normal 2 2 9 3 2 3 2 5 5 2 2" xfId="26858"/>
    <cellStyle name="Normal 2 2 9 3 2 3 2 5 5 3" xfId="26859"/>
    <cellStyle name="Normal 2 2 9 3 2 3 2 5 6" xfId="26860"/>
    <cellStyle name="Normal 2 2 9 3 2 3 2 5 6 2" xfId="26861"/>
    <cellStyle name="Normal 2 2 9 3 2 3 2 5 6 2 2" xfId="26862"/>
    <cellStyle name="Normal 2 2 9 3 2 3 2 5 6 3" xfId="26863"/>
    <cellStyle name="Normal 2 2 9 3 2 3 2 5 7" xfId="26864"/>
    <cellStyle name="Normal 2 2 9 3 2 3 2 5 8" xfId="26865"/>
    <cellStyle name="Normal 2 2 9 3 2 3 2 5 8 2" xfId="26866"/>
    <cellStyle name="Normal 2 2 9 3 2 3 2 5 8 2 2" xfId="26867"/>
    <cellStyle name="Normal 2 2 9 3 2 3 2 5 8 3" xfId="26868"/>
    <cellStyle name="Normal 2 2 9 3 2 3 2 5 8 4" xfId="26869"/>
    <cellStyle name="Normal 2 2 9 3 2 3 2 5 9" xfId="26870"/>
    <cellStyle name="Normal 2 2 9 3 2 3 2 5 9 2" xfId="26871"/>
    <cellStyle name="Normal 2 2 9 3 2 3 2 5 9 2 2" xfId="26872"/>
    <cellStyle name="Normal 2 2 9 3 2 3 2 5 9 3" xfId="26873"/>
    <cellStyle name="Normal 2 2 9 3 2 3 2 5 9 4" xfId="26874"/>
    <cellStyle name="Normal 2 2 9 3 2 3 2 6" xfId="26875"/>
    <cellStyle name="Normal 2 2 9 3 2 3 2 6 2" xfId="26876"/>
    <cellStyle name="Normal 2 2 9 3 2 3 2 6 2 2" xfId="26877"/>
    <cellStyle name="Normal 2 2 9 3 2 3 2 6 2 2 2" xfId="26878"/>
    <cellStyle name="Normal 2 2 9 3 2 3 2 6 2 2 2 2" xfId="26879"/>
    <cellStyle name="Normal 2 2 9 3 2 3 2 6 2 3" xfId="26880"/>
    <cellStyle name="Normal 2 2 9 3 2 3 2 6 2 4" xfId="26881"/>
    <cellStyle name="Normal 2 2 9 3 2 3 2 6 2 5" xfId="26882"/>
    <cellStyle name="Normal 2 2 9 3 2 3 2 6 2 6" xfId="26883"/>
    <cellStyle name="Normal 2 2 9 3 2 3 2 6 3" xfId="26884"/>
    <cellStyle name="Normal 2 2 9 3 2 3 2 6 4" xfId="26885"/>
    <cellStyle name="Normal 2 2 9 3 2 3 2 6 4 2" xfId="26886"/>
    <cellStyle name="Normal 2 2 9 3 2 3 2 6 5" xfId="26887"/>
    <cellStyle name="Normal 2 2 9 3 2 3 2 7" xfId="26888"/>
    <cellStyle name="Normal 2 2 9 3 2 3 2 7 2" xfId="26889"/>
    <cellStyle name="Normal 2 2 9 3 2 3 2 7 2 2" xfId="26890"/>
    <cellStyle name="Normal 2 2 9 3 2 3 2 7 2 2 2" xfId="26891"/>
    <cellStyle name="Normal 2 2 9 3 2 3 2 7 2 2 2 2" xfId="26892"/>
    <cellStyle name="Normal 2 2 9 3 2 3 2 7 2 3" xfId="26893"/>
    <cellStyle name="Normal 2 2 9 3 2 3 2 7 2 4" xfId="26894"/>
    <cellStyle name="Normal 2 2 9 3 2 3 2 7 2 5" xfId="26895"/>
    <cellStyle name="Normal 2 2 9 3 2 3 2 7 2 6" xfId="26896"/>
    <cellStyle name="Normal 2 2 9 3 2 3 2 7 3" xfId="26897"/>
    <cellStyle name="Normal 2 2 9 3 2 3 2 7 3 2" xfId="26898"/>
    <cellStyle name="Normal 2 2 9 3 2 3 2 7 4" xfId="26899"/>
    <cellStyle name="Normal 2 2 9 3 2 3 2 7 4 2" xfId="26900"/>
    <cellStyle name="Normal 2 2 9 3 2 3 2 7 5" xfId="26901"/>
    <cellStyle name="Normal 2 2 9 3 2 3 2 7 6" xfId="26902"/>
    <cellStyle name="Normal 2 2 9 3 2 3 2 7 7" xfId="26903"/>
    <cellStyle name="Normal 2 2 9 3 2 3 2 8" xfId="26904"/>
    <cellStyle name="Normal 2 2 9 3 2 3 2 8 2" xfId="26905"/>
    <cellStyle name="Normal 2 2 9 3 2 3 2 8 2 2" xfId="26906"/>
    <cellStyle name="Normal 2 2 9 3 2 3 2 8 2 2 2" xfId="26907"/>
    <cellStyle name="Normal 2 2 9 3 2 3 2 8 2 2 2 2" xfId="26908"/>
    <cellStyle name="Normal 2 2 9 3 2 3 2 8 2 2 3" xfId="26909"/>
    <cellStyle name="Normal 2 2 9 3 2 3 2 8 2 2 4" xfId="26910"/>
    <cellStyle name="Normal 2 2 9 3 2 3 2 8 2 3" xfId="26911"/>
    <cellStyle name="Normal 2 2 9 3 2 3 2 8 2 4" xfId="26912"/>
    <cellStyle name="Normal 2 2 9 3 2 3 2 8 2 5" xfId="26913"/>
    <cellStyle name="Normal 2 2 9 3 2 3 2 8 2 6" xfId="26914"/>
    <cellStyle name="Normal 2 2 9 3 2 3 2 8 3" xfId="26915"/>
    <cellStyle name="Normal 2 2 9 3 2 3 2 8 3 2" xfId="26916"/>
    <cellStyle name="Normal 2 2 9 3 2 3 2 8 4" xfId="26917"/>
    <cellStyle name="Normal 2 2 9 3 2 3 2 8 4 2" xfId="26918"/>
    <cellStyle name="Normal 2 2 9 3 2 3 2 8 5" xfId="26919"/>
    <cellStyle name="Normal 2 2 9 3 2 3 2 8 6" xfId="26920"/>
    <cellStyle name="Normal 2 2 9 3 2 3 2 8 7" xfId="26921"/>
    <cellStyle name="Normal 2 2 9 3 2 3 2 9" xfId="26922"/>
    <cellStyle name="Normal 2 2 9 3 2 3 3" xfId="26923"/>
    <cellStyle name="Normal 2 2 9 3 2 3 3 2" xfId="26924"/>
    <cellStyle name="Normal 2 2 9 3 2 3 3 2 10" xfId="26925"/>
    <cellStyle name="Normal 2 2 9 3 2 3 3 2 11" xfId="26926"/>
    <cellStyle name="Normal 2 2 9 3 2 3 3 2 12" xfId="26927"/>
    <cellStyle name="Normal 2 2 9 3 2 3 3 2 2" xfId="26928"/>
    <cellStyle name="Normal 2 2 9 3 2 3 3 2 2 2" xfId="26929"/>
    <cellStyle name="Normal 2 2 9 3 2 3 3 2 2 2 2" xfId="26930"/>
    <cellStyle name="Normal 2 2 9 3 2 3 3 2 2 2 2 2" xfId="26931"/>
    <cellStyle name="Normal 2 2 9 3 2 3 3 2 2 2 2 2 2" xfId="26932"/>
    <cellStyle name="Normal 2 2 9 3 2 3 3 2 2 2 2 3" xfId="26933"/>
    <cellStyle name="Normal 2 2 9 3 2 3 3 2 2 2 2 4" xfId="26934"/>
    <cellStyle name="Normal 2 2 9 3 2 3 3 2 2 2 3" xfId="26935"/>
    <cellStyle name="Normal 2 2 9 3 2 3 3 2 2 2 4" xfId="26936"/>
    <cellStyle name="Normal 2 2 9 3 2 3 3 2 2 2 5" xfId="26937"/>
    <cellStyle name="Normal 2 2 9 3 2 3 3 2 2 2 6" xfId="26938"/>
    <cellStyle name="Normal 2 2 9 3 2 3 3 2 2 3" xfId="26939"/>
    <cellStyle name="Normal 2 2 9 3 2 3 3 2 2 3 2" xfId="26940"/>
    <cellStyle name="Normal 2 2 9 3 2 3 3 2 2 4" xfId="26941"/>
    <cellStyle name="Normal 2 2 9 3 2 3 3 2 2 4 2" xfId="26942"/>
    <cellStyle name="Normal 2 2 9 3 2 3 3 2 2 5" xfId="26943"/>
    <cellStyle name="Normal 2 2 9 3 2 3 3 2 3" xfId="26944"/>
    <cellStyle name="Normal 2 2 9 3 2 3 3 2 4" xfId="26945"/>
    <cellStyle name="Normal 2 2 9 3 2 3 3 2 4 2" xfId="26946"/>
    <cellStyle name="Normal 2 2 9 3 2 3 3 2 4 2 2" xfId="26947"/>
    <cellStyle name="Normal 2 2 9 3 2 3 3 2 4 3" xfId="26948"/>
    <cellStyle name="Normal 2 2 9 3 2 3 3 2 5" xfId="26949"/>
    <cellStyle name="Normal 2 2 9 3 2 3 3 2 6" xfId="26950"/>
    <cellStyle name="Normal 2 2 9 3 2 3 3 2 6 2" xfId="26951"/>
    <cellStyle name="Normal 2 2 9 3 2 3 3 2 6 2 2" xfId="26952"/>
    <cellStyle name="Normal 2 2 9 3 2 3 3 2 6 3" xfId="26953"/>
    <cellStyle name="Normal 2 2 9 3 2 3 3 2 7" xfId="26954"/>
    <cellStyle name="Normal 2 2 9 3 2 3 3 2 7 2" xfId="26955"/>
    <cellStyle name="Normal 2 2 9 3 2 3 3 2 7 2 2" xfId="26956"/>
    <cellStyle name="Normal 2 2 9 3 2 3 3 2 7 3" xfId="26957"/>
    <cellStyle name="Normal 2 2 9 3 2 3 3 2 8" xfId="26958"/>
    <cellStyle name="Normal 2 2 9 3 2 3 3 2 8 2" xfId="26959"/>
    <cellStyle name="Normal 2 2 9 3 2 3 3 2 8 2 2" xfId="26960"/>
    <cellStyle name="Normal 2 2 9 3 2 3 3 2 8 3" xfId="26961"/>
    <cellStyle name="Normal 2 2 9 3 2 3 3 2 8 4" xfId="26962"/>
    <cellStyle name="Normal 2 2 9 3 2 3 3 2 9" xfId="26963"/>
    <cellStyle name="Normal 2 2 9 3 2 3 3 2 9 2" xfId="26964"/>
    <cellStyle name="Normal 2 2 9 3 2 3 3 3" xfId="26965"/>
    <cellStyle name="Normal 2 2 9 3 2 3 3 3 2" xfId="26966"/>
    <cellStyle name="Normal 2 2 9 3 2 3 3 3 2 2" xfId="26967"/>
    <cellStyle name="Normal 2 2 9 3 2 3 3 3 2 2 2" xfId="26968"/>
    <cellStyle name="Normal 2 2 9 3 2 3 3 3 2 2 2 2" xfId="26969"/>
    <cellStyle name="Normal 2 2 9 3 2 3 3 3 2 2 3" xfId="26970"/>
    <cellStyle name="Normal 2 2 9 3 2 3 3 3 2 2 4" xfId="26971"/>
    <cellStyle name="Normal 2 2 9 3 2 3 3 3 2 3" xfId="26972"/>
    <cellStyle name="Normal 2 2 9 3 2 3 3 3 2 4" xfId="26973"/>
    <cellStyle name="Normal 2 2 9 3 2 3 3 3 3" xfId="26974"/>
    <cellStyle name="Normal 2 2 9 3 2 3 3 3 4" xfId="26975"/>
    <cellStyle name="Normal 2 2 9 3 2 3 3 3 4 2" xfId="26976"/>
    <cellStyle name="Normal 2 2 9 3 2 3 3 3 5" xfId="26977"/>
    <cellStyle name="Normal 2 2 9 3 2 3 3 4" xfId="26978"/>
    <cellStyle name="Normal 2 2 9 3 2 3 3 4 2" xfId="26979"/>
    <cellStyle name="Normal 2 2 9 3 2 3 3 4 2 2" xfId="26980"/>
    <cellStyle name="Normal 2 2 9 3 2 3 3 4 3" xfId="26981"/>
    <cellStyle name="Normal 2 2 9 3 2 3 3 5" xfId="26982"/>
    <cellStyle name="Normal 2 2 9 3 2 3 3 5 2" xfId="26983"/>
    <cellStyle name="Normal 2 2 9 3 2 3 3 5 2 2" xfId="26984"/>
    <cellStyle name="Normal 2 2 9 3 2 3 3 5 3" xfId="26985"/>
    <cellStyle name="Normal 2 2 9 3 2 3 3 6" xfId="26986"/>
    <cellStyle name="Normal 2 2 9 3 2 3 3 6 2" xfId="26987"/>
    <cellStyle name="Normal 2 2 9 3 2 3 3 6 2 2" xfId="26988"/>
    <cellStyle name="Normal 2 2 9 3 2 3 3 6 3" xfId="26989"/>
    <cellStyle name="Normal 2 2 9 3 2 3 3 7" xfId="26990"/>
    <cellStyle name="Normal 2 2 9 3 2 3 3 8" xfId="26991"/>
    <cellStyle name="Normal 2 2 9 3 2 3 3 9" xfId="26992"/>
    <cellStyle name="Normal 2 2 9 3 2 3 4" xfId="26993"/>
    <cellStyle name="Normal 2 2 9 3 2 3 5" xfId="26994"/>
    <cellStyle name="Normal 2 2 9 3 2 3 5 2" xfId="26995"/>
    <cellStyle name="Normal 2 2 9 3 2 3 5 2 2" xfId="26996"/>
    <cellStyle name="Normal 2 2 9 3 2 3 5 3" xfId="26997"/>
    <cellStyle name="Normal 2 2 9 3 2 3 6" xfId="26998"/>
    <cellStyle name="Normal 2 2 9 3 2 3 6 2" xfId="26999"/>
    <cellStyle name="Normal 2 2 9 3 2 3 6 2 2" xfId="27000"/>
    <cellStyle name="Normal 2 2 9 3 2 3 6 2 2 2" xfId="27001"/>
    <cellStyle name="Normal 2 2 9 3 2 3 6 2 2 2 2" xfId="27002"/>
    <cellStyle name="Normal 2 2 9 3 2 3 6 2 3" xfId="27003"/>
    <cellStyle name="Normal 2 2 9 3 2 3 6 2 4" xfId="27004"/>
    <cellStyle name="Normal 2 2 9 3 2 3 6 2 4 2" xfId="27005"/>
    <cellStyle name="Normal 2 2 9 3 2 3 6 2 4 2 2" xfId="27006"/>
    <cellStyle name="Normal 2 2 9 3 2 3 6 2 4 3" xfId="27007"/>
    <cellStyle name="Normal 2 2 9 3 2 3 6 2 5" xfId="27008"/>
    <cellStyle name="Normal 2 2 9 3 2 3 6 2 6" xfId="27009"/>
    <cellStyle name="Normal 2 2 9 3 2 3 6 3" xfId="27010"/>
    <cellStyle name="Normal 2 2 9 3 2 3 6 4" xfId="27011"/>
    <cellStyle name="Normal 2 2 9 3 2 3 6 4 2" xfId="27012"/>
    <cellStyle name="Normal 2 2 9 3 2 3 6 5" xfId="27013"/>
    <cellStyle name="Normal 2 2 9 3 2 3 7" xfId="27014"/>
    <cellStyle name="Normal 2 2 9 3 2 3 8" xfId="27015"/>
    <cellStyle name="Normal 2 2 9 3 2 3 9" xfId="27016"/>
    <cellStyle name="Normal 2 2 9 3 2 4" xfId="27017"/>
    <cellStyle name="Normal 2 2 9 3 2 4 2" xfId="27018"/>
    <cellStyle name="Normal 2 2 9 3 2 4 2 2" xfId="27019"/>
    <cellStyle name="Normal 2 2 9 3 2 4 3" xfId="27020"/>
    <cellStyle name="Normal 2 2 9 3 2 5" xfId="27021"/>
    <cellStyle name="Normal 2 2 9 3 2 5 10" xfId="27022"/>
    <cellStyle name="Normal 2 2 9 3 2 5 11" xfId="27023"/>
    <cellStyle name="Normal 2 2 9 3 2 5 11 2" xfId="27024"/>
    <cellStyle name="Normal 2 2 9 3 2 5 11 2 2" xfId="27025"/>
    <cellStyle name="Normal 2 2 9 3 2 5 11 3" xfId="27026"/>
    <cellStyle name="Normal 2 2 9 3 2 5 12" xfId="27027"/>
    <cellStyle name="Normal 2 2 9 3 2 5 12 2" xfId="27028"/>
    <cellStyle name="Normal 2 2 9 3 2 5 12 2 2" xfId="27029"/>
    <cellStyle name="Normal 2 2 9 3 2 5 12 2 2 2" xfId="27030"/>
    <cellStyle name="Normal 2 2 9 3 2 5 12 3" xfId="27031"/>
    <cellStyle name="Normal 2 2 9 3 2 5 12 4" xfId="27032"/>
    <cellStyle name="Normal 2 2 9 3 2 5 12 5" xfId="27033"/>
    <cellStyle name="Normal 2 2 9 3 2 5 12 6" xfId="27034"/>
    <cellStyle name="Normal 2 2 9 3 2 5 13" xfId="27035"/>
    <cellStyle name="Normal 2 2 9 3 2 5 13 2" xfId="27036"/>
    <cellStyle name="Normal 2 2 9 3 2 5 13 2 2" xfId="27037"/>
    <cellStyle name="Normal 2 2 9 3 2 5 13 3" xfId="27038"/>
    <cellStyle name="Normal 2 2 9 3 2 5 13 4" xfId="27039"/>
    <cellStyle name="Normal 2 2 9 3 2 5 14" xfId="27040"/>
    <cellStyle name="Normal 2 2 9 3 2 5 14 2" xfId="27041"/>
    <cellStyle name="Normal 2 2 9 3 2 5 14 2 2" xfId="27042"/>
    <cellStyle name="Normal 2 2 9 3 2 5 14 3" xfId="27043"/>
    <cellStyle name="Normal 2 2 9 3 2 5 15" xfId="27044"/>
    <cellStyle name="Normal 2 2 9 3 2 5 16" xfId="27045"/>
    <cellStyle name="Normal 2 2 9 3 2 5 2" xfId="27046"/>
    <cellStyle name="Normal 2 2 9 3 2 5 2 2" xfId="27047"/>
    <cellStyle name="Normal 2 2 9 3 2 5 2 2 10" xfId="27048"/>
    <cellStyle name="Normal 2 2 9 3 2 5 2 2 2" xfId="27049"/>
    <cellStyle name="Normal 2 2 9 3 2 5 2 2 2 2" xfId="27050"/>
    <cellStyle name="Normal 2 2 9 3 2 5 2 2 2 2 2" xfId="27051"/>
    <cellStyle name="Normal 2 2 9 3 2 5 2 2 2 2 2 2" xfId="27052"/>
    <cellStyle name="Normal 2 2 9 3 2 5 2 2 2 2 2 2 2" xfId="27053"/>
    <cellStyle name="Normal 2 2 9 3 2 5 2 2 2 2 3" xfId="27054"/>
    <cellStyle name="Normal 2 2 9 3 2 5 2 2 2 2 4" xfId="27055"/>
    <cellStyle name="Normal 2 2 9 3 2 5 2 2 2 2 5" xfId="27056"/>
    <cellStyle name="Normal 2 2 9 3 2 5 2 2 2 2 6" xfId="27057"/>
    <cellStyle name="Normal 2 2 9 3 2 5 2 2 2 3" xfId="27058"/>
    <cellStyle name="Normal 2 2 9 3 2 5 2 2 2 4" xfId="27059"/>
    <cellStyle name="Normal 2 2 9 3 2 5 2 2 2 4 2" xfId="27060"/>
    <cellStyle name="Normal 2 2 9 3 2 5 2 2 2 5" xfId="27061"/>
    <cellStyle name="Normal 2 2 9 3 2 5 2 2 3" xfId="27062"/>
    <cellStyle name="Normal 2 2 9 3 2 5 2 2 4" xfId="27063"/>
    <cellStyle name="Normal 2 2 9 3 2 5 2 2 5" xfId="27064"/>
    <cellStyle name="Normal 2 2 9 3 2 5 2 2 6" xfId="27065"/>
    <cellStyle name="Normal 2 2 9 3 2 5 2 2 7" xfId="27066"/>
    <cellStyle name="Normal 2 2 9 3 2 5 2 2 7 2" xfId="27067"/>
    <cellStyle name="Normal 2 2 9 3 2 5 2 2 7 2 2" xfId="27068"/>
    <cellStyle name="Normal 2 2 9 3 2 5 2 2 7 3" xfId="27069"/>
    <cellStyle name="Normal 2 2 9 3 2 5 2 2 8" xfId="27070"/>
    <cellStyle name="Normal 2 2 9 3 2 5 2 2 8 2" xfId="27071"/>
    <cellStyle name="Normal 2 2 9 3 2 5 2 2 8 2 2" xfId="27072"/>
    <cellStyle name="Normal 2 2 9 3 2 5 2 2 8 2 2 2" xfId="27073"/>
    <cellStyle name="Normal 2 2 9 3 2 5 2 2 8 3" xfId="27074"/>
    <cellStyle name="Normal 2 2 9 3 2 5 2 2 8 4" xfId="27075"/>
    <cellStyle name="Normal 2 2 9 3 2 5 2 2 8 5" xfId="27076"/>
    <cellStyle name="Normal 2 2 9 3 2 5 2 2 8 6" xfId="27077"/>
    <cellStyle name="Normal 2 2 9 3 2 5 2 2 9" xfId="27078"/>
    <cellStyle name="Normal 2 2 9 3 2 5 2 2 9 2" xfId="27079"/>
    <cellStyle name="Normal 2 2 9 3 2 5 2 3" xfId="27080"/>
    <cellStyle name="Normal 2 2 9 3 2 5 2 3 2" xfId="27081"/>
    <cellStyle name="Normal 2 2 9 3 2 5 2 3 2 2" xfId="27082"/>
    <cellStyle name="Normal 2 2 9 3 2 5 2 3 2 2 2" xfId="27083"/>
    <cellStyle name="Normal 2 2 9 3 2 5 2 3 2 2 2 2" xfId="27084"/>
    <cellStyle name="Normal 2 2 9 3 2 5 2 3 2 2 3" xfId="27085"/>
    <cellStyle name="Normal 2 2 9 3 2 5 2 3 2 2 4" xfId="27086"/>
    <cellStyle name="Normal 2 2 9 3 2 5 2 3 2 3" xfId="27087"/>
    <cellStyle name="Normal 2 2 9 3 2 5 2 3 2 4" xfId="27088"/>
    <cellStyle name="Normal 2 2 9 3 2 5 2 3 2 5" xfId="27089"/>
    <cellStyle name="Normal 2 2 9 3 2 5 2 3 2 6" xfId="27090"/>
    <cellStyle name="Normal 2 2 9 3 2 5 2 3 3" xfId="27091"/>
    <cellStyle name="Normal 2 2 9 3 2 5 2 3 3 2" xfId="27092"/>
    <cellStyle name="Normal 2 2 9 3 2 5 2 3 4" xfId="27093"/>
    <cellStyle name="Normal 2 2 9 3 2 5 2 3 4 2" xfId="27094"/>
    <cellStyle name="Normal 2 2 9 3 2 5 2 3 4 2 2" xfId="27095"/>
    <cellStyle name="Normal 2 2 9 3 2 5 2 3 4 3" xfId="27096"/>
    <cellStyle name="Normal 2 2 9 3 2 5 2 3 4 4" xfId="27097"/>
    <cellStyle name="Normal 2 2 9 3 2 5 2 3 5" xfId="27098"/>
    <cellStyle name="Normal 2 2 9 3 2 5 2 3 5 2" xfId="27099"/>
    <cellStyle name="Normal 2 2 9 3 2 5 2 3 5 2 2" xfId="27100"/>
    <cellStyle name="Normal 2 2 9 3 2 5 2 3 5 3" xfId="27101"/>
    <cellStyle name="Normal 2 2 9 3 2 5 2 3 6" xfId="27102"/>
    <cellStyle name="Normal 2 2 9 3 2 5 2 3 7" xfId="27103"/>
    <cellStyle name="Normal 2 2 9 3 2 5 2 4" xfId="27104"/>
    <cellStyle name="Normal 2 2 9 3 2 5 2 4 2" xfId="27105"/>
    <cellStyle name="Normal 2 2 9 3 2 5 2 4 2 2" xfId="27106"/>
    <cellStyle name="Normal 2 2 9 3 2 5 2 4 3" xfId="27107"/>
    <cellStyle name="Normal 2 2 9 3 2 5 2 5" xfId="27108"/>
    <cellStyle name="Normal 2 2 9 3 2 5 2 6" xfId="27109"/>
    <cellStyle name="Normal 2 2 9 3 2 5 2 6 2" xfId="27110"/>
    <cellStyle name="Normal 2 2 9 3 2 5 2 6 2 2" xfId="27111"/>
    <cellStyle name="Normal 2 2 9 3 2 5 2 6 3" xfId="27112"/>
    <cellStyle name="Normal 2 2 9 3 2 5 2 7" xfId="27113"/>
    <cellStyle name="Normal 2 2 9 3 2 5 2 7 2" xfId="27114"/>
    <cellStyle name="Normal 2 2 9 3 2 5 2 7 2 2" xfId="27115"/>
    <cellStyle name="Normal 2 2 9 3 2 5 2 7 3" xfId="27116"/>
    <cellStyle name="Normal 2 2 9 3 2 5 2 8" xfId="27117"/>
    <cellStyle name="Normal 2 2 9 3 2 5 2 9" xfId="27118"/>
    <cellStyle name="Normal 2 2 9 3 2 5 3" xfId="27119"/>
    <cellStyle name="Normal 2 2 9 3 2 5 3 2" xfId="27120"/>
    <cellStyle name="Normal 2 2 9 3 2 5 3 2 2" xfId="27121"/>
    <cellStyle name="Normal 2 2 9 3 2 5 3 3" xfId="27122"/>
    <cellStyle name="Normal 2 2 9 3 2 5 4" xfId="27123"/>
    <cellStyle name="Normal 2 2 9 3 2 5 4 2" xfId="27124"/>
    <cellStyle name="Normal 2 2 9 3 2 5 4 2 2" xfId="27125"/>
    <cellStyle name="Normal 2 2 9 3 2 5 4 3" xfId="27126"/>
    <cellStyle name="Normal 2 2 9 3 2 5 5" xfId="27127"/>
    <cellStyle name="Normal 2 2 9 3 2 5 6" xfId="27128"/>
    <cellStyle name="Normal 2 2 9 3 2 5 6 2" xfId="27129"/>
    <cellStyle name="Normal 2 2 9 3 2 5 6 2 2" xfId="27130"/>
    <cellStyle name="Normal 2 2 9 3 2 5 6 2 2 2" xfId="27131"/>
    <cellStyle name="Normal 2 2 9 3 2 5 6 2 3" xfId="27132"/>
    <cellStyle name="Normal 2 2 9 3 2 5 6 2 4" xfId="27133"/>
    <cellStyle name="Normal 2 2 9 3 2 5 6 3" xfId="27134"/>
    <cellStyle name="Normal 2 2 9 3 2 5 6 4" xfId="27135"/>
    <cellStyle name="Normal 2 2 9 3 2 5 6 4 2" xfId="27136"/>
    <cellStyle name="Normal 2 2 9 3 2 5 6 5" xfId="27137"/>
    <cellStyle name="Normal 2 2 9 3 2 5 7" xfId="27138"/>
    <cellStyle name="Normal 2 2 9 3 2 5 8" xfId="27139"/>
    <cellStyle name="Normal 2 2 9 3 2 5 8 2" xfId="27140"/>
    <cellStyle name="Normal 2 2 9 3 2 5 8 2 2" xfId="27141"/>
    <cellStyle name="Normal 2 2 9 3 2 5 8 3" xfId="27142"/>
    <cellStyle name="Normal 2 2 9 3 2 5 9" xfId="27143"/>
    <cellStyle name="Normal 2 2 9 3 2 5 9 2" xfId="27144"/>
    <cellStyle name="Normal 2 2 9 3 2 5 9 2 2" xfId="27145"/>
    <cellStyle name="Normal 2 2 9 3 2 5 9 3" xfId="27146"/>
    <cellStyle name="Normal 2 2 9 3 2 6" xfId="27147"/>
    <cellStyle name="Normal 2 2 9 3 2 7" xfId="27148"/>
    <cellStyle name="Normal 2 2 9 3 2 8" xfId="27149"/>
    <cellStyle name="Normal 2 2 9 3 2 8 2" xfId="27150"/>
    <cellStyle name="Normal 2 2 9 3 2 8 2 2" xfId="27151"/>
    <cellStyle name="Normal 2 2 9 3 2 8 3" xfId="27152"/>
    <cellStyle name="Normal 2 2 9 3 2 9" xfId="27153"/>
    <cellStyle name="Normal 2 2 9 3 2 9 2" xfId="27154"/>
    <cellStyle name="Normal 2 2 9 3 2 9 2 2" xfId="27155"/>
    <cellStyle name="Normal 2 2 9 3 2 9 3" xfId="27156"/>
    <cellStyle name="Normal 2 2 9 3 20" xfId="27157"/>
    <cellStyle name="Normal 2 2 9 3 21" xfId="27158"/>
    <cellStyle name="Normal 2 2 9 3 21 2" xfId="27159"/>
    <cellStyle name="Normal 2 2 9 3 21 2 2" xfId="27160"/>
    <cellStyle name="Normal 2 2 9 3 21 3" xfId="27161"/>
    <cellStyle name="Normal 2 2 9 3 22" xfId="27162"/>
    <cellStyle name="Normal 2 2 9 3 23" xfId="27163"/>
    <cellStyle name="Normal 2 2 9 3 24" xfId="27164"/>
    <cellStyle name="Normal 2 2 9 3 25" xfId="27165"/>
    <cellStyle name="Normal 2 2 9 3 25 2" xfId="27166"/>
    <cellStyle name="Normal 2 2 9 3 25 2 2" xfId="27167"/>
    <cellStyle name="Normal 2 2 9 3 25 3" xfId="27168"/>
    <cellStyle name="Normal 2 2 9 3 26" xfId="27169"/>
    <cellStyle name="Normal 2 2 9 3 27" xfId="27170"/>
    <cellStyle name="Normal 2 2 9 3 28" xfId="27171"/>
    <cellStyle name="Normal 2 2 9 3 3" xfId="27172"/>
    <cellStyle name="Normal 2 2 9 3 4" xfId="27173"/>
    <cellStyle name="Normal 2 2 9 3 4 2" xfId="27174"/>
    <cellStyle name="Normal 2 2 9 3 4 2 2" xfId="27175"/>
    <cellStyle name="Normal 2 2 9 3 4 3" xfId="27176"/>
    <cellStyle name="Normal 2 2 9 3 5" xfId="27177"/>
    <cellStyle name="Normal 2 2 9 3 6" xfId="27178"/>
    <cellStyle name="Normal 2 2 9 3 7" xfId="27179"/>
    <cellStyle name="Normal 2 2 9 3 7 2" xfId="27180"/>
    <cellStyle name="Normal 2 2 9 3 7 2 2" xfId="27181"/>
    <cellStyle name="Normal 2 2 9 3 7 3" xfId="27182"/>
    <cellStyle name="Normal 2 2 9 3 8" xfId="27183"/>
    <cellStyle name="Normal 2 2 9 3 8 2" xfId="27184"/>
    <cellStyle name="Normal 2 2 9 3 8 2 2" xfId="27185"/>
    <cellStyle name="Normal 2 2 9 3 8 3" xfId="27186"/>
    <cellStyle name="Normal 2 2 9 3 9" xfId="27187"/>
    <cellStyle name="Normal 2 2 9 3 9 2" xfId="27188"/>
    <cellStyle name="Normal 2 2 9 3 9 2 2" xfId="27189"/>
    <cellStyle name="Normal 2 2 9 3 9 3" xfId="27190"/>
    <cellStyle name="Normal 2 2 9 4" xfId="27191"/>
    <cellStyle name="Normal 2 2 9 5" xfId="27192"/>
    <cellStyle name="Normal 2 3" xfId="27193"/>
    <cellStyle name="Normal 2 3 10" xfId="27194"/>
    <cellStyle name="Normal 2 3 10 2" xfId="27195"/>
    <cellStyle name="Normal 2 3 10 2 2" xfId="27196"/>
    <cellStyle name="Normal 2 3 10 3" xfId="27197"/>
    <cellStyle name="Normal 2 3 11" xfId="27198"/>
    <cellStyle name="Normal 2 3 12" xfId="27199"/>
    <cellStyle name="Normal 2 3 13" xfId="27200"/>
    <cellStyle name="Normal 2 3 14" xfId="27201"/>
    <cellStyle name="Normal 2 3 15" xfId="27202"/>
    <cellStyle name="Normal 2 3 16" xfId="27203"/>
    <cellStyle name="Normal 2 3 16 2" xfId="27204"/>
    <cellStyle name="Normal 2 3 16 2 2" xfId="27205"/>
    <cellStyle name="Normal 2 3 16 3" xfId="27206"/>
    <cellStyle name="Normal 2 3 17" xfId="27207"/>
    <cellStyle name="Normal 2 3 18" xfId="27208"/>
    <cellStyle name="Normal 2 3 19" xfId="27209"/>
    <cellStyle name="Normal 2 3 2" xfId="27210"/>
    <cellStyle name="Normal 2 3 2 2" xfId="27211"/>
    <cellStyle name="Normal 2 3 2 2 2" xfId="27212"/>
    <cellStyle name="Normal 2 3 2 3" xfId="27213"/>
    <cellStyle name="Normal 2 3 20" xfId="27214"/>
    <cellStyle name="Normal 2 3 21" xfId="27215"/>
    <cellStyle name="Normal 2 3 22" xfId="27216"/>
    <cellStyle name="Normal 2 3 23" xfId="27217"/>
    <cellStyle name="Normal 2 3 23 2" xfId="27218"/>
    <cellStyle name="Normal 2 3 23 2 2" xfId="27219"/>
    <cellStyle name="Normal 2 3 23 3" xfId="27220"/>
    <cellStyle name="Normal 2 3 24" xfId="27221"/>
    <cellStyle name="Normal 2 3 25" xfId="27222"/>
    <cellStyle name="Normal 2 3 26" xfId="27223"/>
    <cellStyle name="Normal 2 3 27" xfId="27224"/>
    <cellStyle name="Normal 2 3 28" xfId="27225"/>
    <cellStyle name="Normal 2 3 29" xfId="27226"/>
    <cellStyle name="Normal 2 3 3" xfId="27227"/>
    <cellStyle name="Normal 2 3 3 2" xfId="27228"/>
    <cellStyle name="Normal 2 3 3 2 2" xfId="27229"/>
    <cellStyle name="Normal 2 3 3 3" xfId="27230"/>
    <cellStyle name="Normal 2 3 30" xfId="27231"/>
    <cellStyle name="Normal 2 3 4" xfId="27232"/>
    <cellStyle name="Normal 2 3 4 2" xfId="27233"/>
    <cellStyle name="Normal 2 3 4 2 2" xfId="27234"/>
    <cellStyle name="Normal 2 3 4 3" xfId="27235"/>
    <cellStyle name="Normal 2 3 5" xfId="27236"/>
    <cellStyle name="Normal 2 3 6" xfId="27237"/>
    <cellStyle name="Normal 2 3 7" xfId="27238"/>
    <cellStyle name="Normal 2 3 8" xfId="27239"/>
    <cellStyle name="Normal 2 3 9" xfId="27240"/>
    <cellStyle name="Normal 2 3 9 2" xfId="27241"/>
    <cellStyle name="Normal 2 3 9 2 2" xfId="27242"/>
    <cellStyle name="Normal 2 3 9 3" xfId="27243"/>
    <cellStyle name="Normal 2 4" xfId="27244"/>
    <cellStyle name="Normal 2 4 2" xfId="27245"/>
    <cellStyle name="Normal 2 4 2 10" xfId="27246"/>
    <cellStyle name="Normal 2 4 2 10 2" xfId="27247"/>
    <cellStyle name="Normal 2 4 2 10 2 2" xfId="27248"/>
    <cellStyle name="Normal 2 4 2 10 3" xfId="27249"/>
    <cellStyle name="Normal 2 4 2 11" xfId="27250"/>
    <cellStyle name="Normal 2 4 2 11 2" xfId="27251"/>
    <cellStyle name="Normal 2 4 2 11 2 2" xfId="27252"/>
    <cellStyle name="Normal 2 4 2 11 3" xfId="27253"/>
    <cellStyle name="Normal 2 4 2 12" xfId="27254"/>
    <cellStyle name="Normal 2 4 2 13" xfId="27255"/>
    <cellStyle name="Normal 2 4 2 14" xfId="27256"/>
    <cellStyle name="Normal 2 4 2 15" xfId="27257"/>
    <cellStyle name="Normal 2 4 2 16" xfId="27258"/>
    <cellStyle name="Normal 2 4 2 16 2" xfId="27259"/>
    <cellStyle name="Normal 2 4 2 16 2 2" xfId="27260"/>
    <cellStyle name="Normal 2 4 2 16 3" xfId="27261"/>
    <cellStyle name="Normal 2 4 2 17" xfId="27262"/>
    <cellStyle name="Normal 2 4 2 18" xfId="27263"/>
    <cellStyle name="Normal 2 4 2 18 2" xfId="27264"/>
    <cellStyle name="Normal 2 4 2 18 2 2" xfId="27265"/>
    <cellStyle name="Normal 2 4 2 18 3" xfId="27266"/>
    <cellStyle name="Normal 2 4 2 19" xfId="27267"/>
    <cellStyle name="Normal 2 4 2 2" xfId="27268"/>
    <cellStyle name="Normal 2 4 2 2 10" xfId="27269"/>
    <cellStyle name="Normal 2 4 2 2 10 2" xfId="27270"/>
    <cellStyle name="Normal 2 4 2 2 10 2 2" xfId="27271"/>
    <cellStyle name="Normal 2 4 2 2 10 3" xfId="27272"/>
    <cellStyle name="Normal 2 4 2 2 11" xfId="27273"/>
    <cellStyle name="Normal 2 4 2 2 11 10" xfId="27274"/>
    <cellStyle name="Normal 2 4 2 2 11 2" xfId="27275"/>
    <cellStyle name="Normal 2 4 2 2 11 2 2" xfId="27276"/>
    <cellStyle name="Normal 2 4 2 2 11 2 2 2" xfId="27277"/>
    <cellStyle name="Normal 2 4 2 2 11 2 2 2 2" xfId="27278"/>
    <cellStyle name="Normal 2 4 2 2 11 2 2 2 2 2" xfId="27279"/>
    <cellStyle name="Normal 2 4 2 2 11 2 2 2 2 2 2" xfId="27280"/>
    <cellStyle name="Normal 2 4 2 2 11 2 2 2 2 3" xfId="27281"/>
    <cellStyle name="Normal 2 4 2 2 11 2 2 2 2 4" xfId="27282"/>
    <cellStyle name="Normal 2 4 2 2 11 2 2 2 3" xfId="27283"/>
    <cellStyle name="Normal 2 4 2 2 11 2 2 2 4" xfId="27284"/>
    <cellStyle name="Normal 2 4 2 2 11 2 2 3" xfId="27285"/>
    <cellStyle name="Normal 2 4 2 2 11 2 2 4" xfId="27286"/>
    <cellStyle name="Normal 2 4 2 2 11 2 2 4 2" xfId="27287"/>
    <cellStyle name="Normal 2 4 2 2 11 2 2 4 2 2" xfId="27288"/>
    <cellStyle name="Normal 2 4 2 2 11 2 2 4 3" xfId="27289"/>
    <cellStyle name="Normal 2 4 2 2 11 2 2 4 4" xfId="27290"/>
    <cellStyle name="Normal 2 4 2 2 11 2 2 5" xfId="27291"/>
    <cellStyle name="Normal 2 4 2 2 11 2 3" xfId="27292"/>
    <cellStyle name="Normal 2 4 2 2 11 2 3 2" xfId="27293"/>
    <cellStyle name="Normal 2 4 2 2 11 2 3 2 2" xfId="27294"/>
    <cellStyle name="Normal 2 4 2 2 11 2 3 3" xfId="27295"/>
    <cellStyle name="Normal 2 4 2 2 11 2 4" xfId="27296"/>
    <cellStyle name="Normal 2 4 2 2 11 2 4 2" xfId="27297"/>
    <cellStyle name="Normal 2 4 2 2 11 2 4 2 2" xfId="27298"/>
    <cellStyle name="Normal 2 4 2 2 11 2 4 3" xfId="27299"/>
    <cellStyle name="Normal 2 4 2 2 11 2 5" xfId="27300"/>
    <cellStyle name="Normal 2 4 2 2 11 2 5 2" xfId="27301"/>
    <cellStyle name="Normal 2 4 2 2 11 2 5 2 2" xfId="27302"/>
    <cellStyle name="Normal 2 4 2 2 11 2 5 3" xfId="27303"/>
    <cellStyle name="Normal 2 4 2 2 11 2 6" xfId="27304"/>
    <cellStyle name="Normal 2 4 2 2 11 2 6 2" xfId="27305"/>
    <cellStyle name="Normal 2 4 2 2 11 2 6 2 2" xfId="27306"/>
    <cellStyle name="Normal 2 4 2 2 11 2 6 3" xfId="27307"/>
    <cellStyle name="Normal 2 4 2 2 11 2 7" xfId="27308"/>
    <cellStyle name="Normal 2 4 2 2 11 2 7 2" xfId="27309"/>
    <cellStyle name="Normal 2 4 2 2 11 2 7 2 2" xfId="27310"/>
    <cellStyle name="Normal 2 4 2 2 11 2 7 3" xfId="27311"/>
    <cellStyle name="Normal 2 4 2 2 11 2 8" xfId="27312"/>
    <cellStyle name="Normal 2 4 2 2 11 2 9" xfId="27313"/>
    <cellStyle name="Normal 2 4 2 2 11 3" xfId="27314"/>
    <cellStyle name="Normal 2 4 2 2 11 3 2" xfId="27315"/>
    <cellStyle name="Normal 2 4 2 2 11 3 2 2" xfId="27316"/>
    <cellStyle name="Normal 2 4 2 2 11 3 2 2 2" xfId="27317"/>
    <cellStyle name="Normal 2 4 2 2 11 3 2 2 2 2" xfId="27318"/>
    <cellStyle name="Normal 2 4 2 2 11 3 2 3" xfId="27319"/>
    <cellStyle name="Normal 2 4 2 2 11 3 2 4" xfId="27320"/>
    <cellStyle name="Normal 2 4 2 2 11 3 2 5" xfId="27321"/>
    <cellStyle name="Normal 2 4 2 2 11 3 2 6" xfId="27322"/>
    <cellStyle name="Normal 2 4 2 2 11 3 3" xfId="27323"/>
    <cellStyle name="Normal 2 4 2 2 11 3 3 2" xfId="27324"/>
    <cellStyle name="Normal 2 4 2 2 11 3 4" xfId="27325"/>
    <cellStyle name="Normal 2 4 2 2 11 3 4 2" xfId="27326"/>
    <cellStyle name="Normal 2 4 2 2 11 3 5" xfId="27327"/>
    <cellStyle name="Normal 2 4 2 2 11 3 5 2" xfId="27328"/>
    <cellStyle name="Normal 2 4 2 2 11 3 5 2 2" xfId="27329"/>
    <cellStyle name="Normal 2 4 2 2 11 3 5 3" xfId="27330"/>
    <cellStyle name="Normal 2 4 2 2 11 3 6" xfId="27331"/>
    <cellStyle name="Normal 2 4 2 2 11 3 7" xfId="27332"/>
    <cellStyle name="Normal 2 4 2 2 11 4" xfId="27333"/>
    <cellStyle name="Normal 2 4 2 2 11 5" xfId="27334"/>
    <cellStyle name="Normal 2 4 2 2 11 6" xfId="27335"/>
    <cellStyle name="Normal 2 4 2 2 11 7" xfId="27336"/>
    <cellStyle name="Normal 2 4 2 2 11 7 2" xfId="27337"/>
    <cellStyle name="Normal 2 4 2 2 11 7 2 2" xfId="27338"/>
    <cellStyle name="Normal 2 4 2 2 11 7 3" xfId="27339"/>
    <cellStyle name="Normal 2 4 2 2 11 8" xfId="27340"/>
    <cellStyle name="Normal 2 4 2 2 11 8 2" xfId="27341"/>
    <cellStyle name="Normal 2 4 2 2 11 8 2 2" xfId="27342"/>
    <cellStyle name="Normal 2 4 2 2 11 8 2 2 2" xfId="27343"/>
    <cellStyle name="Normal 2 4 2 2 11 8 3" xfId="27344"/>
    <cellStyle name="Normal 2 4 2 2 11 8 4" xfId="27345"/>
    <cellStyle name="Normal 2 4 2 2 11 8 5" xfId="27346"/>
    <cellStyle name="Normal 2 4 2 2 11 8 6" xfId="27347"/>
    <cellStyle name="Normal 2 4 2 2 11 9" xfId="27348"/>
    <cellStyle name="Normal 2 4 2 2 11 9 2" xfId="27349"/>
    <cellStyle name="Normal 2 4 2 2 12" xfId="27350"/>
    <cellStyle name="Normal 2 4 2 2 12 2" xfId="27351"/>
    <cellStyle name="Normal 2 4 2 2 12 2 2" xfId="27352"/>
    <cellStyle name="Normal 2 4 2 2 12 2 2 2" xfId="27353"/>
    <cellStyle name="Normal 2 4 2 2 12 2 2 2 2" xfId="27354"/>
    <cellStyle name="Normal 2 4 2 2 12 2 2 3" xfId="27355"/>
    <cellStyle name="Normal 2 4 2 2 12 2 2 4" xfId="27356"/>
    <cellStyle name="Normal 2 4 2 2 12 2 3" xfId="27357"/>
    <cellStyle name="Normal 2 4 2 2 12 2 4" xfId="27358"/>
    <cellStyle name="Normal 2 4 2 2 12 3" xfId="27359"/>
    <cellStyle name="Normal 2 4 2 2 12 4" xfId="27360"/>
    <cellStyle name="Normal 2 4 2 2 12 4 2" xfId="27361"/>
    <cellStyle name="Normal 2 4 2 2 12 5" xfId="27362"/>
    <cellStyle name="Normal 2 4 2 2 12 5 2" xfId="27363"/>
    <cellStyle name="Normal 2 4 2 2 12 5 2 2" xfId="27364"/>
    <cellStyle name="Normal 2 4 2 2 12 5 3" xfId="27365"/>
    <cellStyle name="Normal 2 4 2 2 13" xfId="27366"/>
    <cellStyle name="Normal 2 4 2 2 13 2" xfId="27367"/>
    <cellStyle name="Normal 2 4 2 2 13 2 2" xfId="27368"/>
    <cellStyle name="Normal 2 4 2 2 13 2 2 2" xfId="27369"/>
    <cellStyle name="Normal 2 4 2 2 13 2 2 2 2" xfId="27370"/>
    <cellStyle name="Normal 2 4 2 2 13 2 2 3" xfId="27371"/>
    <cellStyle name="Normal 2 4 2 2 13 2 2 4" xfId="27372"/>
    <cellStyle name="Normal 2 4 2 2 13 2 3" xfId="27373"/>
    <cellStyle name="Normal 2 4 2 2 13 2 4" xfId="27374"/>
    <cellStyle name="Normal 2 4 2 2 13 2 5" xfId="27375"/>
    <cellStyle name="Normal 2 4 2 2 13 2 6" xfId="27376"/>
    <cellStyle name="Normal 2 4 2 2 13 3" xfId="27377"/>
    <cellStyle name="Normal 2 4 2 2 13 3 2" xfId="27378"/>
    <cellStyle name="Normal 2 4 2 2 13 4" xfId="27379"/>
    <cellStyle name="Normal 2 4 2 2 13 4 2" xfId="27380"/>
    <cellStyle name="Normal 2 4 2 2 13 4 2 2" xfId="27381"/>
    <cellStyle name="Normal 2 4 2 2 13 4 3" xfId="27382"/>
    <cellStyle name="Normal 2 4 2 2 13 4 4" xfId="27383"/>
    <cellStyle name="Normal 2 4 2 2 13 5" xfId="27384"/>
    <cellStyle name="Normal 2 4 2 2 13 6" xfId="27385"/>
    <cellStyle name="Normal 2 4 2 2 13 7" xfId="27386"/>
    <cellStyle name="Normal 2 4 2 2 14" xfId="27387"/>
    <cellStyle name="Normal 2 4 2 2 14 10" xfId="27388"/>
    <cellStyle name="Normal 2 4 2 2 14 11" xfId="27389"/>
    <cellStyle name="Normal 2 4 2 2 14 12" xfId="27390"/>
    <cellStyle name="Normal 2 4 2 2 14 2" xfId="27391"/>
    <cellStyle name="Normal 2 4 2 2 14 2 2" xfId="27392"/>
    <cellStyle name="Normal 2 4 2 2 14 2 2 2" xfId="27393"/>
    <cellStyle name="Normal 2 4 2 2 14 2 2 2 2" xfId="27394"/>
    <cellStyle name="Normal 2 4 2 2 14 2 2 2 2 2" xfId="27395"/>
    <cellStyle name="Normal 2 4 2 2 14 2 2 3" xfId="27396"/>
    <cellStyle name="Normal 2 4 2 2 14 2 2 3 2" xfId="27397"/>
    <cellStyle name="Normal 2 4 2 2 14 2 2 3 2 2" xfId="27398"/>
    <cellStyle name="Normal 2 4 2 2 14 2 2 3 3" xfId="27399"/>
    <cellStyle name="Normal 2 4 2 2 14 2 2 4" xfId="27400"/>
    <cellStyle name="Normal 2 4 2 2 14 2 2 4 2" xfId="27401"/>
    <cellStyle name="Normal 2 4 2 2 14 2 2 4 2 2" xfId="27402"/>
    <cellStyle name="Normal 2 4 2 2 14 2 2 4 3" xfId="27403"/>
    <cellStyle name="Normal 2 4 2 2 14 2 3" xfId="27404"/>
    <cellStyle name="Normal 2 4 2 2 14 2 4" xfId="27405"/>
    <cellStyle name="Normal 2 4 2 2 14 2 4 2" xfId="27406"/>
    <cellStyle name="Normal 2 4 2 2 14 2 4 2 2" xfId="27407"/>
    <cellStyle name="Normal 2 4 2 2 14 2 4 3" xfId="27408"/>
    <cellStyle name="Normal 2 4 2 2 14 2 4 4" xfId="27409"/>
    <cellStyle name="Normal 2 4 2 2 14 2 5" xfId="27410"/>
    <cellStyle name="Normal 2 4 2 2 14 2 6" xfId="27411"/>
    <cellStyle name="Normal 2 4 2 2 14 2 7" xfId="27412"/>
    <cellStyle name="Normal 2 4 2 2 14 3" xfId="27413"/>
    <cellStyle name="Normal 2 4 2 2 14 4" xfId="27414"/>
    <cellStyle name="Normal 2 4 2 2 14 5" xfId="27415"/>
    <cellStyle name="Normal 2 4 2 2 14 6" xfId="27416"/>
    <cellStyle name="Normal 2 4 2 2 14 7" xfId="27417"/>
    <cellStyle name="Normal 2 4 2 2 14 8" xfId="27418"/>
    <cellStyle name="Normal 2 4 2 2 14 8 2" xfId="27419"/>
    <cellStyle name="Normal 2 4 2 2 14 8 2 2" xfId="27420"/>
    <cellStyle name="Normal 2 4 2 2 14 8 3" xfId="27421"/>
    <cellStyle name="Normal 2 4 2 2 14 8 4" xfId="27422"/>
    <cellStyle name="Normal 2 4 2 2 14 9" xfId="27423"/>
    <cellStyle name="Normal 2 4 2 2 14 9 2" xfId="27424"/>
    <cellStyle name="Normal 2 4 2 2 15" xfId="27425"/>
    <cellStyle name="Normal 2 4 2 2 15 2" xfId="27426"/>
    <cellStyle name="Normal 2 4 2 2 15 2 2" xfId="27427"/>
    <cellStyle name="Normal 2 4 2 2 15 2 2 2" xfId="27428"/>
    <cellStyle name="Normal 2 4 2 2 15 2 2 2 2" xfId="27429"/>
    <cellStyle name="Normal 2 4 2 2 15 2 3" xfId="27430"/>
    <cellStyle name="Normal 2 4 2 2 15 2 4" xfId="27431"/>
    <cellStyle name="Normal 2 4 2 2 15 2 5" xfId="27432"/>
    <cellStyle name="Normal 2 4 2 2 15 2 6" xfId="27433"/>
    <cellStyle name="Normal 2 4 2 2 15 3" xfId="27434"/>
    <cellStyle name="Normal 2 4 2 2 15 4" xfId="27435"/>
    <cellStyle name="Normal 2 4 2 2 15 4 2" xfId="27436"/>
    <cellStyle name="Normal 2 4 2 2 15 5" xfId="27437"/>
    <cellStyle name="Normal 2 4 2 2 16" xfId="27438"/>
    <cellStyle name="Normal 2 4 2 2 17" xfId="27439"/>
    <cellStyle name="Normal 2 4 2 2 17 2" xfId="27440"/>
    <cellStyle name="Normal 2 4 2 2 17 2 2" xfId="27441"/>
    <cellStyle name="Normal 2 4 2 2 17 3" xfId="27442"/>
    <cellStyle name="Normal 2 4 2 2 18" xfId="27443"/>
    <cellStyle name="Normal 2 4 2 2 19" xfId="27444"/>
    <cellStyle name="Normal 2 4 2 2 19 2" xfId="27445"/>
    <cellStyle name="Normal 2 4 2 2 19 2 2" xfId="27446"/>
    <cellStyle name="Normal 2 4 2 2 19 3" xfId="27447"/>
    <cellStyle name="Normal 2 4 2 2 2" xfId="27448"/>
    <cellStyle name="Normal 2 4 2 2 2 2" xfId="27449"/>
    <cellStyle name="Normal 2 4 2 2 2 2 2" xfId="27450"/>
    <cellStyle name="Normal 2 4 2 2 2 3" xfId="27451"/>
    <cellStyle name="Normal 2 4 2 2 20" xfId="27452"/>
    <cellStyle name="Normal 2 4 2 2 20 2" xfId="27453"/>
    <cellStyle name="Normal 2 4 2 2 20 2 2" xfId="27454"/>
    <cellStyle name="Normal 2 4 2 2 20 3" xfId="27455"/>
    <cellStyle name="Normal 2 4 2 2 21" xfId="27456"/>
    <cellStyle name="Normal 2 4 2 2 22" xfId="27457"/>
    <cellStyle name="Normal 2 4 2 2 3" xfId="27458"/>
    <cellStyle name="Normal 2 4 2 2 3 10" xfId="27459"/>
    <cellStyle name="Normal 2 4 2 2 3 10 2" xfId="27460"/>
    <cellStyle name="Normal 2 4 2 2 3 10 2 2" xfId="27461"/>
    <cellStyle name="Normal 2 4 2 2 3 10 3" xfId="27462"/>
    <cellStyle name="Normal 2 4 2 2 3 11" xfId="27463"/>
    <cellStyle name="Normal 2 4 2 2 3 11 2" xfId="27464"/>
    <cellStyle name="Normal 2 4 2 2 3 11 2 2" xfId="27465"/>
    <cellStyle name="Normal 2 4 2 2 3 11 3" xfId="27466"/>
    <cellStyle name="Normal 2 4 2 2 3 12" xfId="27467"/>
    <cellStyle name="Normal 2 4 2 2 3 12 2" xfId="27468"/>
    <cellStyle name="Normal 2 4 2 2 3 12 2 2" xfId="27469"/>
    <cellStyle name="Normal 2 4 2 2 3 12 3" xfId="27470"/>
    <cellStyle name="Normal 2 4 2 2 3 12 4" xfId="27471"/>
    <cellStyle name="Normal 2 4 2 2 3 13" xfId="27472"/>
    <cellStyle name="Normal 2 4 2 2 3 13 2" xfId="27473"/>
    <cellStyle name="Normal 2 4 2 2 3 13 2 2" xfId="27474"/>
    <cellStyle name="Normal 2 4 2 2 3 13 3" xfId="27475"/>
    <cellStyle name="Normal 2 4 2 2 3 13 4" xfId="27476"/>
    <cellStyle name="Normal 2 4 2 2 3 14" xfId="27477"/>
    <cellStyle name="Normal 2 4 2 2 3 15" xfId="27478"/>
    <cellStyle name="Normal 2 4 2 2 3 16" xfId="27479"/>
    <cellStyle name="Normal 2 4 2 2 3 2" xfId="27480"/>
    <cellStyle name="Normal 2 4 2 2 3 2 10" xfId="27481"/>
    <cellStyle name="Normal 2 4 2 2 3 2 11" xfId="27482"/>
    <cellStyle name="Normal 2 4 2 2 3 2 11 2" xfId="27483"/>
    <cellStyle name="Normal 2 4 2 2 3 2 11 2 2" xfId="27484"/>
    <cellStyle name="Normal 2 4 2 2 3 2 11 3" xfId="27485"/>
    <cellStyle name="Normal 2 4 2 2 3 2 12" xfId="27486"/>
    <cellStyle name="Normal 2 4 2 2 3 2 12 2" xfId="27487"/>
    <cellStyle name="Normal 2 4 2 2 3 2 12 2 2" xfId="27488"/>
    <cellStyle name="Normal 2 4 2 2 3 2 12 3" xfId="27489"/>
    <cellStyle name="Normal 2 4 2 2 3 2 13" xfId="27490"/>
    <cellStyle name="Normal 2 4 2 2 3 2 13 2" xfId="27491"/>
    <cellStyle name="Normal 2 4 2 2 3 2 13 2 2" xfId="27492"/>
    <cellStyle name="Normal 2 4 2 2 3 2 13 3" xfId="27493"/>
    <cellStyle name="Normal 2 4 2 2 3 2 14" xfId="27494"/>
    <cellStyle name="Normal 2 4 2 2 3 2 15" xfId="27495"/>
    <cellStyle name="Normal 2 4 2 2 3 2 16" xfId="27496"/>
    <cellStyle name="Normal 2 4 2 2 3 2 17" xfId="27497"/>
    <cellStyle name="Normal 2 4 2 2 3 2 2" xfId="27498"/>
    <cellStyle name="Normal 2 4 2 2 3 2 2 10" xfId="27499"/>
    <cellStyle name="Normal 2 4 2 2 3 2 2 10 2" xfId="27500"/>
    <cellStyle name="Normal 2 4 2 2 3 2 2 10 2 2" xfId="27501"/>
    <cellStyle name="Normal 2 4 2 2 3 2 2 10 3" xfId="27502"/>
    <cellStyle name="Normal 2 4 2 2 3 2 2 11" xfId="27503"/>
    <cellStyle name="Normal 2 4 2 2 3 2 2 11 2" xfId="27504"/>
    <cellStyle name="Normal 2 4 2 2 3 2 2 11 2 2" xfId="27505"/>
    <cellStyle name="Normal 2 4 2 2 3 2 2 11 3" xfId="27506"/>
    <cellStyle name="Normal 2 4 2 2 3 2 2 12" xfId="27507"/>
    <cellStyle name="Normal 2 4 2 2 3 2 2 12 2" xfId="27508"/>
    <cellStyle name="Normal 2 4 2 2 3 2 2 12 2 2" xfId="27509"/>
    <cellStyle name="Normal 2 4 2 2 3 2 2 12 3" xfId="27510"/>
    <cellStyle name="Normal 2 4 2 2 3 2 2 12 4" xfId="27511"/>
    <cellStyle name="Normal 2 4 2 2 3 2 2 13" xfId="27512"/>
    <cellStyle name="Normal 2 4 2 2 3 2 2 13 2" xfId="27513"/>
    <cellStyle name="Normal 2 4 2 2 3 2 2 13 2 2" xfId="27514"/>
    <cellStyle name="Normal 2 4 2 2 3 2 2 13 3" xfId="27515"/>
    <cellStyle name="Normal 2 4 2 2 3 2 2 13 4" xfId="27516"/>
    <cellStyle name="Normal 2 4 2 2 3 2 2 14" xfId="27517"/>
    <cellStyle name="Normal 2 4 2 2 3 2 2 2" xfId="27518"/>
    <cellStyle name="Normal 2 4 2 2 3 2 2 2 2" xfId="27519"/>
    <cellStyle name="Normal 2 4 2 2 3 2 2 2 2 10" xfId="27520"/>
    <cellStyle name="Normal 2 4 2 2 3 2 2 2 2 2" xfId="27521"/>
    <cellStyle name="Normal 2 4 2 2 3 2 2 2 2 2 2" xfId="27522"/>
    <cellStyle name="Normal 2 4 2 2 3 2 2 2 2 2 2 2" xfId="27523"/>
    <cellStyle name="Normal 2 4 2 2 3 2 2 2 2 2 2 2 2" xfId="27524"/>
    <cellStyle name="Normal 2 4 2 2 3 2 2 2 2 2 2 2 2 2" xfId="27525"/>
    <cellStyle name="Normal 2 4 2 2 3 2 2 2 2 2 2 2 3" xfId="27526"/>
    <cellStyle name="Normal 2 4 2 2 3 2 2 2 2 2 2 2 4" xfId="27527"/>
    <cellStyle name="Normal 2 4 2 2 3 2 2 2 2 2 2 3" xfId="27528"/>
    <cellStyle name="Normal 2 4 2 2 3 2 2 2 2 2 2 4" xfId="27529"/>
    <cellStyle name="Normal 2 4 2 2 3 2 2 2 2 2 3" xfId="27530"/>
    <cellStyle name="Normal 2 4 2 2 3 2 2 2 2 2 4" xfId="27531"/>
    <cellStyle name="Normal 2 4 2 2 3 2 2 2 2 2 4 2" xfId="27532"/>
    <cellStyle name="Normal 2 4 2 2 3 2 2 2 2 2 4 2 2" xfId="27533"/>
    <cellStyle name="Normal 2 4 2 2 3 2 2 2 2 2 4 3" xfId="27534"/>
    <cellStyle name="Normal 2 4 2 2 3 2 2 2 2 2 4 4" xfId="27535"/>
    <cellStyle name="Normal 2 4 2 2 3 2 2 2 2 2 5" xfId="27536"/>
    <cellStyle name="Normal 2 4 2 2 3 2 2 2 2 2 5 2" xfId="27537"/>
    <cellStyle name="Normal 2 4 2 2 3 2 2 2 2 2 5 2 2" xfId="27538"/>
    <cellStyle name="Normal 2 4 2 2 3 2 2 2 2 2 5 3" xfId="27539"/>
    <cellStyle name="Normal 2 4 2 2 3 2 2 2 2 3" xfId="27540"/>
    <cellStyle name="Normal 2 4 2 2 3 2 2 2 2 3 2" xfId="27541"/>
    <cellStyle name="Normal 2 4 2 2 3 2 2 2 2 3 2 2" xfId="27542"/>
    <cellStyle name="Normal 2 4 2 2 3 2 2 2 2 3 3" xfId="27543"/>
    <cellStyle name="Normal 2 4 2 2 3 2 2 2 2 4" xfId="27544"/>
    <cellStyle name="Normal 2 4 2 2 3 2 2 2 2 4 2" xfId="27545"/>
    <cellStyle name="Normal 2 4 2 2 3 2 2 2 2 4 2 2" xfId="27546"/>
    <cellStyle name="Normal 2 4 2 2 3 2 2 2 2 4 3" xfId="27547"/>
    <cellStyle name="Normal 2 4 2 2 3 2 2 2 2 5" xfId="27548"/>
    <cellStyle name="Normal 2 4 2 2 3 2 2 2 2 6" xfId="27549"/>
    <cellStyle name="Normal 2 4 2 2 3 2 2 2 2 6 2" xfId="27550"/>
    <cellStyle name="Normal 2 4 2 2 3 2 2 2 2 6 2 2" xfId="27551"/>
    <cellStyle name="Normal 2 4 2 2 3 2 2 2 2 6 3" xfId="27552"/>
    <cellStyle name="Normal 2 4 2 2 3 2 2 2 2 7" xfId="27553"/>
    <cellStyle name="Normal 2 4 2 2 3 2 2 2 2 7 2" xfId="27554"/>
    <cellStyle name="Normal 2 4 2 2 3 2 2 2 2 7 2 2" xfId="27555"/>
    <cellStyle name="Normal 2 4 2 2 3 2 2 2 2 7 3" xfId="27556"/>
    <cellStyle name="Normal 2 4 2 2 3 2 2 2 2 8" xfId="27557"/>
    <cellStyle name="Normal 2 4 2 2 3 2 2 2 2 8 2" xfId="27558"/>
    <cellStyle name="Normal 2 4 2 2 3 2 2 2 2 8 2 2" xfId="27559"/>
    <cellStyle name="Normal 2 4 2 2 3 2 2 2 2 8 2 2 2" xfId="27560"/>
    <cellStyle name="Normal 2 4 2 2 3 2 2 2 2 8 3" xfId="27561"/>
    <cellStyle name="Normal 2 4 2 2 3 2 2 2 2 8 4" xfId="27562"/>
    <cellStyle name="Normal 2 4 2 2 3 2 2 2 2 8 5" xfId="27563"/>
    <cellStyle name="Normal 2 4 2 2 3 2 2 2 2 8 6" xfId="27564"/>
    <cellStyle name="Normal 2 4 2 2 3 2 2 2 2 9" xfId="27565"/>
    <cellStyle name="Normal 2 4 2 2 3 2 2 2 2 9 2" xfId="27566"/>
    <cellStyle name="Normal 2 4 2 2 3 2 2 2 3" xfId="27567"/>
    <cellStyle name="Normal 2 4 2 2 3 2 2 2 3 2" xfId="27568"/>
    <cellStyle name="Normal 2 4 2 2 3 2 2 2 3 2 2" xfId="27569"/>
    <cellStyle name="Normal 2 4 2 2 3 2 2 2 3 2 2 2" xfId="27570"/>
    <cellStyle name="Normal 2 4 2 2 3 2 2 2 3 2 2 2 2" xfId="27571"/>
    <cellStyle name="Normal 2 4 2 2 3 2 2 2 3 2 2 3" xfId="27572"/>
    <cellStyle name="Normal 2 4 2 2 3 2 2 2 3 2 2 4" xfId="27573"/>
    <cellStyle name="Normal 2 4 2 2 3 2 2 2 3 2 3" xfId="27574"/>
    <cellStyle name="Normal 2 4 2 2 3 2 2 2 3 2 4" xfId="27575"/>
    <cellStyle name="Normal 2 4 2 2 3 2 2 2 3 3" xfId="27576"/>
    <cellStyle name="Normal 2 4 2 2 3 2 2 2 3 4" xfId="27577"/>
    <cellStyle name="Normal 2 4 2 2 3 2 2 2 3 4 2" xfId="27578"/>
    <cellStyle name="Normal 2 4 2 2 3 2 2 2 3 5" xfId="27579"/>
    <cellStyle name="Normal 2 4 2 2 3 2 2 2 3 6" xfId="27580"/>
    <cellStyle name="Normal 2 4 2 2 3 2 2 2 3 7" xfId="27581"/>
    <cellStyle name="Normal 2 4 2 2 3 2 2 2 4" xfId="27582"/>
    <cellStyle name="Normal 2 4 2 2 3 2 2 2 4 2" xfId="27583"/>
    <cellStyle name="Normal 2 4 2 2 3 2 2 2 4 2 2" xfId="27584"/>
    <cellStyle name="Normal 2 4 2 2 3 2 2 2 4 3" xfId="27585"/>
    <cellStyle name="Normal 2 4 2 2 3 2 2 2 5" xfId="27586"/>
    <cellStyle name="Normal 2 4 2 2 3 2 2 2 5 2" xfId="27587"/>
    <cellStyle name="Normal 2 4 2 2 3 2 2 2 5 2 2" xfId="27588"/>
    <cellStyle name="Normal 2 4 2 2 3 2 2 2 5 3" xfId="27589"/>
    <cellStyle name="Normal 2 4 2 2 3 2 2 2 6" xfId="27590"/>
    <cellStyle name="Normal 2 4 2 2 3 2 2 2 6 2" xfId="27591"/>
    <cellStyle name="Normal 2 4 2 2 3 2 2 2 6 2 2" xfId="27592"/>
    <cellStyle name="Normal 2 4 2 2 3 2 2 2 6 3" xfId="27593"/>
    <cellStyle name="Normal 2 4 2 2 3 2 2 2 7" xfId="27594"/>
    <cellStyle name="Normal 2 4 2 2 3 2 2 2 8" xfId="27595"/>
    <cellStyle name="Normal 2 4 2 2 3 2 2 2 9" xfId="27596"/>
    <cellStyle name="Normal 2 4 2 2 3 2 2 3" xfId="27597"/>
    <cellStyle name="Normal 2 4 2 2 3 2 2 4" xfId="27598"/>
    <cellStyle name="Normal 2 4 2 2 3 2 2 4 2" xfId="27599"/>
    <cellStyle name="Normal 2 4 2 2 3 2 2 4 2 2" xfId="27600"/>
    <cellStyle name="Normal 2 4 2 2 3 2 2 4 3" xfId="27601"/>
    <cellStyle name="Normal 2 4 2 2 3 2 2 5" xfId="27602"/>
    <cellStyle name="Normal 2 4 2 2 3 2 2 5 2" xfId="27603"/>
    <cellStyle name="Normal 2 4 2 2 3 2 2 5 2 2" xfId="27604"/>
    <cellStyle name="Normal 2 4 2 2 3 2 2 5 3" xfId="27605"/>
    <cellStyle name="Normal 2 4 2 2 3 2 2 6" xfId="27606"/>
    <cellStyle name="Normal 2 4 2 2 3 2 2 6 2" xfId="27607"/>
    <cellStyle name="Normal 2 4 2 2 3 2 2 6 2 2" xfId="27608"/>
    <cellStyle name="Normal 2 4 2 2 3 2 2 6 2 2 2" xfId="27609"/>
    <cellStyle name="Normal 2 4 2 2 3 2 2 6 2 2 2 2" xfId="27610"/>
    <cellStyle name="Normal 2 4 2 2 3 2 2 6 2 2 3" xfId="27611"/>
    <cellStyle name="Normal 2 4 2 2 3 2 2 6 2 2 4" xfId="27612"/>
    <cellStyle name="Normal 2 4 2 2 3 2 2 6 2 3" xfId="27613"/>
    <cellStyle name="Normal 2 4 2 2 3 2 2 6 2 4" xfId="27614"/>
    <cellStyle name="Normal 2 4 2 2 3 2 2 6 3" xfId="27615"/>
    <cellStyle name="Normal 2 4 2 2 3 2 2 6 4" xfId="27616"/>
    <cellStyle name="Normal 2 4 2 2 3 2 2 6 4 2" xfId="27617"/>
    <cellStyle name="Normal 2 4 2 2 3 2 2 6 5" xfId="27618"/>
    <cellStyle name="Normal 2 4 2 2 3 2 2 7" xfId="27619"/>
    <cellStyle name="Normal 2 4 2 2 3 2 2 7 2" xfId="27620"/>
    <cellStyle name="Normal 2 4 2 2 3 2 2 7 2 2" xfId="27621"/>
    <cellStyle name="Normal 2 4 2 2 3 2 2 7 3" xfId="27622"/>
    <cellStyle name="Normal 2 4 2 2 3 2 2 8" xfId="27623"/>
    <cellStyle name="Normal 2 4 2 2 3 2 2 8 2" xfId="27624"/>
    <cellStyle name="Normal 2 4 2 2 3 2 2 8 2 2" xfId="27625"/>
    <cellStyle name="Normal 2 4 2 2 3 2 2 8 3" xfId="27626"/>
    <cellStyle name="Normal 2 4 2 2 3 2 2 9" xfId="27627"/>
    <cellStyle name="Normal 2 4 2 2 3 2 3" xfId="27628"/>
    <cellStyle name="Normal 2 4 2 2 3 2 4" xfId="27629"/>
    <cellStyle name="Normal 2 4 2 2 3 2 4 2" xfId="27630"/>
    <cellStyle name="Normal 2 4 2 2 3 2 4 2 2" xfId="27631"/>
    <cellStyle name="Normal 2 4 2 2 3 2 4 3" xfId="27632"/>
    <cellStyle name="Normal 2 4 2 2 3 2 5" xfId="27633"/>
    <cellStyle name="Normal 2 4 2 2 3 2 5 10" xfId="27634"/>
    <cellStyle name="Normal 2 4 2 2 3 2 5 2" xfId="27635"/>
    <cellStyle name="Normal 2 4 2 2 3 2 5 2 10" xfId="27636"/>
    <cellStyle name="Normal 2 4 2 2 3 2 5 2 11" xfId="27637"/>
    <cellStyle name="Normal 2 4 2 2 3 2 5 2 2" xfId="27638"/>
    <cellStyle name="Normal 2 4 2 2 3 2 5 2 2 2" xfId="27639"/>
    <cellStyle name="Normal 2 4 2 2 3 2 5 2 2 2 2" xfId="27640"/>
    <cellStyle name="Normal 2 4 2 2 3 2 5 2 2 2 2 2" xfId="27641"/>
    <cellStyle name="Normal 2 4 2 2 3 2 5 2 2 2 2 2 2" xfId="27642"/>
    <cellStyle name="Normal 2 4 2 2 3 2 5 2 2 2 2 3" xfId="27643"/>
    <cellStyle name="Normal 2 4 2 2 3 2 5 2 2 2 2 4" xfId="27644"/>
    <cellStyle name="Normal 2 4 2 2 3 2 5 2 2 2 3" xfId="27645"/>
    <cellStyle name="Normal 2 4 2 2 3 2 5 2 2 2 4" xfId="27646"/>
    <cellStyle name="Normal 2 4 2 2 3 2 5 2 2 3" xfId="27647"/>
    <cellStyle name="Normal 2 4 2 2 3 2 5 2 2 4" xfId="27648"/>
    <cellStyle name="Normal 2 4 2 2 3 2 5 2 2 4 2" xfId="27649"/>
    <cellStyle name="Normal 2 4 2 2 3 2 5 2 2 5" xfId="27650"/>
    <cellStyle name="Normal 2 4 2 2 3 2 5 2 3" xfId="27651"/>
    <cellStyle name="Normal 2 4 2 2 3 2 5 2 3 2" xfId="27652"/>
    <cellStyle name="Normal 2 4 2 2 3 2 5 2 3 2 2" xfId="27653"/>
    <cellStyle name="Normal 2 4 2 2 3 2 5 2 3 3" xfId="27654"/>
    <cellStyle name="Normal 2 4 2 2 3 2 5 2 4" xfId="27655"/>
    <cellStyle name="Normal 2 4 2 2 3 2 5 2 5" xfId="27656"/>
    <cellStyle name="Normal 2 4 2 2 3 2 5 2 5 2" xfId="27657"/>
    <cellStyle name="Normal 2 4 2 2 3 2 5 2 5 2 2" xfId="27658"/>
    <cellStyle name="Normal 2 4 2 2 3 2 5 2 5 3" xfId="27659"/>
    <cellStyle name="Normal 2 4 2 2 3 2 5 2 6" xfId="27660"/>
    <cellStyle name="Normal 2 4 2 2 3 2 5 2 6 2" xfId="27661"/>
    <cellStyle name="Normal 2 4 2 2 3 2 5 2 6 2 2" xfId="27662"/>
    <cellStyle name="Normal 2 4 2 2 3 2 5 2 6 3" xfId="27663"/>
    <cellStyle name="Normal 2 4 2 2 3 2 5 2 7" xfId="27664"/>
    <cellStyle name="Normal 2 4 2 2 3 2 5 2 7 2" xfId="27665"/>
    <cellStyle name="Normal 2 4 2 2 3 2 5 2 7 2 2" xfId="27666"/>
    <cellStyle name="Normal 2 4 2 2 3 2 5 2 7 3" xfId="27667"/>
    <cellStyle name="Normal 2 4 2 2 3 2 5 2 8" xfId="27668"/>
    <cellStyle name="Normal 2 4 2 2 3 2 5 2 9" xfId="27669"/>
    <cellStyle name="Normal 2 4 2 2 3 2 5 3" xfId="27670"/>
    <cellStyle name="Normal 2 4 2 2 3 2 5 3 2" xfId="27671"/>
    <cellStyle name="Normal 2 4 2 2 3 2 5 3 2 2" xfId="27672"/>
    <cellStyle name="Normal 2 4 2 2 3 2 5 3 2 2 2" xfId="27673"/>
    <cellStyle name="Normal 2 4 2 2 3 2 5 3 2 2 2 2" xfId="27674"/>
    <cellStyle name="Normal 2 4 2 2 3 2 5 3 2 2 3" xfId="27675"/>
    <cellStyle name="Normal 2 4 2 2 3 2 5 3 2 2 4" xfId="27676"/>
    <cellStyle name="Normal 2 4 2 2 3 2 5 3 2 3" xfId="27677"/>
    <cellStyle name="Normal 2 4 2 2 3 2 5 3 2 3 2" xfId="27678"/>
    <cellStyle name="Normal 2 4 2 2 3 2 5 3 2 3 2 2" xfId="27679"/>
    <cellStyle name="Normal 2 4 2 2 3 2 5 3 2 3 3" xfId="27680"/>
    <cellStyle name="Normal 2 4 2 2 3 2 5 3 2 4" xfId="27681"/>
    <cellStyle name="Normal 2 4 2 2 3 2 5 3 2 5" xfId="27682"/>
    <cellStyle name="Normal 2 4 2 2 3 2 5 3 2 6" xfId="27683"/>
    <cellStyle name="Normal 2 4 2 2 3 2 5 3 3" xfId="27684"/>
    <cellStyle name="Normal 2 4 2 2 3 2 5 3 4" xfId="27685"/>
    <cellStyle name="Normal 2 4 2 2 3 2 5 3 4 2" xfId="27686"/>
    <cellStyle name="Normal 2 4 2 2 3 2 5 3 4 2 2" xfId="27687"/>
    <cellStyle name="Normal 2 4 2 2 3 2 5 3 4 3" xfId="27688"/>
    <cellStyle name="Normal 2 4 2 2 3 2 5 3 4 4" xfId="27689"/>
    <cellStyle name="Normal 2 4 2 2 3 2 5 3 5" xfId="27690"/>
    <cellStyle name="Normal 2 4 2 2 3 2 5 3 5 2" xfId="27691"/>
    <cellStyle name="Normal 2 4 2 2 3 2 5 3 5 2 2" xfId="27692"/>
    <cellStyle name="Normal 2 4 2 2 3 2 5 3 5 3" xfId="27693"/>
    <cellStyle name="Normal 2 4 2 2 3 2 5 4" xfId="27694"/>
    <cellStyle name="Normal 2 4 2 2 3 2 5 4 2" xfId="27695"/>
    <cellStyle name="Normal 2 4 2 2 3 2 5 4 2 2" xfId="27696"/>
    <cellStyle name="Normal 2 4 2 2 3 2 5 4 3" xfId="27697"/>
    <cellStyle name="Normal 2 4 2 2 3 2 5 5" xfId="27698"/>
    <cellStyle name="Normal 2 4 2 2 3 2 5 6" xfId="27699"/>
    <cellStyle name="Normal 2 4 2 2 3 2 5 7" xfId="27700"/>
    <cellStyle name="Normal 2 4 2 2 3 2 5 7 2" xfId="27701"/>
    <cellStyle name="Normal 2 4 2 2 3 2 5 7 2 2" xfId="27702"/>
    <cellStyle name="Normal 2 4 2 2 3 2 5 7 3" xfId="27703"/>
    <cellStyle name="Normal 2 4 2 2 3 2 5 8" xfId="27704"/>
    <cellStyle name="Normal 2 4 2 2 3 2 5 8 2" xfId="27705"/>
    <cellStyle name="Normal 2 4 2 2 3 2 5 8 2 2" xfId="27706"/>
    <cellStyle name="Normal 2 4 2 2 3 2 5 8 3" xfId="27707"/>
    <cellStyle name="Normal 2 4 2 2 3 2 5 8 4" xfId="27708"/>
    <cellStyle name="Normal 2 4 2 2 3 2 5 9" xfId="27709"/>
    <cellStyle name="Normal 2 4 2 2 3 2 5 9 2" xfId="27710"/>
    <cellStyle name="Normal 2 4 2 2 3 2 6" xfId="27711"/>
    <cellStyle name="Normal 2 4 2 2 3 2 6 2" xfId="27712"/>
    <cellStyle name="Normal 2 4 2 2 3 2 6 2 2" xfId="27713"/>
    <cellStyle name="Normal 2 4 2 2 3 2 6 2 2 2" xfId="27714"/>
    <cellStyle name="Normal 2 4 2 2 3 2 6 2 2 2 2" xfId="27715"/>
    <cellStyle name="Normal 2 4 2 2 3 2 6 2 2 3" xfId="27716"/>
    <cellStyle name="Normal 2 4 2 2 3 2 6 2 2 4" xfId="27717"/>
    <cellStyle name="Normal 2 4 2 2 3 2 6 2 3" xfId="27718"/>
    <cellStyle name="Normal 2 4 2 2 3 2 6 2 3 2" xfId="27719"/>
    <cellStyle name="Normal 2 4 2 2 3 2 6 2 3 2 2" xfId="27720"/>
    <cellStyle name="Normal 2 4 2 2 3 2 6 2 3 3" xfId="27721"/>
    <cellStyle name="Normal 2 4 2 2 3 2 6 2 4" xfId="27722"/>
    <cellStyle name="Normal 2 4 2 2 3 2 6 2 5" xfId="27723"/>
    <cellStyle name="Normal 2 4 2 2 3 2 6 2 6" xfId="27724"/>
    <cellStyle name="Normal 2 4 2 2 3 2 6 3" xfId="27725"/>
    <cellStyle name="Normal 2 4 2 2 3 2 6 4" xfId="27726"/>
    <cellStyle name="Normal 2 4 2 2 3 2 6 4 2" xfId="27727"/>
    <cellStyle name="Normal 2 4 2 2 3 2 6 5" xfId="27728"/>
    <cellStyle name="Normal 2 4 2 2 3 2 6 5 2" xfId="27729"/>
    <cellStyle name="Normal 2 4 2 2 3 2 6 5 2 2" xfId="27730"/>
    <cellStyle name="Normal 2 4 2 2 3 2 6 5 3" xfId="27731"/>
    <cellStyle name="Normal 2 4 2 2 3 2 7" xfId="27732"/>
    <cellStyle name="Normal 2 4 2 2 3 2 7 2" xfId="27733"/>
    <cellStyle name="Normal 2 4 2 2 3 2 7 2 2" xfId="27734"/>
    <cellStyle name="Normal 2 4 2 2 3 2 7 2 2 2" xfId="27735"/>
    <cellStyle name="Normal 2 4 2 2 3 2 7 2 3" xfId="27736"/>
    <cellStyle name="Normal 2 4 2 2 3 2 7 2 4" xfId="27737"/>
    <cellStyle name="Normal 2 4 2 2 3 2 7 3" xfId="27738"/>
    <cellStyle name="Normal 2 4 2 2 3 2 7 4" xfId="27739"/>
    <cellStyle name="Normal 2 4 2 2 3 2 7 4 2" xfId="27740"/>
    <cellStyle name="Normal 2 4 2 2 3 2 7 5" xfId="27741"/>
    <cellStyle name="Normal 2 4 2 2 3 2 8" xfId="27742"/>
    <cellStyle name="Normal 2 4 2 2 3 2 8 2" xfId="27743"/>
    <cellStyle name="Normal 2 4 2 2 3 2 8 2 2" xfId="27744"/>
    <cellStyle name="Normal 2 4 2 2 3 2 8 2 2 2" xfId="27745"/>
    <cellStyle name="Normal 2 4 2 2 3 2 8 2 2 2 2" xfId="27746"/>
    <cellStyle name="Normal 2 4 2 2 3 2 8 2 2 3" xfId="27747"/>
    <cellStyle name="Normal 2 4 2 2 3 2 8 2 2 4" xfId="27748"/>
    <cellStyle name="Normal 2 4 2 2 3 2 8 2 3" xfId="27749"/>
    <cellStyle name="Normal 2 4 2 2 3 2 8 2 3 2" xfId="27750"/>
    <cellStyle name="Normal 2 4 2 2 3 2 8 2 3 2 2" xfId="27751"/>
    <cellStyle name="Normal 2 4 2 2 3 2 8 2 3 3" xfId="27752"/>
    <cellStyle name="Normal 2 4 2 2 3 2 8 2 4" xfId="27753"/>
    <cellStyle name="Normal 2 4 2 2 3 2 8 2 4 2" xfId="27754"/>
    <cellStyle name="Normal 2 4 2 2 3 2 8 2 4 2 2" xfId="27755"/>
    <cellStyle name="Normal 2 4 2 2 3 2 8 2 4 3" xfId="27756"/>
    <cellStyle name="Normal 2 4 2 2 3 2 8 3" xfId="27757"/>
    <cellStyle name="Normal 2 4 2 2 3 2 8 4" xfId="27758"/>
    <cellStyle name="Normal 2 4 2 2 3 2 8 4 2" xfId="27759"/>
    <cellStyle name="Normal 2 4 2 2 3 2 8 5" xfId="27760"/>
    <cellStyle name="Normal 2 4 2 2 3 2 8 5 2" xfId="27761"/>
    <cellStyle name="Normal 2 4 2 2 3 2 8 5 2 2" xfId="27762"/>
    <cellStyle name="Normal 2 4 2 2 3 2 8 5 3" xfId="27763"/>
    <cellStyle name="Normal 2 4 2 2 3 2 9" xfId="27764"/>
    <cellStyle name="Normal 2 4 2 2 3 2 9 2" xfId="27765"/>
    <cellStyle name="Normal 2 4 2 2 3 2 9 2 2" xfId="27766"/>
    <cellStyle name="Normal 2 4 2 2 3 2 9 3" xfId="27767"/>
    <cellStyle name="Normal 2 4 2 2 3 3" xfId="27768"/>
    <cellStyle name="Normal 2 4 2 2 3 3 2" xfId="27769"/>
    <cellStyle name="Normal 2 4 2 2 3 3 2 10" xfId="27770"/>
    <cellStyle name="Normal 2 4 2 2 3 3 2 10 2" xfId="27771"/>
    <cellStyle name="Normal 2 4 2 2 3 3 2 10 2 2" xfId="27772"/>
    <cellStyle name="Normal 2 4 2 2 3 3 2 10 3" xfId="27773"/>
    <cellStyle name="Normal 2 4 2 2 3 3 2 2" xfId="27774"/>
    <cellStyle name="Normal 2 4 2 2 3 3 2 2 2" xfId="27775"/>
    <cellStyle name="Normal 2 4 2 2 3 3 2 2 2 2" xfId="27776"/>
    <cellStyle name="Normal 2 4 2 2 3 3 2 2 2 2 2" xfId="27777"/>
    <cellStyle name="Normal 2 4 2 2 3 3 2 2 2 2 2 2" xfId="27778"/>
    <cellStyle name="Normal 2 4 2 2 3 3 2 2 2 2 3" xfId="27779"/>
    <cellStyle name="Normal 2 4 2 2 3 3 2 2 2 2 4" xfId="27780"/>
    <cellStyle name="Normal 2 4 2 2 3 3 2 2 2 3" xfId="27781"/>
    <cellStyle name="Normal 2 4 2 2 3 3 2 2 2 4" xfId="27782"/>
    <cellStyle name="Normal 2 4 2 2 3 3 2 2 3" xfId="27783"/>
    <cellStyle name="Normal 2 4 2 2 3 3 2 2 4" xfId="27784"/>
    <cellStyle name="Normal 2 4 2 2 3 3 2 2 4 2" xfId="27785"/>
    <cellStyle name="Normal 2 4 2 2 3 3 2 2 5" xfId="27786"/>
    <cellStyle name="Normal 2 4 2 2 3 3 2 2 6" xfId="27787"/>
    <cellStyle name="Normal 2 4 2 2 3 3 2 2 7" xfId="27788"/>
    <cellStyle name="Normal 2 4 2 2 3 3 2 3" xfId="27789"/>
    <cellStyle name="Normal 2 4 2 2 3 3 2 3 2" xfId="27790"/>
    <cellStyle name="Normal 2 4 2 2 3 3 2 3 2 2" xfId="27791"/>
    <cellStyle name="Normal 2 4 2 2 3 3 2 3 3" xfId="27792"/>
    <cellStyle name="Normal 2 4 2 2 3 3 2 4" xfId="27793"/>
    <cellStyle name="Normal 2 4 2 2 3 3 2 5" xfId="27794"/>
    <cellStyle name="Normal 2 4 2 2 3 3 2 6" xfId="27795"/>
    <cellStyle name="Normal 2 4 2 2 3 3 2 6 2" xfId="27796"/>
    <cellStyle name="Normal 2 4 2 2 3 3 2 6 2 2" xfId="27797"/>
    <cellStyle name="Normal 2 4 2 2 3 3 2 6 3" xfId="27798"/>
    <cellStyle name="Normal 2 4 2 2 3 3 2 7" xfId="27799"/>
    <cellStyle name="Normal 2 4 2 2 3 3 2 8" xfId="27800"/>
    <cellStyle name="Normal 2 4 2 2 3 3 2 8 2" xfId="27801"/>
    <cellStyle name="Normal 2 4 2 2 3 3 2 8 2 2" xfId="27802"/>
    <cellStyle name="Normal 2 4 2 2 3 3 2 8 3" xfId="27803"/>
    <cellStyle name="Normal 2 4 2 2 3 3 2 8 4" xfId="27804"/>
    <cellStyle name="Normal 2 4 2 2 3 3 2 9" xfId="27805"/>
    <cellStyle name="Normal 2 4 2 2 3 3 2 9 2" xfId="27806"/>
    <cellStyle name="Normal 2 4 2 2 3 3 3" xfId="27807"/>
    <cellStyle name="Normal 2 4 2 2 3 3 3 2" xfId="27808"/>
    <cellStyle name="Normal 2 4 2 2 3 3 3 2 2" xfId="27809"/>
    <cellStyle name="Normal 2 4 2 2 3 3 3 2 2 2" xfId="27810"/>
    <cellStyle name="Normal 2 4 2 2 3 3 3 2 2 2 2" xfId="27811"/>
    <cellStyle name="Normal 2 4 2 2 3 3 3 2 2 3" xfId="27812"/>
    <cellStyle name="Normal 2 4 2 2 3 3 3 2 2 4" xfId="27813"/>
    <cellStyle name="Normal 2 4 2 2 3 3 3 2 3" xfId="27814"/>
    <cellStyle name="Normal 2 4 2 2 3 3 3 2 4" xfId="27815"/>
    <cellStyle name="Normal 2 4 2 2 3 3 3 3" xfId="27816"/>
    <cellStyle name="Normal 2 4 2 2 3 3 3 4" xfId="27817"/>
    <cellStyle name="Normal 2 4 2 2 3 3 3 4 2" xfId="27818"/>
    <cellStyle name="Normal 2 4 2 2 3 3 3 5" xfId="27819"/>
    <cellStyle name="Normal 2 4 2 2 3 3 4" xfId="27820"/>
    <cellStyle name="Normal 2 4 2 2 3 3 4 2" xfId="27821"/>
    <cellStyle name="Normal 2 4 2 2 3 3 4 2 2" xfId="27822"/>
    <cellStyle name="Normal 2 4 2 2 3 3 4 3" xfId="27823"/>
    <cellStyle name="Normal 2 4 2 2 3 3 5" xfId="27824"/>
    <cellStyle name="Normal 2 4 2 2 3 3 5 2" xfId="27825"/>
    <cellStyle name="Normal 2 4 2 2 3 3 5 2 2" xfId="27826"/>
    <cellStyle name="Normal 2 4 2 2 3 3 5 3" xfId="27827"/>
    <cellStyle name="Normal 2 4 2 2 3 3 6" xfId="27828"/>
    <cellStyle name="Normal 2 4 2 2 3 3 6 2" xfId="27829"/>
    <cellStyle name="Normal 2 4 2 2 3 3 6 2 2" xfId="27830"/>
    <cellStyle name="Normal 2 4 2 2 3 3 6 3" xfId="27831"/>
    <cellStyle name="Normal 2 4 2 2 3 3 7" xfId="27832"/>
    <cellStyle name="Normal 2 4 2 2 3 3 7 2" xfId="27833"/>
    <cellStyle name="Normal 2 4 2 2 3 3 7 2 2" xfId="27834"/>
    <cellStyle name="Normal 2 4 2 2 3 3 7 3" xfId="27835"/>
    <cellStyle name="Normal 2 4 2 2 3 3 8" xfId="27836"/>
    <cellStyle name="Normal 2 4 2 2 3 3 9" xfId="27837"/>
    <cellStyle name="Normal 2 4 2 2 3 4" xfId="27838"/>
    <cellStyle name="Normal 2 4 2 2 3 5" xfId="27839"/>
    <cellStyle name="Normal 2 4 2 2 3 6" xfId="27840"/>
    <cellStyle name="Normal 2 4 2 2 3 6 2" xfId="27841"/>
    <cellStyle name="Normal 2 4 2 2 3 6 2 2" xfId="27842"/>
    <cellStyle name="Normal 2 4 2 2 3 6 2 2 2" xfId="27843"/>
    <cellStyle name="Normal 2 4 2 2 3 6 2 2 2 2" xfId="27844"/>
    <cellStyle name="Normal 2 4 2 2 3 6 2 2 3" xfId="27845"/>
    <cellStyle name="Normal 2 4 2 2 3 6 2 2 4" xfId="27846"/>
    <cellStyle name="Normal 2 4 2 2 3 6 2 3" xfId="27847"/>
    <cellStyle name="Normal 2 4 2 2 3 6 2 4" xfId="27848"/>
    <cellStyle name="Normal 2 4 2 2 3 6 2 5" xfId="27849"/>
    <cellStyle name="Normal 2 4 2 2 3 6 2 6" xfId="27850"/>
    <cellStyle name="Normal 2 4 2 2 3 6 3" xfId="27851"/>
    <cellStyle name="Normal 2 4 2 2 3 6 4" xfId="27852"/>
    <cellStyle name="Normal 2 4 2 2 3 6 4 2" xfId="27853"/>
    <cellStyle name="Normal 2 4 2 2 3 6 5" xfId="27854"/>
    <cellStyle name="Normal 2 4 2 2 3 7" xfId="27855"/>
    <cellStyle name="Normal 2 4 2 2 3 8" xfId="27856"/>
    <cellStyle name="Normal 2 4 2 2 3 9" xfId="27857"/>
    <cellStyle name="Normal 2 4 2 2 3 9 2" xfId="27858"/>
    <cellStyle name="Normal 2 4 2 2 3 9 2 2" xfId="27859"/>
    <cellStyle name="Normal 2 4 2 2 3 9 3" xfId="27860"/>
    <cellStyle name="Normal 2 4 2 2 4" xfId="27861"/>
    <cellStyle name="Normal 2 4 2 2 5" xfId="27862"/>
    <cellStyle name="Normal 2 4 2 2 5 10" xfId="27863"/>
    <cellStyle name="Normal 2 4 2 2 5 11" xfId="27864"/>
    <cellStyle name="Normal 2 4 2 2 5 11 2" xfId="27865"/>
    <cellStyle name="Normal 2 4 2 2 5 11 2 2" xfId="27866"/>
    <cellStyle name="Normal 2 4 2 2 5 11 3" xfId="27867"/>
    <cellStyle name="Normal 2 4 2 2 5 12" xfId="27868"/>
    <cellStyle name="Normal 2 4 2 2 5 12 2" xfId="27869"/>
    <cellStyle name="Normal 2 4 2 2 5 12 2 2" xfId="27870"/>
    <cellStyle name="Normal 2 4 2 2 5 12 2 2 2" xfId="27871"/>
    <cellStyle name="Normal 2 4 2 2 5 12 3" xfId="27872"/>
    <cellStyle name="Normal 2 4 2 2 5 12 4" xfId="27873"/>
    <cellStyle name="Normal 2 4 2 2 5 12 5" xfId="27874"/>
    <cellStyle name="Normal 2 4 2 2 5 12 6" xfId="27875"/>
    <cellStyle name="Normal 2 4 2 2 5 13" xfId="27876"/>
    <cellStyle name="Normal 2 4 2 2 5 13 2" xfId="27877"/>
    <cellStyle name="Normal 2 4 2 2 5 13 2 2" xfId="27878"/>
    <cellStyle name="Normal 2 4 2 2 5 13 3" xfId="27879"/>
    <cellStyle name="Normal 2 4 2 2 5 13 4" xfId="27880"/>
    <cellStyle name="Normal 2 4 2 2 5 14" xfId="27881"/>
    <cellStyle name="Normal 2 4 2 2 5 15" xfId="27882"/>
    <cellStyle name="Normal 2 4 2 2 5 16" xfId="27883"/>
    <cellStyle name="Normal 2 4 2 2 5 2" xfId="27884"/>
    <cellStyle name="Normal 2 4 2 2 5 2 2" xfId="27885"/>
    <cellStyle name="Normal 2 4 2 2 5 2 2 10" xfId="27886"/>
    <cellStyle name="Normal 2 4 2 2 5 2 2 11" xfId="27887"/>
    <cellStyle name="Normal 2 4 2 2 5 2 2 12" xfId="27888"/>
    <cellStyle name="Normal 2 4 2 2 5 2 2 2" xfId="27889"/>
    <cellStyle name="Normal 2 4 2 2 5 2 2 2 2" xfId="27890"/>
    <cellStyle name="Normal 2 4 2 2 5 2 2 2 2 2" xfId="27891"/>
    <cellStyle name="Normal 2 4 2 2 5 2 2 2 2 2 2" xfId="27892"/>
    <cellStyle name="Normal 2 4 2 2 5 2 2 2 2 2 2 2" xfId="27893"/>
    <cellStyle name="Normal 2 4 2 2 5 2 2 2 2 3" xfId="27894"/>
    <cellStyle name="Normal 2 4 2 2 5 2 2 2 2 4" xfId="27895"/>
    <cellStyle name="Normal 2 4 2 2 5 2 2 2 3" xfId="27896"/>
    <cellStyle name="Normal 2 4 2 2 5 2 2 2 4" xfId="27897"/>
    <cellStyle name="Normal 2 4 2 2 5 2 2 2 4 2" xfId="27898"/>
    <cellStyle name="Normal 2 4 2 2 5 2 2 2 5" xfId="27899"/>
    <cellStyle name="Normal 2 4 2 2 5 2 2 2 6" xfId="27900"/>
    <cellStyle name="Normal 2 4 2 2 5 2 2 2 7" xfId="27901"/>
    <cellStyle name="Normal 2 4 2 2 5 2 2 3" xfId="27902"/>
    <cellStyle name="Normal 2 4 2 2 5 2 2 4" xfId="27903"/>
    <cellStyle name="Normal 2 4 2 2 5 2 2 5" xfId="27904"/>
    <cellStyle name="Normal 2 4 2 2 5 2 2 6" xfId="27905"/>
    <cellStyle name="Normal 2 4 2 2 5 2 2 7" xfId="27906"/>
    <cellStyle name="Normal 2 4 2 2 5 2 2 8" xfId="27907"/>
    <cellStyle name="Normal 2 4 2 2 5 2 2 8 2" xfId="27908"/>
    <cellStyle name="Normal 2 4 2 2 5 2 2 8 2 2" xfId="27909"/>
    <cellStyle name="Normal 2 4 2 2 5 2 2 8 2 2 2" xfId="27910"/>
    <cellStyle name="Normal 2 4 2 2 5 2 2 8 3" xfId="27911"/>
    <cellStyle name="Normal 2 4 2 2 5 2 2 8 4" xfId="27912"/>
    <cellStyle name="Normal 2 4 2 2 5 2 2 8 5" xfId="27913"/>
    <cellStyle name="Normal 2 4 2 2 5 2 2 8 6" xfId="27914"/>
    <cellStyle name="Normal 2 4 2 2 5 2 2 9" xfId="27915"/>
    <cellStyle name="Normal 2 4 2 2 5 2 2 9 2" xfId="27916"/>
    <cellStyle name="Normal 2 4 2 2 5 2 3" xfId="27917"/>
    <cellStyle name="Normal 2 4 2 2 5 2 3 2" xfId="27918"/>
    <cellStyle name="Normal 2 4 2 2 5 2 3 2 2" xfId="27919"/>
    <cellStyle name="Normal 2 4 2 2 5 2 3 2 2 2" xfId="27920"/>
    <cellStyle name="Normal 2 4 2 2 5 2 3 2 2 2 2" xfId="27921"/>
    <cellStyle name="Normal 2 4 2 2 5 2 3 2 3" xfId="27922"/>
    <cellStyle name="Normal 2 4 2 2 5 2 3 2 3 2" xfId="27923"/>
    <cellStyle name="Normal 2 4 2 2 5 2 3 2 3 2 2" xfId="27924"/>
    <cellStyle name="Normal 2 4 2 2 5 2 3 2 3 3" xfId="27925"/>
    <cellStyle name="Normal 2 4 2 2 5 2 3 2 4" xfId="27926"/>
    <cellStyle name="Normal 2 4 2 2 5 2 3 2 5" xfId="27927"/>
    <cellStyle name="Normal 2 4 2 2 5 2 3 2 6" xfId="27928"/>
    <cellStyle name="Normal 2 4 2 2 5 2 3 3" xfId="27929"/>
    <cellStyle name="Normal 2 4 2 2 5 2 3 4" xfId="27930"/>
    <cellStyle name="Normal 2 4 2 2 5 2 3 4 2" xfId="27931"/>
    <cellStyle name="Normal 2 4 2 2 5 2 3 5" xfId="27932"/>
    <cellStyle name="Normal 2 4 2 2 5 2 4" xfId="27933"/>
    <cellStyle name="Normal 2 4 2 2 5 2 4 2" xfId="27934"/>
    <cellStyle name="Normal 2 4 2 2 5 2 4 2 2" xfId="27935"/>
    <cellStyle name="Normal 2 4 2 2 5 2 4 3" xfId="27936"/>
    <cellStyle name="Normal 2 4 2 2 5 2 5" xfId="27937"/>
    <cellStyle name="Normal 2 4 2 2 5 2 6" xfId="27938"/>
    <cellStyle name="Normal 2 4 2 2 5 2 6 2" xfId="27939"/>
    <cellStyle name="Normal 2 4 2 2 5 2 6 2 2" xfId="27940"/>
    <cellStyle name="Normal 2 4 2 2 5 2 6 3" xfId="27941"/>
    <cellStyle name="Normal 2 4 2 2 5 2 7" xfId="27942"/>
    <cellStyle name="Normal 2 4 2 2 5 2 8" xfId="27943"/>
    <cellStyle name="Normal 2 4 2 2 5 2 9" xfId="27944"/>
    <cellStyle name="Normal 2 4 2 2 5 3" xfId="27945"/>
    <cellStyle name="Normal 2 4 2 2 5 3 2" xfId="27946"/>
    <cellStyle name="Normal 2 4 2 2 5 3 2 2" xfId="27947"/>
    <cellStyle name="Normal 2 4 2 2 5 3 3" xfId="27948"/>
    <cellStyle name="Normal 2 4 2 2 5 4" xfId="27949"/>
    <cellStyle name="Normal 2 4 2 2 5 5" xfId="27950"/>
    <cellStyle name="Normal 2 4 2 2 5 5 2" xfId="27951"/>
    <cellStyle name="Normal 2 4 2 2 5 5 2 2" xfId="27952"/>
    <cellStyle name="Normal 2 4 2 2 5 5 3" xfId="27953"/>
    <cellStyle name="Normal 2 4 2 2 5 6" xfId="27954"/>
    <cellStyle name="Normal 2 4 2 2 5 6 2" xfId="27955"/>
    <cellStyle name="Normal 2 4 2 2 5 6 2 2" xfId="27956"/>
    <cellStyle name="Normal 2 4 2 2 5 6 2 2 2" xfId="27957"/>
    <cellStyle name="Normal 2 4 2 2 5 6 2 2 2 2" xfId="27958"/>
    <cellStyle name="Normal 2 4 2 2 5 6 2 3" xfId="27959"/>
    <cellStyle name="Normal 2 4 2 2 5 6 2 4" xfId="27960"/>
    <cellStyle name="Normal 2 4 2 2 5 6 2 4 2" xfId="27961"/>
    <cellStyle name="Normal 2 4 2 2 5 6 2 4 2 2" xfId="27962"/>
    <cellStyle name="Normal 2 4 2 2 5 6 2 4 3" xfId="27963"/>
    <cellStyle name="Normal 2 4 2 2 5 6 3" xfId="27964"/>
    <cellStyle name="Normal 2 4 2 2 5 6 4" xfId="27965"/>
    <cellStyle name="Normal 2 4 2 2 5 6 4 2" xfId="27966"/>
    <cellStyle name="Normal 2 4 2 2 5 6 5" xfId="27967"/>
    <cellStyle name="Normal 2 4 2 2 5 6 6" xfId="27968"/>
    <cellStyle name="Normal 2 4 2 2 5 6 7" xfId="27969"/>
    <cellStyle name="Normal 2 4 2 2 5 7" xfId="27970"/>
    <cellStyle name="Normal 2 4 2 2 5 8" xfId="27971"/>
    <cellStyle name="Normal 2 4 2 2 5 8 2" xfId="27972"/>
    <cellStyle name="Normal 2 4 2 2 5 8 2 2" xfId="27973"/>
    <cellStyle name="Normal 2 4 2 2 5 8 3" xfId="27974"/>
    <cellStyle name="Normal 2 4 2 2 5 9" xfId="27975"/>
    <cellStyle name="Normal 2 4 2 2 6" xfId="27976"/>
    <cellStyle name="Normal 2 4 2 2 6 2" xfId="27977"/>
    <cellStyle name="Normal 2 4 2 2 6 2 2" xfId="27978"/>
    <cellStyle name="Normal 2 4 2 2 6 3" xfId="27979"/>
    <cellStyle name="Normal 2 4 2 2 7" xfId="27980"/>
    <cellStyle name="Normal 2 4 2 2 7 2" xfId="27981"/>
    <cellStyle name="Normal 2 4 2 2 7 2 2" xfId="27982"/>
    <cellStyle name="Normal 2 4 2 2 7 3" xfId="27983"/>
    <cellStyle name="Normal 2 4 2 2 8" xfId="27984"/>
    <cellStyle name="Normal 2 4 2 2 9" xfId="27985"/>
    <cellStyle name="Normal 2 4 2 2 9 2" xfId="27986"/>
    <cellStyle name="Normal 2 4 2 2 9 2 2" xfId="27987"/>
    <cellStyle name="Normal 2 4 2 2 9 3" xfId="27988"/>
    <cellStyle name="Normal 2 4 2 20" xfId="27989"/>
    <cellStyle name="Normal 2 4 2 21" xfId="27990"/>
    <cellStyle name="Normal 2 4 2 22" xfId="27991"/>
    <cellStyle name="Normal 2 4 2 23" xfId="27992"/>
    <cellStyle name="Normal 2 4 2 24" xfId="27993"/>
    <cellStyle name="Normal 2 4 2 24 2" xfId="27994"/>
    <cellStyle name="Normal 2 4 2 24 2 2" xfId="27995"/>
    <cellStyle name="Normal 2 4 2 24 3" xfId="27996"/>
    <cellStyle name="Normal 2 4 2 25" xfId="27997"/>
    <cellStyle name="Normal 2 4 2 26" xfId="27998"/>
    <cellStyle name="Normal 2 4 2 26 2" xfId="27999"/>
    <cellStyle name="Normal 2 4 2 26 2 2" xfId="28000"/>
    <cellStyle name="Normal 2 4 2 26 3" xfId="28001"/>
    <cellStyle name="Normal 2 4 2 27" xfId="28002"/>
    <cellStyle name="Normal 2 4 2 28" xfId="28003"/>
    <cellStyle name="Normal 2 4 2 3" xfId="28004"/>
    <cellStyle name="Normal 2 4 2 4" xfId="28005"/>
    <cellStyle name="Normal 2 4 2 5" xfId="28006"/>
    <cellStyle name="Normal 2 4 2 6" xfId="28007"/>
    <cellStyle name="Normal 2 4 2 7" xfId="28008"/>
    <cellStyle name="Normal 2 4 2 7 2" xfId="28009"/>
    <cellStyle name="Normal 2 4 2 7 2 2" xfId="28010"/>
    <cellStyle name="Normal 2 4 2 7 3" xfId="28011"/>
    <cellStyle name="Normal 2 4 2 8" xfId="28012"/>
    <cellStyle name="Normal 2 4 2 9" xfId="28013"/>
    <cellStyle name="Normal 2 4 2 9 2" xfId="28014"/>
    <cellStyle name="Normal 2 4 2 9 2 2" xfId="28015"/>
    <cellStyle name="Normal 2 4 2 9 3" xfId="28016"/>
    <cellStyle name="Normal 2 4 3" xfId="28017"/>
    <cellStyle name="Normal 2 4 3 10" xfId="28018"/>
    <cellStyle name="Normal 2 4 3 10 2" xfId="28019"/>
    <cellStyle name="Normal 2 4 3 10 2 2" xfId="28020"/>
    <cellStyle name="Normal 2 4 3 10 3" xfId="28021"/>
    <cellStyle name="Normal 2 4 3 11" xfId="28022"/>
    <cellStyle name="Normal 2 4 3 11 2" xfId="28023"/>
    <cellStyle name="Normal 2 4 3 11 2 2" xfId="28024"/>
    <cellStyle name="Normal 2 4 3 11 3" xfId="28025"/>
    <cellStyle name="Normal 2 4 3 12" xfId="28026"/>
    <cellStyle name="Normal 2 4 3 13" xfId="28027"/>
    <cellStyle name="Normal 2 4 3 14" xfId="28028"/>
    <cellStyle name="Normal 2 4 3 14 2" xfId="28029"/>
    <cellStyle name="Normal 2 4 3 14 2 2" xfId="28030"/>
    <cellStyle name="Normal 2 4 3 14 3" xfId="28031"/>
    <cellStyle name="Normal 2 4 3 15" xfId="28032"/>
    <cellStyle name="Normal 2 4 3 15 2" xfId="28033"/>
    <cellStyle name="Normal 2 4 3 15 2 2" xfId="28034"/>
    <cellStyle name="Normal 2 4 3 15 3" xfId="28035"/>
    <cellStyle name="Normal 2 4 3 16" xfId="28036"/>
    <cellStyle name="Normal 2 4 3 17" xfId="28037"/>
    <cellStyle name="Normal 2 4 3 18" xfId="28038"/>
    <cellStyle name="Normal 2 4 3 19" xfId="28039"/>
    <cellStyle name="Normal 2 4 3 2" xfId="28040"/>
    <cellStyle name="Normal 2 4 3 2 10" xfId="28041"/>
    <cellStyle name="Normal 2 4 3 2 11" xfId="28042"/>
    <cellStyle name="Normal 2 4 3 2 11 10" xfId="28043"/>
    <cellStyle name="Normal 2 4 3 2 11 11" xfId="28044"/>
    <cellStyle name="Normal 2 4 3 2 11 12" xfId="28045"/>
    <cellStyle name="Normal 2 4 3 2 11 2" xfId="28046"/>
    <cellStyle name="Normal 2 4 3 2 11 2 10" xfId="28047"/>
    <cellStyle name="Normal 2 4 3 2 11 2 11" xfId="28048"/>
    <cellStyle name="Normal 2 4 3 2 11 2 2" xfId="28049"/>
    <cellStyle name="Normal 2 4 3 2 11 2 2 2" xfId="28050"/>
    <cellStyle name="Normal 2 4 3 2 11 2 2 2 2" xfId="28051"/>
    <cellStyle name="Normal 2 4 3 2 11 2 2 2 2 2" xfId="28052"/>
    <cellStyle name="Normal 2 4 3 2 11 2 2 2 2 2 2" xfId="28053"/>
    <cellStyle name="Normal 2 4 3 2 11 2 2 2 2 3" xfId="28054"/>
    <cellStyle name="Normal 2 4 3 2 11 2 2 2 2 4" xfId="28055"/>
    <cellStyle name="Normal 2 4 3 2 11 2 2 2 3" xfId="28056"/>
    <cellStyle name="Normal 2 4 3 2 11 2 2 2 4" xfId="28057"/>
    <cellStyle name="Normal 2 4 3 2 11 2 2 3" xfId="28058"/>
    <cellStyle name="Normal 2 4 3 2 11 2 2 4" xfId="28059"/>
    <cellStyle name="Normal 2 4 3 2 11 2 2 4 2" xfId="28060"/>
    <cellStyle name="Normal 2 4 3 2 11 2 2 5" xfId="28061"/>
    <cellStyle name="Normal 2 4 3 2 11 2 3" xfId="28062"/>
    <cellStyle name="Normal 2 4 3 2 11 2 3 2" xfId="28063"/>
    <cellStyle name="Normal 2 4 3 2 11 2 3 2 2" xfId="28064"/>
    <cellStyle name="Normal 2 4 3 2 11 2 3 3" xfId="28065"/>
    <cellStyle name="Normal 2 4 3 2 11 2 4" xfId="28066"/>
    <cellStyle name="Normal 2 4 3 2 11 2 5" xfId="28067"/>
    <cellStyle name="Normal 2 4 3 2 11 2 6" xfId="28068"/>
    <cellStyle name="Normal 2 4 3 2 11 2 7" xfId="28069"/>
    <cellStyle name="Normal 2 4 3 2 11 2 8" xfId="28070"/>
    <cellStyle name="Normal 2 4 3 2 11 2 9" xfId="28071"/>
    <cellStyle name="Normal 2 4 3 2 11 3" xfId="28072"/>
    <cellStyle name="Normal 2 4 3 2 11 3 2" xfId="28073"/>
    <cellStyle name="Normal 2 4 3 2 11 3 2 2" xfId="28074"/>
    <cellStyle name="Normal 2 4 3 2 11 3 2 2 2" xfId="28075"/>
    <cellStyle name="Normal 2 4 3 2 11 3 2 2 2 2" xfId="28076"/>
    <cellStyle name="Normal 2 4 3 2 11 3 2 3" xfId="28077"/>
    <cellStyle name="Normal 2 4 3 2 11 3 2 4" xfId="28078"/>
    <cellStyle name="Normal 2 4 3 2 11 3 3" xfId="28079"/>
    <cellStyle name="Normal 2 4 3 2 11 3 4" xfId="28080"/>
    <cellStyle name="Normal 2 4 3 2 11 3 4 2" xfId="28081"/>
    <cellStyle name="Normal 2 4 3 2 11 3 5" xfId="28082"/>
    <cellStyle name="Normal 2 4 3 2 11 4" xfId="28083"/>
    <cellStyle name="Normal 2 4 3 2 11 4 2" xfId="28084"/>
    <cellStyle name="Normal 2 4 3 2 11 4 2 2" xfId="28085"/>
    <cellStyle name="Normal 2 4 3 2 11 4 3" xfId="28086"/>
    <cellStyle name="Normal 2 4 3 2 11 5" xfId="28087"/>
    <cellStyle name="Normal 2 4 3 2 11 5 2" xfId="28088"/>
    <cellStyle name="Normal 2 4 3 2 11 5 2 2" xfId="28089"/>
    <cellStyle name="Normal 2 4 3 2 11 5 3" xfId="28090"/>
    <cellStyle name="Normal 2 4 3 2 11 6" xfId="28091"/>
    <cellStyle name="Normal 2 4 3 2 11 6 2" xfId="28092"/>
    <cellStyle name="Normal 2 4 3 2 11 6 2 2" xfId="28093"/>
    <cellStyle name="Normal 2 4 3 2 11 6 3" xfId="28094"/>
    <cellStyle name="Normal 2 4 3 2 11 7" xfId="28095"/>
    <cellStyle name="Normal 2 4 3 2 11 8" xfId="28096"/>
    <cellStyle name="Normal 2 4 3 2 11 8 2" xfId="28097"/>
    <cellStyle name="Normal 2 4 3 2 11 8 2 2" xfId="28098"/>
    <cellStyle name="Normal 2 4 3 2 11 8 2 2 2" xfId="28099"/>
    <cellStyle name="Normal 2 4 3 2 11 8 3" xfId="28100"/>
    <cellStyle name="Normal 2 4 3 2 11 8 4" xfId="28101"/>
    <cellStyle name="Normal 2 4 3 2 11 8 5" xfId="28102"/>
    <cellStyle name="Normal 2 4 3 2 11 8 6" xfId="28103"/>
    <cellStyle name="Normal 2 4 3 2 11 9" xfId="28104"/>
    <cellStyle name="Normal 2 4 3 2 11 9 2" xfId="28105"/>
    <cellStyle name="Normal 2 4 3 2 12" xfId="28106"/>
    <cellStyle name="Normal 2 4 3 2 12 2" xfId="28107"/>
    <cellStyle name="Normal 2 4 3 2 12 2 2" xfId="28108"/>
    <cellStyle name="Normal 2 4 3 2 12 2 2 2" xfId="28109"/>
    <cellStyle name="Normal 2 4 3 2 12 2 2 2 2" xfId="28110"/>
    <cellStyle name="Normal 2 4 3 2 12 2 3" xfId="28111"/>
    <cellStyle name="Normal 2 4 3 2 12 2 4" xfId="28112"/>
    <cellStyle name="Normal 2 4 3 2 12 2 5" xfId="28113"/>
    <cellStyle name="Normal 2 4 3 2 12 2 6" xfId="28114"/>
    <cellStyle name="Normal 2 4 3 2 12 3" xfId="28115"/>
    <cellStyle name="Normal 2 4 3 2 12 4" xfId="28116"/>
    <cellStyle name="Normal 2 4 3 2 12 4 2" xfId="28117"/>
    <cellStyle name="Normal 2 4 3 2 12 4 2 2" xfId="28118"/>
    <cellStyle name="Normal 2 4 3 2 12 4 3" xfId="28119"/>
    <cellStyle name="Normal 2 4 3 2 12 4 4" xfId="28120"/>
    <cellStyle name="Normal 2 4 3 2 12 5" xfId="28121"/>
    <cellStyle name="Normal 2 4 3 2 12 5 2" xfId="28122"/>
    <cellStyle name="Normal 2 4 3 2 12 5 2 2" xfId="28123"/>
    <cellStyle name="Normal 2 4 3 2 12 5 3" xfId="28124"/>
    <cellStyle name="Normal 2 4 3 2 13" xfId="28125"/>
    <cellStyle name="Normal 2 4 3 2 13 2" xfId="28126"/>
    <cellStyle name="Normal 2 4 3 2 13 2 2" xfId="28127"/>
    <cellStyle name="Normal 2 4 3 2 13 2 2 2" xfId="28128"/>
    <cellStyle name="Normal 2 4 3 2 13 2 3" xfId="28129"/>
    <cellStyle name="Normal 2 4 3 2 13 2 3 2" xfId="28130"/>
    <cellStyle name="Normal 2 4 3 2 13 2 3 2 2" xfId="28131"/>
    <cellStyle name="Normal 2 4 3 2 13 2 3 3" xfId="28132"/>
    <cellStyle name="Normal 2 4 3 2 13 2 4" xfId="28133"/>
    <cellStyle name="Normal 2 4 3 2 13 2 4 2" xfId="28134"/>
    <cellStyle name="Normal 2 4 3 2 13 2 4 2 2" xfId="28135"/>
    <cellStyle name="Normal 2 4 3 2 13 2 4 3" xfId="28136"/>
    <cellStyle name="Normal 2 4 3 2 13 3" xfId="28137"/>
    <cellStyle name="Normal 2 4 3 2 13 4" xfId="28138"/>
    <cellStyle name="Normal 2 4 3 2 13 4 2" xfId="28139"/>
    <cellStyle name="Normal 2 4 3 2 13 5" xfId="28140"/>
    <cellStyle name="Normal 2 4 3 2 14" xfId="28141"/>
    <cellStyle name="Normal 2 4 3 2 14 10" xfId="28142"/>
    <cellStyle name="Normal 2 4 3 2 14 11" xfId="28143"/>
    <cellStyle name="Normal 2 4 3 2 14 12" xfId="28144"/>
    <cellStyle name="Normal 2 4 3 2 14 2" xfId="28145"/>
    <cellStyle name="Normal 2 4 3 2 14 2 2" xfId="28146"/>
    <cellStyle name="Normal 2 4 3 2 14 2 2 2" xfId="28147"/>
    <cellStyle name="Normal 2 4 3 2 14 2 2 2 2" xfId="28148"/>
    <cellStyle name="Normal 2 4 3 2 14 2 2 2 2 2" xfId="28149"/>
    <cellStyle name="Normal 2 4 3 2 14 2 2 3" xfId="28150"/>
    <cellStyle name="Normal 2 4 3 2 14 2 2 4" xfId="28151"/>
    <cellStyle name="Normal 2 4 3 2 14 2 3" xfId="28152"/>
    <cellStyle name="Normal 2 4 3 2 14 2 4" xfId="28153"/>
    <cellStyle name="Normal 2 4 3 2 14 2 4 2" xfId="28154"/>
    <cellStyle name="Normal 2 4 3 2 14 2 5" xfId="28155"/>
    <cellStyle name="Normal 2 4 3 2 14 3" xfId="28156"/>
    <cellStyle name="Normal 2 4 3 2 14 3 2" xfId="28157"/>
    <cellStyle name="Normal 2 4 3 2 14 3 2 2" xfId="28158"/>
    <cellStyle name="Normal 2 4 3 2 14 3 3" xfId="28159"/>
    <cellStyle name="Normal 2 4 3 2 14 4" xfId="28160"/>
    <cellStyle name="Normal 2 4 3 2 14 5" xfId="28161"/>
    <cellStyle name="Normal 2 4 3 2 14 6" xfId="28162"/>
    <cellStyle name="Normal 2 4 3 2 14 7" xfId="28163"/>
    <cellStyle name="Normal 2 4 3 2 14 7 2" xfId="28164"/>
    <cellStyle name="Normal 2 4 3 2 14 7 2 2" xfId="28165"/>
    <cellStyle name="Normal 2 4 3 2 14 7 3" xfId="28166"/>
    <cellStyle name="Normal 2 4 3 2 14 8" xfId="28167"/>
    <cellStyle name="Normal 2 4 3 2 14 8 2" xfId="28168"/>
    <cellStyle name="Normal 2 4 3 2 14 8 2 2" xfId="28169"/>
    <cellStyle name="Normal 2 4 3 2 14 8 3" xfId="28170"/>
    <cellStyle name="Normal 2 4 3 2 14 8 4" xfId="28171"/>
    <cellStyle name="Normal 2 4 3 2 14 9" xfId="28172"/>
    <cellStyle name="Normal 2 4 3 2 14 9 2" xfId="28173"/>
    <cellStyle name="Normal 2 4 3 2 15" xfId="28174"/>
    <cellStyle name="Normal 2 4 3 2 15 2" xfId="28175"/>
    <cellStyle name="Normal 2 4 3 2 15 2 2" xfId="28176"/>
    <cellStyle name="Normal 2 4 3 2 15 2 2 2" xfId="28177"/>
    <cellStyle name="Normal 2 4 3 2 15 2 2 2 2" xfId="28178"/>
    <cellStyle name="Normal 2 4 3 2 15 2 3" xfId="28179"/>
    <cellStyle name="Normal 2 4 3 2 15 2 4" xfId="28180"/>
    <cellStyle name="Normal 2 4 3 2 15 2 5" xfId="28181"/>
    <cellStyle name="Normal 2 4 3 2 15 2 6" xfId="28182"/>
    <cellStyle name="Normal 2 4 3 2 15 3" xfId="28183"/>
    <cellStyle name="Normal 2 4 3 2 15 4" xfId="28184"/>
    <cellStyle name="Normal 2 4 3 2 15 4 2" xfId="28185"/>
    <cellStyle name="Normal 2 4 3 2 15 4 2 2" xfId="28186"/>
    <cellStyle name="Normal 2 4 3 2 15 4 3" xfId="28187"/>
    <cellStyle name="Normal 2 4 3 2 15 4 4" xfId="28188"/>
    <cellStyle name="Normal 2 4 3 2 15 5" xfId="28189"/>
    <cellStyle name="Normal 2 4 3 2 16" xfId="28190"/>
    <cellStyle name="Normal 2 4 3 2 16 2" xfId="28191"/>
    <cellStyle name="Normal 2 4 3 2 16 2 2" xfId="28192"/>
    <cellStyle name="Normal 2 4 3 2 16 3" xfId="28193"/>
    <cellStyle name="Normal 2 4 3 2 17" xfId="28194"/>
    <cellStyle name="Normal 2 4 3 2 18" xfId="28195"/>
    <cellStyle name="Normal 2 4 3 2 18 2" xfId="28196"/>
    <cellStyle name="Normal 2 4 3 2 18 2 2" xfId="28197"/>
    <cellStyle name="Normal 2 4 3 2 18 3" xfId="28198"/>
    <cellStyle name="Normal 2 4 3 2 19" xfId="28199"/>
    <cellStyle name="Normal 2 4 3 2 19 2" xfId="28200"/>
    <cellStyle name="Normal 2 4 3 2 19 2 2" xfId="28201"/>
    <cellStyle name="Normal 2 4 3 2 19 3" xfId="28202"/>
    <cellStyle name="Normal 2 4 3 2 2" xfId="28203"/>
    <cellStyle name="Normal 2 4 3 2 2 2" xfId="28204"/>
    <cellStyle name="Normal 2 4 3 2 2 2 2" xfId="28205"/>
    <cellStyle name="Normal 2 4 3 2 2 3" xfId="28206"/>
    <cellStyle name="Normal 2 4 3 2 20" xfId="28207"/>
    <cellStyle name="Normal 2 4 3 2 20 2" xfId="28208"/>
    <cellStyle name="Normal 2 4 3 2 20 2 2" xfId="28209"/>
    <cellStyle name="Normal 2 4 3 2 20 3" xfId="28210"/>
    <cellStyle name="Normal 2 4 3 2 21" xfId="28211"/>
    <cellStyle name="Normal 2 4 3 2 22" xfId="28212"/>
    <cellStyle name="Normal 2 4 3 2 23" xfId="28213"/>
    <cellStyle name="Normal 2 4 3 2 24" xfId="28214"/>
    <cellStyle name="Normal 2 4 3 2 3" xfId="28215"/>
    <cellStyle name="Normal 2 4 3 2 3 10" xfId="28216"/>
    <cellStyle name="Normal 2 4 3 2 3 11" xfId="28217"/>
    <cellStyle name="Normal 2 4 3 2 3 12" xfId="28218"/>
    <cellStyle name="Normal 2 4 3 2 3 12 2" xfId="28219"/>
    <cellStyle name="Normal 2 4 3 2 3 12 2 2" xfId="28220"/>
    <cellStyle name="Normal 2 4 3 2 3 12 2 2 2" xfId="28221"/>
    <cellStyle name="Normal 2 4 3 2 3 12 3" xfId="28222"/>
    <cellStyle name="Normal 2 4 3 2 3 12 4" xfId="28223"/>
    <cellStyle name="Normal 2 4 3 2 3 12 5" xfId="28224"/>
    <cellStyle name="Normal 2 4 3 2 3 12 6" xfId="28225"/>
    <cellStyle name="Normal 2 4 3 2 3 13" xfId="28226"/>
    <cellStyle name="Normal 2 4 3 2 3 13 2" xfId="28227"/>
    <cellStyle name="Normal 2 4 3 2 3 14" xfId="28228"/>
    <cellStyle name="Normal 2 4 3 2 3 15" xfId="28229"/>
    <cellStyle name="Normal 2 4 3 2 3 16" xfId="28230"/>
    <cellStyle name="Normal 2 4 3 2 3 2" xfId="28231"/>
    <cellStyle name="Normal 2 4 3 2 3 2 10" xfId="28232"/>
    <cellStyle name="Normal 2 4 3 2 3 2 10 2" xfId="28233"/>
    <cellStyle name="Normal 2 4 3 2 3 2 10 2 2" xfId="28234"/>
    <cellStyle name="Normal 2 4 3 2 3 2 10 3" xfId="28235"/>
    <cellStyle name="Normal 2 4 3 2 3 2 11" xfId="28236"/>
    <cellStyle name="Normal 2 4 3 2 3 2 11 2" xfId="28237"/>
    <cellStyle name="Normal 2 4 3 2 3 2 11 2 2" xfId="28238"/>
    <cellStyle name="Normal 2 4 3 2 3 2 11 3" xfId="28239"/>
    <cellStyle name="Normal 2 4 3 2 3 2 12" xfId="28240"/>
    <cellStyle name="Normal 2 4 3 2 3 2 13" xfId="28241"/>
    <cellStyle name="Normal 2 4 3 2 3 2 14" xfId="28242"/>
    <cellStyle name="Normal 2 4 3 2 3 2 15" xfId="28243"/>
    <cellStyle name="Normal 2 4 3 2 3 2 2" xfId="28244"/>
    <cellStyle name="Normal 2 4 3 2 3 2 2 10" xfId="28245"/>
    <cellStyle name="Normal 2 4 3 2 3 2 2 11" xfId="28246"/>
    <cellStyle name="Normal 2 4 3 2 3 2 2 11 2" xfId="28247"/>
    <cellStyle name="Normal 2 4 3 2 3 2 2 11 2 2" xfId="28248"/>
    <cellStyle name="Normal 2 4 3 2 3 2 2 11 3" xfId="28249"/>
    <cellStyle name="Normal 2 4 3 2 3 2 2 12" xfId="28250"/>
    <cellStyle name="Normal 2 4 3 2 3 2 2 12 2" xfId="28251"/>
    <cellStyle name="Normal 2 4 3 2 3 2 2 12 2 2" xfId="28252"/>
    <cellStyle name="Normal 2 4 3 2 3 2 2 12 3" xfId="28253"/>
    <cellStyle name="Normal 2 4 3 2 3 2 2 12 4" xfId="28254"/>
    <cellStyle name="Normal 2 4 3 2 3 2 2 13" xfId="28255"/>
    <cellStyle name="Normal 2 4 3 2 3 2 2 13 2" xfId="28256"/>
    <cellStyle name="Normal 2 4 3 2 3 2 2 14" xfId="28257"/>
    <cellStyle name="Normal 2 4 3 2 3 2 2 15" xfId="28258"/>
    <cellStyle name="Normal 2 4 3 2 3 2 2 16" xfId="28259"/>
    <cellStyle name="Normal 2 4 3 2 3 2 2 2" xfId="28260"/>
    <cellStyle name="Normal 2 4 3 2 3 2 2 2 10" xfId="28261"/>
    <cellStyle name="Normal 2 4 3 2 3 2 2 2 11" xfId="28262"/>
    <cellStyle name="Normal 2 4 3 2 3 2 2 2 2" xfId="28263"/>
    <cellStyle name="Normal 2 4 3 2 3 2 2 2 2 10" xfId="28264"/>
    <cellStyle name="Normal 2 4 3 2 3 2 2 2 2 2" xfId="28265"/>
    <cellStyle name="Normal 2 4 3 2 3 2 2 2 2 2 2" xfId="28266"/>
    <cellStyle name="Normal 2 4 3 2 3 2 2 2 2 2 2 2" xfId="28267"/>
    <cellStyle name="Normal 2 4 3 2 3 2 2 2 2 2 2 2 2" xfId="28268"/>
    <cellStyle name="Normal 2 4 3 2 3 2 2 2 2 2 2 2 2 2" xfId="28269"/>
    <cellStyle name="Normal 2 4 3 2 3 2 2 2 2 2 2 2 3" xfId="28270"/>
    <cellStyle name="Normal 2 4 3 2 3 2 2 2 2 2 2 2 4" xfId="28271"/>
    <cellStyle name="Normal 2 4 3 2 3 2 2 2 2 2 2 3" xfId="28272"/>
    <cellStyle name="Normal 2 4 3 2 3 2 2 2 2 2 2 3 2" xfId="28273"/>
    <cellStyle name="Normal 2 4 3 2 3 2 2 2 2 2 2 3 2 2" xfId="28274"/>
    <cellStyle name="Normal 2 4 3 2 3 2 2 2 2 2 2 3 3" xfId="28275"/>
    <cellStyle name="Normal 2 4 3 2 3 2 2 2 2 2 2 4" xfId="28276"/>
    <cellStyle name="Normal 2 4 3 2 3 2 2 2 2 2 3" xfId="28277"/>
    <cellStyle name="Normal 2 4 3 2 3 2 2 2 2 2 4" xfId="28278"/>
    <cellStyle name="Normal 2 4 3 2 3 2 2 2 2 2 4 2" xfId="28279"/>
    <cellStyle name="Normal 2 4 3 2 3 2 2 2 2 2 4 2 2" xfId="28280"/>
    <cellStyle name="Normal 2 4 3 2 3 2 2 2 2 2 4 3" xfId="28281"/>
    <cellStyle name="Normal 2 4 3 2 3 2 2 2 2 2 4 4" xfId="28282"/>
    <cellStyle name="Normal 2 4 3 2 3 2 2 2 2 2 5" xfId="28283"/>
    <cellStyle name="Normal 2 4 3 2 3 2 2 2 2 3" xfId="28284"/>
    <cellStyle name="Normal 2 4 3 2 3 2 2 2 2 3 2" xfId="28285"/>
    <cellStyle name="Normal 2 4 3 2 3 2 2 2 2 3 2 2" xfId="28286"/>
    <cellStyle name="Normal 2 4 3 2 3 2 2 2 2 3 3" xfId="28287"/>
    <cellStyle name="Normal 2 4 3 2 3 2 2 2 2 4" xfId="28288"/>
    <cellStyle name="Normal 2 4 3 2 3 2 2 2 2 5" xfId="28289"/>
    <cellStyle name="Normal 2 4 3 2 3 2 2 2 2 6" xfId="28290"/>
    <cellStyle name="Normal 2 4 3 2 3 2 2 2 2 6 2" xfId="28291"/>
    <cellStyle name="Normal 2 4 3 2 3 2 2 2 2 6 2 2" xfId="28292"/>
    <cellStyle name="Normal 2 4 3 2 3 2 2 2 2 6 3" xfId="28293"/>
    <cellStyle name="Normal 2 4 3 2 3 2 2 2 2 7" xfId="28294"/>
    <cellStyle name="Normal 2 4 3 2 3 2 2 2 2 7 2" xfId="28295"/>
    <cellStyle name="Normal 2 4 3 2 3 2 2 2 2 7 2 2" xfId="28296"/>
    <cellStyle name="Normal 2 4 3 2 3 2 2 2 2 7 3" xfId="28297"/>
    <cellStyle name="Normal 2 4 3 2 3 2 2 2 2 8" xfId="28298"/>
    <cellStyle name="Normal 2 4 3 2 3 2 2 2 2 8 2" xfId="28299"/>
    <cellStyle name="Normal 2 4 3 2 3 2 2 2 2 8 2 2" xfId="28300"/>
    <cellStyle name="Normal 2 4 3 2 3 2 2 2 2 8 2 2 2" xfId="28301"/>
    <cellStyle name="Normal 2 4 3 2 3 2 2 2 2 8 3" xfId="28302"/>
    <cellStyle name="Normal 2 4 3 2 3 2 2 2 2 8 4" xfId="28303"/>
    <cellStyle name="Normal 2 4 3 2 3 2 2 2 2 8 5" xfId="28304"/>
    <cellStyle name="Normal 2 4 3 2 3 2 2 2 2 8 6" xfId="28305"/>
    <cellStyle name="Normal 2 4 3 2 3 2 2 2 2 9" xfId="28306"/>
    <cellStyle name="Normal 2 4 3 2 3 2 2 2 2 9 2" xfId="28307"/>
    <cellStyle name="Normal 2 4 3 2 3 2 2 2 3" xfId="28308"/>
    <cellStyle name="Normal 2 4 3 2 3 2 2 2 3 2" xfId="28309"/>
    <cellStyle name="Normal 2 4 3 2 3 2 2 2 3 2 2" xfId="28310"/>
    <cellStyle name="Normal 2 4 3 2 3 2 2 2 3 2 2 2" xfId="28311"/>
    <cellStyle name="Normal 2 4 3 2 3 2 2 2 3 2 2 2 2" xfId="28312"/>
    <cellStyle name="Normal 2 4 3 2 3 2 2 2 3 2 2 3" xfId="28313"/>
    <cellStyle name="Normal 2 4 3 2 3 2 2 2 3 2 2 4" xfId="28314"/>
    <cellStyle name="Normal 2 4 3 2 3 2 2 2 3 2 3" xfId="28315"/>
    <cellStyle name="Normal 2 4 3 2 3 2 2 2 3 2 4" xfId="28316"/>
    <cellStyle name="Normal 2 4 3 2 3 2 2 2 3 2 5" xfId="28317"/>
    <cellStyle name="Normal 2 4 3 2 3 2 2 2 3 2 6" xfId="28318"/>
    <cellStyle name="Normal 2 4 3 2 3 2 2 2 3 3" xfId="28319"/>
    <cellStyle name="Normal 2 4 3 2 3 2 2 2 3 4" xfId="28320"/>
    <cellStyle name="Normal 2 4 3 2 3 2 2 2 3 4 2" xfId="28321"/>
    <cellStyle name="Normal 2 4 3 2 3 2 2 2 3 5" xfId="28322"/>
    <cellStyle name="Normal 2 4 3 2 3 2 2 2 4" xfId="28323"/>
    <cellStyle name="Normal 2 4 3 2 3 2 2 2 4 2" xfId="28324"/>
    <cellStyle name="Normal 2 4 3 2 3 2 2 2 4 2 2" xfId="28325"/>
    <cellStyle name="Normal 2 4 3 2 3 2 2 2 4 3" xfId="28326"/>
    <cellStyle name="Normal 2 4 3 2 3 2 2 2 5" xfId="28327"/>
    <cellStyle name="Normal 2 4 3 2 3 2 2 2 5 2" xfId="28328"/>
    <cellStyle name="Normal 2 4 3 2 3 2 2 2 5 2 2" xfId="28329"/>
    <cellStyle name="Normal 2 4 3 2 3 2 2 2 5 3" xfId="28330"/>
    <cellStyle name="Normal 2 4 3 2 3 2 2 2 6" xfId="28331"/>
    <cellStyle name="Normal 2 4 3 2 3 2 2 2 7" xfId="28332"/>
    <cellStyle name="Normal 2 4 3 2 3 2 2 2 8" xfId="28333"/>
    <cellStyle name="Normal 2 4 3 2 3 2 2 2 9" xfId="28334"/>
    <cellStyle name="Normal 2 4 3 2 3 2 2 3" xfId="28335"/>
    <cellStyle name="Normal 2 4 3 2 3 2 2 3 2" xfId="28336"/>
    <cellStyle name="Normal 2 4 3 2 3 2 2 3 2 2" xfId="28337"/>
    <cellStyle name="Normal 2 4 3 2 3 2 2 3 3" xfId="28338"/>
    <cellStyle name="Normal 2 4 3 2 3 2 2 4" xfId="28339"/>
    <cellStyle name="Normal 2 4 3 2 3 2 2 5" xfId="28340"/>
    <cellStyle name="Normal 2 4 3 2 3 2 2 6" xfId="28341"/>
    <cellStyle name="Normal 2 4 3 2 3 2 2 6 2" xfId="28342"/>
    <cellStyle name="Normal 2 4 3 2 3 2 2 6 2 2" xfId="28343"/>
    <cellStyle name="Normal 2 4 3 2 3 2 2 6 2 2 2" xfId="28344"/>
    <cellStyle name="Normal 2 4 3 2 3 2 2 6 2 2 2 2" xfId="28345"/>
    <cellStyle name="Normal 2 4 3 2 3 2 2 6 2 2 3" xfId="28346"/>
    <cellStyle name="Normal 2 4 3 2 3 2 2 6 2 2 4" xfId="28347"/>
    <cellStyle name="Normal 2 4 3 2 3 2 2 6 2 3" xfId="28348"/>
    <cellStyle name="Normal 2 4 3 2 3 2 2 6 2 4" xfId="28349"/>
    <cellStyle name="Normal 2 4 3 2 3 2 2 6 2 5" xfId="28350"/>
    <cellStyle name="Normal 2 4 3 2 3 2 2 6 2 6" xfId="28351"/>
    <cellStyle name="Normal 2 4 3 2 3 2 2 6 3" xfId="28352"/>
    <cellStyle name="Normal 2 4 3 2 3 2 2 6 4" xfId="28353"/>
    <cellStyle name="Normal 2 4 3 2 3 2 2 6 4 2" xfId="28354"/>
    <cellStyle name="Normal 2 4 3 2 3 2 2 6 4 2 2" xfId="28355"/>
    <cellStyle name="Normal 2 4 3 2 3 2 2 6 4 3" xfId="28356"/>
    <cellStyle name="Normal 2 4 3 2 3 2 2 6 4 4" xfId="28357"/>
    <cellStyle name="Normal 2 4 3 2 3 2 2 6 5" xfId="28358"/>
    <cellStyle name="Normal 2 4 3 2 3 2 2 7" xfId="28359"/>
    <cellStyle name="Normal 2 4 3 2 3 2 2 7 2" xfId="28360"/>
    <cellStyle name="Normal 2 4 3 2 3 2 2 7 2 2" xfId="28361"/>
    <cellStyle name="Normal 2 4 3 2 3 2 2 7 3" xfId="28362"/>
    <cellStyle name="Normal 2 4 3 2 3 2 2 8" xfId="28363"/>
    <cellStyle name="Normal 2 4 3 2 3 2 2 9" xfId="28364"/>
    <cellStyle name="Normal 2 4 3 2 3 2 3" xfId="28365"/>
    <cellStyle name="Normal 2 4 3 2 3 2 4" xfId="28366"/>
    <cellStyle name="Normal 2 4 3 2 3 2 5" xfId="28367"/>
    <cellStyle name="Normal 2 4 3 2 3 2 5 10" xfId="28368"/>
    <cellStyle name="Normal 2 4 3 2 3 2 5 2" xfId="28369"/>
    <cellStyle name="Normal 2 4 3 2 3 2 5 2 10" xfId="28370"/>
    <cellStyle name="Normal 2 4 3 2 3 2 5 2 11" xfId="28371"/>
    <cellStyle name="Normal 2 4 3 2 3 2 5 2 2" xfId="28372"/>
    <cellStyle name="Normal 2 4 3 2 3 2 5 2 2 2" xfId="28373"/>
    <cellStyle name="Normal 2 4 3 2 3 2 5 2 2 2 2" xfId="28374"/>
    <cellStyle name="Normal 2 4 3 2 3 2 5 2 2 2 2 2" xfId="28375"/>
    <cellStyle name="Normal 2 4 3 2 3 2 5 2 2 2 3" xfId="28376"/>
    <cellStyle name="Normal 2 4 3 2 3 2 5 2 2 2 3 2" xfId="28377"/>
    <cellStyle name="Normal 2 4 3 2 3 2 5 2 2 2 3 2 2" xfId="28378"/>
    <cellStyle name="Normal 2 4 3 2 3 2 5 2 2 2 3 3" xfId="28379"/>
    <cellStyle name="Normal 2 4 3 2 3 2 5 2 2 2 4" xfId="28380"/>
    <cellStyle name="Normal 2 4 3 2 3 2 5 2 2 3" xfId="28381"/>
    <cellStyle name="Normal 2 4 3 2 3 2 5 2 2 4" xfId="28382"/>
    <cellStyle name="Normal 2 4 3 2 3 2 5 2 2 4 2" xfId="28383"/>
    <cellStyle name="Normal 2 4 3 2 3 2 5 2 2 5" xfId="28384"/>
    <cellStyle name="Normal 2 4 3 2 3 2 5 2 3" xfId="28385"/>
    <cellStyle name="Normal 2 4 3 2 3 2 5 2 4" xfId="28386"/>
    <cellStyle name="Normal 2 4 3 2 3 2 5 2 4 2" xfId="28387"/>
    <cellStyle name="Normal 2 4 3 2 3 2 5 2 4 2 2" xfId="28388"/>
    <cellStyle name="Normal 2 4 3 2 3 2 5 2 4 3" xfId="28389"/>
    <cellStyle name="Normal 2 4 3 2 3 2 5 2 5" xfId="28390"/>
    <cellStyle name="Normal 2 4 3 2 3 2 5 2 6" xfId="28391"/>
    <cellStyle name="Normal 2 4 3 2 3 2 5 2 7" xfId="28392"/>
    <cellStyle name="Normal 2 4 3 2 3 2 5 2 8" xfId="28393"/>
    <cellStyle name="Normal 2 4 3 2 3 2 5 2 9" xfId="28394"/>
    <cellStyle name="Normal 2 4 3 2 3 2 5 3" xfId="28395"/>
    <cellStyle name="Normal 2 4 3 2 3 2 5 3 2" xfId="28396"/>
    <cellStyle name="Normal 2 4 3 2 3 2 5 3 2 2" xfId="28397"/>
    <cellStyle name="Normal 2 4 3 2 3 2 5 3 2 2 2" xfId="28398"/>
    <cellStyle name="Normal 2 4 3 2 3 2 5 3 2 2 2 2" xfId="28399"/>
    <cellStyle name="Normal 2 4 3 2 3 2 5 3 2 3" xfId="28400"/>
    <cellStyle name="Normal 2 4 3 2 3 2 5 3 2 3 2" xfId="28401"/>
    <cellStyle name="Normal 2 4 3 2 3 2 5 3 2 3 2 2" xfId="28402"/>
    <cellStyle name="Normal 2 4 3 2 3 2 5 3 2 3 3" xfId="28403"/>
    <cellStyle name="Normal 2 4 3 2 3 2 5 3 2 4" xfId="28404"/>
    <cellStyle name="Normal 2 4 3 2 3 2 5 3 2 4 2" xfId="28405"/>
    <cellStyle name="Normal 2 4 3 2 3 2 5 3 2 4 2 2" xfId="28406"/>
    <cellStyle name="Normal 2 4 3 2 3 2 5 3 2 4 3" xfId="28407"/>
    <cellStyle name="Normal 2 4 3 2 3 2 5 3 3" xfId="28408"/>
    <cellStyle name="Normal 2 4 3 2 3 2 5 3 4" xfId="28409"/>
    <cellStyle name="Normal 2 4 3 2 3 2 5 3 4 2" xfId="28410"/>
    <cellStyle name="Normal 2 4 3 2 3 2 5 3 4 2 2" xfId="28411"/>
    <cellStyle name="Normal 2 4 3 2 3 2 5 3 4 3" xfId="28412"/>
    <cellStyle name="Normal 2 4 3 2 3 2 5 3 4 4" xfId="28413"/>
    <cellStyle name="Normal 2 4 3 2 3 2 5 3 5" xfId="28414"/>
    <cellStyle name="Normal 2 4 3 2 3 2 5 3 5 2" xfId="28415"/>
    <cellStyle name="Normal 2 4 3 2 3 2 5 3 5 2 2" xfId="28416"/>
    <cellStyle name="Normal 2 4 3 2 3 2 5 3 5 3" xfId="28417"/>
    <cellStyle name="Normal 2 4 3 2 3 2 5 3 6" xfId="28418"/>
    <cellStyle name="Normal 2 4 3 2 3 2 5 3 7" xfId="28419"/>
    <cellStyle name="Normal 2 4 3 2 3 2 5 4" xfId="28420"/>
    <cellStyle name="Normal 2 4 3 2 3 2 5 5" xfId="28421"/>
    <cellStyle name="Normal 2 4 3 2 3 2 5 5 2" xfId="28422"/>
    <cellStyle name="Normal 2 4 3 2 3 2 5 5 2 2" xfId="28423"/>
    <cellStyle name="Normal 2 4 3 2 3 2 5 5 3" xfId="28424"/>
    <cellStyle name="Normal 2 4 3 2 3 2 5 6" xfId="28425"/>
    <cellStyle name="Normal 2 4 3 2 3 2 5 7" xfId="28426"/>
    <cellStyle name="Normal 2 4 3 2 3 2 5 7 2" xfId="28427"/>
    <cellStyle name="Normal 2 4 3 2 3 2 5 7 2 2" xfId="28428"/>
    <cellStyle name="Normal 2 4 3 2 3 2 5 7 3" xfId="28429"/>
    <cellStyle name="Normal 2 4 3 2 3 2 5 8" xfId="28430"/>
    <cellStyle name="Normal 2 4 3 2 3 2 5 8 2" xfId="28431"/>
    <cellStyle name="Normal 2 4 3 2 3 2 5 8 2 2" xfId="28432"/>
    <cellStyle name="Normal 2 4 3 2 3 2 5 8 2 2 2" xfId="28433"/>
    <cellStyle name="Normal 2 4 3 2 3 2 5 8 3" xfId="28434"/>
    <cellStyle name="Normal 2 4 3 2 3 2 5 8 4" xfId="28435"/>
    <cellStyle name="Normal 2 4 3 2 3 2 5 8 5" xfId="28436"/>
    <cellStyle name="Normal 2 4 3 2 3 2 5 8 6" xfId="28437"/>
    <cellStyle name="Normal 2 4 3 2 3 2 5 9" xfId="28438"/>
    <cellStyle name="Normal 2 4 3 2 3 2 5 9 2" xfId="28439"/>
    <cellStyle name="Normal 2 4 3 2 3 2 6" xfId="28440"/>
    <cellStyle name="Normal 2 4 3 2 3 2 6 2" xfId="28441"/>
    <cellStyle name="Normal 2 4 3 2 3 2 6 2 2" xfId="28442"/>
    <cellStyle name="Normal 2 4 3 2 3 2 6 2 2 2" xfId="28443"/>
    <cellStyle name="Normal 2 4 3 2 3 2 6 2 2 2 2" xfId="28444"/>
    <cellStyle name="Normal 2 4 3 2 3 2 6 2 3" xfId="28445"/>
    <cellStyle name="Normal 2 4 3 2 3 2 6 2 3 2" xfId="28446"/>
    <cellStyle name="Normal 2 4 3 2 3 2 6 2 3 2 2" xfId="28447"/>
    <cellStyle name="Normal 2 4 3 2 3 2 6 2 3 3" xfId="28448"/>
    <cellStyle name="Normal 2 4 3 2 3 2 6 2 4" xfId="28449"/>
    <cellStyle name="Normal 2 4 3 2 3 2 6 3" xfId="28450"/>
    <cellStyle name="Normal 2 4 3 2 3 2 6 4" xfId="28451"/>
    <cellStyle name="Normal 2 4 3 2 3 2 6 4 2" xfId="28452"/>
    <cellStyle name="Normal 2 4 3 2 3 2 6 4 2 2" xfId="28453"/>
    <cellStyle name="Normal 2 4 3 2 3 2 6 4 3" xfId="28454"/>
    <cellStyle name="Normal 2 4 3 2 3 2 6 4 4" xfId="28455"/>
    <cellStyle name="Normal 2 4 3 2 3 2 6 5" xfId="28456"/>
    <cellStyle name="Normal 2 4 3 2 3 2 6 6" xfId="28457"/>
    <cellStyle name="Normal 2 4 3 2 3 2 6 7" xfId="28458"/>
    <cellStyle name="Normal 2 4 3 2 3 2 7" xfId="28459"/>
    <cellStyle name="Normal 2 4 3 2 3 2 7 2" xfId="28460"/>
    <cellStyle name="Normal 2 4 3 2 3 2 7 2 2" xfId="28461"/>
    <cellStyle name="Normal 2 4 3 2 3 2 7 2 2 2" xfId="28462"/>
    <cellStyle name="Normal 2 4 3 2 3 2 7 2 2 2 2" xfId="28463"/>
    <cellStyle name="Normal 2 4 3 2 3 2 7 2 2 3" xfId="28464"/>
    <cellStyle name="Normal 2 4 3 2 3 2 7 2 2 4" xfId="28465"/>
    <cellStyle name="Normal 2 4 3 2 3 2 7 2 3" xfId="28466"/>
    <cellStyle name="Normal 2 4 3 2 3 2 7 2 3 2" xfId="28467"/>
    <cellStyle name="Normal 2 4 3 2 3 2 7 2 3 2 2" xfId="28468"/>
    <cellStyle name="Normal 2 4 3 2 3 2 7 2 3 3" xfId="28469"/>
    <cellStyle name="Normal 2 4 3 2 3 2 7 2 4" xfId="28470"/>
    <cellStyle name="Normal 2 4 3 2 3 2 7 3" xfId="28471"/>
    <cellStyle name="Normal 2 4 3 2 3 2 7 4" xfId="28472"/>
    <cellStyle name="Normal 2 4 3 2 3 2 7 4 2" xfId="28473"/>
    <cellStyle name="Normal 2 4 3 2 3 2 7 5" xfId="28474"/>
    <cellStyle name="Normal 2 4 3 2 3 2 7 6" xfId="28475"/>
    <cellStyle name="Normal 2 4 3 2 3 2 7 7" xfId="28476"/>
    <cellStyle name="Normal 2 4 3 2 3 2 8" xfId="28477"/>
    <cellStyle name="Normal 2 4 3 2 3 2 8 2" xfId="28478"/>
    <cellStyle name="Normal 2 4 3 2 3 2 8 2 2" xfId="28479"/>
    <cellStyle name="Normal 2 4 3 2 3 2 8 2 2 2" xfId="28480"/>
    <cellStyle name="Normal 2 4 3 2 3 2 8 2 2 2 2" xfId="28481"/>
    <cellStyle name="Normal 2 4 3 2 3 2 8 2 2 3" xfId="28482"/>
    <cellStyle name="Normal 2 4 3 2 3 2 8 2 2 4" xfId="28483"/>
    <cellStyle name="Normal 2 4 3 2 3 2 8 2 3" xfId="28484"/>
    <cellStyle name="Normal 2 4 3 2 3 2 8 2 4" xfId="28485"/>
    <cellStyle name="Normal 2 4 3 2 3 2 8 3" xfId="28486"/>
    <cellStyle name="Normal 2 4 3 2 3 2 8 4" xfId="28487"/>
    <cellStyle name="Normal 2 4 3 2 3 2 8 4 2" xfId="28488"/>
    <cellStyle name="Normal 2 4 3 2 3 2 8 5" xfId="28489"/>
    <cellStyle name="Normal 2 4 3 2 3 2 9" xfId="28490"/>
    <cellStyle name="Normal 2 4 3 2 3 3" xfId="28491"/>
    <cellStyle name="Normal 2 4 3 2 3 3 2" xfId="28492"/>
    <cellStyle name="Normal 2 4 3 2 3 3 2 10" xfId="28493"/>
    <cellStyle name="Normal 2 4 3 2 3 3 2 2" xfId="28494"/>
    <cellStyle name="Normal 2 4 3 2 3 3 2 2 2" xfId="28495"/>
    <cellStyle name="Normal 2 4 3 2 3 3 2 2 2 2" xfId="28496"/>
    <cellStyle name="Normal 2 4 3 2 3 3 2 2 2 2 2" xfId="28497"/>
    <cellStyle name="Normal 2 4 3 2 3 3 2 2 2 2 2 2" xfId="28498"/>
    <cellStyle name="Normal 2 4 3 2 3 3 2 2 2 2 3" xfId="28499"/>
    <cellStyle name="Normal 2 4 3 2 3 3 2 2 2 2 4" xfId="28500"/>
    <cellStyle name="Normal 2 4 3 2 3 3 2 2 2 3" xfId="28501"/>
    <cellStyle name="Normal 2 4 3 2 3 3 2 2 2 4" xfId="28502"/>
    <cellStyle name="Normal 2 4 3 2 3 3 2 2 2 4 2" xfId="28503"/>
    <cellStyle name="Normal 2 4 3 2 3 3 2 2 2 4 2 2" xfId="28504"/>
    <cellStyle name="Normal 2 4 3 2 3 3 2 2 2 4 3" xfId="28505"/>
    <cellStyle name="Normal 2 4 3 2 3 3 2 2 3" xfId="28506"/>
    <cellStyle name="Normal 2 4 3 2 3 3 2 2 4" xfId="28507"/>
    <cellStyle name="Normal 2 4 3 2 3 3 2 2 4 2" xfId="28508"/>
    <cellStyle name="Normal 2 4 3 2 3 3 2 2 5" xfId="28509"/>
    <cellStyle name="Normal 2 4 3 2 3 3 2 3" xfId="28510"/>
    <cellStyle name="Normal 2 4 3 2 3 3 2 4" xfId="28511"/>
    <cellStyle name="Normal 2 4 3 2 3 3 2 5" xfId="28512"/>
    <cellStyle name="Normal 2 4 3 2 3 3 2 5 2" xfId="28513"/>
    <cellStyle name="Normal 2 4 3 2 3 3 2 5 2 2" xfId="28514"/>
    <cellStyle name="Normal 2 4 3 2 3 3 2 5 3" xfId="28515"/>
    <cellStyle name="Normal 2 4 3 2 3 3 2 6" xfId="28516"/>
    <cellStyle name="Normal 2 4 3 2 3 3 2 6 2" xfId="28517"/>
    <cellStyle name="Normal 2 4 3 2 3 3 2 6 2 2" xfId="28518"/>
    <cellStyle name="Normal 2 4 3 2 3 3 2 6 3" xfId="28519"/>
    <cellStyle name="Normal 2 4 3 2 3 3 2 7" xfId="28520"/>
    <cellStyle name="Normal 2 4 3 2 3 3 2 8" xfId="28521"/>
    <cellStyle name="Normal 2 4 3 2 3 3 2 8 2" xfId="28522"/>
    <cellStyle name="Normal 2 4 3 2 3 3 2 8 2 2" xfId="28523"/>
    <cellStyle name="Normal 2 4 3 2 3 3 2 8 2 2 2" xfId="28524"/>
    <cellStyle name="Normal 2 4 3 2 3 3 2 8 3" xfId="28525"/>
    <cellStyle name="Normal 2 4 3 2 3 3 2 8 4" xfId="28526"/>
    <cellStyle name="Normal 2 4 3 2 3 3 2 8 5" xfId="28527"/>
    <cellStyle name="Normal 2 4 3 2 3 3 2 8 6" xfId="28528"/>
    <cellStyle name="Normal 2 4 3 2 3 3 2 9" xfId="28529"/>
    <cellStyle name="Normal 2 4 3 2 3 3 2 9 2" xfId="28530"/>
    <cellStyle name="Normal 2 4 3 2 3 3 3" xfId="28531"/>
    <cellStyle name="Normal 2 4 3 2 3 3 3 2" xfId="28532"/>
    <cellStyle name="Normal 2 4 3 2 3 3 3 2 2" xfId="28533"/>
    <cellStyle name="Normal 2 4 3 2 3 3 3 2 2 2" xfId="28534"/>
    <cellStyle name="Normal 2 4 3 2 3 3 3 2 3" xfId="28535"/>
    <cellStyle name="Normal 2 4 3 2 3 3 3 2 4" xfId="28536"/>
    <cellStyle name="Normal 2 4 3 2 3 3 3 3" xfId="28537"/>
    <cellStyle name="Normal 2 4 3 2 3 3 3 4" xfId="28538"/>
    <cellStyle name="Normal 2 4 3 2 3 3 3 4 2" xfId="28539"/>
    <cellStyle name="Normal 2 4 3 2 3 3 3 4 2 2" xfId="28540"/>
    <cellStyle name="Normal 2 4 3 2 3 3 3 4 3" xfId="28541"/>
    <cellStyle name="Normal 2 4 3 2 3 3 3 4 4" xfId="28542"/>
    <cellStyle name="Normal 2 4 3 2 3 3 3 5" xfId="28543"/>
    <cellStyle name="Normal 2 4 3 2 3 3 3 5 2" xfId="28544"/>
    <cellStyle name="Normal 2 4 3 2 3 3 3 5 2 2" xfId="28545"/>
    <cellStyle name="Normal 2 4 3 2 3 3 3 5 3" xfId="28546"/>
    <cellStyle name="Normal 2 4 3 2 3 3 4" xfId="28547"/>
    <cellStyle name="Normal 2 4 3 2 3 3 4 2" xfId="28548"/>
    <cellStyle name="Normal 2 4 3 2 3 3 4 2 2" xfId="28549"/>
    <cellStyle name="Normal 2 4 3 2 3 3 4 3" xfId="28550"/>
    <cellStyle name="Normal 2 4 3 2 3 3 5" xfId="28551"/>
    <cellStyle name="Normal 2 4 3 2 3 3 6" xfId="28552"/>
    <cellStyle name="Normal 2 4 3 2 3 3 6 2" xfId="28553"/>
    <cellStyle name="Normal 2 4 3 2 3 3 6 2 2" xfId="28554"/>
    <cellStyle name="Normal 2 4 3 2 3 3 6 3" xfId="28555"/>
    <cellStyle name="Normal 2 4 3 2 3 3 7" xfId="28556"/>
    <cellStyle name="Normal 2 4 3 2 3 3 7 2" xfId="28557"/>
    <cellStyle name="Normal 2 4 3 2 3 3 7 2 2" xfId="28558"/>
    <cellStyle name="Normal 2 4 3 2 3 3 7 3" xfId="28559"/>
    <cellStyle name="Normal 2 4 3 2 3 3 8" xfId="28560"/>
    <cellStyle name="Normal 2 4 3 2 3 3 9" xfId="28561"/>
    <cellStyle name="Normal 2 4 3 2 3 4" xfId="28562"/>
    <cellStyle name="Normal 2 4 3 2 3 5" xfId="28563"/>
    <cellStyle name="Normal 2 4 3 2 3 6" xfId="28564"/>
    <cellStyle name="Normal 2 4 3 2 3 6 2" xfId="28565"/>
    <cellStyle name="Normal 2 4 3 2 3 6 2 2" xfId="28566"/>
    <cellStyle name="Normal 2 4 3 2 3 6 2 2 2" xfId="28567"/>
    <cellStyle name="Normal 2 4 3 2 3 6 2 2 2 2" xfId="28568"/>
    <cellStyle name="Normal 2 4 3 2 3 6 2 3" xfId="28569"/>
    <cellStyle name="Normal 2 4 3 2 3 6 2 4" xfId="28570"/>
    <cellStyle name="Normal 2 4 3 2 3 6 2 5" xfId="28571"/>
    <cellStyle name="Normal 2 4 3 2 3 6 2 6" xfId="28572"/>
    <cellStyle name="Normal 2 4 3 2 3 6 3" xfId="28573"/>
    <cellStyle name="Normal 2 4 3 2 3 6 4" xfId="28574"/>
    <cellStyle name="Normal 2 4 3 2 3 6 4 2" xfId="28575"/>
    <cellStyle name="Normal 2 4 3 2 3 6 4 2 2" xfId="28576"/>
    <cellStyle name="Normal 2 4 3 2 3 6 4 3" xfId="28577"/>
    <cellStyle name="Normal 2 4 3 2 3 6 4 4" xfId="28578"/>
    <cellStyle name="Normal 2 4 3 2 3 6 5" xfId="28579"/>
    <cellStyle name="Normal 2 4 3 2 3 7" xfId="28580"/>
    <cellStyle name="Normal 2 4 3 2 3 8" xfId="28581"/>
    <cellStyle name="Normal 2 4 3 2 3 8 2" xfId="28582"/>
    <cellStyle name="Normal 2 4 3 2 3 8 2 2" xfId="28583"/>
    <cellStyle name="Normal 2 4 3 2 3 8 3" xfId="28584"/>
    <cellStyle name="Normal 2 4 3 2 3 9" xfId="28585"/>
    <cellStyle name="Normal 2 4 3 2 4" xfId="28586"/>
    <cellStyle name="Normal 2 4 3 2 5" xfId="28587"/>
    <cellStyle name="Normal 2 4 3 2 5 10" xfId="28588"/>
    <cellStyle name="Normal 2 4 3 2 5 11" xfId="28589"/>
    <cellStyle name="Normal 2 4 3 2 5 11 2" xfId="28590"/>
    <cellStyle name="Normal 2 4 3 2 5 11 2 2" xfId="28591"/>
    <cellStyle name="Normal 2 4 3 2 5 11 3" xfId="28592"/>
    <cellStyle name="Normal 2 4 3 2 5 12" xfId="28593"/>
    <cellStyle name="Normal 2 4 3 2 5 12 2" xfId="28594"/>
    <cellStyle name="Normal 2 4 3 2 5 12 2 2" xfId="28595"/>
    <cellStyle name="Normal 2 4 3 2 5 12 2 2 2" xfId="28596"/>
    <cellStyle name="Normal 2 4 3 2 5 12 3" xfId="28597"/>
    <cellStyle name="Normal 2 4 3 2 5 12 4" xfId="28598"/>
    <cellStyle name="Normal 2 4 3 2 5 12 5" xfId="28599"/>
    <cellStyle name="Normal 2 4 3 2 5 12 6" xfId="28600"/>
    <cellStyle name="Normal 2 4 3 2 5 13" xfId="28601"/>
    <cellStyle name="Normal 2 4 3 2 5 13 2" xfId="28602"/>
    <cellStyle name="Normal 2 4 3 2 5 14" xfId="28603"/>
    <cellStyle name="Normal 2 4 3 2 5 15" xfId="28604"/>
    <cellStyle name="Normal 2 4 3 2 5 16" xfId="28605"/>
    <cellStyle name="Normal 2 4 3 2 5 2" xfId="28606"/>
    <cellStyle name="Normal 2 4 3 2 5 2 2" xfId="28607"/>
    <cellStyle name="Normal 2 4 3 2 5 2 2 10" xfId="28608"/>
    <cellStyle name="Normal 2 4 3 2 5 2 2 2" xfId="28609"/>
    <cellStyle name="Normal 2 4 3 2 5 2 2 2 2" xfId="28610"/>
    <cellStyle name="Normal 2 4 3 2 5 2 2 2 2 2" xfId="28611"/>
    <cellStyle name="Normal 2 4 3 2 5 2 2 2 2 2 2" xfId="28612"/>
    <cellStyle name="Normal 2 4 3 2 5 2 2 2 2 3" xfId="28613"/>
    <cellStyle name="Normal 2 4 3 2 5 2 2 2 2 4" xfId="28614"/>
    <cellStyle name="Normal 2 4 3 2 5 2 2 2 3" xfId="28615"/>
    <cellStyle name="Normal 2 4 3 2 5 2 2 2 4" xfId="28616"/>
    <cellStyle name="Normal 2 4 3 2 5 2 2 2 4 2" xfId="28617"/>
    <cellStyle name="Normal 2 4 3 2 5 2 2 2 5" xfId="28618"/>
    <cellStyle name="Normal 2 4 3 2 5 2 2 3" xfId="28619"/>
    <cellStyle name="Normal 2 4 3 2 5 2 2 4" xfId="28620"/>
    <cellStyle name="Normal 2 4 3 2 5 2 2 5" xfId="28621"/>
    <cellStyle name="Normal 2 4 3 2 5 2 2 6" xfId="28622"/>
    <cellStyle name="Normal 2 4 3 2 5 2 2 7" xfId="28623"/>
    <cellStyle name="Normal 2 4 3 2 5 2 2 8" xfId="28624"/>
    <cellStyle name="Normal 2 4 3 2 5 2 2 8 2" xfId="28625"/>
    <cellStyle name="Normal 2 4 3 2 5 2 2 8 2 2" xfId="28626"/>
    <cellStyle name="Normal 2 4 3 2 5 2 2 8 2 2 2" xfId="28627"/>
    <cellStyle name="Normal 2 4 3 2 5 2 2 8 3" xfId="28628"/>
    <cellStyle name="Normal 2 4 3 2 5 2 2 8 4" xfId="28629"/>
    <cellStyle name="Normal 2 4 3 2 5 2 2 8 5" xfId="28630"/>
    <cellStyle name="Normal 2 4 3 2 5 2 2 8 6" xfId="28631"/>
    <cellStyle name="Normal 2 4 3 2 5 2 2 9" xfId="28632"/>
    <cellStyle name="Normal 2 4 3 2 5 2 2 9 2" xfId="28633"/>
    <cellStyle name="Normal 2 4 3 2 5 2 3" xfId="28634"/>
    <cellStyle name="Normal 2 4 3 2 5 2 3 2" xfId="28635"/>
    <cellStyle name="Normal 2 4 3 2 5 2 3 2 2" xfId="28636"/>
    <cellStyle name="Normal 2 4 3 2 5 2 3 2 2 2" xfId="28637"/>
    <cellStyle name="Normal 2 4 3 2 5 2 3 2 2 2 2" xfId="28638"/>
    <cellStyle name="Normal 2 4 3 2 5 2 3 2 2 3" xfId="28639"/>
    <cellStyle name="Normal 2 4 3 2 5 2 3 2 2 4" xfId="28640"/>
    <cellStyle name="Normal 2 4 3 2 5 2 3 2 3" xfId="28641"/>
    <cellStyle name="Normal 2 4 3 2 5 2 3 2 4" xfId="28642"/>
    <cellStyle name="Normal 2 4 3 2 5 2 3 2 5" xfId="28643"/>
    <cellStyle name="Normal 2 4 3 2 5 2 3 2 6" xfId="28644"/>
    <cellStyle name="Normal 2 4 3 2 5 2 3 3" xfId="28645"/>
    <cellStyle name="Normal 2 4 3 2 5 2 3 4" xfId="28646"/>
    <cellStyle name="Normal 2 4 3 2 5 2 3 4 2" xfId="28647"/>
    <cellStyle name="Normal 2 4 3 2 5 2 3 5" xfId="28648"/>
    <cellStyle name="Normal 2 4 3 2 5 2 4" xfId="28649"/>
    <cellStyle name="Normal 2 4 3 2 5 2 4 2" xfId="28650"/>
    <cellStyle name="Normal 2 4 3 2 5 2 4 2 2" xfId="28651"/>
    <cellStyle name="Normal 2 4 3 2 5 2 4 3" xfId="28652"/>
    <cellStyle name="Normal 2 4 3 2 5 2 5" xfId="28653"/>
    <cellStyle name="Normal 2 4 3 2 5 2 6" xfId="28654"/>
    <cellStyle name="Normal 2 4 3 2 5 2 6 2" xfId="28655"/>
    <cellStyle name="Normal 2 4 3 2 5 2 6 2 2" xfId="28656"/>
    <cellStyle name="Normal 2 4 3 2 5 2 6 3" xfId="28657"/>
    <cellStyle name="Normal 2 4 3 2 5 2 7" xfId="28658"/>
    <cellStyle name="Normal 2 4 3 2 5 2 7 2" xfId="28659"/>
    <cellStyle name="Normal 2 4 3 2 5 2 7 2 2" xfId="28660"/>
    <cellStyle name="Normal 2 4 3 2 5 2 7 3" xfId="28661"/>
    <cellStyle name="Normal 2 4 3 2 5 2 8" xfId="28662"/>
    <cellStyle name="Normal 2 4 3 2 5 2 9" xfId="28663"/>
    <cellStyle name="Normal 2 4 3 2 5 3" xfId="28664"/>
    <cellStyle name="Normal 2 4 3 2 5 4" xfId="28665"/>
    <cellStyle name="Normal 2 4 3 2 5 5" xfId="28666"/>
    <cellStyle name="Normal 2 4 3 2 5 6" xfId="28667"/>
    <cellStyle name="Normal 2 4 3 2 5 6 2" xfId="28668"/>
    <cellStyle name="Normal 2 4 3 2 5 6 2 2" xfId="28669"/>
    <cellStyle name="Normal 2 4 3 2 5 6 2 2 2" xfId="28670"/>
    <cellStyle name="Normal 2 4 3 2 5 6 2 2 2 2" xfId="28671"/>
    <cellStyle name="Normal 2 4 3 2 5 6 2 2 3" xfId="28672"/>
    <cellStyle name="Normal 2 4 3 2 5 6 2 2 4" xfId="28673"/>
    <cellStyle name="Normal 2 4 3 2 5 6 2 3" xfId="28674"/>
    <cellStyle name="Normal 2 4 3 2 5 6 2 4" xfId="28675"/>
    <cellStyle name="Normal 2 4 3 2 5 6 2 4 2" xfId="28676"/>
    <cellStyle name="Normal 2 4 3 2 5 6 2 4 2 2" xfId="28677"/>
    <cellStyle name="Normal 2 4 3 2 5 6 2 4 3" xfId="28678"/>
    <cellStyle name="Normal 2 4 3 2 5 6 3" xfId="28679"/>
    <cellStyle name="Normal 2 4 3 2 5 6 4" xfId="28680"/>
    <cellStyle name="Normal 2 4 3 2 5 6 4 2" xfId="28681"/>
    <cellStyle name="Normal 2 4 3 2 5 6 4 2 2" xfId="28682"/>
    <cellStyle name="Normal 2 4 3 2 5 6 4 3" xfId="28683"/>
    <cellStyle name="Normal 2 4 3 2 5 6 4 4" xfId="28684"/>
    <cellStyle name="Normal 2 4 3 2 5 6 5" xfId="28685"/>
    <cellStyle name="Normal 2 4 3 2 5 6 6" xfId="28686"/>
    <cellStyle name="Normal 2 4 3 2 5 6 7" xfId="28687"/>
    <cellStyle name="Normal 2 4 3 2 5 7" xfId="28688"/>
    <cellStyle name="Normal 2 4 3 2 5 7 2" xfId="28689"/>
    <cellStyle name="Normal 2 4 3 2 5 7 2 2" xfId="28690"/>
    <cellStyle name="Normal 2 4 3 2 5 7 3" xfId="28691"/>
    <cellStyle name="Normal 2 4 3 2 5 8" xfId="28692"/>
    <cellStyle name="Normal 2 4 3 2 5 9" xfId="28693"/>
    <cellStyle name="Normal 2 4 3 2 6" xfId="28694"/>
    <cellStyle name="Normal 2 4 3 2 6 2" xfId="28695"/>
    <cellStyle name="Normal 2 4 3 2 6 2 2" xfId="28696"/>
    <cellStyle name="Normal 2 4 3 2 6 3" xfId="28697"/>
    <cellStyle name="Normal 2 4 3 2 7" xfId="28698"/>
    <cellStyle name="Normal 2 4 3 2 7 2" xfId="28699"/>
    <cellStyle name="Normal 2 4 3 2 7 2 2" xfId="28700"/>
    <cellStyle name="Normal 2 4 3 2 7 3" xfId="28701"/>
    <cellStyle name="Normal 2 4 3 2 8" xfId="28702"/>
    <cellStyle name="Normal 2 4 3 2 9" xfId="28703"/>
    <cellStyle name="Normal 2 4 3 2 9 2" xfId="28704"/>
    <cellStyle name="Normal 2 4 3 2 9 2 2" xfId="28705"/>
    <cellStyle name="Normal 2 4 3 2 9 3" xfId="28706"/>
    <cellStyle name="Normal 2 4 3 20" xfId="28707"/>
    <cellStyle name="Normal 2 4 3 20 2" xfId="28708"/>
    <cellStyle name="Normal 2 4 3 20 2 2" xfId="28709"/>
    <cellStyle name="Normal 2 4 3 20 3" xfId="28710"/>
    <cellStyle name="Normal 2 4 3 21" xfId="28711"/>
    <cellStyle name="Normal 2 4 3 21 2" xfId="28712"/>
    <cellStyle name="Normal 2 4 3 21 2 2" xfId="28713"/>
    <cellStyle name="Normal 2 4 3 21 3" xfId="28714"/>
    <cellStyle name="Normal 2 4 3 22" xfId="28715"/>
    <cellStyle name="Normal 2 4 3 23" xfId="28716"/>
    <cellStyle name="Normal 2 4 3 24" xfId="28717"/>
    <cellStyle name="Normal 2 4 3 25" xfId="28718"/>
    <cellStyle name="Normal 2 4 3 26" xfId="28719"/>
    <cellStyle name="Normal 2 4 3 27" xfId="28720"/>
    <cellStyle name="Normal 2 4 3 28" xfId="28721"/>
    <cellStyle name="Normal 2 4 3 3" xfId="28722"/>
    <cellStyle name="Normal 2 4 3 3 2" xfId="28723"/>
    <cellStyle name="Normal 2 4 3 3 2 2" xfId="28724"/>
    <cellStyle name="Normal 2 4 3 3 3" xfId="28725"/>
    <cellStyle name="Normal 2 4 3 4" xfId="28726"/>
    <cellStyle name="Normal 2 4 3 4 2" xfId="28727"/>
    <cellStyle name="Normal 2 4 3 4 2 2" xfId="28728"/>
    <cellStyle name="Normal 2 4 3 4 3" xfId="28729"/>
    <cellStyle name="Normal 2 4 3 5" xfId="28730"/>
    <cellStyle name="Normal 2 4 3 6" xfId="28731"/>
    <cellStyle name="Normal 2 4 3 7" xfId="28732"/>
    <cellStyle name="Normal 2 4 3 8" xfId="28733"/>
    <cellStyle name="Normal 2 4 3 8 2" xfId="28734"/>
    <cellStyle name="Normal 2 4 3 8 2 2" xfId="28735"/>
    <cellStyle name="Normal 2 4 3 8 3" xfId="28736"/>
    <cellStyle name="Normal 2 4 3 9" xfId="28737"/>
    <cellStyle name="Normal 2 4 4" xfId="28738"/>
    <cellStyle name="Normal 2 4 4 2" xfId="28739"/>
    <cellStyle name="Normal 2 4 5" xfId="28740"/>
    <cellStyle name="Normal 2 4 6" xfId="28741"/>
    <cellStyle name="Normal 2 4 7" xfId="28742"/>
    <cellStyle name="Normal 2 5" xfId="28743"/>
    <cellStyle name="Normal 2 5 2" xfId="28744"/>
    <cellStyle name="Normal 2 5 2 10" xfId="28745"/>
    <cellStyle name="Normal 2 5 2 11" xfId="28746"/>
    <cellStyle name="Normal 2 5 2 11 2" xfId="28747"/>
    <cellStyle name="Normal 2 5 2 11 2 2" xfId="28748"/>
    <cellStyle name="Normal 2 5 2 11 3" xfId="28749"/>
    <cellStyle name="Normal 2 5 2 12" xfId="28750"/>
    <cellStyle name="Normal 2 5 2 12 2" xfId="28751"/>
    <cellStyle name="Normal 2 5 2 12 2 2" xfId="28752"/>
    <cellStyle name="Normal 2 5 2 12 3" xfId="28753"/>
    <cellStyle name="Normal 2 5 2 13" xfId="28754"/>
    <cellStyle name="Normal 2 5 2 14" xfId="28755"/>
    <cellStyle name="Normal 2 5 2 14 2" xfId="28756"/>
    <cellStyle name="Normal 2 5 2 14 2 2" xfId="28757"/>
    <cellStyle name="Normal 2 5 2 14 3" xfId="28758"/>
    <cellStyle name="Normal 2 5 2 15" xfId="28759"/>
    <cellStyle name="Normal 2 5 2 15 2" xfId="28760"/>
    <cellStyle name="Normal 2 5 2 15 2 2" xfId="28761"/>
    <cellStyle name="Normal 2 5 2 15 3" xfId="28762"/>
    <cellStyle name="Normal 2 5 2 16" xfId="28763"/>
    <cellStyle name="Normal 2 5 2 16 2" xfId="28764"/>
    <cellStyle name="Normal 2 5 2 16 2 2" xfId="28765"/>
    <cellStyle name="Normal 2 5 2 16 3" xfId="28766"/>
    <cellStyle name="Normal 2 5 2 17" xfId="28767"/>
    <cellStyle name="Normal 2 5 2 18" xfId="28768"/>
    <cellStyle name="Normal 2 5 2 18 2" xfId="28769"/>
    <cellStyle name="Normal 2 5 2 18 2 2" xfId="28770"/>
    <cellStyle name="Normal 2 5 2 18 3" xfId="28771"/>
    <cellStyle name="Normal 2 5 2 19" xfId="28772"/>
    <cellStyle name="Normal 2 5 2 19 2" xfId="28773"/>
    <cellStyle name="Normal 2 5 2 19 2 2" xfId="28774"/>
    <cellStyle name="Normal 2 5 2 19 3" xfId="28775"/>
    <cellStyle name="Normal 2 5 2 2" xfId="28776"/>
    <cellStyle name="Normal 2 5 2 2 10" xfId="28777"/>
    <cellStyle name="Normal 2 5 2 2 10 2" xfId="28778"/>
    <cellStyle name="Normal 2 5 2 2 10 2 2" xfId="28779"/>
    <cellStyle name="Normal 2 5 2 2 10 3" xfId="28780"/>
    <cellStyle name="Normal 2 5 2 2 11" xfId="28781"/>
    <cellStyle name="Normal 2 5 2 2 11 10" xfId="28782"/>
    <cellStyle name="Normal 2 5 2 2 11 2" xfId="28783"/>
    <cellStyle name="Normal 2 5 2 2 11 2 2" xfId="28784"/>
    <cellStyle name="Normal 2 5 2 2 11 2 2 2" xfId="28785"/>
    <cellStyle name="Normal 2 5 2 2 11 2 2 2 2" xfId="28786"/>
    <cellStyle name="Normal 2 5 2 2 11 2 2 2 2 2" xfId="28787"/>
    <cellStyle name="Normal 2 5 2 2 11 2 2 2 2 2 2" xfId="28788"/>
    <cellStyle name="Normal 2 5 2 2 11 2 2 2 2 3" xfId="28789"/>
    <cellStyle name="Normal 2 5 2 2 11 2 2 2 2 4" xfId="28790"/>
    <cellStyle name="Normal 2 5 2 2 11 2 2 2 3" xfId="28791"/>
    <cellStyle name="Normal 2 5 2 2 11 2 2 2 3 2" xfId="28792"/>
    <cellStyle name="Normal 2 5 2 2 11 2 2 2 3 2 2" xfId="28793"/>
    <cellStyle name="Normal 2 5 2 2 11 2 2 2 3 3" xfId="28794"/>
    <cellStyle name="Normal 2 5 2 2 11 2 2 2 4" xfId="28795"/>
    <cellStyle name="Normal 2 5 2 2 11 2 2 3" xfId="28796"/>
    <cellStyle name="Normal 2 5 2 2 11 2 2 4" xfId="28797"/>
    <cellStyle name="Normal 2 5 2 2 11 2 2 4 2" xfId="28798"/>
    <cellStyle name="Normal 2 5 2 2 11 2 2 5" xfId="28799"/>
    <cellStyle name="Normal 2 5 2 2 11 2 2 6" xfId="28800"/>
    <cellStyle name="Normal 2 5 2 2 11 2 2 7" xfId="28801"/>
    <cellStyle name="Normal 2 5 2 2 11 2 3" xfId="28802"/>
    <cellStyle name="Normal 2 5 2 2 11 2 3 2" xfId="28803"/>
    <cellStyle name="Normal 2 5 2 2 11 2 3 2 2" xfId="28804"/>
    <cellStyle name="Normal 2 5 2 2 11 2 3 3" xfId="28805"/>
    <cellStyle name="Normal 2 5 2 2 11 2 4" xfId="28806"/>
    <cellStyle name="Normal 2 5 2 2 11 2 5" xfId="28807"/>
    <cellStyle name="Normal 2 5 2 2 11 2 6" xfId="28808"/>
    <cellStyle name="Normal 2 5 2 2 11 2 7" xfId="28809"/>
    <cellStyle name="Normal 2 5 2 2 11 2 8" xfId="28810"/>
    <cellStyle name="Normal 2 5 2 2 11 2 9" xfId="28811"/>
    <cellStyle name="Normal 2 5 2 2 11 3" xfId="28812"/>
    <cellStyle name="Normal 2 5 2 2 11 3 2" xfId="28813"/>
    <cellStyle name="Normal 2 5 2 2 11 3 2 2" xfId="28814"/>
    <cellStyle name="Normal 2 5 2 2 11 3 2 2 2" xfId="28815"/>
    <cellStyle name="Normal 2 5 2 2 11 3 2 2 2 2" xfId="28816"/>
    <cellStyle name="Normal 2 5 2 2 11 3 2 3" xfId="28817"/>
    <cellStyle name="Normal 2 5 2 2 11 3 2 4" xfId="28818"/>
    <cellStyle name="Normal 2 5 2 2 11 3 2 5" xfId="28819"/>
    <cellStyle name="Normal 2 5 2 2 11 3 2 6" xfId="28820"/>
    <cellStyle name="Normal 2 5 2 2 11 3 3" xfId="28821"/>
    <cellStyle name="Normal 2 5 2 2 11 3 4" xfId="28822"/>
    <cellStyle name="Normal 2 5 2 2 11 3 4 2" xfId="28823"/>
    <cellStyle name="Normal 2 5 2 2 11 3 5" xfId="28824"/>
    <cellStyle name="Normal 2 5 2 2 11 4" xfId="28825"/>
    <cellStyle name="Normal 2 5 2 2 11 4 2" xfId="28826"/>
    <cellStyle name="Normal 2 5 2 2 11 4 2 2" xfId="28827"/>
    <cellStyle name="Normal 2 5 2 2 11 4 3" xfId="28828"/>
    <cellStyle name="Normal 2 5 2 2 11 5" xfId="28829"/>
    <cellStyle name="Normal 2 5 2 2 11 5 2" xfId="28830"/>
    <cellStyle name="Normal 2 5 2 2 11 5 2 2" xfId="28831"/>
    <cellStyle name="Normal 2 5 2 2 11 5 3" xfId="28832"/>
    <cellStyle name="Normal 2 5 2 2 11 6" xfId="28833"/>
    <cellStyle name="Normal 2 5 2 2 11 7" xfId="28834"/>
    <cellStyle name="Normal 2 5 2 2 11 7 2" xfId="28835"/>
    <cellStyle name="Normal 2 5 2 2 11 7 2 2" xfId="28836"/>
    <cellStyle name="Normal 2 5 2 2 11 7 3" xfId="28837"/>
    <cellStyle name="Normal 2 5 2 2 11 8" xfId="28838"/>
    <cellStyle name="Normal 2 5 2 2 11 8 2" xfId="28839"/>
    <cellStyle name="Normal 2 5 2 2 11 8 2 2" xfId="28840"/>
    <cellStyle name="Normal 2 5 2 2 11 8 3" xfId="28841"/>
    <cellStyle name="Normal 2 5 2 2 11 8 4" xfId="28842"/>
    <cellStyle name="Normal 2 5 2 2 11 9" xfId="28843"/>
    <cellStyle name="Normal 2 5 2 2 11 9 2" xfId="28844"/>
    <cellStyle name="Normal 2 5 2 2 11 9 2 2" xfId="28845"/>
    <cellStyle name="Normal 2 5 2 2 11 9 3" xfId="28846"/>
    <cellStyle name="Normal 2 5 2 2 11 9 4" xfId="28847"/>
    <cellStyle name="Normal 2 5 2 2 12" xfId="28848"/>
    <cellStyle name="Normal 2 5 2 2 12 2" xfId="28849"/>
    <cellStyle name="Normal 2 5 2 2 12 2 2" xfId="28850"/>
    <cellStyle name="Normal 2 5 2 2 12 2 2 2" xfId="28851"/>
    <cellStyle name="Normal 2 5 2 2 12 2 3" xfId="28852"/>
    <cellStyle name="Normal 2 5 2 2 12 2 4" xfId="28853"/>
    <cellStyle name="Normal 2 5 2 2 12 3" xfId="28854"/>
    <cellStyle name="Normal 2 5 2 2 12 4" xfId="28855"/>
    <cellStyle name="Normal 2 5 2 2 12 4 2" xfId="28856"/>
    <cellStyle name="Normal 2 5 2 2 12 5" xfId="28857"/>
    <cellStyle name="Normal 2 5 2 2 13" xfId="28858"/>
    <cellStyle name="Normal 2 5 2 2 13 2" xfId="28859"/>
    <cellStyle name="Normal 2 5 2 2 13 2 2" xfId="28860"/>
    <cellStyle name="Normal 2 5 2 2 13 2 2 2" xfId="28861"/>
    <cellStyle name="Normal 2 5 2 2 13 2 2 2 2" xfId="28862"/>
    <cellStyle name="Normal 2 5 2 2 13 2 3" xfId="28863"/>
    <cellStyle name="Normal 2 5 2 2 13 2 3 2" xfId="28864"/>
    <cellStyle name="Normal 2 5 2 2 13 2 3 2 2" xfId="28865"/>
    <cellStyle name="Normal 2 5 2 2 13 2 3 3" xfId="28866"/>
    <cellStyle name="Normal 2 5 2 2 13 2 4" xfId="28867"/>
    <cellStyle name="Normal 2 5 2 2 13 2 5" xfId="28868"/>
    <cellStyle name="Normal 2 5 2 2 13 2 6" xfId="28869"/>
    <cellStyle name="Normal 2 5 2 2 13 3" xfId="28870"/>
    <cellStyle name="Normal 2 5 2 2 13 3 2" xfId="28871"/>
    <cellStyle name="Normal 2 5 2 2 13 4" xfId="28872"/>
    <cellStyle name="Normal 2 5 2 2 13 4 2" xfId="28873"/>
    <cellStyle name="Normal 2 5 2 2 13 5" xfId="28874"/>
    <cellStyle name="Normal 2 5 2 2 13 6" xfId="28875"/>
    <cellStyle name="Normal 2 5 2 2 13 7" xfId="28876"/>
    <cellStyle name="Normal 2 5 2 2 14" xfId="28877"/>
    <cellStyle name="Normal 2 5 2 2 14 10" xfId="28878"/>
    <cellStyle name="Normal 2 5 2 2 14 11" xfId="28879"/>
    <cellStyle name="Normal 2 5 2 2 14 12" xfId="28880"/>
    <cellStyle name="Normal 2 5 2 2 14 2" xfId="28881"/>
    <cellStyle name="Normal 2 5 2 2 14 2 2" xfId="28882"/>
    <cellStyle name="Normal 2 5 2 2 14 2 2 2" xfId="28883"/>
    <cellStyle name="Normal 2 5 2 2 14 2 2 2 2" xfId="28884"/>
    <cellStyle name="Normal 2 5 2 2 14 2 2 2 2 2" xfId="28885"/>
    <cellStyle name="Normal 2 5 2 2 14 2 2 3" xfId="28886"/>
    <cellStyle name="Normal 2 5 2 2 14 2 2 3 2" xfId="28887"/>
    <cellStyle name="Normal 2 5 2 2 14 2 2 3 2 2" xfId="28888"/>
    <cellStyle name="Normal 2 5 2 2 14 2 2 3 3" xfId="28889"/>
    <cellStyle name="Normal 2 5 2 2 14 2 2 4" xfId="28890"/>
    <cellStyle name="Normal 2 5 2 2 14 2 3" xfId="28891"/>
    <cellStyle name="Normal 2 5 2 2 14 2 4" xfId="28892"/>
    <cellStyle name="Normal 2 5 2 2 14 2 4 2" xfId="28893"/>
    <cellStyle name="Normal 2 5 2 2 14 2 5" xfId="28894"/>
    <cellStyle name="Normal 2 5 2 2 14 2 6" xfId="28895"/>
    <cellStyle name="Normal 2 5 2 2 14 2 7" xfId="28896"/>
    <cellStyle name="Normal 2 5 2 2 14 3" xfId="28897"/>
    <cellStyle name="Normal 2 5 2 2 14 3 2" xfId="28898"/>
    <cellStyle name="Normal 2 5 2 2 14 3 2 2" xfId="28899"/>
    <cellStyle name="Normal 2 5 2 2 14 3 3" xfId="28900"/>
    <cellStyle name="Normal 2 5 2 2 14 4" xfId="28901"/>
    <cellStyle name="Normal 2 5 2 2 14 5" xfId="28902"/>
    <cellStyle name="Normal 2 5 2 2 14 6" xfId="28903"/>
    <cellStyle name="Normal 2 5 2 2 14 6 2" xfId="28904"/>
    <cellStyle name="Normal 2 5 2 2 14 6 2 2" xfId="28905"/>
    <cellStyle name="Normal 2 5 2 2 14 6 3" xfId="28906"/>
    <cellStyle name="Normal 2 5 2 2 14 7" xfId="28907"/>
    <cellStyle name="Normal 2 5 2 2 14 8" xfId="28908"/>
    <cellStyle name="Normal 2 5 2 2 14 8 2" xfId="28909"/>
    <cellStyle name="Normal 2 5 2 2 14 8 2 2" xfId="28910"/>
    <cellStyle name="Normal 2 5 2 2 14 8 3" xfId="28911"/>
    <cellStyle name="Normal 2 5 2 2 14 8 4" xfId="28912"/>
    <cellStyle name="Normal 2 5 2 2 14 9" xfId="28913"/>
    <cellStyle name="Normal 2 5 2 2 14 9 2" xfId="28914"/>
    <cellStyle name="Normal 2 5 2 2 15" xfId="28915"/>
    <cellStyle name="Normal 2 5 2 2 15 2" xfId="28916"/>
    <cellStyle name="Normal 2 5 2 2 15 2 2" xfId="28917"/>
    <cellStyle name="Normal 2 5 2 2 15 2 2 2" xfId="28918"/>
    <cellStyle name="Normal 2 5 2 2 15 2 2 2 2" xfId="28919"/>
    <cellStyle name="Normal 2 5 2 2 15 2 2 3" xfId="28920"/>
    <cellStyle name="Normal 2 5 2 2 15 2 2 4" xfId="28921"/>
    <cellStyle name="Normal 2 5 2 2 15 2 3" xfId="28922"/>
    <cellStyle name="Normal 2 5 2 2 15 2 3 2" xfId="28923"/>
    <cellStyle name="Normal 2 5 2 2 15 2 3 2 2" xfId="28924"/>
    <cellStyle name="Normal 2 5 2 2 15 2 3 3" xfId="28925"/>
    <cellStyle name="Normal 2 5 2 2 15 2 4" xfId="28926"/>
    <cellStyle name="Normal 2 5 2 2 15 2 4 2" xfId="28927"/>
    <cellStyle name="Normal 2 5 2 2 15 2 4 2 2" xfId="28928"/>
    <cellStyle name="Normal 2 5 2 2 15 2 4 3" xfId="28929"/>
    <cellStyle name="Normal 2 5 2 2 15 2 5" xfId="28930"/>
    <cellStyle name="Normal 2 5 2 2 15 2 5 2" xfId="28931"/>
    <cellStyle name="Normal 2 5 2 2 15 2 6" xfId="28932"/>
    <cellStyle name="Normal 2 5 2 2 15 3" xfId="28933"/>
    <cellStyle name="Normal 2 5 2 2 15 4" xfId="28934"/>
    <cellStyle name="Normal 2 5 2 2 15 4 2" xfId="28935"/>
    <cellStyle name="Normal 2 5 2 2 15 4 2 2" xfId="28936"/>
    <cellStyle name="Normal 2 5 2 2 15 4 3" xfId="28937"/>
    <cellStyle name="Normal 2 5 2 2 15 4 4" xfId="28938"/>
    <cellStyle name="Normal 2 5 2 2 15 5" xfId="28939"/>
    <cellStyle name="Normal 2 5 2 2 15 5 2" xfId="28940"/>
    <cellStyle name="Normal 2 5 2 2 15 5 2 2" xfId="28941"/>
    <cellStyle name="Normal 2 5 2 2 15 5 3" xfId="28942"/>
    <cellStyle name="Normal 2 5 2 2 16" xfId="28943"/>
    <cellStyle name="Normal 2 5 2 2 16 2" xfId="28944"/>
    <cellStyle name="Normal 2 5 2 2 16 2 2" xfId="28945"/>
    <cellStyle name="Normal 2 5 2 2 16 3" xfId="28946"/>
    <cellStyle name="Normal 2 5 2 2 17" xfId="28947"/>
    <cellStyle name="Normal 2 5 2 2 17 2" xfId="28948"/>
    <cellStyle name="Normal 2 5 2 2 17 2 2" xfId="28949"/>
    <cellStyle name="Normal 2 5 2 2 17 3" xfId="28950"/>
    <cellStyle name="Normal 2 5 2 2 18" xfId="28951"/>
    <cellStyle name="Normal 2 5 2 2 19" xfId="28952"/>
    <cellStyle name="Normal 2 5 2 2 2" xfId="28953"/>
    <cellStyle name="Normal 2 5 2 2 2 2" xfId="28954"/>
    <cellStyle name="Normal 2 5 2 2 2 2 2" xfId="28955"/>
    <cellStyle name="Normal 2 5 2 2 2 3" xfId="28956"/>
    <cellStyle name="Normal 2 5 2 2 20" xfId="28957"/>
    <cellStyle name="Normal 2 5 2 2 20 2" xfId="28958"/>
    <cellStyle name="Normal 2 5 2 2 20 2 2" xfId="28959"/>
    <cellStyle name="Normal 2 5 2 2 20 3" xfId="28960"/>
    <cellStyle name="Normal 2 5 2 2 21" xfId="28961"/>
    <cellStyle name="Normal 2 5 2 2 22" xfId="28962"/>
    <cellStyle name="Normal 2 5 2 2 3" xfId="28963"/>
    <cellStyle name="Normal 2 5 2 2 3 10" xfId="28964"/>
    <cellStyle name="Normal 2 5 2 2 3 10 2" xfId="28965"/>
    <cellStyle name="Normal 2 5 2 2 3 10 2 2" xfId="28966"/>
    <cellStyle name="Normal 2 5 2 2 3 10 3" xfId="28967"/>
    <cellStyle name="Normal 2 5 2 2 3 11" xfId="28968"/>
    <cellStyle name="Normal 2 5 2 2 3 12" xfId="28969"/>
    <cellStyle name="Normal 2 5 2 2 3 12 2" xfId="28970"/>
    <cellStyle name="Normal 2 5 2 2 3 12 2 2" xfId="28971"/>
    <cellStyle name="Normal 2 5 2 2 3 12 3" xfId="28972"/>
    <cellStyle name="Normal 2 5 2 2 3 12 4" xfId="28973"/>
    <cellStyle name="Normal 2 5 2 2 3 13" xfId="28974"/>
    <cellStyle name="Normal 2 5 2 2 3 13 2" xfId="28975"/>
    <cellStyle name="Normal 2 5 2 2 3 13 2 2" xfId="28976"/>
    <cellStyle name="Normal 2 5 2 2 3 13 3" xfId="28977"/>
    <cellStyle name="Normal 2 5 2 2 3 13 4" xfId="28978"/>
    <cellStyle name="Normal 2 5 2 2 3 14" xfId="28979"/>
    <cellStyle name="Normal 2 5 2 2 3 14 2" xfId="28980"/>
    <cellStyle name="Normal 2 5 2 2 3 14 2 2" xfId="28981"/>
    <cellStyle name="Normal 2 5 2 2 3 14 3" xfId="28982"/>
    <cellStyle name="Normal 2 5 2 2 3 15" xfId="28983"/>
    <cellStyle name="Normal 2 5 2 2 3 16" xfId="28984"/>
    <cellStyle name="Normal 2 5 2 2 3 2" xfId="28985"/>
    <cellStyle name="Normal 2 5 2 2 3 2 10" xfId="28986"/>
    <cellStyle name="Normal 2 5 2 2 3 2 10 2" xfId="28987"/>
    <cellStyle name="Normal 2 5 2 2 3 2 10 2 2" xfId="28988"/>
    <cellStyle name="Normal 2 5 2 2 3 2 10 3" xfId="28989"/>
    <cellStyle name="Normal 2 5 2 2 3 2 11" xfId="28990"/>
    <cellStyle name="Normal 2 5 2 2 3 2 12" xfId="28991"/>
    <cellStyle name="Normal 2 5 2 2 3 2 13" xfId="28992"/>
    <cellStyle name="Normal 2 5 2 2 3 2 13 2" xfId="28993"/>
    <cellStyle name="Normal 2 5 2 2 3 2 13 2 2" xfId="28994"/>
    <cellStyle name="Normal 2 5 2 2 3 2 13 3" xfId="28995"/>
    <cellStyle name="Normal 2 5 2 2 3 2 14" xfId="28996"/>
    <cellStyle name="Normal 2 5 2 2 3 2 15" xfId="28997"/>
    <cellStyle name="Normal 2 5 2 2 3 2 16" xfId="28998"/>
    <cellStyle name="Normal 2 5 2 2 3 2 17" xfId="28999"/>
    <cellStyle name="Normal 2 5 2 2 3 2 2" xfId="29000"/>
    <cellStyle name="Normal 2 5 2 2 3 2 2 10" xfId="29001"/>
    <cellStyle name="Normal 2 5 2 2 3 2 2 10 2" xfId="29002"/>
    <cellStyle name="Normal 2 5 2 2 3 2 2 10 2 2" xfId="29003"/>
    <cellStyle name="Normal 2 5 2 2 3 2 2 10 3" xfId="29004"/>
    <cellStyle name="Normal 2 5 2 2 3 2 2 11" xfId="29005"/>
    <cellStyle name="Normal 2 5 2 2 3 2 2 12" xfId="29006"/>
    <cellStyle name="Normal 2 5 2 2 3 2 2 12 2" xfId="29007"/>
    <cellStyle name="Normal 2 5 2 2 3 2 2 12 2 2" xfId="29008"/>
    <cellStyle name="Normal 2 5 2 2 3 2 2 12 3" xfId="29009"/>
    <cellStyle name="Normal 2 5 2 2 3 2 2 12 4" xfId="29010"/>
    <cellStyle name="Normal 2 5 2 2 3 2 2 13" xfId="29011"/>
    <cellStyle name="Normal 2 5 2 2 3 2 2 13 2" xfId="29012"/>
    <cellStyle name="Normal 2 5 2 2 3 2 2 14" xfId="29013"/>
    <cellStyle name="Normal 2 5 2 2 3 2 2 2" xfId="29014"/>
    <cellStyle name="Normal 2 5 2 2 3 2 2 2 10" xfId="29015"/>
    <cellStyle name="Normal 2 5 2 2 3 2 2 2 11" xfId="29016"/>
    <cellStyle name="Normal 2 5 2 2 3 2 2 2 2" xfId="29017"/>
    <cellStyle name="Normal 2 5 2 2 3 2 2 2 2 10" xfId="29018"/>
    <cellStyle name="Normal 2 5 2 2 3 2 2 2 2 11" xfId="29019"/>
    <cellStyle name="Normal 2 5 2 2 3 2 2 2 2 12" xfId="29020"/>
    <cellStyle name="Normal 2 5 2 2 3 2 2 2 2 2" xfId="29021"/>
    <cellStyle name="Normal 2 5 2 2 3 2 2 2 2 2 2" xfId="29022"/>
    <cellStyle name="Normal 2 5 2 2 3 2 2 2 2 2 2 2" xfId="29023"/>
    <cellStyle name="Normal 2 5 2 2 3 2 2 2 2 2 2 2 2" xfId="29024"/>
    <cellStyle name="Normal 2 5 2 2 3 2 2 2 2 2 2 2 2 2" xfId="29025"/>
    <cellStyle name="Normal 2 5 2 2 3 2 2 2 2 2 2 2 3" xfId="29026"/>
    <cellStyle name="Normal 2 5 2 2 3 2 2 2 2 2 2 2 4" xfId="29027"/>
    <cellStyle name="Normal 2 5 2 2 3 2 2 2 2 2 2 3" xfId="29028"/>
    <cellStyle name="Normal 2 5 2 2 3 2 2 2 2 2 2 4" xfId="29029"/>
    <cellStyle name="Normal 2 5 2 2 3 2 2 2 2 2 2 4 2" xfId="29030"/>
    <cellStyle name="Normal 2 5 2 2 3 2 2 2 2 2 2 4 2 2" xfId="29031"/>
    <cellStyle name="Normal 2 5 2 2 3 2 2 2 2 2 2 4 3" xfId="29032"/>
    <cellStyle name="Normal 2 5 2 2 3 2 2 2 2 2 3" xfId="29033"/>
    <cellStyle name="Normal 2 5 2 2 3 2 2 2 2 2 4" xfId="29034"/>
    <cellStyle name="Normal 2 5 2 2 3 2 2 2 2 2 4 2" xfId="29035"/>
    <cellStyle name="Normal 2 5 2 2 3 2 2 2 2 2 5" xfId="29036"/>
    <cellStyle name="Normal 2 5 2 2 3 2 2 2 2 2 5 2" xfId="29037"/>
    <cellStyle name="Normal 2 5 2 2 3 2 2 2 2 2 5 2 2" xfId="29038"/>
    <cellStyle name="Normal 2 5 2 2 3 2 2 2 2 2 5 3" xfId="29039"/>
    <cellStyle name="Normal 2 5 2 2 3 2 2 2 2 3" xfId="29040"/>
    <cellStyle name="Normal 2 5 2 2 3 2 2 2 2 3 2" xfId="29041"/>
    <cellStyle name="Normal 2 5 2 2 3 2 2 2 2 3 2 2" xfId="29042"/>
    <cellStyle name="Normal 2 5 2 2 3 2 2 2 2 3 3" xfId="29043"/>
    <cellStyle name="Normal 2 5 2 2 3 2 2 2 2 4" xfId="29044"/>
    <cellStyle name="Normal 2 5 2 2 3 2 2 2 2 5" xfId="29045"/>
    <cellStyle name="Normal 2 5 2 2 3 2 2 2 2 5 2" xfId="29046"/>
    <cellStyle name="Normal 2 5 2 2 3 2 2 2 2 5 2 2" xfId="29047"/>
    <cellStyle name="Normal 2 5 2 2 3 2 2 2 2 5 3" xfId="29048"/>
    <cellStyle name="Normal 2 5 2 2 3 2 2 2 2 6" xfId="29049"/>
    <cellStyle name="Normal 2 5 2 2 3 2 2 2 2 6 2" xfId="29050"/>
    <cellStyle name="Normal 2 5 2 2 3 2 2 2 2 6 2 2" xfId="29051"/>
    <cellStyle name="Normal 2 5 2 2 3 2 2 2 2 6 3" xfId="29052"/>
    <cellStyle name="Normal 2 5 2 2 3 2 2 2 2 7" xfId="29053"/>
    <cellStyle name="Normal 2 5 2 2 3 2 2 2 2 7 2" xfId="29054"/>
    <cellStyle name="Normal 2 5 2 2 3 2 2 2 2 7 2 2" xfId="29055"/>
    <cellStyle name="Normal 2 5 2 2 3 2 2 2 2 7 3" xfId="29056"/>
    <cellStyle name="Normal 2 5 2 2 3 2 2 2 2 8" xfId="29057"/>
    <cellStyle name="Normal 2 5 2 2 3 2 2 2 2 8 2" xfId="29058"/>
    <cellStyle name="Normal 2 5 2 2 3 2 2 2 2 8 2 2" xfId="29059"/>
    <cellStyle name="Normal 2 5 2 2 3 2 2 2 2 8 2 2 2" xfId="29060"/>
    <cellStyle name="Normal 2 5 2 2 3 2 2 2 2 8 3" xfId="29061"/>
    <cellStyle name="Normal 2 5 2 2 3 2 2 2 2 8 4" xfId="29062"/>
    <cellStyle name="Normal 2 5 2 2 3 2 2 2 2 8 5" xfId="29063"/>
    <cellStyle name="Normal 2 5 2 2 3 2 2 2 2 8 6" xfId="29064"/>
    <cellStyle name="Normal 2 5 2 2 3 2 2 2 2 9" xfId="29065"/>
    <cellStyle name="Normal 2 5 2 2 3 2 2 2 2 9 2" xfId="29066"/>
    <cellStyle name="Normal 2 5 2 2 3 2 2 2 3" xfId="29067"/>
    <cellStyle name="Normal 2 5 2 2 3 2 2 2 3 2" xfId="29068"/>
    <cellStyle name="Normal 2 5 2 2 3 2 2 2 3 2 2" xfId="29069"/>
    <cellStyle name="Normal 2 5 2 2 3 2 2 2 3 2 2 2" xfId="29070"/>
    <cellStyle name="Normal 2 5 2 2 3 2 2 2 3 2 2 2 2" xfId="29071"/>
    <cellStyle name="Normal 2 5 2 2 3 2 2 2 3 2 2 3" xfId="29072"/>
    <cellStyle name="Normal 2 5 2 2 3 2 2 2 3 2 2 4" xfId="29073"/>
    <cellStyle name="Normal 2 5 2 2 3 2 2 2 3 2 3" xfId="29074"/>
    <cellStyle name="Normal 2 5 2 2 3 2 2 2 3 2 4" xfId="29075"/>
    <cellStyle name="Normal 2 5 2 2 3 2 2 2 3 3" xfId="29076"/>
    <cellStyle name="Normal 2 5 2 2 3 2 2 2 3 4" xfId="29077"/>
    <cellStyle name="Normal 2 5 2 2 3 2 2 2 3 4 2" xfId="29078"/>
    <cellStyle name="Normal 2 5 2 2 3 2 2 2 3 5" xfId="29079"/>
    <cellStyle name="Normal 2 5 2 2 3 2 2 2 3 6" xfId="29080"/>
    <cellStyle name="Normal 2 5 2 2 3 2 2 2 3 7" xfId="29081"/>
    <cellStyle name="Normal 2 5 2 2 3 2 2 2 4" xfId="29082"/>
    <cellStyle name="Normal 2 5 2 2 3 2 2 2 4 2" xfId="29083"/>
    <cellStyle name="Normal 2 5 2 2 3 2 2 2 4 2 2" xfId="29084"/>
    <cellStyle name="Normal 2 5 2 2 3 2 2 2 4 3" xfId="29085"/>
    <cellStyle name="Normal 2 5 2 2 3 2 2 2 5" xfId="29086"/>
    <cellStyle name="Normal 2 5 2 2 3 2 2 2 5 2" xfId="29087"/>
    <cellStyle name="Normal 2 5 2 2 3 2 2 2 5 2 2" xfId="29088"/>
    <cellStyle name="Normal 2 5 2 2 3 2 2 2 5 3" xfId="29089"/>
    <cellStyle name="Normal 2 5 2 2 3 2 2 2 6" xfId="29090"/>
    <cellStyle name="Normal 2 5 2 2 3 2 2 2 6 2" xfId="29091"/>
    <cellStyle name="Normal 2 5 2 2 3 2 2 2 6 2 2" xfId="29092"/>
    <cellStyle name="Normal 2 5 2 2 3 2 2 2 6 3" xfId="29093"/>
    <cellStyle name="Normal 2 5 2 2 3 2 2 2 7" xfId="29094"/>
    <cellStyle name="Normal 2 5 2 2 3 2 2 2 7 2" xfId="29095"/>
    <cellStyle name="Normal 2 5 2 2 3 2 2 2 8" xfId="29096"/>
    <cellStyle name="Normal 2 5 2 2 3 2 2 2 9" xfId="29097"/>
    <cellStyle name="Normal 2 5 2 2 3 2 2 3" xfId="29098"/>
    <cellStyle name="Normal 2 5 2 2 3 2 2 4" xfId="29099"/>
    <cellStyle name="Normal 2 5 2 2 3 2 2 5" xfId="29100"/>
    <cellStyle name="Normal 2 5 2 2 3 2 2 6" xfId="29101"/>
    <cellStyle name="Normal 2 5 2 2 3 2 2 6 2" xfId="29102"/>
    <cellStyle name="Normal 2 5 2 2 3 2 2 6 2 2" xfId="29103"/>
    <cellStyle name="Normal 2 5 2 2 3 2 2 6 2 2 2" xfId="29104"/>
    <cellStyle name="Normal 2 5 2 2 3 2 2 6 2 2 2 2" xfId="29105"/>
    <cellStyle name="Normal 2 5 2 2 3 2 2 6 2 2 3" xfId="29106"/>
    <cellStyle name="Normal 2 5 2 2 3 2 2 6 2 2 4" xfId="29107"/>
    <cellStyle name="Normal 2 5 2 2 3 2 2 6 2 3" xfId="29108"/>
    <cellStyle name="Normal 2 5 2 2 3 2 2 6 2 4" xfId="29109"/>
    <cellStyle name="Normal 2 5 2 2 3 2 2 6 2 4 2" xfId="29110"/>
    <cellStyle name="Normal 2 5 2 2 3 2 2 6 2 4 2 2" xfId="29111"/>
    <cellStyle name="Normal 2 5 2 2 3 2 2 6 2 4 3" xfId="29112"/>
    <cellStyle name="Normal 2 5 2 2 3 2 2 6 3" xfId="29113"/>
    <cellStyle name="Normal 2 5 2 2 3 2 2 6 4" xfId="29114"/>
    <cellStyle name="Normal 2 5 2 2 3 2 2 6 4 2" xfId="29115"/>
    <cellStyle name="Normal 2 5 2 2 3 2 2 6 5" xfId="29116"/>
    <cellStyle name="Normal 2 5 2 2 3 2 2 7" xfId="29117"/>
    <cellStyle name="Normal 2 5 2 2 3 2 2 8" xfId="29118"/>
    <cellStyle name="Normal 2 5 2 2 3 2 2 8 2" xfId="29119"/>
    <cellStyle name="Normal 2 5 2 2 3 2 2 8 2 2" xfId="29120"/>
    <cellStyle name="Normal 2 5 2 2 3 2 2 8 3" xfId="29121"/>
    <cellStyle name="Normal 2 5 2 2 3 2 2 9" xfId="29122"/>
    <cellStyle name="Normal 2 5 2 2 3 2 2 9 2" xfId="29123"/>
    <cellStyle name="Normal 2 5 2 2 3 2 2 9 2 2" xfId="29124"/>
    <cellStyle name="Normal 2 5 2 2 3 2 2 9 3" xfId="29125"/>
    <cellStyle name="Normal 2 5 2 2 3 2 3" xfId="29126"/>
    <cellStyle name="Normal 2 5 2 2 3 2 4" xfId="29127"/>
    <cellStyle name="Normal 2 5 2 2 3 2 5" xfId="29128"/>
    <cellStyle name="Normal 2 5 2 2 3 2 5 10" xfId="29129"/>
    <cellStyle name="Normal 2 5 2 2 3 2 5 2" xfId="29130"/>
    <cellStyle name="Normal 2 5 2 2 3 2 5 2 10" xfId="29131"/>
    <cellStyle name="Normal 2 5 2 2 3 2 5 2 11" xfId="29132"/>
    <cellStyle name="Normal 2 5 2 2 3 2 5 2 2" xfId="29133"/>
    <cellStyle name="Normal 2 5 2 2 3 2 5 2 2 2" xfId="29134"/>
    <cellStyle name="Normal 2 5 2 2 3 2 5 2 2 2 2" xfId="29135"/>
    <cellStyle name="Normal 2 5 2 2 3 2 5 2 2 2 2 2" xfId="29136"/>
    <cellStyle name="Normal 2 5 2 2 3 2 5 2 2 2 2 2 2" xfId="29137"/>
    <cellStyle name="Normal 2 5 2 2 3 2 5 2 2 2 2 3" xfId="29138"/>
    <cellStyle name="Normal 2 5 2 2 3 2 5 2 2 2 2 4" xfId="29139"/>
    <cellStyle name="Normal 2 5 2 2 3 2 5 2 2 2 3" xfId="29140"/>
    <cellStyle name="Normal 2 5 2 2 3 2 5 2 2 2 4" xfId="29141"/>
    <cellStyle name="Normal 2 5 2 2 3 2 5 2 2 2 4 2" xfId="29142"/>
    <cellStyle name="Normal 2 5 2 2 3 2 5 2 2 2 4 2 2" xfId="29143"/>
    <cellStyle name="Normal 2 5 2 2 3 2 5 2 2 2 4 3" xfId="29144"/>
    <cellStyle name="Normal 2 5 2 2 3 2 5 2 2 3" xfId="29145"/>
    <cellStyle name="Normal 2 5 2 2 3 2 5 2 2 4" xfId="29146"/>
    <cellStyle name="Normal 2 5 2 2 3 2 5 2 2 4 2" xfId="29147"/>
    <cellStyle name="Normal 2 5 2 2 3 2 5 2 2 5" xfId="29148"/>
    <cellStyle name="Normal 2 5 2 2 3 2 5 2 2 6" xfId="29149"/>
    <cellStyle name="Normal 2 5 2 2 3 2 5 2 2 7" xfId="29150"/>
    <cellStyle name="Normal 2 5 2 2 3 2 5 2 3" xfId="29151"/>
    <cellStyle name="Normal 2 5 2 2 3 2 5 2 3 2" xfId="29152"/>
    <cellStyle name="Normal 2 5 2 2 3 2 5 2 4" xfId="29153"/>
    <cellStyle name="Normal 2 5 2 2 3 2 5 2 5" xfId="29154"/>
    <cellStyle name="Normal 2 5 2 2 3 2 5 2 5 2" xfId="29155"/>
    <cellStyle name="Normal 2 5 2 2 3 2 5 2 5 2 2" xfId="29156"/>
    <cellStyle name="Normal 2 5 2 2 3 2 5 2 5 3" xfId="29157"/>
    <cellStyle name="Normal 2 5 2 2 3 2 5 2 6" xfId="29158"/>
    <cellStyle name="Normal 2 5 2 2 3 2 5 2 7" xfId="29159"/>
    <cellStyle name="Normal 2 5 2 2 3 2 5 2 7 2" xfId="29160"/>
    <cellStyle name="Normal 2 5 2 2 3 2 5 2 7 2 2" xfId="29161"/>
    <cellStyle name="Normal 2 5 2 2 3 2 5 2 7 3" xfId="29162"/>
    <cellStyle name="Normal 2 5 2 2 3 2 5 2 8" xfId="29163"/>
    <cellStyle name="Normal 2 5 2 2 3 2 5 2 9" xfId="29164"/>
    <cellStyle name="Normal 2 5 2 2 3 2 5 3" xfId="29165"/>
    <cellStyle name="Normal 2 5 2 2 3 2 5 3 2" xfId="29166"/>
    <cellStyle name="Normal 2 5 2 2 3 2 5 3 2 2" xfId="29167"/>
    <cellStyle name="Normal 2 5 2 2 3 2 5 3 2 2 2" xfId="29168"/>
    <cellStyle name="Normal 2 5 2 2 3 2 5 3 2 2 2 2" xfId="29169"/>
    <cellStyle name="Normal 2 5 2 2 3 2 5 3 2 3" xfId="29170"/>
    <cellStyle name="Normal 2 5 2 2 3 2 5 3 2 4" xfId="29171"/>
    <cellStyle name="Normal 2 5 2 2 3 2 5 3 2 5" xfId="29172"/>
    <cellStyle name="Normal 2 5 2 2 3 2 5 3 2 6" xfId="29173"/>
    <cellStyle name="Normal 2 5 2 2 3 2 5 3 3" xfId="29174"/>
    <cellStyle name="Normal 2 5 2 2 3 2 5 3 4" xfId="29175"/>
    <cellStyle name="Normal 2 5 2 2 3 2 5 3 4 2" xfId="29176"/>
    <cellStyle name="Normal 2 5 2 2 3 2 5 3 5" xfId="29177"/>
    <cellStyle name="Normal 2 5 2 2 3 2 5 3 5 2" xfId="29178"/>
    <cellStyle name="Normal 2 5 2 2 3 2 5 3 5 2 2" xfId="29179"/>
    <cellStyle name="Normal 2 5 2 2 3 2 5 3 5 3" xfId="29180"/>
    <cellStyle name="Normal 2 5 2 2 3 2 5 4" xfId="29181"/>
    <cellStyle name="Normal 2 5 2 2 3 2 5 5" xfId="29182"/>
    <cellStyle name="Normal 2 5 2 2 3 2 5 6" xfId="29183"/>
    <cellStyle name="Normal 2 5 2 2 3 2 5 7" xfId="29184"/>
    <cellStyle name="Normal 2 5 2 2 3 2 5 7 2" xfId="29185"/>
    <cellStyle name="Normal 2 5 2 2 3 2 5 7 2 2" xfId="29186"/>
    <cellStyle name="Normal 2 5 2 2 3 2 5 7 3" xfId="29187"/>
    <cellStyle name="Normal 2 5 2 2 3 2 5 8" xfId="29188"/>
    <cellStyle name="Normal 2 5 2 2 3 2 5 8 2" xfId="29189"/>
    <cellStyle name="Normal 2 5 2 2 3 2 5 8 2 2" xfId="29190"/>
    <cellStyle name="Normal 2 5 2 2 3 2 5 8 3" xfId="29191"/>
    <cellStyle name="Normal 2 5 2 2 3 2 5 8 4" xfId="29192"/>
    <cellStyle name="Normal 2 5 2 2 3 2 5 9" xfId="29193"/>
    <cellStyle name="Normal 2 5 2 2 3 2 5 9 2" xfId="29194"/>
    <cellStyle name="Normal 2 5 2 2 3 2 6" xfId="29195"/>
    <cellStyle name="Normal 2 5 2 2 3 2 6 2" xfId="29196"/>
    <cellStyle name="Normal 2 5 2 2 3 2 6 2 2" xfId="29197"/>
    <cellStyle name="Normal 2 5 2 2 3 2 6 2 2 2" xfId="29198"/>
    <cellStyle name="Normal 2 5 2 2 3 2 6 2 2 2 2" xfId="29199"/>
    <cellStyle name="Normal 2 5 2 2 3 2 6 2 2 3" xfId="29200"/>
    <cellStyle name="Normal 2 5 2 2 3 2 6 2 2 4" xfId="29201"/>
    <cellStyle name="Normal 2 5 2 2 3 2 6 2 3" xfId="29202"/>
    <cellStyle name="Normal 2 5 2 2 3 2 6 2 4" xfId="29203"/>
    <cellStyle name="Normal 2 5 2 2 3 2 6 2 5" xfId="29204"/>
    <cellStyle name="Normal 2 5 2 2 3 2 6 2 6" xfId="29205"/>
    <cellStyle name="Normal 2 5 2 2 3 2 6 3" xfId="29206"/>
    <cellStyle name="Normal 2 5 2 2 3 2 6 4" xfId="29207"/>
    <cellStyle name="Normal 2 5 2 2 3 2 6 4 2" xfId="29208"/>
    <cellStyle name="Normal 2 5 2 2 3 2 6 5" xfId="29209"/>
    <cellStyle name="Normal 2 5 2 2 3 2 7" xfId="29210"/>
    <cellStyle name="Normal 2 5 2 2 3 2 7 2" xfId="29211"/>
    <cellStyle name="Normal 2 5 2 2 3 2 7 2 2" xfId="29212"/>
    <cellStyle name="Normal 2 5 2 2 3 2 7 2 2 2" xfId="29213"/>
    <cellStyle name="Normal 2 5 2 2 3 2 7 2 2 2 2" xfId="29214"/>
    <cellStyle name="Normal 2 5 2 2 3 2 7 2 3" xfId="29215"/>
    <cellStyle name="Normal 2 5 2 2 3 2 7 2 4" xfId="29216"/>
    <cellStyle name="Normal 2 5 2 2 3 2 7 2 5" xfId="29217"/>
    <cellStyle name="Normal 2 5 2 2 3 2 7 2 6" xfId="29218"/>
    <cellStyle name="Normal 2 5 2 2 3 2 7 3" xfId="29219"/>
    <cellStyle name="Normal 2 5 2 2 3 2 7 4" xfId="29220"/>
    <cellStyle name="Normal 2 5 2 2 3 2 7 4 2" xfId="29221"/>
    <cellStyle name="Normal 2 5 2 2 3 2 7 5" xfId="29222"/>
    <cellStyle name="Normal 2 5 2 2 3 2 8" xfId="29223"/>
    <cellStyle name="Normal 2 5 2 2 3 2 8 2" xfId="29224"/>
    <cellStyle name="Normal 2 5 2 2 3 2 8 2 2" xfId="29225"/>
    <cellStyle name="Normal 2 5 2 2 3 2 8 2 2 2" xfId="29226"/>
    <cellStyle name="Normal 2 5 2 2 3 2 8 2 2 2 2" xfId="29227"/>
    <cellStyle name="Normal 2 5 2 2 3 2 8 2 2 3" xfId="29228"/>
    <cellStyle name="Normal 2 5 2 2 3 2 8 2 2 4" xfId="29229"/>
    <cellStyle name="Normal 2 5 2 2 3 2 8 2 3" xfId="29230"/>
    <cellStyle name="Normal 2 5 2 2 3 2 8 2 3 2" xfId="29231"/>
    <cellStyle name="Normal 2 5 2 2 3 2 8 2 3 2 2" xfId="29232"/>
    <cellStyle name="Normal 2 5 2 2 3 2 8 2 3 3" xfId="29233"/>
    <cellStyle name="Normal 2 5 2 2 3 2 8 2 4" xfId="29234"/>
    <cellStyle name="Normal 2 5 2 2 3 2 8 2 5" xfId="29235"/>
    <cellStyle name="Normal 2 5 2 2 3 2 8 2 6" xfId="29236"/>
    <cellStyle name="Normal 2 5 2 2 3 2 8 3" xfId="29237"/>
    <cellStyle name="Normal 2 5 2 2 3 2 8 4" xfId="29238"/>
    <cellStyle name="Normal 2 5 2 2 3 2 8 4 2" xfId="29239"/>
    <cellStyle name="Normal 2 5 2 2 3 2 8 5" xfId="29240"/>
    <cellStyle name="Normal 2 5 2 2 3 2 9" xfId="29241"/>
    <cellStyle name="Normal 2 5 2 2 3 3" xfId="29242"/>
    <cellStyle name="Normal 2 5 2 2 3 3 10" xfId="29243"/>
    <cellStyle name="Normal 2 5 2 2 3 3 11" xfId="29244"/>
    <cellStyle name="Normal 2 5 2 2 3 3 2" xfId="29245"/>
    <cellStyle name="Normal 2 5 2 2 3 3 2 10" xfId="29246"/>
    <cellStyle name="Normal 2 5 2 2 3 3 2 2" xfId="29247"/>
    <cellStyle name="Normal 2 5 2 2 3 3 2 2 2" xfId="29248"/>
    <cellStyle name="Normal 2 5 2 2 3 3 2 2 2 2" xfId="29249"/>
    <cellStyle name="Normal 2 5 2 2 3 3 2 2 2 2 2" xfId="29250"/>
    <cellStyle name="Normal 2 5 2 2 3 3 2 2 2 2 2 2" xfId="29251"/>
    <cellStyle name="Normal 2 5 2 2 3 3 2 2 2 3" xfId="29252"/>
    <cellStyle name="Normal 2 5 2 2 3 3 2 2 2 4" xfId="29253"/>
    <cellStyle name="Normal 2 5 2 2 3 3 2 2 3" xfId="29254"/>
    <cellStyle name="Normal 2 5 2 2 3 3 2 2 4" xfId="29255"/>
    <cellStyle name="Normal 2 5 2 2 3 3 2 2 4 2" xfId="29256"/>
    <cellStyle name="Normal 2 5 2 2 3 3 2 2 5" xfId="29257"/>
    <cellStyle name="Normal 2 5 2 2 3 3 2 2 6" xfId="29258"/>
    <cellStyle name="Normal 2 5 2 2 3 3 2 2 7" xfId="29259"/>
    <cellStyle name="Normal 2 5 2 2 3 3 2 3" xfId="29260"/>
    <cellStyle name="Normal 2 5 2 2 3 3 2 4" xfId="29261"/>
    <cellStyle name="Normal 2 5 2 2 3 3 2 5" xfId="29262"/>
    <cellStyle name="Normal 2 5 2 2 3 3 2 5 2" xfId="29263"/>
    <cellStyle name="Normal 2 5 2 2 3 3 2 5 2 2" xfId="29264"/>
    <cellStyle name="Normal 2 5 2 2 3 3 2 5 3" xfId="29265"/>
    <cellStyle name="Normal 2 5 2 2 3 3 2 6" xfId="29266"/>
    <cellStyle name="Normal 2 5 2 2 3 3 2 7" xfId="29267"/>
    <cellStyle name="Normal 2 5 2 2 3 3 2 7 2" xfId="29268"/>
    <cellStyle name="Normal 2 5 2 2 3 3 2 7 2 2" xfId="29269"/>
    <cellStyle name="Normal 2 5 2 2 3 3 2 7 3" xfId="29270"/>
    <cellStyle name="Normal 2 5 2 2 3 3 2 8" xfId="29271"/>
    <cellStyle name="Normal 2 5 2 2 3 3 2 8 2" xfId="29272"/>
    <cellStyle name="Normal 2 5 2 2 3 3 2 8 2 2" xfId="29273"/>
    <cellStyle name="Normal 2 5 2 2 3 3 2 8 2 2 2" xfId="29274"/>
    <cellStyle name="Normal 2 5 2 2 3 3 2 8 3" xfId="29275"/>
    <cellStyle name="Normal 2 5 2 2 3 3 2 8 4" xfId="29276"/>
    <cellStyle name="Normal 2 5 2 2 3 3 2 8 5" xfId="29277"/>
    <cellStyle name="Normal 2 5 2 2 3 3 2 8 6" xfId="29278"/>
    <cellStyle name="Normal 2 5 2 2 3 3 2 9" xfId="29279"/>
    <cellStyle name="Normal 2 5 2 2 3 3 2 9 2" xfId="29280"/>
    <cellStyle name="Normal 2 5 2 2 3 3 3" xfId="29281"/>
    <cellStyle name="Normal 2 5 2 2 3 3 3 2" xfId="29282"/>
    <cellStyle name="Normal 2 5 2 2 3 3 3 2 2" xfId="29283"/>
    <cellStyle name="Normal 2 5 2 2 3 3 3 2 2 2" xfId="29284"/>
    <cellStyle name="Normal 2 5 2 2 3 3 3 2 2 2 2" xfId="29285"/>
    <cellStyle name="Normal 2 5 2 2 3 3 3 2 3" xfId="29286"/>
    <cellStyle name="Normal 2 5 2 2 3 3 3 2 3 2" xfId="29287"/>
    <cellStyle name="Normal 2 5 2 2 3 3 3 2 3 2 2" xfId="29288"/>
    <cellStyle name="Normal 2 5 2 2 3 3 3 2 3 3" xfId="29289"/>
    <cellStyle name="Normal 2 5 2 2 3 3 3 2 4" xfId="29290"/>
    <cellStyle name="Normal 2 5 2 2 3 3 3 2 4 2" xfId="29291"/>
    <cellStyle name="Normal 2 5 2 2 3 3 3 2 4 2 2" xfId="29292"/>
    <cellStyle name="Normal 2 5 2 2 3 3 3 2 4 3" xfId="29293"/>
    <cellStyle name="Normal 2 5 2 2 3 3 3 3" xfId="29294"/>
    <cellStyle name="Normal 2 5 2 2 3 3 3 4" xfId="29295"/>
    <cellStyle name="Normal 2 5 2 2 3 3 3 4 2" xfId="29296"/>
    <cellStyle name="Normal 2 5 2 2 3 3 3 5" xfId="29297"/>
    <cellStyle name="Normal 2 5 2 2 3 3 3 6" xfId="29298"/>
    <cellStyle name="Normal 2 5 2 2 3 3 3 7" xfId="29299"/>
    <cellStyle name="Normal 2 5 2 2 3 3 4" xfId="29300"/>
    <cellStyle name="Normal 2 5 2 2 3 3 4 2" xfId="29301"/>
    <cellStyle name="Normal 2 5 2 2 3 3 4 2 2" xfId="29302"/>
    <cellStyle name="Normal 2 5 2 2 3 3 4 3" xfId="29303"/>
    <cellStyle name="Normal 2 5 2 2 3 3 5" xfId="29304"/>
    <cellStyle name="Normal 2 5 2 2 3 3 6" xfId="29305"/>
    <cellStyle name="Normal 2 5 2 2 3 3 6 2" xfId="29306"/>
    <cellStyle name="Normal 2 5 2 2 3 3 6 2 2" xfId="29307"/>
    <cellStyle name="Normal 2 5 2 2 3 3 6 3" xfId="29308"/>
    <cellStyle name="Normal 2 5 2 2 3 3 7" xfId="29309"/>
    <cellStyle name="Normal 2 5 2 2 3 3 8" xfId="29310"/>
    <cellStyle name="Normal 2 5 2 2 3 3 9" xfId="29311"/>
    <cellStyle name="Normal 2 5 2 2 3 4" xfId="29312"/>
    <cellStyle name="Normal 2 5 2 2 3 5" xfId="29313"/>
    <cellStyle name="Normal 2 5 2 2 3 6" xfId="29314"/>
    <cellStyle name="Normal 2 5 2 2 3 6 2" xfId="29315"/>
    <cellStyle name="Normal 2 5 2 2 3 6 2 2" xfId="29316"/>
    <cellStyle name="Normal 2 5 2 2 3 6 2 2 2" xfId="29317"/>
    <cellStyle name="Normal 2 5 2 2 3 6 2 2 2 2" xfId="29318"/>
    <cellStyle name="Normal 2 5 2 2 3 6 2 2 3" xfId="29319"/>
    <cellStyle name="Normal 2 5 2 2 3 6 2 2 4" xfId="29320"/>
    <cellStyle name="Normal 2 5 2 2 3 6 2 3" xfId="29321"/>
    <cellStyle name="Normal 2 5 2 2 3 6 2 4" xfId="29322"/>
    <cellStyle name="Normal 2 5 2 2 3 6 2 5" xfId="29323"/>
    <cellStyle name="Normal 2 5 2 2 3 6 2 6" xfId="29324"/>
    <cellStyle name="Normal 2 5 2 2 3 6 3" xfId="29325"/>
    <cellStyle name="Normal 2 5 2 2 3 6 4" xfId="29326"/>
    <cellStyle name="Normal 2 5 2 2 3 6 4 2" xfId="29327"/>
    <cellStyle name="Normal 2 5 2 2 3 6 5" xfId="29328"/>
    <cellStyle name="Normal 2 5 2 2 3 7" xfId="29329"/>
    <cellStyle name="Normal 2 5 2 2 3 7 2" xfId="29330"/>
    <cellStyle name="Normal 2 5 2 2 3 7 2 2" xfId="29331"/>
    <cellStyle name="Normal 2 5 2 2 3 7 3" xfId="29332"/>
    <cellStyle name="Normal 2 5 2 2 3 8" xfId="29333"/>
    <cellStyle name="Normal 2 5 2 2 3 9" xfId="29334"/>
    <cellStyle name="Normal 2 5 2 2 4" xfId="29335"/>
    <cellStyle name="Normal 2 5 2 2 4 2" xfId="29336"/>
    <cellStyle name="Normal 2 5 2 2 4 2 2" xfId="29337"/>
    <cellStyle name="Normal 2 5 2 2 4 3" xfId="29338"/>
    <cellStyle name="Normal 2 5 2 2 5" xfId="29339"/>
    <cellStyle name="Normal 2 5 2 2 5 10" xfId="29340"/>
    <cellStyle name="Normal 2 5 2 2 5 10 2" xfId="29341"/>
    <cellStyle name="Normal 2 5 2 2 5 10 2 2" xfId="29342"/>
    <cellStyle name="Normal 2 5 2 2 5 10 3" xfId="29343"/>
    <cellStyle name="Normal 2 5 2 2 5 11" xfId="29344"/>
    <cellStyle name="Normal 2 5 2 2 5 11 2" xfId="29345"/>
    <cellStyle name="Normal 2 5 2 2 5 11 2 2" xfId="29346"/>
    <cellStyle name="Normal 2 5 2 2 5 11 3" xfId="29347"/>
    <cellStyle name="Normal 2 5 2 2 5 12" xfId="29348"/>
    <cellStyle name="Normal 2 5 2 2 5 12 2" xfId="29349"/>
    <cellStyle name="Normal 2 5 2 2 5 12 2 2" xfId="29350"/>
    <cellStyle name="Normal 2 5 2 2 5 12 2 2 2" xfId="29351"/>
    <cellStyle name="Normal 2 5 2 2 5 12 3" xfId="29352"/>
    <cellStyle name="Normal 2 5 2 2 5 12 4" xfId="29353"/>
    <cellStyle name="Normal 2 5 2 2 5 12 5" xfId="29354"/>
    <cellStyle name="Normal 2 5 2 2 5 12 6" xfId="29355"/>
    <cellStyle name="Normal 2 5 2 2 5 13" xfId="29356"/>
    <cellStyle name="Normal 2 5 2 2 5 13 2" xfId="29357"/>
    <cellStyle name="Normal 2 5 2 2 5 13 2 2" xfId="29358"/>
    <cellStyle name="Normal 2 5 2 2 5 13 3" xfId="29359"/>
    <cellStyle name="Normal 2 5 2 2 5 13 4" xfId="29360"/>
    <cellStyle name="Normal 2 5 2 2 5 14" xfId="29361"/>
    <cellStyle name="Normal 2 5 2 2 5 2" xfId="29362"/>
    <cellStyle name="Normal 2 5 2 2 5 2 10" xfId="29363"/>
    <cellStyle name="Normal 2 5 2 2 5 2 11" xfId="29364"/>
    <cellStyle name="Normal 2 5 2 2 5 2 2" xfId="29365"/>
    <cellStyle name="Normal 2 5 2 2 5 2 2 10" xfId="29366"/>
    <cellStyle name="Normal 2 5 2 2 5 2 2 11" xfId="29367"/>
    <cellStyle name="Normal 2 5 2 2 5 2 2 12" xfId="29368"/>
    <cellStyle name="Normal 2 5 2 2 5 2 2 2" xfId="29369"/>
    <cellStyle name="Normal 2 5 2 2 5 2 2 2 2" xfId="29370"/>
    <cellStyle name="Normal 2 5 2 2 5 2 2 2 2 2" xfId="29371"/>
    <cellStyle name="Normal 2 5 2 2 5 2 2 2 2 2 2" xfId="29372"/>
    <cellStyle name="Normal 2 5 2 2 5 2 2 2 2 2 2 2" xfId="29373"/>
    <cellStyle name="Normal 2 5 2 2 5 2 2 2 2 3" xfId="29374"/>
    <cellStyle name="Normal 2 5 2 2 5 2 2 2 2 4" xfId="29375"/>
    <cellStyle name="Normal 2 5 2 2 5 2 2 2 3" xfId="29376"/>
    <cellStyle name="Normal 2 5 2 2 5 2 2 2 4" xfId="29377"/>
    <cellStyle name="Normal 2 5 2 2 5 2 2 2 4 2" xfId="29378"/>
    <cellStyle name="Normal 2 5 2 2 5 2 2 2 5" xfId="29379"/>
    <cellStyle name="Normal 2 5 2 2 5 2 2 3" xfId="29380"/>
    <cellStyle name="Normal 2 5 2 2 5 2 2 4" xfId="29381"/>
    <cellStyle name="Normal 2 5 2 2 5 2 2 5" xfId="29382"/>
    <cellStyle name="Normal 2 5 2 2 5 2 2 6" xfId="29383"/>
    <cellStyle name="Normal 2 5 2 2 5 2 2 7" xfId="29384"/>
    <cellStyle name="Normal 2 5 2 2 5 2 2 7 2" xfId="29385"/>
    <cellStyle name="Normal 2 5 2 2 5 2 2 7 2 2" xfId="29386"/>
    <cellStyle name="Normal 2 5 2 2 5 2 2 7 3" xfId="29387"/>
    <cellStyle name="Normal 2 5 2 2 5 2 2 8" xfId="29388"/>
    <cellStyle name="Normal 2 5 2 2 5 2 2 8 2" xfId="29389"/>
    <cellStyle name="Normal 2 5 2 2 5 2 2 8 2 2" xfId="29390"/>
    <cellStyle name="Normal 2 5 2 2 5 2 2 8 3" xfId="29391"/>
    <cellStyle name="Normal 2 5 2 2 5 2 2 8 4" xfId="29392"/>
    <cellStyle name="Normal 2 5 2 2 5 2 2 9" xfId="29393"/>
    <cellStyle name="Normal 2 5 2 2 5 2 2 9 2" xfId="29394"/>
    <cellStyle name="Normal 2 5 2 2 5 2 2 9 2 2" xfId="29395"/>
    <cellStyle name="Normal 2 5 2 2 5 2 2 9 3" xfId="29396"/>
    <cellStyle name="Normal 2 5 2 2 5 2 2 9 4" xfId="29397"/>
    <cellStyle name="Normal 2 5 2 2 5 2 3" xfId="29398"/>
    <cellStyle name="Normal 2 5 2 2 5 2 3 2" xfId="29399"/>
    <cellStyle name="Normal 2 5 2 2 5 2 3 2 2" xfId="29400"/>
    <cellStyle name="Normal 2 5 2 2 5 2 3 2 2 2" xfId="29401"/>
    <cellStyle name="Normal 2 5 2 2 5 2 3 2 2 2 2" xfId="29402"/>
    <cellStyle name="Normal 2 5 2 2 5 2 3 2 2 3" xfId="29403"/>
    <cellStyle name="Normal 2 5 2 2 5 2 3 2 2 4" xfId="29404"/>
    <cellStyle name="Normal 2 5 2 2 5 2 3 2 3" xfId="29405"/>
    <cellStyle name="Normal 2 5 2 2 5 2 3 2 3 2" xfId="29406"/>
    <cellStyle name="Normal 2 5 2 2 5 2 3 2 3 2 2" xfId="29407"/>
    <cellStyle name="Normal 2 5 2 2 5 2 3 2 3 3" xfId="29408"/>
    <cellStyle name="Normal 2 5 2 2 5 2 3 2 4" xfId="29409"/>
    <cellStyle name="Normal 2 5 2 2 5 2 3 2 5" xfId="29410"/>
    <cellStyle name="Normal 2 5 2 2 5 2 3 2 6" xfId="29411"/>
    <cellStyle name="Normal 2 5 2 2 5 2 3 3" xfId="29412"/>
    <cellStyle name="Normal 2 5 2 2 5 2 3 4" xfId="29413"/>
    <cellStyle name="Normal 2 5 2 2 5 2 3 4 2" xfId="29414"/>
    <cellStyle name="Normal 2 5 2 2 5 2 3 5" xfId="29415"/>
    <cellStyle name="Normal 2 5 2 2 5 2 4" xfId="29416"/>
    <cellStyle name="Normal 2 5 2 2 5 2 4 2" xfId="29417"/>
    <cellStyle name="Normal 2 5 2 2 5 2 4 2 2" xfId="29418"/>
    <cellStyle name="Normal 2 5 2 2 5 2 4 3" xfId="29419"/>
    <cellStyle name="Normal 2 5 2 2 5 2 5" xfId="29420"/>
    <cellStyle name="Normal 2 5 2 2 5 2 6" xfId="29421"/>
    <cellStyle name="Normal 2 5 2 2 5 2 6 2" xfId="29422"/>
    <cellStyle name="Normal 2 5 2 2 5 2 6 2 2" xfId="29423"/>
    <cellStyle name="Normal 2 5 2 2 5 2 6 3" xfId="29424"/>
    <cellStyle name="Normal 2 5 2 2 5 2 7" xfId="29425"/>
    <cellStyle name="Normal 2 5 2 2 5 2 7 2" xfId="29426"/>
    <cellStyle name="Normal 2 5 2 2 5 2 7 2 2" xfId="29427"/>
    <cellStyle name="Normal 2 5 2 2 5 2 7 3" xfId="29428"/>
    <cellStyle name="Normal 2 5 2 2 5 2 8" xfId="29429"/>
    <cellStyle name="Normal 2 5 2 2 5 2 9" xfId="29430"/>
    <cellStyle name="Normal 2 5 2 2 5 3" xfId="29431"/>
    <cellStyle name="Normal 2 5 2 2 5 3 2" xfId="29432"/>
    <cellStyle name="Normal 2 5 2 2 5 3 2 2" xfId="29433"/>
    <cellStyle name="Normal 2 5 2 2 5 3 3" xfId="29434"/>
    <cellStyle name="Normal 2 5 2 2 5 4" xfId="29435"/>
    <cellStyle name="Normal 2 5 2 2 5 5" xfId="29436"/>
    <cellStyle name="Normal 2 5 2 2 5 5 2" xfId="29437"/>
    <cellStyle name="Normal 2 5 2 2 5 5 2 2" xfId="29438"/>
    <cellStyle name="Normal 2 5 2 2 5 5 3" xfId="29439"/>
    <cellStyle name="Normal 2 5 2 2 5 6" xfId="29440"/>
    <cellStyle name="Normal 2 5 2 2 5 6 2" xfId="29441"/>
    <cellStyle name="Normal 2 5 2 2 5 6 2 2" xfId="29442"/>
    <cellStyle name="Normal 2 5 2 2 5 6 2 2 2" xfId="29443"/>
    <cellStyle name="Normal 2 5 2 2 5 6 2 2 2 2" xfId="29444"/>
    <cellStyle name="Normal 2 5 2 2 5 6 2 3" xfId="29445"/>
    <cellStyle name="Normal 2 5 2 2 5 6 2 4" xfId="29446"/>
    <cellStyle name="Normal 2 5 2 2 5 6 3" xfId="29447"/>
    <cellStyle name="Normal 2 5 2 2 5 6 4" xfId="29448"/>
    <cellStyle name="Normal 2 5 2 2 5 6 4 2" xfId="29449"/>
    <cellStyle name="Normal 2 5 2 2 5 6 5" xfId="29450"/>
    <cellStyle name="Normal 2 5 2 2 5 6 6" xfId="29451"/>
    <cellStyle name="Normal 2 5 2 2 5 6 7" xfId="29452"/>
    <cellStyle name="Normal 2 5 2 2 5 7" xfId="29453"/>
    <cellStyle name="Normal 2 5 2 2 5 8" xfId="29454"/>
    <cellStyle name="Normal 2 5 2 2 5 8 2" xfId="29455"/>
    <cellStyle name="Normal 2 5 2 2 5 8 2 2" xfId="29456"/>
    <cellStyle name="Normal 2 5 2 2 5 8 3" xfId="29457"/>
    <cellStyle name="Normal 2 5 2 2 5 9" xfId="29458"/>
    <cellStyle name="Normal 2 5 2 2 6" xfId="29459"/>
    <cellStyle name="Normal 2 5 2 2 7" xfId="29460"/>
    <cellStyle name="Normal 2 5 2 2 8" xfId="29461"/>
    <cellStyle name="Normal 2 5 2 2 9" xfId="29462"/>
    <cellStyle name="Normal 2 5 2 20" xfId="29463"/>
    <cellStyle name="Normal 2 5 2 21" xfId="29464"/>
    <cellStyle name="Normal 2 5 2 22" xfId="29465"/>
    <cellStyle name="Normal 2 5 2 23" xfId="29466"/>
    <cellStyle name="Normal 2 5 2 24" xfId="29467"/>
    <cellStyle name="Normal 2 5 2 25" xfId="29468"/>
    <cellStyle name="Normal 2 5 2 26" xfId="29469"/>
    <cellStyle name="Normal 2 5 2 27" xfId="29470"/>
    <cellStyle name="Normal 2 5 2 28" xfId="29471"/>
    <cellStyle name="Normal 2 5 2 29" xfId="29472"/>
    <cellStyle name="Normal 2 5 2 3" xfId="29473"/>
    <cellStyle name="Normal 2 5 2 30" xfId="29474"/>
    <cellStyle name="Normal 2 5 2 4" xfId="29475"/>
    <cellStyle name="Normal 2 5 2 5" xfId="29476"/>
    <cellStyle name="Normal 2 5 2 5 2" xfId="29477"/>
    <cellStyle name="Normal 2 5 2 5 2 2" xfId="29478"/>
    <cellStyle name="Normal 2 5 2 5 3" xfId="29479"/>
    <cellStyle name="Normal 2 5 2 6" xfId="29480"/>
    <cellStyle name="Normal 2 5 2 7" xfId="29481"/>
    <cellStyle name="Normal 2 5 2 7 2" xfId="29482"/>
    <cellStyle name="Normal 2 5 2 7 2 2" xfId="29483"/>
    <cellStyle name="Normal 2 5 2 7 3" xfId="29484"/>
    <cellStyle name="Normal 2 5 2 8" xfId="29485"/>
    <cellStyle name="Normal 2 5 2 9" xfId="29486"/>
    <cellStyle name="Normal 2 5 2 9 2" xfId="29487"/>
    <cellStyle name="Normal 2 5 2 9 2 2" xfId="29488"/>
    <cellStyle name="Normal 2 5 2 9 3" xfId="29489"/>
    <cellStyle name="Normal 2 5 3" xfId="29490"/>
    <cellStyle name="Normal 2 5 3 10" xfId="29491"/>
    <cellStyle name="Normal 2 5 3 10 2" xfId="29492"/>
    <cellStyle name="Normal 2 5 3 10 2 2" xfId="29493"/>
    <cellStyle name="Normal 2 5 3 10 3" xfId="29494"/>
    <cellStyle name="Normal 2 5 3 11" xfId="29495"/>
    <cellStyle name="Normal 2 5 3 12" xfId="29496"/>
    <cellStyle name="Normal 2 5 3 13" xfId="29497"/>
    <cellStyle name="Normal 2 5 3 13 2" xfId="29498"/>
    <cellStyle name="Normal 2 5 3 13 2 2" xfId="29499"/>
    <cellStyle name="Normal 2 5 3 13 3" xfId="29500"/>
    <cellStyle name="Normal 2 5 3 14" xfId="29501"/>
    <cellStyle name="Normal 2 5 3 15" xfId="29502"/>
    <cellStyle name="Normal 2 5 3 16" xfId="29503"/>
    <cellStyle name="Normal 2 5 3 17" xfId="29504"/>
    <cellStyle name="Normal 2 5 3 17 2" xfId="29505"/>
    <cellStyle name="Normal 2 5 3 17 2 2" xfId="29506"/>
    <cellStyle name="Normal 2 5 3 17 3" xfId="29507"/>
    <cellStyle name="Normal 2 5 3 18" xfId="29508"/>
    <cellStyle name="Normal 2 5 3 19" xfId="29509"/>
    <cellStyle name="Normal 2 5 3 2" xfId="29510"/>
    <cellStyle name="Normal 2 5 3 2 10" xfId="29511"/>
    <cellStyle name="Normal 2 5 3 2 11" xfId="29512"/>
    <cellStyle name="Normal 2 5 3 2 11 10" xfId="29513"/>
    <cellStyle name="Normal 2 5 3 2 11 10 2" xfId="29514"/>
    <cellStyle name="Normal 2 5 3 2 11 10 2 2" xfId="29515"/>
    <cellStyle name="Normal 2 5 3 2 11 10 3" xfId="29516"/>
    <cellStyle name="Normal 2 5 3 2 11 2" xfId="29517"/>
    <cellStyle name="Normal 2 5 3 2 11 2 2" xfId="29518"/>
    <cellStyle name="Normal 2 5 3 2 11 2 2 2" xfId="29519"/>
    <cellStyle name="Normal 2 5 3 2 11 2 2 2 2" xfId="29520"/>
    <cellStyle name="Normal 2 5 3 2 11 2 2 2 2 2" xfId="29521"/>
    <cellStyle name="Normal 2 5 3 2 11 2 2 2 2 2 2" xfId="29522"/>
    <cellStyle name="Normal 2 5 3 2 11 2 2 2 2 3" xfId="29523"/>
    <cellStyle name="Normal 2 5 3 2 11 2 2 2 2 4" xfId="29524"/>
    <cellStyle name="Normal 2 5 3 2 11 2 2 2 3" xfId="29525"/>
    <cellStyle name="Normal 2 5 3 2 11 2 2 2 4" xfId="29526"/>
    <cellStyle name="Normal 2 5 3 2 11 2 2 2 5" xfId="29527"/>
    <cellStyle name="Normal 2 5 3 2 11 2 2 2 6" xfId="29528"/>
    <cellStyle name="Normal 2 5 3 2 11 2 2 3" xfId="29529"/>
    <cellStyle name="Normal 2 5 3 2 11 2 2 4" xfId="29530"/>
    <cellStyle name="Normal 2 5 3 2 11 2 2 4 2" xfId="29531"/>
    <cellStyle name="Normal 2 5 3 2 11 2 2 5" xfId="29532"/>
    <cellStyle name="Normal 2 5 3 2 11 2 3" xfId="29533"/>
    <cellStyle name="Normal 2 5 3 2 11 2 4" xfId="29534"/>
    <cellStyle name="Normal 2 5 3 2 11 2 5" xfId="29535"/>
    <cellStyle name="Normal 2 5 3 2 11 2 5 2" xfId="29536"/>
    <cellStyle name="Normal 2 5 3 2 11 2 5 2 2" xfId="29537"/>
    <cellStyle name="Normal 2 5 3 2 11 2 5 3" xfId="29538"/>
    <cellStyle name="Normal 2 5 3 2 11 2 6" xfId="29539"/>
    <cellStyle name="Normal 2 5 3 2 11 2 7" xfId="29540"/>
    <cellStyle name="Normal 2 5 3 2 11 2 8" xfId="29541"/>
    <cellStyle name="Normal 2 5 3 2 11 2 9" xfId="29542"/>
    <cellStyle name="Normal 2 5 3 2 11 3" xfId="29543"/>
    <cellStyle name="Normal 2 5 3 2 11 3 2" xfId="29544"/>
    <cellStyle name="Normal 2 5 3 2 11 3 2 2" xfId="29545"/>
    <cellStyle name="Normal 2 5 3 2 11 3 2 2 2" xfId="29546"/>
    <cellStyle name="Normal 2 5 3 2 11 3 2 2 2 2" xfId="29547"/>
    <cellStyle name="Normal 2 5 3 2 11 3 2 2 3" xfId="29548"/>
    <cellStyle name="Normal 2 5 3 2 11 3 2 2 4" xfId="29549"/>
    <cellStyle name="Normal 2 5 3 2 11 3 2 3" xfId="29550"/>
    <cellStyle name="Normal 2 5 3 2 11 3 2 4" xfId="29551"/>
    <cellStyle name="Normal 2 5 3 2 11 3 2 5" xfId="29552"/>
    <cellStyle name="Normal 2 5 3 2 11 3 2 6" xfId="29553"/>
    <cellStyle name="Normal 2 5 3 2 11 3 3" xfId="29554"/>
    <cellStyle name="Normal 2 5 3 2 11 3 4" xfId="29555"/>
    <cellStyle name="Normal 2 5 3 2 11 3 4 2" xfId="29556"/>
    <cellStyle name="Normal 2 5 3 2 11 3 5" xfId="29557"/>
    <cellStyle name="Normal 2 5 3 2 11 4" xfId="29558"/>
    <cellStyle name="Normal 2 5 3 2 11 4 2" xfId="29559"/>
    <cellStyle name="Normal 2 5 3 2 11 4 2 2" xfId="29560"/>
    <cellStyle name="Normal 2 5 3 2 11 4 3" xfId="29561"/>
    <cellStyle name="Normal 2 5 3 2 11 5" xfId="29562"/>
    <cellStyle name="Normal 2 5 3 2 11 5 2" xfId="29563"/>
    <cellStyle name="Normal 2 5 3 2 11 5 2 2" xfId="29564"/>
    <cellStyle name="Normal 2 5 3 2 11 5 3" xfId="29565"/>
    <cellStyle name="Normal 2 5 3 2 11 6" xfId="29566"/>
    <cellStyle name="Normal 2 5 3 2 11 6 2" xfId="29567"/>
    <cellStyle name="Normal 2 5 3 2 11 6 2 2" xfId="29568"/>
    <cellStyle name="Normal 2 5 3 2 11 6 3" xfId="29569"/>
    <cellStyle name="Normal 2 5 3 2 11 7" xfId="29570"/>
    <cellStyle name="Normal 2 5 3 2 11 8" xfId="29571"/>
    <cellStyle name="Normal 2 5 3 2 11 8 2" xfId="29572"/>
    <cellStyle name="Normal 2 5 3 2 11 8 2 2" xfId="29573"/>
    <cellStyle name="Normal 2 5 3 2 11 8 3" xfId="29574"/>
    <cellStyle name="Normal 2 5 3 2 11 8 4" xfId="29575"/>
    <cellStyle name="Normal 2 5 3 2 11 9" xfId="29576"/>
    <cellStyle name="Normal 2 5 3 2 11 9 2" xfId="29577"/>
    <cellStyle name="Normal 2 5 3 2 12" xfId="29578"/>
    <cellStyle name="Normal 2 5 3 2 12 2" xfId="29579"/>
    <cellStyle name="Normal 2 5 3 2 12 2 2" xfId="29580"/>
    <cellStyle name="Normal 2 5 3 2 12 2 2 2" xfId="29581"/>
    <cellStyle name="Normal 2 5 3 2 12 2 2 2 2" xfId="29582"/>
    <cellStyle name="Normal 2 5 3 2 12 2 2 3" xfId="29583"/>
    <cellStyle name="Normal 2 5 3 2 12 2 2 4" xfId="29584"/>
    <cellStyle name="Normal 2 5 3 2 12 2 3" xfId="29585"/>
    <cellStyle name="Normal 2 5 3 2 12 2 4" xfId="29586"/>
    <cellStyle name="Normal 2 5 3 2 12 2 5" xfId="29587"/>
    <cellStyle name="Normal 2 5 3 2 12 2 6" xfId="29588"/>
    <cellStyle name="Normal 2 5 3 2 12 3" xfId="29589"/>
    <cellStyle name="Normal 2 5 3 2 12 3 2" xfId="29590"/>
    <cellStyle name="Normal 2 5 3 2 12 4" xfId="29591"/>
    <cellStyle name="Normal 2 5 3 2 12 4 2" xfId="29592"/>
    <cellStyle name="Normal 2 5 3 2 12 5" xfId="29593"/>
    <cellStyle name="Normal 2 5 3 2 12 6" xfId="29594"/>
    <cellStyle name="Normal 2 5 3 2 12 7" xfId="29595"/>
    <cellStyle name="Normal 2 5 3 2 13" xfId="29596"/>
    <cellStyle name="Normal 2 5 3 2 13 2" xfId="29597"/>
    <cellStyle name="Normal 2 5 3 2 13 2 2" xfId="29598"/>
    <cellStyle name="Normal 2 5 3 2 13 2 2 2" xfId="29599"/>
    <cellStyle name="Normal 2 5 3 2 13 2 2 2 2" xfId="29600"/>
    <cellStyle name="Normal 2 5 3 2 13 2 3" xfId="29601"/>
    <cellStyle name="Normal 2 5 3 2 13 2 4" xfId="29602"/>
    <cellStyle name="Normal 2 5 3 2 13 2 4 2" xfId="29603"/>
    <cellStyle name="Normal 2 5 3 2 13 2 4 2 2" xfId="29604"/>
    <cellStyle name="Normal 2 5 3 2 13 2 4 3" xfId="29605"/>
    <cellStyle name="Normal 2 5 3 2 13 2 5" xfId="29606"/>
    <cellStyle name="Normal 2 5 3 2 13 2 6" xfId="29607"/>
    <cellStyle name="Normal 2 5 3 2 13 3" xfId="29608"/>
    <cellStyle name="Normal 2 5 3 2 13 4" xfId="29609"/>
    <cellStyle name="Normal 2 5 3 2 13 4 2" xfId="29610"/>
    <cellStyle name="Normal 2 5 3 2 13 5" xfId="29611"/>
    <cellStyle name="Normal 2 5 3 2 14" xfId="29612"/>
    <cellStyle name="Normal 2 5 3 2 14 10" xfId="29613"/>
    <cellStyle name="Normal 2 5 3 2 14 2" xfId="29614"/>
    <cellStyle name="Normal 2 5 3 2 14 2 2" xfId="29615"/>
    <cellStyle name="Normal 2 5 3 2 14 2 2 2" xfId="29616"/>
    <cellStyle name="Normal 2 5 3 2 14 2 2 2 2" xfId="29617"/>
    <cellStyle name="Normal 2 5 3 2 14 2 2 2 2 2" xfId="29618"/>
    <cellStyle name="Normal 2 5 3 2 14 2 2 3" xfId="29619"/>
    <cellStyle name="Normal 2 5 3 2 14 2 2 3 2" xfId="29620"/>
    <cellStyle name="Normal 2 5 3 2 14 2 2 3 2 2" xfId="29621"/>
    <cellStyle name="Normal 2 5 3 2 14 2 2 3 3" xfId="29622"/>
    <cellStyle name="Normal 2 5 3 2 14 2 2 4" xfId="29623"/>
    <cellStyle name="Normal 2 5 3 2 14 2 2 5" xfId="29624"/>
    <cellStyle name="Normal 2 5 3 2 14 2 2 6" xfId="29625"/>
    <cellStyle name="Normal 2 5 3 2 14 2 3" xfId="29626"/>
    <cellStyle name="Normal 2 5 3 2 14 2 4" xfId="29627"/>
    <cellStyle name="Normal 2 5 3 2 14 2 4 2" xfId="29628"/>
    <cellStyle name="Normal 2 5 3 2 14 2 5" xfId="29629"/>
    <cellStyle name="Normal 2 5 3 2 14 3" xfId="29630"/>
    <cellStyle name="Normal 2 5 3 2 14 3 2" xfId="29631"/>
    <cellStyle name="Normal 2 5 3 2 14 3 2 2" xfId="29632"/>
    <cellStyle name="Normal 2 5 3 2 14 3 3" xfId="29633"/>
    <cellStyle name="Normal 2 5 3 2 14 4" xfId="29634"/>
    <cellStyle name="Normal 2 5 3 2 14 5" xfId="29635"/>
    <cellStyle name="Normal 2 5 3 2 14 6" xfId="29636"/>
    <cellStyle name="Normal 2 5 3 2 14 7" xfId="29637"/>
    <cellStyle name="Normal 2 5 3 2 14 7 2" xfId="29638"/>
    <cellStyle name="Normal 2 5 3 2 14 7 2 2" xfId="29639"/>
    <cellStyle name="Normal 2 5 3 2 14 7 3" xfId="29640"/>
    <cellStyle name="Normal 2 5 3 2 14 8" xfId="29641"/>
    <cellStyle name="Normal 2 5 3 2 14 8 2" xfId="29642"/>
    <cellStyle name="Normal 2 5 3 2 14 8 2 2" xfId="29643"/>
    <cellStyle name="Normal 2 5 3 2 14 8 3" xfId="29644"/>
    <cellStyle name="Normal 2 5 3 2 14 8 4" xfId="29645"/>
    <cellStyle name="Normal 2 5 3 2 14 9" xfId="29646"/>
    <cellStyle name="Normal 2 5 3 2 14 9 2" xfId="29647"/>
    <cellStyle name="Normal 2 5 3 2 15" xfId="29648"/>
    <cellStyle name="Normal 2 5 3 2 15 2" xfId="29649"/>
    <cellStyle name="Normal 2 5 3 2 15 2 2" xfId="29650"/>
    <cellStyle name="Normal 2 5 3 2 15 2 2 2" xfId="29651"/>
    <cellStyle name="Normal 2 5 3 2 15 2 2 2 2" xfId="29652"/>
    <cellStyle name="Normal 2 5 3 2 15 2 2 3" xfId="29653"/>
    <cellStyle name="Normal 2 5 3 2 15 2 2 4" xfId="29654"/>
    <cellStyle name="Normal 2 5 3 2 15 2 3" xfId="29655"/>
    <cellStyle name="Normal 2 5 3 2 15 2 4" xfId="29656"/>
    <cellStyle name="Normal 2 5 3 2 15 2 4 2" xfId="29657"/>
    <cellStyle name="Normal 2 5 3 2 15 2 4 2 2" xfId="29658"/>
    <cellStyle name="Normal 2 5 3 2 15 2 4 3" xfId="29659"/>
    <cellStyle name="Normal 2 5 3 2 15 2 5" xfId="29660"/>
    <cellStyle name="Normal 2 5 3 2 15 2 6" xfId="29661"/>
    <cellStyle name="Normal 2 5 3 2 15 3" xfId="29662"/>
    <cellStyle name="Normal 2 5 3 2 15 4" xfId="29663"/>
    <cellStyle name="Normal 2 5 3 2 15 4 2" xfId="29664"/>
    <cellStyle name="Normal 2 5 3 2 15 4 2 2" xfId="29665"/>
    <cellStyle name="Normal 2 5 3 2 15 4 3" xfId="29666"/>
    <cellStyle name="Normal 2 5 3 2 15 4 4" xfId="29667"/>
    <cellStyle name="Normal 2 5 3 2 15 5" xfId="29668"/>
    <cellStyle name="Normal 2 5 3 2 16" xfId="29669"/>
    <cellStyle name="Normal 2 5 3 2 16 2" xfId="29670"/>
    <cellStyle name="Normal 2 5 3 2 16 2 2" xfId="29671"/>
    <cellStyle name="Normal 2 5 3 2 16 3" xfId="29672"/>
    <cellStyle name="Normal 2 5 3 2 17" xfId="29673"/>
    <cellStyle name="Normal 2 5 3 2 18" xfId="29674"/>
    <cellStyle name="Normal 2 5 3 2 18 2" xfId="29675"/>
    <cellStyle name="Normal 2 5 3 2 18 2 2" xfId="29676"/>
    <cellStyle name="Normal 2 5 3 2 18 3" xfId="29677"/>
    <cellStyle name="Normal 2 5 3 2 19" xfId="29678"/>
    <cellStyle name="Normal 2 5 3 2 19 2" xfId="29679"/>
    <cellStyle name="Normal 2 5 3 2 19 2 2" xfId="29680"/>
    <cellStyle name="Normal 2 5 3 2 19 3" xfId="29681"/>
    <cellStyle name="Normal 2 5 3 2 2" xfId="29682"/>
    <cellStyle name="Normal 2 5 3 2 2 2" xfId="29683"/>
    <cellStyle name="Normal 2 5 3 2 2 2 2" xfId="29684"/>
    <cellStyle name="Normal 2 5 3 2 2 3" xfId="29685"/>
    <cellStyle name="Normal 2 5 3 2 20" xfId="29686"/>
    <cellStyle name="Normal 2 5 3 2 20 2" xfId="29687"/>
    <cellStyle name="Normal 2 5 3 2 20 2 2" xfId="29688"/>
    <cellStyle name="Normal 2 5 3 2 20 3" xfId="29689"/>
    <cellStyle name="Normal 2 5 3 2 21" xfId="29690"/>
    <cellStyle name="Normal 2 5 3 2 22" xfId="29691"/>
    <cellStyle name="Normal 2 5 3 2 3" xfId="29692"/>
    <cellStyle name="Normal 2 5 3 2 3 10" xfId="29693"/>
    <cellStyle name="Normal 2 5 3 2 3 11" xfId="29694"/>
    <cellStyle name="Normal 2 5 3 2 3 12" xfId="29695"/>
    <cellStyle name="Normal 2 5 3 2 3 12 2" xfId="29696"/>
    <cellStyle name="Normal 2 5 3 2 3 12 2 2" xfId="29697"/>
    <cellStyle name="Normal 2 5 3 2 3 12 3" xfId="29698"/>
    <cellStyle name="Normal 2 5 3 2 3 12 4" xfId="29699"/>
    <cellStyle name="Normal 2 5 3 2 3 13" xfId="29700"/>
    <cellStyle name="Normal 2 5 3 2 3 13 2" xfId="29701"/>
    <cellStyle name="Normal 2 5 3 2 3 14" xfId="29702"/>
    <cellStyle name="Normal 2 5 3 2 3 14 2" xfId="29703"/>
    <cellStyle name="Normal 2 5 3 2 3 14 2 2" xfId="29704"/>
    <cellStyle name="Normal 2 5 3 2 3 14 3" xfId="29705"/>
    <cellStyle name="Normal 2 5 3 2 3 15" xfId="29706"/>
    <cellStyle name="Normal 2 5 3 2 3 16" xfId="29707"/>
    <cellStyle name="Normal 2 5 3 2 3 2" xfId="29708"/>
    <cellStyle name="Normal 2 5 3 2 3 2 10" xfId="29709"/>
    <cellStyle name="Normal 2 5 3 2 3 2 10 2" xfId="29710"/>
    <cellStyle name="Normal 2 5 3 2 3 2 10 2 2" xfId="29711"/>
    <cellStyle name="Normal 2 5 3 2 3 2 10 3" xfId="29712"/>
    <cellStyle name="Normal 2 5 3 2 3 2 11" xfId="29713"/>
    <cellStyle name="Normal 2 5 3 2 3 2 12" xfId="29714"/>
    <cellStyle name="Normal 2 5 3 2 3 2 13" xfId="29715"/>
    <cellStyle name="Normal 2 5 3 2 3 2 13 2" xfId="29716"/>
    <cellStyle name="Normal 2 5 3 2 3 2 13 2 2" xfId="29717"/>
    <cellStyle name="Normal 2 5 3 2 3 2 13 3" xfId="29718"/>
    <cellStyle name="Normal 2 5 3 2 3 2 14" xfId="29719"/>
    <cellStyle name="Normal 2 5 3 2 3 2 15" xfId="29720"/>
    <cellStyle name="Normal 2 5 3 2 3 2 2" xfId="29721"/>
    <cellStyle name="Normal 2 5 3 2 3 2 2 10" xfId="29722"/>
    <cellStyle name="Normal 2 5 3 2 3 2 2 10 2" xfId="29723"/>
    <cellStyle name="Normal 2 5 3 2 3 2 2 10 2 2" xfId="29724"/>
    <cellStyle name="Normal 2 5 3 2 3 2 2 10 3" xfId="29725"/>
    <cellStyle name="Normal 2 5 3 2 3 2 2 11" xfId="29726"/>
    <cellStyle name="Normal 2 5 3 2 3 2 2 11 2" xfId="29727"/>
    <cellStyle name="Normal 2 5 3 2 3 2 2 11 2 2" xfId="29728"/>
    <cellStyle name="Normal 2 5 3 2 3 2 2 11 3" xfId="29729"/>
    <cellStyle name="Normal 2 5 3 2 3 2 2 12" xfId="29730"/>
    <cellStyle name="Normal 2 5 3 2 3 2 2 12 2" xfId="29731"/>
    <cellStyle name="Normal 2 5 3 2 3 2 2 12 2 2" xfId="29732"/>
    <cellStyle name="Normal 2 5 3 2 3 2 2 12 2 2 2" xfId="29733"/>
    <cellStyle name="Normal 2 5 3 2 3 2 2 12 3" xfId="29734"/>
    <cellStyle name="Normal 2 5 3 2 3 2 2 12 4" xfId="29735"/>
    <cellStyle name="Normal 2 5 3 2 3 2 2 12 5" xfId="29736"/>
    <cellStyle name="Normal 2 5 3 2 3 2 2 12 6" xfId="29737"/>
    <cellStyle name="Normal 2 5 3 2 3 2 2 13" xfId="29738"/>
    <cellStyle name="Normal 2 5 3 2 3 2 2 13 2" xfId="29739"/>
    <cellStyle name="Normal 2 5 3 2 3 2 2 13 2 2" xfId="29740"/>
    <cellStyle name="Normal 2 5 3 2 3 2 2 13 3" xfId="29741"/>
    <cellStyle name="Normal 2 5 3 2 3 2 2 13 4" xfId="29742"/>
    <cellStyle name="Normal 2 5 3 2 3 2 2 14" xfId="29743"/>
    <cellStyle name="Normal 2 5 3 2 3 2 2 14 2" xfId="29744"/>
    <cellStyle name="Normal 2 5 3 2 3 2 2 14 2 2" xfId="29745"/>
    <cellStyle name="Normal 2 5 3 2 3 2 2 14 3" xfId="29746"/>
    <cellStyle name="Normal 2 5 3 2 3 2 2 2" xfId="29747"/>
    <cellStyle name="Normal 2 5 3 2 3 2 2 2 2" xfId="29748"/>
    <cellStyle name="Normal 2 5 3 2 3 2 2 2 2 10" xfId="29749"/>
    <cellStyle name="Normal 2 5 3 2 3 2 2 2 2 2" xfId="29750"/>
    <cellStyle name="Normal 2 5 3 2 3 2 2 2 2 2 2" xfId="29751"/>
    <cellStyle name="Normal 2 5 3 2 3 2 2 2 2 2 2 2" xfId="29752"/>
    <cellStyle name="Normal 2 5 3 2 3 2 2 2 2 2 2 2 2" xfId="29753"/>
    <cellStyle name="Normal 2 5 3 2 3 2 2 2 2 2 2 2 2 2" xfId="29754"/>
    <cellStyle name="Normal 2 5 3 2 3 2 2 2 2 2 2 2 3" xfId="29755"/>
    <cellStyle name="Normal 2 5 3 2 3 2 2 2 2 2 2 2 4" xfId="29756"/>
    <cellStyle name="Normal 2 5 3 2 3 2 2 2 2 2 2 3" xfId="29757"/>
    <cellStyle name="Normal 2 5 3 2 3 2 2 2 2 2 2 4" xfId="29758"/>
    <cellStyle name="Normal 2 5 3 2 3 2 2 2 2 2 3" xfId="29759"/>
    <cellStyle name="Normal 2 5 3 2 3 2 2 2 2 2 4" xfId="29760"/>
    <cellStyle name="Normal 2 5 3 2 3 2 2 2 2 2 4 2" xfId="29761"/>
    <cellStyle name="Normal 2 5 3 2 3 2 2 2 2 2 4 2 2" xfId="29762"/>
    <cellStyle name="Normal 2 5 3 2 3 2 2 2 2 2 4 3" xfId="29763"/>
    <cellStyle name="Normal 2 5 3 2 3 2 2 2 2 2 4 4" xfId="29764"/>
    <cellStyle name="Normal 2 5 3 2 3 2 2 2 2 2 5" xfId="29765"/>
    <cellStyle name="Normal 2 5 3 2 3 2 2 2 2 3" xfId="29766"/>
    <cellStyle name="Normal 2 5 3 2 3 2 2 2 2 4" xfId="29767"/>
    <cellStyle name="Normal 2 5 3 2 3 2 2 2 2 5" xfId="29768"/>
    <cellStyle name="Normal 2 5 3 2 3 2 2 2 2 6" xfId="29769"/>
    <cellStyle name="Normal 2 5 3 2 3 2 2 2 2 6 2" xfId="29770"/>
    <cellStyle name="Normal 2 5 3 2 3 2 2 2 2 6 2 2" xfId="29771"/>
    <cellStyle name="Normal 2 5 3 2 3 2 2 2 2 6 3" xfId="29772"/>
    <cellStyle name="Normal 2 5 3 2 3 2 2 2 2 7" xfId="29773"/>
    <cellStyle name="Normal 2 5 3 2 3 2 2 2 2 7 2" xfId="29774"/>
    <cellStyle name="Normal 2 5 3 2 3 2 2 2 2 7 2 2" xfId="29775"/>
    <cellStyle name="Normal 2 5 3 2 3 2 2 2 2 7 3" xfId="29776"/>
    <cellStyle name="Normal 2 5 3 2 3 2 2 2 2 8" xfId="29777"/>
    <cellStyle name="Normal 2 5 3 2 3 2 2 2 2 8 2" xfId="29778"/>
    <cellStyle name="Normal 2 5 3 2 3 2 2 2 2 8 2 2" xfId="29779"/>
    <cellStyle name="Normal 2 5 3 2 3 2 2 2 2 8 2 2 2" xfId="29780"/>
    <cellStyle name="Normal 2 5 3 2 3 2 2 2 2 8 3" xfId="29781"/>
    <cellStyle name="Normal 2 5 3 2 3 2 2 2 2 8 4" xfId="29782"/>
    <cellStyle name="Normal 2 5 3 2 3 2 2 2 2 8 5" xfId="29783"/>
    <cellStyle name="Normal 2 5 3 2 3 2 2 2 2 8 6" xfId="29784"/>
    <cellStyle name="Normal 2 5 3 2 3 2 2 2 2 9" xfId="29785"/>
    <cellStyle name="Normal 2 5 3 2 3 2 2 2 2 9 2" xfId="29786"/>
    <cellStyle name="Normal 2 5 3 2 3 2 2 2 3" xfId="29787"/>
    <cellStyle name="Normal 2 5 3 2 3 2 2 2 3 2" xfId="29788"/>
    <cellStyle name="Normal 2 5 3 2 3 2 2 2 3 2 2" xfId="29789"/>
    <cellStyle name="Normal 2 5 3 2 3 2 2 2 3 2 2 2" xfId="29790"/>
    <cellStyle name="Normal 2 5 3 2 3 2 2 2 3 2 3" xfId="29791"/>
    <cellStyle name="Normal 2 5 3 2 3 2 2 2 3 2 3 2" xfId="29792"/>
    <cellStyle name="Normal 2 5 3 2 3 2 2 2 3 2 3 2 2" xfId="29793"/>
    <cellStyle name="Normal 2 5 3 2 3 2 2 2 3 2 3 3" xfId="29794"/>
    <cellStyle name="Normal 2 5 3 2 3 2 2 2 3 2 4" xfId="29795"/>
    <cellStyle name="Normal 2 5 3 2 3 2 2 2 3 3" xfId="29796"/>
    <cellStyle name="Normal 2 5 3 2 3 2 2 2 3 4" xfId="29797"/>
    <cellStyle name="Normal 2 5 3 2 3 2 2 2 3 4 2" xfId="29798"/>
    <cellStyle name="Normal 2 5 3 2 3 2 2 2 3 5" xfId="29799"/>
    <cellStyle name="Normal 2 5 3 2 3 2 2 2 4" xfId="29800"/>
    <cellStyle name="Normal 2 5 3 2 3 2 2 2 5" xfId="29801"/>
    <cellStyle name="Normal 2 5 3 2 3 2 2 2 5 2" xfId="29802"/>
    <cellStyle name="Normal 2 5 3 2 3 2 2 2 5 2 2" xfId="29803"/>
    <cellStyle name="Normal 2 5 3 2 3 2 2 2 5 3" xfId="29804"/>
    <cellStyle name="Normal 2 5 3 2 3 2 2 2 6" xfId="29805"/>
    <cellStyle name="Normal 2 5 3 2 3 2 2 2 7" xfId="29806"/>
    <cellStyle name="Normal 2 5 3 2 3 2 2 2 8" xfId="29807"/>
    <cellStyle name="Normal 2 5 3 2 3 2 2 2 9" xfId="29808"/>
    <cellStyle name="Normal 2 5 3 2 3 2 2 3" xfId="29809"/>
    <cellStyle name="Normal 2 5 3 2 3 2 2 3 2" xfId="29810"/>
    <cellStyle name="Normal 2 5 3 2 3 2 2 3 2 2" xfId="29811"/>
    <cellStyle name="Normal 2 5 3 2 3 2 2 3 3" xfId="29812"/>
    <cellStyle name="Normal 2 5 3 2 3 2 2 4" xfId="29813"/>
    <cellStyle name="Normal 2 5 3 2 3 2 2 5" xfId="29814"/>
    <cellStyle name="Normal 2 5 3 2 3 2 2 5 2" xfId="29815"/>
    <cellStyle name="Normal 2 5 3 2 3 2 2 5 2 2" xfId="29816"/>
    <cellStyle name="Normal 2 5 3 2 3 2 2 5 3" xfId="29817"/>
    <cellStyle name="Normal 2 5 3 2 3 2 2 6" xfId="29818"/>
    <cellStyle name="Normal 2 5 3 2 3 2 2 6 2" xfId="29819"/>
    <cellStyle name="Normal 2 5 3 2 3 2 2 6 2 2" xfId="29820"/>
    <cellStyle name="Normal 2 5 3 2 3 2 2 6 2 2 2" xfId="29821"/>
    <cellStyle name="Normal 2 5 3 2 3 2 2 6 2 2 2 2" xfId="29822"/>
    <cellStyle name="Normal 2 5 3 2 3 2 2 6 2 2 3" xfId="29823"/>
    <cellStyle name="Normal 2 5 3 2 3 2 2 6 2 2 4" xfId="29824"/>
    <cellStyle name="Normal 2 5 3 2 3 2 2 6 2 3" xfId="29825"/>
    <cellStyle name="Normal 2 5 3 2 3 2 2 6 2 3 2" xfId="29826"/>
    <cellStyle name="Normal 2 5 3 2 3 2 2 6 2 3 2 2" xfId="29827"/>
    <cellStyle name="Normal 2 5 3 2 3 2 2 6 2 3 3" xfId="29828"/>
    <cellStyle name="Normal 2 5 3 2 3 2 2 6 2 4" xfId="29829"/>
    <cellStyle name="Normal 2 5 3 2 3 2 2 6 2 5" xfId="29830"/>
    <cellStyle name="Normal 2 5 3 2 3 2 2 6 2 6" xfId="29831"/>
    <cellStyle name="Normal 2 5 3 2 3 2 2 6 3" xfId="29832"/>
    <cellStyle name="Normal 2 5 3 2 3 2 2 6 4" xfId="29833"/>
    <cellStyle name="Normal 2 5 3 2 3 2 2 6 4 2" xfId="29834"/>
    <cellStyle name="Normal 2 5 3 2 3 2 2 6 5" xfId="29835"/>
    <cellStyle name="Normal 2 5 3 2 3 2 2 7" xfId="29836"/>
    <cellStyle name="Normal 2 5 3 2 3 2 2 7 2" xfId="29837"/>
    <cellStyle name="Normal 2 5 3 2 3 2 2 7 2 2" xfId="29838"/>
    <cellStyle name="Normal 2 5 3 2 3 2 2 7 3" xfId="29839"/>
    <cellStyle name="Normal 2 5 3 2 3 2 2 8" xfId="29840"/>
    <cellStyle name="Normal 2 5 3 2 3 2 2 8 2" xfId="29841"/>
    <cellStyle name="Normal 2 5 3 2 3 2 2 8 2 2" xfId="29842"/>
    <cellStyle name="Normal 2 5 3 2 3 2 2 8 3" xfId="29843"/>
    <cellStyle name="Normal 2 5 3 2 3 2 2 9" xfId="29844"/>
    <cellStyle name="Normal 2 5 3 2 3 2 3" xfId="29845"/>
    <cellStyle name="Normal 2 5 3 2 3 2 3 2" xfId="29846"/>
    <cellStyle name="Normal 2 5 3 2 3 2 3 2 2" xfId="29847"/>
    <cellStyle name="Normal 2 5 3 2 3 2 3 3" xfId="29848"/>
    <cellStyle name="Normal 2 5 3 2 3 2 4" xfId="29849"/>
    <cellStyle name="Normal 2 5 3 2 3 2 5" xfId="29850"/>
    <cellStyle name="Normal 2 5 3 2 3 2 5 10" xfId="29851"/>
    <cellStyle name="Normal 2 5 3 2 3 2 5 2" xfId="29852"/>
    <cellStyle name="Normal 2 5 3 2 3 2 5 2 10" xfId="29853"/>
    <cellStyle name="Normal 2 5 3 2 3 2 5 2 11" xfId="29854"/>
    <cellStyle name="Normal 2 5 3 2 3 2 5 2 2" xfId="29855"/>
    <cellStyle name="Normal 2 5 3 2 3 2 5 2 2 2" xfId="29856"/>
    <cellStyle name="Normal 2 5 3 2 3 2 5 2 2 2 2" xfId="29857"/>
    <cellStyle name="Normal 2 5 3 2 3 2 5 2 2 2 2 2" xfId="29858"/>
    <cellStyle name="Normal 2 5 3 2 3 2 5 2 2 2 2 2 2" xfId="29859"/>
    <cellStyle name="Normal 2 5 3 2 3 2 5 2 2 2 2 3" xfId="29860"/>
    <cellStyle name="Normal 2 5 3 2 3 2 5 2 2 2 2 4" xfId="29861"/>
    <cellStyle name="Normal 2 5 3 2 3 2 5 2 2 2 3" xfId="29862"/>
    <cellStyle name="Normal 2 5 3 2 3 2 5 2 2 2 4" xfId="29863"/>
    <cellStyle name="Normal 2 5 3 2 3 2 5 2 2 3" xfId="29864"/>
    <cellStyle name="Normal 2 5 3 2 3 2 5 2 2 4" xfId="29865"/>
    <cellStyle name="Normal 2 5 3 2 3 2 5 2 2 4 2" xfId="29866"/>
    <cellStyle name="Normal 2 5 3 2 3 2 5 2 2 5" xfId="29867"/>
    <cellStyle name="Normal 2 5 3 2 3 2 5 2 3" xfId="29868"/>
    <cellStyle name="Normal 2 5 3 2 3 2 5 2 4" xfId="29869"/>
    <cellStyle name="Normal 2 5 3 2 3 2 5 2 4 2" xfId="29870"/>
    <cellStyle name="Normal 2 5 3 2 3 2 5 2 4 2 2" xfId="29871"/>
    <cellStyle name="Normal 2 5 3 2 3 2 5 2 4 3" xfId="29872"/>
    <cellStyle name="Normal 2 5 3 2 3 2 5 2 5" xfId="29873"/>
    <cellStyle name="Normal 2 5 3 2 3 2 5 2 6" xfId="29874"/>
    <cellStyle name="Normal 2 5 3 2 3 2 5 2 7" xfId="29875"/>
    <cellStyle name="Normal 2 5 3 2 3 2 5 2 8" xfId="29876"/>
    <cellStyle name="Normal 2 5 3 2 3 2 5 2 9" xfId="29877"/>
    <cellStyle name="Normal 2 5 3 2 3 2 5 3" xfId="29878"/>
    <cellStyle name="Normal 2 5 3 2 3 2 5 3 2" xfId="29879"/>
    <cellStyle name="Normal 2 5 3 2 3 2 5 3 2 2" xfId="29880"/>
    <cellStyle name="Normal 2 5 3 2 3 2 5 3 2 2 2" xfId="29881"/>
    <cellStyle name="Normal 2 5 3 2 3 2 5 3 2 2 2 2" xfId="29882"/>
    <cellStyle name="Normal 2 5 3 2 3 2 5 3 2 3" xfId="29883"/>
    <cellStyle name="Normal 2 5 3 2 3 2 5 3 2 4" xfId="29884"/>
    <cellStyle name="Normal 2 5 3 2 3 2 5 3 2 5" xfId="29885"/>
    <cellStyle name="Normal 2 5 3 2 3 2 5 3 2 6" xfId="29886"/>
    <cellStyle name="Normal 2 5 3 2 3 2 5 3 3" xfId="29887"/>
    <cellStyle name="Normal 2 5 3 2 3 2 5 3 4" xfId="29888"/>
    <cellStyle name="Normal 2 5 3 2 3 2 5 3 4 2" xfId="29889"/>
    <cellStyle name="Normal 2 5 3 2 3 2 5 3 4 2 2" xfId="29890"/>
    <cellStyle name="Normal 2 5 3 2 3 2 5 3 4 3" xfId="29891"/>
    <cellStyle name="Normal 2 5 3 2 3 2 5 3 4 4" xfId="29892"/>
    <cellStyle name="Normal 2 5 3 2 3 2 5 3 5" xfId="29893"/>
    <cellStyle name="Normal 2 5 3 2 3 2 5 4" xfId="29894"/>
    <cellStyle name="Normal 2 5 3 2 3 2 5 5" xfId="29895"/>
    <cellStyle name="Normal 2 5 3 2 3 2 5 6" xfId="29896"/>
    <cellStyle name="Normal 2 5 3 2 3 2 5 6 2" xfId="29897"/>
    <cellStyle name="Normal 2 5 3 2 3 2 5 6 2 2" xfId="29898"/>
    <cellStyle name="Normal 2 5 3 2 3 2 5 6 3" xfId="29899"/>
    <cellStyle name="Normal 2 5 3 2 3 2 5 7" xfId="29900"/>
    <cellStyle name="Normal 2 5 3 2 3 2 5 8" xfId="29901"/>
    <cellStyle name="Normal 2 5 3 2 3 2 5 8 2" xfId="29902"/>
    <cellStyle name="Normal 2 5 3 2 3 2 5 8 2 2" xfId="29903"/>
    <cellStyle name="Normal 2 5 3 2 3 2 5 8 3" xfId="29904"/>
    <cellStyle name="Normal 2 5 3 2 3 2 5 8 4" xfId="29905"/>
    <cellStyle name="Normal 2 5 3 2 3 2 5 9" xfId="29906"/>
    <cellStyle name="Normal 2 5 3 2 3 2 5 9 2" xfId="29907"/>
    <cellStyle name="Normal 2 5 3 2 3 2 6" xfId="29908"/>
    <cellStyle name="Normal 2 5 3 2 3 2 6 2" xfId="29909"/>
    <cellStyle name="Normal 2 5 3 2 3 2 6 2 2" xfId="29910"/>
    <cellStyle name="Normal 2 5 3 2 3 2 6 2 2 2" xfId="29911"/>
    <cellStyle name="Normal 2 5 3 2 3 2 6 2 2 2 2" xfId="29912"/>
    <cellStyle name="Normal 2 5 3 2 3 2 6 2 2 3" xfId="29913"/>
    <cellStyle name="Normal 2 5 3 2 3 2 6 2 2 4" xfId="29914"/>
    <cellStyle name="Normal 2 5 3 2 3 2 6 2 3" xfId="29915"/>
    <cellStyle name="Normal 2 5 3 2 3 2 6 2 4" xfId="29916"/>
    <cellStyle name="Normal 2 5 3 2 3 2 6 2 4 2" xfId="29917"/>
    <cellStyle name="Normal 2 5 3 2 3 2 6 2 4 2 2" xfId="29918"/>
    <cellStyle name="Normal 2 5 3 2 3 2 6 2 4 3" xfId="29919"/>
    <cellStyle name="Normal 2 5 3 2 3 2 6 3" xfId="29920"/>
    <cellStyle name="Normal 2 5 3 2 3 2 6 4" xfId="29921"/>
    <cellStyle name="Normal 2 5 3 2 3 2 6 4 2" xfId="29922"/>
    <cellStyle name="Normal 2 5 3 2 3 2 6 4 2 2" xfId="29923"/>
    <cellStyle name="Normal 2 5 3 2 3 2 6 4 3" xfId="29924"/>
    <cellStyle name="Normal 2 5 3 2 3 2 6 4 4" xfId="29925"/>
    <cellStyle name="Normal 2 5 3 2 3 2 6 5" xfId="29926"/>
    <cellStyle name="Normal 2 5 3 2 3 2 6 6" xfId="29927"/>
    <cellStyle name="Normal 2 5 3 2 3 2 6 7" xfId="29928"/>
    <cellStyle name="Normal 2 5 3 2 3 2 7" xfId="29929"/>
    <cellStyle name="Normal 2 5 3 2 3 2 7 2" xfId="29930"/>
    <cellStyle name="Normal 2 5 3 2 3 2 7 2 2" xfId="29931"/>
    <cellStyle name="Normal 2 5 3 2 3 2 7 2 2 2" xfId="29932"/>
    <cellStyle name="Normal 2 5 3 2 3 2 7 2 2 2 2" xfId="29933"/>
    <cellStyle name="Normal 2 5 3 2 3 2 7 2 3" xfId="29934"/>
    <cellStyle name="Normal 2 5 3 2 3 2 7 2 4" xfId="29935"/>
    <cellStyle name="Normal 2 5 3 2 3 2 7 2 4 2" xfId="29936"/>
    <cellStyle name="Normal 2 5 3 2 3 2 7 2 4 2 2" xfId="29937"/>
    <cellStyle name="Normal 2 5 3 2 3 2 7 2 4 3" xfId="29938"/>
    <cellStyle name="Normal 2 5 3 2 3 2 7 2 5" xfId="29939"/>
    <cellStyle name="Normal 2 5 3 2 3 2 7 2 6" xfId="29940"/>
    <cellStyle name="Normal 2 5 3 2 3 2 7 3" xfId="29941"/>
    <cellStyle name="Normal 2 5 3 2 3 2 7 3 2" xfId="29942"/>
    <cellStyle name="Normal 2 5 3 2 3 2 7 4" xfId="29943"/>
    <cellStyle name="Normal 2 5 3 2 3 2 7 4 2" xfId="29944"/>
    <cellStyle name="Normal 2 5 3 2 3 2 7 4 2 2" xfId="29945"/>
    <cellStyle name="Normal 2 5 3 2 3 2 7 4 3" xfId="29946"/>
    <cellStyle name="Normal 2 5 3 2 3 2 7 4 4" xfId="29947"/>
    <cellStyle name="Normal 2 5 3 2 3 2 7 5" xfId="29948"/>
    <cellStyle name="Normal 2 5 3 2 3 2 7 6" xfId="29949"/>
    <cellStyle name="Normal 2 5 3 2 3 2 7 7" xfId="29950"/>
    <cellStyle name="Normal 2 5 3 2 3 2 8" xfId="29951"/>
    <cellStyle name="Normal 2 5 3 2 3 2 8 2" xfId="29952"/>
    <cellStyle name="Normal 2 5 3 2 3 2 8 2 2" xfId="29953"/>
    <cellStyle name="Normal 2 5 3 2 3 2 8 2 2 2" xfId="29954"/>
    <cellStyle name="Normal 2 5 3 2 3 2 8 2 2 2 2" xfId="29955"/>
    <cellStyle name="Normal 2 5 3 2 3 2 8 2 2 3" xfId="29956"/>
    <cellStyle name="Normal 2 5 3 2 3 2 8 2 2 4" xfId="29957"/>
    <cellStyle name="Normal 2 5 3 2 3 2 8 2 3" xfId="29958"/>
    <cellStyle name="Normal 2 5 3 2 3 2 8 2 4" xfId="29959"/>
    <cellStyle name="Normal 2 5 3 2 3 2 8 3" xfId="29960"/>
    <cellStyle name="Normal 2 5 3 2 3 2 8 4" xfId="29961"/>
    <cellStyle name="Normal 2 5 3 2 3 2 8 4 2" xfId="29962"/>
    <cellStyle name="Normal 2 5 3 2 3 2 8 4 2 2" xfId="29963"/>
    <cellStyle name="Normal 2 5 3 2 3 2 8 4 3" xfId="29964"/>
    <cellStyle name="Normal 2 5 3 2 3 2 8 4 4" xfId="29965"/>
    <cellStyle name="Normal 2 5 3 2 3 2 8 5" xfId="29966"/>
    <cellStyle name="Normal 2 5 3 2 3 2 9" xfId="29967"/>
    <cellStyle name="Normal 2 5 3 2 3 3" xfId="29968"/>
    <cellStyle name="Normal 2 5 3 2 3 3 2" xfId="29969"/>
    <cellStyle name="Normal 2 5 3 2 3 3 2 10" xfId="29970"/>
    <cellStyle name="Normal 2 5 3 2 3 3 2 11" xfId="29971"/>
    <cellStyle name="Normal 2 5 3 2 3 3 2 12" xfId="29972"/>
    <cellStyle name="Normal 2 5 3 2 3 3 2 2" xfId="29973"/>
    <cellStyle name="Normal 2 5 3 2 3 3 2 2 2" xfId="29974"/>
    <cellStyle name="Normal 2 5 3 2 3 3 2 2 2 2" xfId="29975"/>
    <cellStyle name="Normal 2 5 3 2 3 3 2 2 2 2 2" xfId="29976"/>
    <cellStyle name="Normal 2 5 3 2 3 3 2 2 2 2 2 2" xfId="29977"/>
    <cellStyle name="Normal 2 5 3 2 3 3 2 2 2 2 3" xfId="29978"/>
    <cellStyle name="Normal 2 5 3 2 3 3 2 2 2 2 4" xfId="29979"/>
    <cellStyle name="Normal 2 5 3 2 3 3 2 2 2 3" xfId="29980"/>
    <cellStyle name="Normal 2 5 3 2 3 3 2 2 2 3 2" xfId="29981"/>
    <cellStyle name="Normal 2 5 3 2 3 3 2 2 2 3 2 2" xfId="29982"/>
    <cellStyle name="Normal 2 5 3 2 3 3 2 2 2 3 3" xfId="29983"/>
    <cellStyle name="Normal 2 5 3 2 3 3 2 2 2 4" xfId="29984"/>
    <cellStyle name="Normal 2 5 3 2 3 3 2 2 2 5" xfId="29985"/>
    <cellStyle name="Normal 2 5 3 2 3 3 2 2 2 6" xfId="29986"/>
    <cellStyle name="Normal 2 5 3 2 3 3 2 2 3" xfId="29987"/>
    <cellStyle name="Normal 2 5 3 2 3 3 2 2 3 2" xfId="29988"/>
    <cellStyle name="Normal 2 5 3 2 3 3 2 2 4" xfId="29989"/>
    <cellStyle name="Normal 2 5 3 2 3 3 2 2 4 2" xfId="29990"/>
    <cellStyle name="Normal 2 5 3 2 3 3 2 2 4 2 2" xfId="29991"/>
    <cellStyle name="Normal 2 5 3 2 3 3 2 2 4 3" xfId="29992"/>
    <cellStyle name="Normal 2 5 3 2 3 3 2 2 4 4" xfId="29993"/>
    <cellStyle name="Normal 2 5 3 2 3 3 2 2 5" xfId="29994"/>
    <cellStyle name="Normal 2 5 3 2 3 3 2 3" xfId="29995"/>
    <cellStyle name="Normal 2 5 3 2 3 3 2 4" xfId="29996"/>
    <cellStyle name="Normal 2 5 3 2 3 3 2 4 2" xfId="29997"/>
    <cellStyle name="Normal 2 5 3 2 3 3 2 4 2 2" xfId="29998"/>
    <cellStyle name="Normal 2 5 3 2 3 3 2 4 3" xfId="29999"/>
    <cellStyle name="Normal 2 5 3 2 3 3 2 5" xfId="30000"/>
    <cellStyle name="Normal 2 5 3 2 3 3 2 6" xfId="30001"/>
    <cellStyle name="Normal 2 5 3 2 3 3 2 7" xfId="30002"/>
    <cellStyle name="Normal 2 5 3 2 3 3 2 8" xfId="30003"/>
    <cellStyle name="Normal 2 5 3 2 3 3 2 8 2" xfId="30004"/>
    <cellStyle name="Normal 2 5 3 2 3 3 2 8 2 2" xfId="30005"/>
    <cellStyle name="Normal 2 5 3 2 3 3 2 8 3" xfId="30006"/>
    <cellStyle name="Normal 2 5 3 2 3 3 2 8 4" xfId="30007"/>
    <cellStyle name="Normal 2 5 3 2 3 3 2 9" xfId="30008"/>
    <cellStyle name="Normal 2 5 3 2 3 3 2 9 2" xfId="30009"/>
    <cellStyle name="Normal 2 5 3 2 3 3 2 9 2 2" xfId="30010"/>
    <cellStyle name="Normal 2 5 3 2 3 3 2 9 3" xfId="30011"/>
    <cellStyle name="Normal 2 5 3 2 3 3 2 9 4" xfId="30012"/>
    <cellStyle name="Normal 2 5 3 2 3 3 3" xfId="30013"/>
    <cellStyle name="Normal 2 5 3 2 3 3 3 2" xfId="30014"/>
    <cellStyle name="Normal 2 5 3 2 3 3 3 2 2" xfId="30015"/>
    <cellStyle name="Normal 2 5 3 2 3 3 3 2 2 2" xfId="30016"/>
    <cellStyle name="Normal 2 5 3 2 3 3 3 2 2 2 2" xfId="30017"/>
    <cellStyle name="Normal 2 5 3 2 3 3 3 2 3" xfId="30018"/>
    <cellStyle name="Normal 2 5 3 2 3 3 3 2 4" xfId="30019"/>
    <cellStyle name="Normal 2 5 3 2 3 3 3 3" xfId="30020"/>
    <cellStyle name="Normal 2 5 3 2 3 3 3 4" xfId="30021"/>
    <cellStyle name="Normal 2 5 3 2 3 3 3 4 2" xfId="30022"/>
    <cellStyle name="Normal 2 5 3 2 3 3 3 4 2 2" xfId="30023"/>
    <cellStyle name="Normal 2 5 3 2 3 3 3 4 3" xfId="30024"/>
    <cellStyle name="Normal 2 5 3 2 3 3 3 4 4" xfId="30025"/>
    <cellStyle name="Normal 2 5 3 2 3 3 3 5" xfId="30026"/>
    <cellStyle name="Normal 2 5 3 2 3 3 3 6" xfId="30027"/>
    <cellStyle name="Normal 2 5 3 2 3 3 3 7" xfId="30028"/>
    <cellStyle name="Normal 2 5 3 2 3 3 4" xfId="30029"/>
    <cellStyle name="Normal 2 5 3 2 3 3 4 2" xfId="30030"/>
    <cellStyle name="Normal 2 5 3 2 3 3 4 2 2" xfId="30031"/>
    <cellStyle name="Normal 2 5 3 2 3 3 4 3" xfId="30032"/>
    <cellStyle name="Normal 2 5 3 2 3 3 5" xfId="30033"/>
    <cellStyle name="Normal 2 5 3 2 3 3 6" xfId="30034"/>
    <cellStyle name="Normal 2 5 3 2 3 3 7" xfId="30035"/>
    <cellStyle name="Normal 2 5 3 2 3 3 8" xfId="30036"/>
    <cellStyle name="Normal 2 5 3 2 3 3 9" xfId="30037"/>
    <cellStyle name="Normal 2 5 3 2 3 4" xfId="30038"/>
    <cellStyle name="Normal 2 5 3 2 3 5" xfId="30039"/>
    <cellStyle name="Normal 2 5 3 2 3 6" xfId="30040"/>
    <cellStyle name="Normal 2 5 3 2 3 6 2" xfId="30041"/>
    <cellStyle name="Normal 2 5 3 2 3 6 2 2" xfId="30042"/>
    <cellStyle name="Normal 2 5 3 2 3 6 2 2 2" xfId="30043"/>
    <cellStyle name="Normal 2 5 3 2 3 6 2 2 2 2" xfId="30044"/>
    <cellStyle name="Normal 2 5 3 2 3 6 2 2 3" xfId="30045"/>
    <cellStyle name="Normal 2 5 3 2 3 6 2 2 4" xfId="30046"/>
    <cellStyle name="Normal 2 5 3 2 3 6 2 3" xfId="30047"/>
    <cellStyle name="Normal 2 5 3 2 3 6 2 3 2" xfId="30048"/>
    <cellStyle name="Normal 2 5 3 2 3 6 2 3 2 2" xfId="30049"/>
    <cellStyle name="Normal 2 5 3 2 3 6 2 3 3" xfId="30050"/>
    <cellStyle name="Normal 2 5 3 2 3 6 2 4" xfId="30051"/>
    <cellStyle name="Normal 2 5 3 2 3 6 2 5" xfId="30052"/>
    <cellStyle name="Normal 2 5 3 2 3 6 2 6" xfId="30053"/>
    <cellStyle name="Normal 2 5 3 2 3 6 3" xfId="30054"/>
    <cellStyle name="Normal 2 5 3 2 3 6 3 2" xfId="30055"/>
    <cellStyle name="Normal 2 5 3 2 3 6 4" xfId="30056"/>
    <cellStyle name="Normal 2 5 3 2 3 6 4 2" xfId="30057"/>
    <cellStyle name="Normal 2 5 3 2 3 6 5" xfId="30058"/>
    <cellStyle name="Normal 2 5 3 2 3 6 6" xfId="30059"/>
    <cellStyle name="Normal 2 5 3 2 3 6 7" xfId="30060"/>
    <cellStyle name="Normal 2 5 3 2 3 7" xfId="30061"/>
    <cellStyle name="Normal 2 5 3 2 3 7 2" xfId="30062"/>
    <cellStyle name="Normal 2 5 3 2 3 7 2 2" xfId="30063"/>
    <cellStyle name="Normal 2 5 3 2 3 7 3" xfId="30064"/>
    <cellStyle name="Normal 2 5 3 2 3 8" xfId="30065"/>
    <cellStyle name="Normal 2 5 3 2 3 9" xfId="30066"/>
    <cellStyle name="Normal 2 5 3 2 4" xfId="30067"/>
    <cellStyle name="Normal 2 5 3 2 5" xfId="30068"/>
    <cellStyle name="Normal 2 5 3 2 5 10" xfId="30069"/>
    <cellStyle name="Normal 2 5 3 2 5 11" xfId="30070"/>
    <cellStyle name="Normal 2 5 3 2 5 12" xfId="30071"/>
    <cellStyle name="Normal 2 5 3 2 5 12 2" xfId="30072"/>
    <cellStyle name="Normal 2 5 3 2 5 12 2 2" xfId="30073"/>
    <cellStyle name="Normal 2 5 3 2 5 12 2 2 2" xfId="30074"/>
    <cellStyle name="Normal 2 5 3 2 5 12 3" xfId="30075"/>
    <cellStyle name="Normal 2 5 3 2 5 12 4" xfId="30076"/>
    <cellStyle name="Normal 2 5 3 2 5 12 5" xfId="30077"/>
    <cellStyle name="Normal 2 5 3 2 5 12 6" xfId="30078"/>
    <cellStyle name="Normal 2 5 3 2 5 13" xfId="30079"/>
    <cellStyle name="Normal 2 5 3 2 5 13 2" xfId="30080"/>
    <cellStyle name="Normal 2 5 3 2 5 13 2 2" xfId="30081"/>
    <cellStyle name="Normal 2 5 3 2 5 13 3" xfId="30082"/>
    <cellStyle name="Normal 2 5 3 2 5 13 4" xfId="30083"/>
    <cellStyle name="Normal 2 5 3 2 5 14" xfId="30084"/>
    <cellStyle name="Normal 2 5 3 2 5 14 2" xfId="30085"/>
    <cellStyle name="Normal 2 5 3 2 5 14 2 2" xfId="30086"/>
    <cellStyle name="Normal 2 5 3 2 5 14 3" xfId="30087"/>
    <cellStyle name="Normal 2 5 3 2 5 15" xfId="30088"/>
    <cellStyle name="Normal 2 5 3 2 5 16" xfId="30089"/>
    <cellStyle name="Normal 2 5 3 2 5 2" xfId="30090"/>
    <cellStyle name="Normal 2 5 3 2 5 2 2" xfId="30091"/>
    <cellStyle name="Normal 2 5 3 2 5 2 2 10" xfId="30092"/>
    <cellStyle name="Normal 2 5 3 2 5 2 2 2" xfId="30093"/>
    <cellStyle name="Normal 2 5 3 2 5 2 2 2 2" xfId="30094"/>
    <cellStyle name="Normal 2 5 3 2 5 2 2 2 2 2" xfId="30095"/>
    <cellStyle name="Normal 2 5 3 2 5 2 2 2 2 2 2" xfId="30096"/>
    <cellStyle name="Normal 2 5 3 2 5 2 2 2 2 3" xfId="30097"/>
    <cellStyle name="Normal 2 5 3 2 5 2 2 2 2 4" xfId="30098"/>
    <cellStyle name="Normal 2 5 3 2 5 2 2 2 3" xfId="30099"/>
    <cellStyle name="Normal 2 5 3 2 5 2 2 2 4" xfId="30100"/>
    <cellStyle name="Normal 2 5 3 2 5 2 2 2 4 2" xfId="30101"/>
    <cellStyle name="Normal 2 5 3 2 5 2 2 2 5" xfId="30102"/>
    <cellStyle name="Normal 2 5 3 2 5 2 2 3" xfId="30103"/>
    <cellStyle name="Normal 2 5 3 2 5 2 2 4" xfId="30104"/>
    <cellStyle name="Normal 2 5 3 2 5 2 2 4 2" xfId="30105"/>
    <cellStyle name="Normal 2 5 3 2 5 2 2 4 2 2" xfId="30106"/>
    <cellStyle name="Normal 2 5 3 2 5 2 2 4 3" xfId="30107"/>
    <cellStyle name="Normal 2 5 3 2 5 2 2 5" xfId="30108"/>
    <cellStyle name="Normal 2 5 3 2 5 2 2 6" xfId="30109"/>
    <cellStyle name="Normal 2 5 3 2 5 2 2 7" xfId="30110"/>
    <cellStyle name="Normal 2 5 3 2 5 2 2 8" xfId="30111"/>
    <cellStyle name="Normal 2 5 3 2 5 2 2 8 2" xfId="30112"/>
    <cellStyle name="Normal 2 5 3 2 5 2 2 8 2 2" xfId="30113"/>
    <cellStyle name="Normal 2 5 3 2 5 2 2 8 3" xfId="30114"/>
    <cellStyle name="Normal 2 5 3 2 5 2 2 8 4" xfId="30115"/>
    <cellStyle name="Normal 2 5 3 2 5 2 2 9" xfId="30116"/>
    <cellStyle name="Normal 2 5 3 2 5 2 2 9 2" xfId="30117"/>
    <cellStyle name="Normal 2 5 3 2 5 2 3" xfId="30118"/>
    <cellStyle name="Normal 2 5 3 2 5 2 3 2" xfId="30119"/>
    <cellStyle name="Normal 2 5 3 2 5 2 3 2 2" xfId="30120"/>
    <cellStyle name="Normal 2 5 3 2 5 2 3 2 2 2" xfId="30121"/>
    <cellStyle name="Normal 2 5 3 2 5 2 3 2 3" xfId="30122"/>
    <cellStyle name="Normal 2 5 3 2 5 2 3 2 3 2" xfId="30123"/>
    <cellStyle name="Normal 2 5 3 2 5 2 3 2 3 2 2" xfId="30124"/>
    <cellStyle name="Normal 2 5 3 2 5 2 3 2 3 3" xfId="30125"/>
    <cellStyle name="Normal 2 5 3 2 5 2 3 2 4" xfId="30126"/>
    <cellStyle name="Normal 2 5 3 2 5 2 3 3" xfId="30127"/>
    <cellStyle name="Normal 2 5 3 2 5 2 3 4" xfId="30128"/>
    <cellStyle name="Normal 2 5 3 2 5 2 3 4 2" xfId="30129"/>
    <cellStyle name="Normal 2 5 3 2 5 2 3 5" xfId="30130"/>
    <cellStyle name="Normal 2 5 3 2 5 2 4" xfId="30131"/>
    <cellStyle name="Normal 2 5 3 2 5 2 4 2" xfId="30132"/>
    <cellStyle name="Normal 2 5 3 2 5 2 4 2 2" xfId="30133"/>
    <cellStyle name="Normal 2 5 3 2 5 2 4 3" xfId="30134"/>
    <cellStyle name="Normal 2 5 3 2 5 2 5" xfId="30135"/>
    <cellStyle name="Normal 2 5 3 2 5 2 6" xfId="30136"/>
    <cellStyle name="Normal 2 5 3 2 5 2 7" xfId="30137"/>
    <cellStyle name="Normal 2 5 3 2 5 2 8" xfId="30138"/>
    <cellStyle name="Normal 2 5 3 2 5 2 9" xfId="30139"/>
    <cellStyle name="Normal 2 5 3 2 5 3" xfId="30140"/>
    <cellStyle name="Normal 2 5 3 2 5 3 2" xfId="30141"/>
    <cellStyle name="Normal 2 5 3 2 5 3 2 2" xfId="30142"/>
    <cellStyle name="Normal 2 5 3 2 5 3 3" xfId="30143"/>
    <cellStyle name="Normal 2 5 3 2 5 4" xfId="30144"/>
    <cellStyle name="Normal 2 5 3 2 5 5" xfId="30145"/>
    <cellStyle name="Normal 2 5 3 2 5 5 2" xfId="30146"/>
    <cellStyle name="Normal 2 5 3 2 5 5 2 2" xfId="30147"/>
    <cellStyle name="Normal 2 5 3 2 5 5 3" xfId="30148"/>
    <cellStyle name="Normal 2 5 3 2 5 6" xfId="30149"/>
    <cellStyle name="Normal 2 5 3 2 5 6 2" xfId="30150"/>
    <cellStyle name="Normal 2 5 3 2 5 6 2 2" xfId="30151"/>
    <cellStyle name="Normal 2 5 3 2 5 6 2 2 2" xfId="30152"/>
    <cellStyle name="Normal 2 5 3 2 5 6 2 2 2 2" xfId="30153"/>
    <cellStyle name="Normal 2 5 3 2 5 6 2 3" xfId="30154"/>
    <cellStyle name="Normal 2 5 3 2 5 6 2 3 2" xfId="30155"/>
    <cellStyle name="Normal 2 5 3 2 5 6 2 3 2 2" xfId="30156"/>
    <cellStyle name="Normal 2 5 3 2 5 6 2 3 3" xfId="30157"/>
    <cellStyle name="Normal 2 5 3 2 5 6 2 4" xfId="30158"/>
    <cellStyle name="Normal 2 5 3 2 5 6 2 5" xfId="30159"/>
    <cellStyle name="Normal 2 5 3 2 5 6 2 6" xfId="30160"/>
    <cellStyle name="Normal 2 5 3 2 5 6 3" xfId="30161"/>
    <cellStyle name="Normal 2 5 3 2 5 6 3 2" xfId="30162"/>
    <cellStyle name="Normal 2 5 3 2 5 6 4" xfId="30163"/>
    <cellStyle name="Normal 2 5 3 2 5 6 4 2" xfId="30164"/>
    <cellStyle name="Normal 2 5 3 2 5 6 4 2 2" xfId="30165"/>
    <cellStyle name="Normal 2 5 3 2 5 6 4 3" xfId="30166"/>
    <cellStyle name="Normal 2 5 3 2 5 6 4 4" xfId="30167"/>
    <cellStyle name="Normal 2 5 3 2 5 6 5" xfId="30168"/>
    <cellStyle name="Normal 2 5 3 2 5 6 6" xfId="30169"/>
    <cellStyle name="Normal 2 5 3 2 5 6 7" xfId="30170"/>
    <cellStyle name="Normal 2 5 3 2 5 7" xfId="30171"/>
    <cellStyle name="Normal 2 5 3 2 5 8" xfId="30172"/>
    <cellStyle name="Normal 2 5 3 2 5 9" xfId="30173"/>
    <cellStyle name="Normal 2 5 3 2 6" xfId="30174"/>
    <cellStyle name="Normal 2 5 3 2 7" xfId="30175"/>
    <cellStyle name="Normal 2 5 3 2 7 2" xfId="30176"/>
    <cellStyle name="Normal 2 5 3 2 7 2 2" xfId="30177"/>
    <cellStyle name="Normal 2 5 3 2 7 3" xfId="30178"/>
    <cellStyle name="Normal 2 5 3 2 8" xfId="30179"/>
    <cellStyle name="Normal 2 5 3 2 9" xfId="30180"/>
    <cellStyle name="Normal 2 5 3 20" xfId="30181"/>
    <cellStyle name="Normal 2 5 3 21" xfId="30182"/>
    <cellStyle name="Normal 2 5 3 22" xfId="30183"/>
    <cellStyle name="Normal 2 5 3 22 2" xfId="30184"/>
    <cellStyle name="Normal 2 5 3 22 2 2" xfId="30185"/>
    <cellStyle name="Normal 2 5 3 22 3" xfId="30186"/>
    <cellStyle name="Normal 2 5 3 23" xfId="30187"/>
    <cellStyle name="Normal 2 5 3 23 2" xfId="30188"/>
    <cellStyle name="Normal 2 5 3 23 2 2" xfId="30189"/>
    <cellStyle name="Normal 2 5 3 23 3" xfId="30190"/>
    <cellStyle name="Normal 2 5 3 24" xfId="30191"/>
    <cellStyle name="Normal 2 5 3 24 2" xfId="30192"/>
    <cellStyle name="Normal 2 5 3 24 2 2" xfId="30193"/>
    <cellStyle name="Normal 2 5 3 24 3" xfId="30194"/>
    <cellStyle name="Normal 2 5 3 25" xfId="30195"/>
    <cellStyle name="Normal 2 5 3 26" xfId="30196"/>
    <cellStyle name="Normal 2 5 3 3" xfId="30197"/>
    <cellStyle name="Normal 2 5 3 4" xfId="30198"/>
    <cellStyle name="Normal 2 5 3 5" xfId="30199"/>
    <cellStyle name="Normal 2 5 3 6" xfId="30200"/>
    <cellStyle name="Normal 2 5 3 6 2" xfId="30201"/>
    <cellStyle name="Normal 2 5 3 6 2 2" xfId="30202"/>
    <cellStyle name="Normal 2 5 3 6 3" xfId="30203"/>
    <cellStyle name="Normal 2 5 3 7" xfId="30204"/>
    <cellStyle name="Normal 2 5 3 7 2" xfId="30205"/>
    <cellStyle name="Normal 2 5 3 7 2 2" xfId="30206"/>
    <cellStyle name="Normal 2 5 3 7 3" xfId="30207"/>
    <cellStyle name="Normal 2 5 3 8" xfId="30208"/>
    <cellStyle name="Normal 2 5 3 8 2" xfId="30209"/>
    <cellStyle name="Normal 2 5 3 8 2 2" xfId="30210"/>
    <cellStyle name="Normal 2 5 3 8 3" xfId="30211"/>
    <cellStyle name="Normal 2 5 3 9" xfId="30212"/>
    <cellStyle name="Normal 2 5 4" xfId="30213"/>
    <cellStyle name="Normal 2 5 5" xfId="30214"/>
    <cellStyle name="Normal 2 5 6" xfId="30215"/>
    <cellStyle name="Normal 2 5 7" xfId="30216"/>
    <cellStyle name="Normal 2 6" xfId="30217"/>
    <cellStyle name="Normal 2 6 2" xfId="30218"/>
    <cellStyle name="Normal 2 6 2 10" xfId="30219"/>
    <cellStyle name="Normal 2 6 2 10 2" xfId="30220"/>
    <cellStyle name="Normal 2 6 2 10 2 2" xfId="30221"/>
    <cellStyle name="Normal 2 6 2 10 3" xfId="30222"/>
    <cellStyle name="Normal 2 6 2 11" xfId="30223"/>
    <cellStyle name="Normal 2 6 2 12" xfId="30224"/>
    <cellStyle name="Normal 2 6 2 12 2" xfId="30225"/>
    <cellStyle name="Normal 2 6 2 12 2 2" xfId="30226"/>
    <cellStyle name="Normal 2 6 2 12 3" xfId="30227"/>
    <cellStyle name="Normal 2 6 2 13" xfId="30228"/>
    <cellStyle name="Normal 2 6 2 14" xfId="30229"/>
    <cellStyle name="Normal 2 6 2 14 2" xfId="30230"/>
    <cellStyle name="Normal 2 6 2 14 2 2" xfId="30231"/>
    <cellStyle name="Normal 2 6 2 14 3" xfId="30232"/>
    <cellStyle name="Normal 2 6 2 15" xfId="30233"/>
    <cellStyle name="Normal 2 6 2 15 2" xfId="30234"/>
    <cellStyle name="Normal 2 6 2 15 2 2" xfId="30235"/>
    <cellStyle name="Normal 2 6 2 15 3" xfId="30236"/>
    <cellStyle name="Normal 2 6 2 16" xfId="30237"/>
    <cellStyle name="Normal 2 6 2 16 2" xfId="30238"/>
    <cellStyle name="Normal 2 6 2 16 2 2" xfId="30239"/>
    <cellStyle name="Normal 2 6 2 16 3" xfId="30240"/>
    <cellStyle name="Normal 2 6 2 17" xfId="30241"/>
    <cellStyle name="Normal 2 6 2 17 2" xfId="30242"/>
    <cellStyle name="Normal 2 6 2 17 2 2" xfId="30243"/>
    <cellStyle name="Normal 2 6 2 17 3" xfId="30244"/>
    <cellStyle name="Normal 2 6 2 18" xfId="30245"/>
    <cellStyle name="Normal 2 6 2 18 2" xfId="30246"/>
    <cellStyle name="Normal 2 6 2 18 2 2" xfId="30247"/>
    <cellStyle name="Normal 2 6 2 18 3" xfId="30248"/>
    <cellStyle name="Normal 2 6 2 19" xfId="30249"/>
    <cellStyle name="Normal 2 6 2 19 2" xfId="30250"/>
    <cellStyle name="Normal 2 6 2 19 2 2" xfId="30251"/>
    <cellStyle name="Normal 2 6 2 19 3" xfId="30252"/>
    <cellStyle name="Normal 2 6 2 2" xfId="30253"/>
    <cellStyle name="Normal 2 6 2 2 10" xfId="30254"/>
    <cellStyle name="Normal 2 6 2 2 10 2" xfId="30255"/>
    <cellStyle name="Normal 2 6 2 2 10 2 2" xfId="30256"/>
    <cellStyle name="Normal 2 6 2 2 10 3" xfId="30257"/>
    <cellStyle name="Normal 2 6 2 2 11" xfId="30258"/>
    <cellStyle name="Normal 2 6 2 2 11 10" xfId="30259"/>
    <cellStyle name="Normal 2 6 2 2 11 11" xfId="30260"/>
    <cellStyle name="Normal 2 6 2 2 11 12" xfId="30261"/>
    <cellStyle name="Normal 2 6 2 2 11 2" xfId="30262"/>
    <cellStyle name="Normal 2 6 2 2 11 2 10" xfId="30263"/>
    <cellStyle name="Normal 2 6 2 2 11 2 11" xfId="30264"/>
    <cellStyle name="Normal 2 6 2 2 11 2 2" xfId="30265"/>
    <cellStyle name="Normal 2 6 2 2 11 2 2 2" xfId="30266"/>
    <cellStyle name="Normal 2 6 2 2 11 2 2 2 2" xfId="30267"/>
    <cellStyle name="Normal 2 6 2 2 11 2 2 2 2 2" xfId="30268"/>
    <cellStyle name="Normal 2 6 2 2 11 2 2 2 2 2 2" xfId="30269"/>
    <cellStyle name="Normal 2 6 2 2 11 2 2 2 2 3" xfId="30270"/>
    <cellStyle name="Normal 2 6 2 2 11 2 2 2 2 4" xfId="30271"/>
    <cellStyle name="Normal 2 6 2 2 11 2 2 2 3" xfId="30272"/>
    <cellStyle name="Normal 2 6 2 2 11 2 2 2 4" xfId="30273"/>
    <cellStyle name="Normal 2 6 2 2 11 2 2 3" xfId="30274"/>
    <cellStyle name="Normal 2 6 2 2 11 2 2 4" xfId="30275"/>
    <cellStyle name="Normal 2 6 2 2 11 2 2 4 2" xfId="30276"/>
    <cellStyle name="Normal 2 6 2 2 11 2 2 5" xfId="30277"/>
    <cellStyle name="Normal 2 6 2 2 11 2 3" xfId="30278"/>
    <cellStyle name="Normal 2 6 2 2 11 2 3 2" xfId="30279"/>
    <cellStyle name="Normal 2 6 2 2 11 2 3 2 2" xfId="30280"/>
    <cellStyle name="Normal 2 6 2 2 11 2 3 3" xfId="30281"/>
    <cellStyle name="Normal 2 6 2 2 11 2 4" xfId="30282"/>
    <cellStyle name="Normal 2 6 2 2 11 2 5" xfId="30283"/>
    <cellStyle name="Normal 2 6 2 2 11 2 6" xfId="30284"/>
    <cellStyle name="Normal 2 6 2 2 11 2 7" xfId="30285"/>
    <cellStyle name="Normal 2 6 2 2 11 2 7 2" xfId="30286"/>
    <cellStyle name="Normal 2 6 2 2 11 2 7 2 2" xfId="30287"/>
    <cellStyle name="Normal 2 6 2 2 11 2 7 3" xfId="30288"/>
    <cellStyle name="Normal 2 6 2 2 11 2 8" xfId="30289"/>
    <cellStyle name="Normal 2 6 2 2 11 2 9" xfId="30290"/>
    <cellStyle name="Normal 2 6 2 2 11 3" xfId="30291"/>
    <cellStyle name="Normal 2 6 2 2 11 3 2" xfId="30292"/>
    <cellStyle name="Normal 2 6 2 2 11 3 2 2" xfId="30293"/>
    <cellStyle name="Normal 2 6 2 2 11 3 2 2 2" xfId="30294"/>
    <cellStyle name="Normal 2 6 2 2 11 3 2 2 2 2" xfId="30295"/>
    <cellStyle name="Normal 2 6 2 2 11 3 2 3" xfId="30296"/>
    <cellStyle name="Normal 2 6 2 2 11 3 2 3 2" xfId="30297"/>
    <cellStyle name="Normal 2 6 2 2 11 3 2 3 2 2" xfId="30298"/>
    <cellStyle name="Normal 2 6 2 2 11 3 2 3 3" xfId="30299"/>
    <cellStyle name="Normal 2 6 2 2 11 3 2 4" xfId="30300"/>
    <cellStyle name="Normal 2 6 2 2 11 3 3" xfId="30301"/>
    <cellStyle name="Normal 2 6 2 2 11 3 4" xfId="30302"/>
    <cellStyle name="Normal 2 6 2 2 11 3 4 2" xfId="30303"/>
    <cellStyle name="Normal 2 6 2 2 11 3 4 2 2" xfId="30304"/>
    <cellStyle name="Normal 2 6 2 2 11 3 4 3" xfId="30305"/>
    <cellStyle name="Normal 2 6 2 2 11 3 4 4" xfId="30306"/>
    <cellStyle name="Normal 2 6 2 2 11 3 5" xfId="30307"/>
    <cellStyle name="Normal 2 6 2 2 11 3 6" xfId="30308"/>
    <cellStyle name="Normal 2 6 2 2 11 3 7" xfId="30309"/>
    <cellStyle name="Normal 2 6 2 2 11 4" xfId="30310"/>
    <cellStyle name="Normal 2 6 2 2 11 4 2" xfId="30311"/>
    <cellStyle name="Normal 2 6 2 2 11 4 2 2" xfId="30312"/>
    <cellStyle name="Normal 2 6 2 2 11 4 3" xfId="30313"/>
    <cellStyle name="Normal 2 6 2 2 11 5" xfId="30314"/>
    <cellStyle name="Normal 2 6 2 2 11 6" xfId="30315"/>
    <cellStyle name="Normal 2 6 2 2 11 6 2" xfId="30316"/>
    <cellStyle name="Normal 2 6 2 2 11 6 2 2" xfId="30317"/>
    <cellStyle name="Normal 2 6 2 2 11 6 3" xfId="30318"/>
    <cellStyle name="Normal 2 6 2 2 11 7" xfId="30319"/>
    <cellStyle name="Normal 2 6 2 2 11 7 2" xfId="30320"/>
    <cellStyle name="Normal 2 6 2 2 11 7 2 2" xfId="30321"/>
    <cellStyle name="Normal 2 6 2 2 11 7 3" xfId="30322"/>
    <cellStyle name="Normal 2 6 2 2 11 8" xfId="30323"/>
    <cellStyle name="Normal 2 6 2 2 11 8 2" xfId="30324"/>
    <cellStyle name="Normal 2 6 2 2 11 8 2 2" xfId="30325"/>
    <cellStyle name="Normal 2 6 2 2 11 8 3" xfId="30326"/>
    <cellStyle name="Normal 2 6 2 2 11 8 4" xfId="30327"/>
    <cellStyle name="Normal 2 6 2 2 11 9" xfId="30328"/>
    <cellStyle name="Normal 2 6 2 2 11 9 2" xfId="30329"/>
    <cellStyle name="Normal 2 6 2 2 12" xfId="30330"/>
    <cellStyle name="Normal 2 6 2 2 12 2" xfId="30331"/>
    <cellStyle name="Normal 2 6 2 2 12 2 2" xfId="30332"/>
    <cellStyle name="Normal 2 6 2 2 12 2 2 2" xfId="30333"/>
    <cellStyle name="Normal 2 6 2 2 12 2 2 2 2" xfId="30334"/>
    <cellStyle name="Normal 2 6 2 2 12 2 3" xfId="30335"/>
    <cellStyle name="Normal 2 6 2 2 12 2 4" xfId="30336"/>
    <cellStyle name="Normal 2 6 2 2 12 3" xfId="30337"/>
    <cellStyle name="Normal 2 6 2 2 12 4" xfId="30338"/>
    <cellStyle name="Normal 2 6 2 2 12 4 2" xfId="30339"/>
    <cellStyle name="Normal 2 6 2 2 12 5" xfId="30340"/>
    <cellStyle name="Normal 2 6 2 2 12 6" xfId="30341"/>
    <cellStyle name="Normal 2 6 2 2 12 7" xfId="30342"/>
    <cellStyle name="Normal 2 6 2 2 13" xfId="30343"/>
    <cellStyle name="Normal 2 6 2 2 13 2" xfId="30344"/>
    <cellStyle name="Normal 2 6 2 2 13 2 2" xfId="30345"/>
    <cellStyle name="Normal 2 6 2 2 13 2 2 2" xfId="30346"/>
    <cellStyle name="Normal 2 6 2 2 13 2 2 2 2" xfId="30347"/>
    <cellStyle name="Normal 2 6 2 2 13 2 3" xfId="30348"/>
    <cellStyle name="Normal 2 6 2 2 13 2 4" xfId="30349"/>
    <cellStyle name="Normal 2 6 2 2 13 3" xfId="30350"/>
    <cellStyle name="Normal 2 6 2 2 13 4" xfId="30351"/>
    <cellStyle name="Normal 2 6 2 2 13 4 2" xfId="30352"/>
    <cellStyle name="Normal 2 6 2 2 13 5" xfId="30353"/>
    <cellStyle name="Normal 2 6 2 2 13 6" xfId="30354"/>
    <cellStyle name="Normal 2 6 2 2 13 7" xfId="30355"/>
    <cellStyle name="Normal 2 6 2 2 14" xfId="30356"/>
    <cellStyle name="Normal 2 6 2 2 14 10" xfId="30357"/>
    <cellStyle name="Normal 2 6 2 2 14 2" xfId="30358"/>
    <cellStyle name="Normal 2 6 2 2 14 2 2" xfId="30359"/>
    <cellStyle name="Normal 2 6 2 2 14 2 2 2" xfId="30360"/>
    <cellStyle name="Normal 2 6 2 2 14 2 2 2 2" xfId="30361"/>
    <cellStyle name="Normal 2 6 2 2 14 2 2 2 2 2" xfId="30362"/>
    <cellStyle name="Normal 2 6 2 2 14 2 2 2 3" xfId="30363"/>
    <cellStyle name="Normal 2 6 2 2 14 2 2 2 4" xfId="30364"/>
    <cellStyle name="Normal 2 6 2 2 14 2 2 3" xfId="30365"/>
    <cellStyle name="Normal 2 6 2 2 14 2 2 4" xfId="30366"/>
    <cellStyle name="Normal 2 6 2 2 14 2 3" xfId="30367"/>
    <cellStyle name="Normal 2 6 2 2 14 2 4" xfId="30368"/>
    <cellStyle name="Normal 2 6 2 2 14 2 4 2" xfId="30369"/>
    <cellStyle name="Normal 2 6 2 2 14 2 5" xfId="30370"/>
    <cellStyle name="Normal 2 6 2 2 14 3" xfId="30371"/>
    <cellStyle name="Normal 2 6 2 2 14 3 2" xfId="30372"/>
    <cellStyle name="Normal 2 6 2 2 14 3 2 2" xfId="30373"/>
    <cellStyle name="Normal 2 6 2 2 14 3 3" xfId="30374"/>
    <cellStyle name="Normal 2 6 2 2 14 4" xfId="30375"/>
    <cellStyle name="Normal 2 6 2 2 14 5" xfId="30376"/>
    <cellStyle name="Normal 2 6 2 2 14 6" xfId="30377"/>
    <cellStyle name="Normal 2 6 2 2 14 6 2" xfId="30378"/>
    <cellStyle name="Normal 2 6 2 2 14 6 2 2" xfId="30379"/>
    <cellStyle name="Normal 2 6 2 2 14 6 3" xfId="30380"/>
    <cellStyle name="Normal 2 6 2 2 14 7" xfId="30381"/>
    <cellStyle name="Normal 2 6 2 2 14 8" xfId="30382"/>
    <cellStyle name="Normal 2 6 2 2 14 8 2" xfId="30383"/>
    <cellStyle name="Normal 2 6 2 2 14 8 2 2" xfId="30384"/>
    <cellStyle name="Normal 2 6 2 2 14 8 3" xfId="30385"/>
    <cellStyle name="Normal 2 6 2 2 14 8 4" xfId="30386"/>
    <cellStyle name="Normal 2 6 2 2 14 9" xfId="30387"/>
    <cellStyle name="Normal 2 6 2 2 14 9 2" xfId="30388"/>
    <cellStyle name="Normal 2 6 2 2 15" xfId="30389"/>
    <cellStyle name="Normal 2 6 2 2 15 2" xfId="30390"/>
    <cellStyle name="Normal 2 6 2 2 15 2 2" xfId="30391"/>
    <cellStyle name="Normal 2 6 2 2 15 2 2 2" xfId="30392"/>
    <cellStyle name="Normal 2 6 2 2 15 2 2 2 2" xfId="30393"/>
    <cellStyle name="Normal 2 6 2 2 15 2 3" xfId="30394"/>
    <cellStyle name="Normal 2 6 2 2 15 2 4" xfId="30395"/>
    <cellStyle name="Normal 2 6 2 2 15 2 5" xfId="30396"/>
    <cellStyle name="Normal 2 6 2 2 15 2 6" xfId="30397"/>
    <cellStyle name="Normal 2 6 2 2 15 3" xfId="30398"/>
    <cellStyle name="Normal 2 6 2 2 15 4" xfId="30399"/>
    <cellStyle name="Normal 2 6 2 2 15 4 2" xfId="30400"/>
    <cellStyle name="Normal 2 6 2 2 15 5" xfId="30401"/>
    <cellStyle name="Normal 2 6 2 2 16" xfId="30402"/>
    <cellStyle name="Normal 2 6 2 2 16 2" xfId="30403"/>
    <cellStyle name="Normal 2 6 2 2 16 2 2" xfId="30404"/>
    <cellStyle name="Normal 2 6 2 2 16 3" xfId="30405"/>
    <cellStyle name="Normal 2 6 2 2 17" xfId="30406"/>
    <cellStyle name="Normal 2 6 2 2 18" xfId="30407"/>
    <cellStyle name="Normal 2 6 2 2 18 2" xfId="30408"/>
    <cellStyle name="Normal 2 6 2 2 18 2 2" xfId="30409"/>
    <cellStyle name="Normal 2 6 2 2 18 3" xfId="30410"/>
    <cellStyle name="Normal 2 6 2 2 19" xfId="30411"/>
    <cellStyle name="Normal 2 6 2 2 2" xfId="30412"/>
    <cellStyle name="Normal 2 6 2 2 20" xfId="30413"/>
    <cellStyle name="Normal 2 6 2 2 20 2" xfId="30414"/>
    <cellStyle name="Normal 2 6 2 2 20 2 2" xfId="30415"/>
    <cellStyle name="Normal 2 6 2 2 20 3" xfId="30416"/>
    <cellStyle name="Normal 2 6 2 2 21" xfId="30417"/>
    <cellStyle name="Normal 2 6 2 2 22" xfId="30418"/>
    <cellStyle name="Normal 2 6 2 2 3" xfId="30419"/>
    <cellStyle name="Normal 2 6 2 2 3 10" xfId="30420"/>
    <cellStyle name="Normal 2 6 2 2 3 11" xfId="30421"/>
    <cellStyle name="Normal 2 6 2 2 3 12" xfId="30422"/>
    <cellStyle name="Normal 2 6 2 2 3 12 2" xfId="30423"/>
    <cellStyle name="Normal 2 6 2 2 3 12 2 2" xfId="30424"/>
    <cellStyle name="Normal 2 6 2 2 3 12 2 2 2" xfId="30425"/>
    <cellStyle name="Normal 2 6 2 2 3 12 3" xfId="30426"/>
    <cellStyle name="Normal 2 6 2 2 3 12 4" xfId="30427"/>
    <cellStyle name="Normal 2 6 2 2 3 12 5" xfId="30428"/>
    <cellStyle name="Normal 2 6 2 2 3 12 6" xfId="30429"/>
    <cellStyle name="Normal 2 6 2 2 3 13" xfId="30430"/>
    <cellStyle name="Normal 2 6 2 2 3 13 2" xfId="30431"/>
    <cellStyle name="Normal 2 6 2 2 3 13 2 2" xfId="30432"/>
    <cellStyle name="Normal 2 6 2 2 3 13 3" xfId="30433"/>
    <cellStyle name="Normal 2 6 2 2 3 13 4" xfId="30434"/>
    <cellStyle name="Normal 2 6 2 2 3 14" xfId="30435"/>
    <cellStyle name="Normal 2 6 2 2 3 15" xfId="30436"/>
    <cellStyle name="Normal 2 6 2 2 3 16" xfId="30437"/>
    <cellStyle name="Normal 2 6 2 2 3 2" xfId="30438"/>
    <cellStyle name="Normal 2 6 2 2 3 2 10" xfId="30439"/>
    <cellStyle name="Normal 2 6 2 2 3 2 10 2" xfId="30440"/>
    <cellStyle name="Normal 2 6 2 2 3 2 10 2 2" xfId="30441"/>
    <cellStyle name="Normal 2 6 2 2 3 2 10 3" xfId="30442"/>
    <cellStyle name="Normal 2 6 2 2 3 2 11" xfId="30443"/>
    <cellStyle name="Normal 2 6 2 2 3 2 11 2" xfId="30444"/>
    <cellStyle name="Normal 2 6 2 2 3 2 11 2 2" xfId="30445"/>
    <cellStyle name="Normal 2 6 2 2 3 2 11 3" xfId="30446"/>
    <cellStyle name="Normal 2 6 2 2 3 2 12" xfId="30447"/>
    <cellStyle name="Normal 2 6 2 2 3 2 12 2" xfId="30448"/>
    <cellStyle name="Normal 2 6 2 2 3 2 12 2 2" xfId="30449"/>
    <cellStyle name="Normal 2 6 2 2 3 2 12 3" xfId="30450"/>
    <cellStyle name="Normal 2 6 2 2 3 2 13" xfId="30451"/>
    <cellStyle name="Normal 2 6 2 2 3 2 14" xfId="30452"/>
    <cellStyle name="Normal 2 6 2 2 3 2 15" xfId="30453"/>
    <cellStyle name="Normal 2 6 2 2 3 2 16" xfId="30454"/>
    <cellStyle name="Normal 2 6 2 2 3 2 17" xfId="30455"/>
    <cellStyle name="Normal 2 6 2 2 3 2 2" xfId="30456"/>
    <cellStyle name="Normal 2 6 2 2 3 2 2 10" xfId="30457"/>
    <cellStyle name="Normal 2 6 2 2 3 2 2 11" xfId="30458"/>
    <cellStyle name="Normal 2 6 2 2 3 2 2 12" xfId="30459"/>
    <cellStyle name="Normal 2 6 2 2 3 2 2 12 2" xfId="30460"/>
    <cellStyle name="Normal 2 6 2 2 3 2 2 12 2 2" xfId="30461"/>
    <cellStyle name="Normal 2 6 2 2 3 2 2 12 2 2 2" xfId="30462"/>
    <cellStyle name="Normal 2 6 2 2 3 2 2 12 3" xfId="30463"/>
    <cellStyle name="Normal 2 6 2 2 3 2 2 12 4" xfId="30464"/>
    <cellStyle name="Normal 2 6 2 2 3 2 2 12 5" xfId="30465"/>
    <cellStyle name="Normal 2 6 2 2 3 2 2 12 6" xfId="30466"/>
    <cellStyle name="Normal 2 6 2 2 3 2 2 13" xfId="30467"/>
    <cellStyle name="Normal 2 6 2 2 3 2 2 13 2" xfId="30468"/>
    <cellStyle name="Normal 2 6 2 2 3 2 2 14" xfId="30469"/>
    <cellStyle name="Normal 2 6 2 2 3 2 2 15" xfId="30470"/>
    <cellStyle name="Normal 2 6 2 2 3 2 2 16" xfId="30471"/>
    <cellStyle name="Normal 2 6 2 2 3 2 2 2" xfId="30472"/>
    <cellStyle name="Normal 2 6 2 2 3 2 2 2 10" xfId="30473"/>
    <cellStyle name="Normal 2 6 2 2 3 2 2 2 11" xfId="30474"/>
    <cellStyle name="Normal 2 6 2 2 3 2 2 2 2" xfId="30475"/>
    <cellStyle name="Normal 2 6 2 2 3 2 2 2 2 10" xfId="30476"/>
    <cellStyle name="Normal 2 6 2 2 3 2 2 2 2 11" xfId="30477"/>
    <cellStyle name="Normal 2 6 2 2 3 2 2 2 2 12" xfId="30478"/>
    <cellStyle name="Normal 2 6 2 2 3 2 2 2 2 2" xfId="30479"/>
    <cellStyle name="Normal 2 6 2 2 3 2 2 2 2 2 2" xfId="30480"/>
    <cellStyle name="Normal 2 6 2 2 3 2 2 2 2 2 2 2" xfId="30481"/>
    <cellStyle name="Normal 2 6 2 2 3 2 2 2 2 2 2 2 2" xfId="30482"/>
    <cellStyle name="Normal 2 6 2 2 3 2 2 2 2 2 2 2 2 2" xfId="30483"/>
    <cellStyle name="Normal 2 6 2 2 3 2 2 2 2 2 2 2 3" xfId="30484"/>
    <cellStyle name="Normal 2 6 2 2 3 2 2 2 2 2 2 2 4" xfId="30485"/>
    <cellStyle name="Normal 2 6 2 2 3 2 2 2 2 2 2 3" xfId="30486"/>
    <cellStyle name="Normal 2 6 2 2 3 2 2 2 2 2 2 4" xfId="30487"/>
    <cellStyle name="Normal 2 6 2 2 3 2 2 2 2 2 3" xfId="30488"/>
    <cellStyle name="Normal 2 6 2 2 3 2 2 2 2 2 4" xfId="30489"/>
    <cellStyle name="Normal 2 6 2 2 3 2 2 2 2 2 4 2" xfId="30490"/>
    <cellStyle name="Normal 2 6 2 2 3 2 2 2 2 2 5" xfId="30491"/>
    <cellStyle name="Normal 2 6 2 2 3 2 2 2 2 2 5 2" xfId="30492"/>
    <cellStyle name="Normal 2 6 2 2 3 2 2 2 2 2 5 2 2" xfId="30493"/>
    <cellStyle name="Normal 2 6 2 2 3 2 2 2 2 2 5 3" xfId="30494"/>
    <cellStyle name="Normal 2 6 2 2 3 2 2 2 2 2 6" xfId="30495"/>
    <cellStyle name="Normal 2 6 2 2 3 2 2 2 2 2 7" xfId="30496"/>
    <cellStyle name="Normal 2 6 2 2 3 2 2 2 2 3" xfId="30497"/>
    <cellStyle name="Normal 2 6 2 2 3 2 2 2 2 4" xfId="30498"/>
    <cellStyle name="Normal 2 6 2 2 3 2 2 2 2 4 2" xfId="30499"/>
    <cellStyle name="Normal 2 6 2 2 3 2 2 2 2 4 2 2" xfId="30500"/>
    <cellStyle name="Normal 2 6 2 2 3 2 2 2 2 4 3" xfId="30501"/>
    <cellStyle name="Normal 2 6 2 2 3 2 2 2 2 5" xfId="30502"/>
    <cellStyle name="Normal 2 6 2 2 3 2 2 2 2 5 2" xfId="30503"/>
    <cellStyle name="Normal 2 6 2 2 3 2 2 2 2 5 2 2" xfId="30504"/>
    <cellStyle name="Normal 2 6 2 2 3 2 2 2 2 5 3" xfId="30505"/>
    <cellStyle name="Normal 2 6 2 2 3 2 2 2 2 6" xfId="30506"/>
    <cellStyle name="Normal 2 6 2 2 3 2 2 2 2 6 2" xfId="30507"/>
    <cellStyle name="Normal 2 6 2 2 3 2 2 2 2 6 2 2" xfId="30508"/>
    <cellStyle name="Normal 2 6 2 2 3 2 2 2 2 6 3" xfId="30509"/>
    <cellStyle name="Normal 2 6 2 2 3 2 2 2 2 7" xfId="30510"/>
    <cellStyle name="Normal 2 6 2 2 3 2 2 2 2 7 2" xfId="30511"/>
    <cellStyle name="Normal 2 6 2 2 3 2 2 2 2 7 2 2" xfId="30512"/>
    <cellStyle name="Normal 2 6 2 2 3 2 2 2 2 7 3" xfId="30513"/>
    <cellStyle name="Normal 2 6 2 2 3 2 2 2 2 8" xfId="30514"/>
    <cellStyle name="Normal 2 6 2 2 3 2 2 2 2 8 2" xfId="30515"/>
    <cellStyle name="Normal 2 6 2 2 3 2 2 2 2 8 2 2" xfId="30516"/>
    <cellStyle name="Normal 2 6 2 2 3 2 2 2 2 8 3" xfId="30517"/>
    <cellStyle name="Normal 2 6 2 2 3 2 2 2 2 8 4" xfId="30518"/>
    <cellStyle name="Normal 2 6 2 2 3 2 2 2 2 9" xfId="30519"/>
    <cellStyle name="Normal 2 6 2 2 3 2 2 2 2 9 2" xfId="30520"/>
    <cellStyle name="Normal 2 6 2 2 3 2 2 2 3" xfId="30521"/>
    <cellStyle name="Normal 2 6 2 2 3 2 2 2 3 2" xfId="30522"/>
    <cellStyle name="Normal 2 6 2 2 3 2 2 2 3 2 2" xfId="30523"/>
    <cellStyle name="Normal 2 6 2 2 3 2 2 2 3 2 2 2" xfId="30524"/>
    <cellStyle name="Normal 2 6 2 2 3 2 2 2 3 2 2 2 2" xfId="30525"/>
    <cellStyle name="Normal 2 6 2 2 3 2 2 2 3 2 2 3" xfId="30526"/>
    <cellStyle name="Normal 2 6 2 2 3 2 2 2 3 2 2 4" xfId="30527"/>
    <cellStyle name="Normal 2 6 2 2 3 2 2 2 3 2 3" xfId="30528"/>
    <cellStyle name="Normal 2 6 2 2 3 2 2 2 3 2 4" xfId="30529"/>
    <cellStyle name="Normal 2 6 2 2 3 2 2 2 3 3" xfId="30530"/>
    <cellStyle name="Normal 2 6 2 2 3 2 2 2 3 4" xfId="30531"/>
    <cellStyle name="Normal 2 6 2 2 3 2 2 2 3 4 2" xfId="30532"/>
    <cellStyle name="Normal 2 6 2 2 3 2 2 2 3 4 2 2" xfId="30533"/>
    <cellStyle name="Normal 2 6 2 2 3 2 2 2 3 4 3" xfId="30534"/>
    <cellStyle name="Normal 2 6 2 2 3 2 2 2 3 4 4" xfId="30535"/>
    <cellStyle name="Normal 2 6 2 2 3 2 2 2 3 5" xfId="30536"/>
    <cellStyle name="Normal 2 6 2 2 3 2 2 2 3 6" xfId="30537"/>
    <cellStyle name="Normal 2 6 2 2 3 2 2 2 3 7" xfId="30538"/>
    <cellStyle name="Normal 2 6 2 2 3 2 2 2 4" xfId="30539"/>
    <cellStyle name="Normal 2 6 2 2 3 2 2 2 4 2" xfId="30540"/>
    <cellStyle name="Normal 2 6 2 2 3 2 2 2 4 2 2" xfId="30541"/>
    <cellStyle name="Normal 2 6 2 2 3 2 2 2 4 3" xfId="30542"/>
    <cellStyle name="Normal 2 6 2 2 3 2 2 2 5" xfId="30543"/>
    <cellStyle name="Normal 2 6 2 2 3 2 2 2 5 2" xfId="30544"/>
    <cellStyle name="Normal 2 6 2 2 3 2 2 2 6" xfId="30545"/>
    <cellStyle name="Normal 2 6 2 2 3 2 2 2 7" xfId="30546"/>
    <cellStyle name="Normal 2 6 2 2 3 2 2 2 8" xfId="30547"/>
    <cellStyle name="Normal 2 6 2 2 3 2 2 2 9" xfId="30548"/>
    <cellStyle name="Normal 2 6 2 2 3 2 2 3" xfId="30549"/>
    <cellStyle name="Normal 2 6 2 2 3 2 2 4" xfId="30550"/>
    <cellStyle name="Normal 2 6 2 2 3 2 2 5" xfId="30551"/>
    <cellStyle name="Normal 2 6 2 2 3 2 2 5 2" xfId="30552"/>
    <cellStyle name="Normal 2 6 2 2 3 2 2 5 2 2" xfId="30553"/>
    <cellStyle name="Normal 2 6 2 2 3 2 2 5 3" xfId="30554"/>
    <cellStyle name="Normal 2 6 2 2 3 2 2 6" xfId="30555"/>
    <cellStyle name="Normal 2 6 2 2 3 2 2 6 2" xfId="30556"/>
    <cellStyle name="Normal 2 6 2 2 3 2 2 6 2 2" xfId="30557"/>
    <cellStyle name="Normal 2 6 2 2 3 2 2 6 2 2 2" xfId="30558"/>
    <cellStyle name="Normal 2 6 2 2 3 2 2 6 2 2 2 2" xfId="30559"/>
    <cellStyle name="Normal 2 6 2 2 3 2 2 6 2 2 3" xfId="30560"/>
    <cellStyle name="Normal 2 6 2 2 3 2 2 6 2 2 4" xfId="30561"/>
    <cellStyle name="Normal 2 6 2 2 3 2 2 6 2 3" xfId="30562"/>
    <cellStyle name="Normal 2 6 2 2 3 2 2 6 2 4" xfId="30563"/>
    <cellStyle name="Normal 2 6 2 2 3 2 2 6 3" xfId="30564"/>
    <cellStyle name="Normal 2 6 2 2 3 2 2 6 4" xfId="30565"/>
    <cellStyle name="Normal 2 6 2 2 3 2 2 6 4 2" xfId="30566"/>
    <cellStyle name="Normal 2 6 2 2 3 2 2 6 4 2 2" xfId="30567"/>
    <cellStyle name="Normal 2 6 2 2 3 2 2 6 4 3" xfId="30568"/>
    <cellStyle name="Normal 2 6 2 2 3 2 2 6 4 4" xfId="30569"/>
    <cellStyle name="Normal 2 6 2 2 3 2 2 6 5" xfId="30570"/>
    <cellStyle name="Normal 2 6 2 2 3 2 2 7" xfId="30571"/>
    <cellStyle name="Normal 2 6 2 2 3 2 2 8" xfId="30572"/>
    <cellStyle name="Normal 2 6 2 2 3 2 2 8 2" xfId="30573"/>
    <cellStyle name="Normal 2 6 2 2 3 2 2 8 2 2" xfId="30574"/>
    <cellStyle name="Normal 2 6 2 2 3 2 2 8 3" xfId="30575"/>
    <cellStyle name="Normal 2 6 2 2 3 2 2 9" xfId="30576"/>
    <cellStyle name="Normal 2 6 2 2 3 2 3" xfId="30577"/>
    <cellStyle name="Normal 2 6 2 2 3 2 4" xfId="30578"/>
    <cellStyle name="Normal 2 6 2 2 3 2 5" xfId="30579"/>
    <cellStyle name="Normal 2 6 2 2 3 2 5 10" xfId="30580"/>
    <cellStyle name="Normal 2 6 2 2 3 2 5 2" xfId="30581"/>
    <cellStyle name="Normal 2 6 2 2 3 2 5 2 2" xfId="30582"/>
    <cellStyle name="Normal 2 6 2 2 3 2 5 2 2 2" xfId="30583"/>
    <cellStyle name="Normal 2 6 2 2 3 2 5 2 2 2 2" xfId="30584"/>
    <cellStyle name="Normal 2 6 2 2 3 2 5 2 2 2 2 2" xfId="30585"/>
    <cellStyle name="Normal 2 6 2 2 3 2 5 2 2 2 2 2 2" xfId="30586"/>
    <cellStyle name="Normal 2 6 2 2 3 2 5 2 2 2 3" xfId="30587"/>
    <cellStyle name="Normal 2 6 2 2 3 2 5 2 2 2 4" xfId="30588"/>
    <cellStyle name="Normal 2 6 2 2 3 2 5 2 2 3" xfId="30589"/>
    <cellStyle name="Normal 2 6 2 2 3 2 5 2 2 4" xfId="30590"/>
    <cellStyle name="Normal 2 6 2 2 3 2 5 2 2 4 2" xfId="30591"/>
    <cellStyle name="Normal 2 6 2 2 3 2 5 2 2 5" xfId="30592"/>
    <cellStyle name="Normal 2 6 2 2 3 2 5 2 2 6" xfId="30593"/>
    <cellStyle name="Normal 2 6 2 2 3 2 5 2 2 7" xfId="30594"/>
    <cellStyle name="Normal 2 6 2 2 3 2 5 2 3" xfId="30595"/>
    <cellStyle name="Normal 2 6 2 2 3 2 5 2 4" xfId="30596"/>
    <cellStyle name="Normal 2 6 2 2 3 2 5 2 4 2" xfId="30597"/>
    <cellStyle name="Normal 2 6 2 2 3 2 5 2 4 2 2" xfId="30598"/>
    <cellStyle name="Normal 2 6 2 2 3 2 5 2 4 3" xfId="30599"/>
    <cellStyle name="Normal 2 6 2 2 3 2 5 2 5" xfId="30600"/>
    <cellStyle name="Normal 2 6 2 2 3 2 5 2 5 2" xfId="30601"/>
    <cellStyle name="Normal 2 6 2 2 3 2 5 2 5 2 2" xfId="30602"/>
    <cellStyle name="Normal 2 6 2 2 3 2 5 2 5 3" xfId="30603"/>
    <cellStyle name="Normal 2 6 2 2 3 2 5 2 6" xfId="30604"/>
    <cellStyle name="Normal 2 6 2 2 3 2 5 2 7" xfId="30605"/>
    <cellStyle name="Normal 2 6 2 2 3 2 5 2 8" xfId="30606"/>
    <cellStyle name="Normal 2 6 2 2 3 2 5 2 9" xfId="30607"/>
    <cellStyle name="Normal 2 6 2 2 3 2 5 3" xfId="30608"/>
    <cellStyle name="Normal 2 6 2 2 3 2 5 3 2" xfId="30609"/>
    <cellStyle name="Normal 2 6 2 2 3 2 5 3 2 2" xfId="30610"/>
    <cellStyle name="Normal 2 6 2 2 3 2 5 3 2 2 2" xfId="30611"/>
    <cellStyle name="Normal 2 6 2 2 3 2 5 3 2 2 2 2" xfId="30612"/>
    <cellStyle name="Normal 2 6 2 2 3 2 5 3 2 3" xfId="30613"/>
    <cellStyle name="Normal 2 6 2 2 3 2 5 3 2 4" xfId="30614"/>
    <cellStyle name="Normal 2 6 2 2 3 2 5 3 2 5" xfId="30615"/>
    <cellStyle name="Normal 2 6 2 2 3 2 5 3 2 6" xfId="30616"/>
    <cellStyle name="Normal 2 6 2 2 3 2 5 3 3" xfId="30617"/>
    <cellStyle name="Normal 2 6 2 2 3 2 5 3 4" xfId="30618"/>
    <cellStyle name="Normal 2 6 2 2 3 2 5 3 4 2" xfId="30619"/>
    <cellStyle name="Normal 2 6 2 2 3 2 5 3 5" xfId="30620"/>
    <cellStyle name="Normal 2 6 2 2 3 2 5 3 5 2" xfId="30621"/>
    <cellStyle name="Normal 2 6 2 2 3 2 5 3 5 2 2" xfId="30622"/>
    <cellStyle name="Normal 2 6 2 2 3 2 5 3 5 3" xfId="30623"/>
    <cellStyle name="Normal 2 6 2 2 3 2 5 4" xfId="30624"/>
    <cellStyle name="Normal 2 6 2 2 3 2 5 5" xfId="30625"/>
    <cellStyle name="Normal 2 6 2 2 3 2 5 6" xfId="30626"/>
    <cellStyle name="Normal 2 6 2 2 3 2 5 6 2" xfId="30627"/>
    <cellStyle name="Normal 2 6 2 2 3 2 5 6 2 2" xfId="30628"/>
    <cellStyle name="Normal 2 6 2 2 3 2 5 6 3" xfId="30629"/>
    <cellStyle name="Normal 2 6 2 2 3 2 5 7" xfId="30630"/>
    <cellStyle name="Normal 2 6 2 2 3 2 5 7 2" xfId="30631"/>
    <cellStyle name="Normal 2 6 2 2 3 2 5 7 2 2" xfId="30632"/>
    <cellStyle name="Normal 2 6 2 2 3 2 5 7 3" xfId="30633"/>
    <cellStyle name="Normal 2 6 2 2 3 2 5 8" xfId="30634"/>
    <cellStyle name="Normal 2 6 2 2 3 2 5 8 2" xfId="30635"/>
    <cellStyle name="Normal 2 6 2 2 3 2 5 8 2 2" xfId="30636"/>
    <cellStyle name="Normal 2 6 2 2 3 2 5 8 3" xfId="30637"/>
    <cellStyle name="Normal 2 6 2 2 3 2 5 8 4" xfId="30638"/>
    <cellStyle name="Normal 2 6 2 2 3 2 5 9" xfId="30639"/>
    <cellStyle name="Normal 2 6 2 2 3 2 5 9 2" xfId="30640"/>
    <cellStyle name="Normal 2 6 2 2 3 2 6" xfId="30641"/>
    <cellStyle name="Normal 2 6 2 2 3 2 6 2" xfId="30642"/>
    <cellStyle name="Normal 2 6 2 2 3 2 6 2 2" xfId="30643"/>
    <cellStyle name="Normal 2 6 2 2 3 2 6 2 2 2" xfId="30644"/>
    <cellStyle name="Normal 2 6 2 2 3 2 6 2 3" xfId="30645"/>
    <cellStyle name="Normal 2 6 2 2 3 2 6 2 4" xfId="30646"/>
    <cellStyle name="Normal 2 6 2 2 3 2 6 2 4 2" xfId="30647"/>
    <cellStyle name="Normal 2 6 2 2 3 2 6 2 4 2 2" xfId="30648"/>
    <cellStyle name="Normal 2 6 2 2 3 2 6 2 4 3" xfId="30649"/>
    <cellStyle name="Normal 2 6 2 2 3 2 6 3" xfId="30650"/>
    <cellStyle name="Normal 2 6 2 2 3 2 6 4" xfId="30651"/>
    <cellStyle name="Normal 2 6 2 2 3 2 6 4 2" xfId="30652"/>
    <cellStyle name="Normal 2 6 2 2 3 2 6 4 2 2" xfId="30653"/>
    <cellStyle name="Normal 2 6 2 2 3 2 6 4 3" xfId="30654"/>
    <cellStyle name="Normal 2 6 2 2 3 2 6 4 4" xfId="30655"/>
    <cellStyle name="Normal 2 6 2 2 3 2 6 5" xfId="30656"/>
    <cellStyle name="Normal 2 6 2 2 3 2 7" xfId="30657"/>
    <cellStyle name="Normal 2 6 2 2 3 2 7 2" xfId="30658"/>
    <cellStyle name="Normal 2 6 2 2 3 2 7 2 2" xfId="30659"/>
    <cellStyle name="Normal 2 6 2 2 3 2 7 2 2 2" xfId="30660"/>
    <cellStyle name="Normal 2 6 2 2 3 2 7 2 2 2 2" xfId="30661"/>
    <cellStyle name="Normal 2 6 2 2 3 2 7 2 2 3" xfId="30662"/>
    <cellStyle name="Normal 2 6 2 2 3 2 7 2 2 4" xfId="30663"/>
    <cellStyle name="Normal 2 6 2 2 3 2 7 2 3" xfId="30664"/>
    <cellStyle name="Normal 2 6 2 2 3 2 7 2 4" xfId="30665"/>
    <cellStyle name="Normal 2 6 2 2 3 2 7 2 4 2" xfId="30666"/>
    <cellStyle name="Normal 2 6 2 2 3 2 7 2 4 2 2" xfId="30667"/>
    <cellStyle name="Normal 2 6 2 2 3 2 7 2 4 3" xfId="30668"/>
    <cellStyle name="Normal 2 6 2 2 3 2 7 3" xfId="30669"/>
    <cellStyle name="Normal 2 6 2 2 3 2 7 4" xfId="30670"/>
    <cellStyle name="Normal 2 6 2 2 3 2 7 4 2" xfId="30671"/>
    <cellStyle name="Normal 2 6 2 2 3 2 7 5" xfId="30672"/>
    <cellStyle name="Normal 2 6 2 2 3 2 7 5 2" xfId="30673"/>
    <cellStyle name="Normal 2 6 2 2 3 2 7 5 2 2" xfId="30674"/>
    <cellStyle name="Normal 2 6 2 2 3 2 7 5 3" xfId="30675"/>
    <cellStyle name="Normal 2 6 2 2 3 2 7 6" xfId="30676"/>
    <cellStyle name="Normal 2 6 2 2 3 2 7 7" xfId="30677"/>
    <cellStyle name="Normal 2 6 2 2 3 2 8" xfId="30678"/>
    <cellStyle name="Normal 2 6 2 2 3 2 8 2" xfId="30679"/>
    <cellStyle name="Normal 2 6 2 2 3 2 8 2 2" xfId="30680"/>
    <cellStyle name="Normal 2 6 2 2 3 2 8 2 2 2" xfId="30681"/>
    <cellStyle name="Normal 2 6 2 2 3 2 8 2 2 2 2" xfId="30682"/>
    <cellStyle name="Normal 2 6 2 2 3 2 8 2 3" xfId="30683"/>
    <cellStyle name="Normal 2 6 2 2 3 2 8 2 4" xfId="30684"/>
    <cellStyle name="Normal 2 6 2 2 3 2 8 2 5" xfId="30685"/>
    <cellStyle name="Normal 2 6 2 2 3 2 8 2 6" xfId="30686"/>
    <cellStyle name="Normal 2 6 2 2 3 2 8 3" xfId="30687"/>
    <cellStyle name="Normal 2 6 2 2 3 2 8 4" xfId="30688"/>
    <cellStyle name="Normal 2 6 2 2 3 2 8 4 2" xfId="30689"/>
    <cellStyle name="Normal 2 6 2 2 3 2 8 5" xfId="30690"/>
    <cellStyle name="Normal 2 6 2 2 3 2 9" xfId="30691"/>
    <cellStyle name="Normal 2 6 2 2 3 2 9 2" xfId="30692"/>
    <cellStyle name="Normal 2 6 2 2 3 2 9 2 2" xfId="30693"/>
    <cellStyle name="Normal 2 6 2 2 3 2 9 3" xfId="30694"/>
    <cellStyle name="Normal 2 6 2 2 3 3" xfId="30695"/>
    <cellStyle name="Normal 2 6 2 2 3 3 10" xfId="30696"/>
    <cellStyle name="Normal 2 6 2 2 3 3 11" xfId="30697"/>
    <cellStyle name="Normal 2 6 2 2 3 3 2" xfId="30698"/>
    <cellStyle name="Normal 2 6 2 2 3 3 2 10" xfId="30699"/>
    <cellStyle name="Normal 2 6 2 2 3 3 2 2" xfId="30700"/>
    <cellStyle name="Normal 2 6 2 2 3 3 2 2 2" xfId="30701"/>
    <cellStyle name="Normal 2 6 2 2 3 3 2 2 2 2" xfId="30702"/>
    <cellStyle name="Normal 2 6 2 2 3 3 2 2 2 2 2" xfId="30703"/>
    <cellStyle name="Normal 2 6 2 2 3 3 2 2 2 3" xfId="30704"/>
    <cellStyle name="Normal 2 6 2 2 3 3 2 2 2 4" xfId="30705"/>
    <cellStyle name="Normal 2 6 2 2 3 3 2 2 2 4 2" xfId="30706"/>
    <cellStyle name="Normal 2 6 2 2 3 3 2 2 2 4 2 2" xfId="30707"/>
    <cellStyle name="Normal 2 6 2 2 3 3 2 2 2 4 3" xfId="30708"/>
    <cellStyle name="Normal 2 6 2 2 3 3 2 2 3" xfId="30709"/>
    <cellStyle name="Normal 2 6 2 2 3 3 2 2 4" xfId="30710"/>
    <cellStyle name="Normal 2 6 2 2 3 3 2 2 4 2" xfId="30711"/>
    <cellStyle name="Normal 2 6 2 2 3 3 2 2 5" xfId="30712"/>
    <cellStyle name="Normal 2 6 2 2 3 3 2 3" xfId="30713"/>
    <cellStyle name="Normal 2 6 2 2 3 3 2 4" xfId="30714"/>
    <cellStyle name="Normal 2 6 2 2 3 3 2 4 2" xfId="30715"/>
    <cellStyle name="Normal 2 6 2 2 3 3 2 4 2 2" xfId="30716"/>
    <cellStyle name="Normal 2 6 2 2 3 3 2 4 3" xfId="30717"/>
    <cellStyle name="Normal 2 6 2 2 3 3 2 5" xfId="30718"/>
    <cellStyle name="Normal 2 6 2 2 3 3 2 6" xfId="30719"/>
    <cellStyle name="Normal 2 6 2 2 3 3 2 7" xfId="30720"/>
    <cellStyle name="Normal 2 6 2 2 3 3 2 8" xfId="30721"/>
    <cellStyle name="Normal 2 6 2 2 3 3 2 8 2" xfId="30722"/>
    <cellStyle name="Normal 2 6 2 2 3 3 2 8 2 2" xfId="30723"/>
    <cellStyle name="Normal 2 6 2 2 3 3 2 8 2 2 2" xfId="30724"/>
    <cellStyle name="Normal 2 6 2 2 3 3 2 8 3" xfId="30725"/>
    <cellStyle name="Normal 2 6 2 2 3 3 2 8 4" xfId="30726"/>
    <cellStyle name="Normal 2 6 2 2 3 3 2 8 5" xfId="30727"/>
    <cellStyle name="Normal 2 6 2 2 3 3 2 8 6" xfId="30728"/>
    <cellStyle name="Normal 2 6 2 2 3 3 2 9" xfId="30729"/>
    <cellStyle name="Normal 2 6 2 2 3 3 2 9 2" xfId="30730"/>
    <cellStyle name="Normal 2 6 2 2 3 3 3" xfId="30731"/>
    <cellStyle name="Normal 2 6 2 2 3 3 3 2" xfId="30732"/>
    <cellStyle name="Normal 2 6 2 2 3 3 3 2 2" xfId="30733"/>
    <cellStyle name="Normal 2 6 2 2 3 3 3 2 2 2" xfId="30734"/>
    <cellStyle name="Normal 2 6 2 2 3 3 3 2 2 2 2" xfId="30735"/>
    <cellStyle name="Normal 2 6 2 2 3 3 3 2 3" xfId="30736"/>
    <cellStyle name="Normal 2 6 2 2 3 3 3 2 3 2" xfId="30737"/>
    <cellStyle name="Normal 2 6 2 2 3 3 3 2 3 2 2" xfId="30738"/>
    <cellStyle name="Normal 2 6 2 2 3 3 3 2 3 3" xfId="30739"/>
    <cellStyle name="Normal 2 6 2 2 3 3 3 2 4" xfId="30740"/>
    <cellStyle name="Normal 2 6 2 2 3 3 3 2 4 2" xfId="30741"/>
    <cellStyle name="Normal 2 6 2 2 3 3 3 2 4 2 2" xfId="30742"/>
    <cellStyle name="Normal 2 6 2 2 3 3 3 2 4 3" xfId="30743"/>
    <cellStyle name="Normal 2 6 2 2 3 3 3 3" xfId="30744"/>
    <cellStyle name="Normal 2 6 2 2 3 3 3 4" xfId="30745"/>
    <cellStyle name="Normal 2 6 2 2 3 3 3 4 2" xfId="30746"/>
    <cellStyle name="Normal 2 6 2 2 3 3 3 5" xfId="30747"/>
    <cellStyle name="Normal 2 6 2 2 3 3 3 6" xfId="30748"/>
    <cellStyle name="Normal 2 6 2 2 3 3 3 7" xfId="30749"/>
    <cellStyle name="Normal 2 6 2 2 3 3 4" xfId="30750"/>
    <cellStyle name="Normal 2 6 2 2 3 3 4 2" xfId="30751"/>
    <cellStyle name="Normal 2 6 2 2 3 3 4 2 2" xfId="30752"/>
    <cellStyle name="Normal 2 6 2 2 3 3 4 3" xfId="30753"/>
    <cellStyle name="Normal 2 6 2 2 3 3 5" xfId="30754"/>
    <cellStyle name="Normal 2 6 2 2 3 3 5 2" xfId="30755"/>
    <cellStyle name="Normal 2 6 2 2 3 3 5 2 2" xfId="30756"/>
    <cellStyle name="Normal 2 6 2 2 3 3 5 3" xfId="30757"/>
    <cellStyle name="Normal 2 6 2 2 3 3 6" xfId="30758"/>
    <cellStyle name="Normal 2 6 2 2 3 3 7" xfId="30759"/>
    <cellStyle name="Normal 2 6 2 2 3 3 7 2" xfId="30760"/>
    <cellStyle name="Normal 2 6 2 2 3 3 7 2 2" xfId="30761"/>
    <cellStyle name="Normal 2 6 2 2 3 3 7 3" xfId="30762"/>
    <cellStyle name="Normal 2 6 2 2 3 3 8" xfId="30763"/>
    <cellStyle name="Normal 2 6 2 2 3 3 9" xfId="30764"/>
    <cellStyle name="Normal 2 6 2 2 3 4" xfId="30765"/>
    <cellStyle name="Normal 2 6 2 2 3 4 2" xfId="30766"/>
    <cellStyle name="Normal 2 6 2 2 3 4 2 2" xfId="30767"/>
    <cellStyle name="Normal 2 6 2 2 3 4 3" xfId="30768"/>
    <cellStyle name="Normal 2 6 2 2 3 5" xfId="30769"/>
    <cellStyle name="Normal 2 6 2 2 3 6" xfId="30770"/>
    <cellStyle name="Normal 2 6 2 2 3 6 2" xfId="30771"/>
    <cellStyle name="Normal 2 6 2 2 3 6 2 2" xfId="30772"/>
    <cellStyle name="Normal 2 6 2 2 3 6 2 2 2" xfId="30773"/>
    <cellStyle name="Normal 2 6 2 2 3 6 2 2 2 2" xfId="30774"/>
    <cellStyle name="Normal 2 6 2 2 3 6 2 2 3" xfId="30775"/>
    <cellStyle name="Normal 2 6 2 2 3 6 2 2 4" xfId="30776"/>
    <cellStyle name="Normal 2 6 2 2 3 6 2 3" xfId="30777"/>
    <cellStyle name="Normal 2 6 2 2 3 6 2 3 2" xfId="30778"/>
    <cellStyle name="Normal 2 6 2 2 3 6 2 3 2 2" xfId="30779"/>
    <cellStyle name="Normal 2 6 2 2 3 6 2 3 3" xfId="30780"/>
    <cellStyle name="Normal 2 6 2 2 3 6 2 4" xfId="30781"/>
    <cellStyle name="Normal 2 6 2 2 3 6 2 5" xfId="30782"/>
    <cellStyle name="Normal 2 6 2 2 3 6 2 6" xfId="30783"/>
    <cellStyle name="Normal 2 6 2 2 3 6 3" xfId="30784"/>
    <cellStyle name="Normal 2 6 2 2 3 6 4" xfId="30785"/>
    <cellStyle name="Normal 2 6 2 2 3 6 4 2" xfId="30786"/>
    <cellStyle name="Normal 2 6 2 2 3 6 5" xfId="30787"/>
    <cellStyle name="Normal 2 6 2 2 3 6 5 2" xfId="30788"/>
    <cellStyle name="Normal 2 6 2 2 3 6 5 2 2" xfId="30789"/>
    <cellStyle name="Normal 2 6 2 2 3 6 5 3" xfId="30790"/>
    <cellStyle name="Normal 2 6 2 2 3 7" xfId="30791"/>
    <cellStyle name="Normal 2 6 2 2 3 7 2" xfId="30792"/>
    <cellStyle name="Normal 2 6 2 2 3 7 2 2" xfId="30793"/>
    <cellStyle name="Normal 2 6 2 2 3 7 3" xfId="30794"/>
    <cellStyle name="Normal 2 6 2 2 3 8" xfId="30795"/>
    <cellStyle name="Normal 2 6 2 2 3 9" xfId="30796"/>
    <cellStyle name="Normal 2 6 2 2 4" xfId="30797"/>
    <cellStyle name="Normal 2 6 2 2 4 2" xfId="30798"/>
    <cellStyle name="Normal 2 6 2 2 4 2 2" xfId="30799"/>
    <cellStyle name="Normal 2 6 2 2 4 3" xfId="30800"/>
    <cellStyle name="Normal 2 6 2 2 5" xfId="30801"/>
    <cellStyle name="Normal 2 6 2 2 5 10" xfId="30802"/>
    <cellStyle name="Normal 2 6 2 2 5 11" xfId="30803"/>
    <cellStyle name="Normal 2 6 2 2 5 12" xfId="30804"/>
    <cellStyle name="Normal 2 6 2 2 5 12 2" xfId="30805"/>
    <cellStyle name="Normal 2 6 2 2 5 12 2 2" xfId="30806"/>
    <cellStyle name="Normal 2 6 2 2 5 12 2 2 2" xfId="30807"/>
    <cellStyle name="Normal 2 6 2 2 5 12 3" xfId="30808"/>
    <cellStyle name="Normal 2 6 2 2 5 12 4" xfId="30809"/>
    <cellStyle name="Normal 2 6 2 2 5 12 5" xfId="30810"/>
    <cellStyle name="Normal 2 6 2 2 5 12 6" xfId="30811"/>
    <cellStyle name="Normal 2 6 2 2 5 13" xfId="30812"/>
    <cellStyle name="Normal 2 6 2 2 5 13 2" xfId="30813"/>
    <cellStyle name="Normal 2 6 2 2 5 13 2 2" xfId="30814"/>
    <cellStyle name="Normal 2 6 2 2 5 13 3" xfId="30815"/>
    <cellStyle name="Normal 2 6 2 2 5 13 4" xfId="30816"/>
    <cellStyle name="Normal 2 6 2 2 5 14" xfId="30817"/>
    <cellStyle name="Normal 2 6 2 2 5 15" xfId="30818"/>
    <cellStyle name="Normal 2 6 2 2 5 16" xfId="30819"/>
    <cellStyle name="Normal 2 6 2 2 5 2" xfId="30820"/>
    <cellStyle name="Normal 2 6 2 2 5 2 10" xfId="30821"/>
    <cellStyle name="Normal 2 6 2 2 5 2 11" xfId="30822"/>
    <cellStyle name="Normal 2 6 2 2 5 2 2" xfId="30823"/>
    <cellStyle name="Normal 2 6 2 2 5 2 2 10" xfId="30824"/>
    <cellStyle name="Normal 2 6 2 2 5 2 2 11" xfId="30825"/>
    <cellStyle name="Normal 2 6 2 2 5 2 2 12" xfId="30826"/>
    <cellStyle name="Normal 2 6 2 2 5 2 2 2" xfId="30827"/>
    <cellStyle name="Normal 2 6 2 2 5 2 2 2 2" xfId="30828"/>
    <cellStyle name="Normal 2 6 2 2 5 2 2 2 2 2" xfId="30829"/>
    <cellStyle name="Normal 2 6 2 2 5 2 2 2 2 2 2" xfId="30830"/>
    <cellStyle name="Normal 2 6 2 2 5 2 2 2 2 2 2 2" xfId="30831"/>
    <cellStyle name="Normal 2 6 2 2 5 2 2 2 2 3" xfId="30832"/>
    <cellStyle name="Normal 2 6 2 2 5 2 2 2 2 4" xfId="30833"/>
    <cellStyle name="Normal 2 6 2 2 5 2 2 2 3" xfId="30834"/>
    <cellStyle name="Normal 2 6 2 2 5 2 2 2 4" xfId="30835"/>
    <cellStyle name="Normal 2 6 2 2 5 2 2 2 4 2" xfId="30836"/>
    <cellStyle name="Normal 2 6 2 2 5 2 2 2 5" xfId="30837"/>
    <cellStyle name="Normal 2 6 2 2 5 2 2 3" xfId="30838"/>
    <cellStyle name="Normal 2 6 2 2 5 2 2 4" xfId="30839"/>
    <cellStyle name="Normal 2 6 2 2 5 2 2 5" xfId="30840"/>
    <cellStyle name="Normal 2 6 2 2 5 2 2 6" xfId="30841"/>
    <cellStyle name="Normal 2 6 2 2 5 2 2 7" xfId="30842"/>
    <cellStyle name="Normal 2 6 2 2 5 2 2 7 2" xfId="30843"/>
    <cellStyle name="Normal 2 6 2 2 5 2 2 7 2 2" xfId="30844"/>
    <cellStyle name="Normal 2 6 2 2 5 2 2 7 3" xfId="30845"/>
    <cellStyle name="Normal 2 6 2 2 5 2 2 8" xfId="30846"/>
    <cellStyle name="Normal 2 6 2 2 5 2 2 8 2" xfId="30847"/>
    <cellStyle name="Normal 2 6 2 2 5 2 2 8 2 2" xfId="30848"/>
    <cellStyle name="Normal 2 6 2 2 5 2 2 8 3" xfId="30849"/>
    <cellStyle name="Normal 2 6 2 2 5 2 2 8 4" xfId="30850"/>
    <cellStyle name="Normal 2 6 2 2 5 2 2 9" xfId="30851"/>
    <cellStyle name="Normal 2 6 2 2 5 2 2 9 2" xfId="30852"/>
    <cellStyle name="Normal 2 6 2 2 5 2 3" xfId="30853"/>
    <cellStyle name="Normal 2 6 2 2 5 2 3 2" xfId="30854"/>
    <cellStyle name="Normal 2 6 2 2 5 2 3 2 2" xfId="30855"/>
    <cellStyle name="Normal 2 6 2 2 5 2 3 2 2 2" xfId="30856"/>
    <cellStyle name="Normal 2 6 2 2 5 2 3 2 2 2 2" xfId="30857"/>
    <cellStyle name="Normal 2 6 2 2 5 2 3 2 3" xfId="30858"/>
    <cellStyle name="Normal 2 6 2 2 5 2 3 2 4" xfId="30859"/>
    <cellStyle name="Normal 2 6 2 2 5 2 3 2 5" xfId="30860"/>
    <cellStyle name="Normal 2 6 2 2 5 2 3 2 6" xfId="30861"/>
    <cellStyle name="Normal 2 6 2 2 5 2 3 3" xfId="30862"/>
    <cellStyle name="Normal 2 6 2 2 5 2 3 4" xfId="30863"/>
    <cellStyle name="Normal 2 6 2 2 5 2 3 4 2" xfId="30864"/>
    <cellStyle name="Normal 2 6 2 2 5 2 3 5" xfId="30865"/>
    <cellStyle name="Normal 2 6 2 2 5 2 4" xfId="30866"/>
    <cellStyle name="Normal 2 6 2 2 5 2 4 2" xfId="30867"/>
    <cellStyle name="Normal 2 6 2 2 5 2 4 2 2" xfId="30868"/>
    <cellStyle name="Normal 2 6 2 2 5 2 4 3" xfId="30869"/>
    <cellStyle name="Normal 2 6 2 2 5 2 5" xfId="30870"/>
    <cellStyle name="Normal 2 6 2 2 5 2 6" xfId="30871"/>
    <cellStyle name="Normal 2 6 2 2 5 2 6 2" xfId="30872"/>
    <cellStyle name="Normal 2 6 2 2 5 2 6 2 2" xfId="30873"/>
    <cellStyle name="Normal 2 6 2 2 5 2 6 3" xfId="30874"/>
    <cellStyle name="Normal 2 6 2 2 5 2 7" xfId="30875"/>
    <cellStyle name="Normal 2 6 2 2 5 2 7 2" xfId="30876"/>
    <cellStyle name="Normal 2 6 2 2 5 2 7 2 2" xfId="30877"/>
    <cellStyle name="Normal 2 6 2 2 5 2 7 3" xfId="30878"/>
    <cellStyle name="Normal 2 6 2 2 5 2 8" xfId="30879"/>
    <cellStyle name="Normal 2 6 2 2 5 2 9" xfId="30880"/>
    <cellStyle name="Normal 2 6 2 2 5 3" xfId="30881"/>
    <cellStyle name="Normal 2 6 2 2 5 3 2" xfId="30882"/>
    <cellStyle name="Normal 2 6 2 2 5 3 2 2" xfId="30883"/>
    <cellStyle name="Normal 2 6 2 2 5 3 3" xfId="30884"/>
    <cellStyle name="Normal 2 6 2 2 5 4" xfId="30885"/>
    <cellStyle name="Normal 2 6 2 2 5 4 2" xfId="30886"/>
    <cellStyle name="Normal 2 6 2 2 5 4 2 2" xfId="30887"/>
    <cellStyle name="Normal 2 6 2 2 5 4 3" xfId="30888"/>
    <cellStyle name="Normal 2 6 2 2 5 5" xfId="30889"/>
    <cellStyle name="Normal 2 6 2 2 5 5 2" xfId="30890"/>
    <cellStyle name="Normal 2 6 2 2 5 5 2 2" xfId="30891"/>
    <cellStyle name="Normal 2 6 2 2 5 5 3" xfId="30892"/>
    <cellStyle name="Normal 2 6 2 2 5 6" xfId="30893"/>
    <cellStyle name="Normal 2 6 2 2 5 6 2" xfId="30894"/>
    <cellStyle name="Normal 2 6 2 2 5 6 2 2" xfId="30895"/>
    <cellStyle name="Normal 2 6 2 2 5 6 2 2 2" xfId="30896"/>
    <cellStyle name="Normal 2 6 2 2 5 6 2 2 2 2" xfId="30897"/>
    <cellStyle name="Normal 2 6 2 2 5 6 2 3" xfId="30898"/>
    <cellStyle name="Normal 2 6 2 2 5 6 2 3 2" xfId="30899"/>
    <cellStyle name="Normal 2 6 2 2 5 6 2 3 2 2" xfId="30900"/>
    <cellStyle name="Normal 2 6 2 2 5 6 2 3 3" xfId="30901"/>
    <cellStyle name="Normal 2 6 2 2 5 6 2 4" xfId="30902"/>
    <cellStyle name="Normal 2 6 2 2 5 6 3" xfId="30903"/>
    <cellStyle name="Normal 2 6 2 2 5 6 4" xfId="30904"/>
    <cellStyle name="Normal 2 6 2 2 5 6 4 2" xfId="30905"/>
    <cellStyle name="Normal 2 6 2 2 5 6 5" xfId="30906"/>
    <cellStyle name="Normal 2 6 2 2 5 6 6" xfId="30907"/>
    <cellStyle name="Normal 2 6 2 2 5 6 7" xfId="30908"/>
    <cellStyle name="Normal 2 6 2 2 5 7" xfId="30909"/>
    <cellStyle name="Normal 2 6 2 2 5 8" xfId="30910"/>
    <cellStyle name="Normal 2 6 2 2 5 9" xfId="30911"/>
    <cellStyle name="Normal 2 6 2 2 5 9 2" xfId="30912"/>
    <cellStyle name="Normal 2 6 2 2 5 9 2 2" xfId="30913"/>
    <cellStyle name="Normal 2 6 2 2 5 9 3" xfId="30914"/>
    <cellStyle name="Normal 2 6 2 2 6" xfId="30915"/>
    <cellStyle name="Normal 2 6 2 2 7" xfId="30916"/>
    <cellStyle name="Normal 2 6 2 2 8" xfId="30917"/>
    <cellStyle name="Normal 2 6 2 2 9" xfId="30918"/>
    <cellStyle name="Normal 2 6 2 2 9 2" xfId="30919"/>
    <cellStyle name="Normal 2 6 2 2 9 2 2" xfId="30920"/>
    <cellStyle name="Normal 2 6 2 2 9 3" xfId="30921"/>
    <cellStyle name="Normal 2 6 2 20" xfId="30922"/>
    <cellStyle name="Normal 2 6 2 21" xfId="30923"/>
    <cellStyle name="Normal 2 6 2 21 2" xfId="30924"/>
    <cellStyle name="Normal 2 6 2 21 2 2" xfId="30925"/>
    <cellStyle name="Normal 2 6 2 21 3" xfId="30926"/>
    <cellStyle name="Normal 2 6 2 22" xfId="30927"/>
    <cellStyle name="Normal 2 6 2 22 2" xfId="30928"/>
    <cellStyle name="Normal 2 6 2 22 2 2" xfId="30929"/>
    <cellStyle name="Normal 2 6 2 22 3" xfId="30930"/>
    <cellStyle name="Normal 2 6 2 23" xfId="30931"/>
    <cellStyle name="Normal 2 6 2 24" xfId="30932"/>
    <cellStyle name="Normal 2 6 2 25" xfId="30933"/>
    <cellStyle name="Normal 2 6 2 26" xfId="30934"/>
    <cellStyle name="Normal 2 6 2 27" xfId="30935"/>
    <cellStyle name="Normal 2 6 2 28" xfId="30936"/>
    <cellStyle name="Normal 2 6 2 3" xfId="30937"/>
    <cellStyle name="Normal 2 6 2 3 2" xfId="30938"/>
    <cellStyle name="Normal 2 6 2 3 2 2" xfId="30939"/>
    <cellStyle name="Normal 2 6 2 3 3" xfId="30940"/>
    <cellStyle name="Normal 2 6 2 4" xfId="30941"/>
    <cellStyle name="Normal 2 6 2 4 2" xfId="30942"/>
    <cellStyle name="Normal 2 6 2 4 2 2" xfId="30943"/>
    <cellStyle name="Normal 2 6 2 4 3" xfId="30944"/>
    <cellStyle name="Normal 2 6 2 5" xfId="30945"/>
    <cellStyle name="Normal 2 6 2 6" xfId="30946"/>
    <cellStyle name="Normal 2 6 2 7" xfId="30947"/>
    <cellStyle name="Normal 2 6 2 7 2" xfId="30948"/>
    <cellStyle name="Normal 2 6 2 7 2 2" xfId="30949"/>
    <cellStyle name="Normal 2 6 2 7 3" xfId="30950"/>
    <cellStyle name="Normal 2 6 2 8" xfId="30951"/>
    <cellStyle name="Normal 2 6 2 9" xfId="30952"/>
    <cellStyle name="Normal 2 6 3" xfId="30953"/>
    <cellStyle name="Normal 2 6 3 10" xfId="30954"/>
    <cellStyle name="Normal 2 6 3 11" xfId="30955"/>
    <cellStyle name="Normal 2 6 3 12" xfId="30956"/>
    <cellStyle name="Normal 2 6 3 13" xfId="30957"/>
    <cellStyle name="Normal 2 6 3 14" xfId="30958"/>
    <cellStyle name="Normal 2 6 3 14 2" xfId="30959"/>
    <cellStyle name="Normal 2 6 3 14 2 2" xfId="30960"/>
    <cellStyle name="Normal 2 6 3 14 3" xfId="30961"/>
    <cellStyle name="Normal 2 6 3 15" xfId="30962"/>
    <cellStyle name="Normal 2 6 3 15 2" xfId="30963"/>
    <cellStyle name="Normal 2 6 3 15 2 2" xfId="30964"/>
    <cellStyle name="Normal 2 6 3 15 3" xfId="30965"/>
    <cellStyle name="Normal 2 6 3 16" xfId="30966"/>
    <cellStyle name="Normal 2 6 3 17" xfId="30967"/>
    <cellStyle name="Normal 2 6 3 17 2" xfId="30968"/>
    <cellStyle name="Normal 2 6 3 17 2 2" xfId="30969"/>
    <cellStyle name="Normal 2 6 3 17 3" xfId="30970"/>
    <cellStyle name="Normal 2 6 3 18" xfId="30971"/>
    <cellStyle name="Normal 2 6 3 19" xfId="30972"/>
    <cellStyle name="Normal 2 6 3 2" xfId="30973"/>
    <cellStyle name="Normal 2 6 3 2 10" xfId="30974"/>
    <cellStyle name="Normal 2 6 3 2 11" xfId="30975"/>
    <cellStyle name="Normal 2 6 3 2 11 10" xfId="30976"/>
    <cellStyle name="Normal 2 6 3 2 11 10 2" xfId="30977"/>
    <cellStyle name="Normal 2 6 3 2 11 10 2 2" xfId="30978"/>
    <cellStyle name="Normal 2 6 3 2 11 10 3" xfId="30979"/>
    <cellStyle name="Normal 2 6 3 2 11 11" xfId="30980"/>
    <cellStyle name="Normal 2 6 3 2 11 12" xfId="30981"/>
    <cellStyle name="Normal 2 6 3 2 11 2" xfId="30982"/>
    <cellStyle name="Normal 2 6 3 2 11 2 2" xfId="30983"/>
    <cellStyle name="Normal 2 6 3 2 11 2 2 2" xfId="30984"/>
    <cellStyle name="Normal 2 6 3 2 11 2 2 2 2" xfId="30985"/>
    <cellStyle name="Normal 2 6 3 2 11 2 2 2 2 2" xfId="30986"/>
    <cellStyle name="Normal 2 6 3 2 11 2 2 2 2 2 2" xfId="30987"/>
    <cellStyle name="Normal 2 6 3 2 11 2 2 2 2 3" xfId="30988"/>
    <cellStyle name="Normal 2 6 3 2 11 2 2 2 2 4" xfId="30989"/>
    <cellStyle name="Normal 2 6 3 2 11 2 2 2 3" xfId="30990"/>
    <cellStyle name="Normal 2 6 3 2 11 2 2 2 3 2" xfId="30991"/>
    <cellStyle name="Normal 2 6 3 2 11 2 2 2 3 2 2" xfId="30992"/>
    <cellStyle name="Normal 2 6 3 2 11 2 2 2 3 3" xfId="30993"/>
    <cellStyle name="Normal 2 6 3 2 11 2 2 2 4" xfId="30994"/>
    <cellStyle name="Normal 2 6 3 2 11 2 2 3" xfId="30995"/>
    <cellStyle name="Normal 2 6 3 2 11 2 2 4" xfId="30996"/>
    <cellStyle name="Normal 2 6 3 2 11 2 2 4 2" xfId="30997"/>
    <cellStyle name="Normal 2 6 3 2 11 2 2 5" xfId="30998"/>
    <cellStyle name="Normal 2 6 3 2 11 2 3" xfId="30999"/>
    <cellStyle name="Normal 2 6 3 2 11 2 4" xfId="31000"/>
    <cellStyle name="Normal 2 6 3 2 11 2 5" xfId="31001"/>
    <cellStyle name="Normal 2 6 3 2 11 2 6" xfId="31002"/>
    <cellStyle name="Normal 2 6 3 2 11 2 7" xfId="31003"/>
    <cellStyle name="Normal 2 6 3 2 11 2 8" xfId="31004"/>
    <cellStyle name="Normal 2 6 3 2 11 2 9" xfId="31005"/>
    <cellStyle name="Normal 2 6 3 2 11 3" xfId="31006"/>
    <cellStyle name="Normal 2 6 3 2 11 3 2" xfId="31007"/>
    <cellStyle name="Normal 2 6 3 2 11 3 2 2" xfId="31008"/>
    <cellStyle name="Normal 2 6 3 2 11 3 2 2 2" xfId="31009"/>
    <cellStyle name="Normal 2 6 3 2 11 3 2 2 2 2" xfId="31010"/>
    <cellStyle name="Normal 2 6 3 2 11 3 2 3" xfId="31011"/>
    <cellStyle name="Normal 2 6 3 2 11 3 2 3 2" xfId="31012"/>
    <cellStyle name="Normal 2 6 3 2 11 3 2 3 2 2" xfId="31013"/>
    <cellStyle name="Normal 2 6 3 2 11 3 2 3 3" xfId="31014"/>
    <cellStyle name="Normal 2 6 3 2 11 3 2 4" xfId="31015"/>
    <cellStyle name="Normal 2 6 3 2 11 3 3" xfId="31016"/>
    <cellStyle name="Normal 2 6 3 2 11 3 4" xfId="31017"/>
    <cellStyle name="Normal 2 6 3 2 11 3 4 2" xfId="31018"/>
    <cellStyle name="Normal 2 6 3 2 11 3 4 2 2" xfId="31019"/>
    <cellStyle name="Normal 2 6 3 2 11 3 4 3" xfId="31020"/>
    <cellStyle name="Normal 2 6 3 2 11 3 4 4" xfId="31021"/>
    <cellStyle name="Normal 2 6 3 2 11 3 5" xfId="31022"/>
    <cellStyle name="Normal 2 6 3 2 11 3 6" xfId="31023"/>
    <cellStyle name="Normal 2 6 3 2 11 3 7" xfId="31024"/>
    <cellStyle name="Normal 2 6 3 2 11 4" xfId="31025"/>
    <cellStyle name="Normal 2 6 3 2 11 4 2" xfId="31026"/>
    <cellStyle name="Normal 2 6 3 2 11 4 2 2" xfId="31027"/>
    <cellStyle name="Normal 2 6 3 2 11 4 3" xfId="31028"/>
    <cellStyle name="Normal 2 6 3 2 11 5" xfId="31029"/>
    <cellStyle name="Normal 2 6 3 2 11 5 2" xfId="31030"/>
    <cellStyle name="Normal 2 6 3 2 11 5 2 2" xfId="31031"/>
    <cellStyle name="Normal 2 6 3 2 11 5 3" xfId="31032"/>
    <cellStyle name="Normal 2 6 3 2 11 6" xfId="31033"/>
    <cellStyle name="Normal 2 6 3 2 11 7" xfId="31034"/>
    <cellStyle name="Normal 2 6 3 2 11 7 2" xfId="31035"/>
    <cellStyle name="Normal 2 6 3 2 11 7 2 2" xfId="31036"/>
    <cellStyle name="Normal 2 6 3 2 11 7 3" xfId="31037"/>
    <cellStyle name="Normal 2 6 3 2 11 8" xfId="31038"/>
    <cellStyle name="Normal 2 6 3 2 11 8 2" xfId="31039"/>
    <cellStyle name="Normal 2 6 3 2 11 8 2 2" xfId="31040"/>
    <cellStyle name="Normal 2 6 3 2 11 8 3" xfId="31041"/>
    <cellStyle name="Normal 2 6 3 2 11 8 4" xfId="31042"/>
    <cellStyle name="Normal 2 6 3 2 11 9" xfId="31043"/>
    <cellStyle name="Normal 2 6 3 2 11 9 2" xfId="31044"/>
    <cellStyle name="Normal 2 6 3 2 12" xfId="31045"/>
    <cellStyle name="Normal 2 6 3 2 12 2" xfId="31046"/>
    <cellStyle name="Normal 2 6 3 2 12 2 2" xfId="31047"/>
    <cellStyle name="Normal 2 6 3 2 12 2 2 2" xfId="31048"/>
    <cellStyle name="Normal 2 6 3 2 12 2 3" xfId="31049"/>
    <cellStyle name="Normal 2 6 3 2 12 2 4" xfId="31050"/>
    <cellStyle name="Normal 2 6 3 2 12 3" xfId="31051"/>
    <cellStyle name="Normal 2 6 3 2 12 4" xfId="31052"/>
    <cellStyle name="Normal 2 6 3 2 12 4 2" xfId="31053"/>
    <cellStyle name="Normal 2 6 3 2 12 5" xfId="31054"/>
    <cellStyle name="Normal 2 6 3 2 13" xfId="31055"/>
    <cellStyle name="Normal 2 6 3 2 13 2" xfId="31056"/>
    <cellStyle name="Normal 2 6 3 2 13 2 2" xfId="31057"/>
    <cellStyle name="Normal 2 6 3 2 13 2 2 2" xfId="31058"/>
    <cellStyle name="Normal 2 6 3 2 13 2 2 2 2" xfId="31059"/>
    <cellStyle name="Normal 2 6 3 2 13 2 2 3" xfId="31060"/>
    <cellStyle name="Normal 2 6 3 2 13 2 2 4" xfId="31061"/>
    <cellStyle name="Normal 2 6 3 2 13 2 3" xfId="31062"/>
    <cellStyle name="Normal 2 6 3 2 13 2 4" xfId="31063"/>
    <cellStyle name="Normal 2 6 3 2 13 2 5" xfId="31064"/>
    <cellStyle name="Normal 2 6 3 2 13 2 6" xfId="31065"/>
    <cellStyle name="Normal 2 6 3 2 13 3" xfId="31066"/>
    <cellStyle name="Normal 2 6 3 2 13 4" xfId="31067"/>
    <cellStyle name="Normal 2 6 3 2 13 4 2" xfId="31068"/>
    <cellStyle name="Normal 2 6 3 2 13 5" xfId="31069"/>
    <cellStyle name="Normal 2 6 3 2 14" xfId="31070"/>
    <cellStyle name="Normal 2 6 3 2 14 10" xfId="31071"/>
    <cellStyle name="Normal 2 6 3 2 14 11" xfId="31072"/>
    <cellStyle name="Normal 2 6 3 2 14 12" xfId="31073"/>
    <cellStyle name="Normal 2 6 3 2 14 2" xfId="31074"/>
    <cellStyle name="Normal 2 6 3 2 14 2 2" xfId="31075"/>
    <cellStyle name="Normal 2 6 3 2 14 2 2 2" xfId="31076"/>
    <cellStyle name="Normal 2 6 3 2 14 2 2 2 2" xfId="31077"/>
    <cellStyle name="Normal 2 6 3 2 14 2 2 2 2 2" xfId="31078"/>
    <cellStyle name="Normal 2 6 3 2 14 2 2 3" xfId="31079"/>
    <cellStyle name="Normal 2 6 3 2 14 2 2 4" xfId="31080"/>
    <cellStyle name="Normal 2 6 3 2 14 2 2 5" xfId="31081"/>
    <cellStyle name="Normal 2 6 3 2 14 2 2 6" xfId="31082"/>
    <cellStyle name="Normal 2 6 3 2 14 2 3" xfId="31083"/>
    <cellStyle name="Normal 2 6 3 2 14 2 3 2" xfId="31084"/>
    <cellStyle name="Normal 2 6 3 2 14 2 4" xfId="31085"/>
    <cellStyle name="Normal 2 6 3 2 14 2 4 2" xfId="31086"/>
    <cellStyle name="Normal 2 6 3 2 14 2 4 2 2" xfId="31087"/>
    <cellStyle name="Normal 2 6 3 2 14 2 4 3" xfId="31088"/>
    <cellStyle name="Normal 2 6 3 2 14 2 4 4" xfId="31089"/>
    <cellStyle name="Normal 2 6 3 2 14 2 5" xfId="31090"/>
    <cellStyle name="Normal 2 6 3 2 14 2 6" xfId="31091"/>
    <cellStyle name="Normal 2 6 3 2 14 2 7" xfId="31092"/>
    <cellStyle name="Normal 2 6 3 2 14 3" xfId="31093"/>
    <cellStyle name="Normal 2 6 3 2 14 3 2" xfId="31094"/>
    <cellStyle name="Normal 2 6 3 2 14 3 2 2" xfId="31095"/>
    <cellStyle name="Normal 2 6 3 2 14 3 3" xfId="31096"/>
    <cellStyle name="Normal 2 6 3 2 14 4" xfId="31097"/>
    <cellStyle name="Normal 2 6 3 2 14 5" xfId="31098"/>
    <cellStyle name="Normal 2 6 3 2 14 6" xfId="31099"/>
    <cellStyle name="Normal 2 6 3 2 14 7" xfId="31100"/>
    <cellStyle name="Normal 2 6 3 2 14 8" xfId="31101"/>
    <cellStyle name="Normal 2 6 3 2 14 8 2" xfId="31102"/>
    <cellStyle name="Normal 2 6 3 2 14 8 2 2" xfId="31103"/>
    <cellStyle name="Normal 2 6 3 2 14 8 2 2 2" xfId="31104"/>
    <cellStyle name="Normal 2 6 3 2 14 8 3" xfId="31105"/>
    <cellStyle name="Normal 2 6 3 2 14 8 4" xfId="31106"/>
    <cellStyle name="Normal 2 6 3 2 14 8 5" xfId="31107"/>
    <cellStyle name="Normal 2 6 3 2 14 8 6" xfId="31108"/>
    <cellStyle name="Normal 2 6 3 2 14 9" xfId="31109"/>
    <cellStyle name="Normal 2 6 3 2 14 9 2" xfId="31110"/>
    <cellStyle name="Normal 2 6 3 2 14 9 2 2" xfId="31111"/>
    <cellStyle name="Normal 2 6 3 2 14 9 3" xfId="31112"/>
    <cellStyle name="Normal 2 6 3 2 14 9 4" xfId="31113"/>
    <cellStyle name="Normal 2 6 3 2 15" xfId="31114"/>
    <cellStyle name="Normal 2 6 3 2 15 2" xfId="31115"/>
    <cellStyle name="Normal 2 6 3 2 15 2 2" xfId="31116"/>
    <cellStyle name="Normal 2 6 3 2 15 2 2 2" xfId="31117"/>
    <cellStyle name="Normal 2 6 3 2 15 2 2 2 2" xfId="31118"/>
    <cellStyle name="Normal 2 6 3 2 15 2 2 3" xfId="31119"/>
    <cellStyle name="Normal 2 6 3 2 15 2 2 4" xfId="31120"/>
    <cellStyle name="Normal 2 6 3 2 15 2 3" xfId="31121"/>
    <cellStyle name="Normal 2 6 3 2 15 2 4" xfId="31122"/>
    <cellStyle name="Normal 2 6 3 2 15 2 4 2" xfId="31123"/>
    <cellStyle name="Normal 2 6 3 2 15 2 4 2 2" xfId="31124"/>
    <cellStyle name="Normal 2 6 3 2 15 2 4 3" xfId="31125"/>
    <cellStyle name="Normal 2 6 3 2 15 2 5" xfId="31126"/>
    <cellStyle name="Normal 2 6 3 2 15 2 6" xfId="31127"/>
    <cellStyle name="Normal 2 6 3 2 15 3" xfId="31128"/>
    <cellStyle name="Normal 2 6 3 2 15 3 2" xfId="31129"/>
    <cellStyle name="Normal 2 6 3 2 15 4" xfId="31130"/>
    <cellStyle name="Normal 2 6 3 2 15 4 2" xfId="31131"/>
    <cellStyle name="Normal 2 6 3 2 15 4 2 2" xfId="31132"/>
    <cellStyle name="Normal 2 6 3 2 15 4 3" xfId="31133"/>
    <cellStyle name="Normal 2 6 3 2 15 4 4" xfId="31134"/>
    <cellStyle name="Normal 2 6 3 2 15 5" xfId="31135"/>
    <cellStyle name="Normal 2 6 3 2 15 5 2" xfId="31136"/>
    <cellStyle name="Normal 2 6 3 2 15 5 2 2" xfId="31137"/>
    <cellStyle name="Normal 2 6 3 2 15 5 3" xfId="31138"/>
    <cellStyle name="Normal 2 6 3 2 15 6" xfId="31139"/>
    <cellStyle name="Normal 2 6 3 2 15 7" xfId="31140"/>
    <cellStyle name="Normal 2 6 3 2 16" xfId="31141"/>
    <cellStyle name="Normal 2 6 3 2 17" xfId="31142"/>
    <cellStyle name="Normal 2 6 3 2 17 2" xfId="31143"/>
    <cellStyle name="Normal 2 6 3 2 17 2 2" xfId="31144"/>
    <cellStyle name="Normal 2 6 3 2 17 3" xfId="31145"/>
    <cellStyle name="Normal 2 6 3 2 18" xfId="31146"/>
    <cellStyle name="Normal 2 6 3 2 19" xfId="31147"/>
    <cellStyle name="Normal 2 6 3 2 19 2" xfId="31148"/>
    <cellStyle name="Normal 2 6 3 2 19 2 2" xfId="31149"/>
    <cellStyle name="Normal 2 6 3 2 19 3" xfId="31150"/>
    <cellStyle name="Normal 2 6 3 2 2" xfId="31151"/>
    <cellStyle name="Normal 2 6 3 2 2 2" xfId="31152"/>
    <cellStyle name="Normal 2 6 3 2 2 2 2" xfId="31153"/>
    <cellStyle name="Normal 2 6 3 2 2 3" xfId="31154"/>
    <cellStyle name="Normal 2 6 3 2 20" xfId="31155"/>
    <cellStyle name="Normal 2 6 3 2 21" xfId="31156"/>
    <cellStyle name="Normal 2 6 3 2 21 2" xfId="31157"/>
    <cellStyle name="Normal 2 6 3 2 21 2 2" xfId="31158"/>
    <cellStyle name="Normal 2 6 3 2 21 3" xfId="31159"/>
    <cellStyle name="Normal 2 6 3 2 22" xfId="31160"/>
    <cellStyle name="Normal 2 6 3 2 3" xfId="31161"/>
    <cellStyle name="Normal 2 6 3 2 3 10" xfId="31162"/>
    <cellStyle name="Normal 2 6 3 2 3 11" xfId="31163"/>
    <cellStyle name="Normal 2 6 3 2 3 11 2" xfId="31164"/>
    <cellStyle name="Normal 2 6 3 2 3 11 2 2" xfId="31165"/>
    <cellStyle name="Normal 2 6 3 2 3 11 3" xfId="31166"/>
    <cellStyle name="Normal 2 6 3 2 3 12" xfId="31167"/>
    <cellStyle name="Normal 2 6 3 2 3 12 2" xfId="31168"/>
    <cellStyle name="Normal 2 6 3 2 3 12 2 2" xfId="31169"/>
    <cellStyle name="Normal 2 6 3 2 3 12 2 2 2" xfId="31170"/>
    <cellStyle name="Normal 2 6 3 2 3 12 3" xfId="31171"/>
    <cellStyle name="Normal 2 6 3 2 3 12 4" xfId="31172"/>
    <cellStyle name="Normal 2 6 3 2 3 12 5" xfId="31173"/>
    <cellStyle name="Normal 2 6 3 2 3 12 6" xfId="31174"/>
    <cellStyle name="Normal 2 6 3 2 3 13" xfId="31175"/>
    <cellStyle name="Normal 2 6 3 2 3 13 2" xfId="31176"/>
    <cellStyle name="Normal 2 6 3 2 3 14" xfId="31177"/>
    <cellStyle name="Normal 2 6 3 2 3 15" xfId="31178"/>
    <cellStyle name="Normal 2 6 3 2 3 16" xfId="31179"/>
    <cellStyle name="Normal 2 6 3 2 3 2" xfId="31180"/>
    <cellStyle name="Normal 2 6 3 2 3 2 10" xfId="31181"/>
    <cellStyle name="Normal 2 6 3 2 3 2 11" xfId="31182"/>
    <cellStyle name="Normal 2 6 3 2 3 2 11 2" xfId="31183"/>
    <cellStyle name="Normal 2 6 3 2 3 2 11 2 2" xfId="31184"/>
    <cellStyle name="Normal 2 6 3 2 3 2 11 3" xfId="31185"/>
    <cellStyle name="Normal 2 6 3 2 3 2 12" xfId="31186"/>
    <cellStyle name="Normal 2 6 3 2 3 2 12 2" xfId="31187"/>
    <cellStyle name="Normal 2 6 3 2 3 2 12 2 2" xfId="31188"/>
    <cellStyle name="Normal 2 6 3 2 3 2 12 3" xfId="31189"/>
    <cellStyle name="Normal 2 6 3 2 3 2 13" xfId="31190"/>
    <cellStyle name="Normal 2 6 3 2 3 2 13 2" xfId="31191"/>
    <cellStyle name="Normal 2 6 3 2 3 2 13 2 2" xfId="31192"/>
    <cellStyle name="Normal 2 6 3 2 3 2 13 3" xfId="31193"/>
    <cellStyle name="Normal 2 6 3 2 3 2 14" xfId="31194"/>
    <cellStyle name="Normal 2 6 3 2 3 2 15" xfId="31195"/>
    <cellStyle name="Normal 2 6 3 2 3 2 2" xfId="31196"/>
    <cellStyle name="Normal 2 6 3 2 3 2 2 10" xfId="31197"/>
    <cellStyle name="Normal 2 6 3 2 3 2 2 10 2" xfId="31198"/>
    <cellStyle name="Normal 2 6 3 2 3 2 2 10 2 2" xfId="31199"/>
    <cellStyle name="Normal 2 6 3 2 3 2 2 10 3" xfId="31200"/>
    <cellStyle name="Normal 2 6 3 2 3 2 2 11" xfId="31201"/>
    <cellStyle name="Normal 2 6 3 2 3 2 2 12" xfId="31202"/>
    <cellStyle name="Normal 2 6 3 2 3 2 2 12 2" xfId="31203"/>
    <cellStyle name="Normal 2 6 3 2 3 2 2 12 2 2" xfId="31204"/>
    <cellStyle name="Normal 2 6 3 2 3 2 2 12 2 2 2" xfId="31205"/>
    <cellStyle name="Normal 2 6 3 2 3 2 2 12 3" xfId="31206"/>
    <cellStyle name="Normal 2 6 3 2 3 2 2 12 4" xfId="31207"/>
    <cellStyle name="Normal 2 6 3 2 3 2 2 12 5" xfId="31208"/>
    <cellStyle name="Normal 2 6 3 2 3 2 2 12 6" xfId="31209"/>
    <cellStyle name="Normal 2 6 3 2 3 2 2 13" xfId="31210"/>
    <cellStyle name="Normal 2 6 3 2 3 2 2 13 2" xfId="31211"/>
    <cellStyle name="Normal 2 6 3 2 3 2 2 13 2 2" xfId="31212"/>
    <cellStyle name="Normal 2 6 3 2 3 2 2 13 3" xfId="31213"/>
    <cellStyle name="Normal 2 6 3 2 3 2 2 13 4" xfId="31214"/>
    <cellStyle name="Normal 2 6 3 2 3 2 2 14" xfId="31215"/>
    <cellStyle name="Normal 2 6 3 2 3 2 2 2" xfId="31216"/>
    <cellStyle name="Normal 2 6 3 2 3 2 2 2 2" xfId="31217"/>
    <cellStyle name="Normal 2 6 3 2 3 2 2 2 2 10" xfId="31218"/>
    <cellStyle name="Normal 2 6 3 2 3 2 2 2 2 2" xfId="31219"/>
    <cellStyle name="Normal 2 6 3 2 3 2 2 2 2 2 2" xfId="31220"/>
    <cellStyle name="Normal 2 6 3 2 3 2 2 2 2 2 2 2" xfId="31221"/>
    <cellStyle name="Normal 2 6 3 2 3 2 2 2 2 2 2 2 2" xfId="31222"/>
    <cellStyle name="Normal 2 6 3 2 3 2 2 2 2 2 2 2 2 2" xfId="31223"/>
    <cellStyle name="Normal 2 6 3 2 3 2 2 2 2 2 2 2 3" xfId="31224"/>
    <cellStyle name="Normal 2 6 3 2 3 2 2 2 2 2 2 2 4" xfId="31225"/>
    <cellStyle name="Normal 2 6 3 2 3 2 2 2 2 2 2 3" xfId="31226"/>
    <cellStyle name="Normal 2 6 3 2 3 2 2 2 2 2 2 4" xfId="31227"/>
    <cellStyle name="Normal 2 6 3 2 3 2 2 2 2 2 2 5" xfId="31228"/>
    <cellStyle name="Normal 2 6 3 2 3 2 2 2 2 2 2 6" xfId="31229"/>
    <cellStyle name="Normal 2 6 3 2 3 2 2 2 2 2 3" xfId="31230"/>
    <cellStyle name="Normal 2 6 3 2 3 2 2 2 2 2 3 2" xfId="31231"/>
    <cellStyle name="Normal 2 6 3 2 3 2 2 2 2 2 4" xfId="31232"/>
    <cellStyle name="Normal 2 6 3 2 3 2 2 2 2 2 4 2" xfId="31233"/>
    <cellStyle name="Normal 2 6 3 2 3 2 2 2 2 2 4 2 2" xfId="31234"/>
    <cellStyle name="Normal 2 6 3 2 3 2 2 2 2 2 4 3" xfId="31235"/>
    <cellStyle name="Normal 2 6 3 2 3 2 2 2 2 2 4 4" xfId="31236"/>
    <cellStyle name="Normal 2 6 3 2 3 2 2 2 2 2 5" xfId="31237"/>
    <cellStyle name="Normal 2 6 3 2 3 2 2 2 2 2 6" xfId="31238"/>
    <cellStyle name="Normal 2 6 3 2 3 2 2 2 2 2 7" xfId="31239"/>
    <cellStyle name="Normal 2 6 3 2 3 2 2 2 2 3" xfId="31240"/>
    <cellStyle name="Normal 2 6 3 2 3 2 2 2 2 3 2" xfId="31241"/>
    <cellStyle name="Normal 2 6 3 2 3 2 2 2 2 3 2 2" xfId="31242"/>
    <cellStyle name="Normal 2 6 3 2 3 2 2 2 2 3 3" xfId="31243"/>
    <cellStyle name="Normal 2 6 3 2 3 2 2 2 2 4" xfId="31244"/>
    <cellStyle name="Normal 2 6 3 2 3 2 2 2 2 5" xfId="31245"/>
    <cellStyle name="Normal 2 6 3 2 3 2 2 2 2 5 2" xfId="31246"/>
    <cellStyle name="Normal 2 6 3 2 3 2 2 2 2 5 2 2" xfId="31247"/>
    <cellStyle name="Normal 2 6 3 2 3 2 2 2 2 5 3" xfId="31248"/>
    <cellStyle name="Normal 2 6 3 2 3 2 2 2 2 6" xfId="31249"/>
    <cellStyle name="Normal 2 6 3 2 3 2 2 2 2 6 2" xfId="31250"/>
    <cellStyle name="Normal 2 6 3 2 3 2 2 2 2 6 2 2" xfId="31251"/>
    <cellStyle name="Normal 2 6 3 2 3 2 2 2 2 6 3" xfId="31252"/>
    <cellStyle name="Normal 2 6 3 2 3 2 2 2 2 7" xfId="31253"/>
    <cellStyle name="Normal 2 6 3 2 3 2 2 2 2 8" xfId="31254"/>
    <cellStyle name="Normal 2 6 3 2 3 2 2 2 2 8 2" xfId="31255"/>
    <cellStyle name="Normal 2 6 3 2 3 2 2 2 2 8 2 2" xfId="31256"/>
    <cellStyle name="Normal 2 6 3 2 3 2 2 2 2 8 2 2 2" xfId="31257"/>
    <cellStyle name="Normal 2 6 3 2 3 2 2 2 2 8 3" xfId="31258"/>
    <cellStyle name="Normal 2 6 3 2 3 2 2 2 2 8 4" xfId="31259"/>
    <cellStyle name="Normal 2 6 3 2 3 2 2 2 2 8 5" xfId="31260"/>
    <cellStyle name="Normal 2 6 3 2 3 2 2 2 2 8 6" xfId="31261"/>
    <cellStyle name="Normal 2 6 3 2 3 2 2 2 2 9" xfId="31262"/>
    <cellStyle name="Normal 2 6 3 2 3 2 2 2 2 9 2" xfId="31263"/>
    <cellStyle name="Normal 2 6 3 2 3 2 2 2 2 9 2 2" xfId="31264"/>
    <cellStyle name="Normal 2 6 3 2 3 2 2 2 2 9 3" xfId="31265"/>
    <cellStyle name="Normal 2 6 3 2 3 2 2 2 2 9 4" xfId="31266"/>
    <cellStyle name="Normal 2 6 3 2 3 2 2 2 3" xfId="31267"/>
    <cellStyle name="Normal 2 6 3 2 3 2 2 2 3 2" xfId="31268"/>
    <cellStyle name="Normal 2 6 3 2 3 2 2 2 3 2 2" xfId="31269"/>
    <cellStyle name="Normal 2 6 3 2 3 2 2 2 3 2 2 2" xfId="31270"/>
    <cellStyle name="Normal 2 6 3 2 3 2 2 2 3 2 2 2 2" xfId="31271"/>
    <cellStyle name="Normal 2 6 3 2 3 2 2 2 3 2 2 3" xfId="31272"/>
    <cellStyle name="Normal 2 6 3 2 3 2 2 2 3 2 2 4" xfId="31273"/>
    <cellStyle name="Normal 2 6 3 2 3 2 2 2 3 2 3" xfId="31274"/>
    <cellStyle name="Normal 2 6 3 2 3 2 2 2 3 2 3 2" xfId="31275"/>
    <cellStyle name="Normal 2 6 3 2 3 2 2 2 3 2 3 2 2" xfId="31276"/>
    <cellStyle name="Normal 2 6 3 2 3 2 2 2 3 2 3 3" xfId="31277"/>
    <cellStyle name="Normal 2 6 3 2 3 2 2 2 3 2 4" xfId="31278"/>
    <cellStyle name="Normal 2 6 3 2 3 2 2 2 3 2 5" xfId="31279"/>
    <cellStyle name="Normal 2 6 3 2 3 2 2 2 3 2 6" xfId="31280"/>
    <cellStyle name="Normal 2 6 3 2 3 2 2 2 3 3" xfId="31281"/>
    <cellStyle name="Normal 2 6 3 2 3 2 2 2 3 3 2" xfId="31282"/>
    <cellStyle name="Normal 2 6 3 2 3 2 2 2 3 4" xfId="31283"/>
    <cellStyle name="Normal 2 6 3 2 3 2 2 2 3 4 2" xfId="31284"/>
    <cellStyle name="Normal 2 6 3 2 3 2 2 2 3 5" xfId="31285"/>
    <cellStyle name="Normal 2 6 3 2 3 2 2 2 3 6" xfId="31286"/>
    <cellStyle name="Normal 2 6 3 2 3 2 2 2 3 7" xfId="31287"/>
    <cellStyle name="Normal 2 6 3 2 3 2 2 2 4" xfId="31288"/>
    <cellStyle name="Normal 2 6 3 2 3 2 2 2 4 2" xfId="31289"/>
    <cellStyle name="Normal 2 6 3 2 3 2 2 2 4 2 2" xfId="31290"/>
    <cellStyle name="Normal 2 6 3 2 3 2 2 2 4 3" xfId="31291"/>
    <cellStyle name="Normal 2 6 3 2 3 2 2 2 5" xfId="31292"/>
    <cellStyle name="Normal 2 6 3 2 3 2 2 2 5 2" xfId="31293"/>
    <cellStyle name="Normal 2 6 3 2 3 2 2 2 5 2 2" xfId="31294"/>
    <cellStyle name="Normal 2 6 3 2 3 2 2 2 5 3" xfId="31295"/>
    <cellStyle name="Normal 2 6 3 2 3 2 2 2 6" xfId="31296"/>
    <cellStyle name="Normal 2 6 3 2 3 2 2 2 7" xfId="31297"/>
    <cellStyle name="Normal 2 6 3 2 3 2 2 2 8" xfId="31298"/>
    <cellStyle name="Normal 2 6 3 2 3 2 2 2 9" xfId="31299"/>
    <cellStyle name="Normal 2 6 3 2 3 2 2 3" xfId="31300"/>
    <cellStyle name="Normal 2 6 3 2 3 2 2 4" xfId="31301"/>
    <cellStyle name="Normal 2 6 3 2 3 2 2 4 2" xfId="31302"/>
    <cellStyle name="Normal 2 6 3 2 3 2 2 4 2 2" xfId="31303"/>
    <cellStyle name="Normal 2 6 3 2 3 2 2 4 3" xfId="31304"/>
    <cellStyle name="Normal 2 6 3 2 3 2 2 5" xfId="31305"/>
    <cellStyle name="Normal 2 6 3 2 3 2 2 6" xfId="31306"/>
    <cellStyle name="Normal 2 6 3 2 3 2 2 6 2" xfId="31307"/>
    <cellStyle name="Normal 2 6 3 2 3 2 2 6 2 2" xfId="31308"/>
    <cellStyle name="Normal 2 6 3 2 3 2 2 6 2 2 2" xfId="31309"/>
    <cellStyle name="Normal 2 6 3 2 3 2 2 6 2 2 2 2" xfId="31310"/>
    <cellStyle name="Normal 2 6 3 2 3 2 2 6 2 3" xfId="31311"/>
    <cellStyle name="Normal 2 6 3 2 3 2 2 6 2 4" xfId="31312"/>
    <cellStyle name="Normal 2 6 3 2 3 2 2 6 2 4 2" xfId="31313"/>
    <cellStyle name="Normal 2 6 3 2 3 2 2 6 2 4 2 2" xfId="31314"/>
    <cellStyle name="Normal 2 6 3 2 3 2 2 6 2 4 3" xfId="31315"/>
    <cellStyle name="Normal 2 6 3 2 3 2 2 6 2 5" xfId="31316"/>
    <cellStyle name="Normal 2 6 3 2 3 2 2 6 2 6" xfId="31317"/>
    <cellStyle name="Normal 2 6 3 2 3 2 2 6 3" xfId="31318"/>
    <cellStyle name="Normal 2 6 3 2 3 2 2 6 4" xfId="31319"/>
    <cellStyle name="Normal 2 6 3 2 3 2 2 6 4 2" xfId="31320"/>
    <cellStyle name="Normal 2 6 3 2 3 2 2 6 5" xfId="31321"/>
    <cellStyle name="Normal 2 6 3 2 3 2 2 7" xfId="31322"/>
    <cellStyle name="Normal 2 6 3 2 3 2 2 7 2" xfId="31323"/>
    <cellStyle name="Normal 2 6 3 2 3 2 2 7 2 2" xfId="31324"/>
    <cellStyle name="Normal 2 6 3 2 3 2 2 7 3" xfId="31325"/>
    <cellStyle name="Normal 2 6 3 2 3 2 2 8" xfId="31326"/>
    <cellStyle name="Normal 2 6 3 2 3 2 2 8 2" xfId="31327"/>
    <cellStyle name="Normal 2 6 3 2 3 2 2 8 2 2" xfId="31328"/>
    <cellStyle name="Normal 2 6 3 2 3 2 2 8 3" xfId="31329"/>
    <cellStyle name="Normal 2 6 3 2 3 2 2 9" xfId="31330"/>
    <cellStyle name="Normal 2 6 3 2 3 2 3" xfId="31331"/>
    <cellStyle name="Normal 2 6 3 2 3 2 3 2" xfId="31332"/>
    <cellStyle name="Normal 2 6 3 2 3 2 3 2 2" xfId="31333"/>
    <cellStyle name="Normal 2 6 3 2 3 2 3 3" xfId="31334"/>
    <cellStyle name="Normal 2 6 3 2 3 2 4" xfId="31335"/>
    <cellStyle name="Normal 2 6 3 2 3 2 4 2" xfId="31336"/>
    <cellStyle name="Normal 2 6 3 2 3 2 4 2 2" xfId="31337"/>
    <cellStyle name="Normal 2 6 3 2 3 2 4 3" xfId="31338"/>
    <cellStyle name="Normal 2 6 3 2 3 2 5" xfId="31339"/>
    <cellStyle name="Normal 2 6 3 2 3 2 5 10" xfId="31340"/>
    <cellStyle name="Normal 2 6 3 2 3 2 5 2" xfId="31341"/>
    <cellStyle name="Normal 2 6 3 2 3 2 5 2 10" xfId="31342"/>
    <cellStyle name="Normal 2 6 3 2 3 2 5 2 11" xfId="31343"/>
    <cellStyle name="Normal 2 6 3 2 3 2 5 2 2" xfId="31344"/>
    <cellStyle name="Normal 2 6 3 2 3 2 5 2 2 2" xfId="31345"/>
    <cellStyle name="Normal 2 6 3 2 3 2 5 2 2 2 2" xfId="31346"/>
    <cellStyle name="Normal 2 6 3 2 3 2 5 2 2 2 2 2" xfId="31347"/>
    <cellStyle name="Normal 2 6 3 2 3 2 5 2 2 2 2 2 2" xfId="31348"/>
    <cellStyle name="Normal 2 6 3 2 3 2 5 2 2 2 2 3" xfId="31349"/>
    <cellStyle name="Normal 2 6 3 2 3 2 5 2 2 2 2 4" xfId="31350"/>
    <cellStyle name="Normal 2 6 3 2 3 2 5 2 2 2 3" xfId="31351"/>
    <cellStyle name="Normal 2 6 3 2 3 2 5 2 2 2 4" xfId="31352"/>
    <cellStyle name="Normal 2 6 3 2 3 2 5 2 2 2 5" xfId="31353"/>
    <cellStyle name="Normal 2 6 3 2 3 2 5 2 2 2 6" xfId="31354"/>
    <cellStyle name="Normal 2 6 3 2 3 2 5 2 2 3" xfId="31355"/>
    <cellStyle name="Normal 2 6 3 2 3 2 5 2 2 4" xfId="31356"/>
    <cellStyle name="Normal 2 6 3 2 3 2 5 2 2 4 2" xfId="31357"/>
    <cellStyle name="Normal 2 6 3 2 3 2 5 2 2 5" xfId="31358"/>
    <cellStyle name="Normal 2 6 3 2 3 2 5 2 3" xfId="31359"/>
    <cellStyle name="Normal 2 6 3 2 3 2 5 2 3 2" xfId="31360"/>
    <cellStyle name="Normal 2 6 3 2 3 2 5 2 3 2 2" xfId="31361"/>
    <cellStyle name="Normal 2 6 3 2 3 2 5 2 3 3" xfId="31362"/>
    <cellStyle name="Normal 2 6 3 2 3 2 5 2 4" xfId="31363"/>
    <cellStyle name="Normal 2 6 3 2 3 2 5 2 4 2" xfId="31364"/>
    <cellStyle name="Normal 2 6 3 2 3 2 5 2 4 2 2" xfId="31365"/>
    <cellStyle name="Normal 2 6 3 2 3 2 5 2 4 3" xfId="31366"/>
    <cellStyle name="Normal 2 6 3 2 3 2 5 2 5" xfId="31367"/>
    <cellStyle name="Normal 2 6 3 2 3 2 5 2 6" xfId="31368"/>
    <cellStyle name="Normal 2 6 3 2 3 2 5 2 6 2" xfId="31369"/>
    <cellStyle name="Normal 2 6 3 2 3 2 5 2 6 2 2" xfId="31370"/>
    <cellStyle name="Normal 2 6 3 2 3 2 5 2 6 3" xfId="31371"/>
    <cellStyle name="Normal 2 6 3 2 3 2 5 2 7" xfId="31372"/>
    <cellStyle name="Normal 2 6 3 2 3 2 5 2 8" xfId="31373"/>
    <cellStyle name="Normal 2 6 3 2 3 2 5 2 9" xfId="31374"/>
    <cellStyle name="Normal 2 6 3 2 3 2 5 3" xfId="31375"/>
    <cellStyle name="Normal 2 6 3 2 3 2 5 3 2" xfId="31376"/>
    <cellStyle name="Normal 2 6 3 2 3 2 5 3 2 2" xfId="31377"/>
    <cellStyle name="Normal 2 6 3 2 3 2 5 3 2 2 2" xfId="31378"/>
    <cellStyle name="Normal 2 6 3 2 3 2 5 3 2 3" xfId="31379"/>
    <cellStyle name="Normal 2 6 3 2 3 2 5 3 2 3 2" xfId="31380"/>
    <cellStyle name="Normal 2 6 3 2 3 2 5 3 2 3 2 2" xfId="31381"/>
    <cellStyle name="Normal 2 6 3 2 3 2 5 3 2 3 3" xfId="31382"/>
    <cellStyle name="Normal 2 6 3 2 3 2 5 3 2 4" xfId="31383"/>
    <cellStyle name="Normal 2 6 3 2 3 2 5 3 3" xfId="31384"/>
    <cellStyle name="Normal 2 6 3 2 3 2 5 3 4" xfId="31385"/>
    <cellStyle name="Normal 2 6 3 2 3 2 5 3 4 2" xfId="31386"/>
    <cellStyle name="Normal 2 6 3 2 3 2 5 3 5" xfId="31387"/>
    <cellStyle name="Normal 2 6 3 2 3 2 5 4" xfId="31388"/>
    <cellStyle name="Normal 2 6 3 2 3 2 5 5" xfId="31389"/>
    <cellStyle name="Normal 2 6 3 2 3 2 5 5 2" xfId="31390"/>
    <cellStyle name="Normal 2 6 3 2 3 2 5 5 2 2" xfId="31391"/>
    <cellStyle name="Normal 2 6 3 2 3 2 5 5 3" xfId="31392"/>
    <cellStyle name="Normal 2 6 3 2 3 2 5 6" xfId="31393"/>
    <cellStyle name="Normal 2 6 3 2 3 2 5 7" xfId="31394"/>
    <cellStyle name="Normal 2 6 3 2 3 2 5 7 2" xfId="31395"/>
    <cellStyle name="Normal 2 6 3 2 3 2 5 7 2 2" xfId="31396"/>
    <cellStyle name="Normal 2 6 3 2 3 2 5 7 3" xfId="31397"/>
    <cellStyle name="Normal 2 6 3 2 3 2 5 8" xfId="31398"/>
    <cellStyle name="Normal 2 6 3 2 3 2 5 8 2" xfId="31399"/>
    <cellStyle name="Normal 2 6 3 2 3 2 5 8 2 2" xfId="31400"/>
    <cellStyle name="Normal 2 6 3 2 3 2 5 8 3" xfId="31401"/>
    <cellStyle name="Normal 2 6 3 2 3 2 5 8 4" xfId="31402"/>
    <cellStyle name="Normal 2 6 3 2 3 2 5 9" xfId="31403"/>
    <cellStyle name="Normal 2 6 3 2 3 2 5 9 2" xfId="31404"/>
    <cellStyle name="Normal 2 6 3 2 3 2 6" xfId="31405"/>
    <cellStyle name="Normal 2 6 3 2 3 2 6 2" xfId="31406"/>
    <cellStyle name="Normal 2 6 3 2 3 2 6 2 2" xfId="31407"/>
    <cellStyle name="Normal 2 6 3 2 3 2 6 2 2 2" xfId="31408"/>
    <cellStyle name="Normal 2 6 3 2 3 2 6 2 2 2 2" xfId="31409"/>
    <cellStyle name="Normal 2 6 3 2 3 2 6 2 2 3" xfId="31410"/>
    <cellStyle name="Normal 2 6 3 2 3 2 6 2 2 4" xfId="31411"/>
    <cellStyle name="Normal 2 6 3 2 3 2 6 2 3" xfId="31412"/>
    <cellStyle name="Normal 2 6 3 2 3 2 6 2 3 2" xfId="31413"/>
    <cellStyle name="Normal 2 6 3 2 3 2 6 2 3 2 2" xfId="31414"/>
    <cellStyle name="Normal 2 6 3 2 3 2 6 2 3 3" xfId="31415"/>
    <cellStyle name="Normal 2 6 3 2 3 2 6 2 4" xfId="31416"/>
    <cellStyle name="Normal 2 6 3 2 3 2 6 3" xfId="31417"/>
    <cellStyle name="Normal 2 6 3 2 3 2 6 4" xfId="31418"/>
    <cellStyle name="Normal 2 6 3 2 3 2 6 4 2" xfId="31419"/>
    <cellStyle name="Normal 2 6 3 2 3 2 6 5" xfId="31420"/>
    <cellStyle name="Normal 2 6 3 2 3 2 7" xfId="31421"/>
    <cellStyle name="Normal 2 6 3 2 3 2 7 2" xfId="31422"/>
    <cellStyle name="Normal 2 6 3 2 3 2 7 2 2" xfId="31423"/>
    <cellStyle name="Normal 2 6 3 2 3 2 7 2 2 2" xfId="31424"/>
    <cellStyle name="Normal 2 6 3 2 3 2 7 2 2 2 2" xfId="31425"/>
    <cellStyle name="Normal 2 6 3 2 3 2 7 2 2 3" xfId="31426"/>
    <cellStyle name="Normal 2 6 3 2 3 2 7 2 2 4" xfId="31427"/>
    <cellStyle name="Normal 2 6 3 2 3 2 7 2 3" xfId="31428"/>
    <cellStyle name="Normal 2 6 3 2 3 2 7 2 4" xfId="31429"/>
    <cellStyle name="Normal 2 6 3 2 3 2 7 3" xfId="31430"/>
    <cellStyle name="Normal 2 6 3 2 3 2 7 4" xfId="31431"/>
    <cellStyle name="Normal 2 6 3 2 3 2 7 4 2" xfId="31432"/>
    <cellStyle name="Normal 2 6 3 2 3 2 7 4 2 2" xfId="31433"/>
    <cellStyle name="Normal 2 6 3 2 3 2 7 4 3" xfId="31434"/>
    <cellStyle name="Normal 2 6 3 2 3 2 7 4 4" xfId="31435"/>
    <cellStyle name="Normal 2 6 3 2 3 2 7 5" xfId="31436"/>
    <cellStyle name="Normal 2 6 3 2 3 2 8" xfId="31437"/>
    <cellStyle name="Normal 2 6 3 2 3 2 8 2" xfId="31438"/>
    <cellStyle name="Normal 2 6 3 2 3 2 8 2 2" xfId="31439"/>
    <cellStyle name="Normal 2 6 3 2 3 2 8 2 2 2" xfId="31440"/>
    <cellStyle name="Normal 2 6 3 2 3 2 8 2 3" xfId="31441"/>
    <cellStyle name="Normal 2 6 3 2 3 2 8 2 4" xfId="31442"/>
    <cellStyle name="Normal 2 6 3 2 3 2 8 2 4 2" xfId="31443"/>
    <cellStyle name="Normal 2 6 3 2 3 2 8 2 4 2 2" xfId="31444"/>
    <cellStyle name="Normal 2 6 3 2 3 2 8 2 4 3" xfId="31445"/>
    <cellStyle name="Normal 2 6 3 2 3 2 8 3" xfId="31446"/>
    <cellStyle name="Normal 2 6 3 2 3 2 8 4" xfId="31447"/>
    <cellStyle name="Normal 2 6 3 2 3 2 8 4 2" xfId="31448"/>
    <cellStyle name="Normal 2 6 3 2 3 2 8 5" xfId="31449"/>
    <cellStyle name="Normal 2 6 3 2 3 2 9" xfId="31450"/>
    <cellStyle name="Normal 2 6 3 2 3 3" xfId="31451"/>
    <cellStyle name="Normal 2 6 3 2 3 3 2" xfId="31452"/>
    <cellStyle name="Normal 2 6 3 2 3 3 2 10" xfId="31453"/>
    <cellStyle name="Normal 2 6 3 2 3 3 2 11" xfId="31454"/>
    <cellStyle name="Normal 2 6 3 2 3 3 2 12" xfId="31455"/>
    <cellStyle name="Normal 2 6 3 2 3 3 2 2" xfId="31456"/>
    <cellStyle name="Normal 2 6 3 2 3 3 2 2 2" xfId="31457"/>
    <cellStyle name="Normal 2 6 3 2 3 3 2 2 2 2" xfId="31458"/>
    <cellStyle name="Normal 2 6 3 2 3 3 2 2 2 2 2" xfId="31459"/>
    <cellStyle name="Normal 2 6 3 2 3 3 2 2 2 2 2 2" xfId="31460"/>
    <cellStyle name="Normal 2 6 3 2 3 3 2 2 2 3" xfId="31461"/>
    <cellStyle name="Normal 2 6 3 2 3 3 2 2 2 4" xfId="31462"/>
    <cellStyle name="Normal 2 6 3 2 3 3 2 2 2 4 2" xfId="31463"/>
    <cellStyle name="Normal 2 6 3 2 3 3 2 2 2 4 2 2" xfId="31464"/>
    <cellStyle name="Normal 2 6 3 2 3 3 2 2 2 4 3" xfId="31465"/>
    <cellStyle name="Normal 2 6 3 2 3 3 2 2 2 5" xfId="31466"/>
    <cellStyle name="Normal 2 6 3 2 3 3 2 2 2 6" xfId="31467"/>
    <cellStyle name="Normal 2 6 3 2 3 3 2 2 3" xfId="31468"/>
    <cellStyle name="Normal 2 6 3 2 3 3 2 2 3 2" xfId="31469"/>
    <cellStyle name="Normal 2 6 3 2 3 3 2 2 4" xfId="31470"/>
    <cellStyle name="Normal 2 6 3 2 3 3 2 2 4 2" xfId="31471"/>
    <cellStyle name="Normal 2 6 3 2 3 3 2 2 4 2 2" xfId="31472"/>
    <cellStyle name="Normal 2 6 3 2 3 3 2 2 4 3" xfId="31473"/>
    <cellStyle name="Normal 2 6 3 2 3 3 2 2 4 4" xfId="31474"/>
    <cellStyle name="Normal 2 6 3 2 3 3 2 2 5" xfId="31475"/>
    <cellStyle name="Normal 2 6 3 2 3 3 2 3" xfId="31476"/>
    <cellStyle name="Normal 2 6 3 2 3 3 2 4" xfId="31477"/>
    <cellStyle name="Normal 2 6 3 2 3 3 2 4 2" xfId="31478"/>
    <cellStyle name="Normal 2 6 3 2 3 3 2 4 2 2" xfId="31479"/>
    <cellStyle name="Normal 2 6 3 2 3 3 2 4 3" xfId="31480"/>
    <cellStyle name="Normal 2 6 3 2 3 3 2 5" xfId="31481"/>
    <cellStyle name="Normal 2 6 3 2 3 3 2 6" xfId="31482"/>
    <cellStyle name="Normal 2 6 3 2 3 3 2 6 2" xfId="31483"/>
    <cellStyle name="Normal 2 6 3 2 3 3 2 6 2 2" xfId="31484"/>
    <cellStyle name="Normal 2 6 3 2 3 3 2 6 3" xfId="31485"/>
    <cellStyle name="Normal 2 6 3 2 3 3 2 7" xfId="31486"/>
    <cellStyle name="Normal 2 6 3 2 3 3 2 7 2" xfId="31487"/>
    <cellStyle name="Normal 2 6 3 2 3 3 2 7 2 2" xfId="31488"/>
    <cellStyle name="Normal 2 6 3 2 3 3 2 7 3" xfId="31489"/>
    <cellStyle name="Normal 2 6 3 2 3 3 2 8" xfId="31490"/>
    <cellStyle name="Normal 2 6 3 2 3 3 2 8 2" xfId="31491"/>
    <cellStyle name="Normal 2 6 3 2 3 3 2 8 2 2" xfId="31492"/>
    <cellStyle name="Normal 2 6 3 2 3 3 2 8 3" xfId="31493"/>
    <cellStyle name="Normal 2 6 3 2 3 3 2 8 4" xfId="31494"/>
    <cellStyle name="Normal 2 6 3 2 3 3 2 9" xfId="31495"/>
    <cellStyle name="Normal 2 6 3 2 3 3 2 9 2" xfId="31496"/>
    <cellStyle name="Normal 2 6 3 2 3 3 3" xfId="31497"/>
    <cellStyle name="Normal 2 6 3 2 3 3 3 2" xfId="31498"/>
    <cellStyle name="Normal 2 6 3 2 3 3 3 2 2" xfId="31499"/>
    <cellStyle name="Normal 2 6 3 2 3 3 3 2 2 2" xfId="31500"/>
    <cellStyle name="Normal 2 6 3 2 3 3 3 2 3" xfId="31501"/>
    <cellStyle name="Normal 2 6 3 2 3 3 3 2 4" xfId="31502"/>
    <cellStyle name="Normal 2 6 3 2 3 3 3 3" xfId="31503"/>
    <cellStyle name="Normal 2 6 3 2 3 3 3 4" xfId="31504"/>
    <cellStyle name="Normal 2 6 3 2 3 3 3 4 2" xfId="31505"/>
    <cellStyle name="Normal 2 6 3 2 3 3 3 5" xfId="31506"/>
    <cellStyle name="Normal 2 6 3 2 3 3 3 5 2" xfId="31507"/>
    <cellStyle name="Normal 2 6 3 2 3 3 3 5 2 2" xfId="31508"/>
    <cellStyle name="Normal 2 6 3 2 3 3 3 5 3" xfId="31509"/>
    <cellStyle name="Normal 2 6 3 2 3 3 4" xfId="31510"/>
    <cellStyle name="Normal 2 6 3 2 3 3 4 2" xfId="31511"/>
    <cellStyle name="Normal 2 6 3 2 3 3 4 2 2" xfId="31512"/>
    <cellStyle name="Normal 2 6 3 2 3 3 4 3" xfId="31513"/>
    <cellStyle name="Normal 2 6 3 2 3 3 5" xfId="31514"/>
    <cellStyle name="Normal 2 6 3 2 3 3 5 2" xfId="31515"/>
    <cellStyle name="Normal 2 6 3 2 3 3 5 2 2" xfId="31516"/>
    <cellStyle name="Normal 2 6 3 2 3 3 5 3" xfId="31517"/>
    <cellStyle name="Normal 2 6 3 2 3 3 6" xfId="31518"/>
    <cellStyle name="Normal 2 6 3 2 3 3 7" xfId="31519"/>
    <cellStyle name="Normal 2 6 3 2 3 3 8" xfId="31520"/>
    <cellStyle name="Normal 2 6 3 2 3 3 9" xfId="31521"/>
    <cellStyle name="Normal 2 6 3 2 3 4" xfId="31522"/>
    <cellStyle name="Normal 2 6 3 2 3 5" xfId="31523"/>
    <cellStyle name="Normal 2 6 3 2 3 6" xfId="31524"/>
    <cellStyle name="Normal 2 6 3 2 3 6 2" xfId="31525"/>
    <cellStyle name="Normal 2 6 3 2 3 6 2 2" xfId="31526"/>
    <cellStyle name="Normal 2 6 3 2 3 6 2 2 2" xfId="31527"/>
    <cellStyle name="Normal 2 6 3 2 3 6 2 2 2 2" xfId="31528"/>
    <cellStyle name="Normal 2 6 3 2 3 6 2 2 3" xfId="31529"/>
    <cellStyle name="Normal 2 6 3 2 3 6 2 2 4" xfId="31530"/>
    <cellStyle name="Normal 2 6 3 2 3 6 2 3" xfId="31531"/>
    <cellStyle name="Normal 2 6 3 2 3 6 2 3 2" xfId="31532"/>
    <cellStyle name="Normal 2 6 3 2 3 6 2 3 2 2" xfId="31533"/>
    <cellStyle name="Normal 2 6 3 2 3 6 2 3 3" xfId="31534"/>
    <cellStyle name="Normal 2 6 3 2 3 6 2 4" xfId="31535"/>
    <cellStyle name="Normal 2 6 3 2 3 6 2 5" xfId="31536"/>
    <cellStyle name="Normal 2 6 3 2 3 6 2 6" xfId="31537"/>
    <cellStyle name="Normal 2 6 3 2 3 6 3" xfId="31538"/>
    <cellStyle name="Normal 2 6 3 2 3 6 4" xfId="31539"/>
    <cellStyle name="Normal 2 6 3 2 3 6 4 2" xfId="31540"/>
    <cellStyle name="Normal 2 6 3 2 3 6 4 2 2" xfId="31541"/>
    <cellStyle name="Normal 2 6 3 2 3 6 4 3" xfId="31542"/>
    <cellStyle name="Normal 2 6 3 2 3 6 4 4" xfId="31543"/>
    <cellStyle name="Normal 2 6 3 2 3 6 5" xfId="31544"/>
    <cellStyle name="Normal 2 6 3 2 3 7" xfId="31545"/>
    <cellStyle name="Normal 2 6 3 2 3 8" xfId="31546"/>
    <cellStyle name="Normal 2 6 3 2 3 9" xfId="31547"/>
    <cellStyle name="Normal 2 6 3 2 4" xfId="31548"/>
    <cellStyle name="Normal 2 6 3 2 5" xfId="31549"/>
    <cellStyle name="Normal 2 6 3 2 5 10" xfId="31550"/>
    <cellStyle name="Normal 2 6 3 2 5 11" xfId="31551"/>
    <cellStyle name="Normal 2 6 3 2 5 12" xfId="31552"/>
    <cellStyle name="Normal 2 6 3 2 5 12 2" xfId="31553"/>
    <cellStyle name="Normal 2 6 3 2 5 12 2 2" xfId="31554"/>
    <cellStyle name="Normal 2 6 3 2 5 12 2 2 2" xfId="31555"/>
    <cellStyle name="Normal 2 6 3 2 5 12 3" xfId="31556"/>
    <cellStyle name="Normal 2 6 3 2 5 12 4" xfId="31557"/>
    <cellStyle name="Normal 2 6 3 2 5 12 5" xfId="31558"/>
    <cellStyle name="Normal 2 6 3 2 5 12 6" xfId="31559"/>
    <cellStyle name="Normal 2 6 3 2 5 13" xfId="31560"/>
    <cellStyle name="Normal 2 6 3 2 5 13 2" xfId="31561"/>
    <cellStyle name="Normal 2 6 3 2 5 13 2 2" xfId="31562"/>
    <cellStyle name="Normal 2 6 3 2 5 13 3" xfId="31563"/>
    <cellStyle name="Normal 2 6 3 2 5 13 4" xfId="31564"/>
    <cellStyle name="Normal 2 6 3 2 5 14" xfId="31565"/>
    <cellStyle name="Normal 2 6 3 2 5 15" xfId="31566"/>
    <cellStyle name="Normal 2 6 3 2 5 16" xfId="31567"/>
    <cellStyle name="Normal 2 6 3 2 5 2" xfId="31568"/>
    <cellStyle name="Normal 2 6 3 2 5 2 2" xfId="31569"/>
    <cellStyle name="Normal 2 6 3 2 5 2 2 10" xfId="31570"/>
    <cellStyle name="Normal 2 6 3 2 5 2 2 2" xfId="31571"/>
    <cellStyle name="Normal 2 6 3 2 5 2 2 2 2" xfId="31572"/>
    <cellStyle name="Normal 2 6 3 2 5 2 2 2 2 2" xfId="31573"/>
    <cellStyle name="Normal 2 6 3 2 5 2 2 2 2 2 2" xfId="31574"/>
    <cellStyle name="Normal 2 6 3 2 5 2 2 2 2 2 2 2" xfId="31575"/>
    <cellStyle name="Normal 2 6 3 2 5 2 2 2 2 3" xfId="31576"/>
    <cellStyle name="Normal 2 6 3 2 5 2 2 2 2 4" xfId="31577"/>
    <cellStyle name="Normal 2 6 3 2 5 2 2 2 3" xfId="31578"/>
    <cellStyle name="Normal 2 6 3 2 5 2 2 2 4" xfId="31579"/>
    <cellStyle name="Normal 2 6 3 2 5 2 2 2 4 2" xfId="31580"/>
    <cellStyle name="Normal 2 6 3 2 5 2 2 2 5" xfId="31581"/>
    <cellStyle name="Normal 2 6 3 2 5 2 2 2 6" xfId="31582"/>
    <cellStyle name="Normal 2 6 3 2 5 2 2 2 7" xfId="31583"/>
    <cellStyle name="Normal 2 6 3 2 5 2 2 3" xfId="31584"/>
    <cellStyle name="Normal 2 6 3 2 5 2 2 4" xfId="31585"/>
    <cellStyle name="Normal 2 6 3 2 5 2 2 5" xfId="31586"/>
    <cellStyle name="Normal 2 6 3 2 5 2 2 6" xfId="31587"/>
    <cellStyle name="Normal 2 6 3 2 5 2 2 6 2" xfId="31588"/>
    <cellStyle name="Normal 2 6 3 2 5 2 2 6 2 2" xfId="31589"/>
    <cellStyle name="Normal 2 6 3 2 5 2 2 6 3" xfId="31590"/>
    <cellStyle name="Normal 2 6 3 2 5 2 2 7" xfId="31591"/>
    <cellStyle name="Normal 2 6 3 2 5 2 2 7 2" xfId="31592"/>
    <cellStyle name="Normal 2 6 3 2 5 2 2 7 2 2" xfId="31593"/>
    <cellStyle name="Normal 2 6 3 2 5 2 2 7 3" xfId="31594"/>
    <cellStyle name="Normal 2 6 3 2 5 2 2 8" xfId="31595"/>
    <cellStyle name="Normal 2 6 3 2 5 2 2 8 2" xfId="31596"/>
    <cellStyle name="Normal 2 6 3 2 5 2 2 8 2 2" xfId="31597"/>
    <cellStyle name="Normal 2 6 3 2 5 2 2 8 3" xfId="31598"/>
    <cellStyle name="Normal 2 6 3 2 5 2 2 8 4" xfId="31599"/>
    <cellStyle name="Normal 2 6 3 2 5 2 2 9" xfId="31600"/>
    <cellStyle name="Normal 2 6 3 2 5 2 2 9 2" xfId="31601"/>
    <cellStyle name="Normal 2 6 3 2 5 2 3" xfId="31602"/>
    <cellStyle name="Normal 2 6 3 2 5 2 3 2" xfId="31603"/>
    <cellStyle name="Normal 2 6 3 2 5 2 3 2 2" xfId="31604"/>
    <cellStyle name="Normal 2 6 3 2 5 2 3 2 2 2" xfId="31605"/>
    <cellStyle name="Normal 2 6 3 2 5 2 3 2 2 2 2" xfId="31606"/>
    <cellStyle name="Normal 2 6 3 2 5 2 3 2 2 3" xfId="31607"/>
    <cellStyle name="Normal 2 6 3 2 5 2 3 2 2 4" xfId="31608"/>
    <cellStyle name="Normal 2 6 3 2 5 2 3 2 3" xfId="31609"/>
    <cellStyle name="Normal 2 6 3 2 5 2 3 2 4" xfId="31610"/>
    <cellStyle name="Normal 2 6 3 2 5 2 3 2 5" xfId="31611"/>
    <cellStyle name="Normal 2 6 3 2 5 2 3 2 6" xfId="31612"/>
    <cellStyle name="Normal 2 6 3 2 5 2 3 3" xfId="31613"/>
    <cellStyle name="Normal 2 6 3 2 5 2 3 3 2" xfId="31614"/>
    <cellStyle name="Normal 2 6 3 2 5 2 3 4" xfId="31615"/>
    <cellStyle name="Normal 2 6 3 2 5 2 3 4 2" xfId="31616"/>
    <cellStyle name="Normal 2 6 3 2 5 2 3 5" xfId="31617"/>
    <cellStyle name="Normal 2 6 3 2 5 2 3 6" xfId="31618"/>
    <cellStyle name="Normal 2 6 3 2 5 2 3 7" xfId="31619"/>
    <cellStyle name="Normal 2 6 3 2 5 2 4" xfId="31620"/>
    <cellStyle name="Normal 2 6 3 2 5 2 4 2" xfId="31621"/>
    <cellStyle name="Normal 2 6 3 2 5 2 4 2 2" xfId="31622"/>
    <cellStyle name="Normal 2 6 3 2 5 2 4 3" xfId="31623"/>
    <cellStyle name="Normal 2 6 3 2 5 2 5" xfId="31624"/>
    <cellStyle name="Normal 2 6 3 2 5 2 6" xfId="31625"/>
    <cellStyle name="Normal 2 6 3 2 5 2 7" xfId="31626"/>
    <cellStyle name="Normal 2 6 3 2 5 2 7 2" xfId="31627"/>
    <cellStyle name="Normal 2 6 3 2 5 2 7 2 2" xfId="31628"/>
    <cellStyle name="Normal 2 6 3 2 5 2 7 3" xfId="31629"/>
    <cellStyle name="Normal 2 6 3 2 5 2 8" xfId="31630"/>
    <cellStyle name="Normal 2 6 3 2 5 2 9" xfId="31631"/>
    <cellStyle name="Normal 2 6 3 2 5 3" xfId="31632"/>
    <cellStyle name="Normal 2 6 3 2 5 3 2" xfId="31633"/>
    <cellStyle name="Normal 2 6 3 2 5 3 2 2" xfId="31634"/>
    <cellStyle name="Normal 2 6 3 2 5 3 3" xfId="31635"/>
    <cellStyle name="Normal 2 6 3 2 5 4" xfId="31636"/>
    <cellStyle name="Normal 2 6 3 2 5 4 2" xfId="31637"/>
    <cellStyle name="Normal 2 6 3 2 5 4 2 2" xfId="31638"/>
    <cellStyle name="Normal 2 6 3 2 5 4 3" xfId="31639"/>
    <cellStyle name="Normal 2 6 3 2 5 5" xfId="31640"/>
    <cellStyle name="Normal 2 6 3 2 5 5 2" xfId="31641"/>
    <cellStyle name="Normal 2 6 3 2 5 5 2 2" xfId="31642"/>
    <cellStyle name="Normal 2 6 3 2 5 5 3" xfId="31643"/>
    <cellStyle name="Normal 2 6 3 2 5 6" xfId="31644"/>
    <cellStyle name="Normal 2 6 3 2 5 6 2" xfId="31645"/>
    <cellStyle name="Normal 2 6 3 2 5 6 2 2" xfId="31646"/>
    <cellStyle name="Normal 2 6 3 2 5 6 2 2 2" xfId="31647"/>
    <cellStyle name="Normal 2 6 3 2 5 6 2 2 2 2" xfId="31648"/>
    <cellStyle name="Normal 2 6 3 2 5 6 2 3" xfId="31649"/>
    <cellStyle name="Normal 2 6 3 2 5 6 2 3 2" xfId="31650"/>
    <cellStyle name="Normal 2 6 3 2 5 6 2 3 2 2" xfId="31651"/>
    <cellStyle name="Normal 2 6 3 2 5 6 2 3 3" xfId="31652"/>
    <cellStyle name="Normal 2 6 3 2 5 6 2 4" xfId="31653"/>
    <cellStyle name="Normal 2 6 3 2 5 6 2 4 2" xfId="31654"/>
    <cellStyle name="Normal 2 6 3 2 5 6 2 4 2 2" xfId="31655"/>
    <cellStyle name="Normal 2 6 3 2 5 6 2 4 3" xfId="31656"/>
    <cellStyle name="Normal 2 6 3 2 5 6 3" xfId="31657"/>
    <cellStyle name="Normal 2 6 3 2 5 6 4" xfId="31658"/>
    <cellStyle name="Normal 2 6 3 2 5 6 4 2" xfId="31659"/>
    <cellStyle name="Normal 2 6 3 2 5 6 5" xfId="31660"/>
    <cellStyle name="Normal 2 6 3 2 5 6 5 2" xfId="31661"/>
    <cellStyle name="Normal 2 6 3 2 5 6 5 2 2" xfId="31662"/>
    <cellStyle name="Normal 2 6 3 2 5 6 5 3" xfId="31663"/>
    <cellStyle name="Normal 2 6 3 2 5 6 6" xfId="31664"/>
    <cellStyle name="Normal 2 6 3 2 5 6 7" xfId="31665"/>
    <cellStyle name="Normal 2 6 3 2 5 7" xfId="31666"/>
    <cellStyle name="Normal 2 6 3 2 5 8" xfId="31667"/>
    <cellStyle name="Normal 2 6 3 2 5 9" xfId="31668"/>
    <cellStyle name="Normal 2 6 3 2 5 9 2" xfId="31669"/>
    <cellStyle name="Normal 2 6 3 2 5 9 2 2" xfId="31670"/>
    <cellStyle name="Normal 2 6 3 2 5 9 3" xfId="31671"/>
    <cellStyle name="Normal 2 6 3 2 6" xfId="31672"/>
    <cellStyle name="Normal 2 6 3 2 6 2" xfId="31673"/>
    <cellStyle name="Normal 2 6 3 2 6 2 2" xfId="31674"/>
    <cellStyle name="Normal 2 6 3 2 6 3" xfId="31675"/>
    <cellStyle name="Normal 2 6 3 2 7" xfId="31676"/>
    <cellStyle name="Normal 2 6 3 2 8" xfId="31677"/>
    <cellStyle name="Normal 2 6 3 2 9" xfId="31678"/>
    <cellStyle name="Normal 2 6 3 2 9 2" xfId="31679"/>
    <cellStyle name="Normal 2 6 3 2 9 2 2" xfId="31680"/>
    <cellStyle name="Normal 2 6 3 2 9 3" xfId="31681"/>
    <cellStyle name="Normal 2 6 3 20" xfId="31682"/>
    <cellStyle name="Normal 2 6 3 21" xfId="31683"/>
    <cellStyle name="Normal 2 6 3 22" xfId="31684"/>
    <cellStyle name="Normal 2 6 3 22 2" xfId="31685"/>
    <cellStyle name="Normal 2 6 3 22 2 2" xfId="31686"/>
    <cellStyle name="Normal 2 6 3 22 3" xfId="31687"/>
    <cellStyle name="Normal 2 6 3 23" xfId="31688"/>
    <cellStyle name="Normal 2 6 3 23 2" xfId="31689"/>
    <cellStyle name="Normal 2 6 3 23 2 2" xfId="31690"/>
    <cellStyle name="Normal 2 6 3 23 3" xfId="31691"/>
    <cellStyle name="Normal 2 6 3 24" xfId="31692"/>
    <cellStyle name="Normal 2 6 3 24 2" xfId="31693"/>
    <cellStyle name="Normal 2 6 3 24 2 2" xfId="31694"/>
    <cellStyle name="Normal 2 6 3 24 3" xfId="31695"/>
    <cellStyle name="Normal 2 6 3 25" xfId="31696"/>
    <cellStyle name="Normal 2 6 3 26" xfId="31697"/>
    <cellStyle name="Normal 2 6 3 27" xfId="31698"/>
    <cellStyle name="Normal 2 6 3 28" xfId="31699"/>
    <cellStyle name="Normal 2 6 3 3" xfId="31700"/>
    <cellStyle name="Normal 2 6 3 3 2" xfId="31701"/>
    <cellStyle name="Normal 2 6 3 3 2 2" xfId="31702"/>
    <cellStyle name="Normal 2 6 3 3 3" xfId="31703"/>
    <cellStyle name="Normal 2 6 3 4" xfId="31704"/>
    <cellStyle name="Normal 2 6 3 4 2" xfId="31705"/>
    <cellStyle name="Normal 2 6 3 4 2 2" xfId="31706"/>
    <cellStyle name="Normal 2 6 3 4 3" xfId="31707"/>
    <cellStyle name="Normal 2 6 3 5" xfId="31708"/>
    <cellStyle name="Normal 2 6 3 6" xfId="31709"/>
    <cellStyle name="Normal 2 6 3 7" xfId="31710"/>
    <cellStyle name="Normal 2 6 3 7 2" xfId="31711"/>
    <cellStyle name="Normal 2 6 3 7 2 2" xfId="31712"/>
    <cellStyle name="Normal 2 6 3 7 3" xfId="31713"/>
    <cellStyle name="Normal 2 6 3 8" xfId="31714"/>
    <cellStyle name="Normal 2 6 3 8 2" xfId="31715"/>
    <cellStyle name="Normal 2 6 3 8 2 2" xfId="31716"/>
    <cellStyle name="Normal 2 6 3 8 3" xfId="31717"/>
    <cellStyle name="Normal 2 6 3 9" xfId="31718"/>
    <cellStyle name="Normal 2 6 3 9 2" xfId="31719"/>
    <cellStyle name="Normal 2 6 3 9 2 2" xfId="31720"/>
    <cellStyle name="Normal 2 6 3 9 3" xfId="31721"/>
    <cellStyle name="Normal 2 6 4" xfId="31722"/>
    <cellStyle name="Normal 2 6 4 2" xfId="31723"/>
    <cellStyle name="Normal 2 6 5" xfId="31724"/>
    <cellStyle name="Normal 2 6 6" xfId="31725"/>
    <cellStyle name="Normal 2 6 7" xfId="31726"/>
    <cellStyle name="Normal 2 7" xfId="31727"/>
    <cellStyle name="Normal 2 7 2" xfId="31728"/>
    <cellStyle name="Normal 2 7 2 10" xfId="31729"/>
    <cellStyle name="Normal 2 7 2 11" xfId="31730"/>
    <cellStyle name="Normal 2 7 2 11 2" xfId="31731"/>
    <cellStyle name="Normal 2 7 2 11 2 2" xfId="31732"/>
    <cellStyle name="Normal 2 7 2 11 3" xfId="31733"/>
    <cellStyle name="Normal 2 7 2 12" xfId="31734"/>
    <cellStyle name="Normal 2 7 2 12 2" xfId="31735"/>
    <cellStyle name="Normal 2 7 2 12 2 2" xfId="31736"/>
    <cellStyle name="Normal 2 7 2 12 3" xfId="31737"/>
    <cellStyle name="Normal 2 7 2 13" xfId="31738"/>
    <cellStyle name="Normal 2 7 2 13 2" xfId="31739"/>
    <cellStyle name="Normal 2 7 2 13 2 2" xfId="31740"/>
    <cellStyle name="Normal 2 7 2 13 3" xfId="31741"/>
    <cellStyle name="Normal 2 7 2 14" xfId="31742"/>
    <cellStyle name="Normal 2 7 2 14 2" xfId="31743"/>
    <cellStyle name="Normal 2 7 2 14 2 2" xfId="31744"/>
    <cellStyle name="Normal 2 7 2 14 3" xfId="31745"/>
    <cellStyle name="Normal 2 7 2 15" xfId="31746"/>
    <cellStyle name="Normal 2 7 2 16" xfId="31747"/>
    <cellStyle name="Normal 2 7 2 16 2" xfId="31748"/>
    <cellStyle name="Normal 2 7 2 16 2 2" xfId="31749"/>
    <cellStyle name="Normal 2 7 2 16 3" xfId="31750"/>
    <cellStyle name="Normal 2 7 2 17" xfId="31751"/>
    <cellStyle name="Normal 2 7 2 17 2" xfId="31752"/>
    <cellStyle name="Normal 2 7 2 17 2 2" xfId="31753"/>
    <cellStyle name="Normal 2 7 2 17 3" xfId="31754"/>
    <cellStyle name="Normal 2 7 2 18" xfId="31755"/>
    <cellStyle name="Normal 2 7 2 18 2" xfId="31756"/>
    <cellStyle name="Normal 2 7 2 18 2 2" xfId="31757"/>
    <cellStyle name="Normal 2 7 2 18 3" xfId="31758"/>
    <cellStyle name="Normal 2 7 2 19" xfId="31759"/>
    <cellStyle name="Normal 2 7 2 2" xfId="31760"/>
    <cellStyle name="Normal 2 7 2 2 10" xfId="31761"/>
    <cellStyle name="Normal 2 7 2 2 11" xfId="31762"/>
    <cellStyle name="Normal 2 7 2 2 11 10" xfId="31763"/>
    <cellStyle name="Normal 2 7 2 2 11 2" xfId="31764"/>
    <cellStyle name="Normal 2 7 2 2 11 2 10" xfId="31765"/>
    <cellStyle name="Normal 2 7 2 2 11 2 11" xfId="31766"/>
    <cellStyle name="Normal 2 7 2 2 11 2 2" xfId="31767"/>
    <cellStyle name="Normal 2 7 2 2 11 2 2 2" xfId="31768"/>
    <cellStyle name="Normal 2 7 2 2 11 2 2 2 2" xfId="31769"/>
    <cellStyle name="Normal 2 7 2 2 11 2 2 2 2 2" xfId="31770"/>
    <cellStyle name="Normal 2 7 2 2 11 2 2 2 3" xfId="31771"/>
    <cellStyle name="Normal 2 7 2 2 11 2 2 2 4" xfId="31772"/>
    <cellStyle name="Normal 2 7 2 2 11 2 2 3" xfId="31773"/>
    <cellStyle name="Normal 2 7 2 2 11 2 2 4" xfId="31774"/>
    <cellStyle name="Normal 2 7 2 2 11 2 2 4 2" xfId="31775"/>
    <cellStyle name="Normal 2 7 2 2 11 2 2 5" xfId="31776"/>
    <cellStyle name="Normal 2 7 2 2 11 2 2 5 2" xfId="31777"/>
    <cellStyle name="Normal 2 7 2 2 11 2 2 5 2 2" xfId="31778"/>
    <cellStyle name="Normal 2 7 2 2 11 2 2 5 3" xfId="31779"/>
    <cellStyle name="Normal 2 7 2 2 11 2 3" xfId="31780"/>
    <cellStyle name="Normal 2 7 2 2 11 2 4" xfId="31781"/>
    <cellStyle name="Normal 2 7 2 2 11 2 4 2" xfId="31782"/>
    <cellStyle name="Normal 2 7 2 2 11 2 4 2 2" xfId="31783"/>
    <cellStyle name="Normal 2 7 2 2 11 2 4 3" xfId="31784"/>
    <cellStyle name="Normal 2 7 2 2 11 2 5" xfId="31785"/>
    <cellStyle name="Normal 2 7 2 2 11 2 5 2" xfId="31786"/>
    <cellStyle name="Normal 2 7 2 2 11 2 5 2 2" xfId="31787"/>
    <cellStyle name="Normal 2 7 2 2 11 2 5 3" xfId="31788"/>
    <cellStyle name="Normal 2 7 2 2 11 2 6" xfId="31789"/>
    <cellStyle name="Normal 2 7 2 2 11 2 7" xfId="31790"/>
    <cellStyle name="Normal 2 7 2 2 11 2 7 2" xfId="31791"/>
    <cellStyle name="Normal 2 7 2 2 11 2 7 2 2" xfId="31792"/>
    <cellStyle name="Normal 2 7 2 2 11 2 7 3" xfId="31793"/>
    <cellStyle name="Normal 2 7 2 2 11 2 8" xfId="31794"/>
    <cellStyle name="Normal 2 7 2 2 11 2 9" xfId="31795"/>
    <cellStyle name="Normal 2 7 2 2 11 3" xfId="31796"/>
    <cellStyle name="Normal 2 7 2 2 11 3 2" xfId="31797"/>
    <cellStyle name="Normal 2 7 2 2 11 3 2 2" xfId="31798"/>
    <cellStyle name="Normal 2 7 2 2 11 3 2 2 2" xfId="31799"/>
    <cellStyle name="Normal 2 7 2 2 11 3 2 2 2 2" xfId="31800"/>
    <cellStyle name="Normal 2 7 2 2 11 3 2 3" xfId="31801"/>
    <cellStyle name="Normal 2 7 2 2 11 3 2 4" xfId="31802"/>
    <cellStyle name="Normal 2 7 2 2 11 3 3" xfId="31803"/>
    <cellStyle name="Normal 2 7 2 2 11 3 4" xfId="31804"/>
    <cellStyle name="Normal 2 7 2 2 11 3 4 2" xfId="31805"/>
    <cellStyle name="Normal 2 7 2 2 11 3 5" xfId="31806"/>
    <cellStyle name="Normal 2 7 2 2 11 3 6" xfId="31807"/>
    <cellStyle name="Normal 2 7 2 2 11 3 7" xfId="31808"/>
    <cellStyle name="Normal 2 7 2 2 11 4" xfId="31809"/>
    <cellStyle name="Normal 2 7 2 2 11 4 2" xfId="31810"/>
    <cellStyle name="Normal 2 7 2 2 11 4 2 2" xfId="31811"/>
    <cellStyle name="Normal 2 7 2 2 11 4 3" xfId="31812"/>
    <cellStyle name="Normal 2 7 2 2 11 5" xfId="31813"/>
    <cellStyle name="Normal 2 7 2 2 11 5 2" xfId="31814"/>
    <cellStyle name="Normal 2 7 2 2 11 5 2 2" xfId="31815"/>
    <cellStyle name="Normal 2 7 2 2 11 5 3" xfId="31816"/>
    <cellStyle name="Normal 2 7 2 2 11 6" xfId="31817"/>
    <cellStyle name="Normal 2 7 2 2 11 6 2" xfId="31818"/>
    <cellStyle name="Normal 2 7 2 2 11 6 2 2" xfId="31819"/>
    <cellStyle name="Normal 2 7 2 2 11 6 3" xfId="31820"/>
    <cellStyle name="Normal 2 7 2 2 11 7" xfId="31821"/>
    <cellStyle name="Normal 2 7 2 2 11 8" xfId="31822"/>
    <cellStyle name="Normal 2 7 2 2 11 8 2" xfId="31823"/>
    <cellStyle name="Normal 2 7 2 2 11 8 2 2" xfId="31824"/>
    <cellStyle name="Normal 2 7 2 2 11 8 3" xfId="31825"/>
    <cellStyle name="Normal 2 7 2 2 11 8 4" xfId="31826"/>
    <cellStyle name="Normal 2 7 2 2 11 9" xfId="31827"/>
    <cellStyle name="Normal 2 7 2 2 11 9 2" xfId="31828"/>
    <cellStyle name="Normal 2 7 2 2 12" xfId="31829"/>
    <cellStyle name="Normal 2 7 2 2 12 2" xfId="31830"/>
    <cellStyle name="Normal 2 7 2 2 12 2 2" xfId="31831"/>
    <cellStyle name="Normal 2 7 2 2 12 2 2 2" xfId="31832"/>
    <cellStyle name="Normal 2 7 2 2 12 2 2 2 2" xfId="31833"/>
    <cellStyle name="Normal 2 7 2 2 12 2 3" xfId="31834"/>
    <cellStyle name="Normal 2 7 2 2 12 2 4" xfId="31835"/>
    <cellStyle name="Normal 2 7 2 2 12 2 5" xfId="31836"/>
    <cellStyle name="Normal 2 7 2 2 12 2 6" xfId="31837"/>
    <cellStyle name="Normal 2 7 2 2 12 3" xfId="31838"/>
    <cellStyle name="Normal 2 7 2 2 12 4" xfId="31839"/>
    <cellStyle name="Normal 2 7 2 2 12 4 2" xfId="31840"/>
    <cellStyle name="Normal 2 7 2 2 12 5" xfId="31841"/>
    <cellStyle name="Normal 2 7 2 2 13" xfId="31842"/>
    <cellStyle name="Normal 2 7 2 2 13 2" xfId="31843"/>
    <cellStyle name="Normal 2 7 2 2 13 2 2" xfId="31844"/>
    <cellStyle name="Normal 2 7 2 2 13 2 2 2" xfId="31845"/>
    <cellStyle name="Normal 2 7 2 2 13 2 2 2 2" xfId="31846"/>
    <cellStyle name="Normal 2 7 2 2 13 2 2 3" xfId="31847"/>
    <cellStyle name="Normal 2 7 2 2 13 2 2 4" xfId="31848"/>
    <cellStyle name="Normal 2 7 2 2 13 2 3" xfId="31849"/>
    <cellStyle name="Normal 2 7 2 2 13 2 3 2" xfId="31850"/>
    <cellStyle name="Normal 2 7 2 2 13 2 3 2 2" xfId="31851"/>
    <cellStyle name="Normal 2 7 2 2 13 2 3 3" xfId="31852"/>
    <cellStyle name="Normal 2 7 2 2 13 2 4" xfId="31853"/>
    <cellStyle name="Normal 2 7 2 2 13 3" xfId="31854"/>
    <cellStyle name="Normal 2 7 2 2 13 4" xfId="31855"/>
    <cellStyle name="Normal 2 7 2 2 13 4 2" xfId="31856"/>
    <cellStyle name="Normal 2 7 2 2 13 5" xfId="31857"/>
    <cellStyle name="Normal 2 7 2 2 13 5 2" xfId="31858"/>
    <cellStyle name="Normal 2 7 2 2 13 5 2 2" xfId="31859"/>
    <cellStyle name="Normal 2 7 2 2 13 5 3" xfId="31860"/>
    <cellStyle name="Normal 2 7 2 2 14" xfId="31861"/>
    <cellStyle name="Normal 2 7 2 2 14 10" xfId="31862"/>
    <cellStyle name="Normal 2 7 2 2 14 2" xfId="31863"/>
    <cellStyle name="Normal 2 7 2 2 14 2 2" xfId="31864"/>
    <cellStyle name="Normal 2 7 2 2 14 2 2 2" xfId="31865"/>
    <cellStyle name="Normal 2 7 2 2 14 2 2 2 2" xfId="31866"/>
    <cellStyle name="Normal 2 7 2 2 14 2 2 3" xfId="31867"/>
    <cellStyle name="Normal 2 7 2 2 14 2 2 4" xfId="31868"/>
    <cellStyle name="Normal 2 7 2 2 14 2 3" xfId="31869"/>
    <cellStyle name="Normal 2 7 2 2 14 2 4" xfId="31870"/>
    <cellStyle name="Normal 2 7 2 2 14 2 4 2" xfId="31871"/>
    <cellStyle name="Normal 2 7 2 2 14 2 5" xfId="31872"/>
    <cellStyle name="Normal 2 7 2 2 14 3" xfId="31873"/>
    <cellStyle name="Normal 2 7 2 2 14 3 2" xfId="31874"/>
    <cellStyle name="Normal 2 7 2 2 14 3 2 2" xfId="31875"/>
    <cellStyle name="Normal 2 7 2 2 14 3 3" xfId="31876"/>
    <cellStyle name="Normal 2 7 2 2 14 4" xfId="31877"/>
    <cellStyle name="Normal 2 7 2 2 14 5" xfId="31878"/>
    <cellStyle name="Normal 2 7 2 2 14 6" xfId="31879"/>
    <cellStyle name="Normal 2 7 2 2 14 7" xfId="31880"/>
    <cellStyle name="Normal 2 7 2 2 14 8" xfId="31881"/>
    <cellStyle name="Normal 2 7 2 2 14 8 2" xfId="31882"/>
    <cellStyle name="Normal 2 7 2 2 14 8 2 2" xfId="31883"/>
    <cellStyle name="Normal 2 7 2 2 14 8 3" xfId="31884"/>
    <cellStyle name="Normal 2 7 2 2 14 8 4" xfId="31885"/>
    <cellStyle name="Normal 2 7 2 2 14 9" xfId="31886"/>
    <cellStyle name="Normal 2 7 2 2 14 9 2" xfId="31887"/>
    <cellStyle name="Normal 2 7 2 2 15" xfId="31888"/>
    <cellStyle name="Normal 2 7 2 2 15 2" xfId="31889"/>
    <cellStyle name="Normal 2 7 2 2 15 2 2" xfId="31890"/>
    <cellStyle name="Normal 2 7 2 2 15 2 2 2" xfId="31891"/>
    <cellStyle name="Normal 2 7 2 2 15 2 2 2 2" xfId="31892"/>
    <cellStyle name="Normal 2 7 2 2 15 2 3" xfId="31893"/>
    <cellStyle name="Normal 2 7 2 2 15 2 4" xfId="31894"/>
    <cellStyle name="Normal 2 7 2 2 15 2 5" xfId="31895"/>
    <cellStyle name="Normal 2 7 2 2 15 2 6" xfId="31896"/>
    <cellStyle name="Normal 2 7 2 2 15 3" xfId="31897"/>
    <cellStyle name="Normal 2 7 2 2 15 3 2" xfId="31898"/>
    <cellStyle name="Normal 2 7 2 2 15 4" xfId="31899"/>
    <cellStyle name="Normal 2 7 2 2 15 4 2" xfId="31900"/>
    <cellStyle name="Normal 2 7 2 2 15 5" xfId="31901"/>
    <cellStyle name="Normal 2 7 2 2 15 6" xfId="31902"/>
    <cellStyle name="Normal 2 7 2 2 15 7" xfId="31903"/>
    <cellStyle name="Normal 2 7 2 2 16" xfId="31904"/>
    <cellStyle name="Normal 2 7 2 2 16 2" xfId="31905"/>
    <cellStyle name="Normal 2 7 2 2 16 2 2" xfId="31906"/>
    <cellStyle name="Normal 2 7 2 2 16 3" xfId="31907"/>
    <cellStyle name="Normal 2 7 2 2 17" xfId="31908"/>
    <cellStyle name="Normal 2 7 2 2 18" xfId="31909"/>
    <cellStyle name="Normal 2 7 2 2 19" xfId="31910"/>
    <cellStyle name="Normal 2 7 2 2 2" xfId="31911"/>
    <cellStyle name="Normal 2 7 2 2 20" xfId="31912"/>
    <cellStyle name="Normal 2 7 2 2 21" xfId="31913"/>
    <cellStyle name="Normal 2 7 2 2 22" xfId="31914"/>
    <cellStyle name="Normal 2 7 2 2 3" xfId="31915"/>
    <cellStyle name="Normal 2 7 2 2 3 10" xfId="31916"/>
    <cellStyle name="Normal 2 7 2 2 3 10 2" xfId="31917"/>
    <cellStyle name="Normal 2 7 2 2 3 10 2 2" xfId="31918"/>
    <cellStyle name="Normal 2 7 2 2 3 10 3" xfId="31919"/>
    <cellStyle name="Normal 2 7 2 2 3 11" xfId="31920"/>
    <cellStyle name="Normal 2 7 2 2 3 12" xfId="31921"/>
    <cellStyle name="Normal 2 7 2 2 3 12 2" xfId="31922"/>
    <cellStyle name="Normal 2 7 2 2 3 12 2 2" xfId="31923"/>
    <cellStyle name="Normal 2 7 2 2 3 12 3" xfId="31924"/>
    <cellStyle name="Normal 2 7 2 2 3 12 4" xfId="31925"/>
    <cellStyle name="Normal 2 7 2 2 3 13" xfId="31926"/>
    <cellStyle name="Normal 2 7 2 2 3 13 2" xfId="31927"/>
    <cellStyle name="Normal 2 7 2 2 3 14" xfId="31928"/>
    <cellStyle name="Normal 2 7 2 2 3 15" xfId="31929"/>
    <cellStyle name="Normal 2 7 2 2 3 16" xfId="31930"/>
    <cellStyle name="Normal 2 7 2 2 3 2" xfId="31931"/>
    <cellStyle name="Normal 2 7 2 2 3 2 10" xfId="31932"/>
    <cellStyle name="Normal 2 7 2 2 3 2 11" xfId="31933"/>
    <cellStyle name="Normal 2 7 2 2 3 2 12" xfId="31934"/>
    <cellStyle name="Normal 2 7 2 2 3 2 13" xfId="31935"/>
    <cellStyle name="Normal 2 7 2 2 3 2 13 2" xfId="31936"/>
    <cellStyle name="Normal 2 7 2 2 3 2 13 2 2" xfId="31937"/>
    <cellStyle name="Normal 2 7 2 2 3 2 13 3" xfId="31938"/>
    <cellStyle name="Normal 2 7 2 2 3 2 14" xfId="31939"/>
    <cellStyle name="Normal 2 7 2 2 3 2 15" xfId="31940"/>
    <cellStyle name="Normal 2 7 2 2 3 2 16" xfId="31941"/>
    <cellStyle name="Normal 2 7 2 2 3 2 17" xfId="31942"/>
    <cellStyle name="Normal 2 7 2 2 3 2 2" xfId="31943"/>
    <cellStyle name="Normal 2 7 2 2 3 2 2 10" xfId="31944"/>
    <cellStyle name="Normal 2 7 2 2 3 2 2 10 2" xfId="31945"/>
    <cellStyle name="Normal 2 7 2 2 3 2 2 10 2 2" xfId="31946"/>
    <cellStyle name="Normal 2 7 2 2 3 2 2 10 3" xfId="31947"/>
    <cellStyle name="Normal 2 7 2 2 3 2 2 11" xfId="31948"/>
    <cellStyle name="Normal 2 7 2 2 3 2 2 12" xfId="31949"/>
    <cellStyle name="Normal 2 7 2 2 3 2 2 12 2" xfId="31950"/>
    <cellStyle name="Normal 2 7 2 2 3 2 2 12 2 2" xfId="31951"/>
    <cellStyle name="Normal 2 7 2 2 3 2 2 12 3" xfId="31952"/>
    <cellStyle name="Normal 2 7 2 2 3 2 2 12 4" xfId="31953"/>
    <cellStyle name="Normal 2 7 2 2 3 2 2 13" xfId="31954"/>
    <cellStyle name="Normal 2 7 2 2 3 2 2 13 2" xfId="31955"/>
    <cellStyle name="Normal 2 7 2 2 3 2 2 14" xfId="31956"/>
    <cellStyle name="Normal 2 7 2 2 3 2 2 15" xfId="31957"/>
    <cellStyle name="Normal 2 7 2 2 3 2 2 16" xfId="31958"/>
    <cellStyle name="Normal 2 7 2 2 3 2 2 2" xfId="31959"/>
    <cellStyle name="Normal 2 7 2 2 3 2 2 2 10" xfId="31960"/>
    <cellStyle name="Normal 2 7 2 2 3 2 2 2 11" xfId="31961"/>
    <cellStyle name="Normal 2 7 2 2 3 2 2 2 2" xfId="31962"/>
    <cellStyle name="Normal 2 7 2 2 3 2 2 2 2 10" xfId="31963"/>
    <cellStyle name="Normal 2 7 2 2 3 2 2 2 2 11" xfId="31964"/>
    <cellStyle name="Normal 2 7 2 2 3 2 2 2 2 12" xfId="31965"/>
    <cellStyle name="Normal 2 7 2 2 3 2 2 2 2 2" xfId="31966"/>
    <cellStyle name="Normal 2 7 2 2 3 2 2 2 2 2 2" xfId="31967"/>
    <cellStyle name="Normal 2 7 2 2 3 2 2 2 2 2 2 2" xfId="31968"/>
    <cellStyle name="Normal 2 7 2 2 3 2 2 2 2 2 2 2 2" xfId="31969"/>
    <cellStyle name="Normal 2 7 2 2 3 2 2 2 2 2 2 2 2 2" xfId="31970"/>
    <cellStyle name="Normal 2 7 2 2 3 2 2 2 2 2 2 2 3" xfId="31971"/>
    <cellStyle name="Normal 2 7 2 2 3 2 2 2 2 2 2 2 4" xfId="31972"/>
    <cellStyle name="Normal 2 7 2 2 3 2 2 2 2 2 2 3" xfId="31973"/>
    <cellStyle name="Normal 2 7 2 2 3 2 2 2 2 2 2 4" xfId="31974"/>
    <cellStyle name="Normal 2 7 2 2 3 2 2 2 2 2 3" xfId="31975"/>
    <cellStyle name="Normal 2 7 2 2 3 2 2 2 2 2 4" xfId="31976"/>
    <cellStyle name="Normal 2 7 2 2 3 2 2 2 2 2 4 2" xfId="31977"/>
    <cellStyle name="Normal 2 7 2 2 3 2 2 2 2 2 5" xfId="31978"/>
    <cellStyle name="Normal 2 7 2 2 3 2 2 2 2 2 6" xfId="31979"/>
    <cellStyle name="Normal 2 7 2 2 3 2 2 2 2 2 7" xfId="31980"/>
    <cellStyle name="Normal 2 7 2 2 3 2 2 2 2 3" xfId="31981"/>
    <cellStyle name="Normal 2 7 2 2 3 2 2 2 2 4" xfId="31982"/>
    <cellStyle name="Normal 2 7 2 2 3 2 2 2 2 4 2" xfId="31983"/>
    <cellStyle name="Normal 2 7 2 2 3 2 2 2 2 4 2 2" xfId="31984"/>
    <cellStyle name="Normal 2 7 2 2 3 2 2 2 2 4 3" xfId="31985"/>
    <cellStyle name="Normal 2 7 2 2 3 2 2 2 2 5" xfId="31986"/>
    <cellStyle name="Normal 2 7 2 2 3 2 2 2 2 6" xfId="31987"/>
    <cellStyle name="Normal 2 7 2 2 3 2 2 2 2 6 2" xfId="31988"/>
    <cellStyle name="Normal 2 7 2 2 3 2 2 2 2 6 2 2" xfId="31989"/>
    <cellStyle name="Normal 2 7 2 2 3 2 2 2 2 6 3" xfId="31990"/>
    <cellStyle name="Normal 2 7 2 2 3 2 2 2 2 7" xfId="31991"/>
    <cellStyle name="Normal 2 7 2 2 3 2 2 2 2 7 2" xfId="31992"/>
    <cellStyle name="Normal 2 7 2 2 3 2 2 2 2 7 2 2" xfId="31993"/>
    <cellStyle name="Normal 2 7 2 2 3 2 2 2 2 7 3" xfId="31994"/>
    <cellStyle name="Normal 2 7 2 2 3 2 2 2 2 8" xfId="31995"/>
    <cellStyle name="Normal 2 7 2 2 3 2 2 2 2 8 2" xfId="31996"/>
    <cellStyle name="Normal 2 7 2 2 3 2 2 2 2 8 2 2" xfId="31997"/>
    <cellStyle name="Normal 2 7 2 2 3 2 2 2 2 8 3" xfId="31998"/>
    <cellStyle name="Normal 2 7 2 2 3 2 2 2 2 8 4" xfId="31999"/>
    <cellStyle name="Normal 2 7 2 2 3 2 2 2 2 9" xfId="32000"/>
    <cellStyle name="Normal 2 7 2 2 3 2 2 2 2 9 2" xfId="32001"/>
    <cellStyle name="Normal 2 7 2 2 3 2 2 2 3" xfId="32002"/>
    <cellStyle name="Normal 2 7 2 2 3 2 2 2 3 2" xfId="32003"/>
    <cellStyle name="Normal 2 7 2 2 3 2 2 2 3 2 2" xfId="32004"/>
    <cellStyle name="Normal 2 7 2 2 3 2 2 2 3 2 2 2" xfId="32005"/>
    <cellStyle name="Normal 2 7 2 2 3 2 2 2 3 2 2 2 2" xfId="32006"/>
    <cellStyle name="Normal 2 7 2 2 3 2 2 2 3 2 2 3" xfId="32007"/>
    <cellStyle name="Normal 2 7 2 2 3 2 2 2 3 2 2 4" xfId="32008"/>
    <cellStyle name="Normal 2 7 2 2 3 2 2 2 3 2 3" xfId="32009"/>
    <cellStyle name="Normal 2 7 2 2 3 2 2 2 3 2 3 2" xfId="32010"/>
    <cellStyle name="Normal 2 7 2 2 3 2 2 2 3 2 3 2 2" xfId="32011"/>
    <cellStyle name="Normal 2 7 2 2 3 2 2 2 3 2 3 3" xfId="32012"/>
    <cellStyle name="Normal 2 7 2 2 3 2 2 2 3 2 4" xfId="32013"/>
    <cellStyle name="Normal 2 7 2 2 3 2 2 2 3 2 5" xfId="32014"/>
    <cellStyle name="Normal 2 7 2 2 3 2 2 2 3 2 6" xfId="32015"/>
    <cellStyle name="Normal 2 7 2 2 3 2 2 2 3 3" xfId="32016"/>
    <cellStyle name="Normal 2 7 2 2 3 2 2 2 3 3 2" xfId="32017"/>
    <cellStyle name="Normal 2 7 2 2 3 2 2 2 3 4" xfId="32018"/>
    <cellStyle name="Normal 2 7 2 2 3 2 2 2 3 4 2" xfId="32019"/>
    <cellStyle name="Normal 2 7 2 2 3 2 2 2 3 5" xfId="32020"/>
    <cellStyle name="Normal 2 7 2 2 3 2 2 2 3 6" xfId="32021"/>
    <cellStyle name="Normal 2 7 2 2 3 2 2 2 3 7" xfId="32022"/>
    <cellStyle name="Normal 2 7 2 2 3 2 2 2 4" xfId="32023"/>
    <cellStyle name="Normal 2 7 2 2 3 2 2 2 4 2" xfId="32024"/>
    <cellStyle name="Normal 2 7 2 2 3 2 2 2 4 2 2" xfId="32025"/>
    <cellStyle name="Normal 2 7 2 2 3 2 2 2 4 3" xfId="32026"/>
    <cellStyle name="Normal 2 7 2 2 3 2 2 2 5" xfId="32027"/>
    <cellStyle name="Normal 2 7 2 2 3 2 2 2 5 2" xfId="32028"/>
    <cellStyle name="Normal 2 7 2 2 3 2 2 2 6" xfId="32029"/>
    <cellStyle name="Normal 2 7 2 2 3 2 2 2 7" xfId="32030"/>
    <cellStyle name="Normal 2 7 2 2 3 2 2 2 7 2" xfId="32031"/>
    <cellStyle name="Normal 2 7 2 2 3 2 2 2 7 2 2" xfId="32032"/>
    <cellStyle name="Normal 2 7 2 2 3 2 2 2 7 3" xfId="32033"/>
    <cellStyle name="Normal 2 7 2 2 3 2 2 2 8" xfId="32034"/>
    <cellStyle name="Normal 2 7 2 2 3 2 2 2 9" xfId="32035"/>
    <cellStyle name="Normal 2 7 2 2 3 2 2 3" xfId="32036"/>
    <cellStyle name="Normal 2 7 2 2 3 2 2 4" xfId="32037"/>
    <cellStyle name="Normal 2 7 2 2 3 2 2 5" xfId="32038"/>
    <cellStyle name="Normal 2 7 2 2 3 2 2 5 2" xfId="32039"/>
    <cellStyle name="Normal 2 7 2 2 3 2 2 5 2 2" xfId="32040"/>
    <cellStyle name="Normal 2 7 2 2 3 2 2 5 3" xfId="32041"/>
    <cellStyle name="Normal 2 7 2 2 3 2 2 6" xfId="32042"/>
    <cellStyle name="Normal 2 7 2 2 3 2 2 6 2" xfId="32043"/>
    <cellStyle name="Normal 2 7 2 2 3 2 2 6 2 2" xfId="32044"/>
    <cellStyle name="Normal 2 7 2 2 3 2 2 6 2 2 2" xfId="32045"/>
    <cellStyle name="Normal 2 7 2 2 3 2 2 6 2 2 2 2" xfId="32046"/>
    <cellStyle name="Normal 2 7 2 2 3 2 2 6 2 2 3" xfId="32047"/>
    <cellStyle name="Normal 2 7 2 2 3 2 2 6 2 2 4" xfId="32048"/>
    <cellStyle name="Normal 2 7 2 2 3 2 2 6 2 3" xfId="32049"/>
    <cellStyle name="Normal 2 7 2 2 3 2 2 6 2 4" xfId="32050"/>
    <cellStyle name="Normal 2 7 2 2 3 2 2 6 3" xfId="32051"/>
    <cellStyle name="Normal 2 7 2 2 3 2 2 6 4" xfId="32052"/>
    <cellStyle name="Normal 2 7 2 2 3 2 2 6 4 2" xfId="32053"/>
    <cellStyle name="Normal 2 7 2 2 3 2 2 6 5" xfId="32054"/>
    <cellStyle name="Normal 2 7 2 2 3 2 2 7" xfId="32055"/>
    <cellStyle name="Normal 2 7 2 2 3 2 2 8" xfId="32056"/>
    <cellStyle name="Normal 2 7 2 2 3 2 2 8 2" xfId="32057"/>
    <cellStyle name="Normal 2 7 2 2 3 2 2 8 2 2" xfId="32058"/>
    <cellStyle name="Normal 2 7 2 2 3 2 2 8 3" xfId="32059"/>
    <cellStyle name="Normal 2 7 2 2 3 2 2 9" xfId="32060"/>
    <cellStyle name="Normal 2 7 2 2 3 2 2 9 2" xfId="32061"/>
    <cellStyle name="Normal 2 7 2 2 3 2 2 9 2 2" xfId="32062"/>
    <cellStyle name="Normal 2 7 2 2 3 2 2 9 3" xfId="32063"/>
    <cellStyle name="Normal 2 7 2 2 3 2 3" xfId="32064"/>
    <cellStyle name="Normal 2 7 2 2 3 2 4" xfId="32065"/>
    <cellStyle name="Normal 2 7 2 2 3 2 5" xfId="32066"/>
    <cellStyle name="Normal 2 7 2 2 3 2 5 10" xfId="32067"/>
    <cellStyle name="Normal 2 7 2 2 3 2 5 2" xfId="32068"/>
    <cellStyle name="Normal 2 7 2 2 3 2 5 2 2" xfId="32069"/>
    <cellStyle name="Normal 2 7 2 2 3 2 5 2 2 2" xfId="32070"/>
    <cellStyle name="Normal 2 7 2 2 3 2 5 2 2 2 2" xfId="32071"/>
    <cellStyle name="Normal 2 7 2 2 3 2 5 2 2 2 2 2" xfId="32072"/>
    <cellStyle name="Normal 2 7 2 2 3 2 5 2 2 2 2 2 2" xfId="32073"/>
    <cellStyle name="Normal 2 7 2 2 3 2 5 2 2 2 3" xfId="32074"/>
    <cellStyle name="Normal 2 7 2 2 3 2 5 2 2 2 4" xfId="32075"/>
    <cellStyle name="Normal 2 7 2 2 3 2 5 2 2 2 4 2" xfId="32076"/>
    <cellStyle name="Normal 2 7 2 2 3 2 5 2 2 2 4 2 2" xfId="32077"/>
    <cellStyle name="Normal 2 7 2 2 3 2 5 2 2 2 4 3" xfId="32078"/>
    <cellStyle name="Normal 2 7 2 2 3 2 5 2 2 2 5" xfId="32079"/>
    <cellStyle name="Normal 2 7 2 2 3 2 5 2 2 2 6" xfId="32080"/>
    <cellStyle name="Normal 2 7 2 2 3 2 5 2 2 3" xfId="32081"/>
    <cellStyle name="Normal 2 7 2 2 3 2 5 2 2 3 2" xfId="32082"/>
    <cellStyle name="Normal 2 7 2 2 3 2 5 2 2 4" xfId="32083"/>
    <cellStyle name="Normal 2 7 2 2 3 2 5 2 2 4 2" xfId="32084"/>
    <cellStyle name="Normal 2 7 2 2 3 2 5 2 2 4 2 2" xfId="32085"/>
    <cellStyle name="Normal 2 7 2 2 3 2 5 2 2 4 3" xfId="32086"/>
    <cellStyle name="Normal 2 7 2 2 3 2 5 2 2 4 4" xfId="32087"/>
    <cellStyle name="Normal 2 7 2 2 3 2 5 2 2 5" xfId="32088"/>
    <cellStyle name="Normal 2 7 2 2 3 2 5 2 2 6" xfId="32089"/>
    <cellStyle name="Normal 2 7 2 2 3 2 5 2 2 7" xfId="32090"/>
    <cellStyle name="Normal 2 7 2 2 3 2 5 2 3" xfId="32091"/>
    <cellStyle name="Normal 2 7 2 2 3 2 5 2 3 2" xfId="32092"/>
    <cellStyle name="Normal 2 7 2 2 3 2 5 2 3 2 2" xfId="32093"/>
    <cellStyle name="Normal 2 7 2 2 3 2 5 2 3 3" xfId="32094"/>
    <cellStyle name="Normal 2 7 2 2 3 2 5 2 4" xfId="32095"/>
    <cellStyle name="Normal 2 7 2 2 3 2 5 2 5" xfId="32096"/>
    <cellStyle name="Normal 2 7 2 2 3 2 5 2 6" xfId="32097"/>
    <cellStyle name="Normal 2 7 2 2 3 2 5 2 6 2" xfId="32098"/>
    <cellStyle name="Normal 2 7 2 2 3 2 5 2 6 2 2" xfId="32099"/>
    <cellStyle name="Normal 2 7 2 2 3 2 5 2 6 3" xfId="32100"/>
    <cellStyle name="Normal 2 7 2 2 3 2 5 2 7" xfId="32101"/>
    <cellStyle name="Normal 2 7 2 2 3 2 5 2 7 2" xfId="32102"/>
    <cellStyle name="Normal 2 7 2 2 3 2 5 2 7 2 2" xfId="32103"/>
    <cellStyle name="Normal 2 7 2 2 3 2 5 2 7 3" xfId="32104"/>
    <cellStyle name="Normal 2 7 2 2 3 2 5 2 8" xfId="32105"/>
    <cellStyle name="Normal 2 7 2 2 3 2 5 2 9" xfId="32106"/>
    <cellStyle name="Normal 2 7 2 2 3 2 5 3" xfId="32107"/>
    <cellStyle name="Normal 2 7 2 2 3 2 5 3 2" xfId="32108"/>
    <cellStyle name="Normal 2 7 2 2 3 2 5 3 2 2" xfId="32109"/>
    <cellStyle name="Normal 2 7 2 2 3 2 5 3 2 2 2" xfId="32110"/>
    <cellStyle name="Normal 2 7 2 2 3 2 5 3 2 3" xfId="32111"/>
    <cellStyle name="Normal 2 7 2 2 3 2 5 3 2 4" xfId="32112"/>
    <cellStyle name="Normal 2 7 2 2 3 2 5 3 3" xfId="32113"/>
    <cellStyle name="Normal 2 7 2 2 3 2 5 3 4" xfId="32114"/>
    <cellStyle name="Normal 2 7 2 2 3 2 5 3 4 2" xfId="32115"/>
    <cellStyle name="Normal 2 7 2 2 3 2 5 3 5" xfId="32116"/>
    <cellStyle name="Normal 2 7 2 2 3 2 5 4" xfId="32117"/>
    <cellStyle name="Normal 2 7 2 2 3 2 5 5" xfId="32118"/>
    <cellStyle name="Normal 2 7 2 2 3 2 5 5 2" xfId="32119"/>
    <cellStyle name="Normal 2 7 2 2 3 2 5 5 2 2" xfId="32120"/>
    <cellStyle name="Normal 2 7 2 2 3 2 5 5 3" xfId="32121"/>
    <cellStyle name="Normal 2 7 2 2 3 2 5 6" xfId="32122"/>
    <cellStyle name="Normal 2 7 2 2 3 2 5 6 2" xfId="32123"/>
    <cellStyle name="Normal 2 7 2 2 3 2 5 6 2 2" xfId="32124"/>
    <cellStyle name="Normal 2 7 2 2 3 2 5 6 3" xfId="32125"/>
    <cellStyle name="Normal 2 7 2 2 3 2 5 7" xfId="32126"/>
    <cellStyle name="Normal 2 7 2 2 3 2 5 7 2" xfId="32127"/>
    <cellStyle name="Normal 2 7 2 2 3 2 5 7 2 2" xfId="32128"/>
    <cellStyle name="Normal 2 7 2 2 3 2 5 7 3" xfId="32129"/>
    <cellStyle name="Normal 2 7 2 2 3 2 5 8" xfId="32130"/>
    <cellStyle name="Normal 2 7 2 2 3 2 5 8 2" xfId="32131"/>
    <cellStyle name="Normal 2 7 2 2 3 2 5 8 2 2" xfId="32132"/>
    <cellStyle name="Normal 2 7 2 2 3 2 5 8 2 2 2" xfId="32133"/>
    <cellStyle name="Normal 2 7 2 2 3 2 5 8 3" xfId="32134"/>
    <cellStyle name="Normal 2 7 2 2 3 2 5 8 4" xfId="32135"/>
    <cellStyle name="Normal 2 7 2 2 3 2 5 8 5" xfId="32136"/>
    <cellStyle name="Normal 2 7 2 2 3 2 5 8 6" xfId="32137"/>
    <cellStyle name="Normal 2 7 2 2 3 2 5 9" xfId="32138"/>
    <cellStyle name="Normal 2 7 2 2 3 2 5 9 2" xfId="32139"/>
    <cellStyle name="Normal 2 7 2 2 3 2 6" xfId="32140"/>
    <cellStyle name="Normal 2 7 2 2 3 2 6 2" xfId="32141"/>
    <cellStyle name="Normal 2 7 2 2 3 2 6 2 2" xfId="32142"/>
    <cellStyle name="Normal 2 7 2 2 3 2 6 2 2 2" xfId="32143"/>
    <cellStyle name="Normal 2 7 2 2 3 2 6 2 2 2 2" xfId="32144"/>
    <cellStyle name="Normal 2 7 2 2 3 2 6 2 3" xfId="32145"/>
    <cellStyle name="Normal 2 7 2 2 3 2 6 2 3 2" xfId="32146"/>
    <cellStyle name="Normal 2 7 2 2 3 2 6 2 3 2 2" xfId="32147"/>
    <cellStyle name="Normal 2 7 2 2 3 2 6 2 3 3" xfId="32148"/>
    <cellStyle name="Normal 2 7 2 2 3 2 6 2 4" xfId="32149"/>
    <cellStyle name="Normal 2 7 2 2 3 2 6 3" xfId="32150"/>
    <cellStyle name="Normal 2 7 2 2 3 2 6 4" xfId="32151"/>
    <cellStyle name="Normal 2 7 2 2 3 2 6 4 2" xfId="32152"/>
    <cellStyle name="Normal 2 7 2 2 3 2 6 5" xfId="32153"/>
    <cellStyle name="Normal 2 7 2 2 3 2 6 6" xfId="32154"/>
    <cellStyle name="Normal 2 7 2 2 3 2 6 7" xfId="32155"/>
    <cellStyle name="Normal 2 7 2 2 3 2 7" xfId="32156"/>
    <cellStyle name="Normal 2 7 2 2 3 2 7 2" xfId="32157"/>
    <cellStyle name="Normal 2 7 2 2 3 2 7 2 2" xfId="32158"/>
    <cellStyle name="Normal 2 7 2 2 3 2 7 2 2 2" xfId="32159"/>
    <cellStyle name="Normal 2 7 2 2 3 2 7 2 2 2 2" xfId="32160"/>
    <cellStyle name="Normal 2 7 2 2 3 2 7 2 2 3" xfId="32161"/>
    <cellStyle name="Normal 2 7 2 2 3 2 7 2 2 4" xfId="32162"/>
    <cellStyle name="Normal 2 7 2 2 3 2 7 2 3" xfId="32163"/>
    <cellStyle name="Normal 2 7 2 2 3 2 7 2 4" xfId="32164"/>
    <cellStyle name="Normal 2 7 2 2 3 2 7 2 4 2" xfId="32165"/>
    <cellStyle name="Normal 2 7 2 2 3 2 7 2 4 2 2" xfId="32166"/>
    <cellStyle name="Normal 2 7 2 2 3 2 7 2 4 3" xfId="32167"/>
    <cellStyle name="Normal 2 7 2 2 3 2 7 2 5" xfId="32168"/>
    <cellStyle name="Normal 2 7 2 2 3 2 7 2 6" xfId="32169"/>
    <cellStyle name="Normal 2 7 2 2 3 2 7 3" xfId="32170"/>
    <cellStyle name="Normal 2 7 2 2 3 2 7 3 2" xfId="32171"/>
    <cellStyle name="Normal 2 7 2 2 3 2 7 4" xfId="32172"/>
    <cellStyle name="Normal 2 7 2 2 3 2 7 4 2" xfId="32173"/>
    <cellStyle name="Normal 2 7 2 2 3 2 7 5" xfId="32174"/>
    <cellStyle name="Normal 2 7 2 2 3 2 7 6" xfId="32175"/>
    <cellStyle name="Normal 2 7 2 2 3 2 7 7" xfId="32176"/>
    <cellStyle name="Normal 2 7 2 2 3 2 8" xfId="32177"/>
    <cellStyle name="Normal 2 7 2 2 3 2 8 2" xfId="32178"/>
    <cellStyle name="Normal 2 7 2 2 3 2 8 2 2" xfId="32179"/>
    <cellStyle name="Normal 2 7 2 2 3 2 8 2 2 2" xfId="32180"/>
    <cellStyle name="Normal 2 7 2 2 3 2 8 2 3" xfId="32181"/>
    <cellStyle name="Normal 2 7 2 2 3 2 8 2 4" xfId="32182"/>
    <cellStyle name="Normal 2 7 2 2 3 2 8 3" xfId="32183"/>
    <cellStyle name="Normal 2 7 2 2 3 2 8 4" xfId="32184"/>
    <cellStyle name="Normal 2 7 2 2 3 2 8 4 2" xfId="32185"/>
    <cellStyle name="Normal 2 7 2 2 3 2 8 5" xfId="32186"/>
    <cellStyle name="Normal 2 7 2 2 3 2 8 5 2" xfId="32187"/>
    <cellStyle name="Normal 2 7 2 2 3 2 8 5 2 2" xfId="32188"/>
    <cellStyle name="Normal 2 7 2 2 3 2 8 5 3" xfId="32189"/>
    <cellStyle name="Normal 2 7 2 2 3 2 9" xfId="32190"/>
    <cellStyle name="Normal 2 7 2 2 3 2 9 2" xfId="32191"/>
    <cellStyle name="Normal 2 7 2 2 3 2 9 2 2" xfId="32192"/>
    <cellStyle name="Normal 2 7 2 2 3 2 9 3" xfId="32193"/>
    <cellStyle name="Normal 2 7 2 2 3 3" xfId="32194"/>
    <cellStyle name="Normal 2 7 2 2 3 3 2" xfId="32195"/>
    <cellStyle name="Normal 2 7 2 2 3 3 2 10" xfId="32196"/>
    <cellStyle name="Normal 2 7 2 2 3 3 2 2" xfId="32197"/>
    <cellStyle name="Normal 2 7 2 2 3 3 2 2 2" xfId="32198"/>
    <cellStyle name="Normal 2 7 2 2 3 3 2 2 2 2" xfId="32199"/>
    <cellStyle name="Normal 2 7 2 2 3 3 2 2 2 2 2" xfId="32200"/>
    <cellStyle name="Normal 2 7 2 2 3 3 2 2 2 2 2 2" xfId="32201"/>
    <cellStyle name="Normal 2 7 2 2 3 3 2 2 2 2 3" xfId="32202"/>
    <cellStyle name="Normal 2 7 2 2 3 3 2 2 2 2 4" xfId="32203"/>
    <cellStyle name="Normal 2 7 2 2 3 3 2 2 2 3" xfId="32204"/>
    <cellStyle name="Normal 2 7 2 2 3 3 2 2 2 3 2" xfId="32205"/>
    <cellStyle name="Normal 2 7 2 2 3 3 2 2 2 3 2 2" xfId="32206"/>
    <cellStyle name="Normal 2 7 2 2 3 3 2 2 2 3 3" xfId="32207"/>
    <cellStyle name="Normal 2 7 2 2 3 3 2 2 2 4" xfId="32208"/>
    <cellStyle name="Normal 2 7 2 2 3 3 2 2 2 5" xfId="32209"/>
    <cellStyle name="Normal 2 7 2 2 3 3 2 2 2 6" xfId="32210"/>
    <cellStyle name="Normal 2 7 2 2 3 3 2 2 3" xfId="32211"/>
    <cellStyle name="Normal 2 7 2 2 3 3 2 2 4" xfId="32212"/>
    <cellStyle name="Normal 2 7 2 2 3 3 2 2 4 2" xfId="32213"/>
    <cellStyle name="Normal 2 7 2 2 3 3 2 2 5" xfId="32214"/>
    <cellStyle name="Normal 2 7 2 2 3 3 2 3" xfId="32215"/>
    <cellStyle name="Normal 2 7 2 2 3 3 2 3 2" xfId="32216"/>
    <cellStyle name="Normal 2 7 2 2 3 3 2 3 2 2" xfId="32217"/>
    <cellStyle name="Normal 2 7 2 2 3 3 2 3 3" xfId="32218"/>
    <cellStyle name="Normal 2 7 2 2 3 3 2 4" xfId="32219"/>
    <cellStyle name="Normal 2 7 2 2 3 3 2 4 2" xfId="32220"/>
    <cellStyle name="Normal 2 7 2 2 3 3 2 4 2 2" xfId="32221"/>
    <cellStyle name="Normal 2 7 2 2 3 3 2 4 3" xfId="32222"/>
    <cellStyle name="Normal 2 7 2 2 3 3 2 5" xfId="32223"/>
    <cellStyle name="Normal 2 7 2 2 3 3 2 5 2" xfId="32224"/>
    <cellStyle name="Normal 2 7 2 2 3 3 2 5 2 2" xfId="32225"/>
    <cellStyle name="Normal 2 7 2 2 3 3 2 5 3" xfId="32226"/>
    <cellStyle name="Normal 2 7 2 2 3 3 2 6" xfId="32227"/>
    <cellStyle name="Normal 2 7 2 2 3 3 2 6 2" xfId="32228"/>
    <cellStyle name="Normal 2 7 2 2 3 3 2 6 2 2" xfId="32229"/>
    <cellStyle name="Normal 2 7 2 2 3 3 2 6 3" xfId="32230"/>
    <cellStyle name="Normal 2 7 2 2 3 3 2 7" xfId="32231"/>
    <cellStyle name="Normal 2 7 2 2 3 3 2 8" xfId="32232"/>
    <cellStyle name="Normal 2 7 2 2 3 3 2 8 2" xfId="32233"/>
    <cellStyle name="Normal 2 7 2 2 3 3 2 8 2 2" xfId="32234"/>
    <cellStyle name="Normal 2 7 2 2 3 3 2 8 2 2 2" xfId="32235"/>
    <cellStyle name="Normal 2 7 2 2 3 3 2 8 3" xfId="32236"/>
    <cellStyle name="Normal 2 7 2 2 3 3 2 8 4" xfId="32237"/>
    <cellStyle name="Normal 2 7 2 2 3 3 2 8 5" xfId="32238"/>
    <cellStyle name="Normal 2 7 2 2 3 3 2 8 6" xfId="32239"/>
    <cellStyle name="Normal 2 7 2 2 3 3 2 9" xfId="32240"/>
    <cellStyle name="Normal 2 7 2 2 3 3 2 9 2" xfId="32241"/>
    <cellStyle name="Normal 2 7 2 2 3 3 3" xfId="32242"/>
    <cellStyle name="Normal 2 7 2 2 3 3 3 2" xfId="32243"/>
    <cellStyle name="Normal 2 7 2 2 3 3 3 2 2" xfId="32244"/>
    <cellStyle name="Normal 2 7 2 2 3 3 3 2 2 2" xfId="32245"/>
    <cellStyle name="Normal 2 7 2 2 3 3 3 2 2 2 2" xfId="32246"/>
    <cellStyle name="Normal 2 7 2 2 3 3 3 2 3" xfId="32247"/>
    <cellStyle name="Normal 2 7 2 2 3 3 3 2 4" xfId="32248"/>
    <cellStyle name="Normal 2 7 2 2 3 3 3 2 5" xfId="32249"/>
    <cellStyle name="Normal 2 7 2 2 3 3 3 2 6" xfId="32250"/>
    <cellStyle name="Normal 2 7 2 2 3 3 3 3" xfId="32251"/>
    <cellStyle name="Normal 2 7 2 2 3 3 3 4" xfId="32252"/>
    <cellStyle name="Normal 2 7 2 2 3 3 3 4 2" xfId="32253"/>
    <cellStyle name="Normal 2 7 2 2 3 3 3 5" xfId="32254"/>
    <cellStyle name="Normal 2 7 2 2 3 3 4" xfId="32255"/>
    <cellStyle name="Normal 2 7 2 2 3 3 4 2" xfId="32256"/>
    <cellStyle name="Normal 2 7 2 2 3 3 4 2 2" xfId="32257"/>
    <cellStyle name="Normal 2 7 2 2 3 3 4 3" xfId="32258"/>
    <cellStyle name="Normal 2 7 2 2 3 3 5" xfId="32259"/>
    <cellStyle name="Normal 2 7 2 2 3 3 5 2" xfId="32260"/>
    <cellStyle name="Normal 2 7 2 2 3 3 5 2 2" xfId="32261"/>
    <cellStyle name="Normal 2 7 2 2 3 3 5 3" xfId="32262"/>
    <cellStyle name="Normal 2 7 2 2 3 3 6" xfId="32263"/>
    <cellStyle name="Normal 2 7 2 2 3 3 7" xfId="32264"/>
    <cellStyle name="Normal 2 7 2 2 3 3 7 2" xfId="32265"/>
    <cellStyle name="Normal 2 7 2 2 3 3 7 2 2" xfId="32266"/>
    <cellStyle name="Normal 2 7 2 2 3 3 7 3" xfId="32267"/>
    <cellStyle name="Normal 2 7 2 2 3 3 8" xfId="32268"/>
    <cellStyle name="Normal 2 7 2 2 3 3 9" xfId="32269"/>
    <cellStyle name="Normal 2 7 2 2 3 4" xfId="32270"/>
    <cellStyle name="Normal 2 7 2 2 3 4 2" xfId="32271"/>
    <cellStyle name="Normal 2 7 2 2 3 4 2 2" xfId="32272"/>
    <cellStyle name="Normal 2 7 2 2 3 4 3" xfId="32273"/>
    <cellStyle name="Normal 2 7 2 2 3 5" xfId="32274"/>
    <cellStyle name="Normal 2 7 2 2 3 6" xfId="32275"/>
    <cellStyle name="Normal 2 7 2 2 3 6 2" xfId="32276"/>
    <cellStyle name="Normal 2 7 2 2 3 6 2 2" xfId="32277"/>
    <cellStyle name="Normal 2 7 2 2 3 6 2 2 2" xfId="32278"/>
    <cellStyle name="Normal 2 7 2 2 3 6 2 2 2 2" xfId="32279"/>
    <cellStyle name="Normal 2 7 2 2 3 6 2 2 3" xfId="32280"/>
    <cellStyle name="Normal 2 7 2 2 3 6 2 2 4" xfId="32281"/>
    <cellStyle name="Normal 2 7 2 2 3 6 2 3" xfId="32282"/>
    <cellStyle name="Normal 2 7 2 2 3 6 2 4" xfId="32283"/>
    <cellStyle name="Normal 2 7 2 2 3 6 2 5" xfId="32284"/>
    <cellStyle name="Normal 2 7 2 2 3 6 2 6" xfId="32285"/>
    <cellStyle name="Normal 2 7 2 2 3 6 3" xfId="32286"/>
    <cellStyle name="Normal 2 7 2 2 3 6 4" xfId="32287"/>
    <cellStyle name="Normal 2 7 2 2 3 6 4 2" xfId="32288"/>
    <cellStyle name="Normal 2 7 2 2 3 6 5" xfId="32289"/>
    <cellStyle name="Normal 2 7 2 2 3 7" xfId="32290"/>
    <cellStyle name="Normal 2 7 2 2 3 8" xfId="32291"/>
    <cellStyle name="Normal 2 7 2 2 3 9" xfId="32292"/>
    <cellStyle name="Normal 2 7 2 2 4" xfId="32293"/>
    <cellStyle name="Normal 2 7 2 2 4 2" xfId="32294"/>
    <cellStyle name="Normal 2 7 2 2 4 2 2" xfId="32295"/>
    <cellStyle name="Normal 2 7 2 2 4 3" xfId="32296"/>
    <cellStyle name="Normal 2 7 2 2 5" xfId="32297"/>
    <cellStyle name="Normal 2 7 2 2 5 10" xfId="32298"/>
    <cellStyle name="Normal 2 7 2 2 5 10 2" xfId="32299"/>
    <cellStyle name="Normal 2 7 2 2 5 10 2 2" xfId="32300"/>
    <cellStyle name="Normal 2 7 2 2 5 10 3" xfId="32301"/>
    <cellStyle name="Normal 2 7 2 2 5 11" xfId="32302"/>
    <cellStyle name="Normal 2 7 2 2 5 12" xfId="32303"/>
    <cellStyle name="Normal 2 7 2 2 5 12 2" xfId="32304"/>
    <cellStyle name="Normal 2 7 2 2 5 12 2 2" xfId="32305"/>
    <cellStyle name="Normal 2 7 2 2 5 12 2 2 2" xfId="32306"/>
    <cellStyle name="Normal 2 7 2 2 5 12 3" xfId="32307"/>
    <cellStyle name="Normal 2 7 2 2 5 12 4" xfId="32308"/>
    <cellStyle name="Normal 2 7 2 2 5 12 5" xfId="32309"/>
    <cellStyle name="Normal 2 7 2 2 5 12 6" xfId="32310"/>
    <cellStyle name="Normal 2 7 2 2 5 13" xfId="32311"/>
    <cellStyle name="Normal 2 7 2 2 5 13 2" xfId="32312"/>
    <cellStyle name="Normal 2 7 2 2 5 14" xfId="32313"/>
    <cellStyle name="Normal 2 7 2 2 5 15" xfId="32314"/>
    <cellStyle name="Normal 2 7 2 2 5 16" xfId="32315"/>
    <cellStyle name="Normal 2 7 2 2 5 2" xfId="32316"/>
    <cellStyle name="Normal 2 7 2 2 5 2 10" xfId="32317"/>
    <cellStyle name="Normal 2 7 2 2 5 2 11" xfId="32318"/>
    <cellStyle name="Normal 2 7 2 2 5 2 2" xfId="32319"/>
    <cellStyle name="Normal 2 7 2 2 5 2 2 10" xfId="32320"/>
    <cellStyle name="Normal 2 7 2 2 5 2 2 2" xfId="32321"/>
    <cellStyle name="Normal 2 7 2 2 5 2 2 2 2" xfId="32322"/>
    <cellStyle name="Normal 2 7 2 2 5 2 2 2 2 2" xfId="32323"/>
    <cellStyle name="Normal 2 7 2 2 5 2 2 2 2 2 2" xfId="32324"/>
    <cellStyle name="Normal 2 7 2 2 5 2 2 2 2 3" xfId="32325"/>
    <cellStyle name="Normal 2 7 2 2 5 2 2 2 2 4" xfId="32326"/>
    <cellStyle name="Normal 2 7 2 2 5 2 2 2 2 4 2" xfId="32327"/>
    <cellStyle name="Normal 2 7 2 2 5 2 2 2 2 4 2 2" xfId="32328"/>
    <cellStyle name="Normal 2 7 2 2 5 2 2 2 2 4 3" xfId="32329"/>
    <cellStyle name="Normal 2 7 2 2 5 2 2 2 3" xfId="32330"/>
    <cellStyle name="Normal 2 7 2 2 5 2 2 2 4" xfId="32331"/>
    <cellStyle name="Normal 2 7 2 2 5 2 2 2 4 2" xfId="32332"/>
    <cellStyle name="Normal 2 7 2 2 5 2 2 2 5" xfId="32333"/>
    <cellStyle name="Normal 2 7 2 2 5 2 2 3" xfId="32334"/>
    <cellStyle name="Normal 2 7 2 2 5 2 2 4" xfId="32335"/>
    <cellStyle name="Normal 2 7 2 2 5 2 2 4 2" xfId="32336"/>
    <cellStyle name="Normal 2 7 2 2 5 2 2 4 2 2" xfId="32337"/>
    <cellStyle name="Normal 2 7 2 2 5 2 2 4 3" xfId="32338"/>
    <cellStyle name="Normal 2 7 2 2 5 2 2 5" xfId="32339"/>
    <cellStyle name="Normal 2 7 2 2 5 2 2 6" xfId="32340"/>
    <cellStyle name="Normal 2 7 2 2 5 2 2 6 2" xfId="32341"/>
    <cellStyle name="Normal 2 7 2 2 5 2 2 6 2 2" xfId="32342"/>
    <cellStyle name="Normal 2 7 2 2 5 2 2 6 3" xfId="32343"/>
    <cellStyle name="Normal 2 7 2 2 5 2 2 7" xfId="32344"/>
    <cellStyle name="Normal 2 7 2 2 5 2 2 8" xfId="32345"/>
    <cellStyle name="Normal 2 7 2 2 5 2 2 8 2" xfId="32346"/>
    <cellStyle name="Normal 2 7 2 2 5 2 2 8 2 2" xfId="32347"/>
    <cellStyle name="Normal 2 7 2 2 5 2 2 8 3" xfId="32348"/>
    <cellStyle name="Normal 2 7 2 2 5 2 2 8 4" xfId="32349"/>
    <cellStyle name="Normal 2 7 2 2 5 2 2 9" xfId="32350"/>
    <cellStyle name="Normal 2 7 2 2 5 2 2 9 2" xfId="32351"/>
    <cellStyle name="Normal 2 7 2 2 5 2 2 9 2 2" xfId="32352"/>
    <cellStyle name="Normal 2 7 2 2 5 2 2 9 3" xfId="32353"/>
    <cellStyle name="Normal 2 7 2 2 5 2 2 9 4" xfId="32354"/>
    <cellStyle name="Normal 2 7 2 2 5 2 3" xfId="32355"/>
    <cellStyle name="Normal 2 7 2 2 5 2 3 2" xfId="32356"/>
    <cellStyle name="Normal 2 7 2 2 5 2 3 2 2" xfId="32357"/>
    <cellStyle name="Normal 2 7 2 2 5 2 3 2 2 2" xfId="32358"/>
    <cellStyle name="Normal 2 7 2 2 5 2 3 2 2 2 2" xfId="32359"/>
    <cellStyle name="Normal 2 7 2 2 5 2 3 2 3" xfId="32360"/>
    <cellStyle name="Normal 2 7 2 2 5 2 3 2 4" xfId="32361"/>
    <cellStyle name="Normal 2 7 2 2 5 2 3 2 5" xfId="32362"/>
    <cellStyle name="Normal 2 7 2 2 5 2 3 2 6" xfId="32363"/>
    <cellStyle name="Normal 2 7 2 2 5 2 3 3" xfId="32364"/>
    <cellStyle name="Normal 2 7 2 2 5 2 3 4" xfId="32365"/>
    <cellStyle name="Normal 2 7 2 2 5 2 3 4 2" xfId="32366"/>
    <cellStyle name="Normal 2 7 2 2 5 2 3 5" xfId="32367"/>
    <cellStyle name="Normal 2 7 2 2 5 2 4" xfId="32368"/>
    <cellStyle name="Normal 2 7 2 2 5 2 4 2" xfId="32369"/>
    <cellStyle name="Normal 2 7 2 2 5 2 4 2 2" xfId="32370"/>
    <cellStyle name="Normal 2 7 2 2 5 2 4 3" xfId="32371"/>
    <cellStyle name="Normal 2 7 2 2 5 2 5" xfId="32372"/>
    <cellStyle name="Normal 2 7 2 2 5 2 6" xfId="32373"/>
    <cellStyle name="Normal 2 7 2 2 5 2 7" xfId="32374"/>
    <cellStyle name="Normal 2 7 2 2 5 2 7 2" xfId="32375"/>
    <cellStyle name="Normal 2 7 2 2 5 2 7 2 2" xfId="32376"/>
    <cellStyle name="Normal 2 7 2 2 5 2 7 3" xfId="32377"/>
    <cellStyle name="Normal 2 7 2 2 5 2 8" xfId="32378"/>
    <cellStyle name="Normal 2 7 2 2 5 2 9" xfId="32379"/>
    <cellStyle name="Normal 2 7 2 2 5 3" xfId="32380"/>
    <cellStyle name="Normal 2 7 2 2 5 3 2" xfId="32381"/>
    <cellStyle name="Normal 2 7 2 2 5 3 2 2" xfId="32382"/>
    <cellStyle name="Normal 2 7 2 2 5 3 3" xfId="32383"/>
    <cellStyle name="Normal 2 7 2 2 5 4" xfId="32384"/>
    <cellStyle name="Normal 2 7 2 2 5 4 2" xfId="32385"/>
    <cellStyle name="Normal 2 7 2 2 5 4 2 2" xfId="32386"/>
    <cellStyle name="Normal 2 7 2 2 5 4 3" xfId="32387"/>
    <cellStyle name="Normal 2 7 2 2 5 5" xfId="32388"/>
    <cellStyle name="Normal 2 7 2 2 5 6" xfId="32389"/>
    <cellStyle name="Normal 2 7 2 2 5 6 2" xfId="32390"/>
    <cellStyle name="Normal 2 7 2 2 5 6 2 2" xfId="32391"/>
    <cellStyle name="Normal 2 7 2 2 5 6 2 2 2" xfId="32392"/>
    <cellStyle name="Normal 2 7 2 2 5 6 2 2 2 2" xfId="32393"/>
    <cellStyle name="Normal 2 7 2 2 5 6 2 3" xfId="32394"/>
    <cellStyle name="Normal 2 7 2 2 5 6 2 4" xfId="32395"/>
    <cellStyle name="Normal 2 7 2 2 5 6 3" xfId="32396"/>
    <cellStyle name="Normal 2 7 2 2 5 6 4" xfId="32397"/>
    <cellStyle name="Normal 2 7 2 2 5 6 4 2" xfId="32398"/>
    <cellStyle name="Normal 2 7 2 2 5 6 5" xfId="32399"/>
    <cellStyle name="Normal 2 7 2 2 5 6 6" xfId="32400"/>
    <cellStyle name="Normal 2 7 2 2 5 6 7" xfId="32401"/>
    <cellStyle name="Normal 2 7 2 2 5 7" xfId="32402"/>
    <cellStyle name="Normal 2 7 2 2 5 7 2" xfId="32403"/>
    <cellStyle name="Normal 2 7 2 2 5 7 2 2" xfId="32404"/>
    <cellStyle name="Normal 2 7 2 2 5 7 3" xfId="32405"/>
    <cellStyle name="Normal 2 7 2 2 5 8" xfId="32406"/>
    <cellStyle name="Normal 2 7 2 2 5 9" xfId="32407"/>
    <cellStyle name="Normal 2 7 2 2 5 9 2" xfId="32408"/>
    <cellStyle name="Normal 2 7 2 2 5 9 2 2" xfId="32409"/>
    <cellStyle name="Normal 2 7 2 2 5 9 3" xfId="32410"/>
    <cellStyle name="Normal 2 7 2 2 6" xfId="32411"/>
    <cellStyle name="Normal 2 7 2 2 7" xfId="32412"/>
    <cellStyle name="Normal 2 7 2 2 8" xfId="32413"/>
    <cellStyle name="Normal 2 7 2 2 9" xfId="32414"/>
    <cellStyle name="Normal 2 7 2 2 9 2" xfId="32415"/>
    <cellStyle name="Normal 2 7 2 2 9 2 2" xfId="32416"/>
    <cellStyle name="Normal 2 7 2 2 9 3" xfId="32417"/>
    <cellStyle name="Normal 2 7 2 20" xfId="32418"/>
    <cellStyle name="Normal 2 7 2 21" xfId="32419"/>
    <cellStyle name="Normal 2 7 2 21 2" xfId="32420"/>
    <cellStyle name="Normal 2 7 2 21 2 2" xfId="32421"/>
    <cellStyle name="Normal 2 7 2 21 3" xfId="32422"/>
    <cellStyle name="Normal 2 7 2 22" xfId="32423"/>
    <cellStyle name="Normal 2 7 2 23" xfId="32424"/>
    <cellStyle name="Normal 2 7 2 23 2" xfId="32425"/>
    <cellStyle name="Normal 2 7 2 23 2 2" xfId="32426"/>
    <cellStyle name="Normal 2 7 2 23 3" xfId="32427"/>
    <cellStyle name="Normal 2 7 2 24" xfId="32428"/>
    <cellStyle name="Normal 2 7 2 25" xfId="32429"/>
    <cellStyle name="Normal 2 7 2 26" xfId="32430"/>
    <cellStyle name="Normal 2 7 2 27" xfId="32431"/>
    <cellStyle name="Normal 2 7 2 28" xfId="32432"/>
    <cellStyle name="Normal 2 7 2 3" xfId="32433"/>
    <cellStyle name="Normal 2 7 2 4" xfId="32434"/>
    <cellStyle name="Normal 2 7 2 5" xfId="32435"/>
    <cellStyle name="Normal 2 7 2 6" xfId="32436"/>
    <cellStyle name="Normal 2 7 2 7" xfId="32437"/>
    <cellStyle name="Normal 2 7 2 7 2" xfId="32438"/>
    <cellStyle name="Normal 2 7 2 7 2 2" xfId="32439"/>
    <cellStyle name="Normal 2 7 2 7 3" xfId="32440"/>
    <cellStyle name="Normal 2 7 2 8" xfId="32441"/>
    <cellStyle name="Normal 2 7 2 8 2" xfId="32442"/>
    <cellStyle name="Normal 2 7 2 8 2 2" xfId="32443"/>
    <cellStyle name="Normal 2 7 2 8 3" xfId="32444"/>
    <cellStyle name="Normal 2 7 2 9" xfId="32445"/>
    <cellStyle name="Normal 2 7 3" xfId="32446"/>
    <cellStyle name="Normal 2 7 3 10" xfId="32447"/>
    <cellStyle name="Normal 2 7 3 11" xfId="32448"/>
    <cellStyle name="Normal 2 7 3 11 2" xfId="32449"/>
    <cellStyle name="Normal 2 7 3 11 2 2" xfId="32450"/>
    <cellStyle name="Normal 2 7 3 11 3" xfId="32451"/>
    <cellStyle name="Normal 2 7 3 12" xfId="32452"/>
    <cellStyle name="Normal 2 7 3 12 2" xfId="32453"/>
    <cellStyle name="Normal 2 7 3 12 2 2" xfId="32454"/>
    <cellStyle name="Normal 2 7 3 12 3" xfId="32455"/>
    <cellStyle name="Normal 2 7 3 13" xfId="32456"/>
    <cellStyle name="Normal 2 7 3 14" xfId="32457"/>
    <cellStyle name="Normal 2 7 3 15" xfId="32458"/>
    <cellStyle name="Normal 2 7 3 16" xfId="32459"/>
    <cellStyle name="Normal 2 7 3 16 2" xfId="32460"/>
    <cellStyle name="Normal 2 7 3 16 2 2" xfId="32461"/>
    <cellStyle name="Normal 2 7 3 16 3" xfId="32462"/>
    <cellStyle name="Normal 2 7 3 17" xfId="32463"/>
    <cellStyle name="Normal 2 7 3 17 2" xfId="32464"/>
    <cellStyle name="Normal 2 7 3 17 2 2" xfId="32465"/>
    <cellStyle name="Normal 2 7 3 17 3" xfId="32466"/>
    <cellStyle name="Normal 2 7 3 18" xfId="32467"/>
    <cellStyle name="Normal 2 7 3 19" xfId="32468"/>
    <cellStyle name="Normal 2 7 3 19 2" xfId="32469"/>
    <cellStyle name="Normal 2 7 3 19 2 2" xfId="32470"/>
    <cellStyle name="Normal 2 7 3 19 3" xfId="32471"/>
    <cellStyle name="Normal 2 7 3 2" xfId="32472"/>
    <cellStyle name="Normal 2 7 3 2 10" xfId="32473"/>
    <cellStyle name="Normal 2 7 3 2 10 2" xfId="32474"/>
    <cellStyle name="Normal 2 7 3 2 10 2 2" xfId="32475"/>
    <cellStyle name="Normal 2 7 3 2 10 3" xfId="32476"/>
    <cellStyle name="Normal 2 7 3 2 11" xfId="32477"/>
    <cellStyle name="Normal 2 7 3 2 11 10" xfId="32478"/>
    <cellStyle name="Normal 2 7 3 2 11 2" xfId="32479"/>
    <cellStyle name="Normal 2 7 3 2 11 2 2" xfId="32480"/>
    <cellStyle name="Normal 2 7 3 2 11 2 2 2" xfId="32481"/>
    <cellStyle name="Normal 2 7 3 2 11 2 2 2 2" xfId="32482"/>
    <cellStyle name="Normal 2 7 3 2 11 2 2 2 2 2" xfId="32483"/>
    <cellStyle name="Normal 2 7 3 2 11 2 2 2 2 2 2" xfId="32484"/>
    <cellStyle name="Normal 2 7 3 2 11 2 2 2 3" xfId="32485"/>
    <cellStyle name="Normal 2 7 3 2 11 2 2 2 4" xfId="32486"/>
    <cellStyle name="Normal 2 7 3 2 11 2 2 2 5" xfId="32487"/>
    <cellStyle name="Normal 2 7 3 2 11 2 2 2 6" xfId="32488"/>
    <cellStyle name="Normal 2 7 3 2 11 2 2 3" xfId="32489"/>
    <cellStyle name="Normal 2 7 3 2 11 2 2 4" xfId="32490"/>
    <cellStyle name="Normal 2 7 3 2 11 2 2 4 2" xfId="32491"/>
    <cellStyle name="Normal 2 7 3 2 11 2 2 5" xfId="32492"/>
    <cellStyle name="Normal 2 7 3 2 11 2 3" xfId="32493"/>
    <cellStyle name="Normal 2 7 3 2 11 2 3 2" xfId="32494"/>
    <cellStyle name="Normal 2 7 3 2 11 2 3 2 2" xfId="32495"/>
    <cellStyle name="Normal 2 7 3 2 11 2 3 3" xfId="32496"/>
    <cellStyle name="Normal 2 7 3 2 11 2 4" xfId="32497"/>
    <cellStyle name="Normal 2 7 3 2 11 2 4 2" xfId="32498"/>
    <cellStyle name="Normal 2 7 3 2 11 2 4 2 2" xfId="32499"/>
    <cellStyle name="Normal 2 7 3 2 11 2 4 3" xfId="32500"/>
    <cellStyle name="Normal 2 7 3 2 11 2 5" xfId="32501"/>
    <cellStyle name="Normal 2 7 3 2 11 2 6" xfId="32502"/>
    <cellStyle name="Normal 2 7 3 2 11 2 6 2" xfId="32503"/>
    <cellStyle name="Normal 2 7 3 2 11 2 6 2 2" xfId="32504"/>
    <cellStyle name="Normal 2 7 3 2 11 2 6 3" xfId="32505"/>
    <cellStyle name="Normal 2 7 3 2 11 2 7" xfId="32506"/>
    <cellStyle name="Normal 2 7 3 2 11 2 7 2" xfId="32507"/>
    <cellStyle name="Normal 2 7 3 2 11 2 7 2 2" xfId="32508"/>
    <cellStyle name="Normal 2 7 3 2 11 2 7 3" xfId="32509"/>
    <cellStyle name="Normal 2 7 3 2 11 2 8" xfId="32510"/>
    <cellStyle name="Normal 2 7 3 2 11 2 9" xfId="32511"/>
    <cellStyle name="Normal 2 7 3 2 11 3" xfId="32512"/>
    <cellStyle name="Normal 2 7 3 2 11 3 2" xfId="32513"/>
    <cellStyle name="Normal 2 7 3 2 11 3 2 2" xfId="32514"/>
    <cellStyle name="Normal 2 7 3 2 11 3 2 2 2" xfId="32515"/>
    <cellStyle name="Normal 2 7 3 2 11 3 2 3" xfId="32516"/>
    <cellStyle name="Normal 2 7 3 2 11 3 2 4" xfId="32517"/>
    <cellStyle name="Normal 2 7 3 2 11 3 3" xfId="32518"/>
    <cellStyle name="Normal 2 7 3 2 11 3 4" xfId="32519"/>
    <cellStyle name="Normal 2 7 3 2 11 3 4 2" xfId="32520"/>
    <cellStyle name="Normal 2 7 3 2 11 3 4 2 2" xfId="32521"/>
    <cellStyle name="Normal 2 7 3 2 11 3 4 3" xfId="32522"/>
    <cellStyle name="Normal 2 7 3 2 11 3 4 4" xfId="32523"/>
    <cellStyle name="Normal 2 7 3 2 11 3 5" xfId="32524"/>
    <cellStyle name="Normal 2 7 3 2 11 4" xfId="32525"/>
    <cellStyle name="Normal 2 7 3 2 11 4 2" xfId="32526"/>
    <cellStyle name="Normal 2 7 3 2 11 4 2 2" xfId="32527"/>
    <cellStyle name="Normal 2 7 3 2 11 4 3" xfId="32528"/>
    <cellStyle name="Normal 2 7 3 2 11 5" xfId="32529"/>
    <cellStyle name="Normal 2 7 3 2 11 6" xfId="32530"/>
    <cellStyle name="Normal 2 7 3 2 11 6 2" xfId="32531"/>
    <cellStyle name="Normal 2 7 3 2 11 6 2 2" xfId="32532"/>
    <cellStyle name="Normal 2 7 3 2 11 6 3" xfId="32533"/>
    <cellStyle name="Normal 2 7 3 2 11 7" xfId="32534"/>
    <cellStyle name="Normal 2 7 3 2 11 8" xfId="32535"/>
    <cellStyle name="Normal 2 7 3 2 11 8 2" xfId="32536"/>
    <cellStyle name="Normal 2 7 3 2 11 8 2 2" xfId="32537"/>
    <cellStyle name="Normal 2 7 3 2 11 8 3" xfId="32538"/>
    <cellStyle name="Normal 2 7 3 2 11 8 4" xfId="32539"/>
    <cellStyle name="Normal 2 7 3 2 11 9" xfId="32540"/>
    <cellStyle name="Normal 2 7 3 2 11 9 2" xfId="32541"/>
    <cellStyle name="Normal 2 7 3 2 11 9 2 2" xfId="32542"/>
    <cellStyle name="Normal 2 7 3 2 11 9 3" xfId="32543"/>
    <cellStyle name="Normal 2 7 3 2 11 9 4" xfId="32544"/>
    <cellStyle name="Normal 2 7 3 2 12" xfId="32545"/>
    <cellStyle name="Normal 2 7 3 2 12 2" xfId="32546"/>
    <cellStyle name="Normal 2 7 3 2 12 2 2" xfId="32547"/>
    <cellStyle name="Normal 2 7 3 2 12 2 2 2" xfId="32548"/>
    <cellStyle name="Normal 2 7 3 2 12 2 2 2 2" xfId="32549"/>
    <cellStyle name="Normal 2 7 3 2 12 2 3" xfId="32550"/>
    <cellStyle name="Normal 2 7 3 2 12 2 3 2" xfId="32551"/>
    <cellStyle name="Normal 2 7 3 2 12 2 3 2 2" xfId="32552"/>
    <cellStyle name="Normal 2 7 3 2 12 2 3 3" xfId="32553"/>
    <cellStyle name="Normal 2 7 3 2 12 2 4" xfId="32554"/>
    <cellStyle name="Normal 2 7 3 2 12 3" xfId="32555"/>
    <cellStyle name="Normal 2 7 3 2 12 4" xfId="32556"/>
    <cellStyle name="Normal 2 7 3 2 12 4 2" xfId="32557"/>
    <cellStyle name="Normal 2 7 3 2 12 5" xfId="32558"/>
    <cellStyle name="Normal 2 7 3 2 12 6" xfId="32559"/>
    <cellStyle name="Normal 2 7 3 2 12 7" xfId="32560"/>
    <cellStyle name="Normal 2 7 3 2 13" xfId="32561"/>
    <cellStyle name="Normal 2 7 3 2 13 2" xfId="32562"/>
    <cellStyle name="Normal 2 7 3 2 13 2 2" xfId="32563"/>
    <cellStyle name="Normal 2 7 3 2 13 2 2 2" xfId="32564"/>
    <cellStyle name="Normal 2 7 3 2 13 2 2 2 2" xfId="32565"/>
    <cellStyle name="Normal 2 7 3 2 13 2 2 3" xfId="32566"/>
    <cellStyle name="Normal 2 7 3 2 13 2 2 4" xfId="32567"/>
    <cellStyle name="Normal 2 7 3 2 13 2 3" xfId="32568"/>
    <cellStyle name="Normal 2 7 3 2 13 2 3 2" xfId="32569"/>
    <cellStyle name="Normal 2 7 3 2 13 2 3 2 2" xfId="32570"/>
    <cellStyle name="Normal 2 7 3 2 13 2 3 3" xfId="32571"/>
    <cellStyle name="Normal 2 7 3 2 13 2 4" xfId="32572"/>
    <cellStyle name="Normal 2 7 3 2 13 3" xfId="32573"/>
    <cellStyle name="Normal 2 7 3 2 13 4" xfId="32574"/>
    <cellStyle name="Normal 2 7 3 2 13 4 2" xfId="32575"/>
    <cellStyle name="Normal 2 7 3 2 13 5" xfId="32576"/>
    <cellStyle name="Normal 2 7 3 2 14" xfId="32577"/>
    <cellStyle name="Normal 2 7 3 2 14 10" xfId="32578"/>
    <cellStyle name="Normal 2 7 3 2 14 2" xfId="32579"/>
    <cellStyle name="Normal 2 7 3 2 14 2 2" xfId="32580"/>
    <cellStyle name="Normal 2 7 3 2 14 2 2 2" xfId="32581"/>
    <cellStyle name="Normal 2 7 3 2 14 2 2 2 2" xfId="32582"/>
    <cellStyle name="Normal 2 7 3 2 14 2 2 2 2 2" xfId="32583"/>
    <cellStyle name="Normal 2 7 3 2 14 2 2 2 3" xfId="32584"/>
    <cellStyle name="Normal 2 7 3 2 14 2 2 2 4" xfId="32585"/>
    <cellStyle name="Normal 2 7 3 2 14 2 2 3" xfId="32586"/>
    <cellStyle name="Normal 2 7 3 2 14 2 2 4" xfId="32587"/>
    <cellStyle name="Normal 2 7 3 2 14 2 3" xfId="32588"/>
    <cellStyle name="Normal 2 7 3 2 14 2 4" xfId="32589"/>
    <cellStyle name="Normal 2 7 3 2 14 2 4 2" xfId="32590"/>
    <cellStyle name="Normal 2 7 3 2 14 2 5" xfId="32591"/>
    <cellStyle name="Normal 2 7 3 2 14 3" xfId="32592"/>
    <cellStyle name="Normal 2 7 3 2 14 4" xfId="32593"/>
    <cellStyle name="Normal 2 7 3 2 14 5" xfId="32594"/>
    <cellStyle name="Normal 2 7 3 2 14 6" xfId="32595"/>
    <cellStyle name="Normal 2 7 3 2 14 7" xfId="32596"/>
    <cellStyle name="Normal 2 7 3 2 14 7 2" xfId="32597"/>
    <cellStyle name="Normal 2 7 3 2 14 7 2 2" xfId="32598"/>
    <cellStyle name="Normal 2 7 3 2 14 7 3" xfId="32599"/>
    <cellStyle name="Normal 2 7 3 2 14 8" xfId="32600"/>
    <cellStyle name="Normal 2 7 3 2 14 8 2" xfId="32601"/>
    <cellStyle name="Normal 2 7 3 2 14 8 2 2" xfId="32602"/>
    <cellStyle name="Normal 2 7 3 2 14 8 3" xfId="32603"/>
    <cellStyle name="Normal 2 7 3 2 14 8 4" xfId="32604"/>
    <cellStyle name="Normal 2 7 3 2 14 9" xfId="32605"/>
    <cellStyle name="Normal 2 7 3 2 14 9 2" xfId="32606"/>
    <cellStyle name="Normal 2 7 3 2 15" xfId="32607"/>
    <cellStyle name="Normal 2 7 3 2 15 2" xfId="32608"/>
    <cellStyle name="Normal 2 7 3 2 15 2 2" xfId="32609"/>
    <cellStyle name="Normal 2 7 3 2 15 2 2 2" xfId="32610"/>
    <cellStyle name="Normal 2 7 3 2 15 2 2 2 2" xfId="32611"/>
    <cellStyle name="Normal 2 7 3 2 15 2 2 3" xfId="32612"/>
    <cellStyle name="Normal 2 7 3 2 15 2 2 4" xfId="32613"/>
    <cellStyle name="Normal 2 7 3 2 15 2 3" xfId="32614"/>
    <cellStyle name="Normal 2 7 3 2 15 2 4" xfId="32615"/>
    <cellStyle name="Normal 2 7 3 2 15 2 5" xfId="32616"/>
    <cellStyle name="Normal 2 7 3 2 15 2 6" xfId="32617"/>
    <cellStyle name="Normal 2 7 3 2 15 3" xfId="32618"/>
    <cellStyle name="Normal 2 7 3 2 15 4" xfId="32619"/>
    <cellStyle name="Normal 2 7 3 2 15 4 2" xfId="32620"/>
    <cellStyle name="Normal 2 7 3 2 15 5" xfId="32621"/>
    <cellStyle name="Normal 2 7 3 2 16" xfId="32622"/>
    <cellStyle name="Normal 2 7 3 2 17" xfId="32623"/>
    <cellStyle name="Normal 2 7 3 2 18" xfId="32624"/>
    <cellStyle name="Normal 2 7 3 2 18 2" xfId="32625"/>
    <cellStyle name="Normal 2 7 3 2 18 2 2" xfId="32626"/>
    <cellStyle name="Normal 2 7 3 2 18 3" xfId="32627"/>
    <cellStyle name="Normal 2 7 3 2 19" xfId="32628"/>
    <cellStyle name="Normal 2 7 3 2 19 2" xfId="32629"/>
    <cellStyle name="Normal 2 7 3 2 19 2 2" xfId="32630"/>
    <cellStyle name="Normal 2 7 3 2 19 3" xfId="32631"/>
    <cellStyle name="Normal 2 7 3 2 2" xfId="32632"/>
    <cellStyle name="Normal 2 7 3 2 2 2" xfId="32633"/>
    <cellStyle name="Normal 2 7 3 2 2 2 2" xfId="32634"/>
    <cellStyle name="Normal 2 7 3 2 2 3" xfId="32635"/>
    <cellStyle name="Normal 2 7 3 2 20" xfId="32636"/>
    <cellStyle name="Normal 2 7 3 2 21" xfId="32637"/>
    <cellStyle name="Normal 2 7 3 2 22" xfId="32638"/>
    <cellStyle name="Normal 2 7 3 2 3" xfId="32639"/>
    <cellStyle name="Normal 2 7 3 2 3 10" xfId="32640"/>
    <cellStyle name="Normal 2 7 3 2 3 11" xfId="32641"/>
    <cellStyle name="Normal 2 7 3 2 3 11 2" xfId="32642"/>
    <cellStyle name="Normal 2 7 3 2 3 11 2 2" xfId="32643"/>
    <cellStyle name="Normal 2 7 3 2 3 11 3" xfId="32644"/>
    <cellStyle name="Normal 2 7 3 2 3 12" xfId="32645"/>
    <cellStyle name="Normal 2 7 3 2 3 12 2" xfId="32646"/>
    <cellStyle name="Normal 2 7 3 2 3 12 2 2" xfId="32647"/>
    <cellStyle name="Normal 2 7 3 2 3 12 2 2 2" xfId="32648"/>
    <cellStyle name="Normal 2 7 3 2 3 12 3" xfId="32649"/>
    <cellStyle name="Normal 2 7 3 2 3 12 4" xfId="32650"/>
    <cellStyle name="Normal 2 7 3 2 3 12 5" xfId="32651"/>
    <cellStyle name="Normal 2 7 3 2 3 12 6" xfId="32652"/>
    <cellStyle name="Normal 2 7 3 2 3 13" xfId="32653"/>
    <cellStyle name="Normal 2 7 3 2 3 13 2" xfId="32654"/>
    <cellStyle name="Normal 2 7 3 2 3 14" xfId="32655"/>
    <cellStyle name="Normal 2 7 3 2 3 15" xfId="32656"/>
    <cellStyle name="Normal 2 7 3 2 3 16" xfId="32657"/>
    <cellStyle name="Normal 2 7 3 2 3 2" xfId="32658"/>
    <cellStyle name="Normal 2 7 3 2 3 2 10" xfId="32659"/>
    <cellStyle name="Normal 2 7 3 2 3 2 11" xfId="32660"/>
    <cellStyle name="Normal 2 7 3 2 3 2 12" xfId="32661"/>
    <cellStyle name="Normal 2 7 3 2 3 2 12 2" xfId="32662"/>
    <cellStyle name="Normal 2 7 3 2 3 2 12 2 2" xfId="32663"/>
    <cellStyle name="Normal 2 7 3 2 3 2 12 3" xfId="32664"/>
    <cellStyle name="Normal 2 7 3 2 3 2 13" xfId="32665"/>
    <cellStyle name="Normal 2 7 3 2 3 2 14" xfId="32666"/>
    <cellStyle name="Normal 2 7 3 2 3 2 15" xfId="32667"/>
    <cellStyle name="Normal 2 7 3 2 3 2 2" xfId="32668"/>
    <cellStyle name="Normal 2 7 3 2 3 2 2 10" xfId="32669"/>
    <cellStyle name="Normal 2 7 3 2 3 2 2 10 2" xfId="32670"/>
    <cellStyle name="Normal 2 7 3 2 3 2 2 10 2 2" xfId="32671"/>
    <cellStyle name="Normal 2 7 3 2 3 2 2 10 3" xfId="32672"/>
    <cellStyle name="Normal 2 7 3 2 3 2 2 11" xfId="32673"/>
    <cellStyle name="Normal 2 7 3 2 3 2 2 11 2" xfId="32674"/>
    <cellStyle name="Normal 2 7 3 2 3 2 2 11 2 2" xfId="32675"/>
    <cellStyle name="Normal 2 7 3 2 3 2 2 11 3" xfId="32676"/>
    <cellStyle name="Normal 2 7 3 2 3 2 2 12" xfId="32677"/>
    <cellStyle name="Normal 2 7 3 2 3 2 2 12 2" xfId="32678"/>
    <cellStyle name="Normal 2 7 3 2 3 2 2 12 2 2" xfId="32679"/>
    <cellStyle name="Normal 2 7 3 2 3 2 2 12 3" xfId="32680"/>
    <cellStyle name="Normal 2 7 3 2 3 2 2 12 4" xfId="32681"/>
    <cellStyle name="Normal 2 7 3 2 3 2 2 13" xfId="32682"/>
    <cellStyle name="Normal 2 7 3 2 3 2 2 13 2" xfId="32683"/>
    <cellStyle name="Normal 2 7 3 2 3 2 2 14" xfId="32684"/>
    <cellStyle name="Normal 2 7 3 2 3 2 2 2" xfId="32685"/>
    <cellStyle name="Normal 2 7 3 2 3 2 2 2 2" xfId="32686"/>
    <cellStyle name="Normal 2 7 3 2 3 2 2 2 2 10" xfId="32687"/>
    <cellStyle name="Normal 2 7 3 2 3 2 2 2 2 11" xfId="32688"/>
    <cellStyle name="Normal 2 7 3 2 3 2 2 2 2 12" xfId="32689"/>
    <cellStyle name="Normal 2 7 3 2 3 2 2 2 2 2" xfId="32690"/>
    <cellStyle name="Normal 2 7 3 2 3 2 2 2 2 2 2" xfId="32691"/>
    <cellStyle name="Normal 2 7 3 2 3 2 2 2 2 2 2 2" xfId="32692"/>
    <cellStyle name="Normal 2 7 3 2 3 2 2 2 2 2 2 2 2" xfId="32693"/>
    <cellStyle name="Normal 2 7 3 2 3 2 2 2 2 2 2 2 2 2" xfId="32694"/>
    <cellStyle name="Normal 2 7 3 2 3 2 2 2 2 2 2 3" xfId="32695"/>
    <cellStyle name="Normal 2 7 3 2 3 2 2 2 2 2 2 3 2" xfId="32696"/>
    <cellStyle name="Normal 2 7 3 2 3 2 2 2 2 2 2 3 2 2" xfId="32697"/>
    <cellStyle name="Normal 2 7 3 2 3 2 2 2 2 2 2 3 3" xfId="32698"/>
    <cellStyle name="Normal 2 7 3 2 3 2 2 2 2 2 2 4" xfId="32699"/>
    <cellStyle name="Normal 2 7 3 2 3 2 2 2 2 2 2 4 2" xfId="32700"/>
    <cellStyle name="Normal 2 7 3 2 3 2 2 2 2 2 2 4 2 2" xfId="32701"/>
    <cellStyle name="Normal 2 7 3 2 3 2 2 2 2 2 2 4 3" xfId="32702"/>
    <cellStyle name="Normal 2 7 3 2 3 2 2 2 2 2 3" xfId="32703"/>
    <cellStyle name="Normal 2 7 3 2 3 2 2 2 2 2 4" xfId="32704"/>
    <cellStyle name="Normal 2 7 3 2 3 2 2 2 2 2 4 2" xfId="32705"/>
    <cellStyle name="Normal 2 7 3 2 3 2 2 2 2 2 4 2 2" xfId="32706"/>
    <cellStyle name="Normal 2 7 3 2 3 2 2 2 2 2 4 3" xfId="32707"/>
    <cellStyle name="Normal 2 7 3 2 3 2 2 2 2 2 4 4" xfId="32708"/>
    <cellStyle name="Normal 2 7 3 2 3 2 2 2 2 2 5" xfId="32709"/>
    <cellStyle name="Normal 2 7 3 2 3 2 2 2 2 2 6" xfId="32710"/>
    <cellStyle name="Normal 2 7 3 2 3 2 2 2 2 2 7" xfId="32711"/>
    <cellStyle name="Normal 2 7 3 2 3 2 2 2 2 3" xfId="32712"/>
    <cellStyle name="Normal 2 7 3 2 3 2 2 2 2 4" xfId="32713"/>
    <cellStyle name="Normal 2 7 3 2 3 2 2 2 2 5" xfId="32714"/>
    <cellStyle name="Normal 2 7 3 2 3 2 2 2 2 6" xfId="32715"/>
    <cellStyle name="Normal 2 7 3 2 3 2 2 2 2 6 2" xfId="32716"/>
    <cellStyle name="Normal 2 7 3 2 3 2 2 2 2 6 2 2" xfId="32717"/>
    <cellStyle name="Normal 2 7 3 2 3 2 2 2 2 6 3" xfId="32718"/>
    <cellStyle name="Normal 2 7 3 2 3 2 2 2 2 7" xfId="32719"/>
    <cellStyle name="Normal 2 7 3 2 3 2 2 2 2 8" xfId="32720"/>
    <cellStyle name="Normal 2 7 3 2 3 2 2 2 2 8 2" xfId="32721"/>
    <cellStyle name="Normal 2 7 3 2 3 2 2 2 2 8 2 2" xfId="32722"/>
    <cellStyle name="Normal 2 7 3 2 3 2 2 2 2 8 3" xfId="32723"/>
    <cellStyle name="Normal 2 7 3 2 3 2 2 2 2 8 4" xfId="32724"/>
    <cellStyle name="Normal 2 7 3 2 3 2 2 2 2 9" xfId="32725"/>
    <cellStyle name="Normal 2 7 3 2 3 2 2 2 2 9 2" xfId="32726"/>
    <cellStyle name="Normal 2 7 3 2 3 2 2 2 3" xfId="32727"/>
    <cellStyle name="Normal 2 7 3 2 3 2 2 2 3 2" xfId="32728"/>
    <cellStyle name="Normal 2 7 3 2 3 2 2 2 3 2 2" xfId="32729"/>
    <cellStyle name="Normal 2 7 3 2 3 2 2 2 3 2 2 2" xfId="32730"/>
    <cellStyle name="Normal 2 7 3 2 3 2 2 2 3 2 2 2 2" xfId="32731"/>
    <cellStyle name="Normal 2 7 3 2 3 2 2 2 3 2 2 3" xfId="32732"/>
    <cellStyle name="Normal 2 7 3 2 3 2 2 2 3 2 2 4" xfId="32733"/>
    <cellStyle name="Normal 2 7 3 2 3 2 2 2 3 2 3" xfId="32734"/>
    <cellStyle name="Normal 2 7 3 2 3 2 2 2 3 2 4" xfId="32735"/>
    <cellStyle name="Normal 2 7 3 2 3 2 2 2 3 2 5" xfId="32736"/>
    <cellStyle name="Normal 2 7 3 2 3 2 2 2 3 2 6" xfId="32737"/>
    <cellStyle name="Normal 2 7 3 2 3 2 2 2 3 3" xfId="32738"/>
    <cellStyle name="Normal 2 7 3 2 3 2 2 2 3 3 2" xfId="32739"/>
    <cellStyle name="Normal 2 7 3 2 3 2 2 2 3 4" xfId="32740"/>
    <cellStyle name="Normal 2 7 3 2 3 2 2 2 3 4 2" xfId="32741"/>
    <cellStyle name="Normal 2 7 3 2 3 2 2 2 3 5" xfId="32742"/>
    <cellStyle name="Normal 2 7 3 2 3 2 2 2 3 6" xfId="32743"/>
    <cellStyle name="Normal 2 7 3 2 3 2 2 2 3 7" xfId="32744"/>
    <cellStyle name="Normal 2 7 3 2 3 2 2 2 4" xfId="32745"/>
    <cellStyle name="Normal 2 7 3 2 3 2 2 2 4 2" xfId="32746"/>
    <cellStyle name="Normal 2 7 3 2 3 2 2 2 4 2 2" xfId="32747"/>
    <cellStyle name="Normal 2 7 3 2 3 2 2 2 4 3" xfId="32748"/>
    <cellStyle name="Normal 2 7 3 2 3 2 2 2 5" xfId="32749"/>
    <cellStyle name="Normal 2 7 3 2 3 2 2 2 6" xfId="32750"/>
    <cellStyle name="Normal 2 7 3 2 3 2 2 2 7" xfId="32751"/>
    <cellStyle name="Normal 2 7 3 2 3 2 2 2 8" xfId="32752"/>
    <cellStyle name="Normal 2 7 3 2 3 2 2 2 9" xfId="32753"/>
    <cellStyle name="Normal 2 7 3 2 3 2 2 3" xfId="32754"/>
    <cellStyle name="Normal 2 7 3 2 3 2 2 3 2" xfId="32755"/>
    <cellStyle name="Normal 2 7 3 2 3 2 2 3 2 2" xfId="32756"/>
    <cellStyle name="Normal 2 7 3 2 3 2 2 3 3" xfId="32757"/>
    <cellStyle name="Normal 2 7 3 2 3 2 2 4" xfId="32758"/>
    <cellStyle name="Normal 2 7 3 2 3 2 2 5" xfId="32759"/>
    <cellStyle name="Normal 2 7 3 2 3 2 2 6" xfId="32760"/>
    <cellStyle name="Normal 2 7 3 2 3 2 2 6 2" xfId="32761"/>
    <cellStyle name="Normal 2 7 3 2 3 2 2 6 2 2" xfId="32762"/>
    <cellStyle name="Normal 2 7 3 2 3 2 2 6 2 2 2" xfId="32763"/>
    <cellStyle name="Normal 2 7 3 2 3 2 2 6 2 2 2 2" xfId="32764"/>
    <cellStyle name="Normal 2 7 3 2 3 2 2 6 2 2 3" xfId="32765"/>
    <cellStyle name="Normal 2 7 3 2 3 2 2 6 2 2 4" xfId="32766"/>
    <cellStyle name="Normal 2 7 3 2 3 2 2 6 2 3" xfId="32767"/>
    <cellStyle name="Normal 2 7 3 2 3 2 2 6 2 4" xfId="32768"/>
    <cellStyle name="Normal 2 7 3 2 3 2 2 6 2 4 2" xfId="32769"/>
    <cellStyle name="Normal 2 7 3 2 3 2 2 6 2 4 2 2" xfId="32770"/>
    <cellStyle name="Normal 2 7 3 2 3 2 2 6 2 4 3" xfId="32771"/>
    <cellStyle name="Normal 2 7 3 2 3 2 2 6 3" xfId="32772"/>
    <cellStyle name="Normal 2 7 3 2 3 2 2 6 4" xfId="32773"/>
    <cellStyle name="Normal 2 7 3 2 3 2 2 6 4 2" xfId="32774"/>
    <cellStyle name="Normal 2 7 3 2 3 2 2 6 5" xfId="32775"/>
    <cellStyle name="Normal 2 7 3 2 3 2 2 6 6" xfId="32776"/>
    <cellStyle name="Normal 2 7 3 2 3 2 2 6 7" xfId="32777"/>
    <cellStyle name="Normal 2 7 3 2 3 2 2 7" xfId="32778"/>
    <cellStyle name="Normal 2 7 3 2 3 2 2 8" xfId="32779"/>
    <cellStyle name="Normal 2 7 3 2 3 2 2 9" xfId="32780"/>
    <cellStyle name="Normal 2 7 3 2 3 2 2 9 2" xfId="32781"/>
    <cellStyle name="Normal 2 7 3 2 3 2 2 9 2 2" xfId="32782"/>
    <cellStyle name="Normal 2 7 3 2 3 2 2 9 3" xfId="32783"/>
    <cellStyle name="Normal 2 7 3 2 3 2 3" xfId="32784"/>
    <cellStyle name="Normal 2 7 3 2 3 2 4" xfId="32785"/>
    <cellStyle name="Normal 2 7 3 2 3 2 5" xfId="32786"/>
    <cellStyle name="Normal 2 7 3 2 3 2 5 10" xfId="32787"/>
    <cellStyle name="Normal 2 7 3 2 3 2 5 2" xfId="32788"/>
    <cellStyle name="Normal 2 7 3 2 3 2 5 2 2" xfId="32789"/>
    <cellStyle name="Normal 2 7 3 2 3 2 5 2 2 2" xfId="32790"/>
    <cellStyle name="Normal 2 7 3 2 3 2 5 2 2 2 2" xfId="32791"/>
    <cellStyle name="Normal 2 7 3 2 3 2 5 2 2 2 2 2" xfId="32792"/>
    <cellStyle name="Normal 2 7 3 2 3 2 5 2 2 2 2 2 2" xfId="32793"/>
    <cellStyle name="Normal 2 7 3 2 3 2 5 2 2 2 3" xfId="32794"/>
    <cellStyle name="Normal 2 7 3 2 3 2 5 2 2 2 4" xfId="32795"/>
    <cellStyle name="Normal 2 7 3 2 3 2 5 2 2 2 5" xfId="32796"/>
    <cellStyle name="Normal 2 7 3 2 3 2 5 2 2 2 6" xfId="32797"/>
    <cellStyle name="Normal 2 7 3 2 3 2 5 2 2 3" xfId="32798"/>
    <cellStyle name="Normal 2 7 3 2 3 2 5 2 2 3 2" xfId="32799"/>
    <cellStyle name="Normal 2 7 3 2 3 2 5 2 2 4" xfId="32800"/>
    <cellStyle name="Normal 2 7 3 2 3 2 5 2 2 4 2" xfId="32801"/>
    <cellStyle name="Normal 2 7 3 2 3 2 5 2 2 5" xfId="32802"/>
    <cellStyle name="Normal 2 7 3 2 3 2 5 2 2 6" xfId="32803"/>
    <cellStyle name="Normal 2 7 3 2 3 2 5 2 2 7" xfId="32804"/>
    <cellStyle name="Normal 2 7 3 2 3 2 5 2 3" xfId="32805"/>
    <cellStyle name="Normal 2 7 3 2 3 2 5 2 4" xfId="32806"/>
    <cellStyle name="Normal 2 7 3 2 3 2 5 2 5" xfId="32807"/>
    <cellStyle name="Normal 2 7 3 2 3 2 5 2 6" xfId="32808"/>
    <cellStyle name="Normal 2 7 3 2 3 2 5 2 7" xfId="32809"/>
    <cellStyle name="Normal 2 7 3 2 3 2 5 2 8" xfId="32810"/>
    <cellStyle name="Normal 2 7 3 2 3 2 5 2 9" xfId="32811"/>
    <cellStyle name="Normal 2 7 3 2 3 2 5 3" xfId="32812"/>
    <cellStyle name="Normal 2 7 3 2 3 2 5 3 2" xfId="32813"/>
    <cellStyle name="Normal 2 7 3 2 3 2 5 3 2 2" xfId="32814"/>
    <cellStyle name="Normal 2 7 3 2 3 2 5 3 2 2 2" xfId="32815"/>
    <cellStyle name="Normal 2 7 3 2 3 2 5 3 2 2 2 2" xfId="32816"/>
    <cellStyle name="Normal 2 7 3 2 3 2 5 3 2 2 3" xfId="32817"/>
    <cellStyle name="Normal 2 7 3 2 3 2 5 3 2 2 4" xfId="32818"/>
    <cellStyle name="Normal 2 7 3 2 3 2 5 3 2 3" xfId="32819"/>
    <cellStyle name="Normal 2 7 3 2 3 2 5 3 2 4" xfId="32820"/>
    <cellStyle name="Normal 2 7 3 2 3 2 5 3 3" xfId="32821"/>
    <cellStyle name="Normal 2 7 3 2 3 2 5 3 4" xfId="32822"/>
    <cellStyle name="Normal 2 7 3 2 3 2 5 3 4 2" xfId="32823"/>
    <cellStyle name="Normal 2 7 3 2 3 2 5 3 5" xfId="32824"/>
    <cellStyle name="Normal 2 7 3 2 3 2 5 3 5 2" xfId="32825"/>
    <cellStyle name="Normal 2 7 3 2 3 2 5 3 5 2 2" xfId="32826"/>
    <cellStyle name="Normal 2 7 3 2 3 2 5 3 5 3" xfId="32827"/>
    <cellStyle name="Normal 2 7 3 2 3 2 5 4" xfId="32828"/>
    <cellStyle name="Normal 2 7 3 2 3 2 5 4 2" xfId="32829"/>
    <cellStyle name="Normal 2 7 3 2 3 2 5 4 2 2" xfId="32830"/>
    <cellStyle name="Normal 2 7 3 2 3 2 5 4 3" xfId="32831"/>
    <cellStyle name="Normal 2 7 3 2 3 2 5 5" xfId="32832"/>
    <cellStyle name="Normal 2 7 3 2 3 2 5 6" xfId="32833"/>
    <cellStyle name="Normal 2 7 3 2 3 2 5 6 2" xfId="32834"/>
    <cellStyle name="Normal 2 7 3 2 3 2 5 6 2 2" xfId="32835"/>
    <cellStyle name="Normal 2 7 3 2 3 2 5 6 3" xfId="32836"/>
    <cellStyle name="Normal 2 7 3 2 3 2 5 7" xfId="32837"/>
    <cellStyle name="Normal 2 7 3 2 3 2 5 7 2" xfId="32838"/>
    <cellStyle name="Normal 2 7 3 2 3 2 5 7 2 2" xfId="32839"/>
    <cellStyle name="Normal 2 7 3 2 3 2 5 7 3" xfId="32840"/>
    <cellStyle name="Normal 2 7 3 2 3 2 5 8" xfId="32841"/>
    <cellStyle name="Normal 2 7 3 2 3 2 5 8 2" xfId="32842"/>
    <cellStyle name="Normal 2 7 3 2 3 2 5 8 2 2" xfId="32843"/>
    <cellStyle name="Normal 2 7 3 2 3 2 5 8 2 2 2" xfId="32844"/>
    <cellStyle name="Normal 2 7 3 2 3 2 5 8 3" xfId="32845"/>
    <cellStyle name="Normal 2 7 3 2 3 2 5 8 4" xfId="32846"/>
    <cellStyle name="Normal 2 7 3 2 3 2 5 8 5" xfId="32847"/>
    <cellStyle name="Normal 2 7 3 2 3 2 5 8 6" xfId="32848"/>
    <cellStyle name="Normal 2 7 3 2 3 2 5 9" xfId="32849"/>
    <cellStyle name="Normal 2 7 3 2 3 2 5 9 2" xfId="32850"/>
    <cellStyle name="Normal 2 7 3 2 3 2 5 9 2 2" xfId="32851"/>
    <cellStyle name="Normal 2 7 3 2 3 2 5 9 3" xfId="32852"/>
    <cellStyle name="Normal 2 7 3 2 3 2 5 9 4" xfId="32853"/>
    <cellStyle name="Normal 2 7 3 2 3 2 6" xfId="32854"/>
    <cellStyle name="Normal 2 7 3 2 3 2 6 2" xfId="32855"/>
    <cellStyle name="Normal 2 7 3 2 3 2 6 2 2" xfId="32856"/>
    <cellStyle name="Normal 2 7 3 2 3 2 6 2 2 2" xfId="32857"/>
    <cellStyle name="Normal 2 7 3 2 3 2 6 2 2 2 2" xfId="32858"/>
    <cellStyle name="Normal 2 7 3 2 3 2 6 2 3" xfId="32859"/>
    <cellStyle name="Normal 2 7 3 2 3 2 6 2 4" xfId="32860"/>
    <cellStyle name="Normal 2 7 3 2 3 2 6 3" xfId="32861"/>
    <cellStyle name="Normal 2 7 3 2 3 2 6 4" xfId="32862"/>
    <cellStyle name="Normal 2 7 3 2 3 2 6 4 2" xfId="32863"/>
    <cellStyle name="Normal 2 7 3 2 3 2 6 5" xfId="32864"/>
    <cellStyle name="Normal 2 7 3 2 3 2 6 6" xfId="32865"/>
    <cellStyle name="Normal 2 7 3 2 3 2 6 7" xfId="32866"/>
    <cellStyle name="Normal 2 7 3 2 3 2 7" xfId="32867"/>
    <cellStyle name="Normal 2 7 3 2 3 2 7 2" xfId="32868"/>
    <cellStyle name="Normal 2 7 3 2 3 2 7 2 2" xfId="32869"/>
    <cellStyle name="Normal 2 7 3 2 3 2 7 2 2 2" xfId="32870"/>
    <cellStyle name="Normal 2 7 3 2 3 2 7 2 2 2 2" xfId="32871"/>
    <cellStyle name="Normal 2 7 3 2 3 2 7 2 2 3" xfId="32872"/>
    <cellStyle name="Normal 2 7 3 2 3 2 7 2 2 4" xfId="32873"/>
    <cellStyle name="Normal 2 7 3 2 3 2 7 2 3" xfId="32874"/>
    <cellStyle name="Normal 2 7 3 2 3 2 7 2 4" xfId="32875"/>
    <cellStyle name="Normal 2 7 3 2 3 2 7 3" xfId="32876"/>
    <cellStyle name="Normal 2 7 3 2 3 2 7 4" xfId="32877"/>
    <cellStyle name="Normal 2 7 3 2 3 2 7 4 2" xfId="32878"/>
    <cellStyle name="Normal 2 7 3 2 3 2 7 5" xfId="32879"/>
    <cellStyle name="Normal 2 7 3 2 3 2 8" xfId="32880"/>
    <cellStyle name="Normal 2 7 3 2 3 2 8 2" xfId="32881"/>
    <cellStyle name="Normal 2 7 3 2 3 2 8 2 2" xfId="32882"/>
    <cellStyle name="Normal 2 7 3 2 3 2 8 2 2 2" xfId="32883"/>
    <cellStyle name="Normal 2 7 3 2 3 2 8 2 2 2 2" xfId="32884"/>
    <cellStyle name="Normal 2 7 3 2 3 2 8 2 2 3" xfId="32885"/>
    <cellStyle name="Normal 2 7 3 2 3 2 8 2 2 4" xfId="32886"/>
    <cellStyle name="Normal 2 7 3 2 3 2 8 2 3" xfId="32887"/>
    <cellStyle name="Normal 2 7 3 2 3 2 8 2 3 2" xfId="32888"/>
    <cellStyle name="Normal 2 7 3 2 3 2 8 2 3 2 2" xfId="32889"/>
    <cellStyle name="Normal 2 7 3 2 3 2 8 2 3 3" xfId="32890"/>
    <cellStyle name="Normal 2 7 3 2 3 2 8 2 4" xfId="32891"/>
    <cellStyle name="Normal 2 7 3 2 3 2 8 3" xfId="32892"/>
    <cellStyle name="Normal 2 7 3 2 3 2 8 4" xfId="32893"/>
    <cellStyle name="Normal 2 7 3 2 3 2 8 4 2" xfId="32894"/>
    <cellStyle name="Normal 2 7 3 2 3 2 8 5" xfId="32895"/>
    <cellStyle name="Normal 2 7 3 2 3 2 9" xfId="32896"/>
    <cellStyle name="Normal 2 7 3 2 3 2 9 2" xfId="32897"/>
    <cellStyle name="Normal 2 7 3 2 3 2 9 2 2" xfId="32898"/>
    <cellStyle name="Normal 2 7 3 2 3 2 9 3" xfId="32899"/>
    <cellStyle name="Normal 2 7 3 2 3 3" xfId="32900"/>
    <cellStyle name="Normal 2 7 3 2 3 3 2" xfId="32901"/>
    <cellStyle name="Normal 2 7 3 2 3 3 2 10" xfId="32902"/>
    <cellStyle name="Normal 2 7 3 2 3 3 2 2" xfId="32903"/>
    <cellStyle name="Normal 2 7 3 2 3 3 2 2 2" xfId="32904"/>
    <cellStyle name="Normal 2 7 3 2 3 3 2 2 2 2" xfId="32905"/>
    <cellStyle name="Normal 2 7 3 2 3 3 2 2 2 2 2" xfId="32906"/>
    <cellStyle name="Normal 2 7 3 2 3 3 2 2 2 2 2 2" xfId="32907"/>
    <cellStyle name="Normal 2 7 3 2 3 3 2 2 2 3" xfId="32908"/>
    <cellStyle name="Normal 2 7 3 2 3 3 2 2 2 4" xfId="32909"/>
    <cellStyle name="Normal 2 7 3 2 3 3 2 2 2 5" xfId="32910"/>
    <cellStyle name="Normal 2 7 3 2 3 3 2 2 2 6" xfId="32911"/>
    <cellStyle name="Normal 2 7 3 2 3 3 2 2 3" xfId="32912"/>
    <cellStyle name="Normal 2 7 3 2 3 3 2 2 3 2" xfId="32913"/>
    <cellStyle name="Normal 2 7 3 2 3 3 2 2 4" xfId="32914"/>
    <cellStyle name="Normal 2 7 3 2 3 3 2 2 4 2" xfId="32915"/>
    <cellStyle name="Normal 2 7 3 2 3 3 2 2 4 2 2" xfId="32916"/>
    <cellStyle name="Normal 2 7 3 2 3 3 2 2 4 3" xfId="32917"/>
    <cellStyle name="Normal 2 7 3 2 3 3 2 2 4 4" xfId="32918"/>
    <cellStyle name="Normal 2 7 3 2 3 3 2 2 5" xfId="32919"/>
    <cellStyle name="Normal 2 7 3 2 3 3 2 2 6" xfId="32920"/>
    <cellStyle name="Normal 2 7 3 2 3 3 2 2 7" xfId="32921"/>
    <cellStyle name="Normal 2 7 3 2 3 3 2 3" xfId="32922"/>
    <cellStyle name="Normal 2 7 3 2 3 3 2 3 2" xfId="32923"/>
    <cellStyle name="Normal 2 7 3 2 3 3 2 3 2 2" xfId="32924"/>
    <cellStyle name="Normal 2 7 3 2 3 3 2 3 3" xfId="32925"/>
    <cellStyle name="Normal 2 7 3 2 3 3 2 4" xfId="32926"/>
    <cellStyle name="Normal 2 7 3 2 3 3 2 5" xfId="32927"/>
    <cellStyle name="Normal 2 7 3 2 3 3 2 5 2" xfId="32928"/>
    <cellStyle name="Normal 2 7 3 2 3 3 2 5 2 2" xfId="32929"/>
    <cellStyle name="Normal 2 7 3 2 3 3 2 5 3" xfId="32930"/>
    <cellStyle name="Normal 2 7 3 2 3 3 2 6" xfId="32931"/>
    <cellStyle name="Normal 2 7 3 2 3 3 2 7" xfId="32932"/>
    <cellStyle name="Normal 2 7 3 2 3 3 2 8" xfId="32933"/>
    <cellStyle name="Normal 2 7 3 2 3 3 2 8 2" xfId="32934"/>
    <cellStyle name="Normal 2 7 3 2 3 3 2 8 2 2" xfId="32935"/>
    <cellStyle name="Normal 2 7 3 2 3 3 2 8 3" xfId="32936"/>
    <cellStyle name="Normal 2 7 3 2 3 3 2 8 4" xfId="32937"/>
    <cellStyle name="Normal 2 7 3 2 3 3 2 9" xfId="32938"/>
    <cellStyle name="Normal 2 7 3 2 3 3 2 9 2" xfId="32939"/>
    <cellStyle name="Normal 2 7 3 2 3 3 3" xfId="32940"/>
    <cellStyle name="Normal 2 7 3 2 3 3 3 2" xfId="32941"/>
    <cellStyle name="Normal 2 7 3 2 3 3 3 2 2" xfId="32942"/>
    <cellStyle name="Normal 2 7 3 2 3 3 3 2 2 2" xfId="32943"/>
    <cellStyle name="Normal 2 7 3 2 3 3 3 2 2 2 2" xfId="32944"/>
    <cellStyle name="Normal 2 7 3 2 3 3 3 2 2 3" xfId="32945"/>
    <cellStyle name="Normal 2 7 3 2 3 3 3 2 2 4" xfId="32946"/>
    <cellStyle name="Normal 2 7 3 2 3 3 3 2 3" xfId="32947"/>
    <cellStyle name="Normal 2 7 3 2 3 3 3 2 4" xfId="32948"/>
    <cellStyle name="Normal 2 7 3 2 3 3 3 3" xfId="32949"/>
    <cellStyle name="Normal 2 7 3 2 3 3 3 4" xfId="32950"/>
    <cellStyle name="Normal 2 7 3 2 3 3 3 4 2" xfId="32951"/>
    <cellStyle name="Normal 2 7 3 2 3 3 3 5" xfId="32952"/>
    <cellStyle name="Normal 2 7 3 2 3 3 4" xfId="32953"/>
    <cellStyle name="Normal 2 7 3 2 3 3 4 2" xfId="32954"/>
    <cellStyle name="Normal 2 7 3 2 3 3 4 2 2" xfId="32955"/>
    <cellStyle name="Normal 2 7 3 2 3 3 4 3" xfId="32956"/>
    <cellStyle name="Normal 2 7 3 2 3 3 5" xfId="32957"/>
    <cellStyle name="Normal 2 7 3 2 3 3 5 2" xfId="32958"/>
    <cellStyle name="Normal 2 7 3 2 3 3 5 2 2" xfId="32959"/>
    <cellStyle name="Normal 2 7 3 2 3 3 5 3" xfId="32960"/>
    <cellStyle name="Normal 2 7 3 2 3 3 6" xfId="32961"/>
    <cellStyle name="Normal 2 7 3 2 3 3 7" xfId="32962"/>
    <cellStyle name="Normal 2 7 3 2 3 3 8" xfId="32963"/>
    <cellStyle name="Normal 2 7 3 2 3 3 9" xfId="32964"/>
    <cellStyle name="Normal 2 7 3 2 3 4" xfId="32965"/>
    <cellStyle name="Normal 2 7 3 2 3 5" xfId="32966"/>
    <cellStyle name="Normal 2 7 3 2 3 6" xfId="32967"/>
    <cellStyle name="Normal 2 7 3 2 3 6 2" xfId="32968"/>
    <cellStyle name="Normal 2 7 3 2 3 6 2 2" xfId="32969"/>
    <cellStyle name="Normal 2 7 3 2 3 6 2 2 2" xfId="32970"/>
    <cellStyle name="Normal 2 7 3 2 3 6 2 2 2 2" xfId="32971"/>
    <cellStyle name="Normal 2 7 3 2 3 6 2 3" xfId="32972"/>
    <cellStyle name="Normal 2 7 3 2 3 6 2 4" xfId="32973"/>
    <cellStyle name="Normal 2 7 3 2 3 6 2 5" xfId="32974"/>
    <cellStyle name="Normal 2 7 3 2 3 6 2 6" xfId="32975"/>
    <cellStyle name="Normal 2 7 3 2 3 6 3" xfId="32976"/>
    <cellStyle name="Normal 2 7 3 2 3 6 4" xfId="32977"/>
    <cellStyle name="Normal 2 7 3 2 3 6 4 2" xfId="32978"/>
    <cellStyle name="Normal 2 7 3 2 3 6 5" xfId="32979"/>
    <cellStyle name="Normal 2 7 3 2 3 7" xfId="32980"/>
    <cellStyle name="Normal 2 7 3 2 3 8" xfId="32981"/>
    <cellStyle name="Normal 2 7 3 2 3 8 2" xfId="32982"/>
    <cellStyle name="Normal 2 7 3 2 3 8 2 2" xfId="32983"/>
    <cellStyle name="Normal 2 7 3 2 3 8 3" xfId="32984"/>
    <cellStyle name="Normal 2 7 3 2 3 9" xfId="32985"/>
    <cellStyle name="Normal 2 7 3 2 4" xfId="32986"/>
    <cellStyle name="Normal 2 7 3 2 4 2" xfId="32987"/>
    <cellStyle name="Normal 2 7 3 2 4 2 2" xfId="32988"/>
    <cellStyle name="Normal 2 7 3 2 4 3" xfId="32989"/>
    <cellStyle name="Normal 2 7 3 2 5" xfId="32990"/>
    <cellStyle name="Normal 2 7 3 2 5 10" xfId="32991"/>
    <cellStyle name="Normal 2 7 3 2 5 11" xfId="32992"/>
    <cellStyle name="Normal 2 7 3 2 5 12" xfId="32993"/>
    <cellStyle name="Normal 2 7 3 2 5 12 2" xfId="32994"/>
    <cellStyle name="Normal 2 7 3 2 5 12 2 2" xfId="32995"/>
    <cellStyle name="Normal 2 7 3 2 5 12 2 2 2" xfId="32996"/>
    <cellStyle name="Normal 2 7 3 2 5 12 3" xfId="32997"/>
    <cellStyle name="Normal 2 7 3 2 5 12 4" xfId="32998"/>
    <cellStyle name="Normal 2 7 3 2 5 12 5" xfId="32999"/>
    <cellStyle name="Normal 2 7 3 2 5 12 6" xfId="33000"/>
    <cellStyle name="Normal 2 7 3 2 5 13" xfId="33001"/>
    <cellStyle name="Normal 2 7 3 2 5 13 2" xfId="33002"/>
    <cellStyle name="Normal 2 7 3 2 5 14" xfId="33003"/>
    <cellStyle name="Normal 2 7 3 2 5 2" xfId="33004"/>
    <cellStyle name="Normal 2 7 3 2 5 2 2" xfId="33005"/>
    <cellStyle name="Normal 2 7 3 2 5 2 2 10" xfId="33006"/>
    <cellStyle name="Normal 2 7 3 2 5 2 2 2" xfId="33007"/>
    <cellStyle name="Normal 2 7 3 2 5 2 2 2 2" xfId="33008"/>
    <cellStyle name="Normal 2 7 3 2 5 2 2 2 2 2" xfId="33009"/>
    <cellStyle name="Normal 2 7 3 2 5 2 2 2 2 2 2" xfId="33010"/>
    <cellStyle name="Normal 2 7 3 2 5 2 2 2 2 2 2 2" xfId="33011"/>
    <cellStyle name="Normal 2 7 3 2 5 2 2 2 2 2 3" xfId="33012"/>
    <cellStyle name="Normal 2 7 3 2 5 2 2 2 2 2 4" xfId="33013"/>
    <cellStyle name="Normal 2 7 3 2 5 2 2 2 2 3" xfId="33014"/>
    <cellStyle name="Normal 2 7 3 2 5 2 2 2 2 4" xfId="33015"/>
    <cellStyle name="Normal 2 7 3 2 5 2 2 2 3" xfId="33016"/>
    <cellStyle name="Normal 2 7 3 2 5 2 2 2 4" xfId="33017"/>
    <cellStyle name="Normal 2 7 3 2 5 2 2 2 4 2" xfId="33018"/>
    <cellStyle name="Normal 2 7 3 2 5 2 2 2 4 2 2" xfId="33019"/>
    <cellStyle name="Normal 2 7 3 2 5 2 2 2 4 3" xfId="33020"/>
    <cellStyle name="Normal 2 7 3 2 5 2 2 2 4 4" xfId="33021"/>
    <cellStyle name="Normal 2 7 3 2 5 2 2 2 5" xfId="33022"/>
    <cellStyle name="Normal 2 7 3 2 5 2 2 3" xfId="33023"/>
    <cellStyle name="Normal 2 7 3 2 5 2 2 3 2" xfId="33024"/>
    <cellStyle name="Normal 2 7 3 2 5 2 2 3 2 2" xfId="33025"/>
    <cellStyle name="Normal 2 7 3 2 5 2 2 3 3" xfId="33026"/>
    <cellStyle name="Normal 2 7 3 2 5 2 2 4" xfId="33027"/>
    <cellStyle name="Normal 2 7 3 2 5 2 2 4 2" xfId="33028"/>
    <cellStyle name="Normal 2 7 3 2 5 2 2 4 2 2" xfId="33029"/>
    <cellStyle name="Normal 2 7 3 2 5 2 2 4 3" xfId="33030"/>
    <cellStyle name="Normal 2 7 3 2 5 2 2 5" xfId="33031"/>
    <cellStyle name="Normal 2 7 3 2 5 2 2 6" xfId="33032"/>
    <cellStyle name="Normal 2 7 3 2 5 2 2 6 2" xfId="33033"/>
    <cellStyle name="Normal 2 7 3 2 5 2 2 6 2 2" xfId="33034"/>
    <cellStyle name="Normal 2 7 3 2 5 2 2 6 3" xfId="33035"/>
    <cellStyle name="Normal 2 7 3 2 5 2 2 7" xfId="33036"/>
    <cellStyle name="Normal 2 7 3 2 5 2 2 8" xfId="33037"/>
    <cellStyle name="Normal 2 7 3 2 5 2 2 8 2" xfId="33038"/>
    <cellStyle name="Normal 2 7 3 2 5 2 2 8 2 2" xfId="33039"/>
    <cellStyle name="Normal 2 7 3 2 5 2 2 8 3" xfId="33040"/>
    <cellStyle name="Normal 2 7 3 2 5 2 2 8 4" xfId="33041"/>
    <cellStyle name="Normal 2 7 3 2 5 2 2 9" xfId="33042"/>
    <cellStyle name="Normal 2 7 3 2 5 2 2 9 2" xfId="33043"/>
    <cellStyle name="Normal 2 7 3 2 5 2 2 9 2 2" xfId="33044"/>
    <cellStyle name="Normal 2 7 3 2 5 2 2 9 3" xfId="33045"/>
    <cellStyle name="Normal 2 7 3 2 5 2 2 9 4" xfId="33046"/>
    <cellStyle name="Normal 2 7 3 2 5 2 3" xfId="33047"/>
    <cellStyle name="Normal 2 7 3 2 5 2 3 2" xfId="33048"/>
    <cellStyle name="Normal 2 7 3 2 5 2 3 2 2" xfId="33049"/>
    <cellStyle name="Normal 2 7 3 2 5 2 3 2 2 2" xfId="33050"/>
    <cellStyle name="Normal 2 7 3 2 5 2 3 2 2 2 2" xfId="33051"/>
    <cellStyle name="Normal 2 7 3 2 5 2 3 2 2 3" xfId="33052"/>
    <cellStyle name="Normal 2 7 3 2 5 2 3 2 2 4" xfId="33053"/>
    <cellStyle name="Normal 2 7 3 2 5 2 3 2 3" xfId="33054"/>
    <cellStyle name="Normal 2 7 3 2 5 2 3 2 4" xfId="33055"/>
    <cellStyle name="Normal 2 7 3 2 5 2 3 3" xfId="33056"/>
    <cellStyle name="Normal 2 7 3 2 5 2 3 4" xfId="33057"/>
    <cellStyle name="Normal 2 7 3 2 5 2 3 4 2" xfId="33058"/>
    <cellStyle name="Normal 2 7 3 2 5 2 3 5" xfId="33059"/>
    <cellStyle name="Normal 2 7 3 2 5 2 4" xfId="33060"/>
    <cellStyle name="Normal 2 7 3 2 5 2 4 2" xfId="33061"/>
    <cellStyle name="Normal 2 7 3 2 5 2 4 2 2" xfId="33062"/>
    <cellStyle name="Normal 2 7 3 2 5 2 4 3" xfId="33063"/>
    <cellStyle name="Normal 2 7 3 2 5 2 5" xfId="33064"/>
    <cellStyle name="Normal 2 7 3 2 5 2 6" xfId="33065"/>
    <cellStyle name="Normal 2 7 3 2 5 2 7" xfId="33066"/>
    <cellStyle name="Normal 2 7 3 2 5 2 7 2" xfId="33067"/>
    <cellStyle name="Normal 2 7 3 2 5 2 7 2 2" xfId="33068"/>
    <cellStyle name="Normal 2 7 3 2 5 2 7 3" xfId="33069"/>
    <cellStyle name="Normal 2 7 3 2 5 2 8" xfId="33070"/>
    <cellStyle name="Normal 2 7 3 2 5 2 9" xfId="33071"/>
    <cellStyle name="Normal 2 7 3 2 5 3" xfId="33072"/>
    <cellStyle name="Normal 2 7 3 2 5 3 2" xfId="33073"/>
    <cellStyle name="Normal 2 7 3 2 5 3 2 2" xfId="33074"/>
    <cellStyle name="Normal 2 7 3 2 5 3 3" xfId="33075"/>
    <cellStyle name="Normal 2 7 3 2 5 4" xfId="33076"/>
    <cellStyle name="Normal 2 7 3 2 5 5" xfId="33077"/>
    <cellStyle name="Normal 2 7 3 2 5 6" xfId="33078"/>
    <cellStyle name="Normal 2 7 3 2 5 6 2" xfId="33079"/>
    <cellStyle name="Normal 2 7 3 2 5 6 2 2" xfId="33080"/>
    <cellStyle name="Normal 2 7 3 2 5 6 2 2 2" xfId="33081"/>
    <cellStyle name="Normal 2 7 3 2 5 6 2 2 2 2" xfId="33082"/>
    <cellStyle name="Normal 2 7 3 2 5 6 2 2 3" xfId="33083"/>
    <cellStyle name="Normal 2 7 3 2 5 6 2 2 4" xfId="33084"/>
    <cellStyle name="Normal 2 7 3 2 5 6 2 3" xfId="33085"/>
    <cellStyle name="Normal 2 7 3 2 5 6 2 4" xfId="33086"/>
    <cellStyle name="Normal 2 7 3 2 5 6 3" xfId="33087"/>
    <cellStyle name="Normal 2 7 3 2 5 6 4" xfId="33088"/>
    <cellStyle name="Normal 2 7 3 2 5 6 4 2" xfId="33089"/>
    <cellStyle name="Normal 2 7 3 2 5 6 5" xfId="33090"/>
    <cellStyle name="Normal 2 7 3 2 5 7" xfId="33091"/>
    <cellStyle name="Normal 2 7 3 2 5 8" xfId="33092"/>
    <cellStyle name="Normal 2 7 3 2 5 9" xfId="33093"/>
    <cellStyle name="Normal 2 7 3 2 5 9 2" xfId="33094"/>
    <cellStyle name="Normal 2 7 3 2 5 9 2 2" xfId="33095"/>
    <cellStyle name="Normal 2 7 3 2 5 9 3" xfId="33096"/>
    <cellStyle name="Normal 2 7 3 2 6" xfId="33097"/>
    <cellStyle name="Normal 2 7 3 2 7" xfId="33098"/>
    <cellStyle name="Normal 2 7 3 2 7 2" xfId="33099"/>
    <cellStyle name="Normal 2 7 3 2 7 2 2" xfId="33100"/>
    <cellStyle name="Normal 2 7 3 2 7 3" xfId="33101"/>
    <cellStyle name="Normal 2 7 3 2 8" xfId="33102"/>
    <cellStyle name="Normal 2 7 3 2 8 2" xfId="33103"/>
    <cellStyle name="Normal 2 7 3 2 8 2 2" xfId="33104"/>
    <cellStyle name="Normal 2 7 3 2 8 3" xfId="33105"/>
    <cellStyle name="Normal 2 7 3 2 9" xfId="33106"/>
    <cellStyle name="Normal 2 7 3 20" xfId="33107"/>
    <cellStyle name="Normal 2 7 3 20 2" xfId="33108"/>
    <cellStyle name="Normal 2 7 3 20 2 2" xfId="33109"/>
    <cellStyle name="Normal 2 7 3 20 3" xfId="33110"/>
    <cellStyle name="Normal 2 7 3 21" xfId="33111"/>
    <cellStyle name="Normal 2 7 3 22" xfId="33112"/>
    <cellStyle name="Normal 2 7 3 22 2" xfId="33113"/>
    <cellStyle name="Normal 2 7 3 22 2 2" xfId="33114"/>
    <cellStyle name="Normal 2 7 3 22 3" xfId="33115"/>
    <cellStyle name="Normal 2 7 3 23" xfId="33116"/>
    <cellStyle name="Normal 2 7 3 24" xfId="33117"/>
    <cellStyle name="Normal 2 7 3 24 2" xfId="33118"/>
    <cellStyle name="Normal 2 7 3 24 2 2" xfId="33119"/>
    <cellStyle name="Normal 2 7 3 24 3" xfId="33120"/>
    <cellStyle name="Normal 2 7 3 25" xfId="33121"/>
    <cellStyle name="Normal 2 7 3 26" xfId="33122"/>
    <cellStyle name="Normal 2 7 3 27" xfId="33123"/>
    <cellStyle name="Normal 2 7 3 28" xfId="33124"/>
    <cellStyle name="Normal 2 7 3 3" xfId="33125"/>
    <cellStyle name="Normal 2 7 3 4" xfId="33126"/>
    <cellStyle name="Normal 2 7 3 4 2" xfId="33127"/>
    <cellStyle name="Normal 2 7 3 4 2 2" xfId="33128"/>
    <cellStyle name="Normal 2 7 3 4 3" xfId="33129"/>
    <cellStyle name="Normal 2 7 3 5" xfId="33130"/>
    <cellStyle name="Normal 2 7 3 6" xfId="33131"/>
    <cellStyle name="Normal 2 7 3 7" xfId="33132"/>
    <cellStyle name="Normal 2 7 3 7 2" xfId="33133"/>
    <cellStyle name="Normal 2 7 3 7 2 2" xfId="33134"/>
    <cellStyle name="Normal 2 7 3 7 3" xfId="33135"/>
    <cellStyle name="Normal 2 7 3 8" xfId="33136"/>
    <cellStyle name="Normal 2 7 3 8 2" xfId="33137"/>
    <cellStyle name="Normal 2 7 3 8 2 2" xfId="33138"/>
    <cellStyle name="Normal 2 7 3 8 3" xfId="33139"/>
    <cellStyle name="Normal 2 7 3 9" xfId="33140"/>
    <cellStyle name="Normal 2 7 4" xfId="33141"/>
    <cellStyle name="Normal 2 7 5" xfId="33142"/>
    <cellStyle name="Normal 2 8" xfId="33143"/>
    <cellStyle name="Normal 2 8 2" xfId="33144"/>
    <cellStyle name="Normal 2 8 2 10" xfId="33145"/>
    <cellStyle name="Normal 2 8 2 11" xfId="33146"/>
    <cellStyle name="Normal 2 8 2 11 2" xfId="33147"/>
    <cellStyle name="Normal 2 8 2 11 2 2" xfId="33148"/>
    <cellStyle name="Normal 2 8 2 11 3" xfId="33149"/>
    <cellStyle name="Normal 2 8 2 12" xfId="33150"/>
    <cellStyle name="Normal 2 8 2 12 2" xfId="33151"/>
    <cellStyle name="Normal 2 8 2 12 2 2" xfId="33152"/>
    <cellStyle name="Normal 2 8 2 12 3" xfId="33153"/>
    <cellStyle name="Normal 2 8 2 13" xfId="33154"/>
    <cellStyle name="Normal 2 8 2 13 2" xfId="33155"/>
    <cellStyle name="Normal 2 8 2 13 2 2" xfId="33156"/>
    <cellStyle name="Normal 2 8 2 13 3" xfId="33157"/>
    <cellStyle name="Normal 2 8 2 14" xfId="33158"/>
    <cellStyle name="Normal 2 8 2 14 2" xfId="33159"/>
    <cellStyle name="Normal 2 8 2 14 2 2" xfId="33160"/>
    <cellStyle name="Normal 2 8 2 14 3" xfId="33161"/>
    <cellStyle name="Normal 2 8 2 15" xfId="33162"/>
    <cellStyle name="Normal 2 8 2 16" xfId="33163"/>
    <cellStyle name="Normal 2 8 2 17" xfId="33164"/>
    <cellStyle name="Normal 2 8 2 17 2" xfId="33165"/>
    <cellStyle name="Normal 2 8 2 17 2 2" xfId="33166"/>
    <cellStyle name="Normal 2 8 2 17 3" xfId="33167"/>
    <cellStyle name="Normal 2 8 2 18" xfId="33168"/>
    <cellStyle name="Normal 2 8 2 18 2" xfId="33169"/>
    <cellStyle name="Normal 2 8 2 18 2 2" xfId="33170"/>
    <cellStyle name="Normal 2 8 2 18 3" xfId="33171"/>
    <cellStyle name="Normal 2 8 2 19" xfId="33172"/>
    <cellStyle name="Normal 2 8 2 19 2" xfId="33173"/>
    <cellStyle name="Normal 2 8 2 19 2 2" xfId="33174"/>
    <cellStyle name="Normal 2 8 2 19 3" xfId="33175"/>
    <cellStyle name="Normal 2 8 2 2" xfId="33176"/>
    <cellStyle name="Normal 2 8 2 2 10" xfId="33177"/>
    <cellStyle name="Normal 2 8 2 2 11" xfId="33178"/>
    <cellStyle name="Normal 2 8 2 2 11 10" xfId="33179"/>
    <cellStyle name="Normal 2 8 2 2 11 2" xfId="33180"/>
    <cellStyle name="Normal 2 8 2 2 11 2 10" xfId="33181"/>
    <cellStyle name="Normal 2 8 2 2 11 2 11" xfId="33182"/>
    <cellStyle name="Normal 2 8 2 2 11 2 2" xfId="33183"/>
    <cellStyle name="Normal 2 8 2 2 11 2 2 2" xfId="33184"/>
    <cellStyle name="Normal 2 8 2 2 11 2 2 2 2" xfId="33185"/>
    <cellStyle name="Normal 2 8 2 2 11 2 2 2 2 2" xfId="33186"/>
    <cellStyle name="Normal 2 8 2 2 11 2 2 2 2 2 2" xfId="33187"/>
    <cellStyle name="Normal 2 8 2 2 11 2 2 2 3" xfId="33188"/>
    <cellStyle name="Normal 2 8 2 2 11 2 2 2 4" xfId="33189"/>
    <cellStyle name="Normal 2 8 2 2 11 2 2 2 5" xfId="33190"/>
    <cellStyle name="Normal 2 8 2 2 11 2 2 2 6" xfId="33191"/>
    <cellStyle name="Normal 2 8 2 2 11 2 2 3" xfId="33192"/>
    <cellStyle name="Normal 2 8 2 2 11 2 2 4" xfId="33193"/>
    <cellStyle name="Normal 2 8 2 2 11 2 2 4 2" xfId="33194"/>
    <cellStyle name="Normal 2 8 2 2 11 2 2 5" xfId="33195"/>
    <cellStyle name="Normal 2 8 2 2 11 2 3" xfId="33196"/>
    <cellStyle name="Normal 2 8 2 2 11 2 4" xfId="33197"/>
    <cellStyle name="Normal 2 8 2 2 11 2 5" xfId="33198"/>
    <cellStyle name="Normal 2 8 2 2 11 2 6" xfId="33199"/>
    <cellStyle name="Normal 2 8 2 2 11 2 6 2" xfId="33200"/>
    <cellStyle name="Normal 2 8 2 2 11 2 6 2 2" xfId="33201"/>
    <cellStyle name="Normal 2 8 2 2 11 2 6 3" xfId="33202"/>
    <cellStyle name="Normal 2 8 2 2 11 2 7" xfId="33203"/>
    <cellStyle name="Normal 2 8 2 2 11 2 7 2" xfId="33204"/>
    <cellStyle name="Normal 2 8 2 2 11 2 7 2 2" xfId="33205"/>
    <cellStyle name="Normal 2 8 2 2 11 2 7 3" xfId="33206"/>
    <cellStyle name="Normal 2 8 2 2 11 2 8" xfId="33207"/>
    <cellStyle name="Normal 2 8 2 2 11 2 9" xfId="33208"/>
    <cellStyle name="Normal 2 8 2 2 11 3" xfId="33209"/>
    <cellStyle name="Normal 2 8 2 2 11 3 2" xfId="33210"/>
    <cellStyle name="Normal 2 8 2 2 11 3 2 2" xfId="33211"/>
    <cellStyle name="Normal 2 8 2 2 11 3 2 2 2" xfId="33212"/>
    <cellStyle name="Normal 2 8 2 2 11 3 2 2 2 2" xfId="33213"/>
    <cellStyle name="Normal 2 8 2 2 11 3 2 2 3" xfId="33214"/>
    <cellStyle name="Normal 2 8 2 2 11 3 2 2 4" xfId="33215"/>
    <cellStyle name="Normal 2 8 2 2 11 3 2 3" xfId="33216"/>
    <cellStyle name="Normal 2 8 2 2 11 3 2 3 2" xfId="33217"/>
    <cellStyle name="Normal 2 8 2 2 11 3 2 3 2 2" xfId="33218"/>
    <cellStyle name="Normal 2 8 2 2 11 3 2 3 3" xfId="33219"/>
    <cellStyle name="Normal 2 8 2 2 11 3 2 4" xfId="33220"/>
    <cellStyle name="Normal 2 8 2 2 11 3 2 5" xfId="33221"/>
    <cellStyle name="Normal 2 8 2 2 11 3 2 6" xfId="33222"/>
    <cellStyle name="Normal 2 8 2 2 11 3 3" xfId="33223"/>
    <cellStyle name="Normal 2 8 2 2 11 3 4" xfId="33224"/>
    <cellStyle name="Normal 2 8 2 2 11 3 4 2" xfId="33225"/>
    <cellStyle name="Normal 2 8 2 2 11 3 5" xfId="33226"/>
    <cellStyle name="Normal 2 8 2 2 11 4" xfId="33227"/>
    <cellStyle name="Normal 2 8 2 2 11 4 2" xfId="33228"/>
    <cellStyle name="Normal 2 8 2 2 11 4 2 2" xfId="33229"/>
    <cellStyle name="Normal 2 8 2 2 11 4 3" xfId="33230"/>
    <cellStyle name="Normal 2 8 2 2 11 5" xfId="33231"/>
    <cellStyle name="Normal 2 8 2 2 11 6" xfId="33232"/>
    <cellStyle name="Normal 2 8 2 2 11 7" xfId="33233"/>
    <cellStyle name="Normal 2 8 2 2 11 8" xfId="33234"/>
    <cellStyle name="Normal 2 8 2 2 11 8 2" xfId="33235"/>
    <cellStyle name="Normal 2 8 2 2 11 8 2 2" xfId="33236"/>
    <cellStyle name="Normal 2 8 2 2 11 8 3" xfId="33237"/>
    <cellStyle name="Normal 2 8 2 2 11 8 4" xfId="33238"/>
    <cellStyle name="Normal 2 8 2 2 11 9" xfId="33239"/>
    <cellStyle name="Normal 2 8 2 2 11 9 2" xfId="33240"/>
    <cellStyle name="Normal 2 8 2 2 12" xfId="33241"/>
    <cellStyle name="Normal 2 8 2 2 12 2" xfId="33242"/>
    <cellStyle name="Normal 2 8 2 2 12 2 2" xfId="33243"/>
    <cellStyle name="Normal 2 8 2 2 12 2 2 2" xfId="33244"/>
    <cellStyle name="Normal 2 8 2 2 12 2 2 2 2" xfId="33245"/>
    <cellStyle name="Normal 2 8 2 2 12 2 3" xfId="33246"/>
    <cellStyle name="Normal 2 8 2 2 12 2 4" xfId="33247"/>
    <cellStyle name="Normal 2 8 2 2 12 2 5" xfId="33248"/>
    <cellStyle name="Normal 2 8 2 2 12 2 6" xfId="33249"/>
    <cellStyle name="Normal 2 8 2 2 12 3" xfId="33250"/>
    <cellStyle name="Normal 2 8 2 2 12 3 2" xfId="33251"/>
    <cellStyle name="Normal 2 8 2 2 12 4" xfId="33252"/>
    <cellStyle name="Normal 2 8 2 2 12 4 2" xfId="33253"/>
    <cellStyle name="Normal 2 8 2 2 12 4 2 2" xfId="33254"/>
    <cellStyle name="Normal 2 8 2 2 12 4 3" xfId="33255"/>
    <cellStyle name="Normal 2 8 2 2 12 4 4" xfId="33256"/>
    <cellStyle name="Normal 2 8 2 2 12 5" xfId="33257"/>
    <cellStyle name="Normal 2 8 2 2 12 6" xfId="33258"/>
    <cellStyle name="Normal 2 8 2 2 12 7" xfId="33259"/>
    <cellStyle name="Normal 2 8 2 2 13" xfId="33260"/>
    <cellStyle name="Normal 2 8 2 2 13 2" xfId="33261"/>
    <cellStyle name="Normal 2 8 2 2 13 2 2" xfId="33262"/>
    <cellStyle name="Normal 2 8 2 2 13 2 2 2" xfId="33263"/>
    <cellStyle name="Normal 2 8 2 2 13 2 2 2 2" xfId="33264"/>
    <cellStyle name="Normal 2 8 2 2 13 2 2 3" xfId="33265"/>
    <cellStyle name="Normal 2 8 2 2 13 2 2 4" xfId="33266"/>
    <cellStyle name="Normal 2 8 2 2 13 2 3" xfId="33267"/>
    <cellStyle name="Normal 2 8 2 2 13 2 3 2" xfId="33268"/>
    <cellStyle name="Normal 2 8 2 2 13 2 3 2 2" xfId="33269"/>
    <cellStyle name="Normal 2 8 2 2 13 2 3 3" xfId="33270"/>
    <cellStyle name="Normal 2 8 2 2 13 2 4" xfId="33271"/>
    <cellStyle name="Normal 2 8 2 2 13 2 5" xfId="33272"/>
    <cellStyle name="Normal 2 8 2 2 13 2 6" xfId="33273"/>
    <cellStyle name="Normal 2 8 2 2 13 3" xfId="33274"/>
    <cellStyle name="Normal 2 8 2 2 13 4" xfId="33275"/>
    <cellStyle name="Normal 2 8 2 2 13 4 2" xfId="33276"/>
    <cellStyle name="Normal 2 8 2 2 13 5" xfId="33277"/>
    <cellStyle name="Normal 2 8 2 2 14" xfId="33278"/>
    <cellStyle name="Normal 2 8 2 2 14 10" xfId="33279"/>
    <cellStyle name="Normal 2 8 2 2 14 2" xfId="33280"/>
    <cellStyle name="Normal 2 8 2 2 14 2 2" xfId="33281"/>
    <cellStyle name="Normal 2 8 2 2 14 2 2 2" xfId="33282"/>
    <cellStyle name="Normal 2 8 2 2 14 2 2 2 2" xfId="33283"/>
    <cellStyle name="Normal 2 8 2 2 14 2 2 2 2 2" xfId="33284"/>
    <cellStyle name="Normal 2 8 2 2 14 2 2 2 3" xfId="33285"/>
    <cellStyle name="Normal 2 8 2 2 14 2 2 2 4" xfId="33286"/>
    <cellStyle name="Normal 2 8 2 2 14 2 2 3" xfId="33287"/>
    <cellStyle name="Normal 2 8 2 2 14 2 2 4" xfId="33288"/>
    <cellStyle name="Normal 2 8 2 2 14 2 2 5" xfId="33289"/>
    <cellStyle name="Normal 2 8 2 2 14 2 2 6" xfId="33290"/>
    <cellStyle name="Normal 2 8 2 2 14 2 3" xfId="33291"/>
    <cellStyle name="Normal 2 8 2 2 14 2 4" xfId="33292"/>
    <cellStyle name="Normal 2 8 2 2 14 2 4 2" xfId="33293"/>
    <cellStyle name="Normal 2 8 2 2 14 2 5" xfId="33294"/>
    <cellStyle name="Normal 2 8 2 2 14 3" xfId="33295"/>
    <cellStyle name="Normal 2 8 2 2 14 3 2" xfId="33296"/>
    <cellStyle name="Normal 2 8 2 2 14 3 2 2" xfId="33297"/>
    <cellStyle name="Normal 2 8 2 2 14 3 3" xfId="33298"/>
    <cellStyle name="Normal 2 8 2 2 14 4" xfId="33299"/>
    <cellStyle name="Normal 2 8 2 2 14 5" xfId="33300"/>
    <cellStyle name="Normal 2 8 2 2 14 6" xfId="33301"/>
    <cellStyle name="Normal 2 8 2 2 14 7" xfId="33302"/>
    <cellStyle name="Normal 2 8 2 2 14 7 2" xfId="33303"/>
    <cellStyle name="Normal 2 8 2 2 14 7 2 2" xfId="33304"/>
    <cellStyle name="Normal 2 8 2 2 14 7 3" xfId="33305"/>
    <cellStyle name="Normal 2 8 2 2 14 8" xfId="33306"/>
    <cellStyle name="Normal 2 8 2 2 14 8 2" xfId="33307"/>
    <cellStyle name="Normal 2 8 2 2 14 8 2 2" xfId="33308"/>
    <cellStyle name="Normal 2 8 2 2 14 8 2 2 2" xfId="33309"/>
    <cellStyle name="Normal 2 8 2 2 14 8 3" xfId="33310"/>
    <cellStyle name="Normal 2 8 2 2 14 8 4" xfId="33311"/>
    <cellStyle name="Normal 2 8 2 2 14 8 5" xfId="33312"/>
    <cellStyle name="Normal 2 8 2 2 14 8 6" xfId="33313"/>
    <cellStyle name="Normal 2 8 2 2 14 9" xfId="33314"/>
    <cellStyle name="Normal 2 8 2 2 14 9 2" xfId="33315"/>
    <cellStyle name="Normal 2 8 2 2 15" xfId="33316"/>
    <cellStyle name="Normal 2 8 2 2 15 2" xfId="33317"/>
    <cellStyle name="Normal 2 8 2 2 15 2 2" xfId="33318"/>
    <cellStyle name="Normal 2 8 2 2 15 2 2 2" xfId="33319"/>
    <cellStyle name="Normal 2 8 2 2 15 2 2 2 2" xfId="33320"/>
    <cellStyle name="Normal 2 8 2 2 15 2 2 3" xfId="33321"/>
    <cellStyle name="Normal 2 8 2 2 15 2 2 4" xfId="33322"/>
    <cellStyle name="Normal 2 8 2 2 15 2 3" xfId="33323"/>
    <cellStyle name="Normal 2 8 2 2 15 2 4" xfId="33324"/>
    <cellStyle name="Normal 2 8 2 2 15 2 5" xfId="33325"/>
    <cellStyle name="Normal 2 8 2 2 15 2 6" xfId="33326"/>
    <cellStyle name="Normal 2 8 2 2 15 3" xfId="33327"/>
    <cellStyle name="Normal 2 8 2 2 15 4" xfId="33328"/>
    <cellStyle name="Normal 2 8 2 2 15 4 2" xfId="33329"/>
    <cellStyle name="Normal 2 8 2 2 15 5" xfId="33330"/>
    <cellStyle name="Normal 2 8 2 2 15 5 2" xfId="33331"/>
    <cellStyle name="Normal 2 8 2 2 15 5 2 2" xfId="33332"/>
    <cellStyle name="Normal 2 8 2 2 15 5 3" xfId="33333"/>
    <cellStyle name="Normal 2 8 2 2 16" xfId="33334"/>
    <cellStyle name="Normal 2 8 2 2 16 2" xfId="33335"/>
    <cellStyle name="Normal 2 8 2 2 16 2 2" xfId="33336"/>
    <cellStyle name="Normal 2 8 2 2 16 3" xfId="33337"/>
    <cellStyle name="Normal 2 8 2 2 17" xfId="33338"/>
    <cellStyle name="Normal 2 8 2 2 17 2" xfId="33339"/>
    <cellStyle name="Normal 2 8 2 2 17 2 2" xfId="33340"/>
    <cellStyle name="Normal 2 8 2 2 17 3" xfId="33341"/>
    <cellStyle name="Normal 2 8 2 2 18" xfId="33342"/>
    <cellStyle name="Normal 2 8 2 2 18 2" xfId="33343"/>
    <cellStyle name="Normal 2 8 2 2 18 2 2" xfId="33344"/>
    <cellStyle name="Normal 2 8 2 2 18 3" xfId="33345"/>
    <cellStyle name="Normal 2 8 2 2 19" xfId="33346"/>
    <cellStyle name="Normal 2 8 2 2 19 2" xfId="33347"/>
    <cellStyle name="Normal 2 8 2 2 19 2 2" xfId="33348"/>
    <cellStyle name="Normal 2 8 2 2 19 3" xfId="33349"/>
    <cellStyle name="Normal 2 8 2 2 2" xfId="33350"/>
    <cellStyle name="Normal 2 8 2 2 20" xfId="33351"/>
    <cellStyle name="Normal 2 8 2 2 21" xfId="33352"/>
    <cellStyle name="Normal 2 8 2 2 21 2" xfId="33353"/>
    <cellStyle name="Normal 2 8 2 2 21 2 2" xfId="33354"/>
    <cellStyle name="Normal 2 8 2 2 21 3" xfId="33355"/>
    <cellStyle name="Normal 2 8 2 2 22" xfId="33356"/>
    <cellStyle name="Normal 2 8 2 2 3" xfId="33357"/>
    <cellStyle name="Normal 2 8 2 2 3 10" xfId="33358"/>
    <cellStyle name="Normal 2 8 2 2 3 10 2" xfId="33359"/>
    <cellStyle name="Normal 2 8 2 2 3 10 2 2" xfId="33360"/>
    <cellStyle name="Normal 2 8 2 2 3 10 3" xfId="33361"/>
    <cellStyle name="Normal 2 8 2 2 3 11" xfId="33362"/>
    <cellStyle name="Normal 2 8 2 2 3 11 2" xfId="33363"/>
    <cellStyle name="Normal 2 8 2 2 3 11 2 2" xfId="33364"/>
    <cellStyle name="Normal 2 8 2 2 3 11 3" xfId="33365"/>
    <cellStyle name="Normal 2 8 2 2 3 12" xfId="33366"/>
    <cellStyle name="Normal 2 8 2 2 3 12 2" xfId="33367"/>
    <cellStyle name="Normal 2 8 2 2 3 12 2 2" xfId="33368"/>
    <cellStyle name="Normal 2 8 2 2 3 12 2 2 2" xfId="33369"/>
    <cellStyle name="Normal 2 8 2 2 3 12 3" xfId="33370"/>
    <cellStyle name="Normal 2 8 2 2 3 12 4" xfId="33371"/>
    <cellStyle name="Normal 2 8 2 2 3 12 5" xfId="33372"/>
    <cellStyle name="Normal 2 8 2 2 3 12 6" xfId="33373"/>
    <cellStyle name="Normal 2 8 2 2 3 13" xfId="33374"/>
    <cellStyle name="Normal 2 8 2 2 3 13 2" xfId="33375"/>
    <cellStyle name="Normal 2 8 2 2 3 14" xfId="33376"/>
    <cellStyle name="Normal 2 8 2 2 3 15" xfId="33377"/>
    <cellStyle name="Normal 2 8 2 2 3 16" xfId="33378"/>
    <cellStyle name="Normal 2 8 2 2 3 2" xfId="33379"/>
    <cellStyle name="Normal 2 8 2 2 3 2 10" xfId="33380"/>
    <cellStyle name="Normal 2 8 2 2 3 2 11" xfId="33381"/>
    <cellStyle name="Normal 2 8 2 2 3 2 11 2" xfId="33382"/>
    <cellStyle name="Normal 2 8 2 2 3 2 11 2 2" xfId="33383"/>
    <cellStyle name="Normal 2 8 2 2 3 2 11 3" xfId="33384"/>
    <cellStyle name="Normal 2 8 2 2 3 2 12" xfId="33385"/>
    <cellStyle name="Normal 2 8 2 2 3 2 12 2" xfId="33386"/>
    <cellStyle name="Normal 2 8 2 2 3 2 12 2 2" xfId="33387"/>
    <cellStyle name="Normal 2 8 2 2 3 2 12 3" xfId="33388"/>
    <cellStyle name="Normal 2 8 2 2 3 2 13" xfId="33389"/>
    <cellStyle name="Normal 2 8 2 2 3 2 14" xfId="33390"/>
    <cellStyle name="Normal 2 8 2 2 3 2 15" xfId="33391"/>
    <cellStyle name="Normal 2 8 2 2 3 2 16" xfId="33392"/>
    <cellStyle name="Normal 2 8 2 2 3 2 17" xfId="33393"/>
    <cellStyle name="Normal 2 8 2 2 3 2 2" xfId="33394"/>
    <cellStyle name="Normal 2 8 2 2 3 2 2 10" xfId="33395"/>
    <cellStyle name="Normal 2 8 2 2 3 2 2 11" xfId="33396"/>
    <cellStyle name="Normal 2 8 2 2 3 2 2 12" xfId="33397"/>
    <cellStyle name="Normal 2 8 2 2 3 2 2 12 2" xfId="33398"/>
    <cellStyle name="Normal 2 8 2 2 3 2 2 12 2 2" xfId="33399"/>
    <cellStyle name="Normal 2 8 2 2 3 2 2 12 3" xfId="33400"/>
    <cellStyle name="Normal 2 8 2 2 3 2 2 12 4" xfId="33401"/>
    <cellStyle name="Normal 2 8 2 2 3 2 2 13" xfId="33402"/>
    <cellStyle name="Normal 2 8 2 2 3 2 2 13 2" xfId="33403"/>
    <cellStyle name="Normal 2 8 2 2 3 2 2 14" xfId="33404"/>
    <cellStyle name="Normal 2 8 2 2 3 2 2 2" xfId="33405"/>
    <cellStyle name="Normal 2 8 2 2 3 2 2 2 2" xfId="33406"/>
    <cellStyle name="Normal 2 8 2 2 3 2 2 2 2 10" xfId="33407"/>
    <cellStyle name="Normal 2 8 2 2 3 2 2 2 2 11" xfId="33408"/>
    <cellStyle name="Normal 2 8 2 2 3 2 2 2 2 12" xfId="33409"/>
    <cellStyle name="Normal 2 8 2 2 3 2 2 2 2 2" xfId="33410"/>
    <cellStyle name="Normal 2 8 2 2 3 2 2 2 2 2 2" xfId="33411"/>
    <cellStyle name="Normal 2 8 2 2 3 2 2 2 2 2 2 2" xfId="33412"/>
    <cellStyle name="Normal 2 8 2 2 3 2 2 2 2 2 2 2 2" xfId="33413"/>
    <cellStyle name="Normal 2 8 2 2 3 2 2 2 2 2 2 2 2 2" xfId="33414"/>
    <cellStyle name="Normal 2 8 2 2 3 2 2 2 2 2 2 2 3" xfId="33415"/>
    <cellStyle name="Normal 2 8 2 2 3 2 2 2 2 2 2 2 4" xfId="33416"/>
    <cellStyle name="Normal 2 8 2 2 3 2 2 2 2 2 2 3" xfId="33417"/>
    <cellStyle name="Normal 2 8 2 2 3 2 2 2 2 2 2 4" xfId="33418"/>
    <cellStyle name="Normal 2 8 2 2 3 2 2 2 2 2 3" xfId="33419"/>
    <cellStyle name="Normal 2 8 2 2 3 2 2 2 2 2 4" xfId="33420"/>
    <cellStyle name="Normal 2 8 2 2 3 2 2 2 2 2 4 2" xfId="33421"/>
    <cellStyle name="Normal 2 8 2 2 3 2 2 2 2 2 4 2 2" xfId="33422"/>
    <cellStyle name="Normal 2 8 2 2 3 2 2 2 2 2 4 3" xfId="33423"/>
    <cellStyle name="Normal 2 8 2 2 3 2 2 2 2 2 4 4" xfId="33424"/>
    <cellStyle name="Normal 2 8 2 2 3 2 2 2 2 2 5" xfId="33425"/>
    <cellStyle name="Normal 2 8 2 2 3 2 2 2 2 2 6" xfId="33426"/>
    <cellStyle name="Normal 2 8 2 2 3 2 2 2 2 2 7" xfId="33427"/>
    <cellStyle name="Normal 2 8 2 2 3 2 2 2 2 3" xfId="33428"/>
    <cellStyle name="Normal 2 8 2 2 3 2 2 2 2 4" xfId="33429"/>
    <cellStyle name="Normal 2 8 2 2 3 2 2 2 2 4 2" xfId="33430"/>
    <cellStyle name="Normal 2 8 2 2 3 2 2 2 2 4 2 2" xfId="33431"/>
    <cellStyle name="Normal 2 8 2 2 3 2 2 2 2 4 3" xfId="33432"/>
    <cellStyle name="Normal 2 8 2 2 3 2 2 2 2 5" xfId="33433"/>
    <cellStyle name="Normal 2 8 2 2 3 2 2 2 2 6" xfId="33434"/>
    <cellStyle name="Normal 2 8 2 2 3 2 2 2 2 6 2" xfId="33435"/>
    <cellStyle name="Normal 2 8 2 2 3 2 2 2 2 6 2 2" xfId="33436"/>
    <cellStyle name="Normal 2 8 2 2 3 2 2 2 2 6 3" xfId="33437"/>
    <cellStyle name="Normal 2 8 2 2 3 2 2 2 2 7" xfId="33438"/>
    <cellStyle name="Normal 2 8 2 2 3 2 2 2 2 8" xfId="33439"/>
    <cellStyle name="Normal 2 8 2 2 3 2 2 2 2 8 2" xfId="33440"/>
    <cellStyle name="Normal 2 8 2 2 3 2 2 2 2 8 2 2" xfId="33441"/>
    <cellStyle name="Normal 2 8 2 2 3 2 2 2 2 8 3" xfId="33442"/>
    <cellStyle name="Normal 2 8 2 2 3 2 2 2 2 8 4" xfId="33443"/>
    <cellStyle name="Normal 2 8 2 2 3 2 2 2 2 9" xfId="33444"/>
    <cellStyle name="Normal 2 8 2 2 3 2 2 2 2 9 2" xfId="33445"/>
    <cellStyle name="Normal 2 8 2 2 3 2 2 2 3" xfId="33446"/>
    <cellStyle name="Normal 2 8 2 2 3 2 2 2 3 2" xfId="33447"/>
    <cellStyle name="Normal 2 8 2 2 3 2 2 2 3 2 2" xfId="33448"/>
    <cellStyle name="Normal 2 8 2 2 3 2 2 2 3 2 2 2" xfId="33449"/>
    <cellStyle name="Normal 2 8 2 2 3 2 2 2 3 2 2 2 2" xfId="33450"/>
    <cellStyle name="Normal 2 8 2 2 3 2 2 2 3 2 2 3" xfId="33451"/>
    <cellStyle name="Normal 2 8 2 2 3 2 2 2 3 2 2 4" xfId="33452"/>
    <cellStyle name="Normal 2 8 2 2 3 2 2 2 3 2 3" xfId="33453"/>
    <cellStyle name="Normal 2 8 2 2 3 2 2 2 3 2 3 2" xfId="33454"/>
    <cellStyle name="Normal 2 8 2 2 3 2 2 2 3 2 3 2 2" xfId="33455"/>
    <cellStyle name="Normal 2 8 2 2 3 2 2 2 3 2 3 3" xfId="33456"/>
    <cellStyle name="Normal 2 8 2 2 3 2 2 2 3 2 4" xfId="33457"/>
    <cellStyle name="Normal 2 8 2 2 3 2 2 2 3 3" xfId="33458"/>
    <cellStyle name="Normal 2 8 2 2 3 2 2 2 3 4" xfId="33459"/>
    <cellStyle name="Normal 2 8 2 2 3 2 2 2 3 4 2" xfId="33460"/>
    <cellStyle name="Normal 2 8 2 2 3 2 2 2 3 5" xfId="33461"/>
    <cellStyle name="Normal 2 8 2 2 3 2 2 2 3 6" xfId="33462"/>
    <cellStyle name="Normal 2 8 2 2 3 2 2 2 3 7" xfId="33463"/>
    <cellStyle name="Normal 2 8 2 2 3 2 2 2 4" xfId="33464"/>
    <cellStyle name="Normal 2 8 2 2 3 2 2 2 4 2" xfId="33465"/>
    <cellStyle name="Normal 2 8 2 2 3 2 2 2 4 2 2" xfId="33466"/>
    <cellStyle name="Normal 2 8 2 2 3 2 2 2 4 3" xfId="33467"/>
    <cellStyle name="Normal 2 8 2 2 3 2 2 2 5" xfId="33468"/>
    <cellStyle name="Normal 2 8 2 2 3 2 2 2 6" xfId="33469"/>
    <cellStyle name="Normal 2 8 2 2 3 2 2 2 7" xfId="33470"/>
    <cellStyle name="Normal 2 8 2 2 3 2 2 2 7 2" xfId="33471"/>
    <cellStyle name="Normal 2 8 2 2 3 2 2 2 7 2 2" xfId="33472"/>
    <cellStyle name="Normal 2 8 2 2 3 2 2 2 7 3" xfId="33473"/>
    <cellStyle name="Normal 2 8 2 2 3 2 2 2 8" xfId="33474"/>
    <cellStyle name="Normal 2 8 2 2 3 2 2 2 9" xfId="33475"/>
    <cellStyle name="Normal 2 8 2 2 3 2 2 3" xfId="33476"/>
    <cellStyle name="Normal 2 8 2 2 3 2 2 4" xfId="33477"/>
    <cellStyle name="Normal 2 8 2 2 3 2 2 5" xfId="33478"/>
    <cellStyle name="Normal 2 8 2 2 3 2 2 5 2" xfId="33479"/>
    <cellStyle name="Normal 2 8 2 2 3 2 2 5 2 2" xfId="33480"/>
    <cellStyle name="Normal 2 8 2 2 3 2 2 5 3" xfId="33481"/>
    <cellStyle name="Normal 2 8 2 2 3 2 2 6" xfId="33482"/>
    <cellStyle name="Normal 2 8 2 2 3 2 2 6 2" xfId="33483"/>
    <cellStyle name="Normal 2 8 2 2 3 2 2 6 2 2" xfId="33484"/>
    <cellStyle name="Normal 2 8 2 2 3 2 2 6 2 2 2" xfId="33485"/>
    <cellStyle name="Normal 2 8 2 2 3 2 2 6 2 2 2 2" xfId="33486"/>
    <cellStyle name="Normal 2 8 2 2 3 2 2 6 2 2 3" xfId="33487"/>
    <cellStyle name="Normal 2 8 2 2 3 2 2 6 2 2 4" xfId="33488"/>
    <cellStyle name="Normal 2 8 2 2 3 2 2 6 2 3" xfId="33489"/>
    <cellStyle name="Normal 2 8 2 2 3 2 2 6 2 4" xfId="33490"/>
    <cellStyle name="Normal 2 8 2 2 3 2 2 6 3" xfId="33491"/>
    <cellStyle name="Normal 2 8 2 2 3 2 2 6 4" xfId="33492"/>
    <cellStyle name="Normal 2 8 2 2 3 2 2 6 4 2" xfId="33493"/>
    <cellStyle name="Normal 2 8 2 2 3 2 2 6 5" xfId="33494"/>
    <cellStyle name="Normal 2 8 2 2 3 2 2 6 5 2" xfId="33495"/>
    <cellStyle name="Normal 2 8 2 2 3 2 2 6 5 2 2" xfId="33496"/>
    <cellStyle name="Normal 2 8 2 2 3 2 2 6 5 3" xfId="33497"/>
    <cellStyle name="Normal 2 8 2 2 3 2 2 7" xfId="33498"/>
    <cellStyle name="Normal 2 8 2 2 3 2 2 7 2" xfId="33499"/>
    <cellStyle name="Normal 2 8 2 2 3 2 2 7 2 2" xfId="33500"/>
    <cellStyle name="Normal 2 8 2 2 3 2 2 7 3" xfId="33501"/>
    <cellStyle name="Normal 2 8 2 2 3 2 2 8" xfId="33502"/>
    <cellStyle name="Normal 2 8 2 2 3 2 2 8 2" xfId="33503"/>
    <cellStyle name="Normal 2 8 2 2 3 2 2 8 2 2" xfId="33504"/>
    <cellStyle name="Normal 2 8 2 2 3 2 2 8 3" xfId="33505"/>
    <cellStyle name="Normal 2 8 2 2 3 2 2 9" xfId="33506"/>
    <cellStyle name="Normal 2 8 2 2 3 2 3" xfId="33507"/>
    <cellStyle name="Normal 2 8 2 2 3 2 4" xfId="33508"/>
    <cellStyle name="Normal 2 8 2 2 3 2 5" xfId="33509"/>
    <cellStyle name="Normal 2 8 2 2 3 2 5 10" xfId="33510"/>
    <cellStyle name="Normal 2 8 2 2 3 2 5 2" xfId="33511"/>
    <cellStyle name="Normal 2 8 2 2 3 2 5 2 2" xfId="33512"/>
    <cellStyle name="Normal 2 8 2 2 3 2 5 2 2 2" xfId="33513"/>
    <cellStyle name="Normal 2 8 2 2 3 2 5 2 2 2 2" xfId="33514"/>
    <cellStyle name="Normal 2 8 2 2 3 2 5 2 2 2 2 2" xfId="33515"/>
    <cellStyle name="Normal 2 8 2 2 3 2 5 2 2 2 2 2 2" xfId="33516"/>
    <cellStyle name="Normal 2 8 2 2 3 2 5 2 2 2 2 3" xfId="33517"/>
    <cellStyle name="Normal 2 8 2 2 3 2 5 2 2 2 2 4" xfId="33518"/>
    <cellStyle name="Normal 2 8 2 2 3 2 5 2 2 2 3" xfId="33519"/>
    <cellStyle name="Normal 2 8 2 2 3 2 5 2 2 2 4" xfId="33520"/>
    <cellStyle name="Normal 2 8 2 2 3 2 5 2 2 2 5" xfId="33521"/>
    <cellStyle name="Normal 2 8 2 2 3 2 5 2 2 2 6" xfId="33522"/>
    <cellStyle name="Normal 2 8 2 2 3 2 5 2 2 3" xfId="33523"/>
    <cellStyle name="Normal 2 8 2 2 3 2 5 2 2 4" xfId="33524"/>
    <cellStyle name="Normal 2 8 2 2 3 2 5 2 2 4 2" xfId="33525"/>
    <cellStyle name="Normal 2 8 2 2 3 2 5 2 2 5" xfId="33526"/>
    <cellStyle name="Normal 2 8 2 2 3 2 5 2 3" xfId="33527"/>
    <cellStyle name="Normal 2 8 2 2 3 2 5 2 3 2" xfId="33528"/>
    <cellStyle name="Normal 2 8 2 2 3 2 5 2 3 2 2" xfId="33529"/>
    <cellStyle name="Normal 2 8 2 2 3 2 5 2 3 3" xfId="33530"/>
    <cellStyle name="Normal 2 8 2 2 3 2 5 2 4" xfId="33531"/>
    <cellStyle name="Normal 2 8 2 2 3 2 5 2 5" xfId="33532"/>
    <cellStyle name="Normal 2 8 2 2 3 2 5 2 5 2" xfId="33533"/>
    <cellStyle name="Normal 2 8 2 2 3 2 5 2 5 2 2" xfId="33534"/>
    <cellStyle name="Normal 2 8 2 2 3 2 5 2 5 3" xfId="33535"/>
    <cellStyle name="Normal 2 8 2 2 3 2 5 2 6" xfId="33536"/>
    <cellStyle name="Normal 2 8 2 2 3 2 5 2 7" xfId="33537"/>
    <cellStyle name="Normal 2 8 2 2 3 2 5 2 8" xfId="33538"/>
    <cellStyle name="Normal 2 8 2 2 3 2 5 2 9" xfId="33539"/>
    <cellStyle name="Normal 2 8 2 2 3 2 5 3" xfId="33540"/>
    <cellStyle name="Normal 2 8 2 2 3 2 5 3 2" xfId="33541"/>
    <cellStyle name="Normal 2 8 2 2 3 2 5 3 2 2" xfId="33542"/>
    <cellStyle name="Normal 2 8 2 2 3 2 5 3 2 2 2" xfId="33543"/>
    <cellStyle name="Normal 2 8 2 2 3 2 5 3 2 3" xfId="33544"/>
    <cellStyle name="Normal 2 8 2 2 3 2 5 3 2 4" xfId="33545"/>
    <cellStyle name="Normal 2 8 2 2 3 2 5 3 3" xfId="33546"/>
    <cellStyle name="Normal 2 8 2 2 3 2 5 3 4" xfId="33547"/>
    <cellStyle name="Normal 2 8 2 2 3 2 5 3 4 2" xfId="33548"/>
    <cellStyle name="Normal 2 8 2 2 3 2 5 3 5" xfId="33549"/>
    <cellStyle name="Normal 2 8 2 2 3 2 5 3 5 2" xfId="33550"/>
    <cellStyle name="Normal 2 8 2 2 3 2 5 3 5 2 2" xfId="33551"/>
    <cellStyle name="Normal 2 8 2 2 3 2 5 3 5 3" xfId="33552"/>
    <cellStyle name="Normal 2 8 2 2 3 2 5 4" xfId="33553"/>
    <cellStyle name="Normal 2 8 2 2 3 2 5 5" xfId="33554"/>
    <cellStyle name="Normal 2 8 2 2 3 2 5 5 2" xfId="33555"/>
    <cellStyle name="Normal 2 8 2 2 3 2 5 5 2 2" xfId="33556"/>
    <cellStyle name="Normal 2 8 2 2 3 2 5 5 3" xfId="33557"/>
    <cellStyle name="Normal 2 8 2 2 3 2 5 6" xfId="33558"/>
    <cellStyle name="Normal 2 8 2 2 3 2 5 6 2" xfId="33559"/>
    <cellStyle name="Normal 2 8 2 2 3 2 5 6 2 2" xfId="33560"/>
    <cellStyle name="Normal 2 8 2 2 3 2 5 6 3" xfId="33561"/>
    <cellStyle name="Normal 2 8 2 2 3 2 5 7" xfId="33562"/>
    <cellStyle name="Normal 2 8 2 2 3 2 5 7 2" xfId="33563"/>
    <cellStyle name="Normal 2 8 2 2 3 2 5 7 2 2" xfId="33564"/>
    <cellStyle name="Normal 2 8 2 2 3 2 5 7 3" xfId="33565"/>
    <cellStyle name="Normal 2 8 2 2 3 2 5 8" xfId="33566"/>
    <cellStyle name="Normal 2 8 2 2 3 2 5 8 2" xfId="33567"/>
    <cellStyle name="Normal 2 8 2 2 3 2 5 8 2 2" xfId="33568"/>
    <cellStyle name="Normal 2 8 2 2 3 2 5 8 2 2 2" xfId="33569"/>
    <cellStyle name="Normal 2 8 2 2 3 2 5 8 3" xfId="33570"/>
    <cellStyle name="Normal 2 8 2 2 3 2 5 8 4" xfId="33571"/>
    <cellStyle name="Normal 2 8 2 2 3 2 5 8 5" xfId="33572"/>
    <cellStyle name="Normal 2 8 2 2 3 2 5 8 6" xfId="33573"/>
    <cellStyle name="Normal 2 8 2 2 3 2 5 9" xfId="33574"/>
    <cellStyle name="Normal 2 8 2 2 3 2 5 9 2" xfId="33575"/>
    <cellStyle name="Normal 2 8 2 2 3 2 6" xfId="33576"/>
    <cellStyle name="Normal 2 8 2 2 3 2 6 2" xfId="33577"/>
    <cellStyle name="Normal 2 8 2 2 3 2 6 2 2" xfId="33578"/>
    <cellStyle name="Normal 2 8 2 2 3 2 6 2 2 2" xfId="33579"/>
    <cellStyle name="Normal 2 8 2 2 3 2 6 2 2 2 2" xfId="33580"/>
    <cellStyle name="Normal 2 8 2 2 3 2 6 2 2 3" xfId="33581"/>
    <cellStyle name="Normal 2 8 2 2 3 2 6 2 2 4" xfId="33582"/>
    <cellStyle name="Normal 2 8 2 2 3 2 6 2 3" xfId="33583"/>
    <cellStyle name="Normal 2 8 2 2 3 2 6 2 4" xfId="33584"/>
    <cellStyle name="Normal 2 8 2 2 3 2 6 2 4 2" xfId="33585"/>
    <cellStyle name="Normal 2 8 2 2 3 2 6 2 4 2 2" xfId="33586"/>
    <cellStyle name="Normal 2 8 2 2 3 2 6 2 4 3" xfId="33587"/>
    <cellStyle name="Normal 2 8 2 2 3 2 6 3" xfId="33588"/>
    <cellStyle name="Normal 2 8 2 2 3 2 6 4" xfId="33589"/>
    <cellStyle name="Normal 2 8 2 2 3 2 6 4 2" xfId="33590"/>
    <cellStyle name="Normal 2 8 2 2 3 2 6 4 2 2" xfId="33591"/>
    <cellStyle name="Normal 2 8 2 2 3 2 6 4 3" xfId="33592"/>
    <cellStyle name="Normal 2 8 2 2 3 2 6 4 4" xfId="33593"/>
    <cellStyle name="Normal 2 8 2 2 3 2 6 5" xfId="33594"/>
    <cellStyle name="Normal 2 8 2 2 3 2 7" xfId="33595"/>
    <cellStyle name="Normal 2 8 2 2 3 2 7 2" xfId="33596"/>
    <cellStyle name="Normal 2 8 2 2 3 2 7 2 2" xfId="33597"/>
    <cellStyle name="Normal 2 8 2 2 3 2 7 2 2 2" xfId="33598"/>
    <cellStyle name="Normal 2 8 2 2 3 2 7 2 2 2 2" xfId="33599"/>
    <cellStyle name="Normal 2 8 2 2 3 2 7 2 2 3" xfId="33600"/>
    <cellStyle name="Normal 2 8 2 2 3 2 7 2 2 4" xfId="33601"/>
    <cellStyle name="Normal 2 8 2 2 3 2 7 2 3" xfId="33602"/>
    <cellStyle name="Normal 2 8 2 2 3 2 7 2 3 2" xfId="33603"/>
    <cellStyle name="Normal 2 8 2 2 3 2 7 2 3 2 2" xfId="33604"/>
    <cellStyle name="Normal 2 8 2 2 3 2 7 2 3 3" xfId="33605"/>
    <cellStyle name="Normal 2 8 2 2 3 2 7 2 4" xfId="33606"/>
    <cellStyle name="Normal 2 8 2 2 3 2 7 3" xfId="33607"/>
    <cellStyle name="Normal 2 8 2 2 3 2 7 4" xfId="33608"/>
    <cellStyle name="Normal 2 8 2 2 3 2 7 4 2" xfId="33609"/>
    <cellStyle name="Normal 2 8 2 2 3 2 7 4 2 2" xfId="33610"/>
    <cellStyle name="Normal 2 8 2 2 3 2 7 4 3" xfId="33611"/>
    <cellStyle name="Normal 2 8 2 2 3 2 7 4 4" xfId="33612"/>
    <cellStyle name="Normal 2 8 2 2 3 2 7 5" xfId="33613"/>
    <cellStyle name="Normal 2 8 2 2 3 2 8" xfId="33614"/>
    <cellStyle name="Normal 2 8 2 2 3 2 8 2" xfId="33615"/>
    <cellStyle name="Normal 2 8 2 2 3 2 8 2 2" xfId="33616"/>
    <cellStyle name="Normal 2 8 2 2 3 2 8 2 2 2" xfId="33617"/>
    <cellStyle name="Normal 2 8 2 2 3 2 8 2 3" xfId="33618"/>
    <cellStyle name="Normal 2 8 2 2 3 2 8 2 3 2" xfId="33619"/>
    <cellStyle name="Normal 2 8 2 2 3 2 8 2 3 2 2" xfId="33620"/>
    <cellStyle name="Normal 2 8 2 2 3 2 8 2 3 3" xfId="33621"/>
    <cellStyle name="Normal 2 8 2 2 3 2 8 2 4" xfId="33622"/>
    <cellStyle name="Normal 2 8 2 2 3 2 8 3" xfId="33623"/>
    <cellStyle name="Normal 2 8 2 2 3 2 8 4" xfId="33624"/>
    <cellStyle name="Normal 2 8 2 2 3 2 8 4 2" xfId="33625"/>
    <cellStyle name="Normal 2 8 2 2 3 2 8 5" xfId="33626"/>
    <cellStyle name="Normal 2 8 2 2 3 2 9" xfId="33627"/>
    <cellStyle name="Normal 2 8 2 2 3 3" xfId="33628"/>
    <cellStyle name="Normal 2 8 2 2 3 3 10" xfId="33629"/>
    <cellStyle name="Normal 2 8 2 2 3 3 11" xfId="33630"/>
    <cellStyle name="Normal 2 8 2 2 3 3 2" xfId="33631"/>
    <cellStyle name="Normal 2 8 2 2 3 3 2 10" xfId="33632"/>
    <cellStyle name="Normal 2 8 2 2 3 3 2 11" xfId="33633"/>
    <cellStyle name="Normal 2 8 2 2 3 3 2 12" xfId="33634"/>
    <cellStyle name="Normal 2 8 2 2 3 3 2 2" xfId="33635"/>
    <cellStyle name="Normal 2 8 2 2 3 3 2 2 2" xfId="33636"/>
    <cellStyle name="Normal 2 8 2 2 3 3 2 2 2 2" xfId="33637"/>
    <cellStyle name="Normal 2 8 2 2 3 3 2 2 2 2 2" xfId="33638"/>
    <cellStyle name="Normal 2 8 2 2 3 3 2 2 2 2 2 2" xfId="33639"/>
    <cellStyle name="Normal 2 8 2 2 3 3 2 2 2 2 3" xfId="33640"/>
    <cellStyle name="Normal 2 8 2 2 3 3 2 2 2 2 4" xfId="33641"/>
    <cellStyle name="Normal 2 8 2 2 3 3 2 2 2 3" xfId="33642"/>
    <cellStyle name="Normal 2 8 2 2 3 3 2 2 2 3 2" xfId="33643"/>
    <cellStyle name="Normal 2 8 2 2 3 3 2 2 2 3 2 2" xfId="33644"/>
    <cellStyle name="Normal 2 8 2 2 3 3 2 2 2 3 3" xfId="33645"/>
    <cellStyle name="Normal 2 8 2 2 3 3 2 2 2 4" xfId="33646"/>
    <cellStyle name="Normal 2 8 2 2 3 3 2 2 2 5" xfId="33647"/>
    <cellStyle name="Normal 2 8 2 2 3 3 2 2 2 6" xfId="33648"/>
    <cellStyle name="Normal 2 8 2 2 3 3 2 2 3" xfId="33649"/>
    <cellStyle name="Normal 2 8 2 2 3 3 2 2 3 2" xfId="33650"/>
    <cellStyle name="Normal 2 8 2 2 3 3 2 2 4" xfId="33651"/>
    <cellStyle name="Normal 2 8 2 2 3 3 2 2 4 2" xfId="33652"/>
    <cellStyle name="Normal 2 8 2 2 3 3 2 2 5" xfId="33653"/>
    <cellStyle name="Normal 2 8 2 2 3 3 2 2 5 2" xfId="33654"/>
    <cellStyle name="Normal 2 8 2 2 3 3 2 2 5 2 2" xfId="33655"/>
    <cellStyle name="Normal 2 8 2 2 3 3 2 2 5 3" xfId="33656"/>
    <cellStyle name="Normal 2 8 2 2 3 3 2 3" xfId="33657"/>
    <cellStyle name="Normal 2 8 2 2 3 3 2 4" xfId="33658"/>
    <cellStyle name="Normal 2 8 2 2 3 3 2 5" xfId="33659"/>
    <cellStyle name="Normal 2 8 2 2 3 3 2 5 2" xfId="33660"/>
    <cellStyle name="Normal 2 8 2 2 3 3 2 5 2 2" xfId="33661"/>
    <cellStyle name="Normal 2 8 2 2 3 3 2 5 3" xfId="33662"/>
    <cellStyle name="Normal 2 8 2 2 3 3 2 6" xfId="33663"/>
    <cellStyle name="Normal 2 8 2 2 3 3 2 6 2" xfId="33664"/>
    <cellStyle name="Normal 2 8 2 2 3 3 2 6 2 2" xfId="33665"/>
    <cellStyle name="Normal 2 8 2 2 3 3 2 6 3" xfId="33666"/>
    <cellStyle name="Normal 2 8 2 2 3 3 2 7" xfId="33667"/>
    <cellStyle name="Normal 2 8 2 2 3 3 2 8" xfId="33668"/>
    <cellStyle name="Normal 2 8 2 2 3 3 2 8 2" xfId="33669"/>
    <cellStyle name="Normal 2 8 2 2 3 3 2 8 2 2" xfId="33670"/>
    <cellStyle name="Normal 2 8 2 2 3 3 2 8 3" xfId="33671"/>
    <cellStyle name="Normal 2 8 2 2 3 3 2 8 4" xfId="33672"/>
    <cellStyle name="Normal 2 8 2 2 3 3 2 9" xfId="33673"/>
    <cellStyle name="Normal 2 8 2 2 3 3 2 9 2" xfId="33674"/>
    <cellStyle name="Normal 2 8 2 2 3 3 3" xfId="33675"/>
    <cellStyle name="Normal 2 8 2 2 3 3 3 2" xfId="33676"/>
    <cellStyle name="Normal 2 8 2 2 3 3 3 2 2" xfId="33677"/>
    <cellStyle name="Normal 2 8 2 2 3 3 3 2 2 2" xfId="33678"/>
    <cellStyle name="Normal 2 8 2 2 3 3 3 2 3" xfId="33679"/>
    <cellStyle name="Normal 2 8 2 2 3 3 3 2 4" xfId="33680"/>
    <cellStyle name="Normal 2 8 2 2 3 3 3 3" xfId="33681"/>
    <cellStyle name="Normal 2 8 2 2 3 3 3 4" xfId="33682"/>
    <cellStyle name="Normal 2 8 2 2 3 3 3 4 2" xfId="33683"/>
    <cellStyle name="Normal 2 8 2 2 3 3 3 5" xfId="33684"/>
    <cellStyle name="Normal 2 8 2 2 3 3 4" xfId="33685"/>
    <cellStyle name="Normal 2 8 2 2 3 3 4 2" xfId="33686"/>
    <cellStyle name="Normal 2 8 2 2 3 3 4 2 2" xfId="33687"/>
    <cellStyle name="Normal 2 8 2 2 3 3 4 3" xfId="33688"/>
    <cellStyle name="Normal 2 8 2 2 3 3 5" xfId="33689"/>
    <cellStyle name="Normal 2 8 2 2 3 3 6" xfId="33690"/>
    <cellStyle name="Normal 2 8 2 2 3 3 7" xfId="33691"/>
    <cellStyle name="Normal 2 8 2 2 3 3 7 2" xfId="33692"/>
    <cellStyle name="Normal 2 8 2 2 3 3 7 2 2" xfId="33693"/>
    <cellStyle name="Normal 2 8 2 2 3 3 7 3" xfId="33694"/>
    <cellStyle name="Normal 2 8 2 2 3 3 8" xfId="33695"/>
    <cellStyle name="Normal 2 8 2 2 3 3 9" xfId="33696"/>
    <cellStyle name="Normal 2 8 2 2 3 4" xfId="33697"/>
    <cellStyle name="Normal 2 8 2 2 3 5" xfId="33698"/>
    <cellStyle name="Normal 2 8 2 2 3 5 2" xfId="33699"/>
    <cellStyle name="Normal 2 8 2 2 3 5 2 2" xfId="33700"/>
    <cellStyle name="Normal 2 8 2 2 3 5 3" xfId="33701"/>
    <cellStyle name="Normal 2 8 2 2 3 6" xfId="33702"/>
    <cellStyle name="Normal 2 8 2 2 3 6 2" xfId="33703"/>
    <cellStyle name="Normal 2 8 2 2 3 6 2 2" xfId="33704"/>
    <cellStyle name="Normal 2 8 2 2 3 6 2 2 2" xfId="33705"/>
    <cellStyle name="Normal 2 8 2 2 3 6 2 2 2 2" xfId="33706"/>
    <cellStyle name="Normal 2 8 2 2 3 6 2 2 3" xfId="33707"/>
    <cellStyle name="Normal 2 8 2 2 3 6 2 2 4" xfId="33708"/>
    <cellStyle name="Normal 2 8 2 2 3 6 2 3" xfId="33709"/>
    <cellStyle name="Normal 2 8 2 2 3 6 2 3 2" xfId="33710"/>
    <cellStyle name="Normal 2 8 2 2 3 6 2 3 2 2" xfId="33711"/>
    <cellStyle name="Normal 2 8 2 2 3 6 2 3 3" xfId="33712"/>
    <cellStyle name="Normal 2 8 2 2 3 6 2 4" xfId="33713"/>
    <cellStyle name="Normal 2 8 2 2 3 6 2 5" xfId="33714"/>
    <cellStyle name="Normal 2 8 2 2 3 6 2 6" xfId="33715"/>
    <cellStyle name="Normal 2 8 2 2 3 6 3" xfId="33716"/>
    <cellStyle name="Normal 2 8 2 2 3 6 4" xfId="33717"/>
    <cellStyle name="Normal 2 8 2 2 3 6 4 2" xfId="33718"/>
    <cellStyle name="Normal 2 8 2 2 3 6 5" xfId="33719"/>
    <cellStyle name="Normal 2 8 2 2 3 7" xfId="33720"/>
    <cellStyle name="Normal 2 8 2 2 3 8" xfId="33721"/>
    <cellStyle name="Normal 2 8 2 2 3 9" xfId="33722"/>
    <cellStyle name="Normal 2 8 2 2 4" xfId="33723"/>
    <cellStyle name="Normal 2 8 2 2 4 2" xfId="33724"/>
    <cellStyle name="Normal 2 8 2 2 4 2 2" xfId="33725"/>
    <cellStyle name="Normal 2 8 2 2 4 3" xfId="33726"/>
    <cellStyle name="Normal 2 8 2 2 5" xfId="33727"/>
    <cellStyle name="Normal 2 8 2 2 5 10" xfId="33728"/>
    <cellStyle name="Normal 2 8 2 2 5 11" xfId="33729"/>
    <cellStyle name="Normal 2 8 2 2 5 11 2" xfId="33730"/>
    <cellStyle name="Normal 2 8 2 2 5 11 2 2" xfId="33731"/>
    <cellStyle name="Normal 2 8 2 2 5 11 3" xfId="33732"/>
    <cellStyle name="Normal 2 8 2 2 5 12" xfId="33733"/>
    <cellStyle name="Normal 2 8 2 2 5 12 2" xfId="33734"/>
    <cellStyle name="Normal 2 8 2 2 5 12 2 2" xfId="33735"/>
    <cellStyle name="Normal 2 8 2 2 5 12 2 2 2" xfId="33736"/>
    <cellStyle name="Normal 2 8 2 2 5 12 3" xfId="33737"/>
    <cellStyle name="Normal 2 8 2 2 5 12 4" xfId="33738"/>
    <cellStyle name="Normal 2 8 2 2 5 12 5" xfId="33739"/>
    <cellStyle name="Normal 2 8 2 2 5 12 6" xfId="33740"/>
    <cellStyle name="Normal 2 8 2 2 5 13" xfId="33741"/>
    <cellStyle name="Normal 2 8 2 2 5 13 2" xfId="33742"/>
    <cellStyle name="Normal 2 8 2 2 5 13 2 2" xfId="33743"/>
    <cellStyle name="Normal 2 8 2 2 5 13 3" xfId="33744"/>
    <cellStyle name="Normal 2 8 2 2 5 13 4" xfId="33745"/>
    <cellStyle name="Normal 2 8 2 2 5 14" xfId="33746"/>
    <cellStyle name="Normal 2 8 2 2 5 14 2" xfId="33747"/>
    <cellStyle name="Normal 2 8 2 2 5 14 2 2" xfId="33748"/>
    <cellStyle name="Normal 2 8 2 2 5 14 3" xfId="33749"/>
    <cellStyle name="Normal 2 8 2 2 5 15" xfId="33750"/>
    <cellStyle name="Normal 2 8 2 2 5 16" xfId="33751"/>
    <cellStyle name="Normal 2 8 2 2 5 2" xfId="33752"/>
    <cellStyle name="Normal 2 8 2 2 5 2 2" xfId="33753"/>
    <cellStyle name="Normal 2 8 2 2 5 2 2 10" xfId="33754"/>
    <cellStyle name="Normal 2 8 2 2 5 2 2 2" xfId="33755"/>
    <cellStyle name="Normal 2 8 2 2 5 2 2 2 2" xfId="33756"/>
    <cellStyle name="Normal 2 8 2 2 5 2 2 2 2 2" xfId="33757"/>
    <cellStyle name="Normal 2 8 2 2 5 2 2 2 2 2 2" xfId="33758"/>
    <cellStyle name="Normal 2 8 2 2 5 2 2 2 2 2 2 2" xfId="33759"/>
    <cellStyle name="Normal 2 8 2 2 5 2 2 2 2 3" xfId="33760"/>
    <cellStyle name="Normal 2 8 2 2 5 2 2 2 2 4" xfId="33761"/>
    <cellStyle name="Normal 2 8 2 2 5 2 2 2 2 5" xfId="33762"/>
    <cellStyle name="Normal 2 8 2 2 5 2 2 2 2 6" xfId="33763"/>
    <cellStyle name="Normal 2 8 2 2 5 2 2 2 3" xfId="33764"/>
    <cellStyle name="Normal 2 8 2 2 5 2 2 2 4" xfId="33765"/>
    <cellStyle name="Normal 2 8 2 2 5 2 2 2 4 2" xfId="33766"/>
    <cellStyle name="Normal 2 8 2 2 5 2 2 2 5" xfId="33767"/>
    <cellStyle name="Normal 2 8 2 2 5 2 2 3" xfId="33768"/>
    <cellStyle name="Normal 2 8 2 2 5 2 2 4" xfId="33769"/>
    <cellStyle name="Normal 2 8 2 2 5 2 2 5" xfId="33770"/>
    <cellStyle name="Normal 2 8 2 2 5 2 2 6" xfId="33771"/>
    <cellStyle name="Normal 2 8 2 2 5 2 2 7" xfId="33772"/>
    <cellStyle name="Normal 2 8 2 2 5 2 2 8" xfId="33773"/>
    <cellStyle name="Normal 2 8 2 2 5 2 2 8 2" xfId="33774"/>
    <cellStyle name="Normal 2 8 2 2 5 2 2 8 2 2" xfId="33775"/>
    <cellStyle name="Normal 2 8 2 2 5 2 2 8 2 2 2" xfId="33776"/>
    <cellStyle name="Normal 2 8 2 2 5 2 2 8 3" xfId="33777"/>
    <cellStyle name="Normal 2 8 2 2 5 2 2 8 4" xfId="33778"/>
    <cellStyle name="Normal 2 8 2 2 5 2 2 8 5" xfId="33779"/>
    <cellStyle name="Normal 2 8 2 2 5 2 2 8 6" xfId="33780"/>
    <cellStyle name="Normal 2 8 2 2 5 2 2 9" xfId="33781"/>
    <cellStyle name="Normal 2 8 2 2 5 2 2 9 2" xfId="33782"/>
    <cellStyle name="Normal 2 8 2 2 5 2 2 9 2 2" xfId="33783"/>
    <cellStyle name="Normal 2 8 2 2 5 2 2 9 3" xfId="33784"/>
    <cellStyle name="Normal 2 8 2 2 5 2 2 9 4" xfId="33785"/>
    <cellStyle name="Normal 2 8 2 2 5 2 3" xfId="33786"/>
    <cellStyle name="Normal 2 8 2 2 5 2 3 2" xfId="33787"/>
    <cellStyle name="Normal 2 8 2 2 5 2 3 2 2" xfId="33788"/>
    <cellStyle name="Normal 2 8 2 2 5 2 3 2 2 2" xfId="33789"/>
    <cellStyle name="Normal 2 8 2 2 5 2 3 2 2 2 2" xfId="33790"/>
    <cellStyle name="Normal 2 8 2 2 5 2 3 2 3" xfId="33791"/>
    <cellStyle name="Normal 2 8 2 2 5 2 3 2 4" xfId="33792"/>
    <cellStyle name="Normal 2 8 2 2 5 2 3 2 5" xfId="33793"/>
    <cellStyle name="Normal 2 8 2 2 5 2 3 2 6" xfId="33794"/>
    <cellStyle name="Normal 2 8 2 2 5 2 3 3" xfId="33795"/>
    <cellStyle name="Normal 2 8 2 2 5 2 3 4" xfId="33796"/>
    <cellStyle name="Normal 2 8 2 2 5 2 3 4 2" xfId="33797"/>
    <cellStyle name="Normal 2 8 2 2 5 2 3 5" xfId="33798"/>
    <cellStyle name="Normal 2 8 2 2 5 2 4" xfId="33799"/>
    <cellStyle name="Normal 2 8 2 2 5 2 5" xfId="33800"/>
    <cellStyle name="Normal 2 8 2 2 5 2 6" xfId="33801"/>
    <cellStyle name="Normal 2 8 2 2 5 2 7" xfId="33802"/>
    <cellStyle name="Normal 2 8 2 2 5 2 7 2" xfId="33803"/>
    <cellStyle name="Normal 2 8 2 2 5 2 7 2 2" xfId="33804"/>
    <cellStyle name="Normal 2 8 2 2 5 2 7 3" xfId="33805"/>
    <cellStyle name="Normal 2 8 2 2 5 2 8" xfId="33806"/>
    <cellStyle name="Normal 2 8 2 2 5 2 9" xfId="33807"/>
    <cellStyle name="Normal 2 8 2 2 5 3" xfId="33808"/>
    <cellStyle name="Normal 2 8 2 2 5 3 2" xfId="33809"/>
    <cellStyle name="Normal 2 8 2 2 5 3 2 2" xfId="33810"/>
    <cellStyle name="Normal 2 8 2 2 5 3 3" xfId="33811"/>
    <cellStyle name="Normal 2 8 2 2 5 4" xfId="33812"/>
    <cellStyle name="Normal 2 8 2 2 5 5" xfId="33813"/>
    <cellStyle name="Normal 2 8 2 2 5 5 2" xfId="33814"/>
    <cellStyle name="Normal 2 8 2 2 5 5 2 2" xfId="33815"/>
    <cellStyle name="Normal 2 8 2 2 5 5 3" xfId="33816"/>
    <cellStyle name="Normal 2 8 2 2 5 6" xfId="33817"/>
    <cellStyle name="Normal 2 8 2 2 5 6 2" xfId="33818"/>
    <cellStyle name="Normal 2 8 2 2 5 6 2 2" xfId="33819"/>
    <cellStyle name="Normal 2 8 2 2 5 6 2 2 2" xfId="33820"/>
    <cellStyle name="Normal 2 8 2 2 5 6 2 2 2 2" xfId="33821"/>
    <cellStyle name="Normal 2 8 2 2 5 6 2 2 3" xfId="33822"/>
    <cellStyle name="Normal 2 8 2 2 5 6 2 2 4" xfId="33823"/>
    <cellStyle name="Normal 2 8 2 2 5 6 2 3" xfId="33824"/>
    <cellStyle name="Normal 2 8 2 2 5 6 2 4" xfId="33825"/>
    <cellStyle name="Normal 2 8 2 2 5 6 3" xfId="33826"/>
    <cellStyle name="Normal 2 8 2 2 5 6 4" xfId="33827"/>
    <cellStyle name="Normal 2 8 2 2 5 6 4 2" xfId="33828"/>
    <cellStyle name="Normal 2 8 2 2 5 6 4 2 2" xfId="33829"/>
    <cellStyle name="Normal 2 8 2 2 5 6 4 3" xfId="33830"/>
    <cellStyle name="Normal 2 8 2 2 5 6 4 4" xfId="33831"/>
    <cellStyle name="Normal 2 8 2 2 5 6 5" xfId="33832"/>
    <cellStyle name="Normal 2 8 2 2 5 7" xfId="33833"/>
    <cellStyle name="Normal 2 8 2 2 5 7 2" xfId="33834"/>
    <cellStyle name="Normal 2 8 2 2 5 7 2 2" xfId="33835"/>
    <cellStyle name="Normal 2 8 2 2 5 7 3" xfId="33836"/>
    <cellStyle name="Normal 2 8 2 2 5 8" xfId="33837"/>
    <cellStyle name="Normal 2 8 2 2 5 9" xfId="33838"/>
    <cellStyle name="Normal 2 8 2 2 5 9 2" xfId="33839"/>
    <cellStyle name="Normal 2 8 2 2 5 9 2 2" xfId="33840"/>
    <cellStyle name="Normal 2 8 2 2 5 9 3" xfId="33841"/>
    <cellStyle name="Normal 2 8 2 2 6" xfId="33842"/>
    <cellStyle name="Normal 2 8 2 2 6 2" xfId="33843"/>
    <cellStyle name="Normal 2 8 2 2 6 2 2" xfId="33844"/>
    <cellStyle name="Normal 2 8 2 2 6 3" xfId="33845"/>
    <cellStyle name="Normal 2 8 2 2 7" xfId="33846"/>
    <cellStyle name="Normal 2 8 2 2 7 2" xfId="33847"/>
    <cellStyle name="Normal 2 8 2 2 7 2 2" xfId="33848"/>
    <cellStyle name="Normal 2 8 2 2 7 3" xfId="33849"/>
    <cellStyle name="Normal 2 8 2 2 8" xfId="33850"/>
    <cellStyle name="Normal 2 8 2 2 9" xfId="33851"/>
    <cellStyle name="Normal 2 8 2 20" xfId="33852"/>
    <cellStyle name="Normal 2 8 2 21" xfId="33853"/>
    <cellStyle name="Normal 2 8 2 22" xfId="33854"/>
    <cellStyle name="Normal 2 8 2 22 2" xfId="33855"/>
    <cellStyle name="Normal 2 8 2 22 2 2" xfId="33856"/>
    <cellStyle name="Normal 2 8 2 22 3" xfId="33857"/>
    <cellStyle name="Normal 2 8 2 23" xfId="33858"/>
    <cellStyle name="Normal 2 8 2 24" xfId="33859"/>
    <cellStyle name="Normal 2 8 2 25" xfId="33860"/>
    <cellStyle name="Normal 2 8 2 25 2" xfId="33861"/>
    <cellStyle name="Normal 2 8 2 25 2 2" xfId="33862"/>
    <cellStyle name="Normal 2 8 2 25 3" xfId="33863"/>
    <cellStyle name="Normal 2 8 2 26" xfId="33864"/>
    <cellStyle name="Normal 2 8 2 27" xfId="33865"/>
    <cellStyle name="Normal 2 8 2 28" xfId="33866"/>
    <cellStyle name="Normal 2 8 2 3" xfId="33867"/>
    <cellStyle name="Normal 2 8 2 4" xfId="33868"/>
    <cellStyle name="Normal 2 8 2 4 2" xfId="33869"/>
    <cellStyle name="Normal 2 8 2 4 2 2" xfId="33870"/>
    <cellStyle name="Normal 2 8 2 4 3" xfId="33871"/>
    <cellStyle name="Normal 2 8 2 5" xfId="33872"/>
    <cellStyle name="Normal 2 8 2 6" xfId="33873"/>
    <cellStyle name="Normal 2 8 2 7" xfId="33874"/>
    <cellStyle name="Normal 2 8 2 7 2" xfId="33875"/>
    <cellStyle name="Normal 2 8 2 7 2 2" xfId="33876"/>
    <cellStyle name="Normal 2 8 2 7 3" xfId="33877"/>
    <cellStyle name="Normal 2 8 2 8" xfId="33878"/>
    <cellStyle name="Normal 2 8 2 8 2" xfId="33879"/>
    <cellStyle name="Normal 2 8 2 8 2 2" xfId="33880"/>
    <cellStyle name="Normal 2 8 2 8 3" xfId="33881"/>
    <cellStyle name="Normal 2 8 2 9" xfId="33882"/>
    <cellStyle name="Normal 2 8 3" xfId="33883"/>
    <cellStyle name="Normal 2 8 3 10" xfId="33884"/>
    <cellStyle name="Normal 2 8 3 11" xfId="33885"/>
    <cellStyle name="Normal 2 8 3 12" xfId="33886"/>
    <cellStyle name="Normal 2 8 3 13" xfId="33887"/>
    <cellStyle name="Normal 2 8 3 14" xfId="33888"/>
    <cellStyle name="Normal 2 8 3 14 2" xfId="33889"/>
    <cellStyle name="Normal 2 8 3 14 2 2" xfId="33890"/>
    <cellStyle name="Normal 2 8 3 14 3" xfId="33891"/>
    <cellStyle name="Normal 2 8 3 15" xfId="33892"/>
    <cellStyle name="Normal 2 8 3 16" xfId="33893"/>
    <cellStyle name="Normal 2 8 3 17" xfId="33894"/>
    <cellStyle name="Normal 2 8 3 18" xfId="33895"/>
    <cellStyle name="Normal 2 8 3 18 2" xfId="33896"/>
    <cellStyle name="Normal 2 8 3 18 2 2" xfId="33897"/>
    <cellStyle name="Normal 2 8 3 18 3" xfId="33898"/>
    <cellStyle name="Normal 2 8 3 19" xfId="33899"/>
    <cellStyle name="Normal 2 8 3 19 2" xfId="33900"/>
    <cellStyle name="Normal 2 8 3 19 2 2" xfId="33901"/>
    <cellStyle name="Normal 2 8 3 19 3" xfId="33902"/>
    <cellStyle name="Normal 2 8 3 2" xfId="33903"/>
    <cellStyle name="Normal 2 8 3 2 10" xfId="33904"/>
    <cellStyle name="Normal 2 8 3 2 11" xfId="33905"/>
    <cellStyle name="Normal 2 8 3 2 11 10" xfId="33906"/>
    <cellStyle name="Normal 2 8 3 2 11 11" xfId="33907"/>
    <cellStyle name="Normal 2 8 3 2 11 12" xfId="33908"/>
    <cellStyle name="Normal 2 8 3 2 11 2" xfId="33909"/>
    <cellStyle name="Normal 2 8 3 2 11 2 10" xfId="33910"/>
    <cellStyle name="Normal 2 8 3 2 11 2 11" xfId="33911"/>
    <cellStyle name="Normal 2 8 3 2 11 2 2" xfId="33912"/>
    <cellStyle name="Normal 2 8 3 2 11 2 2 2" xfId="33913"/>
    <cellStyle name="Normal 2 8 3 2 11 2 2 2 2" xfId="33914"/>
    <cellStyle name="Normal 2 8 3 2 11 2 2 2 2 2" xfId="33915"/>
    <cellStyle name="Normal 2 8 3 2 11 2 2 2 3" xfId="33916"/>
    <cellStyle name="Normal 2 8 3 2 11 2 2 2 3 2" xfId="33917"/>
    <cellStyle name="Normal 2 8 3 2 11 2 2 2 3 2 2" xfId="33918"/>
    <cellStyle name="Normal 2 8 3 2 11 2 2 2 3 3" xfId="33919"/>
    <cellStyle name="Normal 2 8 3 2 11 2 2 2 4" xfId="33920"/>
    <cellStyle name="Normal 2 8 3 2 11 2 2 3" xfId="33921"/>
    <cellStyle name="Normal 2 8 3 2 11 2 2 4" xfId="33922"/>
    <cellStyle name="Normal 2 8 3 2 11 2 2 4 2" xfId="33923"/>
    <cellStyle name="Normal 2 8 3 2 11 2 2 5" xfId="33924"/>
    <cellStyle name="Normal 2 8 3 2 11 2 3" xfId="33925"/>
    <cellStyle name="Normal 2 8 3 2 11 2 4" xfId="33926"/>
    <cellStyle name="Normal 2 8 3 2 11 2 5" xfId="33927"/>
    <cellStyle name="Normal 2 8 3 2 11 2 6" xfId="33928"/>
    <cellStyle name="Normal 2 8 3 2 11 2 7" xfId="33929"/>
    <cellStyle name="Normal 2 8 3 2 11 2 7 2" xfId="33930"/>
    <cellStyle name="Normal 2 8 3 2 11 2 7 2 2" xfId="33931"/>
    <cellStyle name="Normal 2 8 3 2 11 2 7 3" xfId="33932"/>
    <cellStyle name="Normal 2 8 3 2 11 2 8" xfId="33933"/>
    <cellStyle name="Normal 2 8 3 2 11 2 9" xfId="33934"/>
    <cellStyle name="Normal 2 8 3 2 11 3" xfId="33935"/>
    <cellStyle name="Normal 2 8 3 2 11 3 2" xfId="33936"/>
    <cellStyle name="Normal 2 8 3 2 11 3 2 2" xfId="33937"/>
    <cellStyle name="Normal 2 8 3 2 11 3 2 2 2" xfId="33938"/>
    <cellStyle name="Normal 2 8 3 2 11 3 2 2 2 2" xfId="33939"/>
    <cellStyle name="Normal 2 8 3 2 11 3 2 2 3" xfId="33940"/>
    <cellStyle name="Normal 2 8 3 2 11 3 2 2 4" xfId="33941"/>
    <cellStyle name="Normal 2 8 3 2 11 3 2 3" xfId="33942"/>
    <cellStyle name="Normal 2 8 3 2 11 3 2 4" xfId="33943"/>
    <cellStyle name="Normal 2 8 3 2 11 3 3" xfId="33944"/>
    <cellStyle name="Normal 2 8 3 2 11 3 4" xfId="33945"/>
    <cellStyle name="Normal 2 8 3 2 11 3 4 2" xfId="33946"/>
    <cellStyle name="Normal 2 8 3 2 11 3 4 2 2" xfId="33947"/>
    <cellStyle name="Normal 2 8 3 2 11 3 4 3" xfId="33948"/>
    <cellStyle name="Normal 2 8 3 2 11 3 4 4" xfId="33949"/>
    <cellStyle name="Normal 2 8 3 2 11 3 5" xfId="33950"/>
    <cellStyle name="Normal 2 8 3 2 11 3 6" xfId="33951"/>
    <cellStyle name="Normal 2 8 3 2 11 3 7" xfId="33952"/>
    <cellStyle name="Normal 2 8 3 2 11 4" xfId="33953"/>
    <cellStyle name="Normal 2 8 3 2 11 4 2" xfId="33954"/>
    <cellStyle name="Normal 2 8 3 2 11 4 2 2" xfId="33955"/>
    <cellStyle name="Normal 2 8 3 2 11 4 3" xfId="33956"/>
    <cellStyle name="Normal 2 8 3 2 11 5" xfId="33957"/>
    <cellStyle name="Normal 2 8 3 2 11 6" xfId="33958"/>
    <cellStyle name="Normal 2 8 3 2 11 7" xfId="33959"/>
    <cellStyle name="Normal 2 8 3 2 11 7 2" xfId="33960"/>
    <cellStyle name="Normal 2 8 3 2 11 7 2 2" xfId="33961"/>
    <cellStyle name="Normal 2 8 3 2 11 7 3" xfId="33962"/>
    <cellStyle name="Normal 2 8 3 2 11 8" xfId="33963"/>
    <cellStyle name="Normal 2 8 3 2 11 8 2" xfId="33964"/>
    <cellStyle name="Normal 2 8 3 2 11 8 2 2" xfId="33965"/>
    <cellStyle name="Normal 2 8 3 2 11 8 2 2 2" xfId="33966"/>
    <cellStyle name="Normal 2 8 3 2 11 8 3" xfId="33967"/>
    <cellStyle name="Normal 2 8 3 2 11 8 4" xfId="33968"/>
    <cellStyle name="Normal 2 8 3 2 11 8 5" xfId="33969"/>
    <cellStyle name="Normal 2 8 3 2 11 8 6" xfId="33970"/>
    <cellStyle name="Normal 2 8 3 2 11 9" xfId="33971"/>
    <cellStyle name="Normal 2 8 3 2 11 9 2" xfId="33972"/>
    <cellStyle name="Normal 2 8 3 2 12" xfId="33973"/>
    <cellStyle name="Normal 2 8 3 2 12 2" xfId="33974"/>
    <cellStyle name="Normal 2 8 3 2 12 2 2" xfId="33975"/>
    <cellStyle name="Normal 2 8 3 2 12 2 2 2" xfId="33976"/>
    <cellStyle name="Normal 2 8 3 2 12 2 2 2 2" xfId="33977"/>
    <cellStyle name="Normal 2 8 3 2 12 2 2 3" xfId="33978"/>
    <cellStyle name="Normal 2 8 3 2 12 2 2 4" xfId="33979"/>
    <cellStyle name="Normal 2 8 3 2 12 2 3" xfId="33980"/>
    <cellStyle name="Normal 2 8 3 2 12 2 4" xfId="33981"/>
    <cellStyle name="Normal 2 8 3 2 12 3" xfId="33982"/>
    <cellStyle name="Normal 2 8 3 2 12 4" xfId="33983"/>
    <cellStyle name="Normal 2 8 3 2 12 4 2" xfId="33984"/>
    <cellStyle name="Normal 2 8 3 2 12 5" xfId="33985"/>
    <cellStyle name="Normal 2 8 3 2 12 6" xfId="33986"/>
    <cellStyle name="Normal 2 8 3 2 12 7" xfId="33987"/>
    <cellStyle name="Normal 2 8 3 2 13" xfId="33988"/>
    <cellStyle name="Normal 2 8 3 2 13 2" xfId="33989"/>
    <cellStyle name="Normal 2 8 3 2 13 2 2" xfId="33990"/>
    <cellStyle name="Normal 2 8 3 2 13 2 2 2" xfId="33991"/>
    <cellStyle name="Normal 2 8 3 2 13 2 2 2 2" xfId="33992"/>
    <cellStyle name="Normal 2 8 3 2 13 2 3" xfId="33993"/>
    <cellStyle name="Normal 2 8 3 2 13 2 4" xfId="33994"/>
    <cellStyle name="Normal 2 8 3 2 13 3" xfId="33995"/>
    <cellStyle name="Normal 2 8 3 2 13 4" xfId="33996"/>
    <cellStyle name="Normal 2 8 3 2 13 4 2" xfId="33997"/>
    <cellStyle name="Normal 2 8 3 2 13 4 2 2" xfId="33998"/>
    <cellStyle name="Normal 2 8 3 2 13 4 3" xfId="33999"/>
    <cellStyle name="Normal 2 8 3 2 13 4 4" xfId="34000"/>
    <cellStyle name="Normal 2 8 3 2 13 5" xfId="34001"/>
    <cellStyle name="Normal 2 8 3 2 13 6" xfId="34002"/>
    <cellStyle name="Normal 2 8 3 2 13 7" xfId="34003"/>
    <cellStyle name="Normal 2 8 3 2 14" xfId="34004"/>
    <cellStyle name="Normal 2 8 3 2 14 10" xfId="34005"/>
    <cellStyle name="Normal 2 8 3 2 14 2" xfId="34006"/>
    <cellStyle name="Normal 2 8 3 2 14 2 2" xfId="34007"/>
    <cellStyle name="Normal 2 8 3 2 14 2 2 2" xfId="34008"/>
    <cellStyle name="Normal 2 8 3 2 14 2 2 2 2" xfId="34009"/>
    <cellStyle name="Normal 2 8 3 2 14 2 2 2 2 2" xfId="34010"/>
    <cellStyle name="Normal 2 8 3 2 14 2 2 2 3" xfId="34011"/>
    <cellStyle name="Normal 2 8 3 2 14 2 2 2 4" xfId="34012"/>
    <cellStyle name="Normal 2 8 3 2 14 2 2 3" xfId="34013"/>
    <cellStyle name="Normal 2 8 3 2 14 2 2 3 2" xfId="34014"/>
    <cellStyle name="Normal 2 8 3 2 14 2 2 3 2 2" xfId="34015"/>
    <cellStyle name="Normal 2 8 3 2 14 2 2 3 3" xfId="34016"/>
    <cellStyle name="Normal 2 8 3 2 14 2 2 4" xfId="34017"/>
    <cellStyle name="Normal 2 8 3 2 14 2 3" xfId="34018"/>
    <cellStyle name="Normal 2 8 3 2 14 2 4" xfId="34019"/>
    <cellStyle name="Normal 2 8 3 2 14 2 4 2" xfId="34020"/>
    <cellStyle name="Normal 2 8 3 2 14 2 4 2 2" xfId="34021"/>
    <cellStyle name="Normal 2 8 3 2 14 2 4 3" xfId="34022"/>
    <cellStyle name="Normal 2 8 3 2 14 2 4 4" xfId="34023"/>
    <cellStyle name="Normal 2 8 3 2 14 2 5" xfId="34024"/>
    <cellStyle name="Normal 2 8 3 2 14 3" xfId="34025"/>
    <cellStyle name="Normal 2 8 3 2 14 3 2" xfId="34026"/>
    <cellStyle name="Normal 2 8 3 2 14 3 2 2" xfId="34027"/>
    <cellStyle name="Normal 2 8 3 2 14 3 3" xfId="34028"/>
    <cellStyle name="Normal 2 8 3 2 14 4" xfId="34029"/>
    <cellStyle name="Normal 2 8 3 2 14 5" xfId="34030"/>
    <cellStyle name="Normal 2 8 3 2 14 6" xfId="34031"/>
    <cellStyle name="Normal 2 8 3 2 14 7" xfId="34032"/>
    <cellStyle name="Normal 2 8 3 2 14 7 2" xfId="34033"/>
    <cellStyle name="Normal 2 8 3 2 14 7 2 2" xfId="34034"/>
    <cellStyle name="Normal 2 8 3 2 14 7 3" xfId="34035"/>
    <cellStyle name="Normal 2 8 3 2 14 8" xfId="34036"/>
    <cellStyle name="Normal 2 8 3 2 14 8 2" xfId="34037"/>
    <cellStyle name="Normal 2 8 3 2 14 8 2 2" xfId="34038"/>
    <cellStyle name="Normal 2 8 3 2 14 8 3" xfId="34039"/>
    <cellStyle name="Normal 2 8 3 2 14 8 4" xfId="34040"/>
    <cellStyle name="Normal 2 8 3 2 14 9" xfId="34041"/>
    <cellStyle name="Normal 2 8 3 2 14 9 2" xfId="34042"/>
    <cellStyle name="Normal 2 8 3 2 15" xfId="34043"/>
    <cellStyle name="Normal 2 8 3 2 15 2" xfId="34044"/>
    <cellStyle name="Normal 2 8 3 2 15 2 2" xfId="34045"/>
    <cellStyle name="Normal 2 8 3 2 15 2 2 2" xfId="34046"/>
    <cellStyle name="Normal 2 8 3 2 15 2 2 2 2" xfId="34047"/>
    <cellStyle name="Normal 2 8 3 2 15 2 3" xfId="34048"/>
    <cellStyle name="Normal 2 8 3 2 15 2 4" xfId="34049"/>
    <cellStyle name="Normal 2 8 3 2 15 2 5" xfId="34050"/>
    <cellStyle name="Normal 2 8 3 2 15 2 6" xfId="34051"/>
    <cellStyle name="Normal 2 8 3 2 15 3" xfId="34052"/>
    <cellStyle name="Normal 2 8 3 2 15 4" xfId="34053"/>
    <cellStyle name="Normal 2 8 3 2 15 4 2" xfId="34054"/>
    <cellStyle name="Normal 2 8 3 2 15 5" xfId="34055"/>
    <cellStyle name="Normal 2 8 3 2 16" xfId="34056"/>
    <cellStyle name="Normal 2 8 3 2 16 2" xfId="34057"/>
    <cellStyle name="Normal 2 8 3 2 16 2 2" xfId="34058"/>
    <cellStyle name="Normal 2 8 3 2 16 3" xfId="34059"/>
    <cellStyle name="Normal 2 8 3 2 17" xfId="34060"/>
    <cellStyle name="Normal 2 8 3 2 17 2" xfId="34061"/>
    <cellStyle name="Normal 2 8 3 2 17 2 2" xfId="34062"/>
    <cellStyle name="Normal 2 8 3 2 17 3" xfId="34063"/>
    <cellStyle name="Normal 2 8 3 2 18" xfId="34064"/>
    <cellStyle name="Normal 2 8 3 2 18 2" xfId="34065"/>
    <cellStyle name="Normal 2 8 3 2 18 2 2" xfId="34066"/>
    <cellStyle name="Normal 2 8 3 2 18 3" xfId="34067"/>
    <cellStyle name="Normal 2 8 3 2 19" xfId="34068"/>
    <cellStyle name="Normal 2 8 3 2 2" xfId="34069"/>
    <cellStyle name="Normal 2 8 3 2 2 2" xfId="34070"/>
    <cellStyle name="Normal 2 8 3 2 2 2 2" xfId="34071"/>
    <cellStyle name="Normal 2 8 3 2 2 3" xfId="34072"/>
    <cellStyle name="Normal 2 8 3 2 20" xfId="34073"/>
    <cellStyle name="Normal 2 8 3 2 20 2" xfId="34074"/>
    <cellStyle name="Normal 2 8 3 2 20 2 2" xfId="34075"/>
    <cellStyle name="Normal 2 8 3 2 20 3" xfId="34076"/>
    <cellStyle name="Normal 2 8 3 2 21" xfId="34077"/>
    <cellStyle name="Normal 2 8 3 2 22" xfId="34078"/>
    <cellStyle name="Normal 2 8 3 2 22 2" xfId="34079"/>
    <cellStyle name="Normal 2 8 3 2 22 2 2" xfId="34080"/>
    <cellStyle name="Normal 2 8 3 2 22 3" xfId="34081"/>
    <cellStyle name="Normal 2 8 3 2 3" xfId="34082"/>
    <cellStyle name="Normal 2 8 3 2 3 10" xfId="34083"/>
    <cellStyle name="Normal 2 8 3 2 3 11" xfId="34084"/>
    <cellStyle name="Normal 2 8 3 2 3 11 2" xfId="34085"/>
    <cellStyle name="Normal 2 8 3 2 3 11 2 2" xfId="34086"/>
    <cellStyle name="Normal 2 8 3 2 3 11 3" xfId="34087"/>
    <cellStyle name="Normal 2 8 3 2 3 12" xfId="34088"/>
    <cellStyle name="Normal 2 8 3 2 3 12 2" xfId="34089"/>
    <cellStyle name="Normal 2 8 3 2 3 12 2 2" xfId="34090"/>
    <cellStyle name="Normal 2 8 3 2 3 12 2 2 2" xfId="34091"/>
    <cellStyle name="Normal 2 8 3 2 3 12 3" xfId="34092"/>
    <cellStyle name="Normal 2 8 3 2 3 12 4" xfId="34093"/>
    <cellStyle name="Normal 2 8 3 2 3 12 5" xfId="34094"/>
    <cellStyle name="Normal 2 8 3 2 3 12 6" xfId="34095"/>
    <cellStyle name="Normal 2 8 3 2 3 13" xfId="34096"/>
    <cellStyle name="Normal 2 8 3 2 3 13 2" xfId="34097"/>
    <cellStyle name="Normal 2 8 3 2 3 14" xfId="34098"/>
    <cellStyle name="Normal 2 8 3 2 3 15" xfId="34099"/>
    <cellStyle name="Normal 2 8 3 2 3 16" xfId="34100"/>
    <cellStyle name="Normal 2 8 3 2 3 2" xfId="34101"/>
    <cellStyle name="Normal 2 8 3 2 3 2 10" xfId="34102"/>
    <cellStyle name="Normal 2 8 3 2 3 2 10 2" xfId="34103"/>
    <cellStyle name="Normal 2 8 3 2 3 2 10 2 2" xfId="34104"/>
    <cellStyle name="Normal 2 8 3 2 3 2 10 3" xfId="34105"/>
    <cellStyle name="Normal 2 8 3 2 3 2 11" xfId="34106"/>
    <cellStyle name="Normal 2 8 3 2 3 2 11 2" xfId="34107"/>
    <cellStyle name="Normal 2 8 3 2 3 2 11 2 2" xfId="34108"/>
    <cellStyle name="Normal 2 8 3 2 3 2 11 3" xfId="34109"/>
    <cellStyle name="Normal 2 8 3 2 3 2 12" xfId="34110"/>
    <cellStyle name="Normal 2 8 3 2 3 2 13" xfId="34111"/>
    <cellStyle name="Normal 2 8 3 2 3 2 14" xfId="34112"/>
    <cellStyle name="Normal 2 8 3 2 3 2 15" xfId="34113"/>
    <cellStyle name="Normal 2 8 3 2 3 2 2" xfId="34114"/>
    <cellStyle name="Normal 2 8 3 2 3 2 2 10" xfId="34115"/>
    <cellStyle name="Normal 2 8 3 2 3 2 2 11" xfId="34116"/>
    <cellStyle name="Normal 2 8 3 2 3 2 2 12" xfId="34117"/>
    <cellStyle name="Normal 2 8 3 2 3 2 2 12 2" xfId="34118"/>
    <cellStyle name="Normal 2 8 3 2 3 2 2 12 2 2" xfId="34119"/>
    <cellStyle name="Normal 2 8 3 2 3 2 2 12 3" xfId="34120"/>
    <cellStyle name="Normal 2 8 3 2 3 2 2 12 4" xfId="34121"/>
    <cellStyle name="Normal 2 8 3 2 3 2 2 13" xfId="34122"/>
    <cellStyle name="Normal 2 8 3 2 3 2 2 13 2" xfId="34123"/>
    <cellStyle name="Normal 2 8 3 2 3 2 2 14" xfId="34124"/>
    <cellStyle name="Normal 2 8 3 2 3 2 2 15" xfId="34125"/>
    <cellStyle name="Normal 2 8 3 2 3 2 2 16" xfId="34126"/>
    <cellStyle name="Normal 2 8 3 2 3 2 2 2" xfId="34127"/>
    <cellStyle name="Normal 2 8 3 2 3 2 2 2 10" xfId="34128"/>
    <cellStyle name="Normal 2 8 3 2 3 2 2 2 11" xfId="34129"/>
    <cellStyle name="Normal 2 8 3 2 3 2 2 2 2" xfId="34130"/>
    <cellStyle name="Normal 2 8 3 2 3 2 2 2 2 10" xfId="34131"/>
    <cellStyle name="Normal 2 8 3 2 3 2 2 2 2 2" xfId="34132"/>
    <cellStyle name="Normal 2 8 3 2 3 2 2 2 2 2 2" xfId="34133"/>
    <cellStyle name="Normal 2 8 3 2 3 2 2 2 2 2 2 2" xfId="34134"/>
    <cellStyle name="Normal 2 8 3 2 3 2 2 2 2 2 2 2 2" xfId="34135"/>
    <cellStyle name="Normal 2 8 3 2 3 2 2 2 2 2 2 2 2 2" xfId="34136"/>
    <cellStyle name="Normal 2 8 3 2 3 2 2 2 2 2 2 2 3" xfId="34137"/>
    <cellStyle name="Normal 2 8 3 2 3 2 2 2 2 2 2 2 4" xfId="34138"/>
    <cellStyle name="Normal 2 8 3 2 3 2 2 2 2 2 2 3" xfId="34139"/>
    <cellStyle name="Normal 2 8 3 2 3 2 2 2 2 2 2 3 2" xfId="34140"/>
    <cellStyle name="Normal 2 8 3 2 3 2 2 2 2 2 2 3 2 2" xfId="34141"/>
    <cellStyle name="Normal 2 8 3 2 3 2 2 2 2 2 2 3 3" xfId="34142"/>
    <cellStyle name="Normal 2 8 3 2 3 2 2 2 2 2 2 4" xfId="34143"/>
    <cellStyle name="Normal 2 8 3 2 3 2 2 2 2 2 3" xfId="34144"/>
    <cellStyle name="Normal 2 8 3 2 3 2 2 2 2 2 4" xfId="34145"/>
    <cellStyle name="Normal 2 8 3 2 3 2 2 2 2 2 4 2" xfId="34146"/>
    <cellStyle name="Normal 2 8 3 2 3 2 2 2 2 2 4 2 2" xfId="34147"/>
    <cellStyle name="Normal 2 8 3 2 3 2 2 2 2 2 4 3" xfId="34148"/>
    <cellStyle name="Normal 2 8 3 2 3 2 2 2 2 2 4 4" xfId="34149"/>
    <cellStyle name="Normal 2 8 3 2 3 2 2 2 2 2 5" xfId="34150"/>
    <cellStyle name="Normal 2 8 3 2 3 2 2 2 2 3" xfId="34151"/>
    <cellStyle name="Normal 2 8 3 2 3 2 2 2 2 4" xfId="34152"/>
    <cellStyle name="Normal 2 8 3 2 3 2 2 2 2 5" xfId="34153"/>
    <cellStyle name="Normal 2 8 3 2 3 2 2 2 2 6" xfId="34154"/>
    <cellStyle name="Normal 2 8 3 2 3 2 2 2 2 6 2" xfId="34155"/>
    <cellStyle name="Normal 2 8 3 2 3 2 2 2 2 6 2 2" xfId="34156"/>
    <cellStyle name="Normal 2 8 3 2 3 2 2 2 2 6 3" xfId="34157"/>
    <cellStyle name="Normal 2 8 3 2 3 2 2 2 2 7" xfId="34158"/>
    <cellStyle name="Normal 2 8 3 2 3 2 2 2 2 7 2" xfId="34159"/>
    <cellStyle name="Normal 2 8 3 2 3 2 2 2 2 7 2 2" xfId="34160"/>
    <cellStyle name="Normal 2 8 3 2 3 2 2 2 2 7 3" xfId="34161"/>
    <cellStyle name="Normal 2 8 3 2 3 2 2 2 2 8" xfId="34162"/>
    <cellStyle name="Normal 2 8 3 2 3 2 2 2 2 8 2" xfId="34163"/>
    <cellStyle name="Normal 2 8 3 2 3 2 2 2 2 8 2 2" xfId="34164"/>
    <cellStyle name="Normal 2 8 3 2 3 2 2 2 2 8 2 2 2" xfId="34165"/>
    <cellStyle name="Normal 2 8 3 2 3 2 2 2 2 8 3" xfId="34166"/>
    <cellStyle name="Normal 2 8 3 2 3 2 2 2 2 8 4" xfId="34167"/>
    <cellStyle name="Normal 2 8 3 2 3 2 2 2 2 8 5" xfId="34168"/>
    <cellStyle name="Normal 2 8 3 2 3 2 2 2 2 8 6" xfId="34169"/>
    <cellStyle name="Normal 2 8 3 2 3 2 2 2 2 9" xfId="34170"/>
    <cellStyle name="Normal 2 8 3 2 3 2 2 2 2 9 2" xfId="34171"/>
    <cellStyle name="Normal 2 8 3 2 3 2 2 2 2 9 2 2" xfId="34172"/>
    <cellStyle name="Normal 2 8 3 2 3 2 2 2 2 9 3" xfId="34173"/>
    <cellStyle name="Normal 2 8 3 2 3 2 2 2 2 9 4" xfId="34174"/>
    <cellStyle name="Normal 2 8 3 2 3 2 2 2 3" xfId="34175"/>
    <cellStyle name="Normal 2 8 3 2 3 2 2 2 3 2" xfId="34176"/>
    <cellStyle name="Normal 2 8 3 2 3 2 2 2 3 2 2" xfId="34177"/>
    <cellStyle name="Normal 2 8 3 2 3 2 2 2 3 2 2 2" xfId="34178"/>
    <cellStyle name="Normal 2 8 3 2 3 2 2 2 3 2 2 2 2" xfId="34179"/>
    <cellStyle name="Normal 2 8 3 2 3 2 2 2 3 2 2 3" xfId="34180"/>
    <cellStyle name="Normal 2 8 3 2 3 2 2 2 3 2 2 4" xfId="34181"/>
    <cellStyle name="Normal 2 8 3 2 3 2 2 2 3 2 3" xfId="34182"/>
    <cellStyle name="Normal 2 8 3 2 3 2 2 2 3 2 3 2" xfId="34183"/>
    <cellStyle name="Normal 2 8 3 2 3 2 2 2 3 2 3 2 2" xfId="34184"/>
    <cellStyle name="Normal 2 8 3 2 3 2 2 2 3 2 3 3" xfId="34185"/>
    <cellStyle name="Normal 2 8 3 2 3 2 2 2 3 2 4" xfId="34186"/>
    <cellStyle name="Normal 2 8 3 2 3 2 2 2 3 3" xfId="34187"/>
    <cellStyle name="Normal 2 8 3 2 3 2 2 2 3 4" xfId="34188"/>
    <cellStyle name="Normal 2 8 3 2 3 2 2 2 3 4 2" xfId="34189"/>
    <cellStyle name="Normal 2 8 3 2 3 2 2 2 3 5" xfId="34190"/>
    <cellStyle name="Normal 2 8 3 2 3 2 2 2 3 5 2" xfId="34191"/>
    <cellStyle name="Normal 2 8 3 2 3 2 2 2 3 5 2 2" xfId="34192"/>
    <cellStyle name="Normal 2 8 3 2 3 2 2 2 3 5 3" xfId="34193"/>
    <cellStyle name="Normal 2 8 3 2 3 2 2 2 4" xfId="34194"/>
    <cellStyle name="Normal 2 8 3 2 3 2 2 2 4 2" xfId="34195"/>
    <cellStyle name="Normal 2 8 3 2 3 2 2 2 4 2 2" xfId="34196"/>
    <cellStyle name="Normal 2 8 3 2 3 2 2 2 4 3" xfId="34197"/>
    <cellStyle name="Normal 2 8 3 2 3 2 2 2 5" xfId="34198"/>
    <cellStyle name="Normal 2 8 3 2 3 2 2 2 5 2" xfId="34199"/>
    <cellStyle name="Normal 2 8 3 2 3 2 2 2 5 2 2" xfId="34200"/>
    <cellStyle name="Normal 2 8 3 2 3 2 2 2 5 3" xfId="34201"/>
    <cellStyle name="Normal 2 8 3 2 3 2 2 2 6" xfId="34202"/>
    <cellStyle name="Normal 2 8 3 2 3 2 2 2 7" xfId="34203"/>
    <cellStyle name="Normal 2 8 3 2 3 2 2 2 7 2" xfId="34204"/>
    <cellStyle name="Normal 2 8 3 2 3 2 2 2 7 2 2" xfId="34205"/>
    <cellStyle name="Normal 2 8 3 2 3 2 2 2 7 3" xfId="34206"/>
    <cellStyle name="Normal 2 8 3 2 3 2 2 2 8" xfId="34207"/>
    <cellStyle name="Normal 2 8 3 2 3 2 2 2 9" xfId="34208"/>
    <cellStyle name="Normal 2 8 3 2 3 2 2 3" xfId="34209"/>
    <cellStyle name="Normal 2 8 3 2 3 2 2 3 2" xfId="34210"/>
    <cellStyle name="Normal 2 8 3 2 3 2 2 3 2 2" xfId="34211"/>
    <cellStyle name="Normal 2 8 3 2 3 2 2 3 3" xfId="34212"/>
    <cellStyle name="Normal 2 8 3 2 3 2 2 4" xfId="34213"/>
    <cellStyle name="Normal 2 8 3 2 3 2 2 4 2" xfId="34214"/>
    <cellStyle name="Normal 2 8 3 2 3 2 2 4 2 2" xfId="34215"/>
    <cellStyle name="Normal 2 8 3 2 3 2 2 4 3" xfId="34216"/>
    <cellStyle name="Normal 2 8 3 2 3 2 2 5" xfId="34217"/>
    <cellStyle name="Normal 2 8 3 2 3 2 2 6" xfId="34218"/>
    <cellStyle name="Normal 2 8 3 2 3 2 2 6 2" xfId="34219"/>
    <cellStyle name="Normal 2 8 3 2 3 2 2 6 2 2" xfId="34220"/>
    <cellStyle name="Normal 2 8 3 2 3 2 2 6 2 2 2" xfId="34221"/>
    <cellStyle name="Normal 2 8 3 2 3 2 2 6 2 2 2 2" xfId="34222"/>
    <cellStyle name="Normal 2 8 3 2 3 2 2 6 2 2 3" xfId="34223"/>
    <cellStyle name="Normal 2 8 3 2 3 2 2 6 2 2 4" xfId="34224"/>
    <cellStyle name="Normal 2 8 3 2 3 2 2 6 2 3" xfId="34225"/>
    <cellStyle name="Normal 2 8 3 2 3 2 2 6 2 4" xfId="34226"/>
    <cellStyle name="Normal 2 8 3 2 3 2 2 6 2 4 2" xfId="34227"/>
    <cellStyle name="Normal 2 8 3 2 3 2 2 6 2 4 2 2" xfId="34228"/>
    <cellStyle name="Normal 2 8 3 2 3 2 2 6 2 4 3" xfId="34229"/>
    <cellStyle name="Normal 2 8 3 2 3 2 2 6 3" xfId="34230"/>
    <cellStyle name="Normal 2 8 3 2 3 2 2 6 4" xfId="34231"/>
    <cellStyle name="Normal 2 8 3 2 3 2 2 6 4 2" xfId="34232"/>
    <cellStyle name="Normal 2 8 3 2 3 2 2 6 5" xfId="34233"/>
    <cellStyle name="Normal 2 8 3 2 3 2 2 7" xfId="34234"/>
    <cellStyle name="Normal 2 8 3 2 3 2 2 8" xfId="34235"/>
    <cellStyle name="Normal 2 8 3 2 3 2 2 8 2" xfId="34236"/>
    <cellStyle name="Normal 2 8 3 2 3 2 2 8 2 2" xfId="34237"/>
    <cellStyle name="Normal 2 8 3 2 3 2 2 8 3" xfId="34238"/>
    <cellStyle name="Normal 2 8 3 2 3 2 2 9" xfId="34239"/>
    <cellStyle name="Normal 2 8 3 2 3 2 2 9 2" xfId="34240"/>
    <cellStyle name="Normal 2 8 3 2 3 2 2 9 2 2" xfId="34241"/>
    <cellStyle name="Normal 2 8 3 2 3 2 2 9 3" xfId="34242"/>
    <cellStyle name="Normal 2 8 3 2 3 2 3" xfId="34243"/>
    <cellStyle name="Normal 2 8 3 2 3 2 4" xfId="34244"/>
    <cellStyle name="Normal 2 8 3 2 3 2 4 2" xfId="34245"/>
    <cellStyle name="Normal 2 8 3 2 3 2 4 2 2" xfId="34246"/>
    <cellStyle name="Normal 2 8 3 2 3 2 4 3" xfId="34247"/>
    <cellStyle name="Normal 2 8 3 2 3 2 5" xfId="34248"/>
    <cellStyle name="Normal 2 8 3 2 3 2 5 10" xfId="34249"/>
    <cellStyle name="Normal 2 8 3 2 3 2 5 11" xfId="34250"/>
    <cellStyle name="Normal 2 8 3 2 3 2 5 12" xfId="34251"/>
    <cellStyle name="Normal 2 8 3 2 3 2 5 2" xfId="34252"/>
    <cellStyle name="Normal 2 8 3 2 3 2 5 2 2" xfId="34253"/>
    <cellStyle name="Normal 2 8 3 2 3 2 5 2 2 2" xfId="34254"/>
    <cellStyle name="Normal 2 8 3 2 3 2 5 2 2 2 2" xfId="34255"/>
    <cellStyle name="Normal 2 8 3 2 3 2 5 2 2 2 2 2" xfId="34256"/>
    <cellStyle name="Normal 2 8 3 2 3 2 5 2 2 2 2 2 2" xfId="34257"/>
    <cellStyle name="Normal 2 8 3 2 3 2 5 2 2 2 2 3" xfId="34258"/>
    <cellStyle name="Normal 2 8 3 2 3 2 5 2 2 2 2 4" xfId="34259"/>
    <cellStyle name="Normal 2 8 3 2 3 2 5 2 2 2 3" xfId="34260"/>
    <cellStyle name="Normal 2 8 3 2 3 2 5 2 2 2 4" xfId="34261"/>
    <cellStyle name="Normal 2 8 3 2 3 2 5 2 2 3" xfId="34262"/>
    <cellStyle name="Normal 2 8 3 2 3 2 5 2 2 4" xfId="34263"/>
    <cellStyle name="Normal 2 8 3 2 3 2 5 2 2 4 2" xfId="34264"/>
    <cellStyle name="Normal 2 8 3 2 3 2 5 2 2 5" xfId="34265"/>
    <cellStyle name="Normal 2 8 3 2 3 2 5 2 2 6" xfId="34266"/>
    <cellStyle name="Normal 2 8 3 2 3 2 5 2 2 7" xfId="34267"/>
    <cellStyle name="Normal 2 8 3 2 3 2 5 2 3" xfId="34268"/>
    <cellStyle name="Normal 2 8 3 2 3 2 5 2 4" xfId="34269"/>
    <cellStyle name="Normal 2 8 3 2 3 2 5 2 4 2" xfId="34270"/>
    <cellStyle name="Normal 2 8 3 2 3 2 5 2 4 2 2" xfId="34271"/>
    <cellStyle name="Normal 2 8 3 2 3 2 5 2 4 3" xfId="34272"/>
    <cellStyle name="Normal 2 8 3 2 3 2 5 2 5" xfId="34273"/>
    <cellStyle name="Normal 2 8 3 2 3 2 5 2 5 2" xfId="34274"/>
    <cellStyle name="Normal 2 8 3 2 3 2 5 2 5 2 2" xfId="34275"/>
    <cellStyle name="Normal 2 8 3 2 3 2 5 2 5 3" xfId="34276"/>
    <cellStyle name="Normal 2 8 3 2 3 2 5 2 6" xfId="34277"/>
    <cellStyle name="Normal 2 8 3 2 3 2 5 2 7" xfId="34278"/>
    <cellStyle name="Normal 2 8 3 2 3 2 5 2 8" xfId="34279"/>
    <cellStyle name="Normal 2 8 3 2 3 2 5 2 9" xfId="34280"/>
    <cellStyle name="Normal 2 8 3 2 3 2 5 3" xfId="34281"/>
    <cellStyle name="Normal 2 8 3 2 3 2 5 3 2" xfId="34282"/>
    <cellStyle name="Normal 2 8 3 2 3 2 5 3 2 2" xfId="34283"/>
    <cellStyle name="Normal 2 8 3 2 3 2 5 3 2 2 2" xfId="34284"/>
    <cellStyle name="Normal 2 8 3 2 3 2 5 3 2 2 2 2" xfId="34285"/>
    <cellStyle name="Normal 2 8 3 2 3 2 5 3 2 3" xfId="34286"/>
    <cellStyle name="Normal 2 8 3 2 3 2 5 3 2 3 2" xfId="34287"/>
    <cellStyle name="Normal 2 8 3 2 3 2 5 3 2 3 2 2" xfId="34288"/>
    <cellStyle name="Normal 2 8 3 2 3 2 5 3 2 3 3" xfId="34289"/>
    <cellStyle name="Normal 2 8 3 2 3 2 5 3 2 4" xfId="34290"/>
    <cellStyle name="Normal 2 8 3 2 3 2 5 3 2 5" xfId="34291"/>
    <cellStyle name="Normal 2 8 3 2 3 2 5 3 2 6" xfId="34292"/>
    <cellStyle name="Normal 2 8 3 2 3 2 5 3 3" xfId="34293"/>
    <cellStyle name="Normal 2 8 3 2 3 2 5 3 3 2" xfId="34294"/>
    <cellStyle name="Normal 2 8 3 2 3 2 5 3 4" xfId="34295"/>
    <cellStyle name="Normal 2 8 3 2 3 2 5 3 4 2" xfId="34296"/>
    <cellStyle name="Normal 2 8 3 2 3 2 5 3 5" xfId="34297"/>
    <cellStyle name="Normal 2 8 3 2 3 2 5 3 6" xfId="34298"/>
    <cellStyle name="Normal 2 8 3 2 3 2 5 3 7" xfId="34299"/>
    <cellStyle name="Normal 2 8 3 2 3 2 5 4" xfId="34300"/>
    <cellStyle name="Normal 2 8 3 2 3 2 5 5" xfId="34301"/>
    <cellStyle name="Normal 2 8 3 2 3 2 5 6" xfId="34302"/>
    <cellStyle name="Normal 2 8 3 2 3 2 5 7" xfId="34303"/>
    <cellStyle name="Normal 2 8 3 2 3 2 5 8" xfId="34304"/>
    <cellStyle name="Normal 2 8 3 2 3 2 5 8 2" xfId="34305"/>
    <cellStyle name="Normal 2 8 3 2 3 2 5 8 2 2" xfId="34306"/>
    <cellStyle name="Normal 2 8 3 2 3 2 5 8 2 2 2" xfId="34307"/>
    <cellStyle name="Normal 2 8 3 2 3 2 5 8 3" xfId="34308"/>
    <cellStyle name="Normal 2 8 3 2 3 2 5 8 4" xfId="34309"/>
    <cellStyle name="Normal 2 8 3 2 3 2 5 8 5" xfId="34310"/>
    <cellStyle name="Normal 2 8 3 2 3 2 5 8 6" xfId="34311"/>
    <cellStyle name="Normal 2 8 3 2 3 2 5 9" xfId="34312"/>
    <cellStyle name="Normal 2 8 3 2 3 2 5 9 2" xfId="34313"/>
    <cellStyle name="Normal 2 8 3 2 3 2 5 9 2 2" xfId="34314"/>
    <cellStyle name="Normal 2 8 3 2 3 2 5 9 3" xfId="34315"/>
    <cellStyle name="Normal 2 8 3 2 3 2 5 9 4" xfId="34316"/>
    <cellStyle name="Normal 2 8 3 2 3 2 6" xfId="34317"/>
    <cellStyle name="Normal 2 8 3 2 3 2 6 2" xfId="34318"/>
    <cellStyle name="Normal 2 8 3 2 3 2 6 2 2" xfId="34319"/>
    <cellStyle name="Normal 2 8 3 2 3 2 6 2 2 2" xfId="34320"/>
    <cellStyle name="Normal 2 8 3 2 3 2 6 2 2 2 2" xfId="34321"/>
    <cellStyle name="Normal 2 8 3 2 3 2 6 2 3" xfId="34322"/>
    <cellStyle name="Normal 2 8 3 2 3 2 6 2 4" xfId="34323"/>
    <cellStyle name="Normal 2 8 3 2 3 2 6 2 5" xfId="34324"/>
    <cellStyle name="Normal 2 8 3 2 3 2 6 2 6" xfId="34325"/>
    <cellStyle name="Normal 2 8 3 2 3 2 6 3" xfId="34326"/>
    <cellStyle name="Normal 2 8 3 2 3 2 6 3 2" xfId="34327"/>
    <cellStyle name="Normal 2 8 3 2 3 2 6 4" xfId="34328"/>
    <cellStyle name="Normal 2 8 3 2 3 2 6 4 2" xfId="34329"/>
    <cellStyle name="Normal 2 8 3 2 3 2 6 4 2 2" xfId="34330"/>
    <cellStyle name="Normal 2 8 3 2 3 2 6 4 3" xfId="34331"/>
    <cellStyle name="Normal 2 8 3 2 3 2 6 4 4" xfId="34332"/>
    <cellStyle name="Normal 2 8 3 2 3 2 6 5" xfId="34333"/>
    <cellStyle name="Normal 2 8 3 2 3 2 6 6" xfId="34334"/>
    <cellStyle name="Normal 2 8 3 2 3 2 6 7" xfId="34335"/>
    <cellStyle name="Normal 2 8 3 2 3 2 7" xfId="34336"/>
    <cellStyle name="Normal 2 8 3 2 3 2 7 2" xfId="34337"/>
    <cellStyle name="Normal 2 8 3 2 3 2 7 2 2" xfId="34338"/>
    <cellStyle name="Normal 2 8 3 2 3 2 7 2 2 2" xfId="34339"/>
    <cellStyle name="Normal 2 8 3 2 3 2 7 2 2 2 2" xfId="34340"/>
    <cellStyle name="Normal 2 8 3 2 3 2 7 2 3" xfId="34341"/>
    <cellStyle name="Normal 2 8 3 2 3 2 7 2 4" xfId="34342"/>
    <cellStyle name="Normal 2 8 3 2 3 2 7 3" xfId="34343"/>
    <cellStyle name="Normal 2 8 3 2 3 2 7 4" xfId="34344"/>
    <cellStyle name="Normal 2 8 3 2 3 2 7 4 2" xfId="34345"/>
    <cellStyle name="Normal 2 8 3 2 3 2 7 5" xfId="34346"/>
    <cellStyle name="Normal 2 8 3 2 3 2 7 6" xfId="34347"/>
    <cellStyle name="Normal 2 8 3 2 3 2 7 7" xfId="34348"/>
    <cellStyle name="Normal 2 8 3 2 3 2 8" xfId="34349"/>
    <cellStyle name="Normal 2 8 3 2 3 2 8 2" xfId="34350"/>
    <cellStyle name="Normal 2 8 3 2 3 2 8 2 2" xfId="34351"/>
    <cellStyle name="Normal 2 8 3 2 3 2 8 2 2 2" xfId="34352"/>
    <cellStyle name="Normal 2 8 3 2 3 2 8 2 2 2 2" xfId="34353"/>
    <cellStyle name="Normal 2 8 3 2 3 2 8 2 2 3" xfId="34354"/>
    <cellStyle name="Normal 2 8 3 2 3 2 8 2 2 4" xfId="34355"/>
    <cellStyle name="Normal 2 8 3 2 3 2 8 2 3" xfId="34356"/>
    <cellStyle name="Normal 2 8 3 2 3 2 8 2 3 2" xfId="34357"/>
    <cellStyle name="Normal 2 8 3 2 3 2 8 2 3 2 2" xfId="34358"/>
    <cellStyle name="Normal 2 8 3 2 3 2 8 2 3 3" xfId="34359"/>
    <cellStyle name="Normal 2 8 3 2 3 2 8 2 4" xfId="34360"/>
    <cellStyle name="Normal 2 8 3 2 3 2 8 3" xfId="34361"/>
    <cellStyle name="Normal 2 8 3 2 3 2 8 4" xfId="34362"/>
    <cellStyle name="Normal 2 8 3 2 3 2 8 4 2" xfId="34363"/>
    <cellStyle name="Normal 2 8 3 2 3 2 8 5" xfId="34364"/>
    <cellStyle name="Normal 2 8 3 2 3 2 9" xfId="34365"/>
    <cellStyle name="Normal 2 8 3 2 3 2 9 2" xfId="34366"/>
    <cellStyle name="Normal 2 8 3 2 3 2 9 2 2" xfId="34367"/>
    <cellStyle name="Normal 2 8 3 2 3 2 9 3" xfId="34368"/>
    <cellStyle name="Normal 2 8 3 2 3 3" xfId="34369"/>
    <cellStyle name="Normal 2 8 3 2 3 3 2" xfId="34370"/>
    <cellStyle name="Normal 2 8 3 2 3 3 2 10" xfId="34371"/>
    <cellStyle name="Normal 2 8 3 2 3 3 2 11" xfId="34372"/>
    <cellStyle name="Normal 2 8 3 2 3 3 2 12" xfId="34373"/>
    <cellStyle name="Normal 2 8 3 2 3 3 2 2" xfId="34374"/>
    <cellStyle name="Normal 2 8 3 2 3 3 2 2 2" xfId="34375"/>
    <cellStyle name="Normal 2 8 3 2 3 3 2 2 2 2" xfId="34376"/>
    <cellStyle name="Normal 2 8 3 2 3 3 2 2 2 2 2" xfId="34377"/>
    <cellStyle name="Normal 2 8 3 2 3 3 2 2 2 2 2 2" xfId="34378"/>
    <cellStyle name="Normal 2 8 3 2 3 3 2 2 2 3" xfId="34379"/>
    <cellStyle name="Normal 2 8 3 2 3 3 2 2 2 4" xfId="34380"/>
    <cellStyle name="Normal 2 8 3 2 3 3 2 2 3" xfId="34381"/>
    <cellStyle name="Normal 2 8 3 2 3 3 2 2 4" xfId="34382"/>
    <cellStyle name="Normal 2 8 3 2 3 3 2 2 4 2" xfId="34383"/>
    <cellStyle name="Normal 2 8 3 2 3 3 2 2 5" xfId="34384"/>
    <cellStyle name="Normal 2 8 3 2 3 3 2 3" xfId="34385"/>
    <cellStyle name="Normal 2 8 3 2 3 3 2 3 2" xfId="34386"/>
    <cellStyle name="Normal 2 8 3 2 3 3 2 3 2 2" xfId="34387"/>
    <cellStyle name="Normal 2 8 3 2 3 3 2 3 3" xfId="34388"/>
    <cellStyle name="Normal 2 8 3 2 3 3 2 4" xfId="34389"/>
    <cellStyle name="Normal 2 8 3 2 3 3 2 4 2" xfId="34390"/>
    <cellStyle name="Normal 2 8 3 2 3 3 2 4 2 2" xfId="34391"/>
    <cellStyle name="Normal 2 8 3 2 3 3 2 4 3" xfId="34392"/>
    <cellStyle name="Normal 2 8 3 2 3 3 2 5" xfId="34393"/>
    <cellStyle name="Normal 2 8 3 2 3 3 2 5 2" xfId="34394"/>
    <cellStyle name="Normal 2 8 3 2 3 3 2 5 2 2" xfId="34395"/>
    <cellStyle name="Normal 2 8 3 2 3 3 2 5 3" xfId="34396"/>
    <cellStyle name="Normal 2 8 3 2 3 3 2 6" xfId="34397"/>
    <cellStyle name="Normal 2 8 3 2 3 3 2 6 2" xfId="34398"/>
    <cellStyle name="Normal 2 8 3 2 3 3 2 6 2 2" xfId="34399"/>
    <cellStyle name="Normal 2 8 3 2 3 3 2 6 3" xfId="34400"/>
    <cellStyle name="Normal 2 8 3 2 3 3 2 7" xfId="34401"/>
    <cellStyle name="Normal 2 8 3 2 3 3 2 7 2" xfId="34402"/>
    <cellStyle name="Normal 2 8 3 2 3 3 2 7 2 2" xfId="34403"/>
    <cellStyle name="Normal 2 8 3 2 3 3 2 7 3" xfId="34404"/>
    <cellStyle name="Normal 2 8 3 2 3 3 2 8" xfId="34405"/>
    <cellStyle name="Normal 2 8 3 2 3 3 2 8 2" xfId="34406"/>
    <cellStyle name="Normal 2 8 3 2 3 3 2 8 2 2" xfId="34407"/>
    <cellStyle name="Normal 2 8 3 2 3 3 2 8 3" xfId="34408"/>
    <cellStyle name="Normal 2 8 3 2 3 3 2 8 4" xfId="34409"/>
    <cellStyle name="Normal 2 8 3 2 3 3 2 9" xfId="34410"/>
    <cellStyle name="Normal 2 8 3 2 3 3 2 9 2" xfId="34411"/>
    <cellStyle name="Normal 2 8 3 2 3 3 3" xfId="34412"/>
    <cellStyle name="Normal 2 8 3 2 3 3 3 2" xfId="34413"/>
    <cellStyle name="Normal 2 8 3 2 3 3 3 2 2" xfId="34414"/>
    <cellStyle name="Normal 2 8 3 2 3 3 3 2 2 2" xfId="34415"/>
    <cellStyle name="Normal 2 8 3 2 3 3 3 2 2 2 2" xfId="34416"/>
    <cellStyle name="Normal 2 8 3 2 3 3 3 2 2 3" xfId="34417"/>
    <cellStyle name="Normal 2 8 3 2 3 3 3 2 2 4" xfId="34418"/>
    <cellStyle name="Normal 2 8 3 2 3 3 3 2 3" xfId="34419"/>
    <cellStyle name="Normal 2 8 3 2 3 3 3 2 4" xfId="34420"/>
    <cellStyle name="Normal 2 8 3 2 3 3 3 2 4 2" xfId="34421"/>
    <cellStyle name="Normal 2 8 3 2 3 3 3 2 4 2 2" xfId="34422"/>
    <cellStyle name="Normal 2 8 3 2 3 3 3 2 4 3" xfId="34423"/>
    <cellStyle name="Normal 2 8 3 2 3 3 3 3" xfId="34424"/>
    <cellStyle name="Normal 2 8 3 2 3 3 3 4" xfId="34425"/>
    <cellStyle name="Normal 2 8 3 2 3 3 3 4 2" xfId="34426"/>
    <cellStyle name="Normal 2 8 3 2 3 3 3 5" xfId="34427"/>
    <cellStyle name="Normal 2 8 3 2 3 3 3 6" xfId="34428"/>
    <cellStyle name="Normal 2 8 3 2 3 3 3 7" xfId="34429"/>
    <cellStyle name="Normal 2 8 3 2 3 3 4" xfId="34430"/>
    <cellStyle name="Normal 2 8 3 2 3 3 4 2" xfId="34431"/>
    <cellStyle name="Normal 2 8 3 2 3 3 4 2 2" xfId="34432"/>
    <cellStyle name="Normal 2 8 3 2 3 3 4 3" xfId="34433"/>
    <cellStyle name="Normal 2 8 3 2 3 3 5" xfId="34434"/>
    <cellStyle name="Normal 2 8 3 2 3 3 6" xfId="34435"/>
    <cellStyle name="Normal 2 8 3 2 3 3 7" xfId="34436"/>
    <cellStyle name="Normal 2 8 3 2 3 3 8" xfId="34437"/>
    <cellStyle name="Normal 2 8 3 2 3 3 9" xfId="34438"/>
    <cellStyle name="Normal 2 8 3 2 3 4" xfId="34439"/>
    <cellStyle name="Normal 2 8 3 2 3 5" xfId="34440"/>
    <cellStyle name="Normal 2 8 3 2 3 5 2" xfId="34441"/>
    <cellStyle name="Normal 2 8 3 2 3 5 2 2" xfId="34442"/>
    <cellStyle name="Normal 2 8 3 2 3 5 3" xfId="34443"/>
    <cellStyle name="Normal 2 8 3 2 3 6" xfId="34444"/>
    <cellStyle name="Normal 2 8 3 2 3 6 2" xfId="34445"/>
    <cellStyle name="Normal 2 8 3 2 3 6 2 2" xfId="34446"/>
    <cellStyle name="Normal 2 8 3 2 3 6 2 2 2" xfId="34447"/>
    <cellStyle name="Normal 2 8 3 2 3 6 2 2 2 2" xfId="34448"/>
    <cellStyle name="Normal 2 8 3 2 3 6 2 2 3" xfId="34449"/>
    <cellStyle name="Normal 2 8 3 2 3 6 2 2 4" xfId="34450"/>
    <cellStyle name="Normal 2 8 3 2 3 6 2 3" xfId="34451"/>
    <cellStyle name="Normal 2 8 3 2 3 6 2 4" xfId="34452"/>
    <cellStyle name="Normal 2 8 3 2 3 6 2 5" xfId="34453"/>
    <cellStyle name="Normal 2 8 3 2 3 6 2 6" xfId="34454"/>
    <cellStyle name="Normal 2 8 3 2 3 6 3" xfId="34455"/>
    <cellStyle name="Normal 2 8 3 2 3 6 3 2" xfId="34456"/>
    <cellStyle name="Normal 2 8 3 2 3 6 4" xfId="34457"/>
    <cellStyle name="Normal 2 8 3 2 3 6 4 2" xfId="34458"/>
    <cellStyle name="Normal 2 8 3 2 3 6 5" xfId="34459"/>
    <cellStyle name="Normal 2 8 3 2 3 6 6" xfId="34460"/>
    <cellStyle name="Normal 2 8 3 2 3 6 7" xfId="34461"/>
    <cellStyle name="Normal 2 8 3 2 3 7" xfId="34462"/>
    <cellStyle name="Normal 2 8 3 2 3 7 2" xfId="34463"/>
    <cellStyle name="Normal 2 8 3 2 3 7 2 2" xfId="34464"/>
    <cellStyle name="Normal 2 8 3 2 3 7 3" xfId="34465"/>
    <cellStyle name="Normal 2 8 3 2 3 8" xfId="34466"/>
    <cellStyle name="Normal 2 8 3 2 3 8 2" xfId="34467"/>
    <cellStyle name="Normal 2 8 3 2 3 8 2 2" xfId="34468"/>
    <cellStyle name="Normal 2 8 3 2 3 8 3" xfId="34469"/>
    <cellStyle name="Normal 2 8 3 2 3 9" xfId="34470"/>
    <cellStyle name="Normal 2 8 3 2 3 9 2" xfId="34471"/>
    <cellStyle name="Normal 2 8 3 2 3 9 2 2" xfId="34472"/>
    <cellStyle name="Normal 2 8 3 2 3 9 3" xfId="34473"/>
    <cellStyle name="Normal 2 8 3 2 4" xfId="34474"/>
    <cellStyle name="Normal 2 8 3 2 5" xfId="34475"/>
    <cellStyle name="Normal 2 8 3 2 5 10" xfId="34476"/>
    <cellStyle name="Normal 2 8 3 2 5 10 2" xfId="34477"/>
    <cellStyle name="Normal 2 8 3 2 5 10 2 2" xfId="34478"/>
    <cellStyle name="Normal 2 8 3 2 5 10 3" xfId="34479"/>
    <cellStyle name="Normal 2 8 3 2 5 11" xfId="34480"/>
    <cellStyle name="Normal 2 8 3 2 5 11 2" xfId="34481"/>
    <cellStyle name="Normal 2 8 3 2 5 11 2 2" xfId="34482"/>
    <cellStyle name="Normal 2 8 3 2 5 11 3" xfId="34483"/>
    <cellStyle name="Normal 2 8 3 2 5 12" xfId="34484"/>
    <cellStyle name="Normal 2 8 3 2 5 12 2" xfId="34485"/>
    <cellStyle name="Normal 2 8 3 2 5 12 2 2" xfId="34486"/>
    <cellStyle name="Normal 2 8 3 2 5 12 2 2 2" xfId="34487"/>
    <cellStyle name="Normal 2 8 3 2 5 12 3" xfId="34488"/>
    <cellStyle name="Normal 2 8 3 2 5 12 4" xfId="34489"/>
    <cellStyle name="Normal 2 8 3 2 5 12 5" xfId="34490"/>
    <cellStyle name="Normal 2 8 3 2 5 12 6" xfId="34491"/>
    <cellStyle name="Normal 2 8 3 2 5 13" xfId="34492"/>
    <cellStyle name="Normal 2 8 3 2 5 13 2" xfId="34493"/>
    <cellStyle name="Normal 2 8 3 2 5 14" xfId="34494"/>
    <cellStyle name="Normal 2 8 3 2 5 15" xfId="34495"/>
    <cellStyle name="Normal 2 8 3 2 5 16" xfId="34496"/>
    <cellStyle name="Normal 2 8 3 2 5 2" xfId="34497"/>
    <cellStyle name="Normal 2 8 3 2 5 2 2" xfId="34498"/>
    <cellStyle name="Normal 2 8 3 2 5 2 2 10" xfId="34499"/>
    <cellStyle name="Normal 2 8 3 2 5 2 2 2" xfId="34500"/>
    <cellStyle name="Normal 2 8 3 2 5 2 2 2 2" xfId="34501"/>
    <cellStyle name="Normal 2 8 3 2 5 2 2 2 2 2" xfId="34502"/>
    <cellStyle name="Normal 2 8 3 2 5 2 2 2 2 2 2" xfId="34503"/>
    <cellStyle name="Normal 2 8 3 2 5 2 2 2 2 3" xfId="34504"/>
    <cellStyle name="Normal 2 8 3 2 5 2 2 2 2 4" xfId="34505"/>
    <cellStyle name="Normal 2 8 3 2 5 2 2 2 3" xfId="34506"/>
    <cellStyle name="Normal 2 8 3 2 5 2 2 2 4" xfId="34507"/>
    <cellStyle name="Normal 2 8 3 2 5 2 2 2 4 2" xfId="34508"/>
    <cellStyle name="Normal 2 8 3 2 5 2 2 2 4 2 2" xfId="34509"/>
    <cellStyle name="Normal 2 8 3 2 5 2 2 2 4 3" xfId="34510"/>
    <cellStyle name="Normal 2 8 3 2 5 2 2 2 4 4" xfId="34511"/>
    <cellStyle name="Normal 2 8 3 2 5 2 2 2 5" xfId="34512"/>
    <cellStyle name="Normal 2 8 3 2 5 2 2 3" xfId="34513"/>
    <cellStyle name="Normal 2 8 3 2 5 2 2 4" xfId="34514"/>
    <cellStyle name="Normal 2 8 3 2 5 2 2 5" xfId="34515"/>
    <cellStyle name="Normal 2 8 3 2 5 2 2 6" xfId="34516"/>
    <cellStyle name="Normal 2 8 3 2 5 2 2 7" xfId="34517"/>
    <cellStyle name="Normal 2 8 3 2 5 2 2 7 2" xfId="34518"/>
    <cellStyle name="Normal 2 8 3 2 5 2 2 7 2 2" xfId="34519"/>
    <cellStyle name="Normal 2 8 3 2 5 2 2 7 3" xfId="34520"/>
    <cellStyle name="Normal 2 8 3 2 5 2 2 8" xfId="34521"/>
    <cellStyle name="Normal 2 8 3 2 5 2 2 8 2" xfId="34522"/>
    <cellStyle name="Normal 2 8 3 2 5 2 2 8 2 2" xfId="34523"/>
    <cellStyle name="Normal 2 8 3 2 5 2 2 8 3" xfId="34524"/>
    <cellStyle name="Normal 2 8 3 2 5 2 2 8 4" xfId="34525"/>
    <cellStyle name="Normal 2 8 3 2 5 2 2 9" xfId="34526"/>
    <cellStyle name="Normal 2 8 3 2 5 2 2 9 2" xfId="34527"/>
    <cellStyle name="Normal 2 8 3 2 5 2 3" xfId="34528"/>
    <cellStyle name="Normal 2 8 3 2 5 2 3 2" xfId="34529"/>
    <cellStyle name="Normal 2 8 3 2 5 2 3 2 2" xfId="34530"/>
    <cellStyle name="Normal 2 8 3 2 5 2 3 2 2 2" xfId="34531"/>
    <cellStyle name="Normal 2 8 3 2 5 2 3 2 2 2 2" xfId="34532"/>
    <cellStyle name="Normal 2 8 3 2 5 2 3 2 2 3" xfId="34533"/>
    <cellStyle name="Normal 2 8 3 2 5 2 3 2 2 4" xfId="34534"/>
    <cellStyle name="Normal 2 8 3 2 5 2 3 2 3" xfId="34535"/>
    <cellStyle name="Normal 2 8 3 2 5 2 3 2 4" xfId="34536"/>
    <cellStyle name="Normal 2 8 3 2 5 2 3 2 5" xfId="34537"/>
    <cellStyle name="Normal 2 8 3 2 5 2 3 2 6" xfId="34538"/>
    <cellStyle name="Normal 2 8 3 2 5 2 3 3" xfId="34539"/>
    <cellStyle name="Normal 2 8 3 2 5 2 3 3 2" xfId="34540"/>
    <cellStyle name="Normal 2 8 3 2 5 2 3 4" xfId="34541"/>
    <cellStyle name="Normal 2 8 3 2 5 2 3 4 2" xfId="34542"/>
    <cellStyle name="Normal 2 8 3 2 5 2 3 5" xfId="34543"/>
    <cellStyle name="Normal 2 8 3 2 5 2 3 6" xfId="34544"/>
    <cellStyle name="Normal 2 8 3 2 5 2 3 7" xfId="34545"/>
    <cellStyle name="Normal 2 8 3 2 5 2 4" xfId="34546"/>
    <cellStyle name="Normal 2 8 3 2 5 2 4 2" xfId="34547"/>
    <cellStyle name="Normal 2 8 3 2 5 2 4 2 2" xfId="34548"/>
    <cellStyle name="Normal 2 8 3 2 5 2 4 3" xfId="34549"/>
    <cellStyle name="Normal 2 8 3 2 5 2 5" xfId="34550"/>
    <cellStyle name="Normal 2 8 3 2 5 2 5 2" xfId="34551"/>
    <cellStyle name="Normal 2 8 3 2 5 2 5 2 2" xfId="34552"/>
    <cellStyle name="Normal 2 8 3 2 5 2 5 3" xfId="34553"/>
    <cellStyle name="Normal 2 8 3 2 5 2 6" xfId="34554"/>
    <cellStyle name="Normal 2 8 3 2 5 2 6 2" xfId="34555"/>
    <cellStyle name="Normal 2 8 3 2 5 2 6 2 2" xfId="34556"/>
    <cellStyle name="Normal 2 8 3 2 5 2 6 3" xfId="34557"/>
    <cellStyle name="Normal 2 8 3 2 5 2 7" xfId="34558"/>
    <cellStyle name="Normal 2 8 3 2 5 2 7 2" xfId="34559"/>
    <cellStyle name="Normal 2 8 3 2 5 2 7 2 2" xfId="34560"/>
    <cellStyle name="Normal 2 8 3 2 5 2 7 3" xfId="34561"/>
    <cellStyle name="Normal 2 8 3 2 5 2 8" xfId="34562"/>
    <cellStyle name="Normal 2 8 3 2 5 2 9" xfId="34563"/>
    <cellStyle name="Normal 2 8 3 2 5 3" xfId="34564"/>
    <cellStyle name="Normal 2 8 3 2 5 4" xfId="34565"/>
    <cellStyle name="Normal 2 8 3 2 5 5" xfId="34566"/>
    <cellStyle name="Normal 2 8 3 2 5 6" xfId="34567"/>
    <cellStyle name="Normal 2 8 3 2 5 6 2" xfId="34568"/>
    <cellStyle name="Normal 2 8 3 2 5 6 2 2" xfId="34569"/>
    <cellStyle name="Normal 2 8 3 2 5 6 2 2 2" xfId="34570"/>
    <cellStyle name="Normal 2 8 3 2 5 6 2 2 2 2" xfId="34571"/>
    <cellStyle name="Normal 2 8 3 2 5 6 2 2 3" xfId="34572"/>
    <cellStyle name="Normal 2 8 3 2 5 6 2 2 4" xfId="34573"/>
    <cellStyle name="Normal 2 8 3 2 5 6 2 3" xfId="34574"/>
    <cellStyle name="Normal 2 8 3 2 5 6 2 4" xfId="34575"/>
    <cellStyle name="Normal 2 8 3 2 5 6 2 4 2" xfId="34576"/>
    <cellStyle name="Normal 2 8 3 2 5 6 2 4 2 2" xfId="34577"/>
    <cellStyle name="Normal 2 8 3 2 5 6 2 4 3" xfId="34578"/>
    <cellStyle name="Normal 2 8 3 2 5 6 3" xfId="34579"/>
    <cellStyle name="Normal 2 8 3 2 5 6 4" xfId="34580"/>
    <cellStyle name="Normal 2 8 3 2 5 6 4 2" xfId="34581"/>
    <cellStyle name="Normal 2 8 3 2 5 6 4 2 2" xfId="34582"/>
    <cellStyle name="Normal 2 8 3 2 5 6 4 3" xfId="34583"/>
    <cellStyle name="Normal 2 8 3 2 5 6 4 4" xfId="34584"/>
    <cellStyle name="Normal 2 8 3 2 5 6 5" xfId="34585"/>
    <cellStyle name="Normal 2 8 3 2 5 6 5 2" xfId="34586"/>
    <cellStyle name="Normal 2 8 3 2 5 6 5 2 2" xfId="34587"/>
    <cellStyle name="Normal 2 8 3 2 5 6 5 3" xfId="34588"/>
    <cellStyle name="Normal 2 8 3 2 5 6 6" xfId="34589"/>
    <cellStyle name="Normal 2 8 3 2 5 6 7" xfId="34590"/>
    <cellStyle name="Normal 2 8 3 2 5 7" xfId="34591"/>
    <cellStyle name="Normal 2 8 3 2 5 8" xfId="34592"/>
    <cellStyle name="Normal 2 8 3 2 5 9" xfId="34593"/>
    <cellStyle name="Normal 2 8 3 2 6" xfId="34594"/>
    <cellStyle name="Normal 2 8 3 2 7" xfId="34595"/>
    <cellStyle name="Normal 2 8 3 2 8" xfId="34596"/>
    <cellStyle name="Normal 2 8 3 2 8 2" xfId="34597"/>
    <cellStyle name="Normal 2 8 3 2 8 2 2" xfId="34598"/>
    <cellStyle name="Normal 2 8 3 2 8 3" xfId="34599"/>
    <cellStyle name="Normal 2 8 3 2 9" xfId="34600"/>
    <cellStyle name="Normal 2 8 3 20" xfId="34601"/>
    <cellStyle name="Normal 2 8 3 21" xfId="34602"/>
    <cellStyle name="Normal 2 8 3 21 2" xfId="34603"/>
    <cellStyle name="Normal 2 8 3 21 2 2" xfId="34604"/>
    <cellStyle name="Normal 2 8 3 21 3" xfId="34605"/>
    <cellStyle name="Normal 2 8 3 22" xfId="34606"/>
    <cellStyle name="Normal 2 8 3 22 2" xfId="34607"/>
    <cellStyle name="Normal 2 8 3 22 2 2" xfId="34608"/>
    <cellStyle name="Normal 2 8 3 22 3" xfId="34609"/>
    <cellStyle name="Normal 2 8 3 23" xfId="34610"/>
    <cellStyle name="Normal 2 8 3 24" xfId="34611"/>
    <cellStyle name="Normal 2 8 3 25" xfId="34612"/>
    <cellStyle name="Normal 2 8 3 25 2" xfId="34613"/>
    <cellStyle name="Normal 2 8 3 25 2 2" xfId="34614"/>
    <cellStyle name="Normal 2 8 3 25 3" xfId="34615"/>
    <cellStyle name="Normal 2 8 3 26" xfId="34616"/>
    <cellStyle name="Normal 2 8 3 27" xfId="34617"/>
    <cellStyle name="Normal 2 8 3 28" xfId="34618"/>
    <cellStyle name="Normal 2 8 3 3" xfId="34619"/>
    <cellStyle name="Normal 2 8 3 3 2" xfId="34620"/>
    <cellStyle name="Normal 2 8 3 3 2 2" xfId="34621"/>
    <cellStyle name="Normal 2 8 3 3 3" xfId="34622"/>
    <cellStyle name="Normal 2 8 3 4" xfId="34623"/>
    <cellStyle name="Normal 2 8 3 5" xfId="34624"/>
    <cellStyle name="Normal 2 8 3 5 2" xfId="34625"/>
    <cellStyle name="Normal 2 8 3 5 2 2" xfId="34626"/>
    <cellStyle name="Normal 2 8 3 5 3" xfId="34627"/>
    <cellStyle name="Normal 2 8 3 6" xfId="34628"/>
    <cellStyle name="Normal 2 8 3 6 2" xfId="34629"/>
    <cellStyle name="Normal 2 8 3 6 2 2" xfId="34630"/>
    <cellStyle name="Normal 2 8 3 6 3" xfId="34631"/>
    <cellStyle name="Normal 2 8 3 7" xfId="34632"/>
    <cellStyle name="Normal 2 8 3 8" xfId="34633"/>
    <cellStyle name="Normal 2 8 3 8 2" xfId="34634"/>
    <cellStyle name="Normal 2 8 3 8 2 2" xfId="34635"/>
    <cellStyle name="Normal 2 8 3 8 3" xfId="34636"/>
    <cellStyle name="Normal 2 8 3 9" xfId="34637"/>
    <cellStyle name="Normal 2 8 4" xfId="34638"/>
    <cellStyle name="Normal 2 8 5" xfId="34639"/>
    <cellStyle name="Normal 2 9" xfId="34640"/>
    <cellStyle name="Normal 2 9 2" xfId="34641"/>
    <cellStyle name="Normal 2 9 2 10" xfId="34642"/>
    <cellStyle name="Normal 2 9 2 10 2" xfId="34643"/>
    <cellStyle name="Normal 2 9 2 10 2 2" xfId="34644"/>
    <cellStyle name="Normal 2 9 2 10 3" xfId="34645"/>
    <cellStyle name="Normal 2 9 2 11" xfId="34646"/>
    <cellStyle name="Normal 2 9 2 11 2" xfId="34647"/>
    <cellStyle name="Normal 2 9 2 11 2 2" xfId="34648"/>
    <cellStyle name="Normal 2 9 2 11 3" xfId="34649"/>
    <cellStyle name="Normal 2 9 2 12" xfId="34650"/>
    <cellStyle name="Normal 2 9 2 12 2" xfId="34651"/>
    <cellStyle name="Normal 2 9 2 12 2 2" xfId="34652"/>
    <cellStyle name="Normal 2 9 2 12 3" xfId="34653"/>
    <cellStyle name="Normal 2 9 2 13" xfId="34654"/>
    <cellStyle name="Normal 2 9 2 14" xfId="34655"/>
    <cellStyle name="Normal 2 9 2 15" xfId="34656"/>
    <cellStyle name="Normal 2 9 2 15 2" xfId="34657"/>
    <cellStyle name="Normal 2 9 2 15 2 2" xfId="34658"/>
    <cellStyle name="Normal 2 9 2 15 3" xfId="34659"/>
    <cellStyle name="Normal 2 9 2 16" xfId="34660"/>
    <cellStyle name="Normal 2 9 2 17" xfId="34661"/>
    <cellStyle name="Normal 2 9 2 17 2" xfId="34662"/>
    <cellStyle name="Normal 2 9 2 17 2 2" xfId="34663"/>
    <cellStyle name="Normal 2 9 2 17 3" xfId="34664"/>
    <cellStyle name="Normal 2 9 2 18" xfId="34665"/>
    <cellStyle name="Normal 2 9 2 19" xfId="34666"/>
    <cellStyle name="Normal 2 9 2 19 2" xfId="34667"/>
    <cellStyle name="Normal 2 9 2 19 2 2" xfId="34668"/>
    <cellStyle name="Normal 2 9 2 19 3" xfId="34669"/>
    <cellStyle name="Normal 2 9 2 2" xfId="34670"/>
    <cellStyle name="Normal 2 9 2 2 10" xfId="34671"/>
    <cellStyle name="Normal 2 9 2 2 11" xfId="34672"/>
    <cellStyle name="Normal 2 9 2 2 11 10" xfId="34673"/>
    <cellStyle name="Normal 2 9 2 2 11 2" xfId="34674"/>
    <cellStyle name="Normal 2 9 2 2 11 2 10" xfId="34675"/>
    <cellStyle name="Normal 2 9 2 2 11 2 11" xfId="34676"/>
    <cellStyle name="Normal 2 9 2 2 11 2 2" xfId="34677"/>
    <cellStyle name="Normal 2 9 2 2 11 2 2 2" xfId="34678"/>
    <cellStyle name="Normal 2 9 2 2 11 2 2 2 2" xfId="34679"/>
    <cellStyle name="Normal 2 9 2 2 11 2 2 2 2 2" xfId="34680"/>
    <cellStyle name="Normal 2 9 2 2 11 2 2 2 2 2 2" xfId="34681"/>
    <cellStyle name="Normal 2 9 2 2 11 2 2 2 3" xfId="34682"/>
    <cellStyle name="Normal 2 9 2 2 11 2 2 2 4" xfId="34683"/>
    <cellStyle name="Normal 2 9 2 2 11 2 2 2 5" xfId="34684"/>
    <cellStyle name="Normal 2 9 2 2 11 2 2 2 6" xfId="34685"/>
    <cellStyle name="Normal 2 9 2 2 11 2 2 3" xfId="34686"/>
    <cellStyle name="Normal 2 9 2 2 11 2 2 4" xfId="34687"/>
    <cellStyle name="Normal 2 9 2 2 11 2 2 4 2" xfId="34688"/>
    <cellStyle name="Normal 2 9 2 2 11 2 2 4 2 2" xfId="34689"/>
    <cellStyle name="Normal 2 9 2 2 11 2 2 4 3" xfId="34690"/>
    <cellStyle name="Normal 2 9 2 2 11 2 2 4 4" xfId="34691"/>
    <cellStyle name="Normal 2 9 2 2 11 2 2 5" xfId="34692"/>
    <cellStyle name="Normal 2 9 2 2 11 2 3" xfId="34693"/>
    <cellStyle name="Normal 2 9 2 2 11 2 3 2" xfId="34694"/>
    <cellStyle name="Normal 2 9 2 2 11 2 3 2 2" xfId="34695"/>
    <cellStyle name="Normal 2 9 2 2 11 2 3 3" xfId="34696"/>
    <cellStyle name="Normal 2 9 2 2 11 2 4" xfId="34697"/>
    <cellStyle name="Normal 2 9 2 2 11 2 4 2" xfId="34698"/>
    <cellStyle name="Normal 2 9 2 2 11 2 4 2 2" xfId="34699"/>
    <cellStyle name="Normal 2 9 2 2 11 2 4 3" xfId="34700"/>
    <cellStyle name="Normal 2 9 2 2 11 2 5" xfId="34701"/>
    <cellStyle name="Normal 2 9 2 2 11 2 5 2" xfId="34702"/>
    <cellStyle name="Normal 2 9 2 2 11 2 5 2 2" xfId="34703"/>
    <cellStyle name="Normal 2 9 2 2 11 2 5 3" xfId="34704"/>
    <cellStyle name="Normal 2 9 2 2 11 2 6" xfId="34705"/>
    <cellStyle name="Normal 2 9 2 2 11 2 7" xfId="34706"/>
    <cellStyle name="Normal 2 9 2 2 11 2 8" xfId="34707"/>
    <cellStyle name="Normal 2 9 2 2 11 2 9" xfId="34708"/>
    <cellStyle name="Normal 2 9 2 2 11 3" xfId="34709"/>
    <cellStyle name="Normal 2 9 2 2 11 3 2" xfId="34710"/>
    <cellStyle name="Normal 2 9 2 2 11 3 2 2" xfId="34711"/>
    <cellStyle name="Normal 2 9 2 2 11 3 2 2 2" xfId="34712"/>
    <cellStyle name="Normal 2 9 2 2 11 3 2 2 2 2" xfId="34713"/>
    <cellStyle name="Normal 2 9 2 2 11 3 2 3" xfId="34714"/>
    <cellStyle name="Normal 2 9 2 2 11 3 2 4" xfId="34715"/>
    <cellStyle name="Normal 2 9 2 2 11 3 2 5" xfId="34716"/>
    <cellStyle name="Normal 2 9 2 2 11 3 2 6" xfId="34717"/>
    <cellStyle name="Normal 2 9 2 2 11 3 3" xfId="34718"/>
    <cellStyle name="Normal 2 9 2 2 11 3 4" xfId="34719"/>
    <cellStyle name="Normal 2 9 2 2 11 3 4 2" xfId="34720"/>
    <cellStyle name="Normal 2 9 2 2 11 3 5" xfId="34721"/>
    <cellStyle name="Normal 2 9 2 2 11 4" xfId="34722"/>
    <cellStyle name="Normal 2 9 2 2 11 4 2" xfId="34723"/>
    <cellStyle name="Normal 2 9 2 2 11 4 2 2" xfId="34724"/>
    <cellStyle name="Normal 2 9 2 2 11 4 3" xfId="34725"/>
    <cellStyle name="Normal 2 9 2 2 11 5" xfId="34726"/>
    <cellStyle name="Normal 2 9 2 2 11 5 2" xfId="34727"/>
    <cellStyle name="Normal 2 9 2 2 11 5 2 2" xfId="34728"/>
    <cellStyle name="Normal 2 9 2 2 11 5 3" xfId="34729"/>
    <cellStyle name="Normal 2 9 2 2 11 6" xfId="34730"/>
    <cellStyle name="Normal 2 9 2 2 11 7" xfId="34731"/>
    <cellStyle name="Normal 2 9 2 2 11 7 2" xfId="34732"/>
    <cellStyle name="Normal 2 9 2 2 11 7 2 2" xfId="34733"/>
    <cellStyle name="Normal 2 9 2 2 11 7 3" xfId="34734"/>
    <cellStyle name="Normal 2 9 2 2 11 8" xfId="34735"/>
    <cellStyle name="Normal 2 9 2 2 11 8 2" xfId="34736"/>
    <cellStyle name="Normal 2 9 2 2 11 8 2 2" xfId="34737"/>
    <cellStyle name="Normal 2 9 2 2 11 8 3" xfId="34738"/>
    <cellStyle name="Normal 2 9 2 2 11 8 4" xfId="34739"/>
    <cellStyle name="Normal 2 9 2 2 11 9" xfId="34740"/>
    <cellStyle name="Normal 2 9 2 2 11 9 2" xfId="34741"/>
    <cellStyle name="Normal 2 9 2 2 12" xfId="34742"/>
    <cellStyle name="Normal 2 9 2 2 12 2" xfId="34743"/>
    <cellStyle name="Normal 2 9 2 2 12 2 2" xfId="34744"/>
    <cellStyle name="Normal 2 9 2 2 12 2 2 2" xfId="34745"/>
    <cellStyle name="Normal 2 9 2 2 12 2 3" xfId="34746"/>
    <cellStyle name="Normal 2 9 2 2 12 2 4" xfId="34747"/>
    <cellStyle name="Normal 2 9 2 2 12 3" xfId="34748"/>
    <cellStyle name="Normal 2 9 2 2 12 4" xfId="34749"/>
    <cellStyle name="Normal 2 9 2 2 12 4 2" xfId="34750"/>
    <cellStyle name="Normal 2 9 2 2 12 5" xfId="34751"/>
    <cellStyle name="Normal 2 9 2 2 13" xfId="34752"/>
    <cellStyle name="Normal 2 9 2 2 13 2" xfId="34753"/>
    <cellStyle name="Normal 2 9 2 2 13 2 2" xfId="34754"/>
    <cellStyle name="Normal 2 9 2 2 13 2 2 2" xfId="34755"/>
    <cellStyle name="Normal 2 9 2 2 13 2 2 2 2" xfId="34756"/>
    <cellStyle name="Normal 2 9 2 2 13 2 3" xfId="34757"/>
    <cellStyle name="Normal 2 9 2 2 13 2 3 2" xfId="34758"/>
    <cellStyle name="Normal 2 9 2 2 13 2 3 2 2" xfId="34759"/>
    <cellStyle name="Normal 2 9 2 2 13 2 3 3" xfId="34760"/>
    <cellStyle name="Normal 2 9 2 2 13 2 4" xfId="34761"/>
    <cellStyle name="Normal 2 9 2 2 13 3" xfId="34762"/>
    <cellStyle name="Normal 2 9 2 2 13 4" xfId="34763"/>
    <cellStyle name="Normal 2 9 2 2 13 4 2" xfId="34764"/>
    <cellStyle name="Normal 2 9 2 2 13 5" xfId="34765"/>
    <cellStyle name="Normal 2 9 2 2 13 6" xfId="34766"/>
    <cellStyle name="Normal 2 9 2 2 13 7" xfId="34767"/>
    <cellStyle name="Normal 2 9 2 2 14" xfId="34768"/>
    <cellStyle name="Normal 2 9 2 2 14 10" xfId="34769"/>
    <cellStyle name="Normal 2 9 2 2 14 2" xfId="34770"/>
    <cellStyle name="Normal 2 9 2 2 14 2 2" xfId="34771"/>
    <cellStyle name="Normal 2 9 2 2 14 2 2 2" xfId="34772"/>
    <cellStyle name="Normal 2 9 2 2 14 2 2 2 2" xfId="34773"/>
    <cellStyle name="Normal 2 9 2 2 14 2 2 2 2 2" xfId="34774"/>
    <cellStyle name="Normal 2 9 2 2 14 2 2 2 3" xfId="34775"/>
    <cellStyle name="Normal 2 9 2 2 14 2 2 2 4" xfId="34776"/>
    <cellStyle name="Normal 2 9 2 2 14 2 2 3" xfId="34777"/>
    <cellStyle name="Normal 2 9 2 2 14 2 2 4" xfId="34778"/>
    <cellStyle name="Normal 2 9 2 2 14 2 3" xfId="34779"/>
    <cellStyle name="Normal 2 9 2 2 14 2 4" xfId="34780"/>
    <cellStyle name="Normal 2 9 2 2 14 2 4 2" xfId="34781"/>
    <cellStyle name="Normal 2 9 2 2 14 2 4 2 2" xfId="34782"/>
    <cellStyle name="Normal 2 9 2 2 14 2 4 3" xfId="34783"/>
    <cellStyle name="Normal 2 9 2 2 14 2 4 4" xfId="34784"/>
    <cellStyle name="Normal 2 9 2 2 14 2 5" xfId="34785"/>
    <cellStyle name="Normal 2 9 2 2 14 3" xfId="34786"/>
    <cellStyle name="Normal 2 9 2 2 14 3 2" xfId="34787"/>
    <cellStyle name="Normal 2 9 2 2 14 3 2 2" xfId="34788"/>
    <cellStyle name="Normal 2 9 2 2 14 3 3" xfId="34789"/>
    <cellStyle name="Normal 2 9 2 2 14 4" xfId="34790"/>
    <cellStyle name="Normal 2 9 2 2 14 5" xfId="34791"/>
    <cellStyle name="Normal 2 9 2 2 14 6" xfId="34792"/>
    <cellStyle name="Normal 2 9 2 2 14 7" xfId="34793"/>
    <cellStyle name="Normal 2 9 2 2 14 8" xfId="34794"/>
    <cellStyle name="Normal 2 9 2 2 14 8 2" xfId="34795"/>
    <cellStyle name="Normal 2 9 2 2 14 8 2 2" xfId="34796"/>
    <cellStyle name="Normal 2 9 2 2 14 8 2 2 2" xfId="34797"/>
    <cellStyle name="Normal 2 9 2 2 14 8 3" xfId="34798"/>
    <cellStyle name="Normal 2 9 2 2 14 8 4" xfId="34799"/>
    <cellStyle name="Normal 2 9 2 2 14 8 5" xfId="34800"/>
    <cellStyle name="Normal 2 9 2 2 14 8 6" xfId="34801"/>
    <cellStyle name="Normal 2 9 2 2 14 9" xfId="34802"/>
    <cellStyle name="Normal 2 9 2 2 14 9 2" xfId="34803"/>
    <cellStyle name="Normal 2 9 2 2 15" xfId="34804"/>
    <cellStyle name="Normal 2 9 2 2 15 2" xfId="34805"/>
    <cellStyle name="Normal 2 9 2 2 15 2 2" xfId="34806"/>
    <cellStyle name="Normal 2 9 2 2 15 2 2 2" xfId="34807"/>
    <cellStyle name="Normal 2 9 2 2 15 2 2 2 2" xfId="34808"/>
    <cellStyle name="Normal 2 9 2 2 15 2 2 3" xfId="34809"/>
    <cellStyle name="Normal 2 9 2 2 15 2 2 4" xfId="34810"/>
    <cellStyle name="Normal 2 9 2 2 15 2 3" xfId="34811"/>
    <cellStyle name="Normal 2 9 2 2 15 2 4" xfId="34812"/>
    <cellStyle name="Normal 2 9 2 2 15 2 4 2" xfId="34813"/>
    <cellStyle name="Normal 2 9 2 2 15 2 4 2 2" xfId="34814"/>
    <cellStyle name="Normal 2 9 2 2 15 2 4 3" xfId="34815"/>
    <cellStyle name="Normal 2 9 2 2 15 2 5" xfId="34816"/>
    <cellStyle name="Normal 2 9 2 2 15 2 6" xfId="34817"/>
    <cellStyle name="Normal 2 9 2 2 15 3" xfId="34818"/>
    <cellStyle name="Normal 2 9 2 2 15 3 2" xfId="34819"/>
    <cellStyle name="Normal 2 9 2 2 15 4" xfId="34820"/>
    <cellStyle name="Normal 2 9 2 2 15 4 2" xfId="34821"/>
    <cellStyle name="Normal 2 9 2 2 15 4 2 2" xfId="34822"/>
    <cellStyle name="Normal 2 9 2 2 15 4 3" xfId="34823"/>
    <cellStyle name="Normal 2 9 2 2 15 4 4" xfId="34824"/>
    <cellStyle name="Normal 2 9 2 2 15 5" xfId="34825"/>
    <cellStyle name="Normal 2 9 2 2 15 6" xfId="34826"/>
    <cellStyle name="Normal 2 9 2 2 15 7" xfId="34827"/>
    <cellStyle name="Normal 2 9 2 2 16" xfId="34828"/>
    <cellStyle name="Normal 2 9 2 2 17" xfId="34829"/>
    <cellStyle name="Normal 2 9 2 2 18" xfId="34830"/>
    <cellStyle name="Normal 2 9 2 2 18 2" xfId="34831"/>
    <cellStyle name="Normal 2 9 2 2 18 2 2" xfId="34832"/>
    <cellStyle name="Normal 2 9 2 2 18 3" xfId="34833"/>
    <cellStyle name="Normal 2 9 2 2 19" xfId="34834"/>
    <cellStyle name="Normal 2 9 2 2 2" xfId="34835"/>
    <cellStyle name="Normal 2 9 2 2 2 2" xfId="34836"/>
    <cellStyle name="Normal 2 9 2 2 2 2 2" xfId="34837"/>
    <cellStyle name="Normal 2 9 2 2 2 3" xfId="34838"/>
    <cellStyle name="Normal 2 9 2 2 20" xfId="34839"/>
    <cellStyle name="Normal 2 9 2 2 21" xfId="34840"/>
    <cellStyle name="Normal 2 9 2 2 22" xfId="34841"/>
    <cellStyle name="Normal 2 9 2 2 23" xfId="34842"/>
    <cellStyle name="Normal 2 9 2 2 24" xfId="34843"/>
    <cellStyle name="Normal 2 9 2 2 3" xfId="34844"/>
    <cellStyle name="Normal 2 9 2 2 3 10" xfId="34845"/>
    <cellStyle name="Normal 2 9 2 2 3 10 2" xfId="34846"/>
    <cellStyle name="Normal 2 9 2 2 3 10 2 2" xfId="34847"/>
    <cellStyle name="Normal 2 9 2 2 3 10 3" xfId="34848"/>
    <cellStyle name="Normal 2 9 2 2 3 11" xfId="34849"/>
    <cellStyle name="Normal 2 9 2 2 3 12" xfId="34850"/>
    <cellStyle name="Normal 2 9 2 2 3 12 2" xfId="34851"/>
    <cellStyle name="Normal 2 9 2 2 3 12 2 2" xfId="34852"/>
    <cellStyle name="Normal 2 9 2 2 3 12 2 2 2" xfId="34853"/>
    <cellStyle name="Normal 2 9 2 2 3 12 3" xfId="34854"/>
    <cellStyle name="Normal 2 9 2 2 3 12 4" xfId="34855"/>
    <cellStyle name="Normal 2 9 2 2 3 12 5" xfId="34856"/>
    <cellStyle name="Normal 2 9 2 2 3 12 6" xfId="34857"/>
    <cellStyle name="Normal 2 9 2 2 3 13" xfId="34858"/>
    <cellStyle name="Normal 2 9 2 2 3 13 2" xfId="34859"/>
    <cellStyle name="Normal 2 9 2 2 3 13 2 2" xfId="34860"/>
    <cellStyle name="Normal 2 9 2 2 3 13 3" xfId="34861"/>
    <cellStyle name="Normal 2 9 2 2 3 13 4" xfId="34862"/>
    <cellStyle name="Normal 2 9 2 2 3 14" xfId="34863"/>
    <cellStyle name="Normal 2 9 2 2 3 15" xfId="34864"/>
    <cellStyle name="Normal 2 9 2 2 3 16" xfId="34865"/>
    <cellStyle name="Normal 2 9 2 2 3 2" xfId="34866"/>
    <cellStyle name="Normal 2 9 2 2 3 2 10" xfId="34867"/>
    <cellStyle name="Normal 2 9 2 2 3 2 11" xfId="34868"/>
    <cellStyle name="Normal 2 9 2 2 3 2 12" xfId="34869"/>
    <cellStyle name="Normal 2 9 2 2 3 2 12 2" xfId="34870"/>
    <cellStyle name="Normal 2 9 2 2 3 2 12 2 2" xfId="34871"/>
    <cellStyle name="Normal 2 9 2 2 3 2 12 3" xfId="34872"/>
    <cellStyle name="Normal 2 9 2 2 3 2 13" xfId="34873"/>
    <cellStyle name="Normal 2 9 2 2 3 2 14" xfId="34874"/>
    <cellStyle name="Normal 2 9 2 2 3 2 15" xfId="34875"/>
    <cellStyle name="Normal 2 9 2 2 3 2 2" xfId="34876"/>
    <cellStyle name="Normal 2 9 2 2 3 2 2 10" xfId="34877"/>
    <cellStyle name="Normal 2 9 2 2 3 2 2 10 2" xfId="34878"/>
    <cellStyle name="Normal 2 9 2 2 3 2 2 10 2 2" xfId="34879"/>
    <cellStyle name="Normal 2 9 2 2 3 2 2 10 3" xfId="34880"/>
    <cellStyle name="Normal 2 9 2 2 3 2 2 11" xfId="34881"/>
    <cellStyle name="Normal 2 9 2 2 3 2 2 12" xfId="34882"/>
    <cellStyle name="Normal 2 9 2 2 3 2 2 12 2" xfId="34883"/>
    <cellStyle name="Normal 2 9 2 2 3 2 2 12 2 2" xfId="34884"/>
    <cellStyle name="Normal 2 9 2 2 3 2 2 12 3" xfId="34885"/>
    <cellStyle name="Normal 2 9 2 2 3 2 2 12 4" xfId="34886"/>
    <cellStyle name="Normal 2 9 2 2 3 2 2 13" xfId="34887"/>
    <cellStyle name="Normal 2 9 2 2 3 2 2 13 2" xfId="34888"/>
    <cellStyle name="Normal 2 9 2 2 3 2 2 14" xfId="34889"/>
    <cellStyle name="Normal 2 9 2 2 3 2 2 14 2" xfId="34890"/>
    <cellStyle name="Normal 2 9 2 2 3 2 2 14 2 2" xfId="34891"/>
    <cellStyle name="Normal 2 9 2 2 3 2 2 14 3" xfId="34892"/>
    <cellStyle name="Normal 2 9 2 2 3 2 2 2" xfId="34893"/>
    <cellStyle name="Normal 2 9 2 2 3 2 2 2 2" xfId="34894"/>
    <cellStyle name="Normal 2 9 2 2 3 2 2 2 2 10" xfId="34895"/>
    <cellStyle name="Normal 2 9 2 2 3 2 2 2 2 2" xfId="34896"/>
    <cellStyle name="Normal 2 9 2 2 3 2 2 2 2 2 2" xfId="34897"/>
    <cellStyle name="Normal 2 9 2 2 3 2 2 2 2 2 2 2" xfId="34898"/>
    <cellStyle name="Normal 2 9 2 2 3 2 2 2 2 2 2 2 2" xfId="34899"/>
    <cellStyle name="Normal 2 9 2 2 3 2 2 2 2 2 2 2 2 2" xfId="34900"/>
    <cellStyle name="Normal 2 9 2 2 3 2 2 2 2 2 2 2 3" xfId="34901"/>
    <cellStyle name="Normal 2 9 2 2 3 2 2 2 2 2 2 2 4" xfId="34902"/>
    <cellStyle name="Normal 2 9 2 2 3 2 2 2 2 2 2 3" xfId="34903"/>
    <cellStyle name="Normal 2 9 2 2 3 2 2 2 2 2 2 4" xfId="34904"/>
    <cellStyle name="Normal 2 9 2 2 3 2 2 2 2 2 2 4 2" xfId="34905"/>
    <cellStyle name="Normal 2 9 2 2 3 2 2 2 2 2 2 4 2 2" xfId="34906"/>
    <cellStyle name="Normal 2 9 2 2 3 2 2 2 2 2 2 4 3" xfId="34907"/>
    <cellStyle name="Normal 2 9 2 2 3 2 2 2 2 2 3" xfId="34908"/>
    <cellStyle name="Normal 2 9 2 2 3 2 2 2 2 2 4" xfId="34909"/>
    <cellStyle name="Normal 2 9 2 2 3 2 2 2 2 2 4 2" xfId="34910"/>
    <cellStyle name="Normal 2 9 2 2 3 2 2 2 2 2 5" xfId="34911"/>
    <cellStyle name="Normal 2 9 2 2 3 2 2 2 2 2 6" xfId="34912"/>
    <cellStyle name="Normal 2 9 2 2 3 2 2 2 2 2 7" xfId="34913"/>
    <cellStyle name="Normal 2 9 2 2 3 2 2 2 2 3" xfId="34914"/>
    <cellStyle name="Normal 2 9 2 2 3 2 2 2 2 4" xfId="34915"/>
    <cellStyle name="Normal 2 9 2 2 3 2 2 2 2 5" xfId="34916"/>
    <cellStyle name="Normal 2 9 2 2 3 2 2 2 2 6" xfId="34917"/>
    <cellStyle name="Normal 2 9 2 2 3 2 2 2 2 6 2" xfId="34918"/>
    <cellStyle name="Normal 2 9 2 2 3 2 2 2 2 6 2 2" xfId="34919"/>
    <cellStyle name="Normal 2 9 2 2 3 2 2 2 2 6 3" xfId="34920"/>
    <cellStyle name="Normal 2 9 2 2 3 2 2 2 2 7" xfId="34921"/>
    <cellStyle name="Normal 2 9 2 2 3 2 2 2 2 8" xfId="34922"/>
    <cellStyle name="Normal 2 9 2 2 3 2 2 2 2 8 2" xfId="34923"/>
    <cellStyle name="Normal 2 9 2 2 3 2 2 2 2 8 2 2" xfId="34924"/>
    <cellStyle name="Normal 2 9 2 2 3 2 2 2 2 8 3" xfId="34925"/>
    <cellStyle name="Normal 2 9 2 2 3 2 2 2 2 8 4" xfId="34926"/>
    <cellStyle name="Normal 2 9 2 2 3 2 2 2 2 9" xfId="34927"/>
    <cellStyle name="Normal 2 9 2 2 3 2 2 2 2 9 2" xfId="34928"/>
    <cellStyle name="Normal 2 9 2 2 3 2 2 2 3" xfId="34929"/>
    <cellStyle name="Normal 2 9 2 2 3 2 2 2 3 2" xfId="34930"/>
    <cellStyle name="Normal 2 9 2 2 3 2 2 2 3 2 2" xfId="34931"/>
    <cellStyle name="Normal 2 9 2 2 3 2 2 2 3 2 2 2" xfId="34932"/>
    <cellStyle name="Normal 2 9 2 2 3 2 2 2 3 2 2 2 2" xfId="34933"/>
    <cellStyle name="Normal 2 9 2 2 3 2 2 2 3 2 2 3" xfId="34934"/>
    <cellStyle name="Normal 2 9 2 2 3 2 2 2 3 2 2 4" xfId="34935"/>
    <cellStyle name="Normal 2 9 2 2 3 2 2 2 3 2 3" xfId="34936"/>
    <cellStyle name="Normal 2 9 2 2 3 2 2 2 3 2 3 2" xfId="34937"/>
    <cellStyle name="Normal 2 9 2 2 3 2 2 2 3 2 3 2 2" xfId="34938"/>
    <cellStyle name="Normal 2 9 2 2 3 2 2 2 3 2 3 3" xfId="34939"/>
    <cellStyle name="Normal 2 9 2 2 3 2 2 2 3 2 4" xfId="34940"/>
    <cellStyle name="Normal 2 9 2 2 3 2 2 2 3 3" xfId="34941"/>
    <cellStyle name="Normal 2 9 2 2 3 2 2 2 3 4" xfId="34942"/>
    <cellStyle name="Normal 2 9 2 2 3 2 2 2 3 4 2" xfId="34943"/>
    <cellStyle name="Normal 2 9 2 2 3 2 2 2 3 4 2 2" xfId="34944"/>
    <cellStyle name="Normal 2 9 2 2 3 2 2 2 3 4 3" xfId="34945"/>
    <cellStyle name="Normal 2 9 2 2 3 2 2 2 3 4 4" xfId="34946"/>
    <cellStyle name="Normal 2 9 2 2 3 2 2 2 3 5" xfId="34947"/>
    <cellStyle name="Normal 2 9 2 2 3 2 2 2 4" xfId="34948"/>
    <cellStyle name="Normal 2 9 2 2 3 2 2 2 4 2" xfId="34949"/>
    <cellStyle name="Normal 2 9 2 2 3 2 2 2 4 2 2" xfId="34950"/>
    <cellStyle name="Normal 2 9 2 2 3 2 2 2 4 3" xfId="34951"/>
    <cellStyle name="Normal 2 9 2 2 3 2 2 2 5" xfId="34952"/>
    <cellStyle name="Normal 2 9 2 2 3 2 2 2 6" xfId="34953"/>
    <cellStyle name="Normal 2 9 2 2 3 2 2 2 7" xfId="34954"/>
    <cellStyle name="Normal 2 9 2 2 3 2 2 2 7 2" xfId="34955"/>
    <cellStyle name="Normal 2 9 2 2 3 2 2 2 7 2 2" xfId="34956"/>
    <cellStyle name="Normal 2 9 2 2 3 2 2 2 7 3" xfId="34957"/>
    <cellStyle name="Normal 2 9 2 2 3 2 2 2 8" xfId="34958"/>
    <cellStyle name="Normal 2 9 2 2 3 2 2 2 9" xfId="34959"/>
    <cellStyle name="Normal 2 9 2 2 3 2 2 3" xfId="34960"/>
    <cellStyle name="Normal 2 9 2 2 3 2 2 4" xfId="34961"/>
    <cellStyle name="Normal 2 9 2 2 3 2 2 4 2" xfId="34962"/>
    <cellStyle name="Normal 2 9 2 2 3 2 2 4 2 2" xfId="34963"/>
    <cellStyle name="Normal 2 9 2 2 3 2 2 4 3" xfId="34964"/>
    <cellStyle name="Normal 2 9 2 2 3 2 2 5" xfId="34965"/>
    <cellStyle name="Normal 2 9 2 2 3 2 2 6" xfId="34966"/>
    <cellStyle name="Normal 2 9 2 2 3 2 2 6 2" xfId="34967"/>
    <cellStyle name="Normal 2 9 2 2 3 2 2 6 2 2" xfId="34968"/>
    <cellStyle name="Normal 2 9 2 2 3 2 2 6 2 2 2" xfId="34969"/>
    <cellStyle name="Normal 2 9 2 2 3 2 2 6 2 2 2 2" xfId="34970"/>
    <cellStyle name="Normal 2 9 2 2 3 2 2 6 2 2 3" xfId="34971"/>
    <cellStyle name="Normal 2 9 2 2 3 2 2 6 2 2 4" xfId="34972"/>
    <cellStyle name="Normal 2 9 2 2 3 2 2 6 2 3" xfId="34973"/>
    <cellStyle name="Normal 2 9 2 2 3 2 2 6 2 4" xfId="34974"/>
    <cellStyle name="Normal 2 9 2 2 3 2 2 6 2 5" xfId="34975"/>
    <cellStyle name="Normal 2 9 2 2 3 2 2 6 2 6" xfId="34976"/>
    <cellStyle name="Normal 2 9 2 2 3 2 2 6 3" xfId="34977"/>
    <cellStyle name="Normal 2 9 2 2 3 2 2 6 3 2" xfId="34978"/>
    <cellStyle name="Normal 2 9 2 2 3 2 2 6 4" xfId="34979"/>
    <cellStyle name="Normal 2 9 2 2 3 2 2 6 4 2" xfId="34980"/>
    <cellStyle name="Normal 2 9 2 2 3 2 2 6 4 2 2" xfId="34981"/>
    <cellStyle name="Normal 2 9 2 2 3 2 2 6 4 3" xfId="34982"/>
    <cellStyle name="Normal 2 9 2 2 3 2 2 6 4 4" xfId="34983"/>
    <cellStyle name="Normal 2 9 2 2 3 2 2 6 5" xfId="34984"/>
    <cellStyle name="Normal 2 9 2 2 3 2 2 6 6" xfId="34985"/>
    <cellStyle name="Normal 2 9 2 2 3 2 2 6 7" xfId="34986"/>
    <cellStyle name="Normal 2 9 2 2 3 2 2 7" xfId="34987"/>
    <cellStyle name="Normal 2 9 2 2 3 2 2 8" xfId="34988"/>
    <cellStyle name="Normal 2 9 2 2 3 2 2 8 2" xfId="34989"/>
    <cellStyle name="Normal 2 9 2 2 3 2 2 8 2 2" xfId="34990"/>
    <cellStyle name="Normal 2 9 2 2 3 2 2 8 3" xfId="34991"/>
    <cellStyle name="Normal 2 9 2 2 3 2 2 9" xfId="34992"/>
    <cellStyle name="Normal 2 9 2 2 3 2 2 9 2" xfId="34993"/>
    <cellStyle name="Normal 2 9 2 2 3 2 2 9 2 2" xfId="34994"/>
    <cellStyle name="Normal 2 9 2 2 3 2 2 9 3" xfId="34995"/>
    <cellStyle name="Normal 2 9 2 2 3 2 3" xfId="34996"/>
    <cellStyle name="Normal 2 9 2 2 3 2 3 2" xfId="34997"/>
    <cellStyle name="Normal 2 9 2 2 3 2 3 2 2" xfId="34998"/>
    <cellStyle name="Normal 2 9 2 2 3 2 3 3" xfId="34999"/>
    <cellStyle name="Normal 2 9 2 2 3 2 4" xfId="35000"/>
    <cellStyle name="Normal 2 9 2 2 3 2 4 2" xfId="35001"/>
    <cellStyle name="Normal 2 9 2 2 3 2 4 2 2" xfId="35002"/>
    <cellStyle name="Normal 2 9 2 2 3 2 4 3" xfId="35003"/>
    <cellStyle name="Normal 2 9 2 2 3 2 5" xfId="35004"/>
    <cellStyle name="Normal 2 9 2 2 3 2 5 10" xfId="35005"/>
    <cellStyle name="Normal 2 9 2 2 3 2 5 2" xfId="35006"/>
    <cellStyle name="Normal 2 9 2 2 3 2 5 2 2" xfId="35007"/>
    <cellStyle name="Normal 2 9 2 2 3 2 5 2 2 2" xfId="35008"/>
    <cellStyle name="Normal 2 9 2 2 3 2 5 2 2 2 2" xfId="35009"/>
    <cellStyle name="Normal 2 9 2 2 3 2 5 2 2 2 2 2" xfId="35010"/>
    <cellStyle name="Normal 2 9 2 2 3 2 5 2 2 2 2 2 2" xfId="35011"/>
    <cellStyle name="Normal 2 9 2 2 3 2 5 2 2 2 2 3" xfId="35012"/>
    <cellStyle name="Normal 2 9 2 2 3 2 5 2 2 2 2 4" xfId="35013"/>
    <cellStyle name="Normal 2 9 2 2 3 2 5 2 2 2 3" xfId="35014"/>
    <cellStyle name="Normal 2 9 2 2 3 2 5 2 2 2 4" xfId="35015"/>
    <cellStyle name="Normal 2 9 2 2 3 2 5 2 2 2 5" xfId="35016"/>
    <cellStyle name="Normal 2 9 2 2 3 2 5 2 2 2 6" xfId="35017"/>
    <cellStyle name="Normal 2 9 2 2 3 2 5 2 2 3" xfId="35018"/>
    <cellStyle name="Normal 2 9 2 2 3 2 5 2 2 3 2" xfId="35019"/>
    <cellStyle name="Normal 2 9 2 2 3 2 5 2 2 4" xfId="35020"/>
    <cellStyle name="Normal 2 9 2 2 3 2 5 2 2 4 2" xfId="35021"/>
    <cellStyle name="Normal 2 9 2 2 3 2 5 2 2 5" xfId="35022"/>
    <cellStyle name="Normal 2 9 2 2 3 2 5 2 2 5 2" xfId="35023"/>
    <cellStyle name="Normal 2 9 2 2 3 2 5 2 2 5 2 2" xfId="35024"/>
    <cellStyle name="Normal 2 9 2 2 3 2 5 2 2 5 3" xfId="35025"/>
    <cellStyle name="Normal 2 9 2 2 3 2 5 2 2 6" xfId="35026"/>
    <cellStyle name="Normal 2 9 2 2 3 2 5 2 2 7" xfId="35027"/>
    <cellStyle name="Normal 2 9 2 2 3 2 5 2 3" xfId="35028"/>
    <cellStyle name="Normal 2 9 2 2 3 2 5 2 4" xfId="35029"/>
    <cellStyle name="Normal 2 9 2 2 3 2 5 2 4 2" xfId="35030"/>
    <cellStyle name="Normal 2 9 2 2 3 2 5 2 4 2 2" xfId="35031"/>
    <cellStyle name="Normal 2 9 2 2 3 2 5 2 4 3" xfId="35032"/>
    <cellStyle name="Normal 2 9 2 2 3 2 5 2 5" xfId="35033"/>
    <cellStyle name="Normal 2 9 2 2 3 2 5 2 6" xfId="35034"/>
    <cellStyle name="Normal 2 9 2 2 3 2 5 2 7" xfId="35035"/>
    <cellStyle name="Normal 2 9 2 2 3 2 5 2 8" xfId="35036"/>
    <cellStyle name="Normal 2 9 2 2 3 2 5 2 9" xfId="35037"/>
    <cellStyle name="Normal 2 9 2 2 3 2 5 3" xfId="35038"/>
    <cellStyle name="Normal 2 9 2 2 3 2 5 3 2" xfId="35039"/>
    <cellStyle name="Normal 2 9 2 2 3 2 5 3 2 2" xfId="35040"/>
    <cellStyle name="Normal 2 9 2 2 3 2 5 3 2 2 2" xfId="35041"/>
    <cellStyle name="Normal 2 9 2 2 3 2 5 3 2 2 2 2" xfId="35042"/>
    <cellStyle name="Normal 2 9 2 2 3 2 5 3 2 3" xfId="35043"/>
    <cellStyle name="Normal 2 9 2 2 3 2 5 3 2 3 2" xfId="35044"/>
    <cellStyle name="Normal 2 9 2 2 3 2 5 3 2 3 2 2" xfId="35045"/>
    <cellStyle name="Normal 2 9 2 2 3 2 5 3 2 3 3" xfId="35046"/>
    <cellStyle name="Normal 2 9 2 2 3 2 5 3 2 4" xfId="35047"/>
    <cellStyle name="Normal 2 9 2 2 3 2 5 3 2 5" xfId="35048"/>
    <cellStyle name="Normal 2 9 2 2 3 2 5 3 2 6" xfId="35049"/>
    <cellStyle name="Normal 2 9 2 2 3 2 5 3 3" xfId="35050"/>
    <cellStyle name="Normal 2 9 2 2 3 2 5 3 4" xfId="35051"/>
    <cellStyle name="Normal 2 9 2 2 3 2 5 3 4 2" xfId="35052"/>
    <cellStyle name="Normal 2 9 2 2 3 2 5 3 5" xfId="35053"/>
    <cellStyle name="Normal 2 9 2 2 3 2 5 4" xfId="35054"/>
    <cellStyle name="Normal 2 9 2 2 3 2 5 5" xfId="35055"/>
    <cellStyle name="Normal 2 9 2 2 3 2 5 5 2" xfId="35056"/>
    <cellStyle name="Normal 2 9 2 2 3 2 5 5 2 2" xfId="35057"/>
    <cellStyle name="Normal 2 9 2 2 3 2 5 5 3" xfId="35058"/>
    <cellStyle name="Normal 2 9 2 2 3 2 5 6" xfId="35059"/>
    <cellStyle name="Normal 2 9 2 2 3 2 5 6 2" xfId="35060"/>
    <cellStyle name="Normal 2 9 2 2 3 2 5 6 2 2" xfId="35061"/>
    <cellStyle name="Normal 2 9 2 2 3 2 5 6 3" xfId="35062"/>
    <cellStyle name="Normal 2 9 2 2 3 2 5 7" xfId="35063"/>
    <cellStyle name="Normal 2 9 2 2 3 2 5 7 2" xfId="35064"/>
    <cellStyle name="Normal 2 9 2 2 3 2 5 7 2 2" xfId="35065"/>
    <cellStyle name="Normal 2 9 2 2 3 2 5 7 3" xfId="35066"/>
    <cellStyle name="Normal 2 9 2 2 3 2 5 8" xfId="35067"/>
    <cellStyle name="Normal 2 9 2 2 3 2 5 8 2" xfId="35068"/>
    <cellStyle name="Normal 2 9 2 2 3 2 5 8 2 2" xfId="35069"/>
    <cellStyle name="Normal 2 9 2 2 3 2 5 8 2 2 2" xfId="35070"/>
    <cellStyle name="Normal 2 9 2 2 3 2 5 8 3" xfId="35071"/>
    <cellStyle name="Normal 2 9 2 2 3 2 5 8 4" xfId="35072"/>
    <cellStyle name="Normal 2 9 2 2 3 2 5 8 5" xfId="35073"/>
    <cellStyle name="Normal 2 9 2 2 3 2 5 8 6" xfId="35074"/>
    <cellStyle name="Normal 2 9 2 2 3 2 5 9" xfId="35075"/>
    <cellStyle name="Normal 2 9 2 2 3 2 5 9 2" xfId="35076"/>
    <cellStyle name="Normal 2 9 2 2 3 2 6" xfId="35077"/>
    <cellStyle name="Normal 2 9 2 2 3 2 6 2" xfId="35078"/>
    <cellStyle name="Normal 2 9 2 2 3 2 6 2 2" xfId="35079"/>
    <cellStyle name="Normal 2 9 2 2 3 2 6 2 2 2" xfId="35080"/>
    <cellStyle name="Normal 2 9 2 2 3 2 6 2 2 2 2" xfId="35081"/>
    <cellStyle name="Normal 2 9 2 2 3 2 6 2 3" xfId="35082"/>
    <cellStyle name="Normal 2 9 2 2 3 2 6 2 4" xfId="35083"/>
    <cellStyle name="Normal 2 9 2 2 3 2 6 3" xfId="35084"/>
    <cellStyle name="Normal 2 9 2 2 3 2 6 4" xfId="35085"/>
    <cellStyle name="Normal 2 9 2 2 3 2 6 4 2" xfId="35086"/>
    <cellStyle name="Normal 2 9 2 2 3 2 6 5" xfId="35087"/>
    <cellStyle name="Normal 2 9 2 2 3 2 6 6" xfId="35088"/>
    <cellStyle name="Normal 2 9 2 2 3 2 6 7" xfId="35089"/>
    <cellStyle name="Normal 2 9 2 2 3 2 7" xfId="35090"/>
    <cellStyle name="Normal 2 9 2 2 3 2 7 2" xfId="35091"/>
    <cellStyle name="Normal 2 9 2 2 3 2 7 2 2" xfId="35092"/>
    <cellStyle name="Normal 2 9 2 2 3 2 7 2 2 2" xfId="35093"/>
    <cellStyle name="Normal 2 9 2 2 3 2 7 2 2 2 2" xfId="35094"/>
    <cellStyle name="Normal 2 9 2 2 3 2 7 2 2 3" xfId="35095"/>
    <cellStyle name="Normal 2 9 2 2 3 2 7 2 2 4" xfId="35096"/>
    <cellStyle name="Normal 2 9 2 2 3 2 7 2 3" xfId="35097"/>
    <cellStyle name="Normal 2 9 2 2 3 2 7 2 4" xfId="35098"/>
    <cellStyle name="Normal 2 9 2 2 3 2 7 2 5" xfId="35099"/>
    <cellStyle name="Normal 2 9 2 2 3 2 7 2 6" xfId="35100"/>
    <cellStyle name="Normal 2 9 2 2 3 2 7 3" xfId="35101"/>
    <cellStyle name="Normal 2 9 2 2 3 2 7 4" xfId="35102"/>
    <cellStyle name="Normal 2 9 2 2 3 2 7 4 2" xfId="35103"/>
    <cellStyle name="Normal 2 9 2 2 3 2 7 5" xfId="35104"/>
    <cellStyle name="Normal 2 9 2 2 3 2 8" xfId="35105"/>
    <cellStyle name="Normal 2 9 2 2 3 2 8 2" xfId="35106"/>
    <cellStyle name="Normal 2 9 2 2 3 2 8 2 2" xfId="35107"/>
    <cellStyle name="Normal 2 9 2 2 3 2 8 2 2 2" xfId="35108"/>
    <cellStyle name="Normal 2 9 2 2 3 2 8 2 3" xfId="35109"/>
    <cellStyle name="Normal 2 9 2 2 3 2 8 2 3 2" xfId="35110"/>
    <cellStyle name="Normal 2 9 2 2 3 2 8 2 3 2 2" xfId="35111"/>
    <cellStyle name="Normal 2 9 2 2 3 2 8 2 3 3" xfId="35112"/>
    <cellStyle name="Normal 2 9 2 2 3 2 8 2 4" xfId="35113"/>
    <cellStyle name="Normal 2 9 2 2 3 2 8 3" xfId="35114"/>
    <cellStyle name="Normal 2 9 2 2 3 2 8 4" xfId="35115"/>
    <cellStyle name="Normal 2 9 2 2 3 2 8 4 2" xfId="35116"/>
    <cellStyle name="Normal 2 9 2 2 3 2 8 4 2 2" xfId="35117"/>
    <cellStyle name="Normal 2 9 2 2 3 2 8 4 3" xfId="35118"/>
    <cellStyle name="Normal 2 9 2 2 3 2 8 4 4" xfId="35119"/>
    <cellStyle name="Normal 2 9 2 2 3 2 8 5" xfId="35120"/>
    <cellStyle name="Normal 2 9 2 2 3 2 8 5 2" xfId="35121"/>
    <cellStyle name="Normal 2 9 2 2 3 2 8 5 2 2" xfId="35122"/>
    <cellStyle name="Normal 2 9 2 2 3 2 8 5 3" xfId="35123"/>
    <cellStyle name="Normal 2 9 2 2 3 2 9" xfId="35124"/>
    <cellStyle name="Normal 2 9 2 2 3 3" xfId="35125"/>
    <cellStyle name="Normal 2 9 2 2 3 3 10" xfId="35126"/>
    <cellStyle name="Normal 2 9 2 2 3 3 11" xfId="35127"/>
    <cellStyle name="Normal 2 9 2 2 3 3 2" xfId="35128"/>
    <cellStyle name="Normal 2 9 2 2 3 3 2 10" xfId="35129"/>
    <cellStyle name="Normal 2 9 2 2 3 3 2 11" xfId="35130"/>
    <cellStyle name="Normal 2 9 2 2 3 3 2 12" xfId="35131"/>
    <cellStyle name="Normal 2 9 2 2 3 3 2 2" xfId="35132"/>
    <cellStyle name="Normal 2 9 2 2 3 3 2 2 2" xfId="35133"/>
    <cellStyle name="Normal 2 9 2 2 3 3 2 2 2 2" xfId="35134"/>
    <cellStyle name="Normal 2 9 2 2 3 3 2 2 2 2 2" xfId="35135"/>
    <cellStyle name="Normal 2 9 2 2 3 3 2 2 2 2 2 2" xfId="35136"/>
    <cellStyle name="Normal 2 9 2 2 3 3 2 2 2 3" xfId="35137"/>
    <cellStyle name="Normal 2 9 2 2 3 3 2 2 2 4" xfId="35138"/>
    <cellStyle name="Normal 2 9 2 2 3 3 2 2 2 5" xfId="35139"/>
    <cellStyle name="Normal 2 9 2 2 3 3 2 2 2 6" xfId="35140"/>
    <cellStyle name="Normal 2 9 2 2 3 3 2 2 3" xfId="35141"/>
    <cellStyle name="Normal 2 9 2 2 3 3 2 2 3 2" xfId="35142"/>
    <cellStyle name="Normal 2 9 2 2 3 3 2 2 4" xfId="35143"/>
    <cellStyle name="Normal 2 9 2 2 3 3 2 2 4 2" xfId="35144"/>
    <cellStyle name="Normal 2 9 2 2 3 3 2 2 5" xfId="35145"/>
    <cellStyle name="Normal 2 9 2 2 3 3 2 2 6" xfId="35146"/>
    <cellStyle name="Normal 2 9 2 2 3 3 2 2 7" xfId="35147"/>
    <cellStyle name="Normal 2 9 2 2 3 3 2 3" xfId="35148"/>
    <cellStyle name="Normal 2 9 2 2 3 3 2 4" xfId="35149"/>
    <cellStyle name="Normal 2 9 2 2 3 3 2 5" xfId="35150"/>
    <cellStyle name="Normal 2 9 2 2 3 3 2 6" xfId="35151"/>
    <cellStyle name="Normal 2 9 2 2 3 3 2 7" xfId="35152"/>
    <cellStyle name="Normal 2 9 2 2 3 3 2 8" xfId="35153"/>
    <cellStyle name="Normal 2 9 2 2 3 3 2 8 2" xfId="35154"/>
    <cellStyle name="Normal 2 9 2 2 3 3 2 8 2 2" xfId="35155"/>
    <cellStyle name="Normal 2 9 2 2 3 3 2 8 2 2 2" xfId="35156"/>
    <cellStyle name="Normal 2 9 2 2 3 3 2 8 3" xfId="35157"/>
    <cellStyle name="Normal 2 9 2 2 3 3 2 8 4" xfId="35158"/>
    <cellStyle name="Normal 2 9 2 2 3 3 2 8 5" xfId="35159"/>
    <cellStyle name="Normal 2 9 2 2 3 3 2 8 6" xfId="35160"/>
    <cellStyle name="Normal 2 9 2 2 3 3 2 9" xfId="35161"/>
    <cellStyle name="Normal 2 9 2 2 3 3 2 9 2" xfId="35162"/>
    <cellStyle name="Normal 2 9 2 2 3 3 2 9 2 2" xfId="35163"/>
    <cellStyle name="Normal 2 9 2 2 3 3 2 9 3" xfId="35164"/>
    <cellStyle name="Normal 2 9 2 2 3 3 2 9 4" xfId="35165"/>
    <cellStyle name="Normal 2 9 2 2 3 3 3" xfId="35166"/>
    <cellStyle name="Normal 2 9 2 2 3 3 3 2" xfId="35167"/>
    <cellStyle name="Normal 2 9 2 2 3 3 3 2 2" xfId="35168"/>
    <cellStyle name="Normal 2 9 2 2 3 3 3 2 2 2" xfId="35169"/>
    <cellStyle name="Normal 2 9 2 2 3 3 3 2 2 2 2" xfId="35170"/>
    <cellStyle name="Normal 2 9 2 2 3 3 3 2 3" xfId="35171"/>
    <cellStyle name="Normal 2 9 2 2 3 3 3 2 4" xfId="35172"/>
    <cellStyle name="Normal 2 9 2 2 3 3 3 3" xfId="35173"/>
    <cellStyle name="Normal 2 9 2 2 3 3 3 4" xfId="35174"/>
    <cellStyle name="Normal 2 9 2 2 3 3 3 4 2" xfId="35175"/>
    <cellStyle name="Normal 2 9 2 2 3 3 3 5" xfId="35176"/>
    <cellStyle name="Normal 2 9 2 2 3 3 3 6" xfId="35177"/>
    <cellStyle name="Normal 2 9 2 2 3 3 3 7" xfId="35178"/>
    <cellStyle name="Normal 2 9 2 2 3 3 4" xfId="35179"/>
    <cellStyle name="Normal 2 9 2 2 3 3 4 2" xfId="35180"/>
    <cellStyle name="Normal 2 9 2 2 3 3 4 2 2" xfId="35181"/>
    <cellStyle name="Normal 2 9 2 2 3 3 4 3" xfId="35182"/>
    <cellStyle name="Normal 2 9 2 2 3 3 5" xfId="35183"/>
    <cellStyle name="Normal 2 9 2 2 3 3 5 2" xfId="35184"/>
    <cellStyle name="Normal 2 9 2 2 3 3 5 2 2" xfId="35185"/>
    <cellStyle name="Normal 2 9 2 2 3 3 5 3" xfId="35186"/>
    <cellStyle name="Normal 2 9 2 2 3 3 6" xfId="35187"/>
    <cellStyle name="Normal 2 9 2 2 3 3 6 2" xfId="35188"/>
    <cellStyle name="Normal 2 9 2 2 3 3 6 2 2" xfId="35189"/>
    <cellStyle name="Normal 2 9 2 2 3 3 6 3" xfId="35190"/>
    <cellStyle name="Normal 2 9 2 2 3 3 7" xfId="35191"/>
    <cellStyle name="Normal 2 9 2 2 3 3 7 2" xfId="35192"/>
    <cellStyle name="Normal 2 9 2 2 3 3 7 2 2" xfId="35193"/>
    <cellStyle name="Normal 2 9 2 2 3 3 7 3" xfId="35194"/>
    <cellStyle name="Normal 2 9 2 2 3 3 8" xfId="35195"/>
    <cellStyle name="Normal 2 9 2 2 3 3 9" xfId="35196"/>
    <cellStyle name="Normal 2 9 2 2 3 4" xfId="35197"/>
    <cellStyle name="Normal 2 9 2 2 3 5" xfId="35198"/>
    <cellStyle name="Normal 2 9 2 2 3 5 2" xfId="35199"/>
    <cellStyle name="Normal 2 9 2 2 3 5 2 2" xfId="35200"/>
    <cellStyle name="Normal 2 9 2 2 3 5 3" xfId="35201"/>
    <cellStyle name="Normal 2 9 2 2 3 6" xfId="35202"/>
    <cellStyle name="Normal 2 9 2 2 3 6 2" xfId="35203"/>
    <cellStyle name="Normal 2 9 2 2 3 6 2 2" xfId="35204"/>
    <cellStyle name="Normal 2 9 2 2 3 6 2 2 2" xfId="35205"/>
    <cellStyle name="Normal 2 9 2 2 3 6 2 2 2 2" xfId="35206"/>
    <cellStyle name="Normal 2 9 2 2 3 6 2 2 3" xfId="35207"/>
    <cellStyle name="Normal 2 9 2 2 3 6 2 2 4" xfId="35208"/>
    <cellStyle name="Normal 2 9 2 2 3 6 2 3" xfId="35209"/>
    <cellStyle name="Normal 2 9 2 2 3 6 2 4" xfId="35210"/>
    <cellStyle name="Normal 2 9 2 2 3 6 2 5" xfId="35211"/>
    <cellStyle name="Normal 2 9 2 2 3 6 2 6" xfId="35212"/>
    <cellStyle name="Normal 2 9 2 2 3 6 3" xfId="35213"/>
    <cellStyle name="Normal 2 9 2 2 3 6 4" xfId="35214"/>
    <cellStyle name="Normal 2 9 2 2 3 6 4 2" xfId="35215"/>
    <cellStyle name="Normal 2 9 2 2 3 6 5" xfId="35216"/>
    <cellStyle name="Normal 2 9 2 2 3 7" xfId="35217"/>
    <cellStyle name="Normal 2 9 2 2 3 7 2" xfId="35218"/>
    <cellStyle name="Normal 2 9 2 2 3 7 2 2" xfId="35219"/>
    <cellStyle name="Normal 2 9 2 2 3 7 3" xfId="35220"/>
    <cellStyle name="Normal 2 9 2 2 3 8" xfId="35221"/>
    <cellStyle name="Normal 2 9 2 2 3 8 2" xfId="35222"/>
    <cellStyle name="Normal 2 9 2 2 3 8 2 2" xfId="35223"/>
    <cellStyle name="Normal 2 9 2 2 3 8 3" xfId="35224"/>
    <cellStyle name="Normal 2 9 2 2 3 9" xfId="35225"/>
    <cellStyle name="Normal 2 9 2 2 4" xfId="35226"/>
    <cellStyle name="Normal 2 9 2 2 5" xfId="35227"/>
    <cellStyle name="Normal 2 9 2 2 5 10" xfId="35228"/>
    <cellStyle name="Normal 2 9 2 2 5 11" xfId="35229"/>
    <cellStyle name="Normal 2 9 2 2 5 12" xfId="35230"/>
    <cellStyle name="Normal 2 9 2 2 5 12 2" xfId="35231"/>
    <cellStyle name="Normal 2 9 2 2 5 12 2 2" xfId="35232"/>
    <cellStyle name="Normal 2 9 2 2 5 12 2 2 2" xfId="35233"/>
    <cellStyle name="Normal 2 9 2 2 5 12 3" xfId="35234"/>
    <cellStyle name="Normal 2 9 2 2 5 12 4" xfId="35235"/>
    <cellStyle name="Normal 2 9 2 2 5 12 5" xfId="35236"/>
    <cellStyle name="Normal 2 9 2 2 5 12 6" xfId="35237"/>
    <cellStyle name="Normal 2 9 2 2 5 13" xfId="35238"/>
    <cellStyle name="Normal 2 9 2 2 5 13 2" xfId="35239"/>
    <cellStyle name="Normal 2 9 2 2 5 13 2 2" xfId="35240"/>
    <cellStyle name="Normal 2 9 2 2 5 13 3" xfId="35241"/>
    <cellStyle name="Normal 2 9 2 2 5 13 4" xfId="35242"/>
    <cellStyle name="Normal 2 9 2 2 5 14" xfId="35243"/>
    <cellStyle name="Normal 2 9 2 2 5 15" xfId="35244"/>
    <cellStyle name="Normal 2 9 2 2 5 16" xfId="35245"/>
    <cellStyle name="Normal 2 9 2 2 5 2" xfId="35246"/>
    <cellStyle name="Normal 2 9 2 2 5 2 2" xfId="35247"/>
    <cellStyle name="Normal 2 9 2 2 5 2 2 10" xfId="35248"/>
    <cellStyle name="Normal 2 9 2 2 5 2 2 2" xfId="35249"/>
    <cellStyle name="Normal 2 9 2 2 5 2 2 2 2" xfId="35250"/>
    <cellStyle name="Normal 2 9 2 2 5 2 2 2 2 2" xfId="35251"/>
    <cellStyle name="Normal 2 9 2 2 5 2 2 2 2 2 2" xfId="35252"/>
    <cellStyle name="Normal 2 9 2 2 5 2 2 2 2 2 2 2" xfId="35253"/>
    <cellStyle name="Normal 2 9 2 2 5 2 2 2 2 3" xfId="35254"/>
    <cellStyle name="Normal 2 9 2 2 5 2 2 2 2 4" xfId="35255"/>
    <cellStyle name="Normal 2 9 2 2 5 2 2 2 2 4 2" xfId="35256"/>
    <cellStyle name="Normal 2 9 2 2 5 2 2 2 2 4 2 2" xfId="35257"/>
    <cellStyle name="Normal 2 9 2 2 5 2 2 2 2 4 3" xfId="35258"/>
    <cellStyle name="Normal 2 9 2 2 5 2 2 2 2 5" xfId="35259"/>
    <cellStyle name="Normal 2 9 2 2 5 2 2 2 2 6" xfId="35260"/>
    <cellStyle name="Normal 2 9 2 2 5 2 2 2 3" xfId="35261"/>
    <cellStyle name="Normal 2 9 2 2 5 2 2 2 3 2" xfId="35262"/>
    <cellStyle name="Normal 2 9 2 2 5 2 2 2 4" xfId="35263"/>
    <cellStyle name="Normal 2 9 2 2 5 2 2 2 4 2" xfId="35264"/>
    <cellStyle name="Normal 2 9 2 2 5 2 2 2 5" xfId="35265"/>
    <cellStyle name="Normal 2 9 2 2 5 2 2 2 6" xfId="35266"/>
    <cellStyle name="Normal 2 9 2 2 5 2 2 2 7" xfId="35267"/>
    <cellStyle name="Normal 2 9 2 2 5 2 2 3" xfId="35268"/>
    <cellStyle name="Normal 2 9 2 2 5 2 2 4" xfId="35269"/>
    <cellStyle name="Normal 2 9 2 2 5 2 2 4 2" xfId="35270"/>
    <cellStyle name="Normal 2 9 2 2 5 2 2 4 2 2" xfId="35271"/>
    <cellStyle name="Normal 2 9 2 2 5 2 2 4 3" xfId="35272"/>
    <cellStyle name="Normal 2 9 2 2 5 2 2 5" xfId="35273"/>
    <cellStyle name="Normal 2 9 2 2 5 2 2 6" xfId="35274"/>
    <cellStyle name="Normal 2 9 2 2 5 2 2 6 2" xfId="35275"/>
    <cellStyle name="Normal 2 9 2 2 5 2 2 6 2 2" xfId="35276"/>
    <cellStyle name="Normal 2 9 2 2 5 2 2 6 3" xfId="35277"/>
    <cellStyle name="Normal 2 9 2 2 5 2 2 7" xfId="35278"/>
    <cellStyle name="Normal 2 9 2 2 5 2 2 8" xfId="35279"/>
    <cellStyle name="Normal 2 9 2 2 5 2 2 8 2" xfId="35280"/>
    <cellStyle name="Normal 2 9 2 2 5 2 2 8 2 2" xfId="35281"/>
    <cellStyle name="Normal 2 9 2 2 5 2 2 8 2 2 2" xfId="35282"/>
    <cellStyle name="Normal 2 9 2 2 5 2 2 8 3" xfId="35283"/>
    <cellStyle name="Normal 2 9 2 2 5 2 2 8 4" xfId="35284"/>
    <cellStyle name="Normal 2 9 2 2 5 2 2 8 5" xfId="35285"/>
    <cellStyle name="Normal 2 9 2 2 5 2 2 8 6" xfId="35286"/>
    <cellStyle name="Normal 2 9 2 2 5 2 2 9" xfId="35287"/>
    <cellStyle name="Normal 2 9 2 2 5 2 2 9 2" xfId="35288"/>
    <cellStyle name="Normal 2 9 2 2 5 2 3" xfId="35289"/>
    <cellStyle name="Normal 2 9 2 2 5 2 3 2" xfId="35290"/>
    <cellStyle name="Normal 2 9 2 2 5 2 3 2 2" xfId="35291"/>
    <cellStyle name="Normal 2 9 2 2 5 2 3 2 2 2" xfId="35292"/>
    <cellStyle name="Normal 2 9 2 2 5 2 3 2 2 2 2" xfId="35293"/>
    <cellStyle name="Normal 2 9 2 2 5 2 3 2 2 3" xfId="35294"/>
    <cellStyle name="Normal 2 9 2 2 5 2 3 2 2 4" xfId="35295"/>
    <cellStyle name="Normal 2 9 2 2 5 2 3 2 3" xfId="35296"/>
    <cellStyle name="Normal 2 9 2 2 5 2 3 2 4" xfId="35297"/>
    <cellStyle name="Normal 2 9 2 2 5 2 3 2 5" xfId="35298"/>
    <cellStyle name="Normal 2 9 2 2 5 2 3 2 6" xfId="35299"/>
    <cellStyle name="Normal 2 9 2 2 5 2 3 3" xfId="35300"/>
    <cellStyle name="Normal 2 9 2 2 5 2 3 3 2" xfId="35301"/>
    <cellStyle name="Normal 2 9 2 2 5 2 3 4" xfId="35302"/>
    <cellStyle name="Normal 2 9 2 2 5 2 3 4 2" xfId="35303"/>
    <cellStyle name="Normal 2 9 2 2 5 2 3 5" xfId="35304"/>
    <cellStyle name="Normal 2 9 2 2 5 2 3 6" xfId="35305"/>
    <cellStyle name="Normal 2 9 2 2 5 2 3 7" xfId="35306"/>
    <cellStyle name="Normal 2 9 2 2 5 2 4" xfId="35307"/>
    <cellStyle name="Normal 2 9 2 2 5 2 5" xfId="35308"/>
    <cellStyle name="Normal 2 9 2 2 5 2 6" xfId="35309"/>
    <cellStyle name="Normal 2 9 2 2 5 2 6 2" xfId="35310"/>
    <cellStyle name="Normal 2 9 2 2 5 2 6 2 2" xfId="35311"/>
    <cellStyle name="Normal 2 9 2 2 5 2 6 3" xfId="35312"/>
    <cellStyle name="Normal 2 9 2 2 5 2 7" xfId="35313"/>
    <cellStyle name="Normal 2 9 2 2 5 2 8" xfId="35314"/>
    <cellStyle name="Normal 2 9 2 2 5 2 9" xfId="35315"/>
    <cellStyle name="Normal 2 9 2 2 5 3" xfId="35316"/>
    <cellStyle name="Normal 2 9 2 2 5 3 2" xfId="35317"/>
    <cellStyle name="Normal 2 9 2 2 5 3 2 2" xfId="35318"/>
    <cellStyle name="Normal 2 9 2 2 5 3 3" xfId="35319"/>
    <cellStyle name="Normal 2 9 2 2 5 4" xfId="35320"/>
    <cellStyle name="Normal 2 9 2 2 5 4 2" xfId="35321"/>
    <cellStyle name="Normal 2 9 2 2 5 4 2 2" xfId="35322"/>
    <cellStyle name="Normal 2 9 2 2 5 4 3" xfId="35323"/>
    <cellStyle name="Normal 2 9 2 2 5 5" xfId="35324"/>
    <cellStyle name="Normal 2 9 2 2 5 5 2" xfId="35325"/>
    <cellStyle name="Normal 2 9 2 2 5 5 2 2" xfId="35326"/>
    <cellStyle name="Normal 2 9 2 2 5 5 3" xfId="35327"/>
    <cellStyle name="Normal 2 9 2 2 5 6" xfId="35328"/>
    <cellStyle name="Normal 2 9 2 2 5 6 2" xfId="35329"/>
    <cellStyle name="Normal 2 9 2 2 5 6 2 2" xfId="35330"/>
    <cellStyle name="Normal 2 9 2 2 5 6 2 2 2" xfId="35331"/>
    <cellStyle name="Normal 2 9 2 2 5 6 2 2 2 2" xfId="35332"/>
    <cellStyle name="Normal 2 9 2 2 5 6 2 3" xfId="35333"/>
    <cellStyle name="Normal 2 9 2 2 5 6 2 4" xfId="35334"/>
    <cellStyle name="Normal 2 9 2 2 5 6 2 5" xfId="35335"/>
    <cellStyle name="Normal 2 9 2 2 5 6 2 6" xfId="35336"/>
    <cellStyle name="Normal 2 9 2 2 5 6 3" xfId="35337"/>
    <cellStyle name="Normal 2 9 2 2 5 6 4" xfId="35338"/>
    <cellStyle name="Normal 2 9 2 2 5 6 4 2" xfId="35339"/>
    <cellStyle name="Normal 2 9 2 2 5 6 4 2 2" xfId="35340"/>
    <cellStyle name="Normal 2 9 2 2 5 6 4 3" xfId="35341"/>
    <cellStyle name="Normal 2 9 2 2 5 6 4 4" xfId="35342"/>
    <cellStyle name="Normal 2 9 2 2 5 6 5" xfId="35343"/>
    <cellStyle name="Normal 2 9 2 2 5 7" xfId="35344"/>
    <cellStyle name="Normal 2 9 2 2 5 8" xfId="35345"/>
    <cellStyle name="Normal 2 9 2 2 5 9" xfId="35346"/>
    <cellStyle name="Normal 2 9 2 2 5 9 2" xfId="35347"/>
    <cellStyle name="Normal 2 9 2 2 5 9 2 2" xfId="35348"/>
    <cellStyle name="Normal 2 9 2 2 5 9 3" xfId="35349"/>
    <cellStyle name="Normal 2 9 2 2 6" xfId="35350"/>
    <cellStyle name="Normal 2 9 2 2 7" xfId="35351"/>
    <cellStyle name="Normal 2 9 2 2 8" xfId="35352"/>
    <cellStyle name="Normal 2 9 2 2 9" xfId="35353"/>
    <cellStyle name="Normal 2 9 2 20" xfId="35354"/>
    <cellStyle name="Normal 2 9 2 21" xfId="35355"/>
    <cellStyle name="Normal 2 9 2 21 2" xfId="35356"/>
    <cellStyle name="Normal 2 9 2 21 2 2" xfId="35357"/>
    <cellStyle name="Normal 2 9 2 21 3" xfId="35358"/>
    <cellStyle name="Normal 2 9 2 22" xfId="35359"/>
    <cellStyle name="Normal 2 9 2 23" xfId="35360"/>
    <cellStyle name="Normal 2 9 2 23 2" xfId="35361"/>
    <cellStyle name="Normal 2 9 2 23 2 2" xfId="35362"/>
    <cellStyle name="Normal 2 9 2 23 3" xfId="35363"/>
    <cellStyle name="Normal 2 9 2 24" xfId="35364"/>
    <cellStyle name="Normal 2 9 2 25" xfId="35365"/>
    <cellStyle name="Normal 2 9 2 25 2" xfId="35366"/>
    <cellStyle name="Normal 2 9 2 25 2 2" xfId="35367"/>
    <cellStyle name="Normal 2 9 2 25 3" xfId="35368"/>
    <cellStyle name="Normal 2 9 2 26" xfId="35369"/>
    <cellStyle name="Normal 2 9 2 27" xfId="35370"/>
    <cellStyle name="Normal 2 9 2 28" xfId="35371"/>
    <cellStyle name="Normal 2 9 2 3" xfId="35372"/>
    <cellStyle name="Normal 2 9 2 4" xfId="35373"/>
    <cellStyle name="Normal 2 9 2 5" xfId="35374"/>
    <cellStyle name="Normal 2 9 2 5 2" xfId="35375"/>
    <cellStyle name="Normal 2 9 2 5 2 2" xfId="35376"/>
    <cellStyle name="Normal 2 9 2 5 3" xfId="35377"/>
    <cellStyle name="Normal 2 9 2 6" xfId="35378"/>
    <cellStyle name="Normal 2 9 2 7" xfId="35379"/>
    <cellStyle name="Normal 2 9 2 7 2" xfId="35380"/>
    <cellStyle name="Normal 2 9 2 7 2 2" xfId="35381"/>
    <cellStyle name="Normal 2 9 2 7 3" xfId="35382"/>
    <cellStyle name="Normal 2 9 2 8" xfId="35383"/>
    <cellStyle name="Normal 2 9 2 8 2" xfId="35384"/>
    <cellStyle name="Normal 2 9 2 8 2 2" xfId="35385"/>
    <cellStyle name="Normal 2 9 2 8 3" xfId="35386"/>
    <cellStyle name="Normal 2 9 2 9" xfId="35387"/>
    <cellStyle name="Normal 2 9 3" xfId="35388"/>
    <cellStyle name="Normal 2 9 3 10" xfId="35389"/>
    <cellStyle name="Normal 2 9 3 11" xfId="35390"/>
    <cellStyle name="Normal 2 9 3 12" xfId="35391"/>
    <cellStyle name="Normal 2 9 3 13" xfId="35392"/>
    <cellStyle name="Normal 2 9 3 14" xfId="35393"/>
    <cellStyle name="Normal 2 9 3 15" xfId="35394"/>
    <cellStyle name="Normal 2 9 3 15 2" xfId="35395"/>
    <cellStyle name="Normal 2 9 3 15 2 2" xfId="35396"/>
    <cellStyle name="Normal 2 9 3 15 3" xfId="35397"/>
    <cellStyle name="Normal 2 9 3 16" xfId="35398"/>
    <cellStyle name="Normal 2 9 3 16 2" xfId="35399"/>
    <cellStyle name="Normal 2 9 3 16 2 2" xfId="35400"/>
    <cellStyle name="Normal 2 9 3 16 3" xfId="35401"/>
    <cellStyle name="Normal 2 9 3 17" xfId="35402"/>
    <cellStyle name="Normal 2 9 3 18" xfId="35403"/>
    <cellStyle name="Normal 2 9 3 19" xfId="35404"/>
    <cellStyle name="Normal 2 9 3 2" xfId="35405"/>
    <cellStyle name="Normal 2 9 3 2 10" xfId="35406"/>
    <cellStyle name="Normal 2 9 3 2 10 2" xfId="35407"/>
    <cellStyle name="Normal 2 9 3 2 10 2 2" xfId="35408"/>
    <cellStyle name="Normal 2 9 3 2 10 3" xfId="35409"/>
    <cellStyle name="Normal 2 9 3 2 11" xfId="35410"/>
    <cellStyle name="Normal 2 9 3 2 11 10" xfId="35411"/>
    <cellStyle name="Normal 2 9 3 2 11 10 2" xfId="35412"/>
    <cellStyle name="Normal 2 9 3 2 11 10 2 2" xfId="35413"/>
    <cellStyle name="Normal 2 9 3 2 11 10 3" xfId="35414"/>
    <cellStyle name="Normal 2 9 3 2 11 2" xfId="35415"/>
    <cellStyle name="Normal 2 9 3 2 11 2 2" xfId="35416"/>
    <cellStyle name="Normal 2 9 3 2 11 2 2 2" xfId="35417"/>
    <cellStyle name="Normal 2 9 3 2 11 2 2 2 2" xfId="35418"/>
    <cellStyle name="Normal 2 9 3 2 11 2 2 2 2 2" xfId="35419"/>
    <cellStyle name="Normal 2 9 3 2 11 2 2 2 2 2 2" xfId="35420"/>
    <cellStyle name="Normal 2 9 3 2 11 2 2 2 3" xfId="35421"/>
    <cellStyle name="Normal 2 9 3 2 11 2 2 2 4" xfId="35422"/>
    <cellStyle name="Normal 2 9 3 2 11 2 2 2 5" xfId="35423"/>
    <cellStyle name="Normal 2 9 3 2 11 2 2 2 6" xfId="35424"/>
    <cellStyle name="Normal 2 9 3 2 11 2 2 3" xfId="35425"/>
    <cellStyle name="Normal 2 9 3 2 11 2 2 4" xfId="35426"/>
    <cellStyle name="Normal 2 9 3 2 11 2 2 4 2" xfId="35427"/>
    <cellStyle name="Normal 2 9 3 2 11 2 2 5" xfId="35428"/>
    <cellStyle name="Normal 2 9 3 2 11 2 2 5 2" xfId="35429"/>
    <cellStyle name="Normal 2 9 3 2 11 2 2 5 2 2" xfId="35430"/>
    <cellStyle name="Normal 2 9 3 2 11 2 2 5 3" xfId="35431"/>
    <cellStyle name="Normal 2 9 3 2 11 2 3" xfId="35432"/>
    <cellStyle name="Normal 2 9 3 2 11 2 4" xfId="35433"/>
    <cellStyle name="Normal 2 9 3 2 11 2 4 2" xfId="35434"/>
    <cellStyle name="Normal 2 9 3 2 11 2 4 2 2" xfId="35435"/>
    <cellStyle name="Normal 2 9 3 2 11 2 4 3" xfId="35436"/>
    <cellStyle name="Normal 2 9 3 2 11 2 5" xfId="35437"/>
    <cellStyle name="Normal 2 9 3 2 11 2 6" xfId="35438"/>
    <cellStyle name="Normal 2 9 3 2 11 2 7" xfId="35439"/>
    <cellStyle name="Normal 2 9 3 2 11 2 8" xfId="35440"/>
    <cellStyle name="Normal 2 9 3 2 11 2 9" xfId="35441"/>
    <cellStyle name="Normal 2 9 3 2 11 3" xfId="35442"/>
    <cellStyle name="Normal 2 9 3 2 11 3 2" xfId="35443"/>
    <cellStyle name="Normal 2 9 3 2 11 3 2 2" xfId="35444"/>
    <cellStyle name="Normal 2 9 3 2 11 3 2 2 2" xfId="35445"/>
    <cellStyle name="Normal 2 9 3 2 11 3 2 2 2 2" xfId="35446"/>
    <cellStyle name="Normal 2 9 3 2 11 3 2 2 3" xfId="35447"/>
    <cellStyle name="Normal 2 9 3 2 11 3 2 2 4" xfId="35448"/>
    <cellStyle name="Normal 2 9 3 2 11 3 2 3" xfId="35449"/>
    <cellStyle name="Normal 2 9 3 2 11 3 2 4" xfId="35450"/>
    <cellStyle name="Normal 2 9 3 2 11 3 3" xfId="35451"/>
    <cellStyle name="Normal 2 9 3 2 11 3 4" xfId="35452"/>
    <cellStyle name="Normal 2 9 3 2 11 3 4 2" xfId="35453"/>
    <cellStyle name="Normal 2 9 3 2 11 3 5" xfId="35454"/>
    <cellStyle name="Normal 2 9 3 2 11 3 6" xfId="35455"/>
    <cellStyle name="Normal 2 9 3 2 11 3 7" xfId="35456"/>
    <cellStyle name="Normal 2 9 3 2 11 4" xfId="35457"/>
    <cellStyle name="Normal 2 9 3 2 11 4 2" xfId="35458"/>
    <cellStyle name="Normal 2 9 3 2 11 4 2 2" xfId="35459"/>
    <cellStyle name="Normal 2 9 3 2 11 4 3" xfId="35460"/>
    <cellStyle name="Normal 2 9 3 2 11 5" xfId="35461"/>
    <cellStyle name="Normal 2 9 3 2 11 6" xfId="35462"/>
    <cellStyle name="Normal 2 9 3 2 11 6 2" xfId="35463"/>
    <cellStyle name="Normal 2 9 3 2 11 6 2 2" xfId="35464"/>
    <cellStyle name="Normal 2 9 3 2 11 6 3" xfId="35465"/>
    <cellStyle name="Normal 2 9 3 2 11 7" xfId="35466"/>
    <cellStyle name="Normal 2 9 3 2 11 7 2" xfId="35467"/>
    <cellStyle name="Normal 2 9 3 2 11 7 2 2" xfId="35468"/>
    <cellStyle name="Normal 2 9 3 2 11 7 3" xfId="35469"/>
    <cellStyle name="Normal 2 9 3 2 11 8" xfId="35470"/>
    <cellStyle name="Normal 2 9 3 2 11 8 2" xfId="35471"/>
    <cellStyle name="Normal 2 9 3 2 11 8 2 2" xfId="35472"/>
    <cellStyle name="Normal 2 9 3 2 11 8 2 2 2" xfId="35473"/>
    <cellStyle name="Normal 2 9 3 2 11 8 3" xfId="35474"/>
    <cellStyle name="Normal 2 9 3 2 11 8 4" xfId="35475"/>
    <cellStyle name="Normal 2 9 3 2 11 8 5" xfId="35476"/>
    <cellStyle name="Normal 2 9 3 2 11 8 6" xfId="35477"/>
    <cellStyle name="Normal 2 9 3 2 11 9" xfId="35478"/>
    <cellStyle name="Normal 2 9 3 2 11 9 2" xfId="35479"/>
    <cellStyle name="Normal 2 9 3 2 12" xfId="35480"/>
    <cellStyle name="Normal 2 9 3 2 12 2" xfId="35481"/>
    <cellStyle name="Normal 2 9 3 2 12 2 2" xfId="35482"/>
    <cellStyle name="Normal 2 9 3 2 12 2 2 2" xfId="35483"/>
    <cellStyle name="Normal 2 9 3 2 12 2 2 2 2" xfId="35484"/>
    <cellStyle name="Normal 2 9 3 2 12 2 3" xfId="35485"/>
    <cellStyle name="Normal 2 9 3 2 12 2 3 2" xfId="35486"/>
    <cellStyle name="Normal 2 9 3 2 12 2 3 2 2" xfId="35487"/>
    <cellStyle name="Normal 2 9 3 2 12 2 3 3" xfId="35488"/>
    <cellStyle name="Normal 2 9 3 2 12 2 4" xfId="35489"/>
    <cellStyle name="Normal 2 9 3 2 12 2 5" xfId="35490"/>
    <cellStyle name="Normal 2 9 3 2 12 2 6" xfId="35491"/>
    <cellStyle name="Normal 2 9 3 2 12 3" xfId="35492"/>
    <cellStyle name="Normal 2 9 3 2 12 4" xfId="35493"/>
    <cellStyle name="Normal 2 9 3 2 12 4 2" xfId="35494"/>
    <cellStyle name="Normal 2 9 3 2 12 5" xfId="35495"/>
    <cellStyle name="Normal 2 9 3 2 13" xfId="35496"/>
    <cellStyle name="Normal 2 9 3 2 13 2" xfId="35497"/>
    <cellStyle name="Normal 2 9 3 2 13 2 2" xfId="35498"/>
    <cellStyle name="Normal 2 9 3 2 13 2 2 2" xfId="35499"/>
    <cellStyle name="Normal 2 9 3 2 13 2 2 2 2" xfId="35500"/>
    <cellStyle name="Normal 2 9 3 2 13 2 2 3" xfId="35501"/>
    <cellStyle name="Normal 2 9 3 2 13 2 2 4" xfId="35502"/>
    <cellStyle name="Normal 2 9 3 2 13 2 3" xfId="35503"/>
    <cellStyle name="Normal 2 9 3 2 13 2 4" xfId="35504"/>
    <cellStyle name="Normal 2 9 3 2 13 3" xfId="35505"/>
    <cellStyle name="Normal 2 9 3 2 13 4" xfId="35506"/>
    <cellStyle name="Normal 2 9 3 2 13 4 2" xfId="35507"/>
    <cellStyle name="Normal 2 9 3 2 13 5" xfId="35508"/>
    <cellStyle name="Normal 2 9 3 2 14" xfId="35509"/>
    <cellStyle name="Normal 2 9 3 2 14 10" xfId="35510"/>
    <cellStyle name="Normal 2 9 3 2 14 2" xfId="35511"/>
    <cellStyle name="Normal 2 9 3 2 14 2 2" xfId="35512"/>
    <cellStyle name="Normal 2 9 3 2 14 2 2 2" xfId="35513"/>
    <cellStyle name="Normal 2 9 3 2 14 2 2 2 2" xfId="35514"/>
    <cellStyle name="Normal 2 9 3 2 14 2 2 2 2 2" xfId="35515"/>
    <cellStyle name="Normal 2 9 3 2 14 2 2 2 3" xfId="35516"/>
    <cellStyle name="Normal 2 9 3 2 14 2 2 2 4" xfId="35517"/>
    <cellStyle name="Normal 2 9 3 2 14 2 2 3" xfId="35518"/>
    <cellStyle name="Normal 2 9 3 2 14 2 2 4" xfId="35519"/>
    <cellStyle name="Normal 2 9 3 2 14 2 3" xfId="35520"/>
    <cellStyle name="Normal 2 9 3 2 14 2 4" xfId="35521"/>
    <cellStyle name="Normal 2 9 3 2 14 2 4 2" xfId="35522"/>
    <cellStyle name="Normal 2 9 3 2 14 2 4 2 2" xfId="35523"/>
    <cellStyle name="Normal 2 9 3 2 14 2 4 3" xfId="35524"/>
    <cellStyle name="Normal 2 9 3 2 14 2 4 4" xfId="35525"/>
    <cellStyle name="Normal 2 9 3 2 14 2 5" xfId="35526"/>
    <cellStyle name="Normal 2 9 3 2 14 3" xfId="35527"/>
    <cellStyle name="Normal 2 9 3 2 14 4" xfId="35528"/>
    <cellStyle name="Normal 2 9 3 2 14 5" xfId="35529"/>
    <cellStyle name="Normal 2 9 3 2 14 5 2" xfId="35530"/>
    <cellStyle name="Normal 2 9 3 2 14 5 2 2" xfId="35531"/>
    <cellStyle name="Normal 2 9 3 2 14 5 3" xfId="35532"/>
    <cellStyle name="Normal 2 9 3 2 14 6" xfId="35533"/>
    <cellStyle name="Normal 2 9 3 2 14 6 2" xfId="35534"/>
    <cellStyle name="Normal 2 9 3 2 14 6 2 2" xfId="35535"/>
    <cellStyle name="Normal 2 9 3 2 14 6 3" xfId="35536"/>
    <cellStyle name="Normal 2 9 3 2 14 7" xfId="35537"/>
    <cellStyle name="Normal 2 9 3 2 14 8" xfId="35538"/>
    <cellStyle name="Normal 2 9 3 2 14 8 2" xfId="35539"/>
    <cellStyle name="Normal 2 9 3 2 14 8 2 2" xfId="35540"/>
    <cellStyle name="Normal 2 9 3 2 14 8 3" xfId="35541"/>
    <cellStyle name="Normal 2 9 3 2 14 8 4" xfId="35542"/>
    <cellStyle name="Normal 2 9 3 2 14 9" xfId="35543"/>
    <cellStyle name="Normal 2 9 3 2 14 9 2" xfId="35544"/>
    <cellStyle name="Normal 2 9 3 2 15" xfId="35545"/>
    <cellStyle name="Normal 2 9 3 2 15 2" xfId="35546"/>
    <cellStyle name="Normal 2 9 3 2 15 2 2" xfId="35547"/>
    <cellStyle name="Normal 2 9 3 2 15 2 2 2" xfId="35548"/>
    <cellStyle name="Normal 2 9 3 2 15 2 2 2 2" xfId="35549"/>
    <cellStyle name="Normal 2 9 3 2 15 2 3" xfId="35550"/>
    <cellStyle name="Normal 2 9 3 2 15 2 3 2" xfId="35551"/>
    <cellStyle name="Normal 2 9 3 2 15 2 3 2 2" xfId="35552"/>
    <cellStyle name="Normal 2 9 3 2 15 2 3 3" xfId="35553"/>
    <cellStyle name="Normal 2 9 3 2 15 2 4" xfId="35554"/>
    <cellStyle name="Normal 2 9 3 2 15 2 5" xfId="35555"/>
    <cellStyle name="Normal 2 9 3 2 15 2 6" xfId="35556"/>
    <cellStyle name="Normal 2 9 3 2 15 3" xfId="35557"/>
    <cellStyle name="Normal 2 9 3 2 15 3 2" xfId="35558"/>
    <cellStyle name="Normal 2 9 3 2 15 4" xfId="35559"/>
    <cellStyle name="Normal 2 9 3 2 15 4 2" xfId="35560"/>
    <cellStyle name="Normal 2 9 3 2 15 5" xfId="35561"/>
    <cellStyle name="Normal 2 9 3 2 15 6" xfId="35562"/>
    <cellStyle name="Normal 2 9 3 2 15 7" xfId="35563"/>
    <cellStyle name="Normal 2 9 3 2 16" xfId="35564"/>
    <cellStyle name="Normal 2 9 3 2 17" xfId="35565"/>
    <cellStyle name="Normal 2 9 3 2 17 2" xfId="35566"/>
    <cellStyle name="Normal 2 9 3 2 17 2 2" xfId="35567"/>
    <cellStyle name="Normal 2 9 3 2 17 3" xfId="35568"/>
    <cellStyle name="Normal 2 9 3 2 18" xfId="35569"/>
    <cellStyle name="Normal 2 9 3 2 19" xfId="35570"/>
    <cellStyle name="Normal 2 9 3 2 2" xfId="35571"/>
    <cellStyle name="Normal 2 9 3 2 2 2" xfId="35572"/>
    <cellStyle name="Normal 2 9 3 2 2 2 2" xfId="35573"/>
    <cellStyle name="Normal 2 9 3 2 2 3" xfId="35574"/>
    <cellStyle name="Normal 2 9 3 2 20" xfId="35575"/>
    <cellStyle name="Normal 2 9 3 2 20 2" xfId="35576"/>
    <cellStyle name="Normal 2 9 3 2 20 2 2" xfId="35577"/>
    <cellStyle name="Normal 2 9 3 2 20 3" xfId="35578"/>
    <cellStyle name="Normal 2 9 3 2 21" xfId="35579"/>
    <cellStyle name="Normal 2 9 3 2 21 2" xfId="35580"/>
    <cellStyle name="Normal 2 9 3 2 21 2 2" xfId="35581"/>
    <cellStyle name="Normal 2 9 3 2 21 3" xfId="35582"/>
    <cellStyle name="Normal 2 9 3 2 22" xfId="35583"/>
    <cellStyle name="Normal 2 9 3 2 23" xfId="35584"/>
    <cellStyle name="Normal 2 9 3 2 24" xfId="35585"/>
    <cellStyle name="Normal 2 9 3 2 3" xfId="35586"/>
    <cellStyle name="Normal 2 9 3 2 3 10" xfId="35587"/>
    <cellStyle name="Normal 2 9 3 2 3 11" xfId="35588"/>
    <cellStyle name="Normal 2 9 3 2 3 12" xfId="35589"/>
    <cellStyle name="Normal 2 9 3 2 3 12 2" xfId="35590"/>
    <cellStyle name="Normal 2 9 3 2 3 12 2 2" xfId="35591"/>
    <cellStyle name="Normal 2 9 3 2 3 12 2 2 2" xfId="35592"/>
    <cellStyle name="Normal 2 9 3 2 3 12 3" xfId="35593"/>
    <cellStyle name="Normal 2 9 3 2 3 12 4" xfId="35594"/>
    <cellStyle name="Normal 2 9 3 2 3 12 5" xfId="35595"/>
    <cellStyle name="Normal 2 9 3 2 3 12 6" xfId="35596"/>
    <cellStyle name="Normal 2 9 3 2 3 13" xfId="35597"/>
    <cellStyle name="Normal 2 9 3 2 3 13 2" xfId="35598"/>
    <cellStyle name="Normal 2 9 3 2 3 14" xfId="35599"/>
    <cellStyle name="Normal 2 9 3 2 3 15" xfId="35600"/>
    <cellStyle name="Normal 2 9 3 2 3 16" xfId="35601"/>
    <cellStyle name="Normal 2 9 3 2 3 2" xfId="35602"/>
    <cellStyle name="Normal 2 9 3 2 3 2 10" xfId="35603"/>
    <cellStyle name="Normal 2 9 3 2 3 2 10 2" xfId="35604"/>
    <cellStyle name="Normal 2 9 3 2 3 2 10 2 2" xfId="35605"/>
    <cellStyle name="Normal 2 9 3 2 3 2 10 3" xfId="35606"/>
    <cellStyle name="Normal 2 9 3 2 3 2 11" xfId="35607"/>
    <cellStyle name="Normal 2 9 3 2 3 2 12" xfId="35608"/>
    <cellStyle name="Normal 2 9 3 2 3 2 13" xfId="35609"/>
    <cellStyle name="Normal 2 9 3 2 3 2 13 2" xfId="35610"/>
    <cellStyle name="Normal 2 9 3 2 3 2 13 2 2" xfId="35611"/>
    <cellStyle name="Normal 2 9 3 2 3 2 13 3" xfId="35612"/>
    <cellStyle name="Normal 2 9 3 2 3 2 14" xfId="35613"/>
    <cellStyle name="Normal 2 9 3 2 3 2 15" xfId="35614"/>
    <cellStyle name="Normal 2 9 3 2 3 2 2" xfId="35615"/>
    <cellStyle name="Normal 2 9 3 2 3 2 2 10" xfId="35616"/>
    <cellStyle name="Normal 2 9 3 2 3 2 2 11" xfId="35617"/>
    <cellStyle name="Normal 2 9 3 2 3 2 2 11 2" xfId="35618"/>
    <cellStyle name="Normal 2 9 3 2 3 2 2 11 2 2" xfId="35619"/>
    <cellStyle name="Normal 2 9 3 2 3 2 2 11 3" xfId="35620"/>
    <cellStyle name="Normal 2 9 3 2 3 2 2 12" xfId="35621"/>
    <cellStyle name="Normal 2 9 3 2 3 2 2 12 2" xfId="35622"/>
    <cellStyle name="Normal 2 9 3 2 3 2 2 12 2 2" xfId="35623"/>
    <cellStyle name="Normal 2 9 3 2 3 2 2 12 2 2 2" xfId="35624"/>
    <cellStyle name="Normal 2 9 3 2 3 2 2 12 3" xfId="35625"/>
    <cellStyle name="Normal 2 9 3 2 3 2 2 12 4" xfId="35626"/>
    <cellStyle name="Normal 2 9 3 2 3 2 2 12 5" xfId="35627"/>
    <cellStyle name="Normal 2 9 3 2 3 2 2 12 6" xfId="35628"/>
    <cellStyle name="Normal 2 9 3 2 3 2 2 13" xfId="35629"/>
    <cellStyle name="Normal 2 9 3 2 3 2 2 13 2" xfId="35630"/>
    <cellStyle name="Normal 2 9 3 2 3 2 2 13 2 2" xfId="35631"/>
    <cellStyle name="Normal 2 9 3 2 3 2 2 13 3" xfId="35632"/>
    <cellStyle name="Normal 2 9 3 2 3 2 2 13 4" xfId="35633"/>
    <cellStyle name="Normal 2 9 3 2 3 2 2 14" xfId="35634"/>
    <cellStyle name="Normal 2 9 3 2 3 2 2 15" xfId="35635"/>
    <cellStyle name="Normal 2 9 3 2 3 2 2 16" xfId="35636"/>
    <cellStyle name="Normal 2 9 3 2 3 2 2 2" xfId="35637"/>
    <cellStyle name="Normal 2 9 3 2 3 2 2 2 10" xfId="35638"/>
    <cellStyle name="Normal 2 9 3 2 3 2 2 2 11" xfId="35639"/>
    <cellStyle name="Normal 2 9 3 2 3 2 2 2 2" xfId="35640"/>
    <cellStyle name="Normal 2 9 3 2 3 2 2 2 2 10" xfId="35641"/>
    <cellStyle name="Normal 2 9 3 2 3 2 2 2 2 11" xfId="35642"/>
    <cellStyle name="Normal 2 9 3 2 3 2 2 2 2 12" xfId="35643"/>
    <cellStyle name="Normal 2 9 3 2 3 2 2 2 2 2" xfId="35644"/>
    <cellStyle name="Normal 2 9 3 2 3 2 2 2 2 2 2" xfId="35645"/>
    <cellStyle name="Normal 2 9 3 2 3 2 2 2 2 2 2 2" xfId="35646"/>
    <cellStyle name="Normal 2 9 3 2 3 2 2 2 2 2 2 2 2" xfId="35647"/>
    <cellStyle name="Normal 2 9 3 2 3 2 2 2 2 2 2 2 2 2" xfId="35648"/>
    <cellStyle name="Normal 2 9 3 2 3 2 2 2 2 2 2 2 3" xfId="35649"/>
    <cellStyle name="Normal 2 9 3 2 3 2 2 2 2 2 2 2 4" xfId="35650"/>
    <cellStyle name="Normal 2 9 3 2 3 2 2 2 2 2 2 3" xfId="35651"/>
    <cellStyle name="Normal 2 9 3 2 3 2 2 2 2 2 2 4" xfId="35652"/>
    <cellStyle name="Normal 2 9 3 2 3 2 2 2 2 2 3" xfId="35653"/>
    <cellStyle name="Normal 2 9 3 2 3 2 2 2 2 2 4" xfId="35654"/>
    <cellStyle name="Normal 2 9 3 2 3 2 2 2 2 2 4 2" xfId="35655"/>
    <cellStyle name="Normal 2 9 3 2 3 2 2 2 2 2 5" xfId="35656"/>
    <cellStyle name="Normal 2 9 3 2 3 2 2 2 2 3" xfId="35657"/>
    <cellStyle name="Normal 2 9 3 2 3 2 2 2 2 4" xfId="35658"/>
    <cellStyle name="Normal 2 9 3 2 3 2 2 2 2 5" xfId="35659"/>
    <cellStyle name="Normal 2 9 3 2 3 2 2 2 2 6" xfId="35660"/>
    <cellStyle name="Normal 2 9 3 2 3 2 2 2 2 6 2" xfId="35661"/>
    <cellStyle name="Normal 2 9 3 2 3 2 2 2 2 6 2 2" xfId="35662"/>
    <cellStyle name="Normal 2 9 3 2 3 2 2 2 2 6 3" xfId="35663"/>
    <cellStyle name="Normal 2 9 3 2 3 2 2 2 2 7" xfId="35664"/>
    <cellStyle name="Normal 2 9 3 2 3 2 2 2 2 7 2" xfId="35665"/>
    <cellStyle name="Normal 2 9 3 2 3 2 2 2 2 7 2 2" xfId="35666"/>
    <cellStyle name="Normal 2 9 3 2 3 2 2 2 2 7 3" xfId="35667"/>
    <cellStyle name="Normal 2 9 3 2 3 2 2 2 2 8" xfId="35668"/>
    <cellStyle name="Normal 2 9 3 2 3 2 2 2 2 8 2" xfId="35669"/>
    <cellStyle name="Normal 2 9 3 2 3 2 2 2 2 8 2 2" xfId="35670"/>
    <cellStyle name="Normal 2 9 3 2 3 2 2 2 2 8 2 2 2" xfId="35671"/>
    <cellStyle name="Normal 2 9 3 2 3 2 2 2 2 8 3" xfId="35672"/>
    <cellStyle name="Normal 2 9 3 2 3 2 2 2 2 8 4" xfId="35673"/>
    <cellStyle name="Normal 2 9 3 2 3 2 2 2 2 8 5" xfId="35674"/>
    <cellStyle name="Normal 2 9 3 2 3 2 2 2 2 8 6" xfId="35675"/>
    <cellStyle name="Normal 2 9 3 2 3 2 2 2 2 9" xfId="35676"/>
    <cellStyle name="Normal 2 9 3 2 3 2 2 2 2 9 2" xfId="35677"/>
    <cellStyle name="Normal 2 9 3 2 3 2 2 2 2 9 2 2" xfId="35678"/>
    <cellStyle name="Normal 2 9 3 2 3 2 2 2 2 9 3" xfId="35679"/>
    <cellStyle name="Normal 2 9 3 2 3 2 2 2 2 9 4" xfId="35680"/>
    <cellStyle name="Normal 2 9 3 2 3 2 2 2 3" xfId="35681"/>
    <cellStyle name="Normal 2 9 3 2 3 2 2 2 3 2" xfId="35682"/>
    <cellStyle name="Normal 2 9 3 2 3 2 2 2 3 2 2" xfId="35683"/>
    <cellStyle name="Normal 2 9 3 2 3 2 2 2 3 2 2 2" xfId="35684"/>
    <cellStyle name="Normal 2 9 3 2 3 2 2 2 3 2 3" xfId="35685"/>
    <cellStyle name="Normal 2 9 3 2 3 2 2 2 3 2 3 2" xfId="35686"/>
    <cellStyle name="Normal 2 9 3 2 3 2 2 2 3 2 3 2 2" xfId="35687"/>
    <cellStyle name="Normal 2 9 3 2 3 2 2 2 3 2 3 3" xfId="35688"/>
    <cellStyle name="Normal 2 9 3 2 3 2 2 2 3 2 4" xfId="35689"/>
    <cellStyle name="Normal 2 9 3 2 3 2 2 2 3 3" xfId="35690"/>
    <cellStyle name="Normal 2 9 3 2 3 2 2 2 3 4" xfId="35691"/>
    <cellStyle name="Normal 2 9 3 2 3 2 2 2 3 4 2" xfId="35692"/>
    <cellStyle name="Normal 2 9 3 2 3 2 2 2 3 5" xfId="35693"/>
    <cellStyle name="Normal 2 9 3 2 3 2 2 2 4" xfId="35694"/>
    <cellStyle name="Normal 2 9 3 2 3 2 2 2 5" xfId="35695"/>
    <cellStyle name="Normal 2 9 3 2 3 2 2 2 5 2" xfId="35696"/>
    <cellStyle name="Normal 2 9 3 2 3 2 2 2 5 2 2" xfId="35697"/>
    <cellStyle name="Normal 2 9 3 2 3 2 2 2 5 3" xfId="35698"/>
    <cellStyle name="Normal 2 9 3 2 3 2 2 2 6" xfId="35699"/>
    <cellStyle name="Normal 2 9 3 2 3 2 2 2 7" xfId="35700"/>
    <cellStyle name="Normal 2 9 3 2 3 2 2 2 8" xfId="35701"/>
    <cellStyle name="Normal 2 9 3 2 3 2 2 2 9" xfId="35702"/>
    <cellStyle name="Normal 2 9 3 2 3 2 2 3" xfId="35703"/>
    <cellStyle name="Normal 2 9 3 2 3 2 2 3 2" xfId="35704"/>
    <cellStyle name="Normal 2 9 3 2 3 2 2 3 2 2" xfId="35705"/>
    <cellStyle name="Normal 2 9 3 2 3 2 2 3 3" xfId="35706"/>
    <cellStyle name="Normal 2 9 3 2 3 2 2 4" xfId="35707"/>
    <cellStyle name="Normal 2 9 3 2 3 2 2 5" xfId="35708"/>
    <cellStyle name="Normal 2 9 3 2 3 2 2 6" xfId="35709"/>
    <cellStyle name="Normal 2 9 3 2 3 2 2 6 2" xfId="35710"/>
    <cellStyle name="Normal 2 9 3 2 3 2 2 6 2 2" xfId="35711"/>
    <cellStyle name="Normal 2 9 3 2 3 2 2 6 2 2 2" xfId="35712"/>
    <cellStyle name="Normal 2 9 3 2 3 2 2 6 2 2 2 2" xfId="35713"/>
    <cellStyle name="Normal 2 9 3 2 3 2 2 6 2 2 3" xfId="35714"/>
    <cellStyle name="Normal 2 9 3 2 3 2 2 6 2 2 4" xfId="35715"/>
    <cellStyle name="Normal 2 9 3 2 3 2 2 6 2 3" xfId="35716"/>
    <cellStyle name="Normal 2 9 3 2 3 2 2 6 2 4" xfId="35717"/>
    <cellStyle name="Normal 2 9 3 2 3 2 2 6 2 5" xfId="35718"/>
    <cellStyle name="Normal 2 9 3 2 3 2 2 6 2 6" xfId="35719"/>
    <cellStyle name="Normal 2 9 3 2 3 2 2 6 3" xfId="35720"/>
    <cellStyle name="Normal 2 9 3 2 3 2 2 6 4" xfId="35721"/>
    <cellStyle name="Normal 2 9 3 2 3 2 2 6 4 2" xfId="35722"/>
    <cellStyle name="Normal 2 9 3 2 3 2 2 6 5" xfId="35723"/>
    <cellStyle name="Normal 2 9 3 2 3 2 2 6 5 2" xfId="35724"/>
    <cellStyle name="Normal 2 9 3 2 3 2 2 6 5 2 2" xfId="35725"/>
    <cellStyle name="Normal 2 9 3 2 3 2 2 6 5 3" xfId="35726"/>
    <cellStyle name="Normal 2 9 3 2 3 2 2 7" xfId="35727"/>
    <cellStyle name="Normal 2 9 3 2 3 2 2 7 2" xfId="35728"/>
    <cellStyle name="Normal 2 9 3 2 3 2 2 7 2 2" xfId="35729"/>
    <cellStyle name="Normal 2 9 3 2 3 2 2 7 3" xfId="35730"/>
    <cellStyle name="Normal 2 9 3 2 3 2 2 8" xfId="35731"/>
    <cellStyle name="Normal 2 9 3 2 3 2 2 8 2" xfId="35732"/>
    <cellStyle name="Normal 2 9 3 2 3 2 2 8 2 2" xfId="35733"/>
    <cellStyle name="Normal 2 9 3 2 3 2 2 8 3" xfId="35734"/>
    <cellStyle name="Normal 2 9 3 2 3 2 2 9" xfId="35735"/>
    <cellStyle name="Normal 2 9 3 2 3 2 2 9 2" xfId="35736"/>
    <cellStyle name="Normal 2 9 3 2 3 2 2 9 2 2" xfId="35737"/>
    <cellStyle name="Normal 2 9 3 2 3 2 2 9 3" xfId="35738"/>
    <cellStyle name="Normal 2 9 3 2 3 2 3" xfId="35739"/>
    <cellStyle name="Normal 2 9 3 2 3 2 3 2" xfId="35740"/>
    <cellStyle name="Normal 2 9 3 2 3 2 3 2 2" xfId="35741"/>
    <cellStyle name="Normal 2 9 3 2 3 2 3 3" xfId="35742"/>
    <cellStyle name="Normal 2 9 3 2 3 2 4" xfId="35743"/>
    <cellStyle name="Normal 2 9 3 2 3 2 5" xfId="35744"/>
    <cellStyle name="Normal 2 9 3 2 3 2 5 10" xfId="35745"/>
    <cellStyle name="Normal 2 9 3 2 3 2 5 2" xfId="35746"/>
    <cellStyle name="Normal 2 9 3 2 3 2 5 2 10" xfId="35747"/>
    <cellStyle name="Normal 2 9 3 2 3 2 5 2 11" xfId="35748"/>
    <cellStyle name="Normal 2 9 3 2 3 2 5 2 2" xfId="35749"/>
    <cellStyle name="Normal 2 9 3 2 3 2 5 2 2 2" xfId="35750"/>
    <cellStyle name="Normal 2 9 3 2 3 2 5 2 2 2 2" xfId="35751"/>
    <cellStyle name="Normal 2 9 3 2 3 2 5 2 2 2 2 2" xfId="35752"/>
    <cellStyle name="Normal 2 9 3 2 3 2 5 2 2 2 2 2 2" xfId="35753"/>
    <cellStyle name="Normal 2 9 3 2 3 2 5 2 2 2 2 3" xfId="35754"/>
    <cellStyle name="Normal 2 9 3 2 3 2 5 2 2 2 2 4" xfId="35755"/>
    <cellStyle name="Normal 2 9 3 2 3 2 5 2 2 2 3" xfId="35756"/>
    <cellStyle name="Normal 2 9 3 2 3 2 5 2 2 2 4" xfId="35757"/>
    <cellStyle name="Normal 2 9 3 2 3 2 5 2 2 3" xfId="35758"/>
    <cellStyle name="Normal 2 9 3 2 3 2 5 2 2 4" xfId="35759"/>
    <cellStyle name="Normal 2 9 3 2 3 2 5 2 2 4 2" xfId="35760"/>
    <cellStyle name="Normal 2 9 3 2 3 2 5 2 2 5" xfId="35761"/>
    <cellStyle name="Normal 2 9 3 2 3 2 5 2 3" xfId="35762"/>
    <cellStyle name="Normal 2 9 3 2 3 2 5 2 4" xfId="35763"/>
    <cellStyle name="Normal 2 9 3 2 3 2 5 2 5" xfId="35764"/>
    <cellStyle name="Normal 2 9 3 2 3 2 5 2 6" xfId="35765"/>
    <cellStyle name="Normal 2 9 3 2 3 2 5 2 6 2" xfId="35766"/>
    <cellStyle name="Normal 2 9 3 2 3 2 5 2 6 2 2" xfId="35767"/>
    <cellStyle name="Normal 2 9 3 2 3 2 5 2 6 3" xfId="35768"/>
    <cellStyle name="Normal 2 9 3 2 3 2 5 2 7" xfId="35769"/>
    <cellStyle name="Normal 2 9 3 2 3 2 5 2 8" xfId="35770"/>
    <cellStyle name="Normal 2 9 3 2 3 2 5 2 9" xfId="35771"/>
    <cellStyle name="Normal 2 9 3 2 3 2 5 3" xfId="35772"/>
    <cellStyle name="Normal 2 9 3 2 3 2 5 3 2" xfId="35773"/>
    <cellStyle name="Normal 2 9 3 2 3 2 5 3 2 2" xfId="35774"/>
    <cellStyle name="Normal 2 9 3 2 3 2 5 3 2 2 2" xfId="35775"/>
    <cellStyle name="Normal 2 9 3 2 3 2 5 3 2 3" xfId="35776"/>
    <cellStyle name="Normal 2 9 3 2 3 2 5 3 2 4" xfId="35777"/>
    <cellStyle name="Normal 2 9 3 2 3 2 5 3 3" xfId="35778"/>
    <cellStyle name="Normal 2 9 3 2 3 2 5 3 4" xfId="35779"/>
    <cellStyle name="Normal 2 9 3 2 3 2 5 3 4 2" xfId="35780"/>
    <cellStyle name="Normal 2 9 3 2 3 2 5 3 5" xfId="35781"/>
    <cellStyle name="Normal 2 9 3 2 3 2 5 4" xfId="35782"/>
    <cellStyle name="Normal 2 9 3 2 3 2 5 5" xfId="35783"/>
    <cellStyle name="Normal 2 9 3 2 3 2 5 6" xfId="35784"/>
    <cellStyle name="Normal 2 9 3 2 3 2 5 7" xfId="35785"/>
    <cellStyle name="Normal 2 9 3 2 3 2 5 8" xfId="35786"/>
    <cellStyle name="Normal 2 9 3 2 3 2 5 8 2" xfId="35787"/>
    <cellStyle name="Normal 2 9 3 2 3 2 5 8 2 2" xfId="35788"/>
    <cellStyle name="Normal 2 9 3 2 3 2 5 8 3" xfId="35789"/>
    <cellStyle name="Normal 2 9 3 2 3 2 5 8 4" xfId="35790"/>
    <cellStyle name="Normal 2 9 3 2 3 2 5 9" xfId="35791"/>
    <cellStyle name="Normal 2 9 3 2 3 2 5 9 2" xfId="35792"/>
    <cellStyle name="Normal 2 9 3 2 3 2 6" xfId="35793"/>
    <cellStyle name="Normal 2 9 3 2 3 2 6 2" xfId="35794"/>
    <cellStyle name="Normal 2 9 3 2 3 2 6 2 2" xfId="35795"/>
    <cellStyle name="Normal 2 9 3 2 3 2 6 2 2 2" xfId="35796"/>
    <cellStyle name="Normal 2 9 3 2 3 2 6 2 2 2 2" xfId="35797"/>
    <cellStyle name="Normal 2 9 3 2 3 2 6 2 2 3" xfId="35798"/>
    <cellStyle name="Normal 2 9 3 2 3 2 6 2 2 4" xfId="35799"/>
    <cellStyle name="Normal 2 9 3 2 3 2 6 2 3" xfId="35800"/>
    <cellStyle name="Normal 2 9 3 2 3 2 6 2 4" xfId="35801"/>
    <cellStyle name="Normal 2 9 3 2 3 2 6 2 5" xfId="35802"/>
    <cellStyle name="Normal 2 9 3 2 3 2 6 2 6" xfId="35803"/>
    <cellStyle name="Normal 2 9 3 2 3 2 6 3" xfId="35804"/>
    <cellStyle name="Normal 2 9 3 2 3 2 6 3 2" xfId="35805"/>
    <cellStyle name="Normal 2 9 3 2 3 2 6 4" xfId="35806"/>
    <cellStyle name="Normal 2 9 3 2 3 2 6 4 2" xfId="35807"/>
    <cellStyle name="Normal 2 9 3 2 3 2 6 5" xfId="35808"/>
    <cellStyle name="Normal 2 9 3 2 3 2 6 5 2" xfId="35809"/>
    <cellStyle name="Normal 2 9 3 2 3 2 6 5 2 2" xfId="35810"/>
    <cellStyle name="Normal 2 9 3 2 3 2 6 5 3" xfId="35811"/>
    <cellStyle name="Normal 2 9 3 2 3 2 6 6" xfId="35812"/>
    <cellStyle name="Normal 2 9 3 2 3 2 6 7" xfId="35813"/>
    <cellStyle name="Normal 2 9 3 2 3 2 7" xfId="35814"/>
    <cellStyle name="Normal 2 9 3 2 3 2 7 2" xfId="35815"/>
    <cellStyle name="Normal 2 9 3 2 3 2 7 2 2" xfId="35816"/>
    <cellStyle name="Normal 2 9 3 2 3 2 7 2 2 2" xfId="35817"/>
    <cellStyle name="Normal 2 9 3 2 3 2 7 2 2 2 2" xfId="35818"/>
    <cellStyle name="Normal 2 9 3 2 3 2 7 2 2 3" xfId="35819"/>
    <cellStyle name="Normal 2 9 3 2 3 2 7 2 2 4" xfId="35820"/>
    <cellStyle name="Normal 2 9 3 2 3 2 7 2 3" xfId="35821"/>
    <cellStyle name="Normal 2 9 3 2 3 2 7 2 4" xfId="35822"/>
    <cellStyle name="Normal 2 9 3 2 3 2 7 2 5" xfId="35823"/>
    <cellStyle name="Normal 2 9 3 2 3 2 7 2 6" xfId="35824"/>
    <cellStyle name="Normal 2 9 3 2 3 2 7 3" xfId="35825"/>
    <cellStyle name="Normal 2 9 3 2 3 2 7 4" xfId="35826"/>
    <cellStyle name="Normal 2 9 3 2 3 2 7 4 2" xfId="35827"/>
    <cellStyle name="Normal 2 9 3 2 3 2 7 5" xfId="35828"/>
    <cellStyle name="Normal 2 9 3 2 3 2 8" xfId="35829"/>
    <cellStyle name="Normal 2 9 3 2 3 2 8 2" xfId="35830"/>
    <cellStyle name="Normal 2 9 3 2 3 2 8 2 2" xfId="35831"/>
    <cellStyle name="Normal 2 9 3 2 3 2 8 2 2 2" xfId="35832"/>
    <cellStyle name="Normal 2 9 3 2 3 2 8 2 2 2 2" xfId="35833"/>
    <cellStyle name="Normal 2 9 3 2 3 2 8 2 2 3" xfId="35834"/>
    <cellStyle name="Normal 2 9 3 2 3 2 8 2 2 4" xfId="35835"/>
    <cellStyle name="Normal 2 9 3 2 3 2 8 2 3" xfId="35836"/>
    <cellStyle name="Normal 2 9 3 2 3 2 8 2 3 2" xfId="35837"/>
    <cellStyle name="Normal 2 9 3 2 3 2 8 2 3 2 2" xfId="35838"/>
    <cellStyle name="Normal 2 9 3 2 3 2 8 2 3 3" xfId="35839"/>
    <cellStyle name="Normal 2 9 3 2 3 2 8 2 4" xfId="35840"/>
    <cellStyle name="Normal 2 9 3 2 3 2 8 3" xfId="35841"/>
    <cellStyle name="Normal 2 9 3 2 3 2 8 4" xfId="35842"/>
    <cellStyle name="Normal 2 9 3 2 3 2 8 4 2" xfId="35843"/>
    <cellStyle name="Normal 2 9 3 2 3 2 8 5" xfId="35844"/>
    <cellStyle name="Normal 2 9 3 2 3 2 8 6" xfId="35845"/>
    <cellStyle name="Normal 2 9 3 2 3 2 8 7" xfId="35846"/>
    <cellStyle name="Normal 2 9 3 2 3 2 9" xfId="35847"/>
    <cellStyle name="Normal 2 9 3 2 3 3" xfId="35848"/>
    <cellStyle name="Normal 2 9 3 2 3 3 2" xfId="35849"/>
    <cellStyle name="Normal 2 9 3 2 3 3 2 10" xfId="35850"/>
    <cellStyle name="Normal 2 9 3 2 3 3 2 2" xfId="35851"/>
    <cellStyle name="Normal 2 9 3 2 3 3 2 2 2" xfId="35852"/>
    <cellStyle name="Normal 2 9 3 2 3 3 2 2 2 2" xfId="35853"/>
    <cellStyle name="Normal 2 9 3 2 3 3 2 2 2 2 2" xfId="35854"/>
    <cellStyle name="Normal 2 9 3 2 3 3 2 2 2 3" xfId="35855"/>
    <cellStyle name="Normal 2 9 3 2 3 3 2 2 2 4" xfId="35856"/>
    <cellStyle name="Normal 2 9 3 2 3 3 2 2 3" xfId="35857"/>
    <cellStyle name="Normal 2 9 3 2 3 3 2 2 4" xfId="35858"/>
    <cellStyle name="Normal 2 9 3 2 3 3 2 2 4 2" xfId="35859"/>
    <cellStyle name="Normal 2 9 3 2 3 3 2 2 5" xfId="35860"/>
    <cellStyle name="Normal 2 9 3 2 3 3 2 3" xfId="35861"/>
    <cellStyle name="Normal 2 9 3 2 3 3 2 4" xfId="35862"/>
    <cellStyle name="Normal 2 9 3 2 3 3 2 4 2" xfId="35863"/>
    <cellStyle name="Normal 2 9 3 2 3 3 2 4 2 2" xfId="35864"/>
    <cellStyle name="Normal 2 9 3 2 3 3 2 4 3" xfId="35865"/>
    <cellStyle name="Normal 2 9 3 2 3 3 2 5" xfId="35866"/>
    <cellStyle name="Normal 2 9 3 2 3 3 2 5 2" xfId="35867"/>
    <cellStyle name="Normal 2 9 3 2 3 3 2 5 2 2" xfId="35868"/>
    <cellStyle name="Normal 2 9 3 2 3 3 2 5 3" xfId="35869"/>
    <cellStyle name="Normal 2 9 3 2 3 3 2 6" xfId="35870"/>
    <cellStyle name="Normal 2 9 3 2 3 3 2 6 2" xfId="35871"/>
    <cellStyle name="Normal 2 9 3 2 3 3 2 6 2 2" xfId="35872"/>
    <cellStyle name="Normal 2 9 3 2 3 3 2 6 3" xfId="35873"/>
    <cellStyle name="Normal 2 9 3 2 3 3 2 7" xfId="35874"/>
    <cellStyle name="Normal 2 9 3 2 3 3 2 7 2" xfId="35875"/>
    <cellStyle name="Normal 2 9 3 2 3 3 2 7 2 2" xfId="35876"/>
    <cellStyle name="Normal 2 9 3 2 3 3 2 7 3" xfId="35877"/>
    <cellStyle name="Normal 2 9 3 2 3 3 2 8" xfId="35878"/>
    <cellStyle name="Normal 2 9 3 2 3 3 2 8 2" xfId="35879"/>
    <cellStyle name="Normal 2 9 3 2 3 3 2 8 2 2" xfId="35880"/>
    <cellStyle name="Normal 2 9 3 2 3 3 2 8 2 2 2" xfId="35881"/>
    <cellStyle name="Normal 2 9 3 2 3 3 2 8 3" xfId="35882"/>
    <cellStyle name="Normal 2 9 3 2 3 3 2 8 4" xfId="35883"/>
    <cellStyle name="Normal 2 9 3 2 3 3 2 8 5" xfId="35884"/>
    <cellStyle name="Normal 2 9 3 2 3 3 2 8 6" xfId="35885"/>
    <cellStyle name="Normal 2 9 3 2 3 3 2 9" xfId="35886"/>
    <cellStyle name="Normal 2 9 3 2 3 3 2 9 2" xfId="35887"/>
    <cellStyle name="Normal 2 9 3 2 3 3 3" xfId="35888"/>
    <cellStyle name="Normal 2 9 3 2 3 3 3 2" xfId="35889"/>
    <cellStyle name="Normal 2 9 3 2 3 3 3 2 2" xfId="35890"/>
    <cellStyle name="Normal 2 9 3 2 3 3 3 2 2 2" xfId="35891"/>
    <cellStyle name="Normal 2 9 3 2 3 3 3 2 2 2 2" xfId="35892"/>
    <cellStyle name="Normal 2 9 3 2 3 3 3 2 3" xfId="35893"/>
    <cellStyle name="Normal 2 9 3 2 3 3 3 2 4" xfId="35894"/>
    <cellStyle name="Normal 2 9 3 2 3 3 3 2 4 2" xfId="35895"/>
    <cellStyle name="Normal 2 9 3 2 3 3 3 2 4 2 2" xfId="35896"/>
    <cellStyle name="Normal 2 9 3 2 3 3 3 2 4 3" xfId="35897"/>
    <cellStyle name="Normal 2 9 3 2 3 3 3 2 5" xfId="35898"/>
    <cellStyle name="Normal 2 9 3 2 3 3 3 2 6" xfId="35899"/>
    <cellStyle name="Normal 2 9 3 2 3 3 3 3" xfId="35900"/>
    <cellStyle name="Normal 2 9 3 2 3 3 3 4" xfId="35901"/>
    <cellStyle name="Normal 2 9 3 2 3 3 3 4 2" xfId="35902"/>
    <cellStyle name="Normal 2 9 3 2 3 3 3 5" xfId="35903"/>
    <cellStyle name="Normal 2 9 3 2 3 3 4" xfId="35904"/>
    <cellStyle name="Normal 2 9 3 2 3 3 5" xfId="35905"/>
    <cellStyle name="Normal 2 9 3 2 3 3 6" xfId="35906"/>
    <cellStyle name="Normal 2 9 3 2 3 3 6 2" xfId="35907"/>
    <cellStyle name="Normal 2 9 3 2 3 3 6 2 2" xfId="35908"/>
    <cellStyle name="Normal 2 9 3 2 3 3 6 3" xfId="35909"/>
    <cellStyle name="Normal 2 9 3 2 3 3 7" xfId="35910"/>
    <cellStyle name="Normal 2 9 3 2 3 3 7 2" xfId="35911"/>
    <cellStyle name="Normal 2 9 3 2 3 3 7 2 2" xfId="35912"/>
    <cellStyle name="Normal 2 9 3 2 3 3 7 3" xfId="35913"/>
    <cellStyle name="Normal 2 9 3 2 3 3 8" xfId="35914"/>
    <cellStyle name="Normal 2 9 3 2 3 3 9" xfId="35915"/>
    <cellStyle name="Normal 2 9 3 2 3 4" xfId="35916"/>
    <cellStyle name="Normal 2 9 3 2 3 5" xfId="35917"/>
    <cellStyle name="Normal 2 9 3 2 3 5 2" xfId="35918"/>
    <cellStyle name="Normal 2 9 3 2 3 5 2 2" xfId="35919"/>
    <cellStyle name="Normal 2 9 3 2 3 5 3" xfId="35920"/>
    <cellStyle name="Normal 2 9 3 2 3 6" xfId="35921"/>
    <cellStyle name="Normal 2 9 3 2 3 6 2" xfId="35922"/>
    <cellStyle name="Normal 2 9 3 2 3 6 2 2" xfId="35923"/>
    <cellStyle name="Normal 2 9 3 2 3 6 2 2 2" xfId="35924"/>
    <cellStyle name="Normal 2 9 3 2 3 6 2 2 2 2" xfId="35925"/>
    <cellStyle name="Normal 2 9 3 2 3 6 2 2 3" xfId="35926"/>
    <cellStyle name="Normal 2 9 3 2 3 6 2 2 4" xfId="35927"/>
    <cellStyle name="Normal 2 9 3 2 3 6 2 3" xfId="35928"/>
    <cellStyle name="Normal 2 9 3 2 3 6 2 4" xfId="35929"/>
    <cellStyle name="Normal 2 9 3 2 3 6 2 5" xfId="35930"/>
    <cellStyle name="Normal 2 9 3 2 3 6 2 6" xfId="35931"/>
    <cellStyle name="Normal 2 9 3 2 3 6 3" xfId="35932"/>
    <cellStyle name="Normal 2 9 3 2 3 6 3 2" xfId="35933"/>
    <cellStyle name="Normal 2 9 3 2 3 6 4" xfId="35934"/>
    <cellStyle name="Normal 2 9 3 2 3 6 4 2" xfId="35935"/>
    <cellStyle name="Normal 2 9 3 2 3 6 5" xfId="35936"/>
    <cellStyle name="Normal 2 9 3 2 3 6 6" xfId="35937"/>
    <cellStyle name="Normal 2 9 3 2 3 6 7" xfId="35938"/>
    <cellStyle name="Normal 2 9 3 2 3 7" xfId="35939"/>
    <cellStyle name="Normal 2 9 3 2 3 7 2" xfId="35940"/>
    <cellStyle name="Normal 2 9 3 2 3 7 2 2" xfId="35941"/>
    <cellStyle name="Normal 2 9 3 2 3 7 3" xfId="35942"/>
    <cellStyle name="Normal 2 9 3 2 3 8" xfId="35943"/>
    <cellStyle name="Normal 2 9 3 2 3 9" xfId="35944"/>
    <cellStyle name="Normal 2 9 3 2 3 9 2" xfId="35945"/>
    <cellStyle name="Normal 2 9 3 2 3 9 2 2" xfId="35946"/>
    <cellStyle name="Normal 2 9 3 2 3 9 3" xfId="35947"/>
    <cellStyle name="Normal 2 9 3 2 4" xfId="35948"/>
    <cellStyle name="Normal 2 9 3 2 4 2" xfId="35949"/>
    <cellStyle name="Normal 2 9 3 2 4 2 2" xfId="35950"/>
    <cellStyle name="Normal 2 9 3 2 4 3" xfId="35951"/>
    <cellStyle name="Normal 2 9 3 2 5" xfId="35952"/>
    <cellStyle name="Normal 2 9 3 2 5 10" xfId="35953"/>
    <cellStyle name="Normal 2 9 3 2 5 11" xfId="35954"/>
    <cellStyle name="Normal 2 9 3 2 5 12" xfId="35955"/>
    <cellStyle name="Normal 2 9 3 2 5 12 2" xfId="35956"/>
    <cellStyle name="Normal 2 9 3 2 5 12 2 2" xfId="35957"/>
    <cellStyle name="Normal 2 9 3 2 5 12 2 2 2" xfId="35958"/>
    <cellStyle name="Normal 2 9 3 2 5 12 3" xfId="35959"/>
    <cellStyle name="Normal 2 9 3 2 5 12 4" xfId="35960"/>
    <cellStyle name="Normal 2 9 3 2 5 12 5" xfId="35961"/>
    <cellStyle name="Normal 2 9 3 2 5 12 6" xfId="35962"/>
    <cellStyle name="Normal 2 9 3 2 5 13" xfId="35963"/>
    <cellStyle name="Normal 2 9 3 2 5 13 2" xfId="35964"/>
    <cellStyle name="Normal 2 9 3 2 5 14" xfId="35965"/>
    <cellStyle name="Normal 2 9 3 2 5 15" xfId="35966"/>
    <cellStyle name="Normal 2 9 3 2 5 16" xfId="35967"/>
    <cellStyle name="Normal 2 9 3 2 5 2" xfId="35968"/>
    <cellStyle name="Normal 2 9 3 2 5 2 2" xfId="35969"/>
    <cellStyle name="Normal 2 9 3 2 5 2 2 10" xfId="35970"/>
    <cellStyle name="Normal 2 9 3 2 5 2 2 10 2" xfId="35971"/>
    <cellStyle name="Normal 2 9 3 2 5 2 2 10 2 2" xfId="35972"/>
    <cellStyle name="Normal 2 9 3 2 5 2 2 10 3" xfId="35973"/>
    <cellStyle name="Normal 2 9 3 2 5 2 2 2" xfId="35974"/>
    <cellStyle name="Normal 2 9 3 2 5 2 2 2 2" xfId="35975"/>
    <cellStyle name="Normal 2 9 3 2 5 2 2 2 2 2" xfId="35976"/>
    <cellStyle name="Normal 2 9 3 2 5 2 2 2 2 2 2" xfId="35977"/>
    <cellStyle name="Normal 2 9 3 2 5 2 2 2 2 3" xfId="35978"/>
    <cellStyle name="Normal 2 9 3 2 5 2 2 2 2 4" xfId="35979"/>
    <cellStyle name="Normal 2 9 3 2 5 2 2 2 3" xfId="35980"/>
    <cellStyle name="Normal 2 9 3 2 5 2 2 2 4" xfId="35981"/>
    <cellStyle name="Normal 2 9 3 2 5 2 2 2 4 2" xfId="35982"/>
    <cellStyle name="Normal 2 9 3 2 5 2 2 2 5" xfId="35983"/>
    <cellStyle name="Normal 2 9 3 2 5 2 2 3" xfId="35984"/>
    <cellStyle name="Normal 2 9 3 2 5 2 2 4" xfId="35985"/>
    <cellStyle name="Normal 2 9 3 2 5 2 2 4 2" xfId="35986"/>
    <cellStyle name="Normal 2 9 3 2 5 2 2 4 2 2" xfId="35987"/>
    <cellStyle name="Normal 2 9 3 2 5 2 2 4 3" xfId="35988"/>
    <cellStyle name="Normal 2 9 3 2 5 2 2 5" xfId="35989"/>
    <cellStyle name="Normal 2 9 3 2 5 2 2 6" xfId="35990"/>
    <cellStyle name="Normal 2 9 3 2 5 2 2 7" xfId="35991"/>
    <cellStyle name="Normal 2 9 3 2 5 2 2 8" xfId="35992"/>
    <cellStyle name="Normal 2 9 3 2 5 2 2 8 2" xfId="35993"/>
    <cellStyle name="Normal 2 9 3 2 5 2 2 8 2 2" xfId="35994"/>
    <cellStyle name="Normal 2 9 3 2 5 2 2 8 3" xfId="35995"/>
    <cellStyle name="Normal 2 9 3 2 5 2 2 8 4" xfId="35996"/>
    <cellStyle name="Normal 2 9 3 2 5 2 2 9" xfId="35997"/>
    <cellStyle name="Normal 2 9 3 2 5 2 2 9 2" xfId="35998"/>
    <cellStyle name="Normal 2 9 3 2 5 2 3" xfId="35999"/>
    <cellStyle name="Normal 2 9 3 2 5 2 3 2" xfId="36000"/>
    <cellStyle name="Normal 2 9 3 2 5 2 3 2 2" xfId="36001"/>
    <cellStyle name="Normal 2 9 3 2 5 2 3 2 2 2" xfId="36002"/>
    <cellStyle name="Normal 2 9 3 2 5 2 3 2 2 2 2" xfId="36003"/>
    <cellStyle name="Normal 2 9 3 2 5 2 3 2 2 3" xfId="36004"/>
    <cellStyle name="Normal 2 9 3 2 5 2 3 2 2 4" xfId="36005"/>
    <cellStyle name="Normal 2 9 3 2 5 2 3 2 3" xfId="36006"/>
    <cellStyle name="Normal 2 9 3 2 5 2 3 2 4" xfId="36007"/>
    <cellStyle name="Normal 2 9 3 2 5 2 3 3" xfId="36008"/>
    <cellStyle name="Normal 2 9 3 2 5 2 3 4" xfId="36009"/>
    <cellStyle name="Normal 2 9 3 2 5 2 3 4 2" xfId="36010"/>
    <cellStyle name="Normal 2 9 3 2 5 2 3 5" xfId="36011"/>
    <cellStyle name="Normal 2 9 3 2 5 2 4" xfId="36012"/>
    <cellStyle name="Normal 2 9 3 2 5 2 5" xfId="36013"/>
    <cellStyle name="Normal 2 9 3 2 5 2 6" xfId="36014"/>
    <cellStyle name="Normal 2 9 3 2 5 2 7" xfId="36015"/>
    <cellStyle name="Normal 2 9 3 2 5 2 7 2" xfId="36016"/>
    <cellStyle name="Normal 2 9 3 2 5 2 7 2 2" xfId="36017"/>
    <cellStyle name="Normal 2 9 3 2 5 2 7 3" xfId="36018"/>
    <cellStyle name="Normal 2 9 3 2 5 2 8" xfId="36019"/>
    <cellStyle name="Normal 2 9 3 2 5 2 9" xfId="36020"/>
    <cellStyle name="Normal 2 9 3 2 5 3" xfId="36021"/>
    <cellStyle name="Normal 2 9 3 2 5 3 2" xfId="36022"/>
    <cellStyle name="Normal 2 9 3 2 5 3 2 2" xfId="36023"/>
    <cellStyle name="Normal 2 9 3 2 5 3 3" xfId="36024"/>
    <cellStyle name="Normal 2 9 3 2 5 4" xfId="36025"/>
    <cellStyle name="Normal 2 9 3 2 5 4 2" xfId="36026"/>
    <cellStyle name="Normal 2 9 3 2 5 4 2 2" xfId="36027"/>
    <cellStyle name="Normal 2 9 3 2 5 4 3" xfId="36028"/>
    <cellStyle name="Normal 2 9 3 2 5 5" xfId="36029"/>
    <cellStyle name="Normal 2 9 3 2 5 5 2" xfId="36030"/>
    <cellStyle name="Normal 2 9 3 2 5 5 2 2" xfId="36031"/>
    <cellStyle name="Normal 2 9 3 2 5 5 3" xfId="36032"/>
    <cellStyle name="Normal 2 9 3 2 5 6" xfId="36033"/>
    <cellStyle name="Normal 2 9 3 2 5 6 2" xfId="36034"/>
    <cellStyle name="Normal 2 9 3 2 5 6 2 2" xfId="36035"/>
    <cellStyle name="Normal 2 9 3 2 5 6 2 2 2" xfId="36036"/>
    <cellStyle name="Normal 2 9 3 2 5 6 2 2 2 2" xfId="36037"/>
    <cellStyle name="Normal 2 9 3 2 5 6 2 2 3" xfId="36038"/>
    <cellStyle name="Normal 2 9 3 2 5 6 2 2 4" xfId="36039"/>
    <cellStyle name="Normal 2 9 3 2 5 6 2 3" xfId="36040"/>
    <cellStyle name="Normal 2 9 3 2 5 6 2 3 2" xfId="36041"/>
    <cellStyle name="Normal 2 9 3 2 5 6 2 3 2 2" xfId="36042"/>
    <cellStyle name="Normal 2 9 3 2 5 6 2 3 3" xfId="36043"/>
    <cellStyle name="Normal 2 9 3 2 5 6 2 4" xfId="36044"/>
    <cellStyle name="Normal 2 9 3 2 5 6 3" xfId="36045"/>
    <cellStyle name="Normal 2 9 3 2 5 6 4" xfId="36046"/>
    <cellStyle name="Normal 2 9 3 2 5 6 4 2" xfId="36047"/>
    <cellStyle name="Normal 2 9 3 2 5 6 5" xfId="36048"/>
    <cellStyle name="Normal 2 9 3 2 5 6 6" xfId="36049"/>
    <cellStyle name="Normal 2 9 3 2 5 6 7" xfId="36050"/>
    <cellStyle name="Normal 2 9 3 2 5 7" xfId="36051"/>
    <cellStyle name="Normal 2 9 3 2 5 8" xfId="36052"/>
    <cellStyle name="Normal 2 9 3 2 5 9" xfId="36053"/>
    <cellStyle name="Normal 2 9 3 2 6" xfId="36054"/>
    <cellStyle name="Normal 2 9 3 2 7" xfId="36055"/>
    <cellStyle name="Normal 2 9 3 2 7 2" xfId="36056"/>
    <cellStyle name="Normal 2 9 3 2 7 2 2" xfId="36057"/>
    <cellStyle name="Normal 2 9 3 2 7 3" xfId="36058"/>
    <cellStyle name="Normal 2 9 3 2 8" xfId="36059"/>
    <cellStyle name="Normal 2 9 3 2 9" xfId="36060"/>
    <cellStyle name="Normal 2 9 3 2 9 2" xfId="36061"/>
    <cellStyle name="Normal 2 9 3 2 9 2 2" xfId="36062"/>
    <cellStyle name="Normal 2 9 3 2 9 3" xfId="36063"/>
    <cellStyle name="Normal 2 9 3 20" xfId="36064"/>
    <cellStyle name="Normal 2 9 3 21" xfId="36065"/>
    <cellStyle name="Normal 2 9 3 22" xfId="36066"/>
    <cellStyle name="Normal 2 9 3 22 2" xfId="36067"/>
    <cellStyle name="Normal 2 9 3 22 2 2" xfId="36068"/>
    <cellStyle name="Normal 2 9 3 22 3" xfId="36069"/>
    <cellStyle name="Normal 2 9 3 23" xfId="36070"/>
    <cellStyle name="Normal 2 9 3 24" xfId="36071"/>
    <cellStyle name="Normal 2 9 3 24 2" xfId="36072"/>
    <cellStyle name="Normal 2 9 3 24 2 2" xfId="36073"/>
    <cellStyle name="Normal 2 9 3 24 3" xfId="36074"/>
    <cellStyle name="Normal 2 9 3 25" xfId="36075"/>
    <cellStyle name="Normal 2 9 3 26" xfId="36076"/>
    <cellStyle name="Normal 2 9 3 27" xfId="36077"/>
    <cellStyle name="Normal 2 9 3 28" xfId="36078"/>
    <cellStyle name="Normal 2 9 3 3" xfId="36079"/>
    <cellStyle name="Normal 2 9 3 4" xfId="36080"/>
    <cellStyle name="Normal 2 9 3 5" xfId="36081"/>
    <cellStyle name="Normal 2 9 3 5 2" xfId="36082"/>
    <cellStyle name="Normal 2 9 3 5 2 2" xfId="36083"/>
    <cellStyle name="Normal 2 9 3 5 3" xfId="36084"/>
    <cellStyle name="Normal 2 9 3 6" xfId="36085"/>
    <cellStyle name="Normal 2 9 3 7" xfId="36086"/>
    <cellStyle name="Normal 2 9 3 7 2" xfId="36087"/>
    <cellStyle name="Normal 2 9 3 7 2 2" xfId="36088"/>
    <cellStyle name="Normal 2 9 3 7 3" xfId="36089"/>
    <cellStyle name="Normal 2 9 3 8" xfId="36090"/>
    <cellStyle name="Normal 2 9 3 8 2" xfId="36091"/>
    <cellStyle name="Normal 2 9 3 8 2 2" xfId="36092"/>
    <cellStyle name="Normal 2 9 3 8 3" xfId="36093"/>
    <cellStyle name="Normal 2 9 3 9" xfId="36094"/>
    <cellStyle name="Normal 2 9 3 9 2" xfId="36095"/>
    <cellStyle name="Normal 2 9 3 9 2 2" xfId="36096"/>
    <cellStyle name="Normal 2 9 3 9 3" xfId="36097"/>
    <cellStyle name="Normal 2 9 4" xfId="36098"/>
    <cellStyle name="Normal 2 9 5" xfId="36099"/>
    <cellStyle name="Normal 29" xfId="36100"/>
    <cellStyle name="Normal 3" xfId="6"/>
    <cellStyle name="Normal 3 10" xfId="36101"/>
    <cellStyle name="Normal 3 10 2" xfId="36102"/>
    <cellStyle name="Normal 3 10 2 2" xfId="36103"/>
    <cellStyle name="Normal 3 10 3" xfId="36104"/>
    <cellStyle name="Normal 3 10 4" xfId="36105"/>
    <cellStyle name="Normal 3 10 5" xfId="36106"/>
    <cellStyle name="Normal 3 11" xfId="36107"/>
    <cellStyle name="Normal 3 11 2" xfId="36108"/>
    <cellStyle name="Normal 3 11 3" xfId="36109"/>
    <cellStyle name="Normal 3 12" xfId="36110"/>
    <cellStyle name="Normal 3 13" xfId="36111"/>
    <cellStyle name="Normal 3 13 2" xfId="36112"/>
    <cellStyle name="Normal 3 13 2 2" xfId="36113"/>
    <cellStyle name="Normal 3 13 3" xfId="36114"/>
    <cellStyle name="Normal 3 14" xfId="36115"/>
    <cellStyle name="Normal 3 15" xfId="36116"/>
    <cellStyle name="Normal 3 15 2" xfId="36117"/>
    <cellStyle name="Normal 3 15 2 2" xfId="36118"/>
    <cellStyle name="Normal 3 15 3" xfId="36119"/>
    <cellStyle name="Normal 3 16" xfId="36120"/>
    <cellStyle name="Normal 3 17" xfId="36121"/>
    <cellStyle name="Normal 3 18" xfId="36122"/>
    <cellStyle name="Normal 3 19" xfId="36123"/>
    <cellStyle name="Normal 3 2" xfId="36124"/>
    <cellStyle name="Normal 3 2 2" xfId="36125"/>
    <cellStyle name="Normal 3 2 2 2" xfId="36126"/>
    <cellStyle name="Normal 3 2 3" xfId="36127"/>
    <cellStyle name="Normal 3 2 4" xfId="36128"/>
    <cellStyle name="Normal 3 2 5" xfId="36129"/>
    <cellStyle name="Normal 3 20" xfId="36130"/>
    <cellStyle name="Normal 3 20 2" xfId="36131"/>
    <cellStyle name="Normal 3 20 2 2" xfId="36132"/>
    <cellStyle name="Normal 3 20 3" xfId="36133"/>
    <cellStyle name="Normal 3 21" xfId="36134"/>
    <cellStyle name="Normal 3 21 2" xfId="36135"/>
    <cellStyle name="Normal 3 21 2 2" xfId="36136"/>
    <cellStyle name="Normal 3 21 3" xfId="36137"/>
    <cellStyle name="Normal 3 22" xfId="36138"/>
    <cellStyle name="Normal 3 23" xfId="36139"/>
    <cellStyle name="Normal 3 23 2" xfId="36140"/>
    <cellStyle name="Normal 3 23 2 2" xfId="36141"/>
    <cellStyle name="Normal 3 23 3" xfId="36142"/>
    <cellStyle name="Normal 3 24" xfId="36143"/>
    <cellStyle name="Normal 3 25" xfId="36144"/>
    <cellStyle name="Normal 3 26" xfId="36145"/>
    <cellStyle name="Normal 3 27" xfId="36146"/>
    <cellStyle name="Normal 3 28" xfId="36147"/>
    <cellStyle name="Normal 3 29" xfId="36148"/>
    <cellStyle name="Normal 3 3" xfId="36149"/>
    <cellStyle name="Normal 3 3 2" xfId="36150"/>
    <cellStyle name="Normal 3 3 2 2" xfId="36151"/>
    <cellStyle name="Normal 3 3 3" xfId="36152"/>
    <cellStyle name="Normal 3 3 4" xfId="36153"/>
    <cellStyle name="Normal 3 3 5" xfId="36154"/>
    <cellStyle name="Normal 3 30" xfId="36155"/>
    <cellStyle name="Normal 3 4" xfId="36156"/>
    <cellStyle name="Normal 3 4 2" xfId="36157"/>
    <cellStyle name="Normal 3 4 2 2" xfId="36158"/>
    <cellStyle name="Normal 3 4 3" xfId="36159"/>
    <cellStyle name="Normal 3 4 4" xfId="36160"/>
    <cellStyle name="Normal 3 4 5" xfId="36161"/>
    <cellStyle name="Normal 3 5" xfId="36162"/>
    <cellStyle name="Normal 3 5 2" xfId="36163"/>
    <cellStyle name="Normal 3 5 2 2" xfId="36164"/>
    <cellStyle name="Normal 3 5 3" xfId="36165"/>
    <cellStyle name="Normal 3 5 4" xfId="36166"/>
    <cellStyle name="Normal 3 5 5" xfId="36167"/>
    <cellStyle name="Normal 3 6" xfId="36168"/>
    <cellStyle name="Normal 3 6 2" xfId="36169"/>
    <cellStyle name="Normal 3 6 3" xfId="36170"/>
    <cellStyle name="Normal 3 7" xfId="36171"/>
    <cellStyle name="Normal 3 7 2" xfId="36172"/>
    <cellStyle name="Normal 3 7 2 2" xfId="36173"/>
    <cellStyle name="Normal 3 7 3" xfId="36174"/>
    <cellStyle name="Normal 3 7 4" xfId="36175"/>
    <cellStyle name="Normal 3 7 5" xfId="36176"/>
    <cellStyle name="Normal 3 8" xfId="36177"/>
    <cellStyle name="Normal 3 8 2" xfId="36178"/>
    <cellStyle name="Normal 3 8 3" xfId="36179"/>
    <cellStyle name="Normal 3 9" xfId="36180"/>
    <cellStyle name="Normal 3 9 2" xfId="36181"/>
    <cellStyle name="Normal 3 9 2 2" xfId="36182"/>
    <cellStyle name="Normal 3 9 3" xfId="36183"/>
    <cellStyle name="Normal 3 9 4" xfId="36184"/>
    <cellStyle name="Normal 3 9 5" xfId="36185"/>
    <cellStyle name="Normal 4" xfId="36186"/>
    <cellStyle name="Normal 4 10" xfId="36187"/>
    <cellStyle name="Normal 4 10 2" xfId="36188"/>
    <cellStyle name="Normal 4 10 3" xfId="36189"/>
    <cellStyle name="Normal 4 11" xfId="36190"/>
    <cellStyle name="Normal 4 11 2" xfId="36191"/>
    <cellStyle name="Normal 4 11 3" xfId="36192"/>
    <cellStyle name="Normal 4 12" xfId="36193"/>
    <cellStyle name="Normal 4 12 2" xfId="36194"/>
    <cellStyle name="Normal 4 12 2 2" xfId="36195"/>
    <cellStyle name="Normal 4 12 3" xfId="36196"/>
    <cellStyle name="Normal 4 13" xfId="36197"/>
    <cellStyle name="Normal 4 13 2" xfId="36198"/>
    <cellStyle name="Normal 4 13 2 2" xfId="36199"/>
    <cellStyle name="Normal 4 13 3" xfId="36200"/>
    <cellStyle name="Normal 4 14" xfId="36201"/>
    <cellStyle name="Normal 4 15" xfId="36202"/>
    <cellStyle name="Normal 4 15 2" xfId="36203"/>
    <cellStyle name="Normal 4 15 2 2" xfId="36204"/>
    <cellStyle name="Normal 4 15 3" xfId="36205"/>
    <cellStyle name="Normal 4 16" xfId="36206"/>
    <cellStyle name="Normal 4 17" xfId="36207"/>
    <cellStyle name="Normal 4 18" xfId="36208"/>
    <cellStyle name="Normal 4 18 2" xfId="36209"/>
    <cellStyle name="Normal 4 18 2 2" xfId="36210"/>
    <cellStyle name="Normal 4 18 3" xfId="36211"/>
    <cellStyle name="Normal 4 19" xfId="36212"/>
    <cellStyle name="Normal 4 2" xfId="36213"/>
    <cellStyle name="Normal 4 2 2" xfId="36214"/>
    <cellStyle name="Normal 4 2 2 2" xfId="36215"/>
    <cellStyle name="Normal 4 2 3" xfId="36216"/>
    <cellStyle name="Normal 4 2 4" xfId="36217"/>
    <cellStyle name="Normal 4 2 5" xfId="36218"/>
    <cellStyle name="Normal 4 20" xfId="36219"/>
    <cellStyle name="Normal 4 20 2" xfId="36220"/>
    <cellStyle name="Normal 4 20 2 2" xfId="36221"/>
    <cellStyle name="Normal 4 20 3" xfId="36222"/>
    <cellStyle name="Normal 4 21" xfId="36223"/>
    <cellStyle name="Normal 4 21 2" xfId="36224"/>
    <cellStyle name="Normal 4 21 2 2" xfId="36225"/>
    <cellStyle name="Normal 4 21 3" xfId="36226"/>
    <cellStyle name="Normal 4 22" xfId="36227"/>
    <cellStyle name="Normal 4 22 2" xfId="36228"/>
    <cellStyle name="Normal 4 22 2 2" xfId="36229"/>
    <cellStyle name="Normal 4 22 3" xfId="36230"/>
    <cellStyle name="Normal 4 23" xfId="36231"/>
    <cellStyle name="Normal 4 24" xfId="36232"/>
    <cellStyle name="Normal 4 25" xfId="36233"/>
    <cellStyle name="Normal 4 26" xfId="36234"/>
    <cellStyle name="Normal 4 27" xfId="36235"/>
    <cellStyle name="Normal 4 28" xfId="36236"/>
    <cellStyle name="Normal 4 29" xfId="36237"/>
    <cellStyle name="Normal 4 3" xfId="36238"/>
    <cellStyle name="Normal 4 3 2" xfId="36239"/>
    <cellStyle name="Normal 4 3 2 2" xfId="36240"/>
    <cellStyle name="Normal 4 3 3" xfId="36241"/>
    <cellStyle name="Normal 4 3 4" xfId="36242"/>
    <cellStyle name="Normal 4 3 5" xfId="36243"/>
    <cellStyle name="Normal 4 30" xfId="36244"/>
    <cellStyle name="Normal 4 31" xfId="36245"/>
    <cellStyle name="Normal 4 32" xfId="36246"/>
    <cellStyle name="Normal 4 4" xfId="36247"/>
    <cellStyle name="Normal 4 4 2" xfId="36248"/>
    <cellStyle name="Normal 4 4 2 2" xfId="36249"/>
    <cellStyle name="Normal 4 4 3" xfId="36250"/>
    <cellStyle name="Normal 4 4 4" xfId="36251"/>
    <cellStyle name="Normal 4 4 5" xfId="36252"/>
    <cellStyle name="Normal 4 5" xfId="36253"/>
    <cellStyle name="Normal 4 5 2" xfId="36254"/>
    <cellStyle name="Normal 4 5 3" xfId="36255"/>
    <cellStyle name="Normal 4 6" xfId="36256"/>
    <cellStyle name="Normal 4 6 2" xfId="36257"/>
    <cellStyle name="Normal 4 6 3" xfId="36258"/>
    <cellStyle name="Normal 4 7" xfId="36259"/>
    <cellStyle name="Normal 4 7 2" xfId="36260"/>
    <cellStyle name="Normal 4 7 2 2" xfId="36261"/>
    <cellStyle name="Normal 4 7 3" xfId="36262"/>
    <cellStyle name="Normal 4 7 4" xfId="36263"/>
    <cellStyle name="Normal 4 7 5" xfId="36264"/>
    <cellStyle name="Normal 4 8" xfId="36265"/>
    <cellStyle name="Normal 4 8 2" xfId="36266"/>
    <cellStyle name="Normal 4 8 3" xfId="36267"/>
    <cellStyle name="Normal 4 9" xfId="36268"/>
    <cellStyle name="Normal 4 9 2" xfId="36269"/>
    <cellStyle name="Normal 4 9 2 2" xfId="36270"/>
    <cellStyle name="Normal 4 9 3" xfId="36271"/>
    <cellStyle name="Normal 4 9 4" xfId="36272"/>
    <cellStyle name="Normal 4 9 5" xfId="36273"/>
    <cellStyle name="Normal 5" xfId="36274"/>
    <cellStyle name="Normal 5 10" xfId="36275"/>
    <cellStyle name="Normal 5 11" xfId="36276"/>
    <cellStyle name="Normal 5 2" xfId="36277"/>
    <cellStyle name="Normal 5 2 2" xfId="36278"/>
    <cellStyle name="Normal 5 2 2 10" xfId="36279"/>
    <cellStyle name="Normal 5 2 2 11" xfId="36280"/>
    <cellStyle name="Normal 5 2 2 11 2" xfId="36281"/>
    <cellStyle name="Normal 5 2 2 11 2 2" xfId="36282"/>
    <cellStyle name="Normal 5 2 2 11 3" xfId="36283"/>
    <cellStyle name="Normal 5 2 2 12" xfId="36284"/>
    <cellStyle name="Normal 5 2 2 12 2" xfId="36285"/>
    <cellStyle name="Normal 5 2 2 12 2 2" xfId="36286"/>
    <cellStyle name="Normal 5 2 2 12 3" xfId="36287"/>
    <cellStyle name="Normal 5 2 2 13" xfId="36288"/>
    <cellStyle name="Normal 5 2 2 14" xfId="36289"/>
    <cellStyle name="Normal 5 2 2 14 2" xfId="36290"/>
    <cellStyle name="Normal 5 2 2 14 2 2" xfId="36291"/>
    <cellStyle name="Normal 5 2 2 14 3" xfId="36292"/>
    <cellStyle name="Normal 5 2 2 15" xfId="36293"/>
    <cellStyle name="Normal 5 2 2 16" xfId="36294"/>
    <cellStyle name="Normal 5 2 2 16 2" xfId="36295"/>
    <cellStyle name="Normal 5 2 2 16 2 2" xfId="36296"/>
    <cellStyle name="Normal 5 2 2 16 3" xfId="36297"/>
    <cellStyle name="Normal 5 2 2 17" xfId="36298"/>
    <cellStyle name="Normal 5 2 2 18" xfId="36299"/>
    <cellStyle name="Normal 5 2 2 19" xfId="36300"/>
    <cellStyle name="Normal 5 2 2 19 2" xfId="36301"/>
    <cellStyle name="Normal 5 2 2 19 2 2" xfId="36302"/>
    <cellStyle name="Normal 5 2 2 19 3" xfId="36303"/>
    <cellStyle name="Normal 5 2 2 2" xfId="36304"/>
    <cellStyle name="Normal 5 2 2 2 10" xfId="36305"/>
    <cellStyle name="Normal 5 2 2 2 10 2" xfId="36306"/>
    <cellStyle name="Normal 5 2 2 2 10 2 2" xfId="36307"/>
    <cellStyle name="Normal 5 2 2 2 10 3" xfId="36308"/>
    <cellStyle name="Normal 5 2 2 2 11" xfId="36309"/>
    <cellStyle name="Normal 5 2 2 2 11 10" xfId="36310"/>
    <cellStyle name="Normal 5 2 2 2 11 2" xfId="36311"/>
    <cellStyle name="Normal 5 2 2 2 11 2 10" xfId="36312"/>
    <cellStyle name="Normal 5 2 2 2 11 2 11" xfId="36313"/>
    <cellStyle name="Normal 5 2 2 2 11 2 2" xfId="36314"/>
    <cellStyle name="Normal 5 2 2 2 11 2 2 2" xfId="36315"/>
    <cellStyle name="Normal 5 2 2 2 11 2 2 2 2" xfId="36316"/>
    <cellStyle name="Normal 5 2 2 2 11 2 2 2 2 2" xfId="36317"/>
    <cellStyle name="Normal 5 2 2 2 11 2 2 2 2 2 2" xfId="36318"/>
    <cellStyle name="Normal 5 2 2 2 11 2 2 2 2 3" xfId="36319"/>
    <cellStyle name="Normal 5 2 2 2 11 2 2 2 2 4" xfId="36320"/>
    <cellStyle name="Normal 5 2 2 2 11 2 2 2 3" xfId="36321"/>
    <cellStyle name="Normal 5 2 2 2 11 2 2 2 4" xfId="36322"/>
    <cellStyle name="Normal 5 2 2 2 11 2 2 3" xfId="36323"/>
    <cellStyle name="Normal 5 2 2 2 11 2 2 4" xfId="36324"/>
    <cellStyle name="Normal 5 2 2 2 11 2 2 4 2" xfId="36325"/>
    <cellStyle name="Normal 5 2 2 2 11 2 2 5" xfId="36326"/>
    <cellStyle name="Normal 5 2 2 2 11 2 3" xfId="36327"/>
    <cellStyle name="Normal 5 2 2 2 11 2 3 2" xfId="36328"/>
    <cellStyle name="Normal 5 2 2 2 11 2 3 2 2" xfId="36329"/>
    <cellStyle name="Normal 5 2 2 2 11 2 3 3" xfId="36330"/>
    <cellStyle name="Normal 5 2 2 2 11 2 4" xfId="36331"/>
    <cellStyle name="Normal 5 2 2 2 11 2 5" xfId="36332"/>
    <cellStyle name="Normal 5 2 2 2 11 2 6" xfId="36333"/>
    <cellStyle name="Normal 5 2 2 2 11 2 6 2" xfId="36334"/>
    <cellStyle name="Normal 5 2 2 2 11 2 6 2 2" xfId="36335"/>
    <cellStyle name="Normal 5 2 2 2 11 2 6 3" xfId="36336"/>
    <cellStyle name="Normal 5 2 2 2 11 2 7" xfId="36337"/>
    <cellStyle name="Normal 5 2 2 2 11 2 7 2" xfId="36338"/>
    <cellStyle name="Normal 5 2 2 2 11 2 7 2 2" xfId="36339"/>
    <cellStyle name="Normal 5 2 2 2 11 2 7 3" xfId="36340"/>
    <cellStyle name="Normal 5 2 2 2 11 2 8" xfId="36341"/>
    <cellStyle name="Normal 5 2 2 2 11 2 9" xfId="36342"/>
    <cellStyle name="Normal 5 2 2 2 11 3" xfId="36343"/>
    <cellStyle name="Normal 5 2 2 2 11 3 2" xfId="36344"/>
    <cellStyle name="Normal 5 2 2 2 11 3 2 2" xfId="36345"/>
    <cellStyle name="Normal 5 2 2 2 11 3 2 2 2" xfId="36346"/>
    <cellStyle name="Normal 5 2 2 2 11 3 2 3" xfId="36347"/>
    <cellStyle name="Normal 5 2 2 2 11 3 2 4" xfId="36348"/>
    <cellStyle name="Normal 5 2 2 2 11 3 3" xfId="36349"/>
    <cellStyle name="Normal 5 2 2 2 11 3 4" xfId="36350"/>
    <cellStyle name="Normal 5 2 2 2 11 3 4 2" xfId="36351"/>
    <cellStyle name="Normal 5 2 2 2 11 3 4 2 2" xfId="36352"/>
    <cellStyle name="Normal 5 2 2 2 11 3 4 3" xfId="36353"/>
    <cellStyle name="Normal 5 2 2 2 11 3 4 4" xfId="36354"/>
    <cellStyle name="Normal 5 2 2 2 11 3 5" xfId="36355"/>
    <cellStyle name="Normal 5 2 2 2 11 4" xfId="36356"/>
    <cellStyle name="Normal 5 2 2 2 11 4 2" xfId="36357"/>
    <cellStyle name="Normal 5 2 2 2 11 4 2 2" xfId="36358"/>
    <cellStyle name="Normal 5 2 2 2 11 4 3" xfId="36359"/>
    <cellStyle name="Normal 5 2 2 2 11 5" xfId="36360"/>
    <cellStyle name="Normal 5 2 2 2 11 6" xfId="36361"/>
    <cellStyle name="Normal 5 2 2 2 11 6 2" xfId="36362"/>
    <cellStyle name="Normal 5 2 2 2 11 6 2 2" xfId="36363"/>
    <cellStyle name="Normal 5 2 2 2 11 6 3" xfId="36364"/>
    <cellStyle name="Normal 5 2 2 2 11 7" xfId="36365"/>
    <cellStyle name="Normal 5 2 2 2 11 7 2" xfId="36366"/>
    <cellStyle name="Normal 5 2 2 2 11 7 2 2" xfId="36367"/>
    <cellStyle name="Normal 5 2 2 2 11 7 3" xfId="36368"/>
    <cellStyle name="Normal 5 2 2 2 11 8" xfId="36369"/>
    <cellStyle name="Normal 5 2 2 2 11 8 2" xfId="36370"/>
    <cellStyle name="Normal 5 2 2 2 11 8 2 2" xfId="36371"/>
    <cellStyle name="Normal 5 2 2 2 11 8 2 2 2" xfId="36372"/>
    <cellStyle name="Normal 5 2 2 2 11 8 3" xfId="36373"/>
    <cellStyle name="Normal 5 2 2 2 11 8 4" xfId="36374"/>
    <cellStyle name="Normal 5 2 2 2 11 8 5" xfId="36375"/>
    <cellStyle name="Normal 5 2 2 2 11 8 6" xfId="36376"/>
    <cellStyle name="Normal 5 2 2 2 11 9" xfId="36377"/>
    <cellStyle name="Normal 5 2 2 2 11 9 2" xfId="36378"/>
    <cellStyle name="Normal 5 2 2 2 12" xfId="36379"/>
    <cellStyle name="Normal 5 2 2 2 12 2" xfId="36380"/>
    <cellStyle name="Normal 5 2 2 2 12 2 2" xfId="36381"/>
    <cellStyle name="Normal 5 2 2 2 12 2 2 2" xfId="36382"/>
    <cellStyle name="Normal 5 2 2 2 12 2 2 2 2" xfId="36383"/>
    <cellStyle name="Normal 5 2 2 2 12 2 2 3" xfId="36384"/>
    <cellStyle name="Normal 5 2 2 2 12 2 2 4" xfId="36385"/>
    <cellStyle name="Normal 5 2 2 2 12 2 3" xfId="36386"/>
    <cellStyle name="Normal 5 2 2 2 12 2 3 2" xfId="36387"/>
    <cellStyle name="Normal 5 2 2 2 12 2 3 2 2" xfId="36388"/>
    <cellStyle name="Normal 5 2 2 2 12 2 3 3" xfId="36389"/>
    <cellStyle name="Normal 5 2 2 2 12 2 4" xfId="36390"/>
    <cellStyle name="Normal 5 2 2 2 12 2 4 2" xfId="36391"/>
    <cellStyle name="Normal 5 2 2 2 12 2 4 2 2" xfId="36392"/>
    <cellStyle name="Normal 5 2 2 2 12 2 4 3" xfId="36393"/>
    <cellStyle name="Normal 5 2 2 2 12 3" xfId="36394"/>
    <cellStyle name="Normal 5 2 2 2 12 4" xfId="36395"/>
    <cellStyle name="Normal 5 2 2 2 12 4 2" xfId="36396"/>
    <cellStyle name="Normal 5 2 2 2 12 5" xfId="36397"/>
    <cellStyle name="Normal 5 2 2 2 13" xfId="36398"/>
    <cellStyle name="Normal 5 2 2 2 13 2" xfId="36399"/>
    <cellStyle name="Normal 5 2 2 2 13 2 2" xfId="36400"/>
    <cellStyle name="Normal 5 2 2 2 13 2 2 2" xfId="36401"/>
    <cellStyle name="Normal 5 2 2 2 13 2 2 2 2" xfId="36402"/>
    <cellStyle name="Normal 5 2 2 2 13 2 3" xfId="36403"/>
    <cellStyle name="Normal 5 2 2 2 13 2 4" xfId="36404"/>
    <cellStyle name="Normal 5 2 2 2 13 3" xfId="36405"/>
    <cellStyle name="Normal 5 2 2 2 13 4" xfId="36406"/>
    <cellStyle name="Normal 5 2 2 2 13 4 2" xfId="36407"/>
    <cellStyle name="Normal 5 2 2 2 13 5" xfId="36408"/>
    <cellStyle name="Normal 5 2 2 2 13 6" xfId="36409"/>
    <cellStyle name="Normal 5 2 2 2 13 7" xfId="36410"/>
    <cellStyle name="Normal 5 2 2 2 14" xfId="36411"/>
    <cellStyle name="Normal 5 2 2 2 14 10" xfId="36412"/>
    <cellStyle name="Normal 5 2 2 2 14 11" xfId="36413"/>
    <cellStyle name="Normal 5 2 2 2 14 12" xfId="36414"/>
    <cellStyle name="Normal 5 2 2 2 14 2" xfId="36415"/>
    <cellStyle name="Normal 5 2 2 2 14 2 2" xfId="36416"/>
    <cellStyle name="Normal 5 2 2 2 14 2 2 2" xfId="36417"/>
    <cellStyle name="Normal 5 2 2 2 14 2 2 2 2" xfId="36418"/>
    <cellStyle name="Normal 5 2 2 2 14 2 2 2 2 2" xfId="36419"/>
    <cellStyle name="Normal 5 2 2 2 14 2 2 2 3" xfId="36420"/>
    <cellStyle name="Normal 5 2 2 2 14 2 2 2 4" xfId="36421"/>
    <cellStyle name="Normal 5 2 2 2 14 2 2 3" xfId="36422"/>
    <cellStyle name="Normal 5 2 2 2 14 2 2 3 2" xfId="36423"/>
    <cellStyle name="Normal 5 2 2 2 14 2 2 3 2 2" xfId="36424"/>
    <cellStyle name="Normal 5 2 2 2 14 2 2 3 3" xfId="36425"/>
    <cellStyle name="Normal 5 2 2 2 14 2 2 4" xfId="36426"/>
    <cellStyle name="Normal 5 2 2 2 14 2 2 5" xfId="36427"/>
    <cellStyle name="Normal 5 2 2 2 14 2 2 6" xfId="36428"/>
    <cellStyle name="Normal 5 2 2 2 14 2 3" xfId="36429"/>
    <cellStyle name="Normal 5 2 2 2 14 2 3 2" xfId="36430"/>
    <cellStyle name="Normal 5 2 2 2 14 2 4" xfId="36431"/>
    <cellStyle name="Normal 5 2 2 2 14 2 4 2" xfId="36432"/>
    <cellStyle name="Normal 5 2 2 2 14 2 4 2 2" xfId="36433"/>
    <cellStyle name="Normal 5 2 2 2 14 2 4 3" xfId="36434"/>
    <cellStyle name="Normal 5 2 2 2 14 2 4 4" xfId="36435"/>
    <cellStyle name="Normal 5 2 2 2 14 2 5" xfId="36436"/>
    <cellStyle name="Normal 5 2 2 2 14 2 6" xfId="36437"/>
    <cellStyle name="Normal 5 2 2 2 14 2 7" xfId="36438"/>
    <cellStyle name="Normal 5 2 2 2 14 3" xfId="36439"/>
    <cellStyle name="Normal 5 2 2 2 14 3 2" xfId="36440"/>
    <cellStyle name="Normal 5 2 2 2 14 3 2 2" xfId="36441"/>
    <cellStyle name="Normal 5 2 2 2 14 3 3" xfId="36442"/>
    <cellStyle name="Normal 5 2 2 2 14 4" xfId="36443"/>
    <cellStyle name="Normal 5 2 2 2 14 5" xfId="36444"/>
    <cellStyle name="Normal 5 2 2 2 14 6" xfId="36445"/>
    <cellStyle name="Normal 5 2 2 2 14 7" xfId="36446"/>
    <cellStyle name="Normal 5 2 2 2 14 8" xfId="36447"/>
    <cellStyle name="Normal 5 2 2 2 14 8 2" xfId="36448"/>
    <cellStyle name="Normal 5 2 2 2 14 8 2 2" xfId="36449"/>
    <cellStyle name="Normal 5 2 2 2 14 8 2 2 2" xfId="36450"/>
    <cellStyle name="Normal 5 2 2 2 14 8 3" xfId="36451"/>
    <cellStyle name="Normal 5 2 2 2 14 8 4" xfId="36452"/>
    <cellStyle name="Normal 5 2 2 2 14 8 5" xfId="36453"/>
    <cellStyle name="Normal 5 2 2 2 14 8 6" xfId="36454"/>
    <cellStyle name="Normal 5 2 2 2 14 9" xfId="36455"/>
    <cellStyle name="Normal 5 2 2 2 14 9 2" xfId="36456"/>
    <cellStyle name="Normal 5 2 2 2 15" xfId="36457"/>
    <cellStyle name="Normal 5 2 2 2 15 2" xfId="36458"/>
    <cellStyle name="Normal 5 2 2 2 15 2 2" xfId="36459"/>
    <cellStyle name="Normal 5 2 2 2 15 2 2 2" xfId="36460"/>
    <cellStyle name="Normal 5 2 2 2 15 2 2 2 2" xfId="36461"/>
    <cellStyle name="Normal 5 2 2 2 15 2 2 3" xfId="36462"/>
    <cellStyle name="Normal 5 2 2 2 15 2 2 4" xfId="36463"/>
    <cellStyle name="Normal 5 2 2 2 15 2 3" xfId="36464"/>
    <cellStyle name="Normal 5 2 2 2 15 2 3 2" xfId="36465"/>
    <cellStyle name="Normal 5 2 2 2 15 2 3 2 2" xfId="36466"/>
    <cellStyle name="Normal 5 2 2 2 15 2 3 3" xfId="36467"/>
    <cellStyle name="Normal 5 2 2 2 15 2 4" xfId="36468"/>
    <cellStyle name="Normal 5 2 2 2 15 2 5" xfId="36469"/>
    <cellStyle name="Normal 5 2 2 2 15 2 6" xfId="36470"/>
    <cellStyle name="Normal 5 2 2 2 15 3" xfId="36471"/>
    <cellStyle name="Normal 5 2 2 2 15 3 2" xfId="36472"/>
    <cellStyle name="Normal 5 2 2 2 15 4" xfId="36473"/>
    <cellStyle name="Normal 5 2 2 2 15 4 2" xfId="36474"/>
    <cellStyle name="Normal 5 2 2 2 15 5" xfId="36475"/>
    <cellStyle name="Normal 5 2 2 2 15 6" xfId="36476"/>
    <cellStyle name="Normal 5 2 2 2 15 7" xfId="36477"/>
    <cellStyle name="Normal 5 2 2 2 16" xfId="36478"/>
    <cellStyle name="Normal 5 2 2 2 17" xfId="36479"/>
    <cellStyle name="Normal 5 2 2 2 17 2" xfId="36480"/>
    <cellStyle name="Normal 5 2 2 2 17 2 2" xfId="36481"/>
    <cellStyle name="Normal 5 2 2 2 17 3" xfId="36482"/>
    <cellStyle name="Normal 5 2 2 2 18" xfId="36483"/>
    <cellStyle name="Normal 5 2 2 2 19" xfId="36484"/>
    <cellStyle name="Normal 5 2 2 2 19 2" xfId="36485"/>
    <cellStyle name="Normal 5 2 2 2 19 2 2" xfId="36486"/>
    <cellStyle name="Normal 5 2 2 2 19 3" xfId="36487"/>
    <cellStyle name="Normal 5 2 2 2 2" xfId="36488"/>
    <cellStyle name="Normal 5 2 2 2 2 2" xfId="36489"/>
    <cellStyle name="Normal 5 2 2 2 2 2 2" xfId="36490"/>
    <cellStyle name="Normal 5 2 2 2 2 3" xfId="36491"/>
    <cellStyle name="Normal 5 2 2 2 20" xfId="36492"/>
    <cellStyle name="Normal 5 2 2 2 21" xfId="36493"/>
    <cellStyle name="Normal 5 2 2 2 21 2" xfId="36494"/>
    <cellStyle name="Normal 5 2 2 2 21 2 2" xfId="36495"/>
    <cellStyle name="Normal 5 2 2 2 21 3" xfId="36496"/>
    <cellStyle name="Normal 5 2 2 2 22" xfId="36497"/>
    <cellStyle name="Normal 5 2 2 2 23" xfId="36498"/>
    <cellStyle name="Normal 5 2 2 2 24" xfId="36499"/>
    <cellStyle name="Normal 5 2 2 2 3" xfId="36500"/>
    <cellStyle name="Normal 5 2 2 2 3 10" xfId="36501"/>
    <cellStyle name="Normal 5 2 2 2 3 11" xfId="36502"/>
    <cellStyle name="Normal 5 2 2 2 3 12" xfId="36503"/>
    <cellStyle name="Normal 5 2 2 2 3 12 2" xfId="36504"/>
    <cellStyle name="Normal 5 2 2 2 3 12 2 2" xfId="36505"/>
    <cellStyle name="Normal 5 2 2 2 3 12 2 2 2" xfId="36506"/>
    <cellStyle name="Normal 5 2 2 2 3 12 3" xfId="36507"/>
    <cellStyle name="Normal 5 2 2 2 3 12 4" xfId="36508"/>
    <cellStyle name="Normal 5 2 2 2 3 12 5" xfId="36509"/>
    <cellStyle name="Normal 5 2 2 2 3 12 6" xfId="36510"/>
    <cellStyle name="Normal 5 2 2 2 3 13" xfId="36511"/>
    <cellStyle name="Normal 5 2 2 2 3 13 2" xfId="36512"/>
    <cellStyle name="Normal 5 2 2 2 3 14" xfId="36513"/>
    <cellStyle name="Normal 5 2 2 2 3 14 2" xfId="36514"/>
    <cellStyle name="Normal 5 2 2 2 3 14 2 2" xfId="36515"/>
    <cellStyle name="Normal 5 2 2 2 3 14 3" xfId="36516"/>
    <cellStyle name="Normal 5 2 2 2 3 2" xfId="36517"/>
    <cellStyle name="Normal 5 2 2 2 3 2 10" xfId="36518"/>
    <cellStyle name="Normal 5 2 2 2 3 2 11" xfId="36519"/>
    <cellStyle name="Normal 5 2 2 2 3 2 12" xfId="36520"/>
    <cellStyle name="Normal 5 2 2 2 3 2 12 2" xfId="36521"/>
    <cellStyle name="Normal 5 2 2 2 3 2 12 2 2" xfId="36522"/>
    <cellStyle name="Normal 5 2 2 2 3 2 12 3" xfId="36523"/>
    <cellStyle name="Normal 5 2 2 2 3 2 13" xfId="36524"/>
    <cellStyle name="Normal 5 2 2 2 3 2 14" xfId="36525"/>
    <cellStyle name="Normal 5 2 2 2 3 2 15" xfId="36526"/>
    <cellStyle name="Normal 5 2 2 2 3 2 2" xfId="36527"/>
    <cellStyle name="Normal 5 2 2 2 3 2 2 10" xfId="36528"/>
    <cellStyle name="Normal 5 2 2 2 3 2 2 10 2" xfId="36529"/>
    <cellStyle name="Normal 5 2 2 2 3 2 2 10 2 2" xfId="36530"/>
    <cellStyle name="Normal 5 2 2 2 3 2 2 10 3" xfId="36531"/>
    <cellStyle name="Normal 5 2 2 2 3 2 2 11" xfId="36532"/>
    <cellStyle name="Normal 5 2 2 2 3 2 2 11 2" xfId="36533"/>
    <cellStyle name="Normal 5 2 2 2 3 2 2 11 2 2" xfId="36534"/>
    <cellStyle name="Normal 5 2 2 2 3 2 2 11 3" xfId="36535"/>
    <cellStyle name="Normal 5 2 2 2 3 2 2 12" xfId="36536"/>
    <cellStyle name="Normal 5 2 2 2 3 2 2 12 2" xfId="36537"/>
    <cellStyle name="Normal 5 2 2 2 3 2 2 12 2 2" xfId="36538"/>
    <cellStyle name="Normal 5 2 2 2 3 2 2 12 2 2 2" xfId="36539"/>
    <cellStyle name="Normal 5 2 2 2 3 2 2 12 3" xfId="36540"/>
    <cellStyle name="Normal 5 2 2 2 3 2 2 12 4" xfId="36541"/>
    <cellStyle name="Normal 5 2 2 2 3 2 2 12 5" xfId="36542"/>
    <cellStyle name="Normal 5 2 2 2 3 2 2 12 6" xfId="36543"/>
    <cellStyle name="Normal 5 2 2 2 3 2 2 13" xfId="36544"/>
    <cellStyle name="Normal 5 2 2 2 3 2 2 13 2" xfId="36545"/>
    <cellStyle name="Normal 5 2 2 2 3 2 2 14" xfId="36546"/>
    <cellStyle name="Normal 5 2 2 2 3 2 2 2" xfId="36547"/>
    <cellStyle name="Normal 5 2 2 2 3 2 2 2 2" xfId="36548"/>
    <cellStyle name="Normal 5 2 2 2 3 2 2 2 2 10" xfId="36549"/>
    <cellStyle name="Normal 5 2 2 2 3 2 2 2 2 10 2" xfId="36550"/>
    <cellStyle name="Normal 5 2 2 2 3 2 2 2 2 10 2 2" xfId="36551"/>
    <cellStyle name="Normal 5 2 2 2 3 2 2 2 2 10 3" xfId="36552"/>
    <cellStyle name="Normal 5 2 2 2 3 2 2 2 2 2" xfId="36553"/>
    <cellStyle name="Normal 5 2 2 2 3 2 2 2 2 2 2" xfId="36554"/>
    <cellStyle name="Normal 5 2 2 2 3 2 2 2 2 2 2 2" xfId="36555"/>
    <cellStyle name="Normal 5 2 2 2 3 2 2 2 2 2 2 2 2" xfId="36556"/>
    <cellStyle name="Normal 5 2 2 2 3 2 2 2 2 2 2 2 2 2" xfId="36557"/>
    <cellStyle name="Normal 5 2 2 2 3 2 2 2 2 2 2 2 3" xfId="36558"/>
    <cellStyle name="Normal 5 2 2 2 3 2 2 2 2 2 2 2 4" xfId="36559"/>
    <cellStyle name="Normal 5 2 2 2 3 2 2 2 2 2 2 3" xfId="36560"/>
    <cellStyle name="Normal 5 2 2 2 3 2 2 2 2 2 2 4" xfId="36561"/>
    <cellStyle name="Normal 5 2 2 2 3 2 2 2 2 2 3" xfId="36562"/>
    <cellStyle name="Normal 5 2 2 2 3 2 2 2 2 2 4" xfId="36563"/>
    <cellStyle name="Normal 5 2 2 2 3 2 2 2 2 2 4 2" xfId="36564"/>
    <cellStyle name="Normal 5 2 2 2 3 2 2 2 2 2 4 2 2" xfId="36565"/>
    <cellStyle name="Normal 5 2 2 2 3 2 2 2 2 2 4 3" xfId="36566"/>
    <cellStyle name="Normal 5 2 2 2 3 2 2 2 2 2 4 4" xfId="36567"/>
    <cellStyle name="Normal 5 2 2 2 3 2 2 2 2 2 5" xfId="36568"/>
    <cellStyle name="Normal 5 2 2 2 3 2 2 2 2 2 5 2" xfId="36569"/>
    <cellStyle name="Normal 5 2 2 2 3 2 2 2 2 2 5 2 2" xfId="36570"/>
    <cellStyle name="Normal 5 2 2 2 3 2 2 2 2 2 5 3" xfId="36571"/>
    <cellStyle name="Normal 5 2 2 2 3 2 2 2 2 2 6" xfId="36572"/>
    <cellStyle name="Normal 5 2 2 2 3 2 2 2 2 2 7" xfId="36573"/>
    <cellStyle name="Normal 5 2 2 2 3 2 2 2 2 3" xfId="36574"/>
    <cellStyle name="Normal 5 2 2 2 3 2 2 2 2 4" xfId="36575"/>
    <cellStyle name="Normal 5 2 2 2 3 2 2 2 2 5" xfId="36576"/>
    <cellStyle name="Normal 5 2 2 2 3 2 2 2 2 6" xfId="36577"/>
    <cellStyle name="Normal 5 2 2 2 3 2 2 2 2 6 2" xfId="36578"/>
    <cellStyle name="Normal 5 2 2 2 3 2 2 2 2 6 2 2" xfId="36579"/>
    <cellStyle name="Normal 5 2 2 2 3 2 2 2 2 6 3" xfId="36580"/>
    <cellStyle name="Normal 5 2 2 2 3 2 2 2 2 7" xfId="36581"/>
    <cellStyle name="Normal 5 2 2 2 3 2 2 2 2 8" xfId="36582"/>
    <cellStyle name="Normal 5 2 2 2 3 2 2 2 2 8 2" xfId="36583"/>
    <cellStyle name="Normal 5 2 2 2 3 2 2 2 2 8 2 2" xfId="36584"/>
    <cellStyle name="Normal 5 2 2 2 3 2 2 2 2 8 2 2 2" xfId="36585"/>
    <cellStyle name="Normal 5 2 2 2 3 2 2 2 2 8 3" xfId="36586"/>
    <cellStyle name="Normal 5 2 2 2 3 2 2 2 2 8 4" xfId="36587"/>
    <cellStyle name="Normal 5 2 2 2 3 2 2 2 2 8 5" xfId="36588"/>
    <cellStyle name="Normal 5 2 2 2 3 2 2 2 2 8 6" xfId="36589"/>
    <cellStyle name="Normal 5 2 2 2 3 2 2 2 2 9" xfId="36590"/>
    <cellStyle name="Normal 5 2 2 2 3 2 2 2 2 9 2" xfId="36591"/>
    <cellStyle name="Normal 5 2 2 2 3 2 2 2 3" xfId="36592"/>
    <cellStyle name="Normal 5 2 2 2 3 2 2 2 3 2" xfId="36593"/>
    <cellStyle name="Normal 5 2 2 2 3 2 2 2 3 2 2" xfId="36594"/>
    <cellStyle name="Normal 5 2 2 2 3 2 2 2 3 2 2 2" xfId="36595"/>
    <cellStyle name="Normal 5 2 2 2 3 2 2 2 3 2 3" xfId="36596"/>
    <cellStyle name="Normal 5 2 2 2 3 2 2 2 3 2 3 2" xfId="36597"/>
    <cellStyle name="Normal 5 2 2 2 3 2 2 2 3 2 3 2 2" xfId="36598"/>
    <cellStyle name="Normal 5 2 2 2 3 2 2 2 3 2 3 3" xfId="36599"/>
    <cellStyle name="Normal 5 2 2 2 3 2 2 2 3 2 4" xfId="36600"/>
    <cellStyle name="Normal 5 2 2 2 3 2 2 2 3 3" xfId="36601"/>
    <cellStyle name="Normal 5 2 2 2 3 2 2 2 3 4" xfId="36602"/>
    <cellStyle name="Normal 5 2 2 2 3 2 2 2 3 4 2" xfId="36603"/>
    <cellStyle name="Normal 5 2 2 2 3 2 2 2 3 5" xfId="36604"/>
    <cellStyle name="Normal 5 2 2 2 3 2 2 2 4" xfId="36605"/>
    <cellStyle name="Normal 5 2 2 2 3 2 2 2 4 2" xfId="36606"/>
    <cellStyle name="Normal 5 2 2 2 3 2 2 2 4 2 2" xfId="36607"/>
    <cellStyle name="Normal 5 2 2 2 3 2 2 2 4 3" xfId="36608"/>
    <cellStyle name="Normal 5 2 2 2 3 2 2 2 5" xfId="36609"/>
    <cellStyle name="Normal 5 2 2 2 3 2 2 2 5 2" xfId="36610"/>
    <cellStyle name="Normal 5 2 2 2 3 2 2 2 5 2 2" xfId="36611"/>
    <cellStyle name="Normal 5 2 2 2 3 2 2 2 5 3" xfId="36612"/>
    <cellStyle name="Normal 5 2 2 2 3 2 2 2 6" xfId="36613"/>
    <cellStyle name="Normal 5 2 2 2 3 2 2 2 7" xfId="36614"/>
    <cellStyle name="Normal 5 2 2 2 3 2 2 2 7 2" xfId="36615"/>
    <cellStyle name="Normal 5 2 2 2 3 2 2 2 7 2 2" xfId="36616"/>
    <cellStyle name="Normal 5 2 2 2 3 2 2 2 7 3" xfId="36617"/>
    <cellStyle name="Normal 5 2 2 2 3 2 2 2 8" xfId="36618"/>
    <cellStyle name="Normal 5 2 2 2 3 2 2 2 9" xfId="36619"/>
    <cellStyle name="Normal 5 2 2 2 3 2 2 3" xfId="36620"/>
    <cellStyle name="Normal 5 2 2 2 3 2 2 4" xfId="36621"/>
    <cellStyle name="Normal 5 2 2 2 3 2 2 5" xfId="36622"/>
    <cellStyle name="Normal 5 2 2 2 3 2 2 5 2" xfId="36623"/>
    <cellStyle name="Normal 5 2 2 2 3 2 2 5 2 2" xfId="36624"/>
    <cellStyle name="Normal 5 2 2 2 3 2 2 5 3" xfId="36625"/>
    <cellStyle name="Normal 5 2 2 2 3 2 2 6" xfId="36626"/>
    <cellStyle name="Normal 5 2 2 2 3 2 2 6 2" xfId="36627"/>
    <cellStyle name="Normal 5 2 2 2 3 2 2 6 2 2" xfId="36628"/>
    <cellStyle name="Normal 5 2 2 2 3 2 2 6 2 2 2" xfId="36629"/>
    <cellStyle name="Normal 5 2 2 2 3 2 2 6 2 2 2 2" xfId="36630"/>
    <cellStyle name="Normal 5 2 2 2 3 2 2 6 2 2 3" xfId="36631"/>
    <cellStyle name="Normal 5 2 2 2 3 2 2 6 2 2 4" xfId="36632"/>
    <cellStyle name="Normal 5 2 2 2 3 2 2 6 2 3" xfId="36633"/>
    <cellStyle name="Normal 5 2 2 2 3 2 2 6 2 4" xfId="36634"/>
    <cellStyle name="Normal 5 2 2 2 3 2 2 6 2 5" xfId="36635"/>
    <cellStyle name="Normal 5 2 2 2 3 2 2 6 2 6" xfId="36636"/>
    <cellStyle name="Normal 5 2 2 2 3 2 2 6 3" xfId="36637"/>
    <cellStyle name="Normal 5 2 2 2 3 2 2 6 3 2" xfId="36638"/>
    <cellStyle name="Normal 5 2 2 2 3 2 2 6 4" xfId="36639"/>
    <cellStyle name="Normal 5 2 2 2 3 2 2 6 4 2" xfId="36640"/>
    <cellStyle name="Normal 5 2 2 2 3 2 2 6 5" xfId="36641"/>
    <cellStyle name="Normal 5 2 2 2 3 2 2 6 6" xfId="36642"/>
    <cellStyle name="Normal 5 2 2 2 3 2 2 6 7" xfId="36643"/>
    <cellStyle name="Normal 5 2 2 2 3 2 2 7" xfId="36644"/>
    <cellStyle name="Normal 5 2 2 2 3 2 2 7 2" xfId="36645"/>
    <cellStyle name="Normal 5 2 2 2 3 2 2 7 2 2" xfId="36646"/>
    <cellStyle name="Normal 5 2 2 2 3 2 2 7 3" xfId="36647"/>
    <cellStyle name="Normal 5 2 2 2 3 2 2 8" xfId="36648"/>
    <cellStyle name="Normal 5 2 2 2 3 2 2 8 2" xfId="36649"/>
    <cellStyle name="Normal 5 2 2 2 3 2 2 8 2 2" xfId="36650"/>
    <cellStyle name="Normal 5 2 2 2 3 2 2 8 3" xfId="36651"/>
    <cellStyle name="Normal 5 2 2 2 3 2 2 9" xfId="36652"/>
    <cellStyle name="Normal 5 2 2 2 3 2 2 9 2" xfId="36653"/>
    <cellStyle name="Normal 5 2 2 2 3 2 2 9 2 2" xfId="36654"/>
    <cellStyle name="Normal 5 2 2 2 3 2 2 9 3" xfId="36655"/>
    <cellStyle name="Normal 5 2 2 2 3 2 3" xfId="36656"/>
    <cellStyle name="Normal 5 2 2 2 3 2 3 2" xfId="36657"/>
    <cellStyle name="Normal 5 2 2 2 3 2 3 2 2" xfId="36658"/>
    <cellStyle name="Normal 5 2 2 2 3 2 3 3" xfId="36659"/>
    <cellStyle name="Normal 5 2 2 2 3 2 4" xfId="36660"/>
    <cellStyle name="Normal 5 2 2 2 3 2 4 2" xfId="36661"/>
    <cellStyle name="Normal 5 2 2 2 3 2 4 2 2" xfId="36662"/>
    <cellStyle name="Normal 5 2 2 2 3 2 4 3" xfId="36663"/>
    <cellStyle name="Normal 5 2 2 2 3 2 5" xfId="36664"/>
    <cellStyle name="Normal 5 2 2 2 3 2 5 10" xfId="36665"/>
    <cellStyle name="Normal 5 2 2 2 3 2 5 11" xfId="36666"/>
    <cellStyle name="Normal 5 2 2 2 3 2 5 12" xfId="36667"/>
    <cellStyle name="Normal 5 2 2 2 3 2 5 2" xfId="36668"/>
    <cellStyle name="Normal 5 2 2 2 3 2 5 2 2" xfId="36669"/>
    <cellStyle name="Normal 5 2 2 2 3 2 5 2 2 2" xfId="36670"/>
    <cellStyle name="Normal 5 2 2 2 3 2 5 2 2 2 2" xfId="36671"/>
    <cellStyle name="Normal 5 2 2 2 3 2 5 2 2 2 2 2" xfId="36672"/>
    <cellStyle name="Normal 5 2 2 2 3 2 5 2 2 2 2 2 2" xfId="36673"/>
    <cellStyle name="Normal 5 2 2 2 3 2 5 2 2 2 2 3" xfId="36674"/>
    <cellStyle name="Normal 5 2 2 2 3 2 5 2 2 2 2 4" xfId="36675"/>
    <cellStyle name="Normal 5 2 2 2 3 2 5 2 2 2 3" xfId="36676"/>
    <cellStyle name="Normal 5 2 2 2 3 2 5 2 2 2 4" xfId="36677"/>
    <cellStyle name="Normal 5 2 2 2 3 2 5 2 2 2 4 2" xfId="36678"/>
    <cellStyle name="Normal 5 2 2 2 3 2 5 2 2 2 4 2 2" xfId="36679"/>
    <cellStyle name="Normal 5 2 2 2 3 2 5 2 2 2 4 3" xfId="36680"/>
    <cellStyle name="Normal 5 2 2 2 3 2 5 2 2 3" xfId="36681"/>
    <cellStyle name="Normal 5 2 2 2 3 2 5 2 2 4" xfId="36682"/>
    <cellStyle name="Normal 5 2 2 2 3 2 5 2 2 4 2" xfId="36683"/>
    <cellStyle name="Normal 5 2 2 2 3 2 5 2 2 5" xfId="36684"/>
    <cellStyle name="Normal 5 2 2 2 3 2 5 2 3" xfId="36685"/>
    <cellStyle name="Normal 5 2 2 2 3 2 5 2 4" xfId="36686"/>
    <cellStyle name="Normal 5 2 2 2 3 2 5 2 5" xfId="36687"/>
    <cellStyle name="Normal 5 2 2 2 3 2 5 2 5 2" xfId="36688"/>
    <cellStyle name="Normal 5 2 2 2 3 2 5 2 5 2 2" xfId="36689"/>
    <cellStyle name="Normal 5 2 2 2 3 2 5 2 5 3" xfId="36690"/>
    <cellStyle name="Normal 5 2 2 2 3 2 5 2 6" xfId="36691"/>
    <cellStyle name="Normal 5 2 2 2 3 2 5 2 7" xfId="36692"/>
    <cellStyle name="Normal 5 2 2 2 3 2 5 2 8" xfId="36693"/>
    <cellStyle name="Normal 5 2 2 2 3 2 5 2 9" xfId="36694"/>
    <cellStyle name="Normal 5 2 2 2 3 2 5 3" xfId="36695"/>
    <cellStyle name="Normal 5 2 2 2 3 2 5 3 2" xfId="36696"/>
    <cellStyle name="Normal 5 2 2 2 3 2 5 3 2 2" xfId="36697"/>
    <cellStyle name="Normal 5 2 2 2 3 2 5 3 2 2 2" xfId="36698"/>
    <cellStyle name="Normal 5 2 2 2 3 2 5 3 2 3" xfId="36699"/>
    <cellStyle name="Normal 5 2 2 2 3 2 5 3 2 4" xfId="36700"/>
    <cellStyle name="Normal 5 2 2 2 3 2 5 3 3" xfId="36701"/>
    <cellStyle name="Normal 5 2 2 2 3 2 5 3 4" xfId="36702"/>
    <cellStyle name="Normal 5 2 2 2 3 2 5 3 4 2" xfId="36703"/>
    <cellStyle name="Normal 5 2 2 2 3 2 5 3 5" xfId="36704"/>
    <cellStyle name="Normal 5 2 2 2 3 2 5 4" xfId="36705"/>
    <cellStyle name="Normal 5 2 2 2 3 2 5 5" xfId="36706"/>
    <cellStyle name="Normal 5 2 2 2 3 2 5 5 2" xfId="36707"/>
    <cellStyle name="Normal 5 2 2 2 3 2 5 5 2 2" xfId="36708"/>
    <cellStyle name="Normal 5 2 2 2 3 2 5 5 3" xfId="36709"/>
    <cellStyle name="Normal 5 2 2 2 3 2 5 6" xfId="36710"/>
    <cellStyle name="Normal 5 2 2 2 3 2 5 7" xfId="36711"/>
    <cellStyle name="Normal 5 2 2 2 3 2 5 8" xfId="36712"/>
    <cellStyle name="Normal 5 2 2 2 3 2 5 8 2" xfId="36713"/>
    <cellStyle name="Normal 5 2 2 2 3 2 5 8 2 2" xfId="36714"/>
    <cellStyle name="Normal 5 2 2 2 3 2 5 8 2 2 2" xfId="36715"/>
    <cellStyle name="Normal 5 2 2 2 3 2 5 8 3" xfId="36716"/>
    <cellStyle name="Normal 5 2 2 2 3 2 5 8 4" xfId="36717"/>
    <cellStyle name="Normal 5 2 2 2 3 2 5 8 5" xfId="36718"/>
    <cellStyle name="Normal 5 2 2 2 3 2 5 8 6" xfId="36719"/>
    <cellStyle name="Normal 5 2 2 2 3 2 5 9" xfId="36720"/>
    <cellStyle name="Normal 5 2 2 2 3 2 5 9 2" xfId="36721"/>
    <cellStyle name="Normal 5 2 2 2 3 2 6" xfId="36722"/>
    <cellStyle name="Normal 5 2 2 2 3 2 6 2" xfId="36723"/>
    <cellStyle name="Normal 5 2 2 2 3 2 6 2 2" xfId="36724"/>
    <cellStyle name="Normal 5 2 2 2 3 2 6 2 2 2" xfId="36725"/>
    <cellStyle name="Normal 5 2 2 2 3 2 6 2 2 2 2" xfId="36726"/>
    <cellStyle name="Normal 5 2 2 2 3 2 6 2 3" xfId="36727"/>
    <cellStyle name="Normal 5 2 2 2 3 2 6 2 4" xfId="36728"/>
    <cellStyle name="Normal 5 2 2 2 3 2 6 3" xfId="36729"/>
    <cellStyle name="Normal 5 2 2 2 3 2 6 4" xfId="36730"/>
    <cellStyle name="Normal 5 2 2 2 3 2 6 4 2" xfId="36731"/>
    <cellStyle name="Normal 5 2 2 2 3 2 6 5" xfId="36732"/>
    <cellStyle name="Normal 5 2 2 2 3 2 6 6" xfId="36733"/>
    <cellStyle name="Normal 5 2 2 2 3 2 6 7" xfId="36734"/>
    <cellStyle name="Normal 5 2 2 2 3 2 7" xfId="36735"/>
    <cellStyle name="Normal 5 2 2 2 3 2 7 2" xfId="36736"/>
    <cellStyle name="Normal 5 2 2 2 3 2 7 2 2" xfId="36737"/>
    <cellStyle name="Normal 5 2 2 2 3 2 7 2 2 2" xfId="36738"/>
    <cellStyle name="Normal 5 2 2 2 3 2 7 2 3" xfId="36739"/>
    <cellStyle name="Normal 5 2 2 2 3 2 7 2 3 2" xfId="36740"/>
    <cellStyle name="Normal 5 2 2 2 3 2 7 2 3 2 2" xfId="36741"/>
    <cellStyle name="Normal 5 2 2 2 3 2 7 2 3 3" xfId="36742"/>
    <cellStyle name="Normal 5 2 2 2 3 2 7 2 4" xfId="36743"/>
    <cellStyle name="Normal 5 2 2 2 3 2 7 3" xfId="36744"/>
    <cellStyle name="Normal 5 2 2 2 3 2 7 4" xfId="36745"/>
    <cellStyle name="Normal 5 2 2 2 3 2 7 4 2" xfId="36746"/>
    <cellStyle name="Normal 5 2 2 2 3 2 7 5" xfId="36747"/>
    <cellStyle name="Normal 5 2 2 2 3 2 8" xfId="36748"/>
    <cellStyle name="Normal 5 2 2 2 3 2 8 2" xfId="36749"/>
    <cellStyle name="Normal 5 2 2 2 3 2 8 2 2" xfId="36750"/>
    <cellStyle name="Normal 5 2 2 2 3 2 8 2 2 2" xfId="36751"/>
    <cellStyle name="Normal 5 2 2 2 3 2 8 2 2 2 2" xfId="36752"/>
    <cellStyle name="Normal 5 2 2 2 3 2 8 2 2 3" xfId="36753"/>
    <cellStyle name="Normal 5 2 2 2 3 2 8 2 2 4" xfId="36754"/>
    <cellStyle name="Normal 5 2 2 2 3 2 8 2 3" xfId="36755"/>
    <cellStyle name="Normal 5 2 2 2 3 2 8 2 4" xfId="36756"/>
    <cellStyle name="Normal 5 2 2 2 3 2 8 3" xfId="36757"/>
    <cellStyle name="Normal 5 2 2 2 3 2 8 4" xfId="36758"/>
    <cellStyle name="Normal 5 2 2 2 3 2 8 4 2" xfId="36759"/>
    <cellStyle name="Normal 5 2 2 2 3 2 8 5" xfId="36760"/>
    <cellStyle name="Normal 5 2 2 2 3 2 9" xfId="36761"/>
    <cellStyle name="Normal 5 2 2 2 3 3" xfId="36762"/>
    <cellStyle name="Normal 5 2 2 2 3 3 10" xfId="36763"/>
    <cellStyle name="Normal 5 2 2 2 3 3 11" xfId="36764"/>
    <cellStyle name="Normal 5 2 2 2 3 3 2" xfId="36765"/>
    <cellStyle name="Normal 5 2 2 2 3 3 2 10" xfId="36766"/>
    <cellStyle name="Normal 5 2 2 2 3 3 2 11" xfId="36767"/>
    <cellStyle name="Normal 5 2 2 2 3 3 2 12" xfId="36768"/>
    <cellStyle name="Normal 5 2 2 2 3 3 2 2" xfId="36769"/>
    <cellStyle name="Normal 5 2 2 2 3 3 2 2 2" xfId="36770"/>
    <cellStyle name="Normal 5 2 2 2 3 3 2 2 2 2" xfId="36771"/>
    <cellStyle name="Normal 5 2 2 2 3 3 2 2 2 2 2" xfId="36772"/>
    <cellStyle name="Normal 5 2 2 2 3 3 2 2 2 2 2 2" xfId="36773"/>
    <cellStyle name="Normal 5 2 2 2 3 3 2 2 2 3" xfId="36774"/>
    <cellStyle name="Normal 5 2 2 2 3 3 2 2 2 4" xfId="36775"/>
    <cellStyle name="Normal 5 2 2 2 3 3 2 2 2 5" xfId="36776"/>
    <cellStyle name="Normal 5 2 2 2 3 3 2 2 2 6" xfId="36777"/>
    <cellStyle name="Normal 5 2 2 2 3 3 2 2 3" xfId="36778"/>
    <cellStyle name="Normal 5 2 2 2 3 3 2 2 3 2" xfId="36779"/>
    <cellStyle name="Normal 5 2 2 2 3 3 2 2 4" xfId="36780"/>
    <cellStyle name="Normal 5 2 2 2 3 3 2 2 4 2" xfId="36781"/>
    <cellStyle name="Normal 5 2 2 2 3 3 2 2 5" xfId="36782"/>
    <cellStyle name="Normal 5 2 2 2 3 3 2 3" xfId="36783"/>
    <cellStyle name="Normal 5 2 2 2 3 3 2 4" xfId="36784"/>
    <cellStyle name="Normal 5 2 2 2 3 3 2 5" xfId="36785"/>
    <cellStyle name="Normal 5 2 2 2 3 3 2 5 2" xfId="36786"/>
    <cellStyle name="Normal 5 2 2 2 3 3 2 5 2 2" xfId="36787"/>
    <cellStyle name="Normal 5 2 2 2 3 3 2 5 3" xfId="36788"/>
    <cellStyle name="Normal 5 2 2 2 3 3 2 6" xfId="36789"/>
    <cellStyle name="Normal 5 2 2 2 3 3 2 6 2" xfId="36790"/>
    <cellStyle name="Normal 5 2 2 2 3 3 2 6 2 2" xfId="36791"/>
    <cellStyle name="Normal 5 2 2 2 3 3 2 6 3" xfId="36792"/>
    <cellStyle name="Normal 5 2 2 2 3 3 2 7" xfId="36793"/>
    <cellStyle name="Normal 5 2 2 2 3 3 2 7 2" xfId="36794"/>
    <cellStyle name="Normal 5 2 2 2 3 3 2 7 2 2" xfId="36795"/>
    <cellStyle name="Normal 5 2 2 2 3 3 2 7 3" xfId="36796"/>
    <cellStyle name="Normal 5 2 2 2 3 3 2 8" xfId="36797"/>
    <cellStyle name="Normal 5 2 2 2 3 3 2 8 2" xfId="36798"/>
    <cellStyle name="Normal 5 2 2 2 3 3 2 8 2 2" xfId="36799"/>
    <cellStyle name="Normal 5 2 2 2 3 3 2 8 3" xfId="36800"/>
    <cellStyle name="Normal 5 2 2 2 3 3 2 8 4" xfId="36801"/>
    <cellStyle name="Normal 5 2 2 2 3 3 2 9" xfId="36802"/>
    <cellStyle name="Normal 5 2 2 2 3 3 2 9 2" xfId="36803"/>
    <cellStyle name="Normal 5 2 2 2 3 3 3" xfId="36804"/>
    <cellStyle name="Normal 5 2 2 2 3 3 3 2" xfId="36805"/>
    <cellStyle name="Normal 5 2 2 2 3 3 3 2 2" xfId="36806"/>
    <cellStyle name="Normal 5 2 2 2 3 3 3 2 2 2" xfId="36807"/>
    <cellStyle name="Normal 5 2 2 2 3 3 3 2 2 2 2" xfId="36808"/>
    <cellStyle name="Normal 5 2 2 2 3 3 3 2 3" xfId="36809"/>
    <cellStyle name="Normal 5 2 2 2 3 3 3 2 4" xfId="36810"/>
    <cellStyle name="Normal 5 2 2 2 3 3 3 2 5" xfId="36811"/>
    <cellStyle name="Normal 5 2 2 2 3 3 3 2 6" xfId="36812"/>
    <cellStyle name="Normal 5 2 2 2 3 3 3 3" xfId="36813"/>
    <cellStyle name="Normal 5 2 2 2 3 3 3 4" xfId="36814"/>
    <cellStyle name="Normal 5 2 2 2 3 3 3 4 2" xfId="36815"/>
    <cellStyle name="Normal 5 2 2 2 3 3 3 5" xfId="36816"/>
    <cellStyle name="Normal 5 2 2 2 3 3 4" xfId="36817"/>
    <cellStyle name="Normal 5 2 2 2 3 3 4 2" xfId="36818"/>
    <cellStyle name="Normal 5 2 2 2 3 3 4 2 2" xfId="36819"/>
    <cellStyle name="Normal 5 2 2 2 3 3 4 3" xfId="36820"/>
    <cellStyle name="Normal 5 2 2 2 3 3 5" xfId="36821"/>
    <cellStyle name="Normal 5 2 2 2 3 3 6" xfId="36822"/>
    <cellStyle name="Normal 5 2 2 2 3 3 6 2" xfId="36823"/>
    <cellStyle name="Normal 5 2 2 2 3 3 6 2 2" xfId="36824"/>
    <cellStyle name="Normal 5 2 2 2 3 3 6 3" xfId="36825"/>
    <cellStyle name="Normal 5 2 2 2 3 3 7" xfId="36826"/>
    <cellStyle name="Normal 5 2 2 2 3 3 8" xfId="36827"/>
    <cellStyle name="Normal 5 2 2 2 3 3 9" xfId="36828"/>
    <cellStyle name="Normal 5 2 2 2 3 4" xfId="36829"/>
    <cellStyle name="Normal 5 2 2 2 3 4 2" xfId="36830"/>
    <cellStyle name="Normal 5 2 2 2 3 4 2 2" xfId="36831"/>
    <cellStyle name="Normal 5 2 2 2 3 4 3" xfId="36832"/>
    <cellStyle name="Normal 5 2 2 2 3 5" xfId="36833"/>
    <cellStyle name="Normal 5 2 2 2 3 5 2" xfId="36834"/>
    <cellStyle name="Normal 5 2 2 2 3 5 2 2" xfId="36835"/>
    <cellStyle name="Normal 5 2 2 2 3 5 3" xfId="36836"/>
    <cellStyle name="Normal 5 2 2 2 3 6" xfId="36837"/>
    <cellStyle name="Normal 5 2 2 2 3 6 2" xfId="36838"/>
    <cellStyle name="Normal 5 2 2 2 3 6 2 2" xfId="36839"/>
    <cellStyle name="Normal 5 2 2 2 3 6 2 2 2" xfId="36840"/>
    <cellStyle name="Normal 5 2 2 2 3 6 2 2 2 2" xfId="36841"/>
    <cellStyle name="Normal 5 2 2 2 3 6 2 2 3" xfId="36842"/>
    <cellStyle name="Normal 5 2 2 2 3 6 2 2 4" xfId="36843"/>
    <cellStyle name="Normal 5 2 2 2 3 6 2 3" xfId="36844"/>
    <cellStyle name="Normal 5 2 2 2 3 6 2 3 2" xfId="36845"/>
    <cellStyle name="Normal 5 2 2 2 3 6 2 3 2 2" xfId="36846"/>
    <cellStyle name="Normal 5 2 2 2 3 6 2 3 3" xfId="36847"/>
    <cellStyle name="Normal 5 2 2 2 3 6 2 4" xfId="36848"/>
    <cellStyle name="Normal 5 2 2 2 3 6 2 5" xfId="36849"/>
    <cellStyle name="Normal 5 2 2 2 3 6 2 6" xfId="36850"/>
    <cellStyle name="Normal 5 2 2 2 3 6 3" xfId="36851"/>
    <cellStyle name="Normal 5 2 2 2 3 6 3 2" xfId="36852"/>
    <cellStyle name="Normal 5 2 2 2 3 6 4" xfId="36853"/>
    <cellStyle name="Normal 5 2 2 2 3 6 4 2" xfId="36854"/>
    <cellStyle name="Normal 5 2 2 2 3 6 5" xfId="36855"/>
    <cellStyle name="Normal 5 2 2 2 3 6 6" xfId="36856"/>
    <cellStyle name="Normal 5 2 2 2 3 6 7" xfId="36857"/>
    <cellStyle name="Normal 5 2 2 2 3 7" xfId="36858"/>
    <cellStyle name="Normal 5 2 2 2 3 8" xfId="36859"/>
    <cellStyle name="Normal 5 2 2 2 3 9" xfId="36860"/>
    <cellStyle name="Normal 5 2 2 2 3 9 2" xfId="36861"/>
    <cellStyle name="Normal 5 2 2 2 3 9 2 2" xfId="36862"/>
    <cellStyle name="Normal 5 2 2 2 3 9 3" xfId="36863"/>
    <cellStyle name="Normal 5 2 2 2 4" xfId="36864"/>
    <cellStyle name="Normal 5 2 2 2 5" xfId="36865"/>
    <cellStyle name="Normal 5 2 2 2 5 10" xfId="36866"/>
    <cellStyle name="Normal 5 2 2 2 5 10 2" xfId="36867"/>
    <cellStyle name="Normal 5 2 2 2 5 10 2 2" xfId="36868"/>
    <cellStyle name="Normal 5 2 2 2 5 10 3" xfId="36869"/>
    <cellStyle name="Normal 5 2 2 2 5 11" xfId="36870"/>
    <cellStyle name="Normal 5 2 2 2 5 12" xfId="36871"/>
    <cellStyle name="Normal 5 2 2 2 5 12 2" xfId="36872"/>
    <cellStyle name="Normal 5 2 2 2 5 12 2 2" xfId="36873"/>
    <cellStyle name="Normal 5 2 2 2 5 12 2 2 2" xfId="36874"/>
    <cellStyle name="Normal 5 2 2 2 5 12 3" xfId="36875"/>
    <cellStyle name="Normal 5 2 2 2 5 12 4" xfId="36876"/>
    <cellStyle name="Normal 5 2 2 2 5 12 5" xfId="36877"/>
    <cellStyle name="Normal 5 2 2 2 5 12 6" xfId="36878"/>
    <cellStyle name="Normal 5 2 2 2 5 13" xfId="36879"/>
    <cellStyle name="Normal 5 2 2 2 5 13 2" xfId="36880"/>
    <cellStyle name="Normal 5 2 2 2 5 14" xfId="36881"/>
    <cellStyle name="Normal 5 2 2 2 5 15" xfId="36882"/>
    <cellStyle name="Normal 5 2 2 2 5 16" xfId="36883"/>
    <cellStyle name="Normal 5 2 2 2 5 2" xfId="36884"/>
    <cellStyle name="Normal 5 2 2 2 5 2 2" xfId="36885"/>
    <cellStyle name="Normal 5 2 2 2 5 2 2 10" xfId="36886"/>
    <cellStyle name="Normal 5 2 2 2 5 2 2 2" xfId="36887"/>
    <cellStyle name="Normal 5 2 2 2 5 2 2 2 2" xfId="36888"/>
    <cellStyle name="Normal 5 2 2 2 5 2 2 2 2 2" xfId="36889"/>
    <cellStyle name="Normal 5 2 2 2 5 2 2 2 2 2 2" xfId="36890"/>
    <cellStyle name="Normal 5 2 2 2 5 2 2 2 2 2 2 2" xfId="36891"/>
    <cellStyle name="Normal 5 2 2 2 5 2 2 2 2 3" xfId="36892"/>
    <cellStyle name="Normal 5 2 2 2 5 2 2 2 2 3 2" xfId="36893"/>
    <cellStyle name="Normal 5 2 2 2 5 2 2 2 2 3 2 2" xfId="36894"/>
    <cellStyle name="Normal 5 2 2 2 5 2 2 2 2 3 3" xfId="36895"/>
    <cellStyle name="Normal 5 2 2 2 5 2 2 2 2 4" xfId="36896"/>
    <cellStyle name="Normal 5 2 2 2 5 2 2 2 2 5" xfId="36897"/>
    <cellStyle name="Normal 5 2 2 2 5 2 2 2 2 6" xfId="36898"/>
    <cellStyle name="Normal 5 2 2 2 5 2 2 2 3" xfId="36899"/>
    <cellStyle name="Normal 5 2 2 2 5 2 2 2 4" xfId="36900"/>
    <cellStyle name="Normal 5 2 2 2 5 2 2 2 4 2" xfId="36901"/>
    <cellStyle name="Normal 5 2 2 2 5 2 2 2 5" xfId="36902"/>
    <cellStyle name="Normal 5 2 2 2 5 2 2 3" xfId="36903"/>
    <cellStyle name="Normal 5 2 2 2 5 2 2 4" xfId="36904"/>
    <cellStyle name="Normal 5 2 2 2 5 2 2 4 2" xfId="36905"/>
    <cellStyle name="Normal 5 2 2 2 5 2 2 4 2 2" xfId="36906"/>
    <cellStyle name="Normal 5 2 2 2 5 2 2 4 3" xfId="36907"/>
    <cellStyle name="Normal 5 2 2 2 5 2 2 5" xfId="36908"/>
    <cellStyle name="Normal 5 2 2 2 5 2 2 6" xfId="36909"/>
    <cellStyle name="Normal 5 2 2 2 5 2 2 6 2" xfId="36910"/>
    <cellStyle name="Normal 5 2 2 2 5 2 2 6 2 2" xfId="36911"/>
    <cellStyle name="Normal 5 2 2 2 5 2 2 6 3" xfId="36912"/>
    <cellStyle name="Normal 5 2 2 2 5 2 2 7" xfId="36913"/>
    <cellStyle name="Normal 5 2 2 2 5 2 2 8" xfId="36914"/>
    <cellStyle name="Normal 5 2 2 2 5 2 2 8 2" xfId="36915"/>
    <cellStyle name="Normal 5 2 2 2 5 2 2 8 2 2" xfId="36916"/>
    <cellStyle name="Normal 5 2 2 2 5 2 2 8 2 2 2" xfId="36917"/>
    <cellStyle name="Normal 5 2 2 2 5 2 2 8 3" xfId="36918"/>
    <cellStyle name="Normal 5 2 2 2 5 2 2 8 4" xfId="36919"/>
    <cellStyle name="Normal 5 2 2 2 5 2 2 8 5" xfId="36920"/>
    <cellStyle name="Normal 5 2 2 2 5 2 2 8 6" xfId="36921"/>
    <cellStyle name="Normal 5 2 2 2 5 2 2 9" xfId="36922"/>
    <cellStyle name="Normal 5 2 2 2 5 2 2 9 2" xfId="36923"/>
    <cellStyle name="Normal 5 2 2 2 5 2 3" xfId="36924"/>
    <cellStyle name="Normal 5 2 2 2 5 2 3 2" xfId="36925"/>
    <cellStyle name="Normal 5 2 2 2 5 2 3 2 2" xfId="36926"/>
    <cellStyle name="Normal 5 2 2 2 5 2 3 2 2 2" xfId="36927"/>
    <cellStyle name="Normal 5 2 2 2 5 2 3 2 2 2 2" xfId="36928"/>
    <cellStyle name="Normal 5 2 2 2 5 2 3 2 3" xfId="36929"/>
    <cellStyle name="Normal 5 2 2 2 5 2 3 2 4" xfId="36930"/>
    <cellStyle name="Normal 5 2 2 2 5 2 3 2 5" xfId="36931"/>
    <cellStyle name="Normal 5 2 2 2 5 2 3 2 6" xfId="36932"/>
    <cellStyle name="Normal 5 2 2 2 5 2 3 3" xfId="36933"/>
    <cellStyle name="Normal 5 2 2 2 5 2 3 3 2" xfId="36934"/>
    <cellStyle name="Normal 5 2 2 2 5 2 3 4" xfId="36935"/>
    <cellStyle name="Normal 5 2 2 2 5 2 3 4 2" xfId="36936"/>
    <cellStyle name="Normal 5 2 2 2 5 2 3 4 2 2" xfId="36937"/>
    <cellStyle name="Normal 5 2 2 2 5 2 3 4 3" xfId="36938"/>
    <cellStyle name="Normal 5 2 2 2 5 2 3 4 4" xfId="36939"/>
    <cellStyle name="Normal 5 2 2 2 5 2 3 5" xfId="36940"/>
    <cellStyle name="Normal 5 2 2 2 5 2 3 6" xfId="36941"/>
    <cellStyle name="Normal 5 2 2 2 5 2 3 7" xfId="36942"/>
    <cellStyle name="Normal 5 2 2 2 5 2 4" xfId="36943"/>
    <cellStyle name="Normal 5 2 2 2 5 2 5" xfId="36944"/>
    <cellStyle name="Normal 5 2 2 2 5 2 5 2" xfId="36945"/>
    <cellStyle name="Normal 5 2 2 2 5 2 5 2 2" xfId="36946"/>
    <cellStyle name="Normal 5 2 2 2 5 2 5 3" xfId="36947"/>
    <cellStyle name="Normal 5 2 2 2 5 2 6" xfId="36948"/>
    <cellStyle name="Normal 5 2 2 2 5 2 7" xfId="36949"/>
    <cellStyle name="Normal 5 2 2 2 5 2 8" xfId="36950"/>
    <cellStyle name="Normal 5 2 2 2 5 2 9" xfId="36951"/>
    <cellStyle name="Normal 5 2 2 2 5 3" xfId="36952"/>
    <cellStyle name="Normal 5 2 2 2 5 3 2" xfId="36953"/>
    <cellStyle name="Normal 5 2 2 2 5 3 2 2" xfId="36954"/>
    <cellStyle name="Normal 5 2 2 2 5 3 3" xfId="36955"/>
    <cellStyle name="Normal 5 2 2 2 5 4" xfId="36956"/>
    <cellStyle name="Normal 5 2 2 2 5 5" xfId="36957"/>
    <cellStyle name="Normal 5 2 2 2 5 6" xfId="36958"/>
    <cellStyle name="Normal 5 2 2 2 5 6 2" xfId="36959"/>
    <cellStyle name="Normal 5 2 2 2 5 6 2 2" xfId="36960"/>
    <cellStyle name="Normal 5 2 2 2 5 6 2 2 2" xfId="36961"/>
    <cellStyle name="Normal 5 2 2 2 5 6 2 2 2 2" xfId="36962"/>
    <cellStyle name="Normal 5 2 2 2 5 6 2 3" xfId="36963"/>
    <cellStyle name="Normal 5 2 2 2 5 6 2 4" xfId="36964"/>
    <cellStyle name="Normal 5 2 2 2 5 6 2 5" xfId="36965"/>
    <cellStyle name="Normal 5 2 2 2 5 6 2 6" xfId="36966"/>
    <cellStyle name="Normal 5 2 2 2 5 6 3" xfId="36967"/>
    <cellStyle name="Normal 5 2 2 2 5 6 4" xfId="36968"/>
    <cellStyle name="Normal 5 2 2 2 5 6 4 2" xfId="36969"/>
    <cellStyle name="Normal 5 2 2 2 5 6 5" xfId="36970"/>
    <cellStyle name="Normal 5 2 2 2 5 7" xfId="36971"/>
    <cellStyle name="Normal 5 2 2 2 5 7 2" xfId="36972"/>
    <cellStyle name="Normal 5 2 2 2 5 7 2 2" xfId="36973"/>
    <cellStyle name="Normal 5 2 2 2 5 7 3" xfId="36974"/>
    <cellStyle name="Normal 5 2 2 2 5 8" xfId="36975"/>
    <cellStyle name="Normal 5 2 2 2 5 9" xfId="36976"/>
    <cellStyle name="Normal 5 2 2 2 5 9 2" xfId="36977"/>
    <cellStyle name="Normal 5 2 2 2 5 9 2 2" xfId="36978"/>
    <cellStyle name="Normal 5 2 2 2 5 9 3" xfId="36979"/>
    <cellStyle name="Normal 5 2 2 2 6" xfId="36980"/>
    <cellStyle name="Normal 5 2 2 2 7" xfId="36981"/>
    <cellStyle name="Normal 5 2 2 2 8" xfId="36982"/>
    <cellStyle name="Normal 5 2 2 2 9" xfId="36983"/>
    <cellStyle name="Normal 5 2 2 20" xfId="36984"/>
    <cellStyle name="Normal 5 2 2 20 2" xfId="36985"/>
    <cellStyle name="Normal 5 2 2 20 2 2" xfId="36986"/>
    <cellStyle name="Normal 5 2 2 20 3" xfId="36987"/>
    <cellStyle name="Normal 5 2 2 21" xfId="36988"/>
    <cellStyle name="Normal 5 2 2 21 2" xfId="36989"/>
    <cellStyle name="Normal 5 2 2 21 2 2" xfId="36990"/>
    <cellStyle name="Normal 5 2 2 21 3" xfId="36991"/>
    <cellStyle name="Normal 5 2 2 22" xfId="36992"/>
    <cellStyle name="Normal 5 2 2 22 2" xfId="36993"/>
    <cellStyle name="Normal 5 2 2 22 2 2" xfId="36994"/>
    <cellStyle name="Normal 5 2 2 22 3" xfId="36995"/>
    <cellStyle name="Normal 5 2 2 23" xfId="36996"/>
    <cellStyle name="Normal 5 2 2 23 2" xfId="36997"/>
    <cellStyle name="Normal 5 2 2 23 2 2" xfId="36998"/>
    <cellStyle name="Normal 5 2 2 23 3" xfId="36999"/>
    <cellStyle name="Normal 5 2 2 24" xfId="37000"/>
    <cellStyle name="Normal 5 2 2 25" xfId="37001"/>
    <cellStyle name="Normal 5 2 2 26" xfId="37002"/>
    <cellStyle name="Normal 5 2 2 27" xfId="37003"/>
    <cellStyle name="Normal 5 2 2 28" xfId="37004"/>
    <cellStyle name="Normal 5 2 2 3" xfId="37005"/>
    <cellStyle name="Normal 5 2 2 3 2" xfId="37006"/>
    <cellStyle name="Normal 5 2 2 3 2 2" xfId="37007"/>
    <cellStyle name="Normal 5 2 2 3 3" xfId="37008"/>
    <cellStyle name="Normal 5 2 2 4" xfId="37009"/>
    <cellStyle name="Normal 5 2 2 5" xfId="37010"/>
    <cellStyle name="Normal 5 2 2 5 2" xfId="37011"/>
    <cellStyle name="Normal 5 2 2 5 2 2" xfId="37012"/>
    <cellStyle name="Normal 5 2 2 5 3" xfId="37013"/>
    <cellStyle name="Normal 5 2 2 6" xfId="37014"/>
    <cellStyle name="Normal 5 2 2 7" xfId="37015"/>
    <cellStyle name="Normal 5 2 2 7 2" xfId="37016"/>
    <cellStyle name="Normal 5 2 2 7 2 2" xfId="37017"/>
    <cellStyle name="Normal 5 2 2 7 3" xfId="37018"/>
    <cellStyle name="Normal 5 2 2 8" xfId="37019"/>
    <cellStyle name="Normal 5 2 2 8 2" xfId="37020"/>
    <cellStyle name="Normal 5 2 2 8 2 2" xfId="37021"/>
    <cellStyle name="Normal 5 2 2 8 3" xfId="37022"/>
    <cellStyle name="Normal 5 2 2 9" xfId="37023"/>
    <cellStyle name="Normal 5 2 2 9 2" xfId="37024"/>
    <cellStyle name="Normal 5 2 2 9 2 2" xfId="37025"/>
    <cellStyle name="Normal 5 2 2 9 3" xfId="37026"/>
    <cellStyle name="Normal 5 2 3" xfId="37027"/>
    <cellStyle name="Normal 5 2 3 10" xfId="37028"/>
    <cellStyle name="Normal 5 2 3 11" xfId="37029"/>
    <cellStyle name="Normal 5 2 3 12" xfId="37030"/>
    <cellStyle name="Normal 5 2 3 12 2" xfId="37031"/>
    <cellStyle name="Normal 5 2 3 12 2 2" xfId="37032"/>
    <cellStyle name="Normal 5 2 3 12 3" xfId="37033"/>
    <cellStyle name="Normal 5 2 3 13" xfId="37034"/>
    <cellStyle name="Normal 5 2 3 13 2" xfId="37035"/>
    <cellStyle name="Normal 5 2 3 13 2 2" xfId="37036"/>
    <cellStyle name="Normal 5 2 3 13 3" xfId="37037"/>
    <cellStyle name="Normal 5 2 3 14" xfId="37038"/>
    <cellStyle name="Normal 5 2 3 14 2" xfId="37039"/>
    <cellStyle name="Normal 5 2 3 14 2 2" xfId="37040"/>
    <cellStyle name="Normal 5 2 3 14 3" xfId="37041"/>
    <cellStyle name="Normal 5 2 3 15" xfId="37042"/>
    <cellStyle name="Normal 5 2 3 16" xfId="37043"/>
    <cellStyle name="Normal 5 2 3 16 2" xfId="37044"/>
    <cellStyle name="Normal 5 2 3 16 2 2" xfId="37045"/>
    <cellStyle name="Normal 5 2 3 16 3" xfId="37046"/>
    <cellStyle name="Normal 5 2 3 17" xfId="37047"/>
    <cellStyle name="Normal 5 2 3 17 2" xfId="37048"/>
    <cellStyle name="Normal 5 2 3 17 2 2" xfId="37049"/>
    <cellStyle name="Normal 5 2 3 17 3" xfId="37050"/>
    <cellStyle name="Normal 5 2 3 18" xfId="37051"/>
    <cellStyle name="Normal 5 2 3 19" xfId="37052"/>
    <cellStyle name="Normal 5 2 3 2" xfId="37053"/>
    <cellStyle name="Normal 5 2 3 2 10" xfId="37054"/>
    <cellStyle name="Normal 5 2 3 2 10 2" xfId="37055"/>
    <cellStyle name="Normal 5 2 3 2 10 2 2" xfId="37056"/>
    <cellStyle name="Normal 5 2 3 2 10 3" xfId="37057"/>
    <cellStyle name="Normal 5 2 3 2 11" xfId="37058"/>
    <cellStyle name="Normal 5 2 3 2 11 10" xfId="37059"/>
    <cellStyle name="Normal 5 2 3 2 11 2" xfId="37060"/>
    <cellStyle name="Normal 5 2 3 2 11 2 2" xfId="37061"/>
    <cellStyle name="Normal 5 2 3 2 11 2 2 2" xfId="37062"/>
    <cellStyle name="Normal 5 2 3 2 11 2 2 2 2" xfId="37063"/>
    <cellStyle name="Normal 5 2 3 2 11 2 2 2 2 2" xfId="37064"/>
    <cellStyle name="Normal 5 2 3 2 11 2 2 2 3" xfId="37065"/>
    <cellStyle name="Normal 5 2 3 2 11 2 2 2 3 2" xfId="37066"/>
    <cellStyle name="Normal 5 2 3 2 11 2 2 2 3 2 2" xfId="37067"/>
    <cellStyle name="Normal 5 2 3 2 11 2 2 2 3 3" xfId="37068"/>
    <cellStyle name="Normal 5 2 3 2 11 2 2 2 4" xfId="37069"/>
    <cellStyle name="Normal 5 2 3 2 11 2 2 3" xfId="37070"/>
    <cellStyle name="Normal 5 2 3 2 11 2 2 4" xfId="37071"/>
    <cellStyle name="Normal 5 2 3 2 11 2 2 4 2" xfId="37072"/>
    <cellStyle name="Normal 5 2 3 2 11 2 2 4 2 2" xfId="37073"/>
    <cellStyle name="Normal 5 2 3 2 11 2 2 4 3" xfId="37074"/>
    <cellStyle name="Normal 5 2 3 2 11 2 2 4 4" xfId="37075"/>
    <cellStyle name="Normal 5 2 3 2 11 2 2 5" xfId="37076"/>
    <cellStyle name="Normal 5 2 3 2 11 2 3" xfId="37077"/>
    <cellStyle name="Normal 5 2 3 2 11 2 3 2" xfId="37078"/>
    <cellStyle name="Normal 5 2 3 2 11 2 3 2 2" xfId="37079"/>
    <cellStyle name="Normal 5 2 3 2 11 2 3 3" xfId="37080"/>
    <cellStyle name="Normal 5 2 3 2 11 2 4" xfId="37081"/>
    <cellStyle name="Normal 5 2 3 2 11 2 5" xfId="37082"/>
    <cellStyle name="Normal 5 2 3 2 11 2 6" xfId="37083"/>
    <cellStyle name="Normal 5 2 3 2 11 2 6 2" xfId="37084"/>
    <cellStyle name="Normal 5 2 3 2 11 2 6 2 2" xfId="37085"/>
    <cellStyle name="Normal 5 2 3 2 11 2 6 3" xfId="37086"/>
    <cellStyle name="Normal 5 2 3 2 11 2 7" xfId="37087"/>
    <cellStyle name="Normal 5 2 3 2 11 2 7 2" xfId="37088"/>
    <cellStyle name="Normal 5 2 3 2 11 2 7 2 2" xfId="37089"/>
    <cellStyle name="Normal 5 2 3 2 11 2 7 3" xfId="37090"/>
    <cellStyle name="Normal 5 2 3 2 11 2 8" xfId="37091"/>
    <cellStyle name="Normal 5 2 3 2 11 2 9" xfId="37092"/>
    <cellStyle name="Normal 5 2 3 2 11 3" xfId="37093"/>
    <cellStyle name="Normal 5 2 3 2 11 3 2" xfId="37094"/>
    <cellStyle name="Normal 5 2 3 2 11 3 2 2" xfId="37095"/>
    <cellStyle name="Normal 5 2 3 2 11 3 2 2 2" xfId="37096"/>
    <cellStyle name="Normal 5 2 3 2 11 3 2 2 2 2" xfId="37097"/>
    <cellStyle name="Normal 5 2 3 2 11 3 2 2 3" xfId="37098"/>
    <cellStyle name="Normal 5 2 3 2 11 3 2 2 4" xfId="37099"/>
    <cellStyle name="Normal 5 2 3 2 11 3 2 3" xfId="37100"/>
    <cellStyle name="Normal 5 2 3 2 11 3 2 3 2" xfId="37101"/>
    <cellStyle name="Normal 5 2 3 2 11 3 2 3 2 2" xfId="37102"/>
    <cellStyle name="Normal 5 2 3 2 11 3 2 3 3" xfId="37103"/>
    <cellStyle name="Normal 5 2 3 2 11 3 2 4" xfId="37104"/>
    <cellStyle name="Normal 5 2 3 2 11 3 3" xfId="37105"/>
    <cellStyle name="Normal 5 2 3 2 11 3 4" xfId="37106"/>
    <cellStyle name="Normal 5 2 3 2 11 3 4 2" xfId="37107"/>
    <cellStyle name="Normal 5 2 3 2 11 3 5" xfId="37108"/>
    <cellStyle name="Normal 5 2 3 2 11 4" xfId="37109"/>
    <cellStyle name="Normal 5 2 3 2 11 4 2" xfId="37110"/>
    <cellStyle name="Normal 5 2 3 2 11 4 2 2" xfId="37111"/>
    <cellStyle name="Normal 5 2 3 2 11 4 3" xfId="37112"/>
    <cellStyle name="Normal 5 2 3 2 11 5" xfId="37113"/>
    <cellStyle name="Normal 5 2 3 2 11 6" xfId="37114"/>
    <cellStyle name="Normal 5 2 3 2 11 7" xfId="37115"/>
    <cellStyle name="Normal 5 2 3 2 11 8" xfId="37116"/>
    <cellStyle name="Normal 5 2 3 2 11 8 2" xfId="37117"/>
    <cellStyle name="Normal 5 2 3 2 11 8 2 2" xfId="37118"/>
    <cellStyle name="Normal 5 2 3 2 11 8 3" xfId="37119"/>
    <cellStyle name="Normal 5 2 3 2 11 8 4" xfId="37120"/>
    <cellStyle name="Normal 5 2 3 2 11 9" xfId="37121"/>
    <cellStyle name="Normal 5 2 3 2 11 9 2" xfId="37122"/>
    <cellStyle name="Normal 5 2 3 2 11 9 2 2" xfId="37123"/>
    <cellStyle name="Normal 5 2 3 2 11 9 3" xfId="37124"/>
    <cellStyle name="Normal 5 2 3 2 11 9 4" xfId="37125"/>
    <cellStyle name="Normal 5 2 3 2 12" xfId="37126"/>
    <cellStyle name="Normal 5 2 3 2 12 2" xfId="37127"/>
    <cellStyle name="Normal 5 2 3 2 12 2 2" xfId="37128"/>
    <cellStyle name="Normal 5 2 3 2 12 2 2 2" xfId="37129"/>
    <cellStyle name="Normal 5 2 3 2 12 2 3" xfId="37130"/>
    <cellStyle name="Normal 5 2 3 2 12 2 3 2" xfId="37131"/>
    <cellStyle name="Normal 5 2 3 2 12 2 3 2 2" xfId="37132"/>
    <cellStyle name="Normal 5 2 3 2 12 2 3 3" xfId="37133"/>
    <cellStyle name="Normal 5 2 3 2 12 2 4" xfId="37134"/>
    <cellStyle name="Normal 5 2 3 2 12 3" xfId="37135"/>
    <cellStyle name="Normal 5 2 3 2 12 4" xfId="37136"/>
    <cellStyle name="Normal 5 2 3 2 12 4 2" xfId="37137"/>
    <cellStyle name="Normal 5 2 3 2 12 5" xfId="37138"/>
    <cellStyle name="Normal 5 2 3 2 13" xfId="37139"/>
    <cellStyle name="Normal 5 2 3 2 13 2" xfId="37140"/>
    <cellStyle name="Normal 5 2 3 2 13 2 2" xfId="37141"/>
    <cellStyle name="Normal 5 2 3 2 13 2 2 2" xfId="37142"/>
    <cellStyle name="Normal 5 2 3 2 13 2 3" xfId="37143"/>
    <cellStyle name="Normal 5 2 3 2 13 2 4" xfId="37144"/>
    <cellStyle name="Normal 5 2 3 2 13 3" xfId="37145"/>
    <cellStyle name="Normal 5 2 3 2 13 4" xfId="37146"/>
    <cellStyle name="Normal 5 2 3 2 13 4 2" xfId="37147"/>
    <cellStyle name="Normal 5 2 3 2 13 4 2 2" xfId="37148"/>
    <cellStyle name="Normal 5 2 3 2 13 4 3" xfId="37149"/>
    <cellStyle name="Normal 5 2 3 2 13 4 4" xfId="37150"/>
    <cellStyle name="Normal 5 2 3 2 13 5" xfId="37151"/>
    <cellStyle name="Normal 5 2 3 2 14" xfId="37152"/>
    <cellStyle name="Normal 5 2 3 2 14 10" xfId="37153"/>
    <cellStyle name="Normal 5 2 3 2 14 10 2" xfId="37154"/>
    <cellStyle name="Normal 5 2 3 2 14 10 2 2" xfId="37155"/>
    <cellStyle name="Normal 5 2 3 2 14 10 3" xfId="37156"/>
    <cellStyle name="Normal 5 2 3 2 14 2" xfId="37157"/>
    <cellStyle name="Normal 5 2 3 2 14 2 2" xfId="37158"/>
    <cellStyle name="Normal 5 2 3 2 14 2 2 2" xfId="37159"/>
    <cellStyle name="Normal 5 2 3 2 14 2 2 2 2" xfId="37160"/>
    <cellStyle name="Normal 5 2 3 2 14 2 2 2 2 2" xfId="37161"/>
    <cellStyle name="Normal 5 2 3 2 14 2 2 2 3" xfId="37162"/>
    <cellStyle name="Normal 5 2 3 2 14 2 2 2 4" xfId="37163"/>
    <cellStyle name="Normal 5 2 3 2 14 2 2 3" xfId="37164"/>
    <cellStyle name="Normal 5 2 3 2 14 2 2 3 2" xfId="37165"/>
    <cellStyle name="Normal 5 2 3 2 14 2 2 3 2 2" xfId="37166"/>
    <cellStyle name="Normal 5 2 3 2 14 2 2 3 3" xfId="37167"/>
    <cellStyle name="Normal 5 2 3 2 14 2 2 4" xfId="37168"/>
    <cellStyle name="Normal 5 2 3 2 14 2 3" xfId="37169"/>
    <cellStyle name="Normal 5 2 3 2 14 2 4" xfId="37170"/>
    <cellStyle name="Normal 5 2 3 2 14 2 4 2" xfId="37171"/>
    <cellStyle name="Normal 5 2 3 2 14 2 5" xfId="37172"/>
    <cellStyle name="Normal 5 2 3 2 14 3" xfId="37173"/>
    <cellStyle name="Normal 5 2 3 2 14 4" xfId="37174"/>
    <cellStyle name="Normal 5 2 3 2 14 5" xfId="37175"/>
    <cellStyle name="Normal 5 2 3 2 14 6" xfId="37176"/>
    <cellStyle name="Normal 5 2 3 2 14 7" xfId="37177"/>
    <cellStyle name="Normal 5 2 3 2 14 7 2" xfId="37178"/>
    <cellStyle name="Normal 5 2 3 2 14 7 2 2" xfId="37179"/>
    <cellStyle name="Normal 5 2 3 2 14 7 3" xfId="37180"/>
    <cellStyle name="Normal 5 2 3 2 14 8" xfId="37181"/>
    <cellStyle name="Normal 5 2 3 2 14 8 2" xfId="37182"/>
    <cellStyle name="Normal 5 2 3 2 14 8 2 2" xfId="37183"/>
    <cellStyle name="Normal 5 2 3 2 14 8 3" xfId="37184"/>
    <cellStyle name="Normal 5 2 3 2 14 8 4" xfId="37185"/>
    <cellStyle name="Normal 5 2 3 2 14 9" xfId="37186"/>
    <cellStyle name="Normal 5 2 3 2 14 9 2" xfId="37187"/>
    <cellStyle name="Normal 5 2 3 2 15" xfId="37188"/>
    <cellStyle name="Normal 5 2 3 2 15 2" xfId="37189"/>
    <cellStyle name="Normal 5 2 3 2 15 2 2" xfId="37190"/>
    <cellStyle name="Normal 5 2 3 2 15 2 2 2" xfId="37191"/>
    <cellStyle name="Normal 5 2 3 2 15 2 2 2 2" xfId="37192"/>
    <cellStyle name="Normal 5 2 3 2 15 2 3" xfId="37193"/>
    <cellStyle name="Normal 5 2 3 2 15 2 4" xfId="37194"/>
    <cellStyle name="Normal 5 2 3 2 15 2 5" xfId="37195"/>
    <cellStyle name="Normal 5 2 3 2 15 2 6" xfId="37196"/>
    <cellStyle name="Normal 5 2 3 2 15 3" xfId="37197"/>
    <cellStyle name="Normal 5 2 3 2 15 3 2" xfId="37198"/>
    <cellStyle name="Normal 5 2 3 2 15 4" xfId="37199"/>
    <cellStyle name="Normal 5 2 3 2 15 4 2" xfId="37200"/>
    <cellStyle name="Normal 5 2 3 2 15 5" xfId="37201"/>
    <cellStyle name="Normal 5 2 3 2 15 6" xfId="37202"/>
    <cellStyle name="Normal 5 2 3 2 15 7" xfId="37203"/>
    <cellStyle name="Normal 5 2 3 2 16" xfId="37204"/>
    <cellStyle name="Normal 5 2 3 2 16 2" xfId="37205"/>
    <cellStyle name="Normal 5 2 3 2 16 2 2" xfId="37206"/>
    <cellStyle name="Normal 5 2 3 2 16 3" xfId="37207"/>
    <cellStyle name="Normal 5 2 3 2 17" xfId="37208"/>
    <cellStyle name="Normal 5 2 3 2 17 2" xfId="37209"/>
    <cellStyle name="Normal 5 2 3 2 17 2 2" xfId="37210"/>
    <cellStyle name="Normal 5 2 3 2 17 3" xfId="37211"/>
    <cellStyle name="Normal 5 2 3 2 18" xfId="37212"/>
    <cellStyle name="Normal 5 2 3 2 19" xfId="37213"/>
    <cellStyle name="Normal 5 2 3 2 2" xfId="37214"/>
    <cellStyle name="Normal 5 2 3 2 2 2" xfId="37215"/>
    <cellStyle name="Normal 5 2 3 2 2 2 2" xfId="37216"/>
    <cellStyle name="Normal 5 2 3 2 2 3" xfId="37217"/>
    <cellStyle name="Normal 5 2 3 2 20" xfId="37218"/>
    <cellStyle name="Normal 5 2 3 2 21" xfId="37219"/>
    <cellStyle name="Normal 5 2 3 2 21 2" xfId="37220"/>
    <cellStyle name="Normal 5 2 3 2 21 2 2" xfId="37221"/>
    <cellStyle name="Normal 5 2 3 2 21 3" xfId="37222"/>
    <cellStyle name="Normal 5 2 3 2 22" xfId="37223"/>
    <cellStyle name="Normal 5 2 3 2 3" xfId="37224"/>
    <cellStyle name="Normal 5 2 3 2 3 10" xfId="37225"/>
    <cellStyle name="Normal 5 2 3 2 3 11" xfId="37226"/>
    <cellStyle name="Normal 5 2 3 2 3 12" xfId="37227"/>
    <cellStyle name="Normal 5 2 3 2 3 12 2" xfId="37228"/>
    <cellStyle name="Normal 5 2 3 2 3 12 2 2" xfId="37229"/>
    <cellStyle name="Normal 5 2 3 2 3 12 2 2 2" xfId="37230"/>
    <cellStyle name="Normal 5 2 3 2 3 12 3" xfId="37231"/>
    <cellStyle name="Normal 5 2 3 2 3 12 4" xfId="37232"/>
    <cellStyle name="Normal 5 2 3 2 3 12 5" xfId="37233"/>
    <cellStyle name="Normal 5 2 3 2 3 12 6" xfId="37234"/>
    <cellStyle name="Normal 5 2 3 2 3 13" xfId="37235"/>
    <cellStyle name="Normal 5 2 3 2 3 13 2" xfId="37236"/>
    <cellStyle name="Normal 5 2 3 2 3 13 2 2" xfId="37237"/>
    <cellStyle name="Normal 5 2 3 2 3 13 3" xfId="37238"/>
    <cellStyle name="Normal 5 2 3 2 3 13 4" xfId="37239"/>
    <cellStyle name="Normal 5 2 3 2 3 14" xfId="37240"/>
    <cellStyle name="Normal 5 2 3 2 3 15" xfId="37241"/>
    <cellStyle name="Normal 5 2 3 2 3 16" xfId="37242"/>
    <cellStyle name="Normal 5 2 3 2 3 2" xfId="37243"/>
    <cellStyle name="Normal 5 2 3 2 3 2 10" xfId="37244"/>
    <cellStyle name="Normal 5 2 3 2 3 2 11" xfId="37245"/>
    <cellStyle name="Normal 5 2 3 2 3 2 12" xfId="37246"/>
    <cellStyle name="Normal 5 2 3 2 3 2 12 2" xfId="37247"/>
    <cellStyle name="Normal 5 2 3 2 3 2 12 2 2" xfId="37248"/>
    <cellStyle name="Normal 5 2 3 2 3 2 12 3" xfId="37249"/>
    <cellStyle name="Normal 5 2 3 2 3 2 13" xfId="37250"/>
    <cellStyle name="Normal 5 2 3 2 3 2 13 2" xfId="37251"/>
    <cellStyle name="Normal 5 2 3 2 3 2 13 2 2" xfId="37252"/>
    <cellStyle name="Normal 5 2 3 2 3 2 13 3" xfId="37253"/>
    <cellStyle name="Normal 5 2 3 2 3 2 14" xfId="37254"/>
    <cellStyle name="Normal 5 2 3 2 3 2 15" xfId="37255"/>
    <cellStyle name="Normal 5 2 3 2 3 2 2" xfId="37256"/>
    <cellStyle name="Normal 5 2 3 2 3 2 2 10" xfId="37257"/>
    <cellStyle name="Normal 5 2 3 2 3 2 2 10 2" xfId="37258"/>
    <cellStyle name="Normal 5 2 3 2 3 2 2 10 2 2" xfId="37259"/>
    <cellStyle name="Normal 5 2 3 2 3 2 2 10 3" xfId="37260"/>
    <cellStyle name="Normal 5 2 3 2 3 2 2 11" xfId="37261"/>
    <cellStyle name="Normal 5 2 3 2 3 2 2 11 2" xfId="37262"/>
    <cellStyle name="Normal 5 2 3 2 3 2 2 11 2 2" xfId="37263"/>
    <cellStyle name="Normal 5 2 3 2 3 2 2 11 3" xfId="37264"/>
    <cellStyle name="Normal 5 2 3 2 3 2 2 12" xfId="37265"/>
    <cellStyle name="Normal 5 2 3 2 3 2 2 12 2" xfId="37266"/>
    <cellStyle name="Normal 5 2 3 2 3 2 2 12 2 2" xfId="37267"/>
    <cellStyle name="Normal 5 2 3 2 3 2 2 12 2 2 2" xfId="37268"/>
    <cellStyle name="Normal 5 2 3 2 3 2 2 12 3" xfId="37269"/>
    <cellStyle name="Normal 5 2 3 2 3 2 2 12 4" xfId="37270"/>
    <cellStyle name="Normal 5 2 3 2 3 2 2 12 5" xfId="37271"/>
    <cellStyle name="Normal 5 2 3 2 3 2 2 12 6" xfId="37272"/>
    <cellStyle name="Normal 5 2 3 2 3 2 2 13" xfId="37273"/>
    <cellStyle name="Normal 5 2 3 2 3 2 2 13 2" xfId="37274"/>
    <cellStyle name="Normal 5 2 3 2 3 2 2 14" xfId="37275"/>
    <cellStyle name="Normal 5 2 3 2 3 2 2 2" xfId="37276"/>
    <cellStyle name="Normal 5 2 3 2 3 2 2 2 2" xfId="37277"/>
    <cellStyle name="Normal 5 2 3 2 3 2 2 2 2 10" xfId="37278"/>
    <cellStyle name="Normal 5 2 3 2 3 2 2 2 2 11" xfId="37279"/>
    <cellStyle name="Normal 5 2 3 2 3 2 2 2 2 12" xfId="37280"/>
    <cellStyle name="Normal 5 2 3 2 3 2 2 2 2 2" xfId="37281"/>
    <cellStyle name="Normal 5 2 3 2 3 2 2 2 2 2 2" xfId="37282"/>
    <cellStyle name="Normal 5 2 3 2 3 2 2 2 2 2 2 2" xfId="37283"/>
    <cellStyle name="Normal 5 2 3 2 3 2 2 2 2 2 2 2 2" xfId="37284"/>
    <cellStyle name="Normal 5 2 3 2 3 2 2 2 2 2 2 2 2 2" xfId="37285"/>
    <cellStyle name="Normal 5 2 3 2 3 2 2 2 2 2 2 2 3" xfId="37286"/>
    <cellStyle name="Normal 5 2 3 2 3 2 2 2 2 2 2 2 4" xfId="37287"/>
    <cellStyle name="Normal 5 2 3 2 3 2 2 2 2 2 2 3" xfId="37288"/>
    <cellStyle name="Normal 5 2 3 2 3 2 2 2 2 2 2 3 2" xfId="37289"/>
    <cellStyle name="Normal 5 2 3 2 3 2 2 2 2 2 2 3 2 2" xfId="37290"/>
    <cellStyle name="Normal 5 2 3 2 3 2 2 2 2 2 2 3 3" xfId="37291"/>
    <cellStyle name="Normal 5 2 3 2 3 2 2 2 2 2 2 4" xfId="37292"/>
    <cellStyle name="Normal 5 2 3 2 3 2 2 2 2 2 3" xfId="37293"/>
    <cellStyle name="Normal 5 2 3 2 3 2 2 2 2 2 4" xfId="37294"/>
    <cellStyle name="Normal 5 2 3 2 3 2 2 2 2 2 4 2" xfId="37295"/>
    <cellStyle name="Normal 5 2 3 2 3 2 2 2 2 2 5" xfId="37296"/>
    <cellStyle name="Normal 5 2 3 2 3 2 2 2 2 2 5 2" xfId="37297"/>
    <cellStyle name="Normal 5 2 3 2 3 2 2 2 2 2 5 2 2" xfId="37298"/>
    <cellStyle name="Normal 5 2 3 2 3 2 2 2 2 2 5 3" xfId="37299"/>
    <cellStyle name="Normal 5 2 3 2 3 2 2 2 2 2 6" xfId="37300"/>
    <cellStyle name="Normal 5 2 3 2 3 2 2 2 2 2 7" xfId="37301"/>
    <cellStyle name="Normal 5 2 3 2 3 2 2 2 2 3" xfId="37302"/>
    <cellStyle name="Normal 5 2 3 2 3 2 2 2 2 4" xfId="37303"/>
    <cellStyle name="Normal 5 2 3 2 3 2 2 2 2 5" xfId="37304"/>
    <cellStyle name="Normal 5 2 3 2 3 2 2 2 2 5 2" xfId="37305"/>
    <cellStyle name="Normal 5 2 3 2 3 2 2 2 2 5 2 2" xfId="37306"/>
    <cellStyle name="Normal 5 2 3 2 3 2 2 2 2 5 3" xfId="37307"/>
    <cellStyle name="Normal 5 2 3 2 3 2 2 2 2 6" xfId="37308"/>
    <cellStyle name="Normal 5 2 3 2 3 2 2 2 2 6 2" xfId="37309"/>
    <cellStyle name="Normal 5 2 3 2 3 2 2 2 2 6 2 2" xfId="37310"/>
    <cellStyle name="Normal 5 2 3 2 3 2 2 2 2 6 3" xfId="37311"/>
    <cellStyle name="Normal 5 2 3 2 3 2 2 2 2 7" xfId="37312"/>
    <cellStyle name="Normal 5 2 3 2 3 2 2 2 2 8" xfId="37313"/>
    <cellStyle name="Normal 5 2 3 2 3 2 2 2 2 8 2" xfId="37314"/>
    <cellStyle name="Normal 5 2 3 2 3 2 2 2 2 8 2 2" xfId="37315"/>
    <cellStyle name="Normal 5 2 3 2 3 2 2 2 2 8 3" xfId="37316"/>
    <cellStyle name="Normal 5 2 3 2 3 2 2 2 2 8 4" xfId="37317"/>
    <cellStyle name="Normal 5 2 3 2 3 2 2 2 2 9" xfId="37318"/>
    <cellStyle name="Normal 5 2 3 2 3 2 2 2 2 9 2" xfId="37319"/>
    <cellStyle name="Normal 5 2 3 2 3 2 2 2 3" xfId="37320"/>
    <cellStyle name="Normal 5 2 3 2 3 2 2 2 3 2" xfId="37321"/>
    <cellStyle name="Normal 5 2 3 2 3 2 2 2 3 2 2" xfId="37322"/>
    <cellStyle name="Normal 5 2 3 2 3 2 2 2 3 2 2 2" xfId="37323"/>
    <cellStyle name="Normal 5 2 3 2 3 2 2 2 3 2 2 2 2" xfId="37324"/>
    <cellStyle name="Normal 5 2 3 2 3 2 2 2 3 2 3" xfId="37325"/>
    <cellStyle name="Normal 5 2 3 2 3 2 2 2 3 2 3 2" xfId="37326"/>
    <cellStyle name="Normal 5 2 3 2 3 2 2 2 3 2 3 2 2" xfId="37327"/>
    <cellStyle name="Normal 5 2 3 2 3 2 2 2 3 2 3 3" xfId="37328"/>
    <cellStyle name="Normal 5 2 3 2 3 2 2 2 3 2 4" xfId="37329"/>
    <cellStyle name="Normal 5 2 3 2 3 2 2 2 3 2 4 2" xfId="37330"/>
    <cellStyle name="Normal 5 2 3 2 3 2 2 2 3 2 4 2 2" xfId="37331"/>
    <cellStyle name="Normal 5 2 3 2 3 2 2 2 3 2 4 3" xfId="37332"/>
    <cellStyle name="Normal 5 2 3 2 3 2 2 2 3 2 5" xfId="37333"/>
    <cellStyle name="Normal 5 2 3 2 3 2 2 2 3 2 6" xfId="37334"/>
    <cellStyle name="Normal 5 2 3 2 3 2 2 2 3 3" xfId="37335"/>
    <cellStyle name="Normal 5 2 3 2 3 2 2 2 3 3 2" xfId="37336"/>
    <cellStyle name="Normal 5 2 3 2 3 2 2 2 3 4" xfId="37337"/>
    <cellStyle name="Normal 5 2 3 2 3 2 2 2 3 4 2" xfId="37338"/>
    <cellStyle name="Normal 5 2 3 2 3 2 2 2 3 5" xfId="37339"/>
    <cellStyle name="Normal 5 2 3 2 3 2 2 2 3 6" xfId="37340"/>
    <cellStyle name="Normal 5 2 3 2 3 2 2 2 3 7" xfId="37341"/>
    <cellStyle name="Normal 5 2 3 2 3 2 2 2 4" xfId="37342"/>
    <cellStyle name="Normal 5 2 3 2 3 2 2 2 5" xfId="37343"/>
    <cellStyle name="Normal 5 2 3 2 3 2 2 2 6" xfId="37344"/>
    <cellStyle name="Normal 5 2 3 2 3 2 2 2 7" xfId="37345"/>
    <cellStyle name="Normal 5 2 3 2 3 2 2 2 8" xfId="37346"/>
    <cellStyle name="Normal 5 2 3 2 3 2 2 2 9" xfId="37347"/>
    <cellStyle name="Normal 5 2 3 2 3 2 2 3" xfId="37348"/>
    <cellStyle name="Normal 5 2 3 2 3 2 2 3 2" xfId="37349"/>
    <cellStyle name="Normal 5 2 3 2 3 2 2 3 2 2" xfId="37350"/>
    <cellStyle name="Normal 5 2 3 2 3 2 2 3 3" xfId="37351"/>
    <cellStyle name="Normal 5 2 3 2 3 2 2 4" xfId="37352"/>
    <cellStyle name="Normal 5 2 3 2 3 2 2 5" xfId="37353"/>
    <cellStyle name="Normal 5 2 3 2 3 2 2 6" xfId="37354"/>
    <cellStyle name="Normal 5 2 3 2 3 2 2 6 2" xfId="37355"/>
    <cellStyle name="Normal 5 2 3 2 3 2 2 6 2 2" xfId="37356"/>
    <cellStyle name="Normal 5 2 3 2 3 2 2 6 2 2 2" xfId="37357"/>
    <cellStyle name="Normal 5 2 3 2 3 2 2 6 2 2 2 2" xfId="37358"/>
    <cellStyle name="Normal 5 2 3 2 3 2 2 6 2 2 3" xfId="37359"/>
    <cellStyle name="Normal 5 2 3 2 3 2 2 6 2 2 4" xfId="37360"/>
    <cellStyle name="Normal 5 2 3 2 3 2 2 6 2 3" xfId="37361"/>
    <cellStyle name="Normal 5 2 3 2 3 2 2 6 2 4" xfId="37362"/>
    <cellStyle name="Normal 5 2 3 2 3 2 2 6 3" xfId="37363"/>
    <cellStyle name="Normal 5 2 3 2 3 2 2 6 4" xfId="37364"/>
    <cellStyle name="Normal 5 2 3 2 3 2 2 6 4 2" xfId="37365"/>
    <cellStyle name="Normal 5 2 3 2 3 2 2 6 5" xfId="37366"/>
    <cellStyle name="Normal 5 2 3 2 3 2 2 6 6" xfId="37367"/>
    <cellStyle name="Normal 5 2 3 2 3 2 2 6 7" xfId="37368"/>
    <cellStyle name="Normal 5 2 3 2 3 2 2 7" xfId="37369"/>
    <cellStyle name="Normal 5 2 3 2 3 2 2 8" xfId="37370"/>
    <cellStyle name="Normal 5 2 3 2 3 2 2 9" xfId="37371"/>
    <cellStyle name="Normal 5 2 3 2 3 2 3" xfId="37372"/>
    <cellStyle name="Normal 5 2 3 2 3 2 4" xfId="37373"/>
    <cellStyle name="Normal 5 2 3 2 3 2 4 2" xfId="37374"/>
    <cellStyle name="Normal 5 2 3 2 3 2 4 2 2" xfId="37375"/>
    <cellStyle name="Normal 5 2 3 2 3 2 4 3" xfId="37376"/>
    <cellStyle name="Normal 5 2 3 2 3 2 5" xfId="37377"/>
    <cellStyle name="Normal 5 2 3 2 3 2 5 10" xfId="37378"/>
    <cellStyle name="Normal 5 2 3 2 3 2 5 11" xfId="37379"/>
    <cellStyle name="Normal 5 2 3 2 3 2 5 12" xfId="37380"/>
    <cellStyle name="Normal 5 2 3 2 3 2 5 2" xfId="37381"/>
    <cellStyle name="Normal 5 2 3 2 3 2 5 2 2" xfId="37382"/>
    <cellStyle name="Normal 5 2 3 2 3 2 5 2 2 2" xfId="37383"/>
    <cellStyle name="Normal 5 2 3 2 3 2 5 2 2 2 2" xfId="37384"/>
    <cellStyle name="Normal 5 2 3 2 3 2 5 2 2 2 2 2" xfId="37385"/>
    <cellStyle name="Normal 5 2 3 2 3 2 5 2 2 2 2 2 2" xfId="37386"/>
    <cellStyle name="Normal 5 2 3 2 3 2 5 2 2 2 3" xfId="37387"/>
    <cellStyle name="Normal 5 2 3 2 3 2 5 2 2 2 4" xfId="37388"/>
    <cellStyle name="Normal 5 2 3 2 3 2 5 2 2 3" xfId="37389"/>
    <cellStyle name="Normal 5 2 3 2 3 2 5 2 2 4" xfId="37390"/>
    <cellStyle name="Normal 5 2 3 2 3 2 5 2 2 4 2" xfId="37391"/>
    <cellStyle name="Normal 5 2 3 2 3 2 5 2 2 5" xfId="37392"/>
    <cellStyle name="Normal 5 2 3 2 3 2 5 2 2 6" xfId="37393"/>
    <cellStyle name="Normal 5 2 3 2 3 2 5 2 2 7" xfId="37394"/>
    <cellStyle name="Normal 5 2 3 2 3 2 5 2 3" xfId="37395"/>
    <cellStyle name="Normal 5 2 3 2 3 2 5 2 4" xfId="37396"/>
    <cellStyle name="Normal 5 2 3 2 3 2 5 2 5" xfId="37397"/>
    <cellStyle name="Normal 5 2 3 2 3 2 5 2 6" xfId="37398"/>
    <cellStyle name="Normal 5 2 3 2 3 2 5 2 6 2" xfId="37399"/>
    <cellStyle name="Normal 5 2 3 2 3 2 5 2 6 2 2" xfId="37400"/>
    <cellStyle name="Normal 5 2 3 2 3 2 5 2 6 3" xfId="37401"/>
    <cellStyle name="Normal 5 2 3 2 3 2 5 2 7" xfId="37402"/>
    <cellStyle name="Normal 5 2 3 2 3 2 5 2 8" xfId="37403"/>
    <cellStyle name="Normal 5 2 3 2 3 2 5 2 9" xfId="37404"/>
    <cellStyle name="Normal 5 2 3 2 3 2 5 3" xfId="37405"/>
    <cellStyle name="Normal 5 2 3 2 3 2 5 3 2" xfId="37406"/>
    <cellStyle name="Normal 5 2 3 2 3 2 5 3 2 2" xfId="37407"/>
    <cellStyle name="Normal 5 2 3 2 3 2 5 3 2 2 2" xfId="37408"/>
    <cellStyle name="Normal 5 2 3 2 3 2 5 3 2 2 2 2" xfId="37409"/>
    <cellStyle name="Normal 5 2 3 2 3 2 5 3 2 2 3" xfId="37410"/>
    <cellStyle name="Normal 5 2 3 2 3 2 5 3 2 2 4" xfId="37411"/>
    <cellStyle name="Normal 5 2 3 2 3 2 5 3 2 3" xfId="37412"/>
    <cellStyle name="Normal 5 2 3 2 3 2 5 3 2 4" xfId="37413"/>
    <cellStyle name="Normal 5 2 3 2 3 2 5 3 3" xfId="37414"/>
    <cellStyle name="Normal 5 2 3 2 3 2 5 3 4" xfId="37415"/>
    <cellStyle name="Normal 5 2 3 2 3 2 5 3 4 2" xfId="37416"/>
    <cellStyle name="Normal 5 2 3 2 3 2 5 3 5" xfId="37417"/>
    <cellStyle name="Normal 5 2 3 2 3 2 5 4" xfId="37418"/>
    <cellStyle name="Normal 5 2 3 2 3 2 5 4 2" xfId="37419"/>
    <cellStyle name="Normal 5 2 3 2 3 2 5 4 2 2" xfId="37420"/>
    <cellStyle name="Normal 5 2 3 2 3 2 5 4 3" xfId="37421"/>
    <cellStyle name="Normal 5 2 3 2 3 2 5 5" xfId="37422"/>
    <cellStyle name="Normal 5 2 3 2 3 2 5 6" xfId="37423"/>
    <cellStyle name="Normal 5 2 3 2 3 2 5 6 2" xfId="37424"/>
    <cellStyle name="Normal 5 2 3 2 3 2 5 6 2 2" xfId="37425"/>
    <cellStyle name="Normal 5 2 3 2 3 2 5 6 3" xfId="37426"/>
    <cellStyle name="Normal 5 2 3 2 3 2 5 7" xfId="37427"/>
    <cellStyle name="Normal 5 2 3 2 3 2 5 7 2" xfId="37428"/>
    <cellStyle name="Normal 5 2 3 2 3 2 5 7 2 2" xfId="37429"/>
    <cellStyle name="Normal 5 2 3 2 3 2 5 7 3" xfId="37430"/>
    <cellStyle name="Normal 5 2 3 2 3 2 5 8" xfId="37431"/>
    <cellStyle name="Normal 5 2 3 2 3 2 5 8 2" xfId="37432"/>
    <cellStyle name="Normal 5 2 3 2 3 2 5 8 2 2" xfId="37433"/>
    <cellStyle name="Normal 5 2 3 2 3 2 5 8 2 2 2" xfId="37434"/>
    <cellStyle name="Normal 5 2 3 2 3 2 5 8 3" xfId="37435"/>
    <cellStyle name="Normal 5 2 3 2 3 2 5 8 4" xfId="37436"/>
    <cellStyle name="Normal 5 2 3 2 3 2 5 8 5" xfId="37437"/>
    <cellStyle name="Normal 5 2 3 2 3 2 5 8 6" xfId="37438"/>
    <cellStyle name="Normal 5 2 3 2 3 2 5 9" xfId="37439"/>
    <cellStyle name="Normal 5 2 3 2 3 2 5 9 2" xfId="37440"/>
    <cellStyle name="Normal 5 2 3 2 3 2 6" xfId="37441"/>
    <cellStyle name="Normal 5 2 3 2 3 2 6 2" xfId="37442"/>
    <cellStyle name="Normal 5 2 3 2 3 2 6 2 2" xfId="37443"/>
    <cellStyle name="Normal 5 2 3 2 3 2 6 2 2 2" xfId="37444"/>
    <cellStyle name="Normal 5 2 3 2 3 2 6 2 2 2 2" xfId="37445"/>
    <cellStyle name="Normal 5 2 3 2 3 2 6 2 3" xfId="37446"/>
    <cellStyle name="Normal 5 2 3 2 3 2 6 2 4" xfId="37447"/>
    <cellStyle name="Normal 5 2 3 2 3 2 6 2 4 2" xfId="37448"/>
    <cellStyle name="Normal 5 2 3 2 3 2 6 2 4 2 2" xfId="37449"/>
    <cellStyle name="Normal 5 2 3 2 3 2 6 2 4 3" xfId="37450"/>
    <cellStyle name="Normal 5 2 3 2 3 2 6 3" xfId="37451"/>
    <cellStyle name="Normal 5 2 3 2 3 2 6 4" xfId="37452"/>
    <cellStyle name="Normal 5 2 3 2 3 2 6 4 2" xfId="37453"/>
    <cellStyle name="Normal 5 2 3 2 3 2 6 4 2 2" xfId="37454"/>
    <cellStyle name="Normal 5 2 3 2 3 2 6 4 3" xfId="37455"/>
    <cellStyle name="Normal 5 2 3 2 3 2 6 4 4" xfId="37456"/>
    <cellStyle name="Normal 5 2 3 2 3 2 6 5" xfId="37457"/>
    <cellStyle name="Normal 5 2 3 2 3 2 6 6" xfId="37458"/>
    <cellStyle name="Normal 5 2 3 2 3 2 6 7" xfId="37459"/>
    <cellStyle name="Normal 5 2 3 2 3 2 7" xfId="37460"/>
    <cellStyle name="Normal 5 2 3 2 3 2 7 2" xfId="37461"/>
    <cellStyle name="Normal 5 2 3 2 3 2 7 2 2" xfId="37462"/>
    <cellStyle name="Normal 5 2 3 2 3 2 7 2 2 2" xfId="37463"/>
    <cellStyle name="Normal 5 2 3 2 3 2 7 2 3" xfId="37464"/>
    <cellStyle name="Normal 5 2 3 2 3 2 7 2 4" xfId="37465"/>
    <cellStyle name="Normal 5 2 3 2 3 2 7 3" xfId="37466"/>
    <cellStyle name="Normal 5 2 3 2 3 2 7 4" xfId="37467"/>
    <cellStyle name="Normal 5 2 3 2 3 2 7 4 2" xfId="37468"/>
    <cellStyle name="Normal 5 2 3 2 3 2 7 4 2 2" xfId="37469"/>
    <cellStyle name="Normal 5 2 3 2 3 2 7 4 3" xfId="37470"/>
    <cellStyle name="Normal 5 2 3 2 3 2 7 4 4" xfId="37471"/>
    <cellStyle name="Normal 5 2 3 2 3 2 7 5" xfId="37472"/>
    <cellStyle name="Normal 5 2 3 2 3 2 8" xfId="37473"/>
    <cellStyle name="Normal 5 2 3 2 3 2 8 2" xfId="37474"/>
    <cellStyle name="Normal 5 2 3 2 3 2 8 2 2" xfId="37475"/>
    <cellStyle name="Normal 5 2 3 2 3 2 8 2 2 2" xfId="37476"/>
    <cellStyle name="Normal 5 2 3 2 3 2 8 2 2 2 2" xfId="37477"/>
    <cellStyle name="Normal 5 2 3 2 3 2 8 2 2 3" xfId="37478"/>
    <cellStyle name="Normal 5 2 3 2 3 2 8 2 2 4" xfId="37479"/>
    <cellStyle name="Normal 5 2 3 2 3 2 8 2 3" xfId="37480"/>
    <cellStyle name="Normal 5 2 3 2 3 2 8 2 4" xfId="37481"/>
    <cellStyle name="Normal 5 2 3 2 3 2 8 2 4 2" xfId="37482"/>
    <cellStyle name="Normal 5 2 3 2 3 2 8 2 4 2 2" xfId="37483"/>
    <cellStyle name="Normal 5 2 3 2 3 2 8 2 4 3" xfId="37484"/>
    <cellStyle name="Normal 5 2 3 2 3 2 8 3" xfId="37485"/>
    <cellStyle name="Normal 5 2 3 2 3 2 8 4" xfId="37486"/>
    <cellStyle name="Normal 5 2 3 2 3 2 8 4 2" xfId="37487"/>
    <cellStyle name="Normal 5 2 3 2 3 2 8 4 2 2" xfId="37488"/>
    <cellStyle name="Normal 5 2 3 2 3 2 8 4 3" xfId="37489"/>
    <cellStyle name="Normal 5 2 3 2 3 2 8 4 4" xfId="37490"/>
    <cellStyle name="Normal 5 2 3 2 3 2 8 5" xfId="37491"/>
    <cellStyle name="Normal 5 2 3 2 3 2 8 6" xfId="37492"/>
    <cellStyle name="Normal 5 2 3 2 3 2 8 7" xfId="37493"/>
    <cellStyle name="Normal 5 2 3 2 3 2 9" xfId="37494"/>
    <cellStyle name="Normal 5 2 3 2 3 3" xfId="37495"/>
    <cellStyle name="Normal 5 2 3 2 3 3 10" xfId="37496"/>
    <cellStyle name="Normal 5 2 3 2 3 3 11" xfId="37497"/>
    <cellStyle name="Normal 5 2 3 2 3 3 2" xfId="37498"/>
    <cellStyle name="Normal 5 2 3 2 3 3 2 10" xfId="37499"/>
    <cellStyle name="Normal 5 2 3 2 3 3 2 2" xfId="37500"/>
    <cellStyle name="Normal 5 2 3 2 3 3 2 2 2" xfId="37501"/>
    <cellStyle name="Normal 5 2 3 2 3 3 2 2 2 2" xfId="37502"/>
    <cellStyle name="Normal 5 2 3 2 3 3 2 2 2 2 2" xfId="37503"/>
    <cellStyle name="Normal 5 2 3 2 3 3 2 2 2 2 2 2" xfId="37504"/>
    <cellStyle name="Normal 5 2 3 2 3 3 2 2 2 2 3" xfId="37505"/>
    <cellStyle name="Normal 5 2 3 2 3 3 2 2 2 2 4" xfId="37506"/>
    <cellStyle name="Normal 5 2 3 2 3 3 2 2 2 3" xfId="37507"/>
    <cellStyle name="Normal 5 2 3 2 3 3 2 2 2 4" xfId="37508"/>
    <cellStyle name="Normal 5 2 3 2 3 3 2 2 3" xfId="37509"/>
    <cellStyle name="Normal 5 2 3 2 3 3 2 2 4" xfId="37510"/>
    <cellStyle name="Normal 5 2 3 2 3 3 2 2 4 2" xfId="37511"/>
    <cellStyle name="Normal 5 2 3 2 3 3 2 2 5" xfId="37512"/>
    <cellStyle name="Normal 5 2 3 2 3 3 2 2 6" xfId="37513"/>
    <cellStyle name="Normal 5 2 3 2 3 3 2 2 7" xfId="37514"/>
    <cellStyle name="Normal 5 2 3 2 3 3 2 3" xfId="37515"/>
    <cellStyle name="Normal 5 2 3 2 3 3 2 4" xfId="37516"/>
    <cellStyle name="Normal 5 2 3 2 3 3 2 5" xfId="37517"/>
    <cellStyle name="Normal 5 2 3 2 3 3 2 5 2" xfId="37518"/>
    <cellStyle name="Normal 5 2 3 2 3 3 2 5 2 2" xfId="37519"/>
    <cellStyle name="Normal 5 2 3 2 3 3 2 5 3" xfId="37520"/>
    <cellStyle name="Normal 5 2 3 2 3 3 2 6" xfId="37521"/>
    <cellStyle name="Normal 5 2 3 2 3 3 2 6 2" xfId="37522"/>
    <cellStyle name="Normal 5 2 3 2 3 3 2 6 2 2" xfId="37523"/>
    <cellStyle name="Normal 5 2 3 2 3 3 2 6 3" xfId="37524"/>
    <cellStyle name="Normal 5 2 3 2 3 3 2 7" xfId="37525"/>
    <cellStyle name="Normal 5 2 3 2 3 3 2 8" xfId="37526"/>
    <cellStyle name="Normal 5 2 3 2 3 3 2 8 2" xfId="37527"/>
    <cellStyle name="Normal 5 2 3 2 3 3 2 8 2 2" xfId="37528"/>
    <cellStyle name="Normal 5 2 3 2 3 3 2 8 2 2 2" xfId="37529"/>
    <cellStyle name="Normal 5 2 3 2 3 3 2 8 3" xfId="37530"/>
    <cellStyle name="Normal 5 2 3 2 3 3 2 8 4" xfId="37531"/>
    <cellStyle name="Normal 5 2 3 2 3 3 2 8 5" xfId="37532"/>
    <cellStyle name="Normal 5 2 3 2 3 3 2 8 6" xfId="37533"/>
    <cellStyle name="Normal 5 2 3 2 3 3 2 9" xfId="37534"/>
    <cellStyle name="Normal 5 2 3 2 3 3 2 9 2" xfId="37535"/>
    <cellStyle name="Normal 5 2 3 2 3 3 3" xfId="37536"/>
    <cellStyle name="Normal 5 2 3 2 3 3 3 2" xfId="37537"/>
    <cellStyle name="Normal 5 2 3 2 3 3 3 2 2" xfId="37538"/>
    <cellStyle name="Normal 5 2 3 2 3 3 3 2 2 2" xfId="37539"/>
    <cellStyle name="Normal 5 2 3 2 3 3 3 2 2 2 2" xfId="37540"/>
    <cellStyle name="Normal 5 2 3 2 3 3 3 2 2 3" xfId="37541"/>
    <cellStyle name="Normal 5 2 3 2 3 3 3 2 2 4" xfId="37542"/>
    <cellStyle name="Normal 5 2 3 2 3 3 3 2 3" xfId="37543"/>
    <cellStyle name="Normal 5 2 3 2 3 3 3 2 4" xfId="37544"/>
    <cellStyle name="Normal 5 2 3 2 3 3 3 3" xfId="37545"/>
    <cellStyle name="Normal 5 2 3 2 3 3 3 4" xfId="37546"/>
    <cellStyle name="Normal 5 2 3 2 3 3 3 4 2" xfId="37547"/>
    <cellStyle name="Normal 5 2 3 2 3 3 3 5" xfId="37548"/>
    <cellStyle name="Normal 5 2 3 2 3 3 3 5 2" xfId="37549"/>
    <cellStyle name="Normal 5 2 3 2 3 3 3 5 2 2" xfId="37550"/>
    <cellStyle name="Normal 5 2 3 2 3 3 3 5 3" xfId="37551"/>
    <cellStyle name="Normal 5 2 3 2 3 3 4" xfId="37552"/>
    <cellStyle name="Normal 5 2 3 2 3 3 4 2" xfId="37553"/>
    <cellStyle name="Normal 5 2 3 2 3 3 4 2 2" xfId="37554"/>
    <cellStyle name="Normal 5 2 3 2 3 3 4 3" xfId="37555"/>
    <cellStyle name="Normal 5 2 3 2 3 3 5" xfId="37556"/>
    <cellStyle name="Normal 5 2 3 2 3 3 6" xfId="37557"/>
    <cellStyle name="Normal 5 2 3 2 3 3 6 2" xfId="37558"/>
    <cellStyle name="Normal 5 2 3 2 3 3 6 2 2" xfId="37559"/>
    <cellStyle name="Normal 5 2 3 2 3 3 6 3" xfId="37560"/>
    <cellStyle name="Normal 5 2 3 2 3 3 7" xfId="37561"/>
    <cellStyle name="Normal 5 2 3 2 3 3 8" xfId="37562"/>
    <cellStyle name="Normal 5 2 3 2 3 3 9" xfId="37563"/>
    <cellStyle name="Normal 5 2 3 2 3 4" xfId="37564"/>
    <cellStyle name="Normal 5 2 3 2 3 5" xfId="37565"/>
    <cellStyle name="Normal 5 2 3 2 3 5 2" xfId="37566"/>
    <cellStyle name="Normal 5 2 3 2 3 5 2 2" xfId="37567"/>
    <cellStyle name="Normal 5 2 3 2 3 5 3" xfId="37568"/>
    <cellStyle name="Normal 5 2 3 2 3 6" xfId="37569"/>
    <cellStyle name="Normal 5 2 3 2 3 6 2" xfId="37570"/>
    <cellStyle name="Normal 5 2 3 2 3 6 2 2" xfId="37571"/>
    <cellStyle name="Normal 5 2 3 2 3 6 2 2 2" xfId="37572"/>
    <cellStyle name="Normal 5 2 3 2 3 6 2 2 2 2" xfId="37573"/>
    <cellStyle name="Normal 5 2 3 2 3 6 2 3" xfId="37574"/>
    <cellStyle name="Normal 5 2 3 2 3 6 2 4" xfId="37575"/>
    <cellStyle name="Normal 5 2 3 2 3 6 2 5" xfId="37576"/>
    <cellStyle name="Normal 5 2 3 2 3 6 2 6" xfId="37577"/>
    <cellStyle name="Normal 5 2 3 2 3 6 3" xfId="37578"/>
    <cellStyle name="Normal 5 2 3 2 3 6 4" xfId="37579"/>
    <cellStyle name="Normal 5 2 3 2 3 6 4 2" xfId="37580"/>
    <cellStyle name="Normal 5 2 3 2 3 6 5" xfId="37581"/>
    <cellStyle name="Normal 5 2 3 2 3 6 5 2" xfId="37582"/>
    <cellStyle name="Normal 5 2 3 2 3 6 5 2 2" xfId="37583"/>
    <cellStyle name="Normal 5 2 3 2 3 6 5 3" xfId="37584"/>
    <cellStyle name="Normal 5 2 3 2 3 7" xfId="37585"/>
    <cellStyle name="Normal 5 2 3 2 3 8" xfId="37586"/>
    <cellStyle name="Normal 5 2 3 2 3 9" xfId="37587"/>
    <cellStyle name="Normal 5 2 3 2 3 9 2" xfId="37588"/>
    <cellStyle name="Normal 5 2 3 2 3 9 2 2" xfId="37589"/>
    <cellStyle name="Normal 5 2 3 2 3 9 3" xfId="37590"/>
    <cellStyle name="Normal 5 2 3 2 4" xfId="37591"/>
    <cellStyle name="Normal 5 2 3 2 4 2" xfId="37592"/>
    <cellStyle name="Normal 5 2 3 2 4 2 2" xfId="37593"/>
    <cellStyle name="Normal 5 2 3 2 4 3" xfId="37594"/>
    <cellStyle name="Normal 5 2 3 2 5" xfId="37595"/>
    <cellStyle name="Normal 5 2 3 2 5 10" xfId="37596"/>
    <cellStyle name="Normal 5 2 3 2 5 10 2" xfId="37597"/>
    <cellStyle name="Normal 5 2 3 2 5 10 2 2" xfId="37598"/>
    <cellStyle name="Normal 5 2 3 2 5 10 3" xfId="37599"/>
    <cellStyle name="Normal 5 2 3 2 5 11" xfId="37600"/>
    <cellStyle name="Normal 5 2 3 2 5 11 2" xfId="37601"/>
    <cellStyle name="Normal 5 2 3 2 5 11 2 2" xfId="37602"/>
    <cellStyle name="Normal 5 2 3 2 5 11 3" xfId="37603"/>
    <cellStyle name="Normal 5 2 3 2 5 12" xfId="37604"/>
    <cellStyle name="Normal 5 2 3 2 5 12 2" xfId="37605"/>
    <cellStyle name="Normal 5 2 3 2 5 12 2 2" xfId="37606"/>
    <cellStyle name="Normal 5 2 3 2 5 12 2 2 2" xfId="37607"/>
    <cellStyle name="Normal 5 2 3 2 5 12 3" xfId="37608"/>
    <cellStyle name="Normal 5 2 3 2 5 12 4" xfId="37609"/>
    <cellStyle name="Normal 5 2 3 2 5 12 5" xfId="37610"/>
    <cellStyle name="Normal 5 2 3 2 5 12 6" xfId="37611"/>
    <cellStyle name="Normal 5 2 3 2 5 13" xfId="37612"/>
    <cellStyle name="Normal 5 2 3 2 5 13 2" xfId="37613"/>
    <cellStyle name="Normal 5 2 3 2 5 14" xfId="37614"/>
    <cellStyle name="Normal 5 2 3 2 5 2" xfId="37615"/>
    <cellStyle name="Normal 5 2 3 2 5 2 10" xfId="37616"/>
    <cellStyle name="Normal 5 2 3 2 5 2 11" xfId="37617"/>
    <cellStyle name="Normal 5 2 3 2 5 2 2" xfId="37618"/>
    <cellStyle name="Normal 5 2 3 2 5 2 2 10" xfId="37619"/>
    <cellStyle name="Normal 5 2 3 2 5 2 2 11" xfId="37620"/>
    <cellStyle name="Normal 5 2 3 2 5 2 2 12" xfId="37621"/>
    <cellStyle name="Normal 5 2 3 2 5 2 2 2" xfId="37622"/>
    <cellStyle name="Normal 5 2 3 2 5 2 2 2 2" xfId="37623"/>
    <cellStyle name="Normal 5 2 3 2 5 2 2 2 2 2" xfId="37624"/>
    <cellStyle name="Normal 5 2 3 2 5 2 2 2 2 2 2" xfId="37625"/>
    <cellStyle name="Normal 5 2 3 2 5 2 2 2 2 2 2 2" xfId="37626"/>
    <cellStyle name="Normal 5 2 3 2 5 2 2 2 2 2 3" xfId="37627"/>
    <cellStyle name="Normal 5 2 3 2 5 2 2 2 2 2 4" xfId="37628"/>
    <cellStyle name="Normal 5 2 3 2 5 2 2 2 2 3" xfId="37629"/>
    <cellStyle name="Normal 5 2 3 2 5 2 2 2 2 4" xfId="37630"/>
    <cellStyle name="Normal 5 2 3 2 5 2 2 2 3" xfId="37631"/>
    <cellStyle name="Normal 5 2 3 2 5 2 2 2 4" xfId="37632"/>
    <cellStyle name="Normal 5 2 3 2 5 2 2 2 4 2" xfId="37633"/>
    <cellStyle name="Normal 5 2 3 2 5 2 2 2 4 2 2" xfId="37634"/>
    <cellStyle name="Normal 5 2 3 2 5 2 2 2 4 3" xfId="37635"/>
    <cellStyle name="Normal 5 2 3 2 5 2 2 2 4 4" xfId="37636"/>
    <cellStyle name="Normal 5 2 3 2 5 2 2 2 5" xfId="37637"/>
    <cellStyle name="Normal 5 2 3 2 5 2 2 3" xfId="37638"/>
    <cellStyle name="Normal 5 2 3 2 5 2 2 4" xfId="37639"/>
    <cellStyle name="Normal 5 2 3 2 5 2 2 5" xfId="37640"/>
    <cellStyle name="Normal 5 2 3 2 5 2 2 6" xfId="37641"/>
    <cellStyle name="Normal 5 2 3 2 5 2 2 7" xfId="37642"/>
    <cellStyle name="Normal 5 2 3 2 5 2 2 7 2" xfId="37643"/>
    <cellStyle name="Normal 5 2 3 2 5 2 2 7 2 2" xfId="37644"/>
    <cellStyle name="Normal 5 2 3 2 5 2 2 7 3" xfId="37645"/>
    <cellStyle name="Normal 5 2 3 2 5 2 2 8" xfId="37646"/>
    <cellStyle name="Normal 5 2 3 2 5 2 2 8 2" xfId="37647"/>
    <cellStyle name="Normal 5 2 3 2 5 2 2 8 2 2" xfId="37648"/>
    <cellStyle name="Normal 5 2 3 2 5 2 2 8 3" xfId="37649"/>
    <cellStyle name="Normal 5 2 3 2 5 2 2 8 4" xfId="37650"/>
    <cellStyle name="Normal 5 2 3 2 5 2 2 9" xfId="37651"/>
    <cellStyle name="Normal 5 2 3 2 5 2 2 9 2" xfId="37652"/>
    <cellStyle name="Normal 5 2 3 2 5 2 3" xfId="37653"/>
    <cellStyle name="Normal 5 2 3 2 5 2 3 2" xfId="37654"/>
    <cellStyle name="Normal 5 2 3 2 5 2 3 2 2" xfId="37655"/>
    <cellStyle name="Normal 5 2 3 2 5 2 3 2 2 2" xfId="37656"/>
    <cellStyle name="Normal 5 2 3 2 5 2 3 2 2 2 2" xfId="37657"/>
    <cellStyle name="Normal 5 2 3 2 5 2 3 2 2 3" xfId="37658"/>
    <cellStyle name="Normal 5 2 3 2 5 2 3 2 2 4" xfId="37659"/>
    <cellStyle name="Normal 5 2 3 2 5 2 3 2 3" xfId="37660"/>
    <cellStyle name="Normal 5 2 3 2 5 2 3 2 4" xfId="37661"/>
    <cellStyle name="Normal 5 2 3 2 5 2 3 3" xfId="37662"/>
    <cellStyle name="Normal 5 2 3 2 5 2 3 4" xfId="37663"/>
    <cellStyle name="Normal 5 2 3 2 5 2 3 4 2" xfId="37664"/>
    <cellStyle name="Normal 5 2 3 2 5 2 3 5" xfId="37665"/>
    <cellStyle name="Normal 5 2 3 2 5 2 4" xfId="37666"/>
    <cellStyle name="Normal 5 2 3 2 5 2 5" xfId="37667"/>
    <cellStyle name="Normal 5 2 3 2 5 2 6" xfId="37668"/>
    <cellStyle name="Normal 5 2 3 2 5 2 6 2" xfId="37669"/>
    <cellStyle name="Normal 5 2 3 2 5 2 6 2 2" xfId="37670"/>
    <cellStyle name="Normal 5 2 3 2 5 2 6 3" xfId="37671"/>
    <cellStyle name="Normal 5 2 3 2 5 2 7" xfId="37672"/>
    <cellStyle name="Normal 5 2 3 2 5 2 7 2" xfId="37673"/>
    <cellStyle name="Normal 5 2 3 2 5 2 7 2 2" xfId="37674"/>
    <cellStyle name="Normal 5 2 3 2 5 2 7 3" xfId="37675"/>
    <cellStyle name="Normal 5 2 3 2 5 2 8" xfId="37676"/>
    <cellStyle name="Normal 5 2 3 2 5 2 9" xfId="37677"/>
    <cellStyle name="Normal 5 2 3 2 5 3" xfId="37678"/>
    <cellStyle name="Normal 5 2 3 2 5 3 2" xfId="37679"/>
    <cellStyle name="Normal 5 2 3 2 5 3 2 2" xfId="37680"/>
    <cellStyle name="Normal 5 2 3 2 5 3 3" xfId="37681"/>
    <cellStyle name="Normal 5 2 3 2 5 4" xfId="37682"/>
    <cellStyle name="Normal 5 2 3 2 5 5" xfId="37683"/>
    <cellStyle name="Normal 5 2 3 2 5 5 2" xfId="37684"/>
    <cellStyle name="Normal 5 2 3 2 5 5 2 2" xfId="37685"/>
    <cellStyle name="Normal 5 2 3 2 5 5 3" xfId="37686"/>
    <cellStyle name="Normal 5 2 3 2 5 6" xfId="37687"/>
    <cellStyle name="Normal 5 2 3 2 5 6 2" xfId="37688"/>
    <cellStyle name="Normal 5 2 3 2 5 6 2 2" xfId="37689"/>
    <cellStyle name="Normal 5 2 3 2 5 6 2 2 2" xfId="37690"/>
    <cellStyle name="Normal 5 2 3 2 5 6 2 3" xfId="37691"/>
    <cellStyle name="Normal 5 2 3 2 5 6 2 4" xfId="37692"/>
    <cellStyle name="Normal 5 2 3 2 5 6 3" xfId="37693"/>
    <cellStyle name="Normal 5 2 3 2 5 6 4" xfId="37694"/>
    <cellStyle name="Normal 5 2 3 2 5 6 4 2" xfId="37695"/>
    <cellStyle name="Normal 5 2 3 2 5 6 4 2 2" xfId="37696"/>
    <cellStyle name="Normal 5 2 3 2 5 6 4 3" xfId="37697"/>
    <cellStyle name="Normal 5 2 3 2 5 6 4 4" xfId="37698"/>
    <cellStyle name="Normal 5 2 3 2 5 6 5" xfId="37699"/>
    <cellStyle name="Normal 5 2 3 2 5 7" xfId="37700"/>
    <cellStyle name="Normal 5 2 3 2 5 8" xfId="37701"/>
    <cellStyle name="Normal 5 2 3 2 5 9" xfId="37702"/>
    <cellStyle name="Normal 5 2 3 2 6" xfId="37703"/>
    <cellStyle name="Normal 5 2 3 2 7" xfId="37704"/>
    <cellStyle name="Normal 5 2 3 2 7 2" xfId="37705"/>
    <cellStyle name="Normal 5 2 3 2 7 2 2" xfId="37706"/>
    <cellStyle name="Normal 5 2 3 2 7 3" xfId="37707"/>
    <cellStyle name="Normal 5 2 3 2 8" xfId="37708"/>
    <cellStyle name="Normal 5 2 3 2 8 2" xfId="37709"/>
    <cellStyle name="Normal 5 2 3 2 8 2 2" xfId="37710"/>
    <cellStyle name="Normal 5 2 3 2 8 3" xfId="37711"/>
    <cellStyle name="Normal 5 2 3 2 9" xfId="37712"/>
    <cellStyle name="Normal 5 2 3 2 9 2" xfId="37713"/>
    <cellStyle name="Normal 5 2 3 2 9 2 2" xfId="37714"/>
    <cellStyle name="Normal 5 2 3 2 9 3" xfId="37715"/>
    <cellStyle name="Normal 5 2 3 20" xfId="37716"/>
    <cellStyle name="Normal 5 2 3 20 2" xfId="37717"/>
    <cellStyle name="Normal 5 2 3 20 2 2" xfId="37718"/>
    <cellStyle name="Normal 5 2 3 20 3" xfId="37719"/>
    <cellStyle name="Normal 5 2 3 21" xfId="37720"/>
    <cellStyle name="Normal 5 2 3 21 2" xfId="37721"/>
    <cellStyle name="Normal 5 2 3 21 2 2" xfId="37722"/>
    <cellStyle name="Normal 5 2 3 21 3" xfId="37723"/>
    <cellStyle name="Normal 5 2 3 22" xfId="37724"/>
    <cellStyle name="Normal 5 2 3 22 2" xfId="37725"/>
    <cellStyle name="Normal 5 2 3 22 2 2" xfId="37726"/>
    <cellStyle name="Normal 5 2 3 22 3" xfId="37727"/>
    <cellStyle name="Normal 5 2 3 23" xfId="37728"/>
    <cellStyle name="Normal 5 2 3 24" xfId="37729"/>
    <cellStyle name="Normal 5 2 3 24 2" xfId="37730"/>
    <cellStyle name="Normal 5 2 3 24 2 2" xfId="37731"/>
    <cellStyle name="Normal 5 2 3 24 3" xfId="37732"/>
    <cellStyle name="Normal 5 2 3 25" xfId="37733"/>
    <cellStyle name="Normal 5 2 3 25 2" xfId="37734"/>
    <cellStyle name="Normal 5 2 3 25 2 2" xfId="37735"/>
    <cellStyle name="Normal 5 2 3 25 3" xfId="37736"/>
    <cellStyle name="Normal 5 2 3 26" xfId="37737"/>
    <cellStyle name="Normal 5 2 3 27" xfId="37738"/>
    <cellStyle name="Normal 5 2 3 28" xfId="37739"/>
    <cellStyle name="Normal 5 2 3 3" xfId="37740"/>
    <cellStyle name="Normal 5 2 3 4" xfId="37741"/>
    <cellStyle name="Normal 5 2 3 4 2" xfId="37742"/>
    <cellStyle name="Normal 5 2 3 4 2 2" xfId="37743"/>
    <cellStyle name="Normal 5 2 3 4 3" xfId="37744"/>
    <cellStyle name="Normal 5 2 3 5" xfId="37745"/>
    <cellStyle name="Normal 5 2 3 6" xfId="37746"/>
    <cellStyle name="Normal 5 2 3 6 2" xfId="37747"/>
    <cellStyle name="Normal 5 2 3 6 2 2" xfId="37748"/>
    <cellStyle name="Normal 5 2 3 6 3" xfId="37749"/>
    <cellStyle name="Normal 5 2 3 7" xfId="37750"/>
    <cellStyle name="Normal 5 2 3 7 2" xfId="37751"/>
    <cellStyle name="Normal 5 2 3 7 2 2" xfId="37752"/>
    <cellStyle name="Normal 5 2 3 7 3" xfId="37753"/>
    <cellStyle name="Normal 5 2 3 8" xfId="37754"/>
    <cellStyle name="Normal 5 2 3 8 2" xfId="37755"/>
    <cellStyle name="Normal 5 2 3 8 2 2" xfId="37756"/>
    <cellStyle name="Normal 5 2 3 8 3" xfId="37757"/>
    <cellStyle name="Normal 5 2 3 9" xfId="37758"/>
    <cellStyle name="Normal 5 2 4" xfId="37759"/>
    <cellStyle name="Normal 5 2 5" xfId="37760"/>
    <cellStyle name="Normal 5 3" xfId="37761"/>
    <cellStyle name="Normal 5 3 2" xfId="37762"/>
    <cellStyle name="Normal 5 3 2 10" xfId="37763"/>
    <cellStyle name="Normal 5 3 2 10 2" xfId="37764"/>
    <cellStyle name="Normal 5 3 2 10 2 2" xfId="37765"/>
    <cellStyle name="Normal 5 3 2 10 3" xfId="37766"/>
    <cellStyle name="Normal 5 3 2 11" xfId="37767"/>
    <cellStyle name="Normal 5 3 2 12" xfId="37768"/>
    <cellStyle name="Normal 5 3 2 12 2" xfId="37769"/>
    <cellStyle name="Normal 5 3 2 12 2 2" xfId="37770"/>
    <cellStyle name="Normal 5 3 2 12 3" xfId="37771"/>
    <cellStyle name="Normal 5 3 2 13" xfId="37772"/>
    <cellStyle name="Normal 5 3 2 14" xfId="37773"/>
    <cellStyle name="Normal 5 3 2 15" xfId="37774"/>
    <cellStyle name="Normal 5 3 2 16" xfId="37775"/>
    <cellStyle name="Normal 5 3 2 16 2" xfId="37776"/>
    <cellStyle name="Normal 5 3 2 16 2 2" xfId="37777"/>
    <cellStyle name="Normal 5 3 2 16 3" xfId="37778"/>
    <cellStyle name="Normal 5 3 2 17" xfId="37779"/>
    <cellStyle name="Normal 5 3 2 18" xfId="37780"/>
    <cellStyle name="Normal 5 3 2 19" xfId="37781"/>
    <cellStyle name="Normal 5 3 2 2" xfId="37782"/>
    <cellStyle name="Normal 5 3 2 2 10" xfId="37783"/>
    <cellStyle name="Normal 5 3 2 2 11" xfId="37784"/>
    <cellStyle name="Normal 5 3 2 2 11 10" xfId="37785"/>
    <cellStyle name="Normal 5 3 2 2 11 10 2" xfId="37786"/>
    <cellStyle name="Normal 5 3 2 2 11 10 2 2" xfId="37787"/>
    <cellStyle name="Normal 5 3 2 2 11 10 3" xfId="37788"/>
    <cellStyle name="Normal 5 3 2 2 11 11" xfId="37789"/>
    <cellStyle name="Normal 5 3 2 2 11 12" xfId="37790"/>
    <cellStyle name="Normal 5 3 2 2 11 2" xfId="37791"/>
    <cellStyle name="Normal 5 3 2 2 11 2 10" xfId="37792"/>
    <cellStyle name="Normal 5 3 2 2 11 2 11" xfId="37793"/>
    <cellStyle name="Normal 5 3 2 2 11 2 2" xfId="37794"/>
    <cellStyle name="Normal 5 3 2 2 11 2 2 2" xfId="37795"/>
    <cellStyle name="Normal 5 3 2 2 11 2 2 2 2" xfId="37796"/>
    <cellStyle name="Normal 5 3 2 2 11 2 2 2 2 2" xfId="37797"/>
    <cellStyle name="Normal 5 3 2 2 11 2 2 2 2 2 2" xfId="37798"/>
    <cellStyle name="Normal 5 3 2 2 11 2 2 2 2 3" xfId="37799"/>
    <cellStyle name="Normal 5 3 2 2 11 2 2 2 2 4" xfId="37800"/>
    <cellStyle name="Normal 5 3 2 2 11 2 2 2 3" xfId="37801"/>
    <cellStyle name="Normal 5 3 2 2 11 2 2 2 3 2" xfId="37802"/>
    <cellStyle name="Normal 5 3 2 2 11 2 2 2 3 2 2" xfId="37803"/>
    <cellStyle name="Normal 5 3 2 2 11 2 2 2 3 3" xfId="37804"/>
    <cellStyle name="Normal 5 3 2 2 11 2 2 2 4" xfId="37805"/>
    <cellStyle name="Normal 5 3 2 2 11 2 2 3" xfId="37806"/>
    <cellStyle name="Normal 5 3 2 2 11 2 2 4" xfId="37807"/>
    <cellStyle name="Normal 5 3 2 2 11 2 2 4 2" xfId="37808"/>
    <cellStyle name="Normal 5 3 2 2 11 2 2 5" xfId="37809"/>
    <cellStyle name="Normal 5 3 2 2 11 2 2 6" xfId="37810"/>
    <cellStyle name="Normal 5 3 2 2 11 2 2 7" xfId="37811"/>
    <cellStyle name="Normal 5 3 2 2 11 2 3" xfId="37812"/>
    <cellStyle name="Normal 5 3 2 2 11 2 3 2" xfId="37813"/>
    <cellStyle name="Normal 5 3 2 2 11 2 4" xfId="37814"/>
    <cellStyle name="Normal 5 3 2 2 11 2 4 2" xfId="37815"/>
    <cellStyle name="Normal 5 3 2 2 11 2 4 2 2" xfId="37816"/>
    <cellStyle name="Normal 5 3 2 2 11 2 4 3" xfId="37817"/>
    <cellStyle name="Normal 5 3 2 2 11 2 5" xfId="37818"/>
    <cellStyle name="Normal 5 3 2 2 11 2 5 2" xfId="37819"/>
    <cellStyle name="Normal 5 3 2 2 11 2 5 2 2" xfId="37820"/>
    <cellStyle name="Normal 5 3 2 2 11 2 5 3" xfId="37821"/>
    <cellStyle name="Normal 5 3 2 2 11 2 6" xfId="37822"/>
    <cellStyle name="Normal 5 3 2 2 11 2 7" xfId="37823"/>
    <cellStyle name="Normal 5 3 2 2 11 2 8" xfId="37824"/>
    <cellStyle name="Normal 5 3 2 2 11 2 9" xfId="37825"/>
    <cellStyle name="Normal 5 3 2 2 11 3" xfId="37826"/>
    <cellStyle name="Normal 5 3 2 2 11 3 2" xfId="37827"/>
    <cellStyle name="Normal 5 3 2 2 11 3 2 2" xfId="37828"/>
    <cellStyle name="Normal 5 3 2 2 11 3 2 2 2" xfId="37829"/>
    <cellStyle name="Normal 5 3 2 2 11 3 2 2 2 2" xfId="37830"/>
    <cellStyle name="Normal 5 3 2 2 11 3 2 2 3" xfId="37831"/>
    <cellStyle name="Normal 5 3 2 2 11 3 2 2 4" xfId="37832"/>
    <cellStyle name="Normal 5 3 2 2 11 3 2 3" xfId="37833"/>
    <cellStyle name="Normal 5 3 2 2 11 3 2 3 2" xfId="37834"/>
    <cellStyle name="Normal 5 3 2 2 11 3 2 3 2 2" xfId="37835"/>
    <cellStyle name="Normal 5 3 2 2 11 3 2 3 3" xfId="37836"/>
    <cellStyle name="Normal 5 3 2 2 11 3 2 4" xfId="37837"/>
    <cellStyle name="Normal 5 3 2 2 11 3 3" xfId="37838"/>
    <cellStyle name="Normal 5 3 2 2 11 3 4" xfId="37839"/>
    <cellStyle name="Normal 5 3 2 2 11 3 4 2" xfId="37840"/>
    <cellStyle name="Normal 5 3 2 2 11 3 5" xfId="37841"/>
    <cellStyle name="Normal 5 3 2 2 11 3 5 2" xfId="37842"/>
    <cellStyle name="Normal 5 3 2 2 11 3 5 2 2" xfId="37843"/>
    <cellStyle name="Normal 5 3 2 2 11 3 5 3" xfId="37844"/>
    <cellStyle name="Normal 5 3 2 2 11 4" xfId="37845"/>
    <cellStyle name="Normal 5 3 2 2 11 4 2" xfId="37846"/>
    <cellStyle name="Normal 5 3 2 2 11 4 2 2" xfId="37847"/>
    <cellStyle name="Normal 5 3 2 2 11 4 3" xfId="37848"/>
    <cellStyle name="Normal 5 3 2 2 11 5" xfId="37849"/>
    <cellStyle name="Normal 5 3 2 2 11 5 2" xfId="37850"/>
    <cellStyle name="Normal 5 3 2 2 11 5 2 2" xfId="37851"/>
    <cellStyle name="Normal 5 3 2 2 11 5 3" xfId="37852"/>
    <cellStyle name="Normal 5 3 2 2 11 6" xfId="37853"/>
    <cellStyle name="Normal 5 3 2 2 11 6 2" xfId="37854"/>
    <cellStyle name="Normal 5 3 2 2 11 6 2 2" xfId="37855"/>
    <cellStyle name="Normal 5 3 2 2 11 6 3" xfId="37856"/>
    <cellStyle name="Normal 5 3 2 2 11 7" xfId="37857"/>
    <cellStyle name="Normal 5 3 2 2 11 8" xfId="37858"/>
    <cellStyle name="Normal 5 3 2 2 11 8 2" xfId="37859"/>
    <cellStyle name="Normal 5 3 2 2 11 8 2 2" xfId="37860"/>
    <cellStyle name="Normal 5 3 2 2 11 8 3" xfId="37861"/>
    <cellStyle name="Normal 5 3 2 2 11 8 4" xfId="37862"/>
    <cellStyle name="Normal 5 3 2 2 11 9" xfId="37863"/>
    <cellStyle name="Normal 5 3 2 2 11 9 2" xfId="37864"/>
    <cellStyle name="Normal 5 3 2 2 12" xfId="37865"/>
    <cellStyle name="Normal 5 3 2 2 12 2" xfId="37866"/>
    <cellStyle name="Normal 5 3 2 2 12 2 2" xfId="37867"/>
    <cellStyle name="Normal 5 3 2 2 12 2 2 2" xfId="37868"/>
    <cellStyle name="Normal 5 3 2 2 12 2 2 2 2" xfId="37869"/>
    <cellStyle name="Normal 5 3 2 2 12 2 2 3" xfId="37870"/>
    <cellStyle name="Normal 5 3 2 2 12 2 2 4" xfId="37871"/>
    <cellStyle name="Normal 5 3 2 2 12 2 3" xfId="37872"/>
    <cellStyle name="Normal 5 3 2 2 12 2 4" xfId="37873"/>
    <cellStyle name="Normal 5 3 2 2 12 2 4 2" xfId="37874"/>
    <cellStyle name="Normal 5 3 2 2 12 2 4 2 2" xfId="37875"/>
    <cellStyle name="Normal 5 3 2 2 12 2 4 3" xfId="37876"/>
    <cellStyle name="Normal 5 3 2 2 12 3" xfId="37877"/>
    <cellStyle name="Normal 5 3 2 2 12 4" xfId="37878"/>
    <cellStyle name="Normal 5 3 2 2 12 4 2" xfId="37879"/>
    <cellStyle name="Normal 5 3 2 2 12 5" xfId="37880"/>
    <cellStyle name="Normal 5 3 2 2 12 5 2" xfId="37881"/>
    <cellStyle name="Normal 5 3 2 2 12 5 2 2" xfId="37882"/>
    <cellStyle name="Normal 5 3 2 2 12 5 3" xfId="37883"/>
    <cellStyle name="Normal 5 3 2 2 13" xfId="37884"/>
    <cellStyle name="Normal 5 3 2 2 13 2" xfId="37885"/>
    <cellStyle name="Normal 5 3 2 2 13 2 2" xfId="37886"/>
    <cellStyle name="Normal 5 3 2 2 13 2 2 2" xfId="37887"/>
    <cellStyle name="Normal 5 3 2 2 13 2 2 2 2" xfId="37888"/>
    <cellStyle name="Normal 5 3 2 2 13 2 2 3" xfId="37889"/>
    <cellStyle name="Normal 5 3 2 2 13 2 2 4" xfId="37890"/>
    <cellStyle name="Normal 5 3 2 2 13 2 3" xfId="37891"/>
    <cellStyle name="Normal 5 3 2 2 13 2 4" xfId="37892"/>
    <cellStyle name="Normal 5 3 2 2 13 3" xfId="37893"/>
    <cellStyle name="Normal 5 3 2 2 13 4" xfId="37894"/>
    <cellStyle name="Normal 5 3 2 2 13 4 2" xfId="37895"/>
    <cellStyle name="Normal 5 3 2 2 13 4 2 2" xfId="37896"/>
    <cellStyle name="Normal 5 3 2 2 13 4 3" xfId="37897"/>
    <cellStyle name="Normal 5 3 2 2 13 4 4" xfId="37898"/>
    <cellStyle name="Normal 5 3 2 2 13 5" xfId="37899"/>
    <cellStyle name="Normal 5 3 2 2 13 5 2" xfId="37900"/>
    <cellStyle name="Normal 5 3 2 2 13 5 2 2" xfId="37901"/>
    <cellStyle name="Normal 5 3 2 2 13 5 3" xfId="37902"/>
    <cellStyle name="Normal 5 3 2 2 13 6" xfId="37903"/>
    <cellStyle name="Normal 5 3 2 2 13 7" xfId="37904"/>
    <cellStyle name="Normal 5 3 2 2 14" xfId="37905"/>
    <cellStyle name="Normal 5 3 2 2 14 10" xfId="37906"/>
    <cellStyle name="Normal 5 3 2 2 14 2" xfId="37907"/>
    <cellStyle name="Normal 5 3 2 2 14 2 2" xfId="37908"/>
    <cellStyle name="Normal 5 3 2 2 14 2 2 2" xfId="37909"/>
    <cellStyle name="Normal 5 3 2 2 14 2 2 2 2" xfId="37910"/>
    <cellStyle name="Normal 5 3 2 2 14 2 2 2 2 2" xfId="37911"/>
    <cellStyle name="Normal 5 3 2 2 14 2 2 2 3" xfId="37912"/>
    <cellStyle name="Normal 5 3 2 2 14 2 2 2 4" xfId="37913"/>
    <cellStyle name="Normal 5 3 2 2 14 2 2 3" xfId="37914"/>
    <cellStyle name="Normal 5 3 2 2 14 2 2 3 2" xfId="37915"/>
    <cellStyle name="Normal 5 3 2 2 14 2 2 3 2 2" xfId="37916"/>
    <cellStyle name="Normal 5 3 2 2 14 2 2 3 3" xfId="37917"/>
    <cellStyle name="Normal 5 3 2 2 14 2 2 4" xfId="37918"/>
    <cellStyle name="Normal 5 3 2 2 14 2 2 5" xfId="37919"/>
    <cellStyle name="Normal 5 3 2 2 14 2 2 6" xfId="37920"/>
    <cellStyle name="Normal 5 3 2 2 14 2 3" xfId="37921"/>
    <cellStyle name="Normal 5 3 2 2 14 2 3 2" xfId="37922"/>
    <cellStyle name="Normal 5 3 2 2 14 2 4" xfId="37923"/>
    <cellStyle name="Normal 5 3 2 2 14 2 4 2" xfId="37924"/>
    <cellStyle name="Normal 5 3 2 2 14 2 4 2 2" xfId="37925"/>
    <cellStyle name="Normal 5 3 2 2 14 2 4 3" xfId="37926"/>
    <cellStyle name="Normal 5 3 2 2 14 2 4 4" xfId="37927"/>
    <cellStyle name="Normal 5 3 2 2 14 2 5" xfId="37928"/>
    <cellStyle name="Normal 5 3 2 2 14 2 6" xfId="37929"/>
    <cellStyle name="Normal 5 3 2 2 14 2 7" xfId="37930"/>
    <cellStyle name="Normal 5 3 2 2 14 3" xfId="37931"/>
    <cellStyle name="Normal 5 3 2 2 14 3 2" xfId="37932"/>
    <cellStyle name="Normal 5 3 2 2 14 3 2 2" xfId="37933"/>
    <cellStyle name="Normal 5 3 2 2 14 3 3" xfId="37934"/>
    <cellStyle name="Normal 5 3 2 2 14 4" xfId="37935"/>
    <cellStyle name="Normal 5 3 2 2 14 5" xfId="37936"/>
    <cellStyle name="Normal 5 3 2 2 14 6" xfId="37937"/>
    <cellStyle name="Normal 5 3 2 2 14 7" xfId="37938"/>
    <cellStyle name="Normal 5 3 2 2 14 8" xfId="37939"/>
    <cellStyle name="Normal 5 3 2 2 14 8 2" xfId="37940"/>
    <cellStyle name="Normal 5 3 2 2 14 8 2 2" xfId="37941"/>
    <cellStyle name="Normal 5 3 2 2 14 8 2 2 2" xfId="37942"/>
    <cellStyle name="Normal 5 3 2 2 14 8 3" xfId="37943"/>
    <cellStyle name="Normal 5 3 2 2 14 8 4" xfId="37944"/>
    <cellStyle name="Normal 5 3 2 2 14 8 5" xfId="37945"/>
    <cellStyle name="Normal 5 3 2 2 14 8 6" xfId="37946"/>
    <cellStyle name="Normal 5 3 2 2 14 9" xfId="37947"/>
    <cellStyle name="Normal 5 3 2 2 14 9 2" xfId="37948"/>
    <cellStyle name="Normal 5 3 2 2 15" xfId="37949"/>
    <cellStyle name="Normal 5 3 2 2 15 2" xfId="37950"/>
    <cellStyle name="Normal 5 3 2 2 15 2 2" xfId="37951"/>
    <cellStyle name="Normal 5 3 2 2 15 2 2 2" xfId="37952"/>
    <cellStyle name="Normal 5 3 2 2 15 2 2 2 2" xfId="37953"/>
    <cellStyle name="Normal 5 3 2 2 15 2 3" xfId="37954"/>
    <cellStyle name="Normal 5 3 2 2 15 2 3 2" xfId="37955"/>
    <cellStyle name="Normal 5 3 2 2 15 2 3 2 2" xfId="37956"/>
    <cellStyle name="Normal 5 3 2 2 15 2 3 3" xfId="37957"/>
    <cellStyle name="Normal 5 3 2 2 15 2 4" xfId="37958"/>
    <cellStyle name="Normal 5 3 2 2 15 2 5" xfId="37959"/>
    <cellStyle name="Normal 5 3 2 2 15 2 6" xfId="37960"/>
    <cellStyle name="Normal 5 3 2 2 15 3" xfId="37961"/>
    <cellStyle name="Normal 5 3 2 2 15 4" xfId="37962"/>
    <cellStyle name="Normal 5 3 2 2 15 4 2" xfId="37963"/>
    <cellStyle name="Normal 5 3 2 2 15 5" xfId="37964"/>
    <cellStyle name="Normal 5 3 2 2 15 5 2" xfId="37965"/>
    <cellStyle name="Normal 5 3 2 2 15 5 2 2" xfId="37966"/>
    <cellStyle name="Normal 5 3 2 2 15 5 3" xfId="37967"/>
    <cellStyle name="Normal 5 3 2 2 16" xfId="37968"/>
    <cellStyle name="Normal 5 3 2 2 17" xfId="37969"/>
    <cellStyle name="Normal 5 3 2 2 18" xfId="37970"/>
    <cellStyle name="Normal 5 3 2 2 18 2" xfId="37971"/>
    <cellStyle name="Normal 5 3 2 2 18 2 2" xfId="37972"/>
    <cellStyle name="Normal 5 3 2 2 18 3" xfId="37973"/>
    <cellStyle name="Normal 5 3 2 2 19" xfId="37974"/>
    <cellStyle name="Normal 5 3 2 2 2" xfId="37975"/>
    <cellStyle name="Normal 5 3 2 2 2 2" xfId="37976"/>
    <cellStyle name="Normal 5 3 2 2 2 2 2" xfId="37977"/>
    <cellStyle name="Normal 5 3 2 2 2 3" xfId="37978"/>
    <cellStyle name="Normal 5 3 2 2 20" xfId="37979"/>
    <cellStyle name="Normal 5 3 2 2 21" xfId="37980"/>
    <cellStyle name="Normal 5 3 2 2 21 2" xfId="37981"/>
    <cellStyle name="Normal 5 3 2 2 21 2 2" xfId="37982"/>
    <cellStyle name="Normal 5 3 2 2 21 3" xfId="37983"/>
    <cellStyle name="Normal 5 3 2 2 22" xfId="37984"/>
    <cellStyle name="Normal 5 3 2 2 3" xfId="37985"/>
    <cellStyle name="Normal 5 3 2 2 3 10" xfId="37986"/>
    <cellStyle name="Normal 5 3 2 2 3 10 2" xfId="37987"/>
    <cellStyle name="Normal 5 3 2 2 3 10 2 2" xfId="37988"/>
    <cellStyle name="Normal 5 3 2 2 3 10 3" xfId="37989"/>
    <cellStyle name="Normal 5 3 2 2 3 11" xfId="37990"/>
    <cellStyle name="Normal 5 3 2 2 3 11 2" xfId="37991"/>
    <cellStyle name="Normal 5 3 2 2 3 11 2 2" xfId="37992"/>
    <cellStyle name="Normal 5 3 2 2 3 11 3" xfId="37993"/>
    <cellStyle name="Normal 5 3 2 2 3 12" xfId="37994"/>
    <cellStyle name="Normal 5 3 2 2 3 12 2" xfId="37995"/>
    <cellStyle name="Normal 5 3 2 2 3 12 2 2" xfId="37996"/>
    <cellStyle name="Normal 5 3 2 2 3 12 2 2 2" xfId="37997"/>
    <cellStyle name="Normal 5 3 2 2 3 12 3" xfId="37998"/>
    <cellStyle name="Normal 5 3 2 2 3 12 4" xfId="37999"/>
    <cellStyle name="Normal 5 3 2 2 3 12 5" xfId="38000"/>
    <cellStyle name="Normal 5 3 2 2 3 12 6" xfId="38001"/>
    <cellStyle name="Normal 5 3 2 2 3 13" xfId="38002"/>
    <cellStyle name="Normal 5 3 2 2 3 13 2" xfId="38003"/>
    <cellStyle name="Normal 5 3 2 2 3 13 2 2" xfId="38004"/>
    <cellStyle name="Normal 5 3 2 2 3 13 3" xfId="38005"/>
    <cellStyle name="Normal 5 3 2 2 3 13 4" xfId="38006"/>
    <cellStyle name="Normal 5 3 2 2 3 14" xfId="38007"/>
    <cellStyle name="Normal 5 3 2 2 3 2" xfId="38008"/>
    <cellStyle name="Normal 5 3 2 2 3 2 10" xfId="38009"/>
    <cellStyle name="Normal 5 3 2 2 3 2 11" xfId="38010"/>
    <cellStyle name="Normal 5 3 2 2 3 2 12" xfId="38011"/>
    <cellStyle name="Normal 5 3 2 2 3 2 13" xfId="38012"/>
    <cellStyle name="Normal 5 3 2 2 3 2 14" xfId="38013"/>
    <cellStyle name="Normal 5 3 2 2 3 2 15" xfId="38014"/>
    <cellStyle name="Normal 5 3 2 2 3 2 2" xfId="38015"/>
    <cellStyle name="Normal 5 3 2 2 3 2 2 10" xfId="38016"/>
    <cellStyle name="Normal 5 3 2 2 3 2 2 10 2" xfId="38017"/>
    <cellStyle name="Normal 5 3 2 2 3 2 2 10 2 2" xfId="38018"/>
    <cellStyle name="Normal 5 3 2 2 3 2 2 10 3" xfId="38019"/>
    <cellStyle name="Normal 5 3 2 2 3 2 2 11" xfId="38020"/>
    <cellStyle name="Normal 5 3 2 2 3 2 2 11 2" xfId="38021"/>
    <cellStyle name="Normal 5 3 2 2 3 2 2 11 2 2" xfId="38022"/>
    <cellStyle name="Normal 5 3 2 2 3 2 2 11 3" xfId="38023"/>
    <cellStyle name="Normal 5 3 2 2 3 2 2 12" xfId="38024"/>
    <cellStyle name="Normal 5 3 2 2 3 2 2 12 2" xfId="38025"/>
    <cellStyle name="Normal 5 3 2 2 3 2 2 12 2 2" xfId="38026"/>
    <cellStyle name="Normal 5 3 2 2 3 2 2 12 2 2 2" xfId="38027"/>
    <cellStyle name="Normal 5 3 2 2 3 2 2 12 3" xfId="38028"/>
    <cellStyle name="Normal 5 3 2 2 3 2 2 12 4" xfId="38029"/>
    <cellStyle name="Normal 5 3 2 2 3 2 2 12 5" xfId="38030"/>
    <cellStyle name="Normal 5 3 2 2 3 2 2 12 6" xfId="38031"/>
    <cellStyle name="Normal 5 3 2 2 3 2 2 13" xfId="38032"/>
    <cellStyle name="Normal 5 3 2 2 3 2 2 13 2" xfId="38033"/>
    <cellStyle name="Normal 5 3 2 2 3 2 2 14" xfId="38034"/>
    <cellStyle name="Normal 5 3 2 2 3 2 2 2" xfId="38035"/>
    <cellStyle name="Normal 5 3 2 2 3 2 2 2 2" xfId="38036"/>
    <cellStyle name="Normal 5 3 2 2 3 2 2 2 2 10" xfId="38037"/>
    <cellStyle name="Normal 5 3 2 2 3 2 2 2 2 2" xfId="38038"/>
    <cellStyle name="Normal 5 3 2 2 3 2 2 2 2 2 2" xfId="38039"/>
    <cellStyle name="Normal 5 3 2 2 3 2 2 2 2 2 2 2" xfId="38040"/>
    <cellStyle name="Normal 5 3 2 2 3 2 2 2 2 2 2 2 2" xfId="38041"/>
    <cellStyle name="Normal 5 3 2 2 3 2 2 2 2 2 2 2 2 2" xfId="38042"/>
    <cellStyle name="Normal 5 3 2 2 3 2 2 2 2 2 2 2 3" xfId="38043"/>
    <cellStyle name="Normal 5 3 2 2 3 2 2 2 2 2 2 2 4" xfId="38044"/>
    <cellStyle name="Normal 5 3 2 2 3 2 2 2 2 2 2 3" xfId="38045"/>
    <cellStyle name="Normal 5 3 2 2 3 2 2 2 2 2 2 4" xfId="38046"/>
    <cellStyle name="Normal 5 3 2 2 3 2 2 2 2 2 2 5" xfId="38047"/>
    <cellStyle name="Normal 5 3 2 2 3 2 2 2 2 2 2 6" xfId="38048"/>
    <cellStyle name="Normal 5 3 2 2 3 2 2 2 2 2 3" xfId="38049"/>
    <cellStyle name="Normal 5 3 2 2 3 2 2 2 2 2 4" xfId="38050"/>
    <cellStyle name="Normal 5 3 2 2 3 2 2 2 2 2 4 2" xfId="38051"/>
    <cellStyle name="Normal 5 3 2 2 3 2 2 2 2 2 5" xfId="38052"/>
    <cellStyle name="Normal 5 3 2 2 3 2 2 2 2 3" xfId="38053"/>
    <cellStyle name="Normal 5 3 2 2 3 2 2 2 2 3 2" xfId="38054"/>
    <cellStyle name="Normal 5 3 2 2 3 2 2 2 2 3 2 2" xfId="38055"/>
    <cellStyle name="Normal 5 3 2 2 3 2 2 2 2 3 3" xfId="38056"/>
    <cellStyle name="Normal 5 3 2 2 3 2 2 2 2 4" xfId="38057"/>
    <cellStyle name="Normal 5 3 2 2 3 2 2 2 2 5" xfId="38058"/>
    <cellStyle name="Normal 5 3 2 2 3 2 2 2 2 6" xfId="38059"/>
    <cellStyle name="Normal 5 3 2 2 3 2 2 2 2 6 2" xfId="38060"/>
    <cellStyle name="Normal 5 3 2 2 3 2 2 2 2 6 2 2" xfId="38061"/>
    <cellStyle name="Normal 5 3 2 2 3 2 2 2 2 6 3" xfId="38062"/>
    <cellStyle name="Normal 5 3 2 2 3 2 2 2 2 7" xfId="38063"/>
    <cellStyle name="Normal 5 3 2 2 3 2 2 2 2 8" xfId="38064"/>
    <cellStyle name="Normal 5 3 2 2 3 2 2 2 2 8 2" xfId="38065"/>
    <cellStyle name="Normal 5 3 2 2 3 2 2 2 2 8 2 2" xfId="38066"/>
    <cellStyle name="Normal 5 3 2 2 3 2 2 2 2 8 3" xfId="38067"/>
    <cellStyle name="Normal 5 3 2 2 3 2 2 2 2 8 4" xfId="38068"/>
    <cellStyle name="Normal 5 3 2 2 3 2 2 2 2 9" xfId="38069"/>
    <cellStyle name="Normal 5 3 2 2 3 2 2 2 2 9 2" xfId="38070"/>
    <cellStyle name="Normal 5 3 2 2 3 2 2 2 3" xfId="38071"/>
    <cellStyle name="Normal 5 3 2 2 3 2 2 2 3 2" xfId="38072"/>
    <cellStyle name="Normal 5 3 2 2 3 2 2 2 3 2 2" xfId="38073"/>
    <cellStyle name="Normal 5 3 2 2 3 2 2 2 3 2 2 2" xfId="38074"/>
    <cellStyle name="Normal 5 3 2 2 3 2 2 2 3 2 2 2 2" xfId="38075"/>
    <cellStyle name="Normal 5 3 2 2 3 2 2 2 3 2 3" xfId="38076"/>
    <cellStyle name="Normal 5 3 2 2 3 2 2 2 3 2 3 2" xfId="38077"/>
    <cellStyle name="Normal 5 3 2 2 3 2 2 2 3 2 3 2 2" xfId="38078"/>
    <cellStyle name="Normal 5 3 2 2 3 2 2 2 3 2 3 3" xfId="38079"/>
    <cellStyle name="Normal 5 3 2 2 3 2 2 2 3 2 4" xfId="38080"/>
    <cellStyle name="Normal 5 3 2 2 3 2 2 2 3 2 5" xfId="38081"/>
    <cellStyle name="Normal 5 3 2 2 3 2 2 2 3 2 6" xfId="38082"/>
    <cellStyle name="Normal 5 3 2 2 3 2 2 2 3 3" xfId="38083"/>
    <cellStyle name="Normal 5 3 2 2 3 2 2 2 3 4" xfId="38084"/>
    <cellStyle name="Normal 5 3 2 2 3 2 2 2 3 4 2" xfId="38085"/>
    <cellStyle name="Normal 5 3 2 2 3 2 2 2 3 5" xfId="38086"/>
    <cellStyle name="Normal 5 3 2 2 3 2 2 2 4" xfId="38087"/>
    <cellStyle name="Normal 5 3 2 2 3 2 2 2 5" xfId="38088"/>
    <cellStyle name="Normal 5 3 2 2 3 2 2 2 6" xfId="38089"/>
    <cellStyle name="Normal 5 3 2 2 3 2 2 2 7" xfId="38090"/>
    <cellStyle name="Normal 5 3 2 2 3 2 2 2 7 2" xfId="38091"/>
    <cellStyle name="Normal 5 3 2 2 3 2 2 2 7 2 2" xfId="38092"/>
    <cellStyle name="Normal 5 3 2 2 3 2 2 2 7 3" xfId="38093"/>
    <cellStyle name="Normal 5 3 2 2 3 2 2 2 8" xfId="38094"/>
    <cellStyle name="Normal 5 3 2 2 3 2 2 2 9" xfId="38095"/>
    <cellStyle name="Normal 5 3 2 2 3 2 2 3" xfId="38096"/>
    <cellStyle name="Normal 5 3 2 2 3 2 2 4" xfId="38097"/>
    <cellStyle name="Normal 5 3 2 2 3 2 2 4 2" xfId="38098"/>
    <cellStyle name="Normal 5 3 2 2 3 2 2 4 2 2" xfId="38099"/>
    <cellStyle name="Normal 5 3 2 2 3 2 2 4 3" xfId="38100"/>
    <cellStyle name="Normal 5 3 2 2 3 2 2 5" xfId="38101"/>
    <cellStyle name="Normal 5 3 2 2 3 2 2 5 2" xfId="38102"/>
    <cellStyle name="Normal 5 3 2 2 3 2 2 5 2 2" xfId="38103"/>
    <cellStyle name="Normal 5 3 2 2 3 2 2 5 3" xfId="38104"/>
    <cellStyle name="Normal 5 3 2 2 3 2 2 6" xfId="38105"/>
    <cellStyle name="Normal 5 3 2 2 3 2 2 6 2" xfId="38106"/>
    <cellStyle name="Normal 5 3 2 2 3 2 2 6 2 2" xfId="38107"/>
    <cellStyle name="Normal 5 3 2 2 3 2 2 6 2 2 2" xfId="38108"/>
    <cellStyle name="Normal 5 3 2 2 3 2 2 6 2 2 2 2" xfId="38109"/>
    <cellStyle name="Normal 5 3 2 2 3 2 2 6 2 2 3" xfId="38110"/>
    <cellStyle name="Normal 5 3 2 2 3 2 2 6 2 2 4" xfId="38111"/>
    <cellStyle name="Normal 5 3 2 2 3 2 2 6 2 3" xfId="38112"/>
    <cellStyle name="Normal 5 3 2 2 3 2 2 6 2 4" xfId="38113"/>
    <cellStyle name="Normal 5 3 2 2 3 2 2 6 3" xfId="38114"/>
    <cellStyle name="Normal 5 3 2 2 3 2 2 6 4" xfId="38115"/>
    <cellStyle name="Normal 5 3 2 2 3 2 2 6 4 2" xfId="38116"/>
    <cellStyle name="Normal 5 3 2 2 3 2 2 6 4 2 2" xfId="38117"/>
    <cellStyle name="Normal 5 3 2 2 3 2 2 6 4 3" xfId="38118"/>
    <cellStyle name="Normal 5 3 2 2 3 2 2 6 4 4" xfId="38119"/>
    <cellStyle name="Normal 5 3 2 2 3 2 2 6 5" xfId="38120"/>
    <cellStyle name="Normal 5 3 2 2 3 2 2 6 6" xfId="38121"/>
    <cellStyle name="Normal 5 3 2 2 3 2 2 6 7" xfId="38122"/>
    <cellStyle name="Normal 5 3 2 2 3 2 2 7" xfId="38123"/>
    <cellStyle name="Normal 5 3 2 2 3 2 2 8" xfId="38124"/>
    <cellStyle name="Normal 5 3 2 2 3 2 2 8 2" xfId="38125"/>
    <cellStyle name="Normal 5 3 2 2 3 2 2 8 2 2" xfId="38126"/>
    <cellStyle name="Normal 5 3 2 2 3 2 2 8 3" xfId="38127"/>
    <cellStyle name="Normal 5 3 2 2 3 2 2 9" xfId="38128"/>
    <cellStyle name="Normal 5 3 2 2 3 2 2 9 2" xfId="38129"/>
    <cellStyle name="Normal 5 3 2 2 3 2 2 9 2 2" xfId="38130"/>
    <cellStyle name="Normal 5 3 2 2 3 2 2 9 3" xfId="38131"/>
    <cellStyle name="Normal 5 3 2 2 3 2 3" xfId="38132"/>
    <cellStyle name="Normal 5 3 2 2 3 2 3 2" xfId="38133"/>
    <cellStyle name="Normal 5 3 2 2 3 2 3 2 2" xfId="38134"/>
    <cellStyle name="Normal 5 3 2 2 3 2 3 3" xfId="38135"/>
    <cellStyle name="Normal 5 3 2 2 3 2 4" xfId="38136"/>
    <cellStyle name="Normal 5 3 2 2 3 2 5" xfId="38137"/>
    <cellStyle name="Normal 5 3 2 2 3 2 5 10" xfId="38138"/>
    <cellStyle name="Normal 5 3 2 2 3 2 5 2" xfId="38139"/>
    <cellStyle name="Normal 5 3 2 2 3 2 5 2 2" xfId="38140"/>
    <cellStyle name="Normal 5 3 2 2 3 2 5 2 2 2" xfId="38141"/>
    <cellStyle name="Normal 5 3 2 2 3 2 5 2 2 2 2" xfId="38142"/>
    <cellStyle name="Normal 5 3 2 2 3 2 5 2 2 2 2 2" xfId="38143"/>
    <cellStyle name="Normal 5 3 2 2 3 2 5 2 2 2 2 2 2" xfId="38144"/>
    <cellStyle name="Normal 5 3 2 2 3 2 5 2 2 2 3" xfId="38145"/>
    <cellStyle name="Normal 5 3 2 2 3 2 5 2 2 2 3 2" xfId="38146"/>
    <cellStyle name="Normal 5 3 2 2 3 2 5 2 2 2 3 2 2" xfId="38147"/>
    <cellStyle name="Normal 5 3 2 2 3 2 5 2 2 2 3 3" xfId="38148"/>
    <cellStyle name="Normal 5 3 2 2 3 2 5 2 2 2 4" xfId="38149"/>
    <cellStyle name="Normal 5 3 2 2 3 2 5 2 2 3" xfId="38150"/>
    <cellStyle name="Normal 5 3 2 2 3 2 5 2 2 4" xfId="38151"/>
    <cellStyle name="Normal 5 3 2 2 3 2 5 2 2 4 2" xfId="38152"/>
    <cellStyle name="Normal 5 3 2 2 3 2 5 2 2 5" xfId="38153"/>
    <cellStyle name="Normal 5 3 2 2 3 2 5 2 2 6" xfId="38154"/>
    <cellStyle name="Normal 5 3 2 2 3 2 5 2 2 7" xfId="38155"/>
    <cellStyle name="Normal 5 3 2 2 3 2 5 2 3" xfId="38156"/>
    <cellStyle name="Normal 5 3 2 2 3 2 5 2 4" xfId="38157"/>
    <cellStyle name="Normal 5 3 2 2 3 2 5 2 5" xfId="38158"/>
    <cellStyle name="Normal 5 3 2 2 3 2 5 2 6" xfId="38159"/>
    <cellStyle name="Normal 5 3 2 2 3 2 5 2 6 2" xfId="38160"/>
    <cellStyle name="Normal 5 3 2 2 3 2 5 2 6 2 2" xfId="38161"/>
    <cellStyle name="Normal 5 3 2 2 3 2 5 2 6 3" xfId="38162"/>
    <cellStyle name="Normal 5 3 2 2 3 2 5 2 7" xfId="38163"/>
    <cellStyle name="Normal 5 3 2 2 3 2 5 2 8" xfId="38164"/>
    <cellStyle name="Normal 5 3 2 2 3 2 5 2 9" xfId="38165"/>
    <cellStyle name="Normal 5 3 2 2 3 2 5 3" xfId="38166"/>
    <cellStyle name="Normal 5 3 2 2 3 2 5 3 2" xfId="38167"/>
    <cellStyle name="Normal 5 3 2 2 3 2 5 3 2 2" xfId="38168"/>
    <cellStyle name="Normal 5 3 2 2 3 2 5 3 2 2 2" xfId="38169"/>
    <cellStyle name="Normal 5 3 2 2 3 2 5 3 2 2 2 2" xfId="38170"/>
    <cellStyle name="Normal 5 3 2 2 3 2 5 3 2 3" xfId="38171"/>
    <cellStyle name="Normal 5 3 2 2 3 2 5 3 2 4" xfId="38172"/>
    <cellStyle name="Normal 5 3 2 2 3 2 5 3 2 5" xfId="38173"/>
    <cellStyle name="Normal 5 3 2 2 3 2 5 3 2 6" xfId="38174"/>
    <cellStyle name="Normal 5 3 2 2 3 2 5 3 3" xfId="38175"/>
    <cellStyle name="Normal 5 3 2 2 3 2 5 3 4" xfId="38176"/>
    <cellStyle name="Normal 5 3 2 2 3 2 5 3 4 2" xfId="38177"/>
    <cellStyle name="Normal 5 3 2 2 3 2 5 3 4 2 2" xfId="38178"/>
    <cellStyle name="Normal 5 3 2 2 3 2 5 3 4 3" xfId="38179"/>
    <cellStyle name="Normal 5 3 2 2 3 2 5 3 4 4" xfId="38180"/>
    <cellStyle name="Normal 5 3 2 2 3 2 5 3 5" xfId="38181"/>
    <cellStyle name="Normal 5 3 2 2 3 2 5 3 5 2" xfId="38182"/>
    <cellStyle name="Normal 5 3 2 2 3 2 5 3 5 2 2" xfId="38183"/>
    <cellStyle name="Normal 5 3 2 2 3 2 5 3 5 3" xfId="38184"/>
    <cellStyle name="Normal 5 3 2 2 3 2 5 4" xfId="38185"/>
    <cellStyle name="Normal 5 3 2 2 3 2 5 5" xfId="38186"/>
    <cellStyle name="Normal 5 3 2 2 3 2 5 5 2" xfId="38187"/>
    <cellStyle name="Normal 5 3 2 2 3 2 5 5 2 2" xfId="38188"/>
    <cellStyle name="Normal 5 3 2 2 3 2 5 5 3" xfId="38189"/>
    <cellStyle name="Normal 5 3 2 2 3 2 5 6" xfId="38190"/>
    <cellStyle name="Normal 5 3 2 2 3 2 5 7" xfId="38191"/>
    <cellStyle name="Normal 5 3 2 2 3 2 5 8" xfId="38192"/>
    <cellStyle name="Normal 5 3 2 2 3 2 5 8 2" xfId="38193"/>
    <cellStyle name="Normal 5 3 2 2 3 2 5 8 2 2" xfId="38194"/>
    <cellStyle name="Normal 5 3 2 2 3 2 5 8 2 2 2" xfId="38195"/>
    <cellStyle name="Normal 5 3 2 2 3 2 5 8 3" xfId="38196"/>
    <cellStyle name="Normal 5 3 2 2 3 2 5 8 4" xfId="38197"/>
    <cellStyle name="Normal 5 3 2 2 3 2 5 8 5" xfId="38198"/>
    <cellStyle name="Normal 5 3 2 2 3 2 5 8 6" xfId="38199"/>
    <cellStyle name="Normal 5 3 2 2 3 2 5 9" xfId="38200"/>
    <cellStyle name="Normal 5 3 2 2 3 2 5 9 2" xfId="38201"/>
    <cellStyle name="Normal 5 3 2 2 3 2 6" xfId="38202"/>
    <cellStyle name="Normal 5 3 2 2 3 2 6 2" xfId="38203"/>
    <cellStyle name="Normal 5 3 2 2 3 2 6 2 2" xfId="38204"/>
    <cellStyle name="Normal 5 3 2 2 3 2 6 2 2 2" xfId="38205"/>
    <cellStyle name="Normal 5 3 2 2 3 2 6 2 2 2 2" xfId="38206"/>
    <cellStyle name="Normal 5 3 2 2 3 2 6 2 3" xfId="38207"/>
    <cellStyle name="Normal 5 3 2 2 3 2 6 2 3 2" xfId="38208"/>
    <cellStyle name="Normal 5 3 2 2 3 2 6 2 3 2 2" xfId="38209"/>
    <cellStyle name="Normal 5 3 2 2 3 2 6 2 3 3" xfId="38210"/>
    <cellStyle name="Normal 5 3 2 2 3 2 6 2 4" xfId="38211"/>
    <cellStyle name="Normal 5 3 2 2 3 2 6 3" xfId="38212"/>
    <cellStyle name="Normal 5 3 2 2 3 2 6 4" xfId="38213"/>
    <cellStyle name="Normal 5 3 2 2 3 2 6 4 2" xfId="38214"/>
    <cellStyle name="Normal 5 3 2 2 3 2 6 4 2 2" xfId="38215"/>
    <cellStyle name="Normal 5 3 2 2 3 2 6 4 3" xfId="38216"/>
    <cellStyle name="Normal 5 3 2 2 3 2 6 4 4" xfId="38217"/>
    <cellStyle name="Normal 5 3 2 2 3 2 6 5" xfId="38218"/>
    <cellStyle name="Normal 5 3 2 2 3 2 6 6" xfId="38219"/>
    <cellStyle name="Normal 5 3 2 2 3 2 6 7" xfId="38220"/>
    <cellStyle name="Normal 5 3 2 2 3 2 7" xfId="38221"/>
    <cellStyle name="Normal 5 3 2 2 3 2 7 2" xfId="38222"/>
    <cellStyle name="Normal 5 3 2 2 3 2 7 2 2" xfId="38223"/>
    <cellStyle name="Normal 5 3 2 2 3 2 7 2 2 2" xfId="38224"/>
    <cellStyle name="Normal 5 3 2 2 3 2 7 2 2 2 2" xfId="38225"/>
    <cellStyle name="Normal 5 3 2 2 3 2 7 2 3" xfId="38226"/>
    <cellStyle name="Normal 5 3 2 2 3 2 7 2 4" xfId="38227"/>
    <cellStyle name="Normal 5 3 2 2 3 2 7 3" xfId="38228"/>
    <cellStyle name="Normal 5 3 2 2 3 2 7 4" xfId="38229"/>
    <cellStyle name="Normal 5 3 2 2 3 2 7 4 2" xfId="38230"/>
    <cellStyle name="Normal 5 3 2 2 3 2 7 4 2 2" xfId="38231"/>
    <cellStyle name="Normal 5 3 2 2 3 2 7 4 3" xfId="38232"/>
    <cellStyle name="Normal 5 3 2 2 3 2 7 4 4" xfId="38233"/>
    <cellStyle name="Normal 5 3 2 2 3 2 7 5" xfId="38234"/>
    <cellStyle name="Normal 5 3 2 2 3 2 7 6" xfId="38235"/>
    <cellStyle name="Normal 5 3 2 2 3 2 7 7" xfId="38236"/>
    <cellStyle name="Normal 5 3 2 2 3 2 8" xfId="38237"/>
    <cellStyle name="Normal 5 3 2 2 3 2 8 2" xfId="38238"/>
    <cellStyle name="Normal 5 3 2 2 3 2 8 2 2" xfId="38239"/>
    <cellStyle name="Normal 5 3 2 2 3 2 8 2 2 2" xfId="38240"/>
    <cellStyle name="Normal 5 3 2 2 3 2 8 2 2 2 2" xfId="38241"/>
    <cellStyle name="Normal 5 3 2 2 3 2 8 2 2 3" xfId="38242"/>
    <cellStyle name="Normal 5 3 2 2 3 2 8 2 2 4" xfId="38243"/>
    <cellStyle name="Normal 5 3 2 2 3 2 8 2 3" xfId="38244"/>
    <cellStyle name="Normal 5 3 2 2 3 2 8 2 4" xfId="38245"/>
    <cellStyle name="Normal 5 3 2 2 3 2 8 3" xfId="38246"/>
    <cellStyle name="Normal 5 3 2 2 3 2 8 4" xfId="38247"/>
    <cellStyle name="Normal 5 3 2 2 3 2 8 4 2" xfId="38248"/>
    <cellStyle name="Normal 5 3 2 2 3 2 8 5" xfId="38249"/>
    <cellStyle name="Normal 5 3 2 2 3 2 9" xfId="38250"/>
    <cellStyle name="Normal 5 3 2 2 3 3" xfId="38251"/>
    <cellStyle name="Normal 5 3 2 2 3 3 2" xfId="38252"/>
    <cellStyle name="Normal 5 3 2 2 3 3 2 10" xfId="38253"/>
    <cellStyle name="Normal 5 3 2 2 3 3 2 2" xfId="38254"/>
    <cellStyle name="Normal 5 3 2 2 3 3 2 2 2" xfId="38255"/>
    <cellStyle name="Normal 5 3 2 2 3 3 2 2 2 2" xfId="38256"/>
    <cellStyle name="Normal 5 3 2 2 3 3 2 2 2 2 2" xfId="38257"/>
    <cellStyle name="Normal 5 3 2 2 3 3 2 2 2 3" xfId="38258"/>
    <cellStyle name="Normal 5 3 2 2 3 3 2 2 2 4" xfId="38259"/>
    <cellStyle name="Normal 5 3 2 2 3 3 2 2 3" xfId="38260"/>
    <cellStyle name="Normal 5 3 2 2 3 3 2 2 4" xfId="38261"/>
    <cellStyle name="Normal 5 3 2 2 3 3 2 2 4 2" xfId="38262"/>
    <cellStyle name="Normal 5 3 2 2 3 3 2 2 5" xfId="38263"/>
    <cellStyle name="Normal 5 3 2 2 3 3 2 3" xfId="38264"/>
    <cellStyle name="Normal 5 3 2 2 3 3 2 3 2" xfId="38265"/>
    <cellStyle name="Normal 5 3 2 2 3 3 2 3 2 2" xfId="38266"/>
    <cellStyle name="Normal 5 3 2 2 3 3 2 3 3" xfId="38267"/>
    <cellStyle name="Normal 5 3 2 2 3 3 2 4" xfId="38268"/>
    <cellStyle name="Normal 5 3 2 2 3 3 2 5" xfId="38269"/>
    <cellStyle name="Normal 5 3 2 2 3 3 2 6" xfId="38270"/>
    <cellStyle name="Normal 5 3 2 2 3 3 2 7" xfId="38271"/>
    <cellStyle name="Normal 5 3 2 2 3 3 2 7 2" xfId="38272"/>
    <cellStyle name="Normal 5 3 2 2 3 3 2 7 2 2" xfId="38273"/>
    <cellStyle name="Normal 5 3 2 2 3 3 2 7 3" xfId="38274"/>
    <cellStyle name="Normal 5 3 2 2 3 3 2 8" xfId="38275"/>
    <cellStyle name="Normal 5 3 2 2 3 3 2 8 2" xfId="38276"/>
    <cellStyle name="Normal 5 3 2 2 3 3 2 8 2 2" xfId="38277"/>
    <cellStyle name="Normal 5 3 2 2 3 3 2 8 3" xfId="38278"/>
    <cellStyle name="Normal 5 3 2 2 3 3 2 8 4" xfId="38279"/>
    <cellStyle name="Normal 5 3 2 2 3 3 2 9" xfId="38280"/>
    <cellStyle name="Normal 5 3 2 2 3 3 2 9 2" xfId="38281"/>
    <cellStyle name="Normal 5 3 2 2 3 3 2 9 2 2" xfId="38282"/>
    <cellStyle name="Normal 5 3 2 2 3 3 2 9 3" xfId="38283"/>
    <cellStyle name="Normal 5 3 2 2 3 3 2 9 4" xfId="38284"/>
    <cellStyle name="Normal 5 3 2 2 3 3 3" xfId="38285"/>
    <cellStyle name="Normal 5 3 2 2 3 3 3 2" xfId="38286"/>
    <cellStyle name="Normal 5 3 2 2 3 3 3 2 2" xfId="38287"/>
    <cellStyle name="Normal 5 3 2 2 3 3 3 2 2 2" xfId="38288"/>
    <cellStyle name="Normal 5 3 2 2 3 3 3 2 2 2 2" xfId="38289"/>
    <cellStyle name="Normal 5 3 2 2 3 3 3 2 3" xfId="38290"/>
    <cellStyle name="Normal 5 3 2 2 3 3 3 2 3 2" xfId="38291"/>
    <cellStyle name="Normal 5 3 2 2 3 3 3 2 3 2 2" xfId="38292"/>
    <cellStyle name="Normal 5 3 2 2 3 3 3 2 3 3" xfId="38293"/>
    <cellStyle name="Normal 5 3 2 2 3 3 3 2 4" xfId="38294"/>
    <cellStyle name="Normal 5 3 2 2 3 3 3 3" xfId="38295"/>
    <cellStyle name="Normal 5 3 2 2 3 3 3 4" xfId="38296"/>
    <cellStyle name="Normal 5 3 2 2 3 3 3 4 2" xfId="38297"/>
    <cellStyle name="Normal 5 3 2 2 3 3 3 4 2 2" xfId="38298"/>
    <cellStyle name="Normal 5 3 2 2 3 3 3 4 3" xfId="38299"/>
    <cellStyle name="Normal 5 3 2 2 3 3 3 4 4" xfId="38300"/>
    <cellStyle name="Normal 5 3 2 2 3 3 3 5" xfId="38301"/>
    <cellStyle name="Normal 5 3 2 2 3 3 3 5 2" xfId="38302"/>
    <cellStyle name="Normal 5 3 2 2 3 3 3 5 2 2" xfId="38303"/>
    <cellStyle name="Normal 5 3 2 2 3 3 3 5 3" xfId="38304"/>
    <cellStyle name="Normal 5 3 2 2 3 3 3 6" xfId="38305"/>
    <cellStyle name="Normal 5 3 2 2 3 3 3 7" xfId="38306"/>
    <cellStyle name="Normal 5 3 2 2 3 3 4" xfId="38307"/>
    <cellStyle name="Normal 5 3 2 2 3 3 4 2" xfId="38308"/>
    <cellStyle name="Normal 5 3 2 2 3 3 4 2 2" xfId="38309"/>
    <cellStyle name="Normal 5 3 2 2 3 3 4 3" xfId="38310"/>
    <cellStyle name="Normal 5 3 2 2 3 3 5" xfId="38311"/>
    <cellStyle name="Normal 5 3 2 2 3 3 5 2" xfId="38312"/>
    <cellStyle name="Normal 5 3 2 2 3 3 5 2 2" xfId="38313"/>
    <cellStyle name="Normal 5 3 2 2 3 3 5 3" xfId="38314"/>
    <cellStyle name="Normal 5 3 2 2 3 3 6" xfId="38315"/>
    <cellStyle name="Normal 5 3 2 2 3 3 6 2" xfId="38316"/>
    <cellStyle name="Normal 5 3 2 2 3 3 6 2 2" xfId="38317"/>
    <cellStyle name="Normal 5 3 2 2 3 3 6 3" xfId="38318"/>
    <cellStyle name="Normal 5 3 2 2 3 3 7" xfId="38319"/>
    <cellStyle name="Normal 5 3 2 2 3 3 8" xfId="38320"/>
    <cellStyle name="Normal 5 3 2 2 3 3 9" xfId="38321"/>
    <cellStyle name="Normal 5 3 2 2 3 4" xfId="38322"/>
    <cellStyle name="Normal 5 3 2 2 3 5" xfId="38323"/>
    <cellStyle name="Normal 5 3 2 2 3 5 2" xfId="38324"/>
    <cellStyle name="Normal 5 3 2 2 3 5 2 2" xfId="38325"/>
    <cellStyle name="Normal 5 3 2 2 3 5 3" xfId="38326"/>
    <cellStyle name="Normal 5 3 2 2 3 6" xfId="38327"/>
    <cellStyle name="Normal 5 3 2 2 3 6 2" xfId="38328"/>
    <cellStyle name="Normal 5 3 2 2 3 6 2 2" xfId="38329"/>
    <cellStyle name="Normal 5 3 2 2 3 6 2 2 2" xfId="38330"/>
    <cellStyle name="Normal 5 3 2 2 3 6 2 2 2 2" xfId="38331"/>
    <cellStyle name="Normal 5 3 2 2 3 6 2 2 3" xfId="38332"/>
    <cellStyle name="Normal 5 3 2 2 3 6 2 2 4" xfId="38333"/>
    <cellStyle name="Normal 5 3 2 2 3 6 2 3" xfId="38334"/>
    <cellStyle name="Normal 5 3 2 2 3 6 2 3 2" xfId="38335"/>
    <cellStyle name="Normal 5 3 2 2 3 6 2 3 2 2" xfId="38336"/>
    <cellStyle name="Normal 5 3 2 2 3 6 2 3 3" xfId="38337"/>
    <cellStyle name="Normal 5 3 2 2 3 6 2 4" xfId="38338"/>
    <cellStyle name="Normal 5 3 2 2 3 6 2 4 2" xfId="38339"/>
    <cellStyle name="Normal 5 3 2 2 3 6 2 4 2 2" xfId="38340"/>
    <cellStyle name="Normal 5 3 2 2 3 6 2 4 3" xfId="38341"/>
    <cellStyle name="Normal 5 3 2 2 3 6 2 5" xfId="38342"/>
    <cellStyle name="Normal 5 3 2 2 3 6 2 5 2" xfId="38343"/>
    <cellStyle name="Normal 5 3 2 2 3 6 2 6" xfId="38344"/>
    <cellStyle name="Normal 5 3 2 2 3 6 3" xfId="38345"/>
    <cellStyle name="Normal 5 3 2 2 3 6 3 2" xfId="38346"/>
    <cellStyle name="Normal 5 3 2 2 3 6 4" xfId="38347"/>
    <cellStyle name="Normal 5 3 2 2 3 6 4 2" xfId="38348"/>
    <cellStyle name="Normal 5 3 2 2 3 6 5" xfId="38349"/>
    <cellStyle name="Normal 5 3 2 2 3 6 5 2" xfId="38350"/>
    <cellStyle name="Normal 5 3 2 2 3 6 5 2 2" xfId="38351"/>
    <cellStyle name="Normal 5 3 2 2 3 6 5 3" xfId="38352"/>
    <cellStyle name="Normal 5 3 2 2 3 6 6" xfId="38353"/>
    <cellStyle name="Normal 5 3 2 2 3 6 7" xfId="38354"/>
    <cellStyle name="Normal 5 3 2 2 3 7" xfId="38355"/>
    <cellStyle name="Normal 5 3 2 2 3 8" xfId="38356"/>
    <cellStyle name="Normal 5 3 2 2 3 9" xfId="38357"/>
    <cellStyle name="Normal 5 3 2 2 3 9 2" xfId="38358"/>
    <cellStyle name="Normal 5 3 2 2 3 9 2 2" xfId="38359"/>
    <cellStyle name="Normal 5 3 2 2 3 9 3" xfId="38360"/>
    <cellStyle name="Normal 5 3 2 2 4" xfId="38361"/>
    <cellStyle name="Normal 5 3 2 2 5" xfId="38362"/>
    <cellStyle name="Normal 5 3 2 2 5 10" xfId="38363"/>
    <cellStyle name="Normal 5 3 2 2 5 10 2" xfId="38364"/>
    <cellStyle name="Normal 5 3 2 2 5 10 2 2" xfId="38365"/>
    <cellStyle name="Normal 5 3 2 2 5 10 3" xfId="38366"/>
    <cellStyle name="Normal 5 3 2 2 5 11" xfId="38367"/>
    <cellStyle name="Normal 5 3 2 2 5 11 2" xfId="38368"/>
    <cellStyle name="Normal 5 3 2 2 5 11 2 2" xfId="38369"/>
    <cellStyle name="Normal 5 3 2 2 5 11 3" xfId="38370"/>
    <cellStyle name="Normal 5 3 2 2 5 12" xfId="38371"/>
    <cellStyle name="Normal 5 3 2 2 5 12 2" xfId="38372"/>
    <cellStyle name="Normal 5 3 2 2 5 12 2 2" xfId="38373"/>
    <cellStyle name="Normal 5 3 2 2 5 12 2 2 2" xfId="38374"/>
    <cellStyle name="Normal 5 3 2 2 5 12 3" xfId="38375"/>
    <cellStyle name="Normal 5 3 2 2 5 12 4" xfId="38376"/>
    <cellStyle name="Normal 5 3 2 2 5 12 5" xfId="38377"/>
    <cellStyle name="Normal 5 3 2 2 5 12 6" xfId="38378"/>
    <cellStyle name="Normal 5 3 2 2 5 13" xfId="38379"/>
    <cellStyle name="Normal 5 3 2 2 5 13 2" xfId="38380"/>
    <cellStyle name="Normal 5 3 2 2 5 14" xfId="38381"/>
    <cellStyle name="Normal 5 3 2 2 5 14 2" xfId="38382"/>
    <cellStyle name="Normal 5 3 2 2 5 14 2 2" xfId="38383"/>
    <cellStyle name="Normal 5 3 2 2 5 14 3" xfId="38384"/>
    <cellStyle name="Normal 5 3 2 2 5 15" xfId="38385"/>
    <cellStyle name="Normal 5 3 2 2 5 16" xfId="38386"/>
    <cellStyle name="Normal 5 3 2 2 5 2" xfId="38387"/>
    <cellStyle name="Normal 5 3 2 2 5 2 2" xfId="38388"/>
    <cellStyle name="Normal 5 3 2 2 5 2 2 10" xfId="38389"/>
    <cellStyle name="Normal 5 3 2 2 5 2 2 2" xfId="38390"/>
    <cellStyle name="Normal 5 3 2 2 5 2 2 2 2" xfId="38391"/>
    <cellStyle name="Normal 5 3 2 2 5 2 2 2 2 2" xfId="38392"/>
    <cellStyle name="Normal 5 3 2 2 5 2 2 2 2 2 2" xfId="38393"/>
    <cellStyle name="Normal 5 3 2 2 5 2 2 2 2 2 2 2" xfId="38394"/>
    <cellStyle name="Normal 5 3 2 2 5 2 2 2 2 3" xfId="38395"/>
    <cellStyle name="Normal 5 3 2 2 5 2 2 2 2 4" xfId="38396"/>
    <cellStyle name="Normal 5 3 2 2 5 2 2 2 3" xfId="38397"/>
    <cellStyle name="Normal 5 3 2 2 5 2 2 2 4" xfId="38398"/>
    <cellStyle name="Normal 5 3 2 2 5 2 2 2 4 2" xfId="38399"/>
    <cellStyle name="Normal 5 3 2 2 5 2 2 2 4 2 2" xfId="38400"/>
    <cellStyle name="Normal 5 3 2 2 5 2 2 2 4 3" xfId="38401"/>
    <cellStyle name="Normal 5 3 2 2 5 2 2 2 4 4" xfId="38402"/>
    <cellStyle name="Normal 5 3 2 2 5 2 2 2 5" xfId="38403"/>
    <cellStyle name="Normal 5 3 2 2 5 2 2 2 6" xfId="38404"/>
    <cellStyle name="Normal 5 3 2 2 5 2 2 2 7" xfId="38405"/>
    <cellStyle name="Normal 5 3 2 2 5 2 2 3" xfId="38406"/>
    <cellStyle name="Normal 5 3 2 2 5 2 2 4" xfId="38407"/>
    <cellStyle name="Normal 5 3 2 2 5 2 2 4 2" xfId="38408"/>
    <cellStyle name="Normal 5 3 2 2 5 2 2 4 2 2" xfId="38409"/>
    <cellStyle name="Normal 5 3 2 2 5 2 2 4 3" xfId="38410"/>
    <cellStyle name="Normal 5 3 2 2 5 2 2 5" xfId="38411"/>
    <cellStyle name="Normal 5 3 2 2 5 2 2 6" xfId="38412"/>
    <cellStyle name="Normal 5 3 2 2 5 2 2 6 2" xfId="38413"/>
    <cellStyle name="Normal 5 3 2 2 5 2 2 6 2 2" xfId="38414"/>
    <cellStyle name="Normal 5 3 2 2 5 2 2 6 3" xfId="38415"/>
    <cellStyle name="Normal 5 3 2 2 5 2 2 7" xfId="38416"/>
    <cellStyle name="Normal 5 3 2 2 5 2 2 8" xfId="38417"/>
    <cellStyle name="Normal 5 3 2 2 5 2 2 8 2" xfId="38418"/>
    <cellStyle name="Normal 5 3 2 2 5 2 2 8 2 2" xfId="38419"/>
    <cellStyle name="Normal 5 3 2 2 5 2 2 8 2 2 2" xfId="38420"/>
    <cellStyle name="Normal 5 3 2 2 5 2 2 8 3" xfId="38421"/>
    <cellStyle name="Normal 5 3 2 2 5 2 2 8 4" xfId="38422"/>
    <cellStyle name="Normal 5 3 2 2 5 2 2 8 5" xfId="38423"/>
    <cellStyle name="Normal 5 3 2 2 5 2 2 8 6" xfId="38424"/>
    <cellStyle name="Normal 5 3 2 2 5 2 2 9" xfId="38425"/>
    <cellStyle name="Normal 5 3 2 2 5 2 2 9 2" xfId="38426"/>
    <cellStyle name="Normal 5 3 2 2 5 2 2 9 2 2" xfId="38427"/>
    <cellStyle name="Normal 5 3 2 2 5 2 2 9 3" xfId="38428"/>
    <cellStyle name="Normal 5 3 2 2 5 2 2 9 4" xfId="38429"/>
    <cellStyle name="Normal 5 3 2 2 5 2 3" xfId="38430"/>
    <cellStyle name="Normal 5 3 2 2 5 2 3 2" xfId="38431"/>
    <cellStyle name="Normal 5 3 2 2 5 2 3 2 2" xfId="38432"/>
    <cellStyle name="Normal 5 3 2 2 5 2 3 2 2 2" xfId="38433"/>
    <cellStyle name="Normal 5 3 2 2 5 2 3 2 2 2 2" xfId="38434"/>
    <cellStyle name="Normal 5 3 2 2 5 2 3 2 3" xfId="38435"/>
    <cellStyle name="Normal 5 3 2 2 5 2 3 2 4" xfId="38436"/>
    <cellStyle name="Normal 5 3 2 2 5 2 3 2 5" xfId="38437"/>
    <cellStyle name="Normal 5 3 2 2 5 2 3 2 6" xfId="38438"/>
    <cellStyle name="Normal 5 3 2 2 5 2 3 3" xfId="38439"/>
    <cellStyle name="Normal 5 3 2 2 5 2 3 3 2" xfId="38440"/>
    <cellStyle name="Normal 5 3 2 2 5 2 3 4" xfId="38441"/>
    <cellStyle name="Normal 5 3 2 2 5 2 3 4 2" xfId="38442"/>
    <cellStyle name="Normal 5 3 2 2 5 2 3 5" xfId="38443"/>
    <cellStyle name="Normal 5 3 2 2 5 2 3 6" xfId="38444"/>
    <cellStyle name="Normal 5 3 2 2 5 2 3 7" xfId="38445"/>
    <cellStyle name="Normal 5 3 2 2 5 2 4" xfId="38446"/>
    <cellStyle name="Normal 5 3 2 2 5 2 5" xfId="38447"/>
    <cellStyle name="Normal 5 3 2 2 5 2 5 2" xfId="38448"/>
    <cellStyle name="Normal 5 3 2 2 5 2 5 2 2" xfId="38449"/>
    <cellStyle name="Normal 5 3 2 2 5 2 5 3" xfId="38450"/>
    <cellStyle name="Normal 5 3 2 2 5 2 6" xfId="38451"/>
    <cellStyle name="Normal 5 3 2 2 5 2 7" xfId="38452"/>
    <cellStyle name="Normal 5 3 2 2 5 2 7 2" xfId="38453"/>
    <cellStyle name="Normal 5 3 2 2 5 2 7 2 2" xfId="38454"/>
    <cellStyle name="Normal 5 3 2 2 5 2 7 3" xfId="38455"/>
    <cellStyle name="Normal 5 3 2 2 5 2 8" xfId="38456"/>
    <cellStyle name="Normal 5 3 2 2 5 2 9" xfId="38457"/>
    <cellStyle name="Normal 5 3 2 2 5 3" xfId="38458"/>
    <cellStyle name="Normal 5 3 2 2 5 3 2" xfId="38459"/>
    <cellStyle name="Normal 5 3 2 2 5 3 2 2" xfId="38460"/>
    <cellStyle name="Normal 5 3 2 2 5 3 3" xfId="38461"/>
    <cellStyle name="Normal 5 3 2 2 5 4" xfId="38462"/>
    <cellStyle name="Normal 5 3 2 2 5 4 2" xfId="38463"/>
    <cellStyle name="Normal 5 3 2 2 5 4 2 2" xfId="38464"/>
    <cellStyle name="Normal 5 3 2 2 5 4 3" xfId="38465"/>
    <cellStyle name="Normal 5 3 2 2 5 5" xfId="38466"/>
    <cellStyle name="Normal 5 3 2 2 5 6" xfId="38467"/>
    <cellStyle name="Normal 5 3 2 2 5 6 2" xfId="38468"/>
    <cellStyle name="Normal 5 3 2 2 5 6 2 2" xfId="38469"/>
    <cellStyle name="Normal 5 3 2 2 5 6 2 2 2" xfId="38470"/>
    <cellStyle name="Normal 5 3 2 2 5 6 2 3" xfId="38471"/>
    <cellStyle name="Normal 5 3 2 2 5 6 2 3 2" xfId="38472"/>
    <cellStyle name="Normal 5 3 2 2 5 6 2 3 2 2" xfId="38473"/>
    <cellStyle name="Normal 5 3 2 2 5 6 2 3 3" xfId="38474"/>
    <cellStyle name="Normal 5 3 2 2 5 6 2 4" xfId="38475"/>
    <cellStyle name="Normal 5 3 2 2 5 6 3" xfId="38476"/>
    <cellStyle name="Normal 5 3 2 2 5 6 4" xfId="38477"/>
    <cellStyle name="Normal 5 3 2 2 5 6 4 2" xfId="38478"/>
    <cellStyle name="Normal 5 3 2 2 5 6 4 2 2" xfId="38479"/>
    <cellStyle name="Normal 5 3 2 2 5 6 4 3" xfId="38480"/>
    <cellStyle name="Normal 5 3 2 2 5 6 4 4" xfId="38481"/>
    <cellStyle name="Normal 5 3 2 2 5 6 5" xfId="38482"/>
    <cellStyle name="Normal 5 3 2 2 5 7" xfId="38483"/>
    <cellStyle name="Normal 5 3 2 2 5 8" xfId="38484"/>
    <cellStyle name="Normal 5 3 2 2 5 9" xfId="38485"/>
    <cellStyle name="Normal 5 3 2 2 6" xfId="38486"/>
    <cellStyle name="Normal 5 3 2 2 7" xfId="38487"/>
    <cellStyle name="Normal 5 3 2 2 8" xfId="38488"/>
    <cellStyle name="Normal 5 3 2 2 9" xfId="38489"/>
    <cellStyle name="Normal 5 3 2 20" xfId="38490"/>
    <cellStyle name="Normal 5 3 2 20 2" xfId="38491"/>
    <cellStyle name="Normal 5 3 2 20 2 2" xfId="38492"/>
    <cellStyle name="Normal 5 3 2 20 3" xfId="38493"/>
    <cellStyle name="Normal 5 3 2 21" xfId="38494"/>
    <cellStyle name="Normal 5 3 2 22" xfId="38495"/>
    <cellStyle name="Normal 5 3 2 22 2" xfId="38496"/>
    <cellStyle name="Normal 5 3 2 22 2 2" xfId="38497"/>
    <cellStyle name="Normal 5 3 2 22 3" xfId="38498"/>
    <cellStyle name="Normal 5 3 2 23" xfId="38499"/>
    <cellStyle name="Normal 5 3 2 23 2" xfId="38500"/>
    <cellStyle name="Normal 5 3 2 23 2 2" xfId="38501"/>
    <cellStyle name="Normal 5 3 2 23 3" xfId="38502"/>
    <cellStyle name="Normal 5 3 2 24" xfId="38503"/>
    <cellStyle name="Normal 5 3 2 25" xfId="38504"/>
    <cellStyle name="Normal 5 3 2 26" xfId="38505"/>
    <cellStyle name="Normal 5 3 2 27" xfId="38506"/>
    <cellStyle name="Normal 5 3 2 28" xfId="38507"/>
    <cellStyle name="Normal 5 3 2 3" xfId="38508"/>
    <cellStyle name="Normal 5 3 2 3 2" xfId="38509"/>
    <cellStyle name="Normal 5 3 2 3 2 2" xfId="38510"/>
    <cellStyle name="Normal 5 3 2 3 3" xfId="38511"/>
    <cellStyle name="Normal 5 3 2 4" xfId="38512"/>
    <cellStyle name="Normal 5 3 2 4 2" xfId="38513"/>
    <cellStyle name="Normal 5 3 2 4 2 2" xfId="38514"/>
    <cellStyle name="Normal 5 3 2 4 3" xfId="38515"/>
    <cellStyle name="Normal 5 3 2 5" xfId="38516"/>
    <cellStyle name="Normal 5 3 2 6" xfId="38517"/>
    <cellStyle name="Normal 5 3 2 7" xfId="38518"/>
    <cellStyle name="Normal 5 3 2 7 2" xfId="38519"/>
    <cellStyle name="Normal 5 3 2 7 2 2" xfId="38520"/>
    <cellStyle name="Normal 5 3 2 7 3" xfId="38521"/>
    <cellStyle name="Normal 5 3 2 8" xfId="38522"/>
    <cellStyle name="Normal 5 3 2 8 2" xfId="38523"/>
    <cellStyle name="Normal 5 3 2 8 2 2" xfId="38524"/>
    <cellStyle name="Normal 5 3 2 8 3" xfId="38525"/>
    <cellStyle name="Normal 5 3 2 9" xfId="38526"/>
    <cellStyle name="Normal 5 3 2 9 2" xfId="38527"/>
    <cellStyle name="Normal 5 3 2 9 2 2" xfId="38528"/>
    <cellStyle name="Normal 5 3 2 9 3" xfId="38529"/>
    <cellStyle name="Normal 5 3 3" xfId="38530"/>
    <cellStyle name="Normal 5 3 3 10" xfId="38531"/>
    <cellStyle name="Normal 5 3 3 10 2" xfId="38532"/>
    <cellStyle name="Normal 5 3 3 10 2 2" xfId="38533"/>
    <cellStyle name="Normal 5 3 3 10 3" xfId="38534"/>
    <cellStyle name="Normal 5 3 3 11" xfId="38535"/>
    <cellStyle name="Normal 5 3 3 12" xfId="38536"/>
    <cellStyle name="Normal 5 3 3 13" xfId="38537"/>
    <cellStyle name="Normal 5 3 3 14" xfId="38538"/>
    <cellStyle name="Normal 5 3 3 15" xfId="38539"/>
    <cellStyle name="Normal 5 3 3 15 2" xfId="38540"/>
    <cellStyle name="Normal 5 3 3 15 2 2" xfId="38541"/>
    <cellStyle name="Normal 5 3 3 15 3" xfId="38542"/>
    <cellStyle name="Normal 5 3 3 16" xfId="38543"/>
    <cellStyle name="Normal 5 3 3 17" xfId="38544"/>
    <cellStyle name="Normal 5 3 3 17 2" xfId="38545"/>
    <cellStyle name="Normal 5 3 3 17 2 2" xfId="38546"/>
    <cellStyle name="Normal 5 3 3 17 3" xfId="38547"/>
    <cellStyle name="Normal 5 3 3 18" xfId="38548"/>
    <cellStyle name="Normal 5 3 3 19" xfId="38549"/>
    <cellStyle name="Normal 5 3 3 2" xfId="38550"/>
    <cellStyle name="Normal 5 3 3 2 10" xfId="38551"/>
    <cellStyle name="Normal 5 3 3 2 11" xfId="38552"/>
    <cellStyle name="Normal 5 3 3 2 11 10" xfId="38553"/>
    <cellStyle name="Normal 5 3 3 2 11 10 2" xfId="38554"/>
    <cellStyle name="Normal 5 3 3 2 11 10 2 2" xfId="38555"/>
    <cellStyle name="Normal 5 3 3 2 11 10 3" xfId="38556"/>
    <cellStyle name="Normal 5 3 3 2 11 2" xfId="38557"/>
    <cellStyle name="Normal 5 3 3 2 11 2 10" xfId="38558"/>
    <cellStyle name="Normal 5 3 3 2 11 2 11" xfId="38559"/>
    <cellStyle name="Normal 5 3 3 2 11 2 2" xfId="38560"/>
    <cellStyle name="Normal 5 3 3 2 11 2 2 2" xfId="38561"/>
    <cellStyle name="Normal 5 3 3 2 11 2 2 2 2" xfId="38562"/>
    <cellStyle name="Normal 5 3 3 2 11 2 2 2 2 2" xfId="38563"/>
    <cellStyle name="Normal 5 3 3 2 11 2 2 2 2 2 2" xfId="38564"/>
    <cellStyle name="Normal 5 3 3 2 11 2 2 2 2 3" xfId="38565"/>
    <cellStyle name="Normal 5 3 3 2 11 2 2 2 2 4" xfId="38566"/>
    <cellStyle name="Normal 5 3 3 2 11 2 2 2 3" xfId="38567"/>
    <cellStyle name="Normal 5 3 3 2 11 2 2 2 3 2" xfId="38568"/>
    <cellStyle name="Normal 5 3 3 2 11 2 2 2 3 2 2" xfId="38569"/>
    <cellStyle name="Normal 5 3 3 2 11 2 2 2 3 3" xfId="38570"/>
    <cellStyle name="Normal 5 3 3 2 11 2 2 2 4" xfId="38571"/>
    <cellStyle name="Normal 5 3 3 2 11 2 2 2 4 2" xfId="38572"/>
    <cellStyle name="Normal 5 3 3 2 11 2 2 2 4 2 2" xfId="38573"/>
    <cellStyle name="Normal 5 3 3 2 11 2 2 2 4 3" xfId="38574"/>
    <cellStyle name="Normal 5 3 3 2 11 2 2 2 5" xfId="38575"/>
    <cellStyle name="Normal 5 3 3 2 11 2 2 2 5 2" xfId="38576"/>
    <cellStyle name="Normal 5 3 3 2 11 2 2 2 6" xfId="38577"/>
    <cellStyle name="Normal 5 3 3 2 11 2 2 3" xfId="38578"/>
    <cellStyle name="Normal 5 3 3 2 11 2 2 3 2" xfId="38579"/>
    <cellStyle name="Normal 5 3 3 2 11 2 2 4" xfId="38580"/>
    <cellStyle name="Normal 5 3 3 2 11 2 2 4 2" xfId="38581"/>
    <cellStyle name="Normal 5 3 3 2 11 2 2 5" xfId="38582"/>
    <cellStyle name="Normal 5 3 3 2 11 2 2 6" xfId="38583"/>
    <cellStyle name="Normal 5 3 3 2 11 2 2 7" xfId="38584"/>
    <cellStyle name="Normal 5 3 3 2 11 2 3" xfId="38585"/>
    <cellStyle name="Normal 5 3 3 2 11 2 3 2" xfId="38586"/>
    <cellStyle name="Normal 5 3 3 2 11 2 4" xfId="38587"/>
    <cellStyle name="Normal 5 3 3 2 11 2 5" xfId="38588"/>
    <cellStyle name="Normal 5 3 3 2 11 2 6" xfId="38589"/>
    <cellStyle name="Normal 5 3 3 2 11 2 7" xfId="38590"/>
    <cellStyle name="Normal 5 3 3 2 11 2 7 2" xfId="38591"/>
    <cellStyle name="Normal 5 3 3 2 11 2 7 2 2" xfId="38592"/>
    <cellStyle name="Normal 5 3 3 2 11 2 7 3" xfId="38593"/>
    <cellStyle name="Normal 5 3 3 2 11 2 8" xfId="38594"/>
    <cellStyle name="Normal 5 3 3 2 11 2 9" xfId="38595"/>
    <cellStyle name="Normal 5 3 3 2 11 3" xfId="38596"/>
    <cellStyle name="Normal 5 3 3 2 11 3 2" xfId="38597"/>
    <cellStyle name="Normal 5 3 3 2 11 3 2 2" xfId="38598"/>
    <cellStyle name="Normal 5 3 3 2 11 3 2 2 2" xfId="38599"/>
    <cellStyle name="Normal 5 3 3 2 11 3 2 2 2 2" xfId="38600"/>
    <cellStyle name="Normal 5 3 3 2 11 3 2 3" xfId="38601"/>
    <cellStyle name="Normal 5 3 3 2 11 3 2 4" xfId="38602"/>
    <cellStyle name="Normal 5 3 3 2 11 3 2 5" xfId="38603"/>
    <cellStyle name="Normal 5 3 3 2 11 3 2 6" xfId="38604"/>
    <cellStyle name="Normal 5 3 3 2 11 3 3" xfId="38605"/>
    <cellStyle name="Normal 5 3 3 2 11 3 4" xfId="38606"/>
    <cellStyle name="Normal 5 3 3 2 11 3 4 2" xfId="38607"/>
    <cellStyle name="Normal 5 3 3 2 11 3 5" xfId="38608"/>
    <cellStyle name="Normal 5 3 3 2 11 4" xfId="38609"/>
    <cellStyle name="Normal 5 3 3 2 11 5" xfId="38610"/>
    <cellStyle name="Normal 5 3 3 2 11 6" xfId="38611"/>
    <cellStyle name="Normal 5 3 3 2 11 7" xfId="38612"/>
    <cellStyle name="Normal 5 3 3 2 11 7 2" xfId="38613"/>
    <cellStyle name="Normal 5 3 3 2 11 7 2 2" xfId="38614"/>
    <cellStyle name="Normal 5 3 3 2 11 7 3" xfId="38615"/>
    <cellStyle name="Normal 5 3 3 2 11 8" xfId="38616"/>
    <cellStyle name="Normal 5 3 3 2 11 8 2" xfId="38617"/>
    <cellStyle name="Normal 5 3 3 2 11 8 2 2" xfId="38618"/>
    <cellStyle name="Normal 5 3 3 2 11 8 3" xfId="38619"/>
    <cellStyle name="Normal 5 3 3 2 11 8 4" xfId="38620"/>
    <cellStyle name="Normal 5 3 3 2 11 9" xfId="38621"/>
    <cellStyle name="Normal 5 3 3 2 11 9 2" xfId="38622"/>
    <cellStyle name="Normal 5 3 3 2 12" xfId="38623"/>
    <cellStyle name="Normal 5 3 3 2 12 2" xfId="38624"/>
    <cellStyle name="Normal 5 3 3 2 12 2 2" xfId="38625"/>
    <cellStyle name="Normal 5 3 3 2 12 2 2 2" xfId="38626"/>
    <cellStyle name="Normal 5 3 3 2 12 2 2 2 2" xfId="38627"/>
    <cellStyle name="Normal 5 3 3 2 12 2 2 3" xfId="38628"/>
    <cellStyle name="Normal 5 3 3 2 12 2 2 4" xfId="38629"/>
    <cellStyle name="Normal 5 3 3 2 12 2 3" xfId="38630"/>
    <cellStyle name="Normal 5 3 3 2 12 2 4" xfId="38631"/>
    <cellStyle name="Normal 5 3 3 2 12 3" xfId="38632"/>
    <cellStyle name="Normal 5 3 3 2 12 4" xfId="38633"/>
    <cellStyle name="Normal 5 3 3 2 12 4 2" xfId="38634"/>
    <cellStyle name="Normal 5 3 3 2 12 5" xfId="38635"/>
    <cellStyle name="Normal 5 3 3 2 13" xfId="38636"/>
    <cellStyle name="Normal 5 3 3 2 13 2" xfId="38637"/>
    <cellStyle name="Normal 5 3 3 2 13 2 2" xfId="38638"/>
    <cellStyle name="Normal 5 3 3 2 13 2 2 2" xfId="38639"/>
    <cellStyle name="Normal 5 3 3 2 13 2 2 2 2" xfId="38640"/>
    <cellStyle name="Normal 5 3 3 2 13 2 2 3" xfId="38641"/>
    <cellStyle name="Normal 5 3 3 2 13 2 2 4" xfId="38642"/>
    <cellStyle name="Normal 5 3 3 2 13 2 3" xfId="38643"/>
    <cellStyle name="Normal 5 3 3 2 13 2 4" xfId="38644"/>
    <cellStyle name="Normal 5 3 3 2 13 3" xfId="38645"/>
    <cellStyle name="Normal 5 3 3 2 13 4" xfId="38646"/>
    <cellStyle name="Normal 5 3 3 2 13 4 2" xfId="38647"/>
    <cellStyle name="Normal 5 3 3 2 13 5" xfId="38648"/>
    <cellStyle name="Normal 5 3 3 2 14" xfId="38649"/>
    <cellStyle name="Normal 5 3 3 2 14 10" xfId="38650"/>
    <cellStyle name="Normal 5 3 3 2 14 2" xfId="38651"/>
    <cellStyle name="Normal 5 3 3 2 14 2 2" xfId="38652"/>
    <cellStyle name="Normal 5 3 3 2 14 2 2 2" xfId="38653"/>
    <cellStyle name="Normal 5 3 3 2 14 2 2 2 2" xfId="38654"/>
    <cellStyle name="Normal 5 3 3 2 14 2 2 2 2 2" xfId="38655"/>
    <cellStyle name="Normal 5 3 3 2 14 2 2 3" xfId="38656"/>
    <cellStyle name="Normal 5 3 3 2 14 2 2 4" xfId="38657"/>
    <cellStyle name="Normal 5 3 3 2 14 2 3" xfId="38658"/>
    <cellStyle name="Normal 5 3 3 2 14 2 4" xfId="38659"/>
    <cellStyle name="Normal 5 3 3 2 14 2 4 2" xfId="38660"/>
    <cellStyle name="Normal 5 3 3 2 14 2 5" xfId="38661"/>
    <cellStyle name="Normal 5 3 3 2 14 2 6" xfId="38662"/>
    <cellStyle name="Normal 5 3 3 2 14 2 7" xfId="38663"/>
    <cellStyle name="Normal 5 3 3 2 14 3" xfId="38664"/>
    <cellStyle name="Normal 5 3 3 2 14 4" xfId="38665"/>
    <cellStyle name="Normal 5 3 3 2 14 4 2" xfId="38666"/>
    <cellStyle name="Normal 5 3 3 2 14 4 2 2" xfId="38667"/>
    <cellStyle name="Normal 5 3 3 2 14 4 3" xfId="38668"/>
    <cellStyle name="Normal 5 3 3 2 14 5" xfId="38669"/>
    <cellStyle name="Normal 5 3 3 2 14 5 2" xfId="38670"/>
    <cellStyle name="Normal 5 3 3 2 14 5 2 2" xfId="38671"/>
    <cellStyle name="Normal 5 3 3 2 14 5 3" xfId="38672"/>
    <cellStyle name="Normal 5 3 3 2 14 6" xfId="38673"/>
    <cellStyle name="Normal 5 3 3 2 14 7" xfId="38674"/>
    <cellStyle name="Normal 5 3 3 2 14 7 2" xfId="38675"/>
    <cellStyle name="Normal 5 3 3 2 14 7 2 2" xfId="38676"/>
    <cellStyle name="Normal 5 3 3 2 14 7 3" xfId="38677"/>
    <cellStyle name="Normal 5 3 3 2 14 8" xfId="38678"/>
    <cellStyle name="Normal 5 3 3 2 14 8 2" xfId="38679"/>
    <cellStyle name="Normal 5 3 3 2 14 8 2 2" xfId="38680"/>
    <cellStyle name="Normal 5 3 3 2 14 8 3" xfId="38681"/>
    <cellStyle name="Normal 5 3 3 2 14 8 4" xfId="38682"/>
    <cellStyle name="Normal 5 3 3 2 14 9" xfId="38683"/>
    <cellStyle name="Normal 5 3 3 2 14 9 2" xfId="38684"/>
    <cellStyle name="Normal 5 3 3 2 14 9 2 2" xfId="38685"/>
    <cellStyle name="Normal 5 3 3 2 14 9 3" xfId="38686"/>
    <cellStyle name="Normal 5 3 3 2 14 9 4" xfId="38687"/>
    <cellStyle name="Normal 5 3 3 2 15" xfId="38688"/>
    <cellStyle name="Normal 5 3 3 2 15 2" xfId="38689"/>
    <cellStyle name="Normal 5 3 3 2 15 2 2" xfId="38690"/>
    <cellStyle name="Normal 5 3 3 2 15 2 2 2" xfId="38691"/>
    <cellStyle name="Normal 5 3 3 2 15 2 2 2 2" xfId="38692"/>
    <cellStyle name="Normal 5 3 3 2 15 2 3" xfId="38693"/>
    <cellStyle name="Normal 5 3 3 2 15 2 4" xfId="38694"/>
    <cellStyle name="Normal 5 3 3 2 15 2 5" xfId="38695"/>
    <cellStyle name="Normal 5 3 3 2 15 2 6" xfId="38696"/>
    <cellStyle name="Normal 5 3 3 2 15 3" xfId="38697"/>
    <cellStyle name="Normal 5 3 3 2 15 3 2" xfId="38698"/>
    <cellStyle name="Normal 5 3 3 2 15 4" xfId="38699"/>
    <cellStyle name="Normal 5 3 3 2 15 4 2" xfId="38700"/>
    <cellStyle name="Normal 5 3 3 2 15 5" xfId="38701"/>
    <cellStyle name="Normal 5 3 3 2 15 6" xfId="38702"/>
    <cellStyle name="Normal 5 3 3 2 15 7" xfId="38703"/>
    <cellStyle name="Normal 5 3 3 2 16" xfId="38704"/>
    <cellStyle name="Normal 5 3 3 2 17" xfId="38705"/>
    <cellStyle name="Normal 5 3 3 2 18" xfId="38706"/>
    <cellStyle name="Normal 5 3 3 2 18 2" xfId="38707"/>
    <cellStyle name="Normal 5 3 3 2 18 2 2" xfId="38708"/>
    <cellStyle name="Normal 5 3 3 2 18 3" xfId="38709"/>
    <cellStyle name="Normal 5 3 3 2 19" xfId="38710"/>
    <cellStyle name="Normal 5 3 3 2 19 2" xfId="38711"/>
    <cellStyle name="Normal 5 3 3 2 19 2 2" xfId="38712"/>
    <cellStyle name="Normal 5 3 3 2 19 3" xfId="38713"/>
    <cellStyle name="Normal 5 3 3 2 2" xfId="38714"/>
    <cellStyle name="Normal 5 3 3 2 2 2" xfId="38715"/>
    <cellStyle name="Normal 5 3 3 2 2 2 2" xfId="38716"/>
    <cellStyle name="Normal 5 3 3 2 2 3" xfId="38717"/>
    <cellStyle name="Normal 5 3 3 2 20" xfId="38718"/>
    <cellStyle name="Normal 5 3 3 2 21" xfId="38719"/>
    <cellStyle name="Normal 5 3 3 2 22" xfId="38720"/>
    <cellStyle name="Normal 5 3 3 2 23" xfId="38721"/>
    <cellStyle name="Normal 5 3 3 2 24" xfId="38722"/>
    <cellStyle name="Normal 5 3 3 2 3" xfId="38723"/>
    <cellStyle name="Normal 5 3 3 2 3 10" xfId="38724"/>
    <cellStyle name="Normal 5 3 3 2 3 11" xfId="38725"/>
    <cellStyle name="Normal 5 3 3 2 3 12" xfId="38726"/>
    <cellStyle name="Normal 5 3 3 2 3 12 2" xfId="38727"/>
    <cellStyle name="Normal 5 3 3 2 3 12 2 2" xfId="38728"/>
    <cellStyle name="Normal 5 3 3 2 3 12 3" xfId="38729"/>
    <cellStyle name="Normal 5 3 3 2 3 12 4" xfId="38730"/>
    <cellStyle name="Normal 5 3 3 2 3 13" xfId="38731"/>
    <cellStyle name="Normal 5 3 3 2 3 13 2" xfId="38732"/>
    <cellStyle name="Normal 5 3 3 2 3 13 2 2" xfId="38733"/>
    <cellStyle name="Normal 5 3 3 2 3 13 3" xfId="38734"/>
    <cellStyle name="Normal 5 3 3 2 3 13 4" xfId="38735"/>
    <cellStyle name="Normal 5 3 3 2 3 14" xfId="38736"/>
    <cellStyle name="Normal 5 3 3 2 3 14 2" xfId="38737"/>
    <cellStyle name="Normal 5 3 3 2 3 14 2 2" xfId="38738"/>
    <cellStyle name="Normal 5 3 3 2 3 14 3" xfId="38739"/>
    <cellStyle name="Normal 5 3 3 2 3 2" xfId="38740"/>
    <cellStyle name="Normal 5 3 3 2 3 2 10" xfId="38741"/>
    <cellStyle name="Normal 5 3 3 2 3 2 11" xfId="38742"/>
    <cellStyle name="Normal 5 3 3 2 3 2 11 2" xfId="38743"/>
    <cellStyle name="Normal 5 3 3 2 3 2 11 2 2" xfId="38744"/>
    <cellStyle name="Normal 5 3 3 2 3 2 11 3" xfId="38745"/>
    <cellStyle name="Normal 5 3 3 2 3 2 12" xfId="38746"/>
    <cellStyle name="Normal 5 3 3 2 3 2 12 2" xfId="38747"/>
    <cellStyle name="Normal 5 3 3 2 3 2 12 2 2" xfId="38748"/>
    <cellStyle name="Normal 5 3 3 2 3 2 12 3" xfId="38749"/>
    <cellStyle name="Normal 5 3 3 2 3 2 13" xfId="38750"/>
    <cellStyle name="Normal 5 3 3 2 3 2 14" xfId="38751"/>
    <cellStyle name="Normal 5 3 3 2 3 2 15" xfId="38752"/>
    <cellStyle name="Normal 5 3 3 2 3 2 2" xfId="38753"/>
    <cellStyle name="Normal 5 3 3 2 3 2 2 10" xfId="38754"/>
    <cellStyle name="Normal 5 3 3 2 3 2 2 10 2" xfId="38755"/>
    <cellStyle name="Normal 5 3 3 2 3 2 2 10 2 2" xfId="38756"/>
    <cellStyle name="Normal 5 3 3 2 3 2 2 10 3" xfId="38757"/>
    <cellStyle name="Normal 5 3 3 2 3 2 2 11" xfId="38758"/>
    <cellStyle name="Normal 5 3 3 2 3 2 2 11 2" xfId="38759"/>
    <cellStyle name="Normal 5 3 3 2 3 2 2 11 2 2" xfId="38760"/>
    <cellStyle name="Normal 5 3 3 2 3 2 2 11 3" xfId="38761"/>
    <cellStyle name="Normal 5 3 3 2 3 2 2 12" xfId="38762"/>
    <cellStyle name="Normal 5 3 3 2 3 2 2 12 2" xfId="38763"/>
    <cellStyle name="Normal 5 3 3 2 3 2 2 12 2 2" xfId="38764"/>
    <cellStyle name="Normal 5 3 3 2 3 2 2 12 2 2 2" xfId="38765"/>
    <cellStyle name="Normal 5 3 3 2 3 2 2 12 3" xfId="38766"/>
    <cellStyle name="Normal 5 3 3 2 3 2 2 12 4" xfId="38767"/>
    <cellStyle name="Normal 5 3 3 2 3 2 2 12 5" xfId="38768"/>
    <cellStyle name="Normal 5 3 3 2 3 2 2 12 6" xfId="38769"/>
    <cellStyle name="Normal 5 3 3 2 3 2 2 13" xfId="38770"/>
    <cellStyle name="Normal 5 3 3 2 3 2 2 13 2" xfId="38771"/>
    <cellStyle name="Normal 5 3 3 2 3 2 2 14" xfId="38772"/>
    <cellStyle name="Normal 5 3 3 2 3 2 2 2" xfId="38773"/>
    <cellStyle name="Normal 5 3 3 2 3 2 2 2 2" xfId="38774"/>
    <cellStyle name="Normal 5 3 3 2 3 2 2 2 2 10" xfId="38775"/>
    <cellStyle name="Normal 5 3 3 2 3 2 2 2 2 2" xfId="38776"/>
    <cellStyle name="Normal 5 3 3 2 3 2 2 2 2 2 2" xfId="38777"/>
    <cellStyle name="Normal 5 3 3 2 3 2 2 2 2 2 2 2" xfId="38778"/>
    <cellStyle name="Normal 5 3 3 2 3 2 2 2 2 2 2 2 2" xfId="38779"/>
    <cellStyle name="Normal 5 3 3 2 3 2 2 2 2 2 2 2 2 2" xfId="38780"/>
    <cellStyle name="Normal 5 3 3 2 3 2 2 2 2 2 2 2 3" xfId="38781"/>
    <cellStyle name="Normal 5 3 3 2 3 2 2 2 2 2 2 2 4" xfId="38782"/>
    <cellStyle name="Normal 5 3 3 2 3 2 2 2 2 2 2 3" xfId="38783"/>
    <cellStyle name="Normal 5 3 3 2 3 2 2 2 2 2 2 4" xfId="38784"/>
    <cellStyle name="Normal 5 3 3 2 3 2 2 2 2 2 2 5" xfId="38785"/>
    <cellStyle name="Normal 5 3 3 2 3 2 2 2 2 2 2 6" xfId="38786"/>
    <cellStyle name="Normal 5 3 3 2 3 2 2 2 2 2 3" xfId="38787"/>
    <cellStyle name="Normal 5 3 3 2 3 2 2 2 2 2 4" xfId="38788"/>
    <cellStyle name="Normal 5 3 3 2 3 2 2 2 2 2 4 2" xfId="38789"/>
    <cellStyle name="Normal 5 3 3 2 3 2 2 2 2 2 5" xfId="38790"/>
    <cellStyle name="Normal 5 3 3 2 3 2 2 2 2 3" xfId="38791"/>
    <cellStyle name="Normal 5 3 3 2 3 2 2 2 2 4" xfId="38792"/>
    <cellStyle name="Normal 5 3 3 2 3 2 2 2 2 4 2" xfId="38793"/>
    <cellStyle name="Normal 5 3 3 2 3 2 2 2 2 4 2 2" xfId="38794"/>
    <cellStyle name="Normal 5 3 3 2 3 2 2 2 2 4 3" xfId="38795"/>
    <cellStyle name="Normal 5 3 3 2 3 2 2 2 2 5" xfId="38796"/>
    <cellStyle name="Normal 5 3 3 2 3 2 2 2 2 6" xfId="38797"/>
    <cellStyle name="Normal 5 3 3 2 3 2 2 2 2 7" xfId="38798"/>
    <cellStyle name="Normal 5 3 3 2 3 2 2 2 2 8" xfId="38799"/>
    <cellStyle name="Normal 5 3 3 2 3 2 2 2 2 8 2" xfId="38800"/>
    <cellStyle name="Normal 5 3 3 2 3 2 2 2 2 8 2 2" xfId="38801"/>
    <cellStyle name="Normal 5 3 3 2 3 2 2 2 2 8 3" xfId="38802"/>
    <cellStyle name="Normal 5 3 3 2 3 2 2 2 2 8 4" xfId="38803"/>
    <cellStyle name="Normal 5 3 3 2 3 2 2 2 2 9" xfId="38804"/>
    <cellStyle name="Normal 5 3 3 2 3 2 2 2 2 9 2" xfId="38805"/>
    <cellStyle name="Normal 5 3 3 2 3 2 2 2 3" xfId="38806"/>
    <cellStyle name="Normal 5 3 3 2 3 2 2 2 3 2" xfId="38807"/>
    <cellStyle name="Normal 5 3 3 2 3 2 2 2 3 2 2" xfId="38808"/>
    <cellStyle name="Normal 5 3 3 2 3 2 2 2 3 2 2 2" xfId="38809"/>
    <cellStyle name="Normal 5 3 3 2 3 2 2 2 3 2 2 2 2" xfId="38810"/>
    <cellStyle name="Normal 5 3 3 2 3 2 2 2 3 2 2 3" xfId="38811"/>
    <cellStyle name="Normal 5 3 3 2 3 2 2 2 3 2 2 4" xfId="38812"/>
    <cellStyle name="Normal 5 3 3 2 3 2 2 2 3 2 3" xfId="38813"/>
    <cellStyle name="Normal 5 3 3 2 3 2 2 2 3 2 3 2" xfId="38814"/>
    <cellStyle name="Normal 5 3 3 2 3 2 2 2 3 2 3 2 2" xfId="38815"/>
    <cellStyle name="Normal 5 3 3 2 3 2 2 2 3 2 3 3" xfId="38816"/>
    <cellStyle name="Normal 5 3 3 2 3 2 2 2 3 2 4" xfId="38817"/>
    <cellStyle name="Normal 5 3 3 2 3 2 2 2 3 2 5" xfId="38818"/>
    <cellStyle name="Normal 5 3 3 2 3 2 2 2 3 2 6" xfId="38819"/>
    <cellStyle name="Normal 5 3 3 2 3 2 2 2 3 3" xfId="38820"/>
    <cellStyle name="Normal 5 3 3 2 3 2 2 2 3 3 2" xfId="38821"/>
    <cellStyle name="Normal 5 3 3 2 3 2 2 2 3 4" xfId="38822"/>
    <cellStyle name="Normal 5 3 3 2 3 2 2 2 3 4 2" xfId="38823"/>
    <cellStyle name="Normal 5 3 3 2 3 2 2 2 3 5" xfId="38824"/>
    <cellStyle name="Normal 5 3 3 2 3 2 2 2 3 6" xfId="38825"/>
    <cellStyle name="Normal 5 3 3 2 3 2 2 2 3 7" xfId="38826"/>
    <cellStyle name="Normal 5 3 3 2 3 2 2 2 4" xfId="38827"/>
    <cellStyle name="Normal 5 3 3 2 3 2 2 2 4 2" xfId="38828"/>
    <cellStyle name="Normal 5 3 3 2 3 2 2 2 4 2 2" xfId="38829"/>
    <cellStyle name="Normal 5 3 3 2 3 2 2 2 4 3" xfId="38830"/>
    <cellStyle name="Normal 5 3 3 2 3 2 2 2 5" xfId="38831"/>
    <cellStyle name="Normal 5 3 3 2 3 2 2 2 6" xfId="38832"/>
    <cellStyle name="Normal 5 3 3 2 3 2 2 2 7" xfId="38833"/>
    <cellStyle name="Normal 5 3 3 2 3 2 2 2 7 2" xfId="38834"/>
    <cellStyle name="Normal 5 3 3 2 3 2 2 2 7 2 2" xfId="38835"/>
    <cellStyle name="Normal 5 3 3 2 3 2 2 2 7 3" xfId="38836"/>
    <cellStyle name="Normal 5 3 3 2 3 2 2 2 8" xfId="38837"/>
    <cellStyle name="Normal 5 3 3 2 3 2 2 2 9" xfId="38838"/>
    <cellStyle name="Normal 5 3 3 2 3 2 2 3" xfId="38839"/>
    <cellStyle name="Normal 5 3 3 2 3 2 2 4" xfId="38840"/>
    <cellStyle name="Normal 5 3 3 2 3 2 2 4 2" xfId="38841"/>
    <cellStyle name="Normal 5 3 3 2 3 2 2 4 2 2" xfId="38842"/>
    <cellStyle name="Normal 5 3 3 2 3 2 2 4 3" xfId="38843"/>
    <cellStyle name="Normal 5 3 3 2 3 2 2 5" xfId="38844"/>
    <cellStyle name="Normal 5 3 3 2 3 2 2 5 2" xfId="38845"/>
    <cellStyle name="Normal 5 3 3 2 3 2 2 5 2 2" xfId="38846"/>
    <cellStyle name="Normal 5 3 3 2 3 2 2 5 3" xfId="38847"/>
    <cellStyle name="Normal 5 3 3 2 3 2 2 6" xfId="38848"/>
    <cellStyle name="Normal 5 3 3 2 3 2 2 6 2" xfId="38849"/>
    <cellStyle name="Normal 5 3 3 2 3 2 2 6 2 2" xfId="38850"/>
    <cellStyle name="Normal 5 3 3 2 3 2 2 6 2 2 2" xfId="38851"/>
    <cellStyle name="Normal 5 3 3 2 3 2 2 6 2 2 2 2" xfId="38852"/>
    <cellStyle name="Normal 5 3 3 2 3 2 2 6 2 3" xfId="38853"/>
    <cellStyle name="Normal 5 3 3 2 3 2 2 6 2 4" xfId="38854"/>
    <cellStyle name="Normal 5 3 3 2 3 2 2 6 2 5" xfId="38855"/>
    <cellStyle name="Normal 5 3 3 2 3 2 2 6 2 6" xfId="38856"/>
    <cellStyle name="Normal 5 3 3 2 3 2 2 6 3" xfId="38857"/>
    <cellStyle name="Normal 5 3 3 2 3 2 2 6 4" xfId="38858"/>
    <cellStyle name="Normal 5 3 3 2 3 2 2 6 4 2" xfId="38859"/>
    <cellStyle name="Normal 5 3 3 2 3 2 2 6 5" xfId="38860"/>
    <cellStyle name="Normal 5 3 3 2 3 2 2 7" xfId="38861"/>
    <cellStyle name="Normal 5 3 3 2 3 2 2 8" xfId="38862"/>
    <cellStyle name="Normal 5 3 3 2 3 2 2 9" xfId="38863"/>
    <cellStyle name="Normal 5 3 3 2 3 2 3" xfId="38864"/>
    <cellStyle name="Normal 5 3 3 2 3 2 3 2" xfId="38865"/>
    <cellStyle name="Normal 5 3 3 2 3 2 3 2 2" xfId="38866"/>
    <cellStyle name="Normal 5 3 3 2 3 2 3 3" xfId="38867"/>
    <cellStyle name="Normal 5 3 3 2 3 2 4" xfId="38868"/>
    <cellStyle name="Normal 5 3 3 2 3 2 4 2" xfId="38869"/>
    <cellStyle name="Normal 5 3 3 2 3 2 4 2 2" xfId="38870"/>
    <cellStyle name="Normal 5 3 3 2 3 2 4 3" xfId="38871"/>
    <cellStyle name="Normal 5 3 3 2 3 2 5" xfId="38872"/>
    <cellStyle name="Normal 5 3 3 2 3 2 5 10" xfId="38873"/>
    <cellStyle name="Normal 5 3 3 2 3 2 5 11" xfId="38874"/>
    <cellStyle name="Normal 5 3 3 2 3 2 5 12" xfId="38875"/>
    <cellStyle name="Normal 5 3 3 2 3 2 5 2" xfId="38876"/>
    <cellStyle name="Normal 5 3 3 2 3 2 5 2 2" xfId="38877"/>
    <cellStyle name="Normal 5 3 3 2 3 2 5 2 2 2" xfId="38878"/>
    <cellStyle name="Normal 5 3 3 2 3 2 5 2 2 2 2" xfId="38879"/>
    <cellStyle name="Normal 5 3 3 2 3 2 5 2 2 2 2 2" xfId="38880"/>
    <cellStyle name="Normal 5 3 3 2 3 2 5 2 2 2 2 2 2" xfId="38881"/>
    <cellStyle name="Normal 5 3 3 2 3 2 5 2 2 2 2 3" xfId="38882"/>
    <cellStyle name="Normal 5 3 3 2 3 2 5 2 2 2 2 4" xfId="38883"/>
    <cellStyle name="Normal 5 3 3 2 3 2 5 2 2 2 3" xfId="38884"/>
    <cellStyle name="Normal 5 3 3 2 3 2 5 2 2 2 3 2" xfId="38885"/>
    <cellStyle name="Normal 5 3 3 2 3 2 5 2 2 2 3 2 2" xfId="38886"/>
    <cellStyle name="Normal 5 3 3 2 3 2 5 2 2 2 3 3" xfId="38887"/>
    <cellStyle name="Normal 5 3 3 2 3 2 5 2 2 2 4" xfId="38888"/>
    <cellStyle name="Normal 5 3 3 2 3 2 5 2 2 2 4 2" xfId="38889"/>
    <cellStyle name="Normal 5 3 3 2 3 2 5 2 2 2 4 2 2" xfId="38890"/>
    <cellStyle name="Normal 5 3 3 2 3 2 5 2 2 2 4 3" xfId="38891"/>
    <cellStyle name="Normal 5 3 3 2 3 2 5 2 2 2 5" xfId="38892"/>
    <cellStyle name="Normal 5 3 3 2 3 2 5 2 2 2 5 2" xfId="38893"/>
    <cellStyle name="Normal 5 3 3 2 3 2 5 2 2 2 6" xfId="38894"/>
    <cellStyle name="Normal 5 3 3 2 3 2 5 2 2 3" xfId="38895"/>
    <cellStyle name="Normal 5 3 3 2 3 2 5 2 2 4" xfId="38896"/>
    <cellStyle name="Normal 5 3 3 2 3 2 5 2 2 4 2" xfId="38897"/>
    <cellStyle name="Normal 5 3 3 2 3 2 5 2 2 5" xfId="38898"/>
    <cellStyle name="Normal 5 3 3 2 3 2 5 2 3" xfId="38899"/>
    <cellStyle name="Normal 5 3 3 2 3 2 5 2 3 2" xfId="38900"/>
    <cellStyle name="Normal 5 3 3 2 3 2 5 2 3 2 2" xfId="38901"/>
    <cellStyle name="Normal 5 3 3 2 3 2 5 2 3 3" xfId="38902"/>
    <cellStyle name="Normal 5 3 3 2 3 2 5 2 4" xfId="38903"/>
    <cellStyle name="Normal 5 3 3 2 3 2 5 2 5" xfId="38904"/>
    <cellStyle name="Normal 5 3 3 2 3 2 5 2 5 2" xfId="38905"/>
    <cellStyle name="Normal 5 3 3 2 3 2 5 2 5 2 2" xfId="38906"/>
    <cellStyle name="Normal 5 3 3 2 3 2 5 2 5 3" xfId="38907"/>
    <cellStyle name="Normal 5 3 3 2 3 2 5 2 6" xfId="38908"/>
    <cellStyle name="Normal 5 3 3 2 3 2 5 2 6 2" xfId="38909"/>
    <cellStyle name="Normal 5 3 3 2 3 2 5 2 6 2 2" xfId="38910"/>
    <cellStyle name="Normal 5 3 3 2 3 2 5 2 6 3" xfId="38911"/>
    <cellStyle name="Normal 5 3 3 2 3 2 5 2 7" xfId="38912"/>
    <cellStyle name="Normal 5 3 3 2 3 2 5 2 8" xfId="38913"/>
    <cellStyle name="Normal 5 3 3 2 3 2 5 2 9" xfId="38914"/>
    <cellStyle name="Normal 5 3 3 2 3 2 5 3" xfId="38915"/>
    <cellStyle name="Normal 5 3 3 2 3 2 5 3 2" xfId="38916"/>
    <cellStyle name="Normal 5 3 3 2 3 2 5 3 2 2" xfId="38917"/>
    <cellStyle name="Normal 5 3 3 2 3 2 5 3 2 2 2" xfId="38918"/>
    <cellStyle name="Normal 5 3 3 2 3 2 5 3 2 2 2 2" xfId="38919"/>
    <cellStyle name="Normal 5 3 3 2 3 2 5 3 2 2 3" xfId="38920"/>
    <cellStyle name="Normal 5 3 3 2 3 2 5 3 2 2 4" xfId="38921"/>
    <cellStyle name="Normal 5 3 3 2 3 2 5 3 2 3" xfId="38922"/>
    <cellStyle name="Normal 5 3 3 2 3 2 5 3 2 4" xfId="38923"/>
    <cellStyle name="Normal 5 3 3 2 3 2 5 3 2 5" xfId="38924"/>
    <cellStyle name="Normal 5 3 3 2 3 2 5 3 2 6" xfId="38925"/>
    <cellStyle name="Normal 5 3 3 2 3 2 5 3 3" xfId="38926"/>
    <cellStyle name="Normal 5 3 3 2 3 2 5 3 4" xfId="38927"/>
    <cellStyle name="Normal 5 3 3 2 3 2 5 3 4 2" xfId="38928"/>
    <cellStyle name="Normal 5 3 3 2 3 2 5 3 5" xfId="38929"/>
    <cellStyle name="Normal 5 3 3 2 3 2 5 4" xfId="38930"/>
    <cellStyle name="Normal 5 3 3 2 3 2 5 5" xfId="38931"/>
    <cellStyle name="Normal 5 3 3 2 3 2 5 6" xfId="38932"/>
    <cellStyle name="Normal 5 3 3 2 3 2 5 7" xfId="38933"/>
    <cellStyle name="Normal 5 3 3 2 3 2 5 7 2" xfId="38934"/>
    <cellStyle name="Normal 5 3 3 2 3 2 5 7 2 2" xfId="38935"/>
    <cellStyle name="Normal 5 3 3 2 3 2 5 7 3" xfId="38936"/>
    <cellStyle name="Normal 5 3 3 2 3 2 5 8" xfId="38937"/>
    <cellStyle name="Normal 5 3 3 2 3 2 5 8 2" xfId="38938"/>
    <cellStyle name="Normal 5 3 3 2 3 2 5 8 2 2" xfId="38939"/>
    <cellStyle name="Normal 5 3 3 2 3 2 5 8 3" xfId="38940"/>
    <cellStyle name="Normal 5 3 3 2 3 2 5 8 4" xfId="38941"/>
    <cellStyle name="Normal 5 3 3 2 3 2 5 9" xfId="38942"/>
    <cellStyle name="Normal 5 3 3 2 3 2 5 9 2" xfId="38943"/>
    <cellStyle name="Normal 5 3 3 2 3 2 6" xfId="38944"/>
    <cellStyle name="Normal 5 3 3 2 3 2 6 2" xfId="38945"/>
    <cellStyle name="Normal 5 3 3 2 3 2 6 2 2" xfId="38946"/>
    <cellStyle name="Normal 5 3 3 2 3 2 6 2 2 2" xfId="38947"/>
    <cellStyle name="Normal 5 3 3 2 3 2 6 2 2 2 2" xfId="38948"/>
    <cellStyle name="Normal 5 3 3 2 3 2 6 2 2 3" xfId="38949"/>
    <cellStyle name="Normal 5 3 3 2 3 2 6 2 2 4" xfId="38950"/>
    <cellStyle name="Normal 5 3 3 2 3 2 6 2 3" xfId="38951"/>
    <cellStyle name="Normal 5 3 3 2 3 2 6 2 4" xfId="38952"/>
    <cellStyle name="Normal 5 3 3 2 3 2 6 3" xfId="38953"/>
    <cellStyle name="Normal 5 3 3 2 3 2 6 4" xfId="38954"/>
    <cellStyle name="Normal 5 3 3 2 3 2 6 4 2" xfId="38955"/>
    <cellStyle name="Normal 5 3 3 2 3 2 6 5" xfId="38956"/>
    <cellStyle name="Normal 5 3 3 2 3 2 7" xfId="38957"/>
    <cellStyle name="Normal 5 3 3 2 3 2 7 2" xfId="38958"/>
    <cellStyle name="Normal 5 3 3 2 3 2 7 2 2" xfId="38959"/>
    <cellStyle name="Normal 5 3 3 2 3 2 7 2 2 2" xfId="38960"/>
    <cellStyle name="Normal 5 3 3 2 3 2 7 2 3" xfId="38961"/>
    <cellStyle name="Normal 5 3 3 2 3 2 7 2 4" xfId="38962"/>
    <cellStyle name="Normal 5 3 3 2 3 2 7 3" xfId="38963"/>
    <cellStyle name="Normal 5 3 3 2 3 2 7 4" xfId="38964"/>
    <cellStyle name="Normal 5 3 3 2 3 2 7 4 2" xfId="38965"/>
    <cellStyle name="Normal 5 3 3 2 3 2 7 5" xfId="38966"/>
    <cellStyle name="Normal 5 3 3 2 3 2 8" xfId="38967"/>
    <cellStyle name="Normal 5 3 3 2 3 2 8 2" xfId="38968"/>
    <cellStyle name="Normal 5 3 3 2 3 2 8 2 2" xfId="38969"/>
    <cellStyle name="Normal 5 3 3 2 3 2 8 2 2 2" xfId="38970"/>
    <cellStyle name="Normal 5 3 3 2 3 2 8 2 3" xfId="38971"/>
    <cellStyle name="Normal 5 3 3 2 3 2 8 2 3 2" xfId="38972"/>
    <cellStyle name="Normal 5 3 3 2 3 2 8 2 3 2 2" xfId="38973"/>
    <cellStyle name="Normal 5 3 3 2 3 2 8 2 3 3" xfId="38974"/>
    <cellStyle name="Normal 5 3 3 2 3 2 8 2 4" xfId="38975"/>
    <cellStyle name="Normal 5 3 3 2 3 2 8 3" xfId="38976"/>
    <cellStyle name="Normal 5 3 3 2 3 2 8 4" xfId="38977"/>
    <cellStyle name="Normal 5 3 3 2 3 2 8 4 2" xfId="38978"/>
    <cellStyle name="Normal 5 3 3 2 3 2 8 4 2 2" xfId="38979"/>
    <cellStyle name="Normal 5 3 3 2 3 2 8 4 3" xfId="38980"/>
    <cellStyle name="Normal 5 3 3 2 3 2 8 4 4" xfId="38981"/>
    <cellStyle name="Normal 5 3 3 2 3 2 8 5" xfId="38982"/>
    <cellStyle name="Normal 5 3 3 2 3 2 8 5 2" xfId="38983"/>
    <cellStyle name="Normal 5 3 3 2 3 2 8 5 2 2" xfId="38984"/>
    <cellStyle name="Normal 5 3 3 2 3 2 8 5 3" xfId="38985"/>
    <cellStyle name="Normal 5 3 3 2 3 2 9" xfId="38986"/>
    <cellStyle name="Normal 5 3 3 2 3 2 9 2" xfId="38987"/>
    <cellStyle name="Normal 5 3 3 2 3 2 9 2 2" xfId="38988"/>
    <cellStyle name="Normal 5 3 3 2 3 2 9 3" xfId="38989"/>
    <cellStyle name="Normal 5 3 3 2 3 3" xfId="38990"/>
    <cellStyle name="Normal 5 3 3 2 3 3 10" xfId="38991"/>
    <cellStyle name="Normal 5 3 3 2 3 3 11" xfId="38992"/>
    <cellStyle name="Normal 5 3 3 2 3 3 2" xfId="38993"/>
    <cellStyle name="Normal 5 3 3 2 3 3 2 10" xfId="38994"/>
    <cellStyle name="Normal 5 3 3 2 3 3 2 2" xfId="38995"/>
    <cellStyle name="Normal 5 3 3 2 3 3 2 2 2" xfId="38996"/>
    <cellStyle name="Normal 5 3 3 2 3 3 2 2 2 2" xfId="38997"/>
    <cellStyle name="Normal 5 3 3 2 3 3 2 2 2 2 2" xfId="38998"/>
    <cellStyle name="Normal 5 3 3 2 3 3 2 2 2 2 2 2" xfId="38999"/>
    <cellStyle name="Normal 5 3 3 2 3 3 2 2 2 2 3" xfId="39000"/>
    <cellStyle name="Normal 5 3 3 2 3 3 2 2 2 2 4" xfId="39001"/>
    <cellStyle name="Normal 5 3 3 2 3 3 2 2 2 3" xfId="39002"/>
    <cellStyle name="Normal 5 3 3 2 3 3 2 2 2 3 2" xfId="39003"/>
    <cellStyle name="Normal 5 3 3 2 3 3 2 2 2 3 2 2" xfId="39004"/>
    <cellStyle name="Normal 5 3 3 2 3 3 2 2 2 3 3" xfId="39005"/>
    <cellStyle name="Normal 5 3 3 2 3 3 2 2 2 4" xfId="39006"/>
    <cellStyle name="Normal 5 3 3 2 3 3 2 2 3" xfId="39007"/>
    <cellStyle name="Normal 5 3 3 2 3 3 2 2 4" xfId="39008"/>
    <cellStyle name="Normal 5 3 3 2 3 3 2 2 4 2" xfId="39009"/>
    <cellStyle name="Normal 5 3 3 2 3 3 2 2 5" xfId="39010"/>
    <cellStyle name="Normal 5 3 3 2 3 3 2 3" xfId="39011"/>
    <cellStyle name="Normal 5 3 3 2 3 3 2 4" xfId="39012"/>
    <cellStyle name="Normal 5 3 3 2 3 3 2 5" xfId="39013"/>
    <cellStyle name="Normal 5 3 3 2 3 3 2 6" xfId="39014"/>
    <cellStyle name="Normal 5 3 3 2 3 3 2 7" xfId="39015"/>
    <cellStyle name="Normal 5 3 3 2 3 3 2 8" xfId="39016"/>
    <cellStyle name="Normal 5 3 3 2 3 3 2 8 2" xfId="39017"/>
    <cellStyle name="Normal 5 3 3 2 3 3 2 8 2 2" xfId="39018"/>
    <cellStyle name="Normal 5 3 3 2 3 3 2 8 2 2 2" xfId="39019"/>
    <cellStyle name="Normal 5 3 3 2 3 3 2 8 3" xfId="39020"/>
    <cellStyle name="Normal 5 3 3 2 3 3 2 8 4" xfId="39021"/>
    <cellStyle name="Normal 5 3 3 2 3 3 2 8 5" xfId="39022"/>
    <cellStyle name="Normal 5 3 3 2 3 3 2 8 6" xfId="39023"/>
    <cellStyle name="Normal 5 3 3 2 3 3 2 9" xfId="39024"/>
    <cellStyle name="Normal 5 3 3 2 3 3 2 9 2" xfId="39025"/>
    <cellStyle name="Normal 5 3 3 2 3 3 3" xfId="39026"/>
    <cellStyle name="Normal 5 3 3 2 3 3 3 2" xfId="39027"/>
    <cellStyle name="Normal 5 3 3 2 3 3 3 2 2" xfId="39028"/>
    <cellStyle name="Normal 5 3 3 2 3 3 3 2 2 2" xfId="39029"/>
    <cellStyle name="Normal 5 3 3 2 3 3 3 2 2 2 2" xfId="39030"/>
    <cellStyle name="Normal 5 3 3 2 3 3 3 2 3" xfId="39031"/>
    <cellStyle name="Normal 5 3 3 2 3 3 3 2 4" xfId="39032"/>
    <cellStyle name="Normal 5 3 3 2 3 3 3 2 5" xfId="39033"/>
    <cellStyle name="Normal 5 3 3 2 3 3 3 2 6" xfId="39034"/>
    <cellStyle name="Normal 5 3 3 2 3 3 3 3" xfId="39035"/>
    <cellStyle name="Normal 5 3 3 2 3 3 3 4" xfId="39036"/>
    <cellStyle name="Normal 5 3 3 2 3 3 3 4 2" xfId="39037"/>
    <cellStyle name="Normal 5 3 3 2 3 3 3 4 2 2" xfId="39038"/>
    <cellStyle name="Normal 5 3 3 2 3 3 3 4 3" xfId="39039"/>
    <cellStyle name="Normal 5 3 3 2 3 3 3 4 4" xfId="39040"/>
    <cellStyle name="Normal 5 3 3 2 3 3 3 5" xfId="39041"/>
    <cellStyle name="Normal 5 3 3 2 3 3 4" xfId="39042"/>
    <cellStyle name="Normal 5 3 3 2 3 3 4 2" xfId="39043"/>
    <cellStyle name="Normal 5 3 3 2 3 3 4 2 2" xfId="39044"/>
    <cellStyle name="Normal 5 3 3 2 3 3 4 3" xfId="39045"/>
    <cellStyle name="Normal 5 3 3 2 3 3 5" xfId="39046"/>
    <cellStyle name="Normal 5 3 3 2 3 3 6" xfId="39047"/>
    <cellStyle name="Normal 5 3 3 2 3 3 7" xfId="39048"/>
    <cellStyle name="Normal 5 3 3 2 3 3 7 2" xfId="39049"/>
    <cellStyle name="Normal 5 3 3 2 3 3 7 2 2" xfId="39050"/>
    <cellStyle name="Normal 5 3 3 2 3 3 7 3" xfId="39051"/>
    <cellStyle name="Normal 5 3 3 2 3 3 8" xfId="39052"/>
    <cellStyle name="Normal 5 3 3 2 3 3 9" xfId="39053"/>
    <cellStyle name="Normal 5 3 3 2 3 4" xfId="39054"/>
    <cellStyle name="Normal 5 3 3 2 3 5" xfId="39055"/>
    <cellStyle name="Normal 5 3 3 2 3 5 2" xfId="39056"/>
    <cellStyle name="Normal 5 3 3 2 3 5 2 2" xfId="39057"/>
    <cellStyle name="Normal 5 3 3 2 3 5 3" xfId="39058"/>
    <cellStyle name="Normal 5 3 3 2 3 6" xfId="39059"/>
    <cellStyle name="Normal 5 3 3 2 3 6 2" xfId="39060"/>
    <cellStyle name="Normal 5 3 3 2 3 6 2 2" xfId="39061"/>
    <cellStyle name="Normal 5 3 3 2 3 6 2 2 2" xfId="39062"/>
    <cellStyle name="Normal 5 3 3 2 3 6 2 2 2 2" xfId="39063"/>
    <cellStyle name="Normal 5 3 3 2 3 6 2 2 3" xfId="39064"/>
    <cellStyle name="Normal 5 3 3 2 3 6 2 2 4" xfId="39065"/>
    <cellStyle name="Normal 5 3 3 2 3 6 2 3" xfId="39066"/>
    <cellStyle name="Normal 5 3 3 2 3 6 2 3 2" xfId="39067"/>
    <cellStyle name="Normal 5 3 3 2 3 6 2 3 2 2" xfId="39068"/>
    <cellStyle name="Normal 5 3 3 2 3 6 2 3 3" xfId="39069"/>
    <cellStyle name="Normal 5 3 3 2 3 6 2 4" xfId="39070"/>
    <cellStyle name="Normal 5 3 3 2 3 6 2 5" xfId="39071"/>
    <cellStyle name="Normal 5 3 3 2 3 6 2 6" xfId="39072"/>
    <cellStyle name="Normal 5 3 3 2 3 6 3" xfId="39073"/>
    <cellStyle name="Normal 5 3 3 2 3 6 3 2" xfId="39074"/>
    <cellStyle name="Normal 5 3 3 2 3 6 4" xfId="39075"/>
    <cellStyle name="Normal 5 3 3 2 3 6 4 2" xfId="39076"/>
    <cellStyle name="Normal 5 3 3 2 3 6 5" xfId="39077"/>
    <cellStyle name="Normal 5 3 3 2 3 6 6" xfId="39078"/>
    <cellStyle name="Normal 5 3 3 2 3 6 7" xfId="39079"/>
    <cellStyle name="Normal 5 3 3 2 3 7" xfId="39080"/>
    <cellStyle name="Normal 5 3 3 2 3 8" xfId="39081"/>
    <cellStyle name="Normal 5 3 3 2 3 9" xfId="39082"/>
    <cellStyle name="Normal 5 3 3 2 4" xfId="39083"/>
    <cellStyle name="Normal 5 3 3 2 5" xfId="39084"/>
    <cellStyle name="Normal 5 3 3 2 5 10" xfId="39085"/>
    <cellStyle name="Normal 5 3 3 2 5 10 2" xfId="39086"/>
    <cellStyle name="Normal 5 3 3 2 5 10 2 2" xfId="39087"/>
    <cellStyle name="Normal 5 3 3 2 5 10 3" xfId="39088"/>
    <cellStyle name="Normal 5 3 3 2 5 11" xfId="39089"/>
    <cellStyle name="Normal 5 3 3 2 5 12" xfId="39090"/>
    <cellStyle name="Normal 5 3 3 2 5 12 2" xfId="39091"/>
    <cellStyle name="Normal 5 3 3 2 5 12 2 2" xfId="39092"/>
    <cellStyle name="Normal 5 3 3 2 5 12 2 2 2" xfId="39093"/>
    <cellStyle name="Normal 5 3 3 2 5 12 3" xfId="39094"/>
    <cellStyle name="Normal 5 3 3 2 5 12 4" xfId="39095"/>
    <cellStyle name="Normal 5 3 3 2 5 12 5" xfId="39096"/>
    <cellStyle name="Normal 5 3 3 2 5 12 6" xfId="39097"/>
    <cellStyle name="Normal 5 3 3 2 5 13" xfId="39098"/>
    <cellStyle name="Normal 5 3 3 2 5 13 2" xfId="39099"/>
    <cellStyle name="Normal 5 3 3 2 5 14" xfId="39100"/>
    <cellStyle name="Normal 5 3 3 2 5 2" xfId="39101"/>
    <cellStyle name="Normal 5 3 3 2 5 2 2" xfId="39102"/>
    <cellStyle name="Normal 5 3 3 2 5 2 2 10" xfId="39103"/>
    <cellStyle name="Normal 5 3 3 2 5 2 2 11" xfId="39104"/>
    <cellStyle name="Normal 5 3 3 2 5 2 2 12" xfId="39105"/>
    <cellStyle name="Normal 5 3 3 2 5 2 2 2" xfId="39106"/>
    <cellStyle name="Normal 5 3 3 2 5 2 2 2 2" xfId="39107"/>
    <cellStyle name="Normal 5 3 3 2 5 2 2 2 2 2" xfId="39108"/>
    <cellStyle name="Normal 5 3 3 2 5 2 2 2 2 2 2" xfId="39109"/>
    <cellStyle name="Normal 5 3 3 2 5 2 2 2 2 2 2 2" xfId="39110"/>
    <cellStyle name="Normal 5 3 3 2 5 2 2 2 2 2 3" xfId="39111"/>
    <cellStyle name="Normal 5 3 3 2 5 2 2 2 2 2 4" xfId="39112"/>
    <cellStyle name="Normal 5 3 3 2 5 2 2 2 2 3" xfId="39113"/>
    <cellStyle name="Normal 5 3 3 2 5 2 2 2 2 3 2" xfId="39114"/>
    <cellStyle name="Normal 5 3 3 2 5 2 2 2 2 3 2 2" xfId="39115"/>
    <cellStyle name="Normal 5 3 3 2 5 2 2 2 2 3 3" xfId="39116"/>
    <cellStyle name="Normal 5 3 3 2 5 2 2 2 2 4" xfId="39117"/>
    <cellStyle name="Normal 5 3 3 2 5 2 2 2 3" xfId="39118"/>
    <cellStyle name="Normal 5 3 3 2 5 2 2 2 4" xfId="39119"/>
    <cellStyle name="Normal 5 3 3 2 5 2 2 2 4 2" xfId="39120"/>
    <cellStyle name="Normal 5 3 3 2 5 2 2 2 5" xfId="39121"/>
    <cellStyle name="Normal 5 3 3 2 5 2 2 3" xfId="39122"/>
    <cellStyle name="Normal 5 3 3 2 5 2 2 3 2" xfId="39123"/>
    <cellStyle name="Normal 5 3 3 2 5 2 2 3 2 2" xfId="39124"/>
    <cellStyle name="Normal 5 3 3 2 5 2 2 3 3" xfId="39125"/>
    <cellStyle name="Normal 5 3 3 2 5 2 2 4" xfId="39126"/>
    <cellStyle name="Normal 5 3 3 2 5 2 2 5" xfId="39127"/>
    <cellStyle name="Normal 5 3 3 2 5 2 2 5 2" xfId="39128"/>
    <cellStyle name="Normal 5 3 3 2 5 2 2 5 2 2" xfId="39129"/>
    <cellStyle name="Normal 5 3 3 2 5 2 2 5 3" xfId="39130"/>
    <cellStyle name="Normal 5 3 3 2 5 2 2 6" xfId="39131"/>
    <cellStyle name="Normal 5 3 3 2 5 2 2 7" xfId="39132"/>
    <cellStyle name="Normal 5 3 3 2 5 2 2 8" xfId="39133"/>
    <cellStyle name="Normal 5 3 3 2 5 2 2 8 2" xfId="39134"/>
    <cellStyle name="Normal 5 3 3 2 5 2 2 8 2 2" xfId="39135"/>
    <cellStyle name="Normal 5 3 3 2 5 2 2 8 3" xfId="39136"/>
    <cellStyle name="Normal 5 3 3 2 5 2 2 8 4" xfId="39137"/>
    <cellStyle name="Normal 5 3 3 2 5 2 2 9" xfId="39138"/>
    <cellStyle name="Normal 5 3 3 2 5 2 2 9 2" xfId="39139"/>
    <cellStyle name="Normal 5 3 3 2 5 2 3" xfId="39140"/>
    <cellStyle name="Normal 5 3 3 2 5 2 3 2" xfId="39141"/>
    <cellStyle name="Normal 5 3 3 2 5 2 3 2 2" xfId="39142"/>
    <cellStyle name="Normal 5 3 3 2 5 2 3 2 2 2" xfId="39143"/>
    <cellStyle name="Normal 5 3 3 2 5 2 3 2 3" xfId="39144"/>
    <cellStyle name="Normal 5 3 3 2 5 2 3 2 4" xfId="39145"/>
    <cellStyle name="Normal 5 3 3 2 5 2 3 3" xfId="39146"/>
    <cellStyle name="Normal 5 3 3 2 5 2 3 4" xfId="39147"/>
    <cellStyle name="Normal 5 3 3 2 5 2 3 4 2" xfId="39148"/>
    <cellStyle name="Normal 5 3 3 2 5 2 3 5" xfId="39149"/>
    <cellStyle name="Normal 5 3 3 2 5 2 4" xfId="39150"/>
    <cellStyle name="Normal 5 3 3 2 5 2 4 2" xfId="39151"/>
    <cellStyle name="Normal 5 3 3 2 5 2 4 2 2" xfId="39152"/>
    <cellStyle name="Normal 5 3 3 2 5 2 4 3" xfId="39153"/>
    <cellStyle name="Normal 5 3 3 2 5 2 5" xfId="39154"/>
    <cellStyle name="Normal 5 3 3 2 5 2 6" xfId="39155"/>
    <cellStyle name="Normal 5 3 3 2 5 2 7" xfId="39156"/>
    <cellStyle name="Normal 5 3 3 2 5 2 7 2" xfId="39157"/>
    <cellStyle name="Normal 5 3 3 2 5 2 7 2 2" xfId="39158"/>
    <cellStyle name="Normal 5 3 3 2 5 2 7 3" xfId="39159"/>
    <cellStyle name="Normal 5 3 3 2 5 2 8" xfId="39160"/>
    <cellStyle name="Normal 5 3 3 2 5 2 9" xfId="39161"/>
    <cellStyle name="Normal 5 3 3 2 5 3" xfId="39162"/>
    <cellStyle name="Normal 5 3 3 2 5 4" xfId="39163"/>
    <cellStyle name="Normal 5 3 3 2 5 5" xfId="39164"/>
    <cellStyle name="Normal 5 3 3 2 5 5 2" xfId="39165"/>
    <cellStyle name="Normal 5 3 3 2 5 5 2 2" xfId="39166"/>
    <cellStyle name="Normal 5 3 3 2 5 5 3" xfId="39167"/>
    <cellStyle name="Normal 5 3 3 2 5 6" xfId="39168"/>
    <cellStyle name="Normal 5 3 3 2 5 6 2" xfId="39169"/>
    <cellStyle name="Normal 5 3 3 2 5 6 2 2" xfId="39170"/>
    <cellStyle name="Normal 5 3 3 2 5 6 2 2 2" xfId="39171"/>
    <cellStyle name="Normal 5 3 3 2 5 6 2 2 2 2" xfId="39172"/>
    <cellStyle name="Normal 5 3 3 2 5 6 2 2 3" xfId="39173"/>
    <cellStyle name="Normal 5 3 3 2 5 6 2 2 4" xfId="39174"/>
    <cellStyle name="Normal 5 3 3 2 5 6 2 3" xfId="39175"/>
    <cellStyle name="Normal 5 3 3 2 5 6 2 4" xfId="39176"/>
    <cellStyle name="Normal 5 3 3 2 5 6 2 5" xfId="39177"/>
    <cellStyle name="Normal 5 3 3 2 5 6 2 6" xfId="39178"/>
    <cellStyle name="Normal 5 3 3 2 5 6 3" xfId="39179"/>
    <cellStyle name="Normal 5 3 3 2 5 6 4" xfId="39180"/>
    <cellStyle name="Normal 5 3 3 2 5 6 4 2" xfId="39181"/>
    <cellStyle name="Normal 5 3 3 2 5 6 4 2 2" xfId="39182"/>
    <cellStyle name="Normal 5 3 3 2 5 6 4 3" xfId="39183"/>
    <cellStyle name="Normal 5 3 3 2 5 6 4 4" xfId="39184"/>
    <cellStyle name="Normal 5 3 3 2 5 6 5" xfId="39185"/>
    <cellStyle name="Normal 5 3 3 2 5 7" xfId="39186"/>
    <cellStyle name="Normal 5 3 3 2 5 8" xfId="39187"/>
    <cellStyle name="Normal 5 3 3 2 5 9" xfId="39188"/>
    <cellStyle name="Normal 5 3 3 2 6" xfId="39189"/>
    <cellStyle name="Normal 5 3 3 2 6 2" xfId="39190"/>
    <cellStyle name="Normal 5 3 3 2 6 2 2" xfId="39191"/>
    <cellStyle name="Normal 5 3 3 2 6 3" xfId="39192"/>
    <cellStyle name="Normal 5 3 3 2 7" xfId="39193"/>
    <cellStyle name="Normal 5 3 3 2 7 2" xfId="39194"/>
    <cellStyle name="Normal 5 3 3 2 7 2 2" xfId="39195"/>
    <cellStyle name="Normal 5 3 3 2 7 3" xfId="39196"/>
    <cellStyle name="Normal 5 3 3 2 8" xfId="39197"/>
    <cellStyle name="Normal 5 3 3 2 9" xfId="39198"/>
    <cellStyle name="Normal 5 3 3 2 9 2" xfId="39199"/>
    <cellStyle name="Normal 5 3 3 2 9 2 2" xfId="39200"/>
    <cellStyle name="Normal 5 3 3 2 9 3" xfId="39201"/>
    <cellStyle name="Normal 5 3 3 20" xfId="39202"/>
    <cellStyle name="Normal 5 3 3 21" xfId="39203"/>
    <cellStyle name="Normal 5 3 3 21 2" xfId="39204"/>
    <cellStyle name="Normal 5 3 3 21 2 2" xfId="39205"/>
    <cellStyle name="Normal 5 3 3 21 3" xfId="39206"/>
    <cellStyle name="Normal 5 3 3 22" xfId="39207"/>
    <cellStyle name="Normal 5 3 3 23" xfId="39208"/>
    <cellStyle name="Normal 5 3 3 24" xfId="39209"/>
    <cellStyle name="Normal 5 3 3 24 2" xfId="39210"/>
    <cellStyle name="Normal 5 3 3 24 2 2" xfId="39211"/>
    <cellStyle name="Normal 5 3 3 24 3" xfId="39212"/>
    <cellStyle name="Normal 5 3 3 25" xfId="39213"/>
    <cellStyle name="Normal 5 3 3 26" xfId="39214"/>
    <cellStyle name="Normal 5 3 3 27" xfId="39215"/>
    <cellStyle name="Normal 5 3 3 28" xfId="39216"/>
    <cellStyle name="Normal 5 3 3 3" xfId="39217"/>
    <cellStyle name="Normal 5 3 3 3 2" xfId="39218"/>
    <cellStyle name="Normal 5 3 3 3 2 2" xfId="39219"/>
    <cellStyle name="Normal 5 3 3 3 3" xfId="39220"/>
    <cellStyle name="Normal 5 3 3 4" xfId="39221"/>
    <cellStyle name="Normal 5 3 3 4 2" xfId="39222"/>
    <cellStyle name="Normal 5 3 3 4 2 2" xfId="39223"/>
    <cellStyle name="Normal 5 3 3 4 3" xfId="39224"/>
    <cellStyle name="Normal 5 3 3 5" xfId="39225"/>
    <cellStyle name="Normal 5 3 3 5 2" xfId="39226"/>
    <cellStyle name="Normal 5 3 3 5 2 2" xfId="39227"/>
    <cellStyle name="Normal 5 3 3 5 3" xfId="39228"/>
    <cellStyle name="Normal 5 3 3 6" xfId="39229"/>
    <cellStyle name="Normal 5 3 3 7" xfId="39230"/>
    <cellStyle name="Normal 5 3 3 7 2" xfId="39231"/>
    <cellStyle name="Normal 5 3 3 7 2 2" xfId="39232"/>
    <cellStyle name="Normal 5 3 3 7 3" xfId="39233"/>
    <cellStyle name="Normal 5 3 3 8" xfId="39234"/>
    <cellStyle name="Normal 5 3 3 8 2" xfId="39235"/>
    <cellStyle name="Normal 5 3 3 8 2 2" xfId="39236"/>
    <cellStyle name="Normal 5 3 3 8 3" xfId="39237"/>
    <cellStyle name="Normal 5 3 3 9" xfId="39238"/>
    <cellStyle name="Normal 5 3 4" xfId="39239"/>
    <cellStyle name="Normal 5 3 4 2" xfId="39240"/>
    <cellStyle name="Normal 5 3 5" xfId="39241"/>
    <cellStyle name="Normal 5 3 6" xfId="39242"/>
    <cellStyle name="Normal 5 3 7" xfId="39243"/>
    <cellStyle name="Normal 5 4" xfId="39244"/>
    <cellStyle name="Normal 5 4 2" xfId="39245"/>
    <cellStyle name="Normal 5 4 2 10" xfId="39246"/>
    <cellStyle name="Normal 5 4 2 11" xfId="39247"/>
    <cellStyle name="Normal 5 4 2 11 2" xfId="39248"/>
    <cellStyle name="Normal 5 4 2 11 2 2" xfId="39249"/>
    <cellStyle name="Normal 5 4 2 11 3" xfId="39250"/>
    <cellStyle name="Normal 5 4 2 12" xfId="39251"/>
    <cellStyle name="Normal 5 4 2 12 2" xfId="39252"/>
    <cellStyle name="Normal 5 4 2 12 2 2" xfId="39253"/>
    <cellStyle name="Normal 5 4 2 12 3" xfId="39254"/>
    <cellStyle name="Normal 5 4 2 13" xfId="39255"/>
    <cellStyle name="Normal 5 4 2 14" xfId="39256"/>
    <cellStyle name="Normal 5 4 2 15" xfId="39257"/>
    <cellStyle name="Normal 5 4 2 16" xfId="39258"/>
    <cellStyle name="Normal 5 4 2 17" xfId="39259"/>
    <cellStyle name="Normal 5 4 2 18" xfId="39260"/>
    <cellStyle name="Normal 5 4 2 19" xfId="39261"/>
    <cellStyle name="Normal 5 4 2 19 2" xfId="39262"/>
    <cellStyle name="Normal 5 4 2 19 2 2" xfId="39263"/>
    <cellStyle name="Normal 5 4 2 19 3" xfId="39264"/>
    <cellStyle name="Normal 5 4 2 2" xfId="39265"/>
    <cellStyle name="Normal 5 4 2 2 10" xfId="39266"/>
    <cellStyle name="Normal 5 4 2 2 11" xfId="39267"/>
    <cellStyle name="Normal 5 4 2 2 11 10" xfId="39268"/>
    <cellStyle name="Normal 5 4 2 2 11 10 2" xfId="39269"/>
    <cellStyle name="Normal 5 4 2 2 11 10 2 2" xfId="39270"/>
    <cellStyle name="Normal 5 4 2 2 11 10 3" xfId="39271"/>
    <cellStyle name="Normal 5 4 2 2 11 2" xfId="39272"/>
    <cellStyle name="Normal 5 4 2 2 11 2 2" xfId="39273"/>
    <cellStyle name="Normal 5 4 2 2 11 2 2 2" xfId="39274"/>
    <cellStyle name="Normal 5 4 2 2 11 2 2 2 2" xfId="39275"/>
    <cellStyle name="Normal 5 4 2 2 11 2 2 2 2 2" xfId="39276"/>
    <cellStyle name="Normal 5 4 2 2 11 2 2 2 2 2 2" xfId="39277"/>
    <cellStyle name="Normal 5 4 2 2 11 2 2 2 2 3" xfId="39278"/>
    <cellStyle name="Normal 5 4 2 2 11 2 2 2 2 4" xfId="39279"/>
    <cellStyle name="Normal 5 4 2 2 11 2 2 2 3" xfId="39280"/>
    <cellStyle name="Normal 5 4 2 2 11 2 2 2 3 2" xfId="39281"/>
    <cellStyle name="Normal 5 4 2 2 11 2 2 2 3 2 2" xfId="39282"/>
    <cellStyle name="Normal 5 4 2 2 11 2 2 2 3 3" xfId="39283"/>
    <cellStyle name="Normal 5 4 2 2 11 2 2 2 4" xfId="39284"/>
    <cellStyle name="Normal 5 4 2 2 11 2 2 3" xfId="39285"/>
    <cellStyle name="Normal 5 4 2 2 11 2 2 4" xfId="39286"/>
    <cellStyle name="Normal 5 4 2 2 11 2 2 4 2" xfId="39287"/>
    <cellStyle name="Normal 5 4 2 2 11 2 2 5" xfId="39288"/>
    <cellStyle name="Normal 5 4 2 2 11 2 2 5 2" xfId="39289"/>
    <cellStyle name="Normal 5 4 2 2 11 2 2 5 2 2" xfId="39290"/>
    <cellStyle name="Normal 5 4 2 2 11 2 2 5 3" xfId="39291"/>
    <cellStyle name="Normal 5 4 2 2 11 2 2 6" xfId="39292"/>
    <cellStyle name="Normal 5 4 2 2 11 2 2 7" xfId="39293"/>
    <cellStyle name="Normal 5 4 2 2 11 2 3" xfId="39294"/>
    <cellStyle name="Normal 5 4 2 2 11 2 4" xfId="39295"/>
    <cellStyle name="Normal 5 4 2 2 11 2 4 2" xfId="39296"/>
    <cellStyle name="Normal 5 4 2 2 11 2 4 2 2" xfId="39297"/>
    <cellStyle name="Normal 5 4 2 2 11 2 4 3" xfId="39298"/>
    <cellStyle name="Normal 5 4 2 2 11 2 5" xfId="39299"/>
    <cellStyle name="Normal 5 4 2 2 11 2 6" xfId="39300"/>
    <cellStyle name="Normal 5 4 2 2 11 2 7" xfId="39301"/>
    <cellStyle name="Normal 5 4 2 2 11 2 7 2" xfId="39302"/>
    <cellStyle name="Normal 5 4 2 2 11 2 7 2 2" xfId="39303"/>
    <cellStyle name="Normal 5 4 2 2 11 2 7 3" xfId="39304"/>
    <cellStyle name="Normal 5 4 2 2 11 2 8" xfId="39305"/>
    <cellStyle name="Normal 5 4 2 2 11 2 9" xfId="39306"/>
    <cellStyle name="Normal 5 4 2 2 11 3" xfId="39307"/>
    <cellStyle name="Normal 5 4 2 2 11 3 2" xfId="39308"/>
    <cellStyle name="Normal 5 4 2 2 11 3 2 2" xfId="39309"/>
    <cellStyle name="Normal 5 4 2 2 11 3 2 2 2" xfId="39310"/>
    <cellStyle name="Normal 5 4 2 2 11 3 2 2 2 2" xfId="39311"/>
    <cellStyle name="Normal 5 4 2 2 11 3 2 3" xfId="39312"/>
    <cellStyle name="Normal 5 4 2 2 11 3 2 3 2" xfId="39313"/>
    <cellStyle name="Normal 5 4 2 2 11 3 2 3 2 2" xfId="39314"/>
    <cellStyle name="Normal 5 4 2 2 11 3 2 3 3" xfId="39315"/>
    <cellStyle name="Normal 5 4 2 2 11 3 2 4" xfId="39316"/>
    <cellStyle name="Normal 5 4 2 2 11 3 3" xfId="39317"/>
    <cellStyle name="Normal 5 4 2 2 11 3 4" xfId="39318"/>
    <cellStyle name="Normal 5 4 2 2 11 3 4 2" xfId="39319"/>
    <cellStyle name="Normal 5 4 2 2 11 3 5" xfId="39320"/>
    <cellStyle name="Normal 5 4 2 2 11 3 6" xfId="39321"/>
    <cellStyle name="Normal 5 4 2 2 11 3 7" xfId="39322"/>
    <cellStyle name="Normal 5 4 2 2 11 4" xfId="39323"/>
    <cellStyle name="Normal 5 4 2 2 11 4 2" xfId="39324"/>
    <cellStyle name="Normal 5 4 2 2 11 4 2 2" xfId="39325"/>
    <cellStyle name="Normal 5 4 2 2 11 4 3" xfId="39326"/>
    <cellStyle name="Normal 5 4 2 2 11 5" xfId="39327"/>
    <cellStyle name="Normal 5 4 2 2 11 6" xfId="39328"/>
    <cellStyle name="Normal 5 4 2 2 11 7" xfId="39329"/>
    <cellStyle name="Normal 5 4 2 2 11 8" xfId="39330"/>
    <cellStyle name="Normal 5 4 2 2 11 8 2" xfId="39331"/>
    <cellStyle name="Normal 5 4 2 2 11 8 2 2" xfId="39332"/>
    <cellStyle name="Normal 5 4 2 2 11 8 3" xfId="39333"/>
    <cellStyle name="Normal 5 4 2 2 11 8 4" xfId="39334"/>
    <cellStyle name="Normal 5 4 2 2 11 9" xfId="39335"/>
    <cellStyle name="Normal 5 4 2 2 11 9 2" xfId="39336"/>
    <cellStyle name="Normal 5 4 2 2 12" xfId="39337"/>
    <cellStyle name="Normal 5 4 2 2 12 2" xfId="39338"/>
    <cellStyle name="Normal 5 4 2 2 12 2 2" xfId="39339"/>
    <cellStyle name="Normal 5 4 2 2 12 2 2 2" xfId="39340"/>
    <cellStyle name="Normal 5 4 2 2 12 2 3" xfId="39341"/>
    <cellStyle name="Normal 5 4 2 2 12 2 4" xfId="39342"/>
    <cellStyle name="Normal 5 4 2 2 12 3" xfId="39343"/>
    <cellStyle name="Normal 5 4 2 2 12 4" xfId="39344"/>
    <cellStyle name="Normal 5 4 2 2 12 4 2" xfId="39345"/>
    <cellStyle name="Normal 5 4 2 2 12 4 2 2" xfId="39346"/>
    <cellStyle name="Normal 5 4 2 2 12 4 3" xfId="39347"/>
    <cellStyle name="Normal 5 4 2 2 12 4 4" xfId="39348"/>
    <cellStyle name="Normal 5 4 2 2 12 5" xfId="39349"/>
    <cellStyle name="Normal 5 4 2 2 13" xfId="39350"/>
    <cellStyle name="Normal 5 4 2 2 13 2" xfId="39351"/>
    <cellStyle name="Normal 5 4 2 2 13 2 2" xfId="39352"/>
    <cellStyle name="Normal 5 4 2 2 13 2 2 2" xfId="39353"/>
    <cellStyle name="Normal 5 4 2 2 13 2 2 2 2" xfId="39354"/>
    <cellStyle name="Normal 5 4 2 2 13 2 3" xfId="39355"/>
    <cellStyle name="Normal 5 4 2 2 13 2 4" xfId="39356"/>
    <cellStyle name="Normal 5 4 2 2 13 2 5" xfId="39357"/>
    <cellStyle name="Normal 5 4 2 2 13 2 6" xfId="39358"/>
    <cellStyle name="Normal 5 4 2 2 13 3" xfId="39359"/>
    <cellStyle name="Normal 5 4 2 2 13 4" xfId="39360"/>
    <cellStyle name="Normal 5 4 2 2 13 4 2" xfId="39361"/>
    <cellStyle name="Normal 5 4 2 2 13 4 2 2" xfId="39362"/>
    <cellStyle name="Normal 5 4 2 2 13 4 3" xfId="39363"/>
    <cellStyle name="Normal 5 4 2 2 13 4 4" xfId="39364"/>
    <cellStyle name="Normal 5 4 2 2 13 5" xfId="39365"/>
    <cellStyle name="Normal 5 4 2 2 14" xfId="39366"/>
    <cellStyle name="Normal 5 4 2 2 14 10" xfId="39367"/>
    <cellStyle name="Normal 5 4 2 2 14 11" xfId="39368"/>
    <cellStyle name="Normal 5 4 2 2 14 12" xfId="39369"/>
    <cellStyle name="Normal 5 4 2 2 14 2" xfId="39370"/>
    <cellStyle name="Normal 5 4 2 2 14 2 2" xfId="39371"/>
    <cellStyle name="Normal 5 4 2 2 14 2 2 2" xfId="39372"/>
    <cellStyle name="Normal 5 4 2 2 14 2 2 2 2" xfId="39373"/>
    <cellStyle name="Normal 5 4 2 2 14 2 2 2 2 2" xfId="39374"/>
    <cellStyle name="Normal 5 4 2 2 14 2 2 2 3" xfId="39375"/>
    <cellStyle name="Normal 5 4 2 2 14 2 2 2 4" xfId="39376"/>
    <cellStyle name="Normal 5 4 2 2 14 2 2 3" xfId="39377"/>
    <cellStyle name="Normal 5 4 2 2 14 2 2 3 2" xfId="39378"/>
    <cellStyle name="Normal 5 4 2 2 14 2 2 3 2 2" xfId="39379"/>
    <cellStyle name="Normal 5 4 2 2 14 2 2 3 3" xfId="39380"/>
    <cellStyle name="Normal 5 4 2 2 14 2 2 4" xfId="39381"/>
    <cellStyle name="Normal 5 4 2 2 14 2 2 5" xfId="39382"/>
    <cellStyle name="Normal 5 4 2 2 14 2 2 6" xfId="39383"/>
    <cellStyle name="Normal 5 4 2 2 14 2 3" xfId="39384"/>
    <cellStyle name="Normal 5 4 2 2 14 2 3 2" xfId="39385"/>
    <cellStyle name="Normal 5 4 2 2 14 2 4" xfId="39386"/>
    <cellStyle name="Normal 5 4 2 2 14 2 4 2" xfId="39387"/>
    <cellStyle name="Normal 5 4 2 2 14 2 4 2 2" xfId="39388"/>
    <cellStyle name="Normal 5 4 2 2 14 2 4 3" xfId="39389"/>
    <cellStyle name="Normal 5 4 2 2 14 2 4 4" xfId="39390"/>
    <cellStyle name="Normal 5 4 2 2 14 2 5" xfId="39391"/>
    <cellStyle name="Normal 5 4 2 2 14 2 5 2" xfId="39392"/>
    <cellStyle name="Normal 5 4 2 2 14 2 5 2 2" xfId="39393"/>
    <cellStyle name="Normal 5 4 2 2 14 2 5 3" xfId="39394"/>
    <cellStyle name="Normal 5 4 2 2 14 3" xfId="39395"/>
    <cellStyle name="Normal 5 4 2 2 14 3 2" xfId="39396"/>
    <cellStyle name="Normal 5 4 2 2 14 3 2 2" xfId="39397"/>
    <cellStyle name="Normal 5 4 2 2 14 3 3" xfId="39398"/>
    <cellStyle name="Normal 5 4 2 2 14 4" xfId="39399"/>
    <cellStyle name="Normal 5 4 2 2 14 5" xfId="39400"/>
    <cellStyle name="Normal 5 4 2 2 14 6" xfId="39401"/>
    <cellStyle name="Normal 5 4 2 2 14 7" xfId="39402"/>
    <cellStyle name="Normal 5 4 2 2 14 7 2" xfId="39403"/>
    <cellStyle name="Normal 5 4 2 2 14 7 2 2" xfId="39404"/>
    <cellStyle name="Normal 5 4 2 2 14 7 3" xfId="39405"/>
    <cellStyle name="Normal 5 4 2 2 14 8" xfId="39406"/>
    <cellStyle name="Normal 5 4 2 2 14 8 2" xfId="39407"/>
    <cellStyle name="Normal 5 4 2 2 14 8 2 2" xfId="39408"/>
    <cellStyle name="Normal 5 4 2 2 14 8 3" xfId="39409"/>
    <cellStyle name="Normal 5 4 2 2 14 8 4" xfId="39410"/>
    <cellStyle name="Normal 5 4 2 2 14 9" xfId="39411"/>
    <cellStyle name="Normal 5 4 2 2 14 9 2" xfId="39412"/>
    <cellStyle name="Normal 5 4 2 2 14 9 2 2" xfId="39413"/>
    <cellStyle name="Normal 5 4 2 2 14 9 3" xfId="39414"/>
    <cellStyle name="Normal 5 4 2 2 14 9 4" xfId="39415"/>
    <cellStyle name="Normal 5 4 2 2 15" xfId="39416"/>
    <cellStyle name="Normal 5 4 2 2 15 2" xfId="39417"/>
    <cellStyle name="Normal 5 4 2 2 15 2 2" xfId="39418"/>
    <cellStyle name="Normal 5 4 2 2 15 2 2 2" xfId="39419"/>
    <cellStyle name="Normal 5 4 2 2 15 2 2 2 2" xfId="39420"/>
    <cellStyle name="Normal 5 4 2 2 15 2 3" xfId="39421"/>
    <cellStyle name="Normal 5 4 2 2 15 2 4" xfId="39422"/>
    <cellStyle name="Normal 5 4 2 2 15 2 5" xfId="39423"/>
    <cellStyle name="Normal 5 4 2 2 15 2 6" xfId="39424"/>
    <cellStyle name="Normal 5 4 2 2 15 3" xfId="39425"/>
    <cellStyle name="Normal 5 4 2 2 15 4" xfId="39426"/>
    <cellStyle name="Normal 5 4 2 2 15 4 2" xfId="39427"/>
    <cellStyle name="Normal 5 4 2 2 15 5" xfId="39428"/>
    <cellStyle name="Normal 5 4 2 2 15 5 2" xfId="39429"/>
    <cellStyle name="Normal 5 4 2 2 15 5 2 2" xfId="39430"/>
    <cellStyle name="Normal 5 4 2 2 15 5 3" xfId="39431"/>
    <cellStyle name="Normal 5 4 2 2 16" xfId="39432"/>
    <cellStyle name="Normal 5 4 2 2 17" xfId="39433"/>
    <cellStyle name="Normal 5 4 2 2 17 2" xfId="39434"/>
    <cellStyle name="Normal 5 4 2 2 17 2 2" xfId="39435"/>
    <cellStyle name="Normal 5 4 2 2 17 3" xfId="39436"/>
    <cellStyle name="Normal 5 4 2 2 18" xfId="39437"/>
    <cellStyle name="Normal 5 4 2 2 19" xfId="39438"/>
    <cellStyle name="Normal 5 4 2 2 19 2" xfId="39439"/>
    <cellStyle name="Normal 5 4 2 2 19 2 2" xfId="39440"/>
    <cellStyle name="Normal 5 4 2 2 19 3" xfId="39441"/>
    <cellStyle name="Normal 5 4 2 2 2" xfId="39442"/>
    <cellStyle name="Normal 5 4 2 2 2 2" xfId="39443"/>
    <cellStyle name="Normal 5 4 2 2 2 2 2" xfId="39444"/>
    <cellStyle name="Normal 5 4 2 2 2 3" xfId="39445"/>
    <cellStyle name="Normal 5 4 2 2 20" xfId="39446"/>
    <cellStyle name="Normal 5 4 2 2 21" xfId="39447"/>
    <cellStyle name="Normal 5 4 2 2 22" xfId="39448"/>
    <cellStyle name="Normal 5 4 2 2 3" xfId="39449"/>
    <cellStyle name="Normal 5 4 2 2 3 10" xfId="39450"/>
    <cellStyle name="Normal 5 4 2 2 3 10 2" xfId="39451"/>
    <cellStyle name="Normal 5 4 2 2 3 10 2 2" xfId="39452"/>
    <cellStyle name="Normal 5 4 2 2 3 10 3" xfId="39453"/>
    <cellStyle name="Normal 5 4 2 2 3 11" xfId="39454"/>
    <cellStyle name="Normal 5 4 2 2 3 12" xfId="39455"/>
    <cellStyle name="Normal 5 4 2 2 3 12 2" xfId="39456"/>
    <cellStyle name="Normal 5 4 2 2 3 12 2 2" xfId="39457"/>
    <cellStyle name="Normal 5 4 2 2 3 12 2 2 2" xfId="39458"/>
    <cellStyle name="Normal 5 4 2 2 3 12 3" xfId="39459"/>
    <cellStyle name="Normal 5 4 2 2 3 12 4" xfId="39460"/>
    <cellStyle name="Normal 5 4 2 2 3 12 5" xfId="39461"/>
    <cellStyle name="Normal 5 4 2 2 3 12 6" xfId="39462"/>
    <cellStyle name="Normal 5 4 2 2 3 13" xfId="39463"/>
    <cellStyle name="Normal 5 4 2 2 3 13 2" xfId="39464"/>
    <cellStyle name="Normal 5 4 2 2 3 14" xfId="39465"/>
    <cellStyle name="Normal 5 4 2 2 3 2" xfId="39466"/>
    <cellStyle name="Normal 5 4 2 2 3 2 10" xfId="39467"/>
    <cellStyle name="Normal 5 4 2 2 3 2 11" xfId="39468"/>
    <cellStyle name="Normal 5 4 2 2 3 2 11 2" xfId="39469"/>
    <cellStyle name="Normal 5 4 2 2 3 2 11 2 2" xfId="39470"/>
    <cellStyle name="Normal 5 4 2 2 3 2 11 3" xfId="39471"/>
    <cellStyle name="Normal 5 4 2 2 3 2 12" xfId="39472"/>
    <cellStyle name="Normal 5 4 2 2 3 2 13" xfId="39473"/>
    <cellStyle name="Normal 5 4 2 2 3 2 14" xfId="39474"/>
    <cellStyle name="Normal 5 4 2 2 3 2 15" xfId="39475"/>
    <cellStyle name="Normal 5 4 2 2 3 2 2" xfId="39476"/>
    <cellStyle name="Normal 5 4 2 2 3 2 2 10" xfId="39477"/>
    <cellStyle name="Normal 5 4 2 2 3 2 2 11" xfId="39478"/>
    <cellStyle name="Normal 5 4 2 2 3 2 2 11 2" xfId="39479"/>
    <cellStyle name="Normal 5 4 2 2 3 2 2 11 2 2" xfId="39480"/>
    <cellStyle name="Normal 5 4 2 2 3 2 2 11 3" xfId="39481"/>
    <cellStyle name="Normal 5 4 2 2 3 2 2 12" xfId="39482"/>
    <cellStyle name="Normal 5 4 2 2 3 2 2 12 2" xfId="39483"/>
    <cellStyle name="Normal 5 4 2 2 3 2 2 12 2 2" xfId="39484"/>
    <cellStyle name="Normal 5 4 2 2 3 2 2 12 2 2 2" xfId="39485"/>
    <cellStyle name="Normal 5 4 2 2 3 2 2 12 3" xfId="39486"/>
    <cellStyle name="Normal 5 4 2 2 3 2 2 12 4" xfId="39487"/>
    <cellStyle name="Normal 5 4 2 2 3 2 2 12 5" xfId="39488"/>
    <cellStyle name="Normal 5 4 2 2 3 2 2 12 6" xfId="39489"/>
    <cellStyle name="Normal 5 4 2 2 3 2 2 13" xfId="39490"/>
    <cellStyle name="Normal 5 4 2 2 3 2 2 13 2" xfId="39491"/>
    <cellStyle name="Normal 5 4 2 2 3 2 2 14" xfId="39492"/>
    <cellStyle name="Normal 5 4 2 2 3 2 2 14 2" xfId="39493"/>
    <cellStyle name="Normal 5 4 2 2 3 2 2 14 2 2" xfId="39494"/>
    <cellStyle name="Normal 5 4 2 2 3 2 2 14 3" xfId="39495"/>
    <cellStyle name="Normal 5 4 2 2 3 2 2 15" xfId="39496"/>
    <cellStyle name="Normal 5 4 2 2 3 2 2 16" xfId="39497"/>
    <cellStyle name="Normal 5 4 2 2 3 2 2 2" xfId="39498"/>
    <cellStyle name="Normal 5 4 2 2 3 2 2 2 10" xfId="39499"/>
    <cellStyle name="Normal 5 4 2 2 3 2 2 2 11" xfId="39500"/>
    <cellStyle name="Normal 5 4 2 2 3 2 2 2 2" xfId="39501"/>
    <cellStyle name="Normal 5 4 2 2 3 2 2 2 2 10" xfId="39502"/>
    <cellStyle name="Normal 5 4 2 2 3 2 2 2 2 10 2" xfId="39503"/>
    <cellStyle name="Normal 5 4 2 2 3 2 2 2 2 10 2 2" xfId="39504"/>
    <cellStyle name="Normal 5 4 2 2 3 2 2 2 2 10 3" xfId="39505"/>
    <cellStyle name="Normal 5 4 2 2 3 2 2 2 2 2" xfId="39506"/>
    <cellStyle name="Normal 5 4 2 2 3 2 2 2 2 2 2" xfId="39507"/>
    <cellStyle name="Normal 5 4 2 2 3 2 2 2 2 2 2 2" xfId="39508"/>
    <cellStyle name="Normal 5 4 2 2 3 2 2 2 2 2 2 2 2" xfId="39509"/>
    <cellStyle name="Normal 5 4 2 2 3 2 2 2 2 2 2 2 2 2" xfId="39510"/>
    <cellStyle name="Normal 5 4 2 2 3 2 2 2 2 2 2 2 3" xfId="39511"/>
    <cellStyle name="Normal 5 4 2 2 3 2 2 2 2 2 2 2 4" xfId="39512"/>
    <cellStyle name="Normal 5 4 2 2 3 2 2 2 2 2 2 3" xfId="39513"/>
    <cellStyle name="Normal 5 4 2 2 3 2 2 2 2 2 2 4" xfId="39514"/>
    <cellStyle name="Normal 5 4 2 2 3 2 2 2 2 2 2 5" xfId="39515"/>
    <cellStyle name="Normal 5 4 2 2 3 2 2 2 2 2 2 6" xfId="39516"/>
    <cellStyle name="Normal 5 4 2 2 3 2 2 2 2 2 3" xfId="39517"/>
    <cellStyle name="Normal 5 4 2 2 3 2 2 2 2 2 4" xfId="39518"/>
    <cellStyle name="Normal 5 4 2 2 3 2 2 2 2 2 4 2" xfId="39519"/>
    <cellStyle name="Normal 5 4 2 2 3 2 2 2 2 2 5" xfId="39520"/>
    <cellStyle name="Normal 5 4 2 2 3 2 2 2 2 3" xfId="39521"/>
    <cellStyle name="Normal 5 4 2 2 3 2 2 2 2 4" xfId="39522"/>
    <cellStyle name="Normal 5 4 2 2 3 2 2 2 2 5" xfId="39523"/>
    <cellStyle name="Normal 5 4 2 2 3 2 2 2 2 5 2" xfId="39524"/>
    <cellStyle name="Normal 5 4 2 2 3 2 2 2 2 5 2 2" xfId="39525"/>
    <cellStyle name="Normal 5 4 2 2 3 2 2 2 2 5 3" xfId="39526"/>
    <cellStyle name="Normal 5 4 2 2 3 2 2 2 2 6" xfId="39527"/>
    <cellStyle name="Normal 5 4 2 2 3 2 2 2 2 6 2" xfId="39528"/>
    <cellStyle name="Normal 5 4 2 2 3 2 2 2 2 6 2 2" xfId="39529"/>
    <cellStyle name="Normal 5 4 2 2 3 2 2 2 2 6 3" xfId="39530"/>
    <cellStyle name="Normal 5 4 2 2 3 2 2 2 2 7" xfId="39531"/>
    <cellStyle name="Normal 5 4 2 2 3 2 2 2 2 8" xfId="39532"/>
    <cellStyle name="Normal 5 4 2 2 3 2 2 2 2 8 2" xfId="39533"/>
    <cellStyle name="Normal 5 4 2 2 3 2 2 2 2 8 2 2" xfId="39534"/>
    <cellStyle name="Normal 5 4 2 2 3 2 2 2 2 8 2 2 2" xfId="39535"/>
    <cellStyle name="Normal 5 4 2 2 3 2 2 2 2 8 3" xfId="39536"/>
    <cellStyle name="Normal 5 4 2 2 3 2 2 2 2 8 4" xfId="39537"/>
    <cellStyle name="Normal 5 4 2 2 3 2 2 2 2 8 5" xfId="39538"/>
    <cellStyle name="Normal 5 4 2 2 3 2 2 2 2 8 6" xfId="39539"/>
    <cellStyle name="Normal 5 4 2 2 3 2 2 2 2 9" xfId="39540"/>
    <cellStyle name="Normal 5 4 2 2 3 2 2 2 2 9 2" xfId="39541"/>
    <cellStyle name="Normal 5 4 2 2 3 2 2 2 3" xfId="39542"/>
    <cellStyle name="Normal 5 4 2 2 3 2 2 2 3 2" xfId="39543"/>
    <cellStyle name="Normal 5 4 2 2 3 2 2 2 3 2 2" xfId="39544"/>
    <cellStyle name="Normal 5 4 2 2 3 2 2 2 3 2 2 2" xfId="39545"/>
    <cellStyle name="Normal 5 4 2 2 3 2 2 2 3 2 2 2 2" xfId="39546"/>
    <cellStyle name="Normal 5 4 2 2 3 2 2 2 3 2 3" xfId="39547"/>
    <cellStyle name="Normal 5 4 2 2 3 2 2 2 3 2 3 2" xfId="39548"/>
    <cellStyle name="Normal 5 4 2 2 3 2 2 2 3 2 3 2 2" xfId="39549"/>
    <cellStyle name="Normal 5 4 2 2 3 2 2 2 3 2 3 3" xfId="39550"/>
    <cellStyle name="Normal 5 4 2 2 3 2 2 2 3 2 4" xfId="39551"/>
    <cellStyle name="Normal 5 4 2 2 3 2 2 2 3 2 5" xfId="39552"/>
    <cellStyle name="Normal 5 4 2 2 3 2 2 2 3 2 6" xfId="39553"/>
    <cellStyle name="Normal 5 4 2 2 3 2 2 2 3 3" xfId="39554"/>
    <cellStyle name="Normal 5 4 2 2 3 2 2 2 3 4" xfId="39555"/>
    <cellStyle name="Normal 5 4 2 2 3 2 2 2 3 4 2" xfId="39556"/>
    <cellStyle name="Normal 5 4 2 2 3 2 2 2 3 5" xfId="39557"/>
    <cellStyle name="Normal 5 4 2 2 3 2 2 2 4" xfId="39558"/>
    <cellStyle name="Normal 5 4 2 2 3 2 2 2 5" xfId="39559"/>
    <cellStyle name="Normal 5 4 2 2 3 2 2 2 5 2" xfId="39560"/>
    <cellStyle name="Normal 5 4 2 2 3 2 2 2 5 2 2" xfId="39561"/>
    <cellStyle name="Normal 5 4 2 2 3 2 2 2 5 3" xfId="39562"/>
    <cellStyle name="Normal 5 4 2 2 3 2 2 2 6" xfId="39563"/>
    <cellStyle name="Normal 5 4 2 2 3 2 2 2 7" xfId="39564"/>
    <cellStyle name="Normal 5 4 2 2 3 2 2 2 8" xfId="39565"/>
    <cellStyle name="Normal 5 4 2 2 3 2 2 2 9" xfId="39566"/>
    <cellStyle name="Normal 5 4 2 2 3 2 2 3" xfId="39567"/>
    <cellStyle name="Normal 5 4 2 2 3 2 2 4" xfId="39568"/>
    <cellStyle name="Normal 5 4 2 2 3 2 2 5" xfId="39569"/>
    <cellStyle name="Normal 5 4 2 2 3 2 2 6" xfId="39570"/>
    <cellStyle name="Normal 5 4 2 2 3 2 2 6 2" xfId="39571"/>
    <cellStyle name="Normal 5 4 2 2 3 2 2 6 2 2" xfId="39572"/>
    <cellStyle name="Normal 5 4 2 2 3 2 2 6 2 2 2" xfId="39573"/>
    <cellStyle name="Normal 5 4 2 2 3 2 2 6 2 2 2 2" xfId="39574"/>
    <cellStyle name="Normal 5 4 2 2 3 2 2 6 2 2 3" xfId="39575"/>
    <cellStyle name="Normal 5 4 2 2 3 2 2 6 2 2 4" xfId="39576"/>
    <cellStyle name="Normal 5 4 2 2 3 2 2 6 2 3" xfId="39577"/>
    <cellStyle name="Normal 5 4 2 2 3 2 2 6 2 3 2" xfId="39578"/>
    <cellStyle name="Normal 5 4 2 2 3 2 2 6 2 3 2 2" xfId="39579"/>
    <cellStyle name="Normal 5 4 2 2 3 2 2 6 2 3 3" xfId="39580"/>
    <cellStyle name="Normal 5 4 2 2 3 2 2 6 2 4" xfId="39581"/>
    <cellStyle name="Normal 5 4 2 2 3 2 2 6 3" xfId="39582"/>
    <cellStyle name="Normal 5 4 2 2 3 2 2 6 4" xfId="39583"/>
    <cellStyle name="Normal 5 4 2 2 3 2 2 6 4 2" xfId="39584"/>
    <cellStyle name="Normal 5 4 2 2 3 2 2 6 5" xfId="39585"/>
    <cellStyle name="Normal 5 4 2 2 3 2 2 6 6" xfId="39586"/>
    <cellStyle name="Normal 5 4 2 2 3 2 2 6 7" xfId="39587"/>
    <cellStyle name="Normal 5 4 2 2 3 2 2 7" xfId="39588"/>
    <cellStyle name="Normal 5 4 2 2 3 2 2 8" xfId="39589"/>
    <cellStyle name="Normal 5 4 2 2 3 2 2 8 2" xfId="39590"/>
    <cellStyle name="Normal 5 4 2 2 3 2 2 8 2 2" xfId="39591"/>
    <cellStyle name="Normal 5 4 2 2 3 2 2 8 3" xfId="39592"/>
    <cellStyle name="Normal 5 4 2 2 3 2 2 9" xfId="39593"/>
    <cellStyle name="Normal 5 4 2 2 3 2 2 9 2" xfId="39594"/>
    <cellStyle name="Normal 5 4 2 2 3 2 2 9 2 2" xfId="39595"/>
    <cellStyle name="Normal 5 4 2 2 3 2 2 9 3" xfId="39596"/>
    <cellStyle name="Normal 5 4 2 2 3 2 3" xfId="39597"/>
    <cellStyle name="Normal 5 4 2 2 3 2 3 2" xfId="39598"/>
    <cellStyle name="Normal 5 4 2 2 3 2 3 2 2" xfId="39599"/>
    <cellStyle name="Normal 5 4 2 2 3 2 3 3" xfId="39600"/>
    <cellStyle name="Normal 5 4 2 2 3 2 4" xfId="39601"/>
    <cellStyle name="Normal 5 4 2 2 3 2 5" xfId="39602"/>
    <cellStyle name="Normal 5 4 2 2 3 2 5 10" xfId="39603"/>
    <cellStyle name="Normal 5 4 2 2 3 2 5 11" xfId="39604"/>
    <cellStyle name="Normal 5 4 2 2 3 2 5 12" xfId="39605"/>
    <cellStyle name="Normal 5 4 2 2 3 2 5 2" xfId="39606"/>
    <cellStyle name="Normal 5 4 2 2 3 2 5 2 10" xfId="39607"/>
    <cellStyle name="Normal 5 4 2 2 3 2 5 2 11" xfId="39608"/>
    <cellStyle name="Normal 5 4 2 2 3 2 5 2 2" xfId="39609"/>
    <cellStyle name="Normal 5 4 2 2 3 2 5 2 2 2" xfId="39610"/>
    <cellStyle name="Normal 5 4 2 2 3 2 5 2 2 2 2" xfId="39611"/>
    <cellStyle name="Normal 5 4 2 2 3 2 5 2 2 2 2 2" xfId="39612"/>
    <cellStyle name="Normal 5 4 2 2 3 2 5 2 2 2 2 2 2" xfId="39613"/>
    <cellStyle name="Normal 5 4 2 2 3 2 5 2 2 2 2 3" xfId="39614"/>
    <cellStyle name="Normal 5 4 2 2 3 2 5 2 2 2 2 4" xfId="39615"/>
    <cellStyle name="Normal 5 4 2 2 3 2 5 2 2 2 3" xfId="39616"/>
    <cellStyle name="Normal 5 4 2 2 3 2 5 2 2 2 4" xfId="39617"/>
    <cellStyle name="Normal 5 4 2 2 3 2 5 2 2 3" xfId="39618"/>
    <cellStyle name="Normal 5 4 2 2 3 2 5 2 2 4" xfId="39619"/>
    <cellStyle name="Normal 5 4 2 2 3 2 5 2 2 4 2" xfId="39620"/>
    <cellStyle name="Normal 5 4 2 2 3 2 5 2 2 5" xfId="39621"/>
    <cellStyle name="Normal 5 4 2 2 3 2 5 2 2 6" xfId="39622"/>
    <cellStyle name="Normal 5 4 2 2 3 2 5 2 2 7" xfId="39623"/>
    <cellStyle name="Normal 5 4 2 2 3 2 5 2 3" xfId="39624"/>
    <cellStyle name="Normal 5 4 2 2 3 2 5 2 3 2" xfId="39625"/>
    <cellStyle name="Normal 5 4 2 2 3 2 5 2 4" xfId="39626"/>
    <cellStyle name="Normal 5 4 2 2 3 2 5 2 5" xfId="39627"/>
    <cellStyle name="Normal 5 4 2 2 3 2 5 2 6" xfId="39628"/>
    <cellStyle name="Normal 5 4 2 2 3 2 5 2 7" xfId="39629"/>
    <cellStyle name="Normal 5 4 2 2 3 2 5 2 7 2" xfId="39630"/>
    <cellStyle name="Normal 5 4 2 2 3 2 5 2 7 2 2" xfId="39631"/>
    <cellStyle name="Normal 5 4 2 2 3 2 5 2 7 3" xfId="39632"/>
    <cellStyle name="Normal 5 4 2 2 3 2 5 2 8" xfId="39633"/>
    <cellStyle name="Normal 5 4 2 2 3 2 5 2 9" xfId="39634"/>
    <cellStyle name="Normal 5 4 2 2 3 2 5 3" xfId="39635"/>
    <cellStyle name="Normal 5 4 2 2 3 2 5 3 2" xfId="39636"/>
    <cellStyle name="Normal 5 4 2 2 3 2 5 3 2 2" xfId="39637"/>
    <cellStyle name="Normal 5 4 2 2 3 2 5 3 2 2 2" xfId="39638"/>
    <cellStyle name="Normal 5 4 2 2 3 2 5 3 2 2 2 2" xfId="39639"/>
    <cellStyle name="Normal 5 4 2 2 3 2 5 3 2 3" xfId="39640"/>
    <cellStyle name="Normal 5 4 2 2 3 2 5 3 2 3 2" xfId="39641"/>
    <cellStyle name="Normal 5 4 2 2 3 2 5 3 2 3 2 2" xfId="39642"/>
    <cellStyle name="Normal 5 4 2 2 3 2 5 3 2 3 3" xfId="39643"/>
    <cellStyle name="Normal 5 4 2 2 3 2 5 3 2 4" xfId="39644"/>
    <cellStyle name="Normal 5 4 2 2 3 2 5 3 2 5" xfId="39645"/>
    <cellStyle name="Normal 5 4 2 2 3 2 5 3 2 6" xfId="39646"/>
    <cellStyle name="Normal 5 4 2 2 3 2 5 3 3" xfId="39647"/>
    <cellStyle name="Normal 5 4 2 2 3 2 5 3 3 2" xfId="39648"/>
    <cellStyle name="Normal 5 4 2 2 3 2 5 3 4" xfId="39649"/>
    <cellStyle name="Normal 5 4 2 2 3 2 5 3 4 2" xfId="39650"/>
    <cellStyle name="Normal 5 4 2 2 3 2 5 3 5" xfId="39651"/>
    <cellStyle name="Normal 5 4 2 2 3 2 5 4" xfId="39652"/>
    <cellStyle name="Normal 5 4 2 2 3 2 5 5" xfId="39653"/>
    <cellStyle name="Normal 5 4 2 2 3 2 5 6" xfId="39654"/>
    <cellStyle name="Normal 5 4 2 2 3 2 5 7" xfId="39655"/>
    <cellStyle name="Normal 5 4 2 2 3 2 5 8" xfId="39656"/>
    <cellStyle name="Normal 5 4 2 2 3 2 5 8 2" xfId="39657"/>
    <cellStyle name="Normal 5 4 2 2 3 2 5 8 2 2" xfId="39658"/>
    <cellStyle name="Normal 5 4 2 2 3 2 5 8 2 2 2" xfId="39659"/>
    <cellStyle name="Normal 5 4 2 2 3 2 5 8 3" xfId="39660"/>
    <cellStyle name="Normal 5 4 2 2 3 2 5 8 4" xfId="39661"/>
    <cellStyle name="Normal 5 4 2 2 3 2 5 8 5" xfId="39662"/>
    <cellStyle name="Normal 5 4 2 2 3 2 5 8 6" xfId="39663"/>
    <cellStyle name="Normal 5 4 2 2 3 2 5 9" xfId="39664"/>
    <cellStyle name="Normal 5 4 2 2 3 2 5 9 2" xfId="39665"/>
    <cellStyle name="Normal 5 4 2 2 3 2 6" xfId="39666"/>
    <cellStyle name="Normal 5 4 2 2 3 2 6 2" xfId="39667"/>
    <cellStyle name="Normal 5 4 2 2 3 2 6 2 2" xfId="39668"/>
    <cellStyle name="Normal 5 4 2 2 3 2 6 2 2 2" xfId="39669"/>
    <cellStyle name="Normal 5 4 2 2 3 2 6 2 3" xfId="39670"/>
    <cellStyle name="Normal 5 4 2 2 3 2 6 2 4" xfId="39671"/>
    <cellStyle name="Normal 5 4 2 2 3 2 6 3" xfId="39672"/>
    <cellStyle name="Normal 5 4 2 2 3 2 6 4" xfId="39673"/>
    <cellStyle name="Normal 5 4 2 2 3 2 6 4 2" xfId="39674"/>
    <cellStyle name="Normal 5 4 2 2 3 2 6 5" xfId="39675"/>
    <cellStyle name="Normal 5 4 2 2 3 2 7" xfId="39676"/>
    <cellStyle name="Normal 5 4 2 2 3 2 7 2" xfId="39677"/>
    <cellStyle name="Normal 5 4 2 2 3 2 7 2 2" xfId="39678"/>
    <cellStyle name="Normal 5 4 2 2 3 2 7 2 2 2" xfId="39679"/>
    <cellStyle name="Normal 5 4 2 2 3 2 7 2 2 2 2" xfId="39680"/>
    <cellStyle name="Normal 5 4 2 2 3 2 7 2 3" xfId="39681"/>
    <cellStyle name="Normal 5 4 2 2 3 2 7 2 4" xfId="39682"/>
    <cellStyle name="Normal 5 4 2 2 3 2 7 2 5" xfId="39683"/>
    <cellStyle name="Normal 5 4 2 2 3 2 7 2 6" xfId="39684"/>
    <cellStyle name="Normal 5 4 2 2 3 2 7 3" xfId="39685"/>
    <cellStyle name="Normal 5 4 2 2 3 2 7 4" xfId="39686"/>
    <cellStyle name="Normal 5 4 2 2 3 2 7 4 2" xfId="39687"/>
    <cellStyle name="Normal 5 4 2 2 3 2 7 4 2 2" xfId="39688"/>
    <cellStyle name="Normal 5 4 2 2 3 2 7 4 3" xfId="39689"/>
    <cellStyle name="Normal 5 4 2 2 3 2 7 4 4" xfId="39690"/>
    <cellStyle name="Normal 5 4 2 2 3 2 7 5" xfId="39691"/>
    <cellStyle name="Normal 5 4 2 2 3 2 8" xfId="39692"/>
    <cellStyle name="Normal 5 4 2 2 3 2 8 2" xfId="39693"/>
    <cellStyle name="Normal 5 4 2 2 3 2 8 2 2" xfId="39694"/>
    <cellStyle name="Normal 5 4 2 2 3 2 8 2 2 2" xfId="39695"/>
    <cellStyle name="Normal 5 4 2 2 3 2 8 2 3" xfId="39696"/>
    <cellStyle name="Normal 5 4 2 2 3 2 8 2 4" xfId="39697"/>
    <cellStyle name="Normal 5 4 2 2 3 2 8 3" xfId="39698"/>
    <cellStyle name="Normal 5 4 2 2 3 2 8 4" xfId="39699"/>
    <cellStyle name="Normal 5 4 2 2 3 2 8 4 2" xfId="39700"/>
    <cellStyle name="Normal 5 4 2 2 3 2 8 5" xfId="39701"/>
    <cellStyle name="Normal 5 4 2 2 3 2 9" xfId="39702"/>
    <cellStyle name="Normal 5 4 2 2 3 2 9 2" xfId="39703"/>
    <cellStyle name="Normal 5 4 2 2 3 2 9 2 2" xfId="39704"/>
    <cellStyle name="Normal 5 4 2 2 3 2 9 3" xfId="39705"/>
    <cellStyle name="Normal 5 4 2 2 3 3" xfId="39706"/>
    <cellStyle name="Normal 5 4 2 2 3 3 2" xfId="39707"/>
    <cellStyle name="Normal 5 4 2 2 3 3 2 10" xfId="39708"/>
    <cellStyle name="Normal 5 4 2 2 3 3 2 2" xfId="39709"/>
    <cellStyle name="Normal 5 4 2 2 3 3 2 2 2" xfId="39710"/>
    <cellStyle name="Normal 5 4 2 2 3 3 2 2 2 2" xfId="39711"/>
    <cellStyle name="Normal 5 4 2 2 3 3 2 2 2 2 2" xfId="39712"/>
    <cellStyle name="Normal 5 4 2 2 3 3 2 2 2 3" xfId="39713"/>
    <cellStyle name="Normal 5 4 2 2 3 3 2 2 2 4" xfId="39714"/>
    <cellStyle name="Normal 5 4 2 2 3 3 2 2 2 4 2" xfId="39715"/>
    <cellStyle name="Normal 5 4 2 2 3 3 2 2 2 4 2 2" xfId="39716"/>
    <cellStyle name="Normal 5 4 2 2 3 3 2 2 2 4 3" xfId="39717"/>
    <cellStyle name="Normal 5 4 2 2 3 3 2 2 3" xfId="39718"/>
    <cellStyle name="Normal 5 4 2 2 3 3 2 2 4" xfId="39719"/>
    <cellStyle name="Normal 5 4 2 2 3 3 2 2 4 2" xfId="39720"/>
    <cellStyle name="Normal 5 4 2 2 3 3 2 2 5" xfId="39721"/>
    <cellStyle name="Normal 5 4 2 2 3 3 2 3" xfId="39722"/>
    <cellStyle name="Normal 5 4 2 2 3 3 2 4" xfId="39723"/>
    <cellStyle name="Normal 5 4 2 2 3 3 2 5" xfId="39724"/>
    <cellStyle name="Normal 5 4 2 2 3 3 2 6" xfId="39725"/>
    <cellStyle name="Normal 5 4 2 2 3 3 2 7" xfId="39726"/>
    <cellStyle name="Normal 5 4 2 2 3 3 2 8" xfId="39727"/>
    <cellStyle name="Normal 5 4 2 2 3 3 2 8 2" xfId="39728"/>
    <cellStyle name="Normal 5 4 2 2 3 3 2 8 2 2" xfId="39729"/>
    <cellStyle name="Normal 5 4 2 2 3 3 2 8 3" xfId="39730"/>
    <cellStyle name="Normal 5 4 2 2 3 3 2 8 4" xfId="39731"/>
    <cellStyle name="Normal 5 4 2 2 3 3 2 9" xfId="39732"/>
    <cellStyle name="Normal 5 4 2 2 3 3 2 9 2" xfId="39733"/>
    <cellStyle name="Normal 5 4 2 2 3 3 3" xfId="39734"/>
    <cellStyle name="Normal 5 4 2 2 3 3 3 2" xfId="39735"/>
    <cellStyle name="Normal 5 4 2 2 3 3 3 2 2" xfId="39736"/>
    <cellStyle name="Normal 5 4 2 2 3 3 3 2 2 2" xfId="39737"/>
    <cellStyle name="Normal 5 4 2 2 3 3 3 2 3" xfId="39738"/>
    <cellStyle name="Normal 5 4 2 2 3 3 3 2 4" xfId="39739"/>
    <cellStyle name="Normal 5 4 2 2 3 3 3 3" xfId="39740"/>
    <cellStyle name="Normal 5 4 2 2 3 3 3 4" xfId="39741"/>
    <cellStyle name="Normal 5 4 2 2 3 3 3 4 2" xfId="39742"/>
    <cellStyle name="Normal 5 4 2 2 3 3 3 5" xfId="39743"/>
    <cellStyle name="Normal 5 4 2 2 3 3 4" xfId="39744"/>
    <cellStyle name="Normal 5 4 2 2 3 3 4 2" xfId="39745"/>
    <cellStyle name="Normal 5 4 2 2 3 3 4 2 2" xfId="39746"/>
    <cellStyle name="Normal 5 4 2 2 3 3 4 3" xfId="39747"/>
    <cellStyle name="Normal 5 4 2 2 3 3 5" xfId="39748"/>
    <cellStyle name="Normal 5 4 2 2 3 3 5 2" xfId="39749"/>
    <cellStyle name="Normal 5 4 2 2 3 3 5 2 2" xfId="39750"/>
    <cellStyle name="Normal 5 4 2 2 3 3 5 3" xfId="39751"/>
    <cellStyle name="Normal 5 4 2 2 3 3 6" xfId="39752"/>
    <cellStyle name="Normal 5 4 2 2 3 3 6 2" xfId="39753"/>
    <cellStyle name="Normal 5 4 2 2 3 3 6 2 2" xfId="39754"/>
    <cellStyle name="Normal 5 4 2 2 3 3 6 3" xfId="39755"/>
    <cellStyle name="Normal 5 4 2 2 3 3 7" xfId="39756"/>
    <cellStyle name="Normal 5 4 2 2 3 3 8" xfId="39757"/>
    <cellStyle name="Normal 5 4 2 2 3 3 9" xfId="39758"/>
    <cellStyle name="Normal 5 4 2 2 3 4" xfId="39759"/>
    <cellStyle name="Normal 5 4 2 2 3 5" xfId="39760"/>
    <cellStyle name="Normal 5 4 2 2 3 6" xfId="39761"/>
    <cellStyle name="Normal 5 4 2 2 3 6 2" xfId="39762"/>
    <cellStyle name="Normal 5 4 2 2 3 6 2 2" xfId="39763"/>
    <cellStyle name="Normal 5 4 2 2 3 6 2 2 2" xfId="39764"/>
    <cellStyle name="Normal 5 4 2 2 3 6 2 2 2 2" xfId="39765"/>
    <cellStyle name="Normal 5 4 2 2 3 6 2 2 3" xfId="39766"/>
    <cellStyle name="Normal 5 4 2 2 3 6 2 2 4" xfId="39767"/>
    <cellStyle name="Normal 5 4 2 2 3 6 2 3" xfId="39768"/>
    <cellStyle name="Normal 5 4 2 2 3 6 2 3 2" xfId="39769"/>
    <cellStyle name="Normal 5 4 2 2 3 6 2 3 2 2" xfId="39770"/>
    <cellStyle name="Normal 5 4 2 2 3 6 2 3 3" xfId="39771"/>
    <cellStyle name="Normal 5 4 2 2 3 6 2 4" xfId="39772"/>
    <cellStyle name="Normal 5 4 2 2 3 6 2 5" xfId="39773"/>
    <cellStyle name="Normal 5 4 2 2 3 6 2 6" xfId="39774"/>
    <cellStyle name="Normal 5 4 2 2 3 6 3" xfId="39775"/>
    <cellStyle name="Normal 5 4 2 2 3 6 4" xfId="39776"/>
    <cellStyle name="Normal 5 4 2 2 3 6 4 2" xfId="39777"/>
    <cellStyle name="Normal 5 4 2 2 3 6 5" xfId="39778"/>
    <cellStyle name="Normal 5 4 2 2 3 7" xfId="39779"/>
    <cellStyle name="Normal 5 4 2 2 3 7 2" xfId="39780"/>
    <cellStyle name="Normal 5 4 2 2 3 7 2 2" xfId="39781"/>
    <cellStyle name="Normal 5 4 2 2 3 7 3" xfId="39782"/>
    <cellStyle name="Normal 5 4 2 2 3 8" xfId="39783"/>
    <cellStyle name="Normal 5 4 2 2 3 9" xfId="39784"/>
    <cellStyle name="Normal 5 4 2 2 3 9 2" xfId="39785"/>
    <cellStyle name="Normal 5 4 2 2 3 9 2 2" xfId="39786"/>
    <cellStyle name="Normal 5 4 2 2 3 9 3" xfId="39787"/>
    <cellStyle name="Normal 5 4 2 2 4" xfId="39788"/>
    <cellStyle name="Normal 5 4 2 2 5" xfId="39789"/>
    <cellStyle name="Normal 5 4 2 2 5 10" xfId="39790"/>
    <cellStyle name="Normal 5 4 2 2 5 11" xfId="39791"/>
    <cellStyle name="Normal 5 4 2 2 5 12" xfId="39792"/>
    <cellStyle name="Normal 5 4 2 2 5 12 2" xfId="39793"/>
    <cellStyle name="Normal 5 4 2 2 5 12 2 2" xfId="39794"/>
    <cellStyle name="Normal 5 4 2 2 5 12 2 2 2" xfId="39795"/>
    <cellStyle name="Normal 5 4 2 2 5 12 3" xfId="39796"/>
    <cellStyle name="Normal 5 4 2 2 5 12 4" xfId="39797"/>
    <cellStyle name="Normal 5 4 2 2 5 12 5" xfId="39798"/>
    <cellStyle name="Normal 5 4 2 2 5 12 6" xfId="39799"/>
    <cellStyle name="Normal 5 4 2 2 5 13" xfId="39800"/>
    <cellStyle name="Normal 5 4 2 2 5 13 2" xfId="39801"/>
    <cellStyle name="Normal 5 4 2 2 5 13 2 2" xfId="39802"/>
    <cellStyle name="Normal 5 4 2 2 5 13 3" xfId="39803"/>
    <cellStyle name="Normal 5 4 2 2 5 13 4" xfId="39804"/>
    <cellStyle name="Normal 5 4 2 2 5 14" xfId="39805"/>
    <cellStyle name="Normal 5 4 2 2 5 15" xfId="39806"/>
    <cellStyle name="Normal 5 4 2 2 5 16" xfId="39807"/>
    <cellStyle name="Normal 5 4 2 2 5 2" xfId="39808"/>
    <cellStyle name="Normal 5 4 2 2 5 2 10" xfId="39809"/>
    <cellStyle name="Normal 5 4 2 2 5 2 11" xfId="39810"/>
    <cellStyle name="Normal 5 4 2 2 5 2 2" xfId="39811"/>
    <cellStyle name="Normal 5 4 2 2 5 2 2 10" xfId="39812"/>
    <cellStyle name="Normal 5 4 2 2 5 2 2 11" xfId="39813"/>
    <cellStyle name="Normal 5 4 2 2 5 2 2 12" xfId="39814"/>
    <cellStyle name="Normal 5 4 2 2 5 2 2 2" xfId="39815"/>
    <cellStyle name="Normal 5 4 2 2 5 2 2 2 2" xfId="39816"/>
    <cellStyle name="Normal 5 4 2 2 5 2 2 2 2 2" xfId="39817"/>
    <cellStyle name="Normal 5 4 2 2 5 2 2 2 2 2 2" xfId="39818"/>
    <cellStyle name="Normal 5 4 2 2 5 2 2 2 2 2 2 2" xfId="39819"/>
    <cellStyle name="Normal 5 4 2 2 5 2 2 2 2 3" xfId="39820"/>
    <cellStyle name="Normal 5 4 2 2 5 2 2 2 2 4" xfId="39821"/>
    <cellStyle name="Normal 5 4 2 2 5 2 2 2 3" xfId="39822"/>
    <cellStyle name="Normal 5 4 2 2 5 2 2 2 4" xfId="39823"/>
    <cellStyle name="Normal 5 4 2 2 5 2 2 2 4 2" xfId="39824"/>
    <cellStyle name="Normal 5 4 2 2 5 2 2 2 4 2 2" xfId="39825"/>
    <cellStyle name="Normal 5 4 2 2 5 2 2 2 4 3" xfId="39826"/>
    <cellStyle name="Normal 5 4 2 2 5 2 2 2 4 4" xfId="39827"/>
    <cellStyle name="Normal 5 4 2 2 5 2 2 2 5" xfId="39828"/>
    <cellStyle name="Normal 5 4 2 2 5 2 2 2 6" xfId="39829"/>
    <cellStyle name="Normal 5 4 2 2 5 2 2 2 7" xfId="39830"/>
    <cellStyle name="Normal 5 4 2 2 5 2 2 3" xfId="39831"/>
    <cellStyle name="Normal 5 4 2 2 5 2 2 4" xfId="39832"/>
    <cellStyle name="Normal 5 4 2 2 5 2 2 4 2" xfId="39833"/>
    <cellStyle name="Normal 5 4 2 2 5 2 2 4 2 2" xfId="39834"/>
    <cellStyle name="Normal 5 4 2 2 5 2 2 4 3" xfId="39835"/>
    <cellStyle name="Normal 5 4 2 2 5 2 2 5" xfId="39836"/>
    <cellStyle name="Normal 5 4 2 2 5 2 2 6" xfId="39837"/>
    <cellStyle name="Normal 5 4 2 2 5 2 2 7" xfId="39838"/>
    <cellStyle name="Normal 5 4 2 2 5 2 2 7 2" xfId="39839"/>
    <cellStyle name="Normal 5 4 2 2 5 2 2 7 2 2" xfId="39840"/>
    <cellStyle name="Normal 5 4 2 2 5 2 2 7 3" xfId="39841"/>
    <cellStyle name="Normal 5 4 2 2 5 2 2 8" xfId="39842"/>
    <cellStyle name="Normal 5 4 2 2 5 2 2 8 2" xfId="39843"/>
    <cellStyle name="Normal 5 4 2 2 5 2 2 8 2 2" xfId="39844"/>
    <cellStyle name="Normal 5 4 2 2 5 2 2 8 3" xfId="39845"/>
    <cellStyle name="Normal 5 4 2 2 5 2 2 8 4" xfId="39846"/>
    <cellStyle name="Normal 5 4 2 2 5 2 2 9" xfId="39847"/>
    <cellStyle name="Normal 5 4 2 2 5 2 2 9 2" xfId="39848"/>
    <cellStyle name="Normal 5 4 2 2 5 2 3" xfId="39849"/>
    <cellStyle name="Normal 5 4 2 2 5 2 3 2" xfId="39850"/>
    <cellStyle name="Normal 5 4 2 2 5 2 3 2 2" xfId="39851"/>
    <cellStyle name="Normal 5 4 2 2 5 2 3 2 2 2" xfId="39852"/>
    <cellStyle name="Normal 5 4 2 2 5 2 3 2 2 2 2" xfId="39853"/>
    <cellStyle name="Normal 5 4 2 2 5 2 3 2 3" xfId="39854"/>
    <cellStyle name="Normal 5 4 2 2 5 2 3 2 4" xfId="39855"/>
    <cellStyle name="Normal 5 4 2 2 5 2 3 2 5" xfId="39856"/>
    <cellStyle name="Normal 5 4 2 2 5 2 3 2 6" xfId="39857"/>
    <cellStyle name="Normal 5 4 2 2 5 2 3 3" xfId="39858"/>
    <cellStyle name="Normal 5 4 2 2 5 2 3 4" xfId="39859"/>
    <cellStyle name="Normal 5 4 2 2 5 2 3 4 2" xfId="39860"/>
    <cellStyle name="Normal 5 4 2 2 5 2 3 5" xfId="39861"/>
    <cellStyle name="Normal 5 4 2 2 5 2 4" xfId="39862"/>
    <cellStyle name="Normal 5 4 2 2 5 2 5" xfId="39863"/>
    <cellStyle name="Normal 5 4 2 2 5 2 6" xfId="39864"/>
    <cellStyle name="Normal 5 4 2 2 5 2 7" xfId="39865"/>
    <cellStyle name="Normal 5 4 2 2 5 2 7 2" xfId="39866"/>
    <cellStyle name="Normal 5 4 2 2 5 2 7 2 2" xfId="39867"/>
    <cellStyle name="Normal 5 4 2 2 5 2 7 3" xfId="39868"/>
    <cellStyle name="Normal 5 4 2 2 5 2 8" xfId="39869"/>
    <cellStyle name="Normal 5 4 2 2 5 2 9" xfId="39870"/>
    <cellStyle name="Normal 5 4 2 2 5 3" xfId="39871"/>
    <cellStyle name="Normal 5 4 2 2 5 3 2" xfId="39872"/>
    <cellStyle name="Normal 5 4 2 2 5 3 2 2" xfId="39873"/>
    <cellStyle name="Normal 5 4 2 2 5 3 3" xfId="39874"/>
    <cellStyle name="Normal 5 4 2 2 5 4" xfId="39875"/>
    <cellStyle name="Normal 5 4 2 2 5 5" xfId="39876"/>
    <cellStyle name="Normal 5 4 2 2 5 6" xfId="39877"/>
    <cellStyle name="Normal 5 4 2 2 5 6 2" xfId="39878"/>
    <cellStyle name="Normal 5 4 2 2 5 6 2 2" xfId="39879"/>
    <cellStyle name="Normal 5 4 2 2 5 6 2 2 2" xfId="39880"/>
    <cellStyle name="Normal 5 4 2 2 5 6 2 2 2 2" xfId="39881"/>
    <cellStyle name="Normal 5 4 2 2 5 6 2 3" xfId="39882"/>
    <cellStyle name="Normal 5 4 2 2 5 6 2 3 2" xfId="39883"/>
    <cellStyle name="Normal 5 4 2 2 5 6 2 3 2 2" xfId="39884"/>
    <cellStyle name="Normal 5 4 2 2 5 6 2 3 3" xfId="39885"/>
    <cellStyle name="Normal 5 4 2 2 5 6 2 4" xfId="39886"/>
    <cellStyle name="Normal 5 4 2 2 5 6 3" xfId="39887"/>
    <cellStyle name="Normal 5 4 2 2 5 6 4" xfId="39888"/>
    <cellStyle name="Normal 5 4 2 2 5 6 4 2" xfId="39889"/>
    <cellStyle name="Normal 5 4 2 2 5 6 5" xfId="39890"/>
    <cellStyle name="Normal 5 4 2 2 5 6 6" xfId="39891"/>
    <cellStyle name="Normal 5 4 2 2 5 6 7" xfId="39892"/>
    <cellStyle name="Normal 5 4 2 2 5 7" xfId="39893"/>
    <cellStyle name="Normal 5 4 2 2 5 7 2" xfId="39894"/>
    <cellStyle name="Normal 5 4 2 2 5 7 2 2" xfId="39895"/>
    <cellStyle name="Normal 5 4 2 2 5 7 3" xfId="39896"/>
    <cellStyle name="Normal 5 4 2 2 5 8" xfId="39897"/>
    <cellStyle name="Normal 5 4 2 2 5 9" xfId="39898"/>
    <cellStyle name="Normal 5 4 2 2 5 9 2" xfId="39899"/>
    <cellStyle name="Normal 5 4 2 2 5 9 2 2" xfId="39900"/>
    <cellStyle name="Normal 5 4 2 2 5 9 3" xfId="39901"/>
    <cellStyle name="Normal 5 4 2 2 6" xfId="39902"/>
    <cellStyle name="Normal 5 4 2 2 6 2" xfId="39903"/>
    <cellStyle name="Normal 5 4 2 2 6 2 2" xfId="39904"/>
    <cellStyle name="Normal 5 4 2 2 6 3" xfId="39905"/>
    <cellStyle name="Normal 5 4 2 2 7" xfId="39906"/>
    <cellStyle name="Normal 5 4 2 2 8" xfId="39907"/>
    <cellStyle name="Normal 5 4 2 2 9" xfId="39908"/>
    <cellStyle name="Normal 5 4 2 2 9 2" xfId="39909"/>
    <cellStyle name="Normal 5 4 2 2 9 2 2" xfId="39910"/>
    <cellStyle name="Normal 5 4 2 2 9 3" xfId="39911"/>
    <cellStyle name="Normal 5 4 2 20" xfId="39912"/>
    <cellStyle name="Normal 5 4 2 20 2" xfId="39913"/>
    <cellStyle name="Normal 5 4 2 20 2 2" xfId="39914"/>
    <cellStyle name="Normal 5 4 2 20 3" xfId="39915"/>
    <cellStyle name="Normal 5 4 2 21" xfId="39916"/>
    <cellStyle name="Normal 5 4 2 22" xfId="39917"/>
    <cellStyle name="Normal 5 4 2 22 2" xfId="39918"/>
    <cellStyle name="Normal 5 4 2 22 2 2" xfId="39919"/>
    <cellStyle name="Normal 5 4 2 22 3" xfId="39920"/>
    <cellStyle name="Normal 5 4 2 23" xfId="39921"/>
    <cellStyle name="Normal 5 4 2 23 2" xfId="39922"/>
    <cellStyle name="Normal 5 4 2 23 2 2" xfId="39923"/>
    <cellStyle name="Normal 5 4 2 23 3" xfId="39924"/>
    <cellStyle name="Normal 5 4 2 24" xfId="39925"/>
    <cellStyle name="Normal 5 4 2 25" xfId="39926"/>
    <cellStyle name="Normal 5 4 2 26" xfId="39927"/>
    <cellStyle name="Normal 5 4 2 27" xfId="39928"/>
    <cellStyle name="Normal 5 4 2 28" xfId="39929"/>
    <cellStyle name="Normal 5 4 2 3" xfId="39930"/>
    <cellStyle name="Normal 5 4 2 3 2" xfId="39931"/>
    <cellStyle name="Normal 5 4 2 3 2 2" xfId="39932"/>
    <cellStyle name="Normal 5 4 2 3 3" xfId="39933"/>
    <cellStyle name="Normal 5 4 2 4" xfId="39934"/>
    <cellStyle name="Normal 5 4 2 5" xfId="39935"/>
    <cellStyle name="Normal 5 4 2 5 2" xfId="39936"/>
    <cellStyle name="Normal 5 4 2 5 2 2" xfId="39937"/>
    <cellStyle name="Normal 5 4 2 5 3" xfId="39938"/>
    <cellStyle name="Normal 5 4 2 6" xfId="39939"/>
    <cellStyle name="Normal 5 4 2 7" xfId="39940"/>
    <cellStyle name="Normal 5 4 2 7 2" xfId="39941"/>
    <cellStyle name="Normal 5 4 2 7 2 2" xfId="39942"/>
    <cellStyle name="Normal 5 4 2 7 3" xfId="39943"/>
    <cellStyle name="Normal 5 4 2 8" xfId="39944"/>
    <cellStyle name="Normal 5 4 2 8 2" xfId="39945"/>
    <cellStyle name="Normal 5 4 2 8 2 2" xfId="39946"/>
    <cellStyle name="Normal 5 4 2 8 3" xfId="39947"/>
    <cellStyle name="Normal 5 4 2 9" xfId="39948"/>
    <cellStyle name="Normal 5 4 3" xfId="39949"/>
    <cellStyle name="Normal 5 4 3 10" xfId="39950"/>
    <cellStyle name="Normal 5 4 3 10 2" xfId="39951"/>
    <cellStyle name="Normal 5 4 3 10 2 2" xfId="39952"/>
    <cellStyle name="Normal 5 4 3 10 3" xfId="39953"/>
    <cellStyle name="Normal 5 4 3 11" xfId="39954"/>
    <cellStyle name="Normal 5 4 3 12" xfId="39955"/>
    <cellStyle name="Normal 5 4 3 13" xfId="39956"/>
    <cellStyle name="Normal 5 4 3 14" xfId="39957"/>
    <cellStyle name="Normal 5 4 3 14 2" xfId="39958"/>
    <cellStyle name="Normal 5 4 3 14 2 2" xfId="39959"/>
    <cellStyle name="Normal 5 4 3 14 3" xfId="39960"/>
    <cellStyle name="Normal 5 4 3 15" xfId="39961"/>
    <cellStyle name="Normal 5 4 3 16" xfId="39962"/>
    <cellStyle name="Normal 5 4 3 16 2" xfId="39963"/>
    <cellStyle name="Normal 5 4 3 16 2 2" xfId="39964"/>
    <cellStyle name="Normal 5 4 3 16 3" xfId="39965"/>
    <cellStyle name="Normal 5 4 3 17" xfId="39966"/>
    <cellStyle name="Normal 5 4 3 18" xfId="39967"/>
    <cellStyle name="Normal 5 4 3 18 2" xfId="39968"/>
    <cellStyle name="Normal 5 4 3 18 2 2" xfId="39969"/>
    <cellStyle name="Normal 5 4 3 18 3" xfId="39970"/>
    <cellStyle name="Normal 5 4 3 19" xfId="39971"/>
    <cellStyle name="Normal 5 4 3 2" xfId="39972"/>
    <cellStyle name="Normal 5 4 3 2 10" xfId="39973"/>
    <cellStyle name="Normal 5 4 3 2 10 2" xfId="39974"/>
    <cellStyle name="Normal 5 4 3 2 10 2 2" xfId="39975"/>
    <cellStyle name="Normal 5 4 3 2 10 3" xfId="39976"/>
    <cellStyle name="Normal 5 4 3 2 11" xfId="39977"/>
    <cellStyle name="Normal 5 4 3 2 11 10" xfId="39978"/>
    <cellStyle name="Normal 5 4 3 2 11 11" xfId="39979"/>
    <cellStyle name="Normal 5 4 3 2 11 12" xfId="39980"/>
    <cellStyle name="Normal 5 4 3 2 11 2" xfId="39981"/>
    <cellStyle name="Normal 5 4 3 2 11 2 2" xfId="39982"/>
    <cellStyle name="Normal 5 4 3 2 11 2 2 2" xfId="39983"/>
    <cellStyle name="Normal 5 4 3 2 11 2 2 2 2" xfId="39984"/>
    <cellStyle name="Normal 5 4 3 2 11 2 2 2 2 2" xfId="39985"/>
    <cellStyle name="Normal 5 4 3 2 11 2 2 2 2 2 2" xfId="39986"/>
    <cellStyle name="Normal 5 4 3 2 11 2 2 2 3" xfId="39987"/>
    <cellStyle name="Normal 5 4 3 2 11 2 2 2 4" xfId="39988"/>
    <cellStyle name="Normal 5 4 3 2 11 2 2 3" xfId="39989"/>
    <cellStyle name="Normal 5 4 3 2 11 2 2 4" xfId="39990"/>
    <cellStyle name="Normal 5 4 3 2 11 2 2 4 2" xfId="39991"/>
    <cellStyle name="Normal 5 4 3 2 11 2 2 5" xfId="39992"/>
    <cellStyle name="Normal 5 4 3 2 11 2 2 6" xfId="39993"/>
    <cellStyle name="Normal 5 4 3 2 11 2 2 7" xfId="39994"/>
    <cellStyle name="Normal 5 4 3 2 11 2 3" xfId="39995"/>
    <cellStyle name="Normal 5 4 3 2 11 2 3 2" xfId="39996"/>
    <cellStyle name="Normal 5 4 3 2 11 2 3 2 2" xfId="39997"/>
    <cellStyle name="Normal 5 4 3 2 11 2 3 3" xfId="39998"/>
    <cellStyle name="Normal 5 4 3 2 11 2 4" xfId="39999"/>
    <cellStyle name="Normal 5 4 3 2 11 2 5" xfId="40000"/>
    <cellStyle name="Normal 5 4 3 2 11 2 6" xfId="40001"/>
    <cellStyle name="Normal 5 4 3 2 11 2 7" xfId="40002"/>
    <cellStyle name="Normal 5 4 3 2 11 2 7 2" xfId="40003"/>
    <cellStyle name="Normal 5 4 3 2 11 2 7 2 2" xfId="40004"/>
    <cellStyle name="Normal 5 4 3 2 11 2 7 3" xfId="40005"/>
    <cellStyle name="Normal 5 4 3 2 11 2 8" xfId="40006"/>
    <cellStyle name="Normal 5 4 3 2 11 2 9" xfId="40007"/>
    <cellStyle name="Normal 5 4 3 2 11 3" xfId="40008"/>
    <cellStyle name="Normal 5 4 3 2 11 3 2" xfId="40009"/>
    <cellStyle name="Normal 5 4 3 2 11 3 2 2" xfId="40010"/>
    <cellStyle name="Normal 5 4 3 2 11 3 2 2 2" xfId="40011"/>
    <cellStyle name="Normal 5 4 3 2 11 3 2 2 2 2" xfId="40012"/>
    <cellStyle name="Normal 5 4 3 2 11 3 2 2 3" xfId="40013"/>
    <cellStyle name="Normal 5 4 3 2 11 3 2 2 4" xfId="40014"/>
    <cellStyle name="Normal 5 4 3 2 11 3 2 3" xfId="40015"/>
    <cellStyle name="Normal 5 4 3 2 11 3 2 4" xfId="40016"/>
    <cellStyle name="Normal 5 4 3 2 11 3 3" xfId="40017"/>
    <cellStyle name="Normal 5 4 3 2 11 3 4" xfId="40018"/>
    <cellStyle name="Normal 5 4 3 2 11 3 4 2" xfId="40019"/>
    <cellStyle name="Normal 5 4 3 2 11 3 5" xfId="40020"/>
    <cellStyle name="Normal 5 4 3 2 11 3 5 2" xfId="40021"/>
    <cellStyle name="Normal 5 4 3 2 11 3 5 2 2" xfId="40022"/>
    <cellStyle name="Normal 5 4 3 2 11 3 5 3" xfId="40023"/>
    <cellStyle name="Normal 5 4 3 2 11 3 6" xfId="40024"/>
    <cellStyle name="Normal 5 4 3 2 11 3 7" xfId="40025"/>
    <cellStyle name="Normal 5 4 3 2 11 4" xfId="40026"/>
    <cellStyle name="Normal 5 4 3 2 11 4 2" xfId="40027"/>
    <cellStyle name="Normal 5 4 3 2 11 4 2 2" xfId="40028"/>
    <cellStyle name="Normal 5 4 3 2 11 4 3" xfId="40029"/>
    <cellStyle name="Normal 5 4 3 2 11 5" xfId="40030"/>
    <cellStyle name="Normal 5 4 3 2 11 6" xfId="40031"/>
    <cellStyle name="Normal 5 4 3 2 11 6 2" xfId="40032"/>
    <cellStyle name="Normal 5 4 3 2 11 6 2 2" xfId="40033"/>
    <cellStyle name="Normal 5 4 3 2 11 6 3" xfId="40034"/>
    <cellStyle name="Normal 5 4 3 2 11 7" xfId="40035"/>
    <cellStyle name="Normal 5 4 3 2 11 7 2" xfId="40036"/>
    <cellStyle name="Normal 5 4 3 2 11 7 2 2" xfId="40037"/>
    <cellStyle name="Normal 5 4 3 2 11 7 3" xfId="40038"/>
    <cellStyle name="Normal 5 4 3 2 11 8" xfId="40039"/>
    <cellStyle name="Normal 5 4 3 2 11 8 2" xfId="40040"/>
    <cellStyle name="Normal 5 4 3 2 11 8 2 2" xfId="40041"/>
    <cellStyle name="Normal 5 4 3 2 11 8 2 2 2" xfId="40042"/>
    <cellStyle name="Normal 5 4 3 2 11 8 3" xfId="40043"/>
    <cellStyle name="Normal 5 4 3 2 11 8 4" xfId="40044"/>
    <cellStyle name="Normal 5 4 3 2 11 8 5" xfId="40045"/>
    <cellStyle name="Normal 5 4 3 2 11 8 6" xfId="40046"/>
    <cellStyle name="Normal 5 4 3 2 11 9" xfId="40047"/>
    <cellStyle name="Normal 5 4 3 2 11 9 2" xfId="40048"/>
    <cellStyle name="Normal 5 4 3 2 11 9 2 2" xfId="40049"/>
    <cellStyle name="Normal 5 4 3 2 11 9 3" xfId="40050"/>
    <cellStyle name="Normal 5 4 3 2 11 9 4" xfId="40051"/>
    <cellStyle name="Normal 5 4 3 2 12" xfId="40052"/>
    <cellStyle name="Normal 5 4 3 2 12 2" xfId="40053"/>
    <cellStyle name="Normal 5 4 3 2 12 2 2" xfId="40054"/>
    <cellStyle name="Normal 5 4 3 2 12 2 2 2" xfId="40055"/>
    <cellStyle name="Normal 5 4 3 2 12 2 2 2 2" xfId="40056"/>
    <cellStyle name="Normal 5 4 3 2 12 2 3" xfId="40057"/>
    <cellStyle name="Normal 5 4 3 2 12 2 3 2" xfId="40058"/>
    <cellStyle name="Normal 5 4 3 2 12 2 3 2 2" xfId="40059"/>
    <cellStyle name="Normal 5 4 3 2 12 2 3 3" xfId="40060"/>
    <cellStyle name="Normal 5 4 3 2 12 2 4" xfId="40061"/>
    <cellStyle name="Normal 5 4 3 2 12 2 5" xfId="40062"/>
    <cellStyle name="Normal 5 4 3 2 12 2 6" xfId="40063"/>
    <cellStyle name="Normal 5 4 3 2 12 3" xfId="40064"/>
    <cellStyle name="Normal 5 4 3 2 12 3 2" xfId="40065"/>
    <cellStyle name="Normal 5 4 3 2 12 4" xfId="40066"/>
    <cellStyle name="Normal 5 4 3 2 12 4 2" xfId="40067"/>
    <cellStyle name="Normal 5 4 3 2 12 5" xfId="40068"/>
    <cellStyle name="Normal 5 4 3 2 12 6" xfId="40069"/>
    <cellStyle name="Normal 5 4 3 2 12 7" xfId="40070"/>
    <cellStyle name="Normal 5 4 3 2 13" xfId="40071"/>
    <cellStyle name="Normal 5 4 3 2 13 2" xfId="40072"/>
    <cellStyle name="Normal 5 4 3 2 13 2 2" xfId="40073"/>
    <cellStyle name="Normal 5 4 3 2 13 2 2 2" xfId="40074"/>
    <cellStyle name="Normal 5 4 3 2 13 2 2 2 2" xfId="40075"/>
    <cellStyle name="Normal 5 4 3 2 13 2 2 3" xfId="40076"/>
    <cellStyle name="Normal 5 4 3 2 13 2 2 4" xfId="40077"/>
    <cellStyle name="Normal 5 4 3 2 13 2 3" xfId="40078"/>
    <cellStyle name="Normal 5 4 3 2 13 2 4" xfId="40079"/>
    <cellStyle name="Normal 5 4 3 2 13 3" xfId="40080"/>
    <cellStyle name="Normal 5 4 3 2 13 4" xfId="40081"/>
    <cellStyle name="Normal 5 4 3 2 13 4 2" xfId="40082"/>
    <cellStyle name="Normal 5 4 3 2 13 5" xfId="40083"/>
    <cellStyle name="Normal 5 4 3 2 13 6" xfId="40084"/>
    <cellStyle name="Normal 5 4 3 2 13 7" xfId="40085"/>
    <cellStyle name="Normal 5 4 3 2 14" xfId="40086"/>
    <cellStyle name="Normal 5 4 3 2 14 10" xfId="40087"/>
    <cellStyle name="Normal 5 4 3 2 14 2" xfId="40088"/>
    <cellStyle name="Normal 5 4 3 2 14 2 2" xfId="40089"/>
    <cellStyle name="Normal 5 4 3 2 14 2 2 2" xfId="40090"/>
    <cellStyle name="Normal 5 4 3 2 14 2 2 2 2" xfId="40091"/>
    <cellStyle name="Normal 5 4 3 2 14 2 2 2 2 2" xfId="40092"/>
    <cellStyle name="Normal 5 4 3 2 14 2 2 3" xfId="40093"/>
    <cellStyle name="Normal 5 4 3 2 14 2 2 4" xfId="40094"/>
    <cellStyle name="Normal 5 4 3 2 14 2 3" xfId="40095"/>
    <cellStyle name="Normal 5 4 3 2 14 2 4" xfId="40096"/>
    <cellStyle name="Normal 5 4 3 2 14 2 4 2" xfId="40097"/>
    <cellStyle name="Normal 5 4 3 2 14 2 5" xfId="40098"/>
    <cellStyle name="Normal 5 4 3 2 14 2 6" xfId="40099"/>
    <cellStyle name="Normal 5 4 3 2 14 2 7" xfId="40100"/>
    <cellStyle name="Normal 5 4 3 2 14 3" xfId="40101"/>
    <cellStyle name="Normal 5 4 3 2 14 3 2" xfId="40102"/>
    <cellStyle name="Normal 5 4 3 2 14 3 2 2" xfId="40103"/>
    <cellStyle name="Normal 5 4 3 2 14 3 3" xfId="40104"/>
    <cellStyle name="Normal 5 4 3 2 14 4" xfId="40105"/>
    <cellStyle name="Normal 5 4 3 2 14 5" xfId="40106"/>
    <cellStyle name="Normal 5 4 3 2 14 6" xfId="40107"/>
    <cellStyle name="Normal 5 4 3 2 14 7" xfId="40108"/>
    <cellStyle name="Normal 5 4 3 2 14 8" xfId="40109"/>
    <cellStyle name="Normal 5 4 3 2 14 8 2" xfId="40110"/>
    <cellStyle name="Normal 5 4 3 2 14 8 2 2" xfId="40111"/>
    <cellStyle name="Normal 5 4 3 2 14 8 3" xfId="40112"/>
    <cellStyle name="Normal 5 4 3 2 14 8 4" xfId="40113"/>
    <cellStyle name="Normal 5 4 3 2 14 9" xfId="40114"/>
    <cellStyle name="Normal 5 4 3 2 14 9 2" xfId="40115"/>
    <cellStyle name="Normal 5 4 3 2 15" xfId="40116"/>
    <cellStyle name="Normal 5 4 3 2 15 2" xfId="40117"/>
    <cellStyle name="Normal 5 4 3 2 15 2 2" xfId="40118"/>
    <cellStyle name="Normal 5 4 3 2 15 2 2 2" xfId="40119"/>
    <cellStyle name="Normal 5 4 3 2 15 2 2 2 2" xfId="40120"/>
    <cellStyle name="Normal 5 4 3 2 15 2 2 3" xfId="40121"/>
    <cellStyle name="Normal 5 4 3 2 15 2 2 4" xfId="40122"/>
    <cellStyle name="Normal 5 4 3 2 15 2 3" xfId="40123"/>
    <cellStyle name="Normal 5 4 3 2 15 2 3 2" xfId="40124"/>
    <cellStyle name="Normal 5 4 3 2 15 2 3 2 2" xfId="40125"/>
    <cellStyle name="Normal 5 4 3 2 15 2 3 3" xfId="40126"/>
    <cellStyle name="Normal 5 4 3 2 15 2 4" xfId="40127"/>
    <cellStyle name="Normal 5 4 3 2 15 3" xfId="40128"/>
    <cellStyle name="Normal 5 4 3 2 15 4" xfId="40129"/>
    <cellStyle name="Normal 5 4 3 2 15 4 2" xfId="40130"/>
    <cellStyle name="Normal 5 4 3 2 15 5" xfId="40131"/>
    <cellStyle name="Normal 5 4 3 2 16" xfId="40132"/>
    <cellStyle name="Normal 5 4 3 2 17" xfId="40133"/>
    <cellStyle name="Normal 5 4 3 2 18" xfId="40134"/>
    <cellStyle name="Normal 5 4 3 2 18 2" xfId="40135"/>
    <cellStyle name="Normal 5 4 3 2 18 2 2" xfId="40136"/>
    <cellStyle name="Normal 5 4 3 2 18 3" xfId="40137"/>
    <cellStyle name="Normal 5 4 3 2 19" xfId="40138"/>
    <cellStyle name="Normal 5 4 3 2 2" xfId="40139"/>
    <cellStyle name="Normal 5 4 3 2 2 2" xfId="40140"/>
    <cellStyle name="Normal 5 4 3 2 2 2 2" xfId="40141"/>
    <cellStyle name="Normal 5 4 3 2 2 3" xfId="40142"/>
    <cellStyle name="Normal 5 4 3 2 20" xfId="40143"/>
    <cellStyle name="Normal 5 4 3 2 20 2" xfId="40144"/>
    <cellStyle name="Normal 5 4 3 2 20 2 2" xfId="40145"/>
    <cellStyle name="Normal 5 4 3 2 20 3" xfId="40146"/>
    <cellStyle name="Normal 5 4 3 2 21" xfId="40147"/>
    <cellStyle name="Normal 5 4 3 2 21 2" xfId="40148"/>
    <cellStyle name="Normal 5 4 3 2 21 2 2" xfId="40149"/>
    <cellStyle name="Normal 5 4 3 2 21 3" xfId="40150"/>
    <cellStyle name="Normal 5 4 3 2 22" xfId="40151"/>
    <cellStyle name="Normal 5 4 3 2 23" xfId="40152"/>
    <cellStyle name="Normal 5 4 3 2 24" xfId="40153"/>
    <cellStyle name="Normal 5 4 3 2 3" xfId="40154"/>
    <cellStyle name="Normal 5 4 3 2 3 10" xfId="40155"/>
    <cellStyle name="Normal 5 4 3 2 3 10 2" xfId="40156"/>
    <cellStyle name="Normal 5 4 3 2 3 10 2 2" xfId="40157"/>
    <cellStyle name="Normal 5 4 3 2 3 10 3" xfId="40158"/>
    <cellStyle name="Normal 5 4 3 2 3 11" xfId="40159"/>
    <cellStyle name="Normal 5 4 3 2 3 11 2" xfId="40160"/>
    <cellStyle name="Normal 5 4 3 2 3 11 2 2" xfId="40161"/>
    <cellStyle name="Normal 5 4 3 2 3 11 3" xfId="40162"/>
    <cellStyle name="Normal 5 4 3 2 3 12" xfId="40163"/>
    <cellStyle name="Normal 5 4 3 2 3 12 2" xfId="40164"/>
    <cellStyle name="Normal 5 4 3 2 3 12 2 2" xfId="40165"/>
    <cellStyle name="Normal 5 4 3 2 3 12 3" xfId="40166"/>
    <cellStyle name="Normal 5 4 3 2 3 12 4" xfId="40167"/>
    <cellStyle name="Normal 5 4 3 2 3 13" xfId="40168"/>
    <cellStyle name="Normal 5 4 3 2 3 13 2" xfId="40169"/>
    <cellStyle name="Normal 5 4 3 2 3 14" xfId="40170"/>
    <cellStyle name="Normal 5 4 3 2 3 15" xfId="40171"/>
    <cellStyle name="Normal 5 4 3 2 3 16" xfId="40172"/>
    <cellStyle name="Normal 5 4 3 2 3 2" xfId="40173"/>
    <cellStyle name="Normal 5 4 3 2 3 2 10" xfId="40174"/>
    <cellStyle name="Normal 5 4 3 2 3 2 11" xfId="40175"/>
    <cellStyle name="Normal 5 4 3 2 3 2 12" xfId="40176"/>
    <cellStyle name="Normal 5 4 3 2 3 2 13" xfId="40177"/>
    <cellStyle name="Normal 5 4 3 2 3 2 14" xfId="40178"/>
    <cellStyle name="Normal 5 4 3 2 3 2 15" xfId="40179"/>
    <cellStyle name="Normal 5 4 3 2 3 2 2" xfId="40180"/>
    <cellStyle name="Normal 5 4 3 2 3 2 2 10" xfId="40181"/>
    <cellStyle name="Normal 5 4 3 2 3 2 2 10 2" xfId="40182"/>
    <cellStyle name="Normal 5 4 3 2 3 2 2 10 2 2" xfId="40183"/>
    <cellStyle name="Normal 5 4 3 2 3 2 2 10 3" xfId="40184"/>
    <cellStyle name="Normal 5 4 3 2 3 2 2 11" xfId="40185"/>
    <cellStyle name="Normal 5 4 3 2 3 2 2 11 2" xfId="40186"/>
    <cellStyle name="Normal 5 4 3 2 3 2 2 11 2 2" xfId="40187"/>
    <cellStyle name="Normal 5 4 3 2 3 2 2 11 3" xfId="40188"/>
    <cellStyle name="Normal 5 4 3 2 3 2 2 12" xfId="40189"/>
    <cellStyle name="Normal 5 4 3 2 3 2 2 12 2" xfId="40190"/>
    <cellStyle name="Normal 5 4 3 2 3 2 2 12 2 2" xfId="40191"/>
    <cellStyle name="Normal 5 4 3 2 3 2 2 12 2 2 2" xfId="40192"/>
    <cellStyle name="Normal 5 4 3 2 3 2 2 12 3" xfId="40193"/>
    <cellStyle name="Normal 5 4 3 2 3 2 2 12 4" xfId="40194"/>
    <cellStyle name="Normal 5 4 3 2 3 2 2 12 5" xfId="40195"/>
    <cellStyle name="Normal 5 4 3 2 3 2 2 12 6" xfId="40196"/>
    <cellStyle name="Normal 5 4 3 2 3 2 2 13" xfId="40197"/>
    <cellStyle name="Normal 5 4 3 2 3 2 2 13 2" xfId="40198"/>
    <cellStyle name="Normal 5 4 3 2 3 2 2 14" xfId="40199"/>
    <cellStyle name="Normal 5 4 3 2 3 2 2 2" xfId="40200"/>
    <cellStyle name="Normal 5 4 3 2 3 2 2 2 2" xfId="40201"/>
    <cellStyle name="Normal 5 4 3 2 3 2 2 2 2 10" xfId="40202"/>
    <cellStyle name="Normal 5 4 3 2 3 2 2 2 2 2" xfId="40203"/>
    <cellStyle name="Normal 5 4 3 2 3 2 2 2 2 2 2" xfId="40204"/>
    <cellStyle name="Normal 5 4 3 2 3 2 2 2 2 2 2 2" xfId="40205"/>
    <cellStyle name="Normal 5 4 3 2 3 2 2 2 2 2 2 2 2" xfId="40206"/>
    <cellStyle name="Normal 5 4 3 2 3 2 2 2 2 2 2 2 2 2" xfId="40207"/>
    <cellStyle name="Normal 5 4 3 2 3 2 2 2 2 2 2 3" xfId="40208"/>
    <cellStyle name="Normal 5 4 3 2 3 2 2 2 2 2 2 4" xfId="40209"/>
    <cellStyle name="Normal 5 4 3 2 3 2 2 2 2 2 2 4 2" xfId="40210"/>
    <cellStyle name="Normal 5 4 3 2 3 2 2 2 2 2 2 4 2 2" xfId="40211"/>
    <cellStyle name="Normal 5 4 3 2 3 2 2 2 2 2 2 4 3" xfId="40212"/>
    <cellStyle name="Normal 5 4 3 2 3 2 2 2 2 2 2 5" xfId="40213"/>
    <cellStyle name="Normal 5 4 3 2 3 2 2 2 2 2 2 6" xfId="40214"/>
    <cellStyle name="Normal 5 4 3 2 3 2 2 2 2 2 3" xfId="40215"/>
    <cellStyle name="Normal 5 4 3 2 3 2 2 2 2 2 4" xfId="40216"/>
    <cellStyle name="Normal 5 4 3 2 3 2 2 2 2 2 4 2" xfId="40217"/>
    <cellStyle name="Normal 5 4 3 2 3 2 2 2 2 2 5" xfId="40218"/>
    <cellStyle name="Normal 5 4 3 2 3 2 2 2 2 2 5 2" xfId="40219"/>
    <cellStyle name="Normal 5 4 3 2 3 2 2 2 2 2 5 2 2" xfId="40220"/>
    <cellStyle name="Normal 5 4 3 2 3 2 2 2 2 2 5 3" xfId="40221"/>
    <cellStyle name="Normal 5 4 3 2 3 2 2 2 2 3" xfId="40222"/>
    <cellStyle name="Normal 5 4 3 2 3 2 2 2 2 3 2" xfId="40223"/>
    <cellStyle name="Normal 5 4 3 2 3 2 2 2 2 3 2 2" xfId="40224"/>
    <cellStyle name="Normal 5 4 3 2 3 2 2 2 2 3 3" xfId="40225"/>
    <cellStyle name="Normal 5 4 3 2 3 2 2 2 2 4" xfId="40226"/>
    <cellStyle name="Normal 5 4 3 2 3 2 2 2 2 5" xfId="40227"/>
    <cellStyle name="Normal 5 4 3 2 3 2 2 2 2 6" xfId="40228"/>
    <cellStyle name="Normal 5 4 3 2 3 2 2 2 2 7" xfId="40229"/>
    <cellStyle name="Normal 5 4 3 2 3 2 2 2 2 8" xfId="40230"/>
    <cellStyle name="Normal 5 4 3 2 3 2 2 2 2 8 2" xfId="40231"/>
    <cellStyle name="Normal 5 4 3 2 3 2 2 2 2 8 2 2" xfId="40232"/>
    <cellStyle name="Normal 5 4 3 2 3 2 2 2 2 8 3" xfId="40233"/>
    <cellStyle name="Normal 5 4 3 2 3 2 2 2 2 8 4" xfId="40234"/>
    <cellStyle name="Normal 5 4 3 2 3 2 2 2 2 9" xfId="40235"/>
    <cellStyle name="Normal 5 4 3 2 3 2 2 2 2 9 2" xfId="40236"/>
    <cellStyle name="Normal 5 4 3 2 3 2 2 2 3" xfId="40237"/>
    <cellStyle name="Normal 5 4 3 2 3 2 2 2 3 2" xfId="40238"/>
    <cellStyle name="Normal 5 4 3 2 3 2 2 2 3 2 2" xfId="40239"/>
    <cellStyle name="Normal 5 4 3 2 3 2 2 2 3 2 2 2" xfId="40240"/>
    <cellStyle name="Normal 5 4 3 2 3 2 2 2 3 2 2 2 2" xfId="40241"/>
    <cellStyle name="Normal 5 4 3 2 3 2 2 2 3 2 3" xfId="40242"/>
    <cellStyle name="Normal 5 4 3 2 3 2 2 2 3 2 4" xfId="40243"/>
    <cellStyle name="Normal 5 4 3 2 3 2 2 2 3 3" xfId="40244"/>
    <cellStyle name="Normal 5 4 3 2 3 2 2 2 3 4" xfId="40245"/>
    <cellStyle name="Normal 5 4 3 2 3 2 2 2 3 4 2" xfId="40246"/>
    <cellStyle name="Normal 5 4 3 2 3 2 2 2 3 4 2 2" xfId="40247"/>
    <cellStyle name="Normal 5 4 3 2 3 2 2 2 3 4 3" xfId="40248"/>
    <cellStyle name="Normal 5 4 3 2 3 2 2 2 3 4 4" xfId="40249"/>
    <cellStyle name="Normal 5 4 3 2 3 2 2 2 3 5" xfId="40250"/>
    <cellStyle name="Normal 5 4 3 2 3 2 2 2 3 6" xfId="40251"/>
    <cellStyle name="Normal 5 4 3 2 3 2 2 2 3 7" xfId="40252"/>
    <cellStyle name="Normal 5 4 3 2 3 2 2 2 4" xfId="40253"/>
    <cellStyle name="Normal 5 4 3 2 3 2 2 2 5" xfId="40254"/>
    <cellStyle name="Normal 5 4 3 2 3 2 2 2 6" xfId="40255"/>
    <cellStyle name="Normal 5 4 3 2 3 2 2 2 6 2" xfId="40256"/>
    <cellStyle name="Normal 5 4 3 2 3 2 2 2 6 2 2" xfId="40257"/>
    <cellStyle name="Normal 5 4 3 2 3 2 2 2 6 3" xfId="40258"/>
    <cellStyle name="Normal 5 4 3 2 3 2 2 2 7" xfId="40259"/>
    <cellStyle name="Normal 5 4 3 2 3 2 2 2 7 2" xfId="40260"/>
    <cellStyle name="Normal 5 4 3 2 3 2 2 2 7 2 2" xfId="40261"/>
    <cellStyle name="Normal 5 4 3 2 3 2 2 2 7 3" xfId="40262"/>
    <cellStyle name="Normal 5 4 3 2 3 2 2 2 8" xfId="40263"/>
    <cellStyle name="Normal 5 4 3 2 3 2 2 2 9" xfId="40264"/>
    <cellStyle name="Normal 5 4 3 2 3 2 2 3" xfId="40265"/>
    <cellStyle name="Normal 5 4 3 2 3 2 2 4" xfId="40266"/>
    <cellStyle name="Normal 5 4 3 2 3 2 2 5" xfId="40267"/>
    <cellStyle name="Normal 5 4 3 2 3 2 2 5 2" xfId="40268"/>
    <cellStyle name="Normal 5 4 3 2 3 2 2 5 2 2" xfId="40269"/>
    <cellStyle name="Normal 5 4 3 2 3 2 2 5 3" xfId="40270"/>
    <cellStyle name="Normal 5 4 3 2 3 2 2 6" xfId="40271"/>
    <cellStyle name="Normal 5 4 3 2 3 2 2 6 2" xfId="40272"/>
    <cellStyle name="Normal 5 4 3 2 3 2 2 6 2 2" xfId="40273"/>
    <cellStyle name="Normal 5 4 3 2 3 2 2 6 2 2 2" xfId="40274"/>
    <cellStyle name="Normal 5 4 3 2 3 2 2 6 2 2 2 2" xfId="40275"/>
    <cellStyle name="Normal 5 4 3 2 3 2 2 6 2 3" xfId="40276"/>
    <cellStyle name="Normal 5 4 3 2 3 2 2 6 2 4" xfId="40277"/>
    <cellStyle name="Normal 5 4 3 2 3 2 2 6 2 5" xfId="40278"/>
    <cellStyle name="Normal 5 4 3 2 3 2 2 6 2 6" xfId="40279"/>
    <cellStyle name="Normal 5 4 3 2 3 2 2 6 3" xfId="40280"/>
    <cellStyle name="Normal 5 4 3 2 3 2 2 6 3 2" xfId="40281"/>
    <cellStyle name="Normal 5 4 3 2 3 2 2 6 4" xfId="40282"/>
    <cellStyle name="Normal 5 4 3 2 3 2 2 6 4 2" xfId="40283"/>
    <cellStyle name="Normal 5 4 3 2 3 2 2 6 4 2 2" xfId="40284"/>
    <cellStyle name="Normal 5 4 3 2 3 2 2 6 4 3" xfId="40285"/>
    <cellStyle name="Normal 5 4 3 2 3 2 2 6 4 4" xfId="40286"/>
    <cellStyle name="Normal 5 4 3 2 3 2 2 6 5" xfId="40287"/>
    <cellStyle name="Normal 5 4 3 2 3 2 2 6 5 2" xfId="40288"/>
    <cellStyle name="Normal 5 4 3 2 3 2 2 6 5 2 2" xfId="40289"/>
    <cellStyle name="Normal 5 4 3 2 3 2 2 6 5 3" xfId="40290"/>
    <cellStyle name="Normal 5 4 3 2 3 2 2 6 6" xfId="40291"/>
    <cellStyle name="Normal 5 4 3 2 3 2 2 6 7" xfId="40292"/>
    <cellStyle name="Normal 5 4 3 2 3 2 2 7" xfId="40293"/>
    <cellStyle name="Normal 5 4 3 2 3 2 2 8" xfId="40294"/>
    <cellStyle name="Normal 5 4 3 2 3 2 2 8 2" xfId="40295"/>
    <cellStyle name="Normal 5 4 3 2 3 2 2 8 2 2" xfId="40296"/>
    <cellStyle name="Normal 5 4 3 2 3 2 2 8 3" xfId="40297"/>
    <cellStyle name="Normal 5 4 3 2 3 2 2 9" xfId="40298"/>
    <cellStyle name="Normal 5 4 3 2 3 2 3" xfId="40299"/>
    <cellStyle name="Normal 5 4 3 2 3 2 4" xfId="40300"/>
    <cellStyle name="Normal 5 4 3 2 3 2 5" xfId="40301"/>
    <cellStyle name="Normal 5 4 3 2 3 2 5 10" xfId="40302"/>
    <cellStyle name="Normal 5 4 3 2 3 2 5 11" xfId="40303"/>
    <cellStyle name="Normal 5 4 3 2 3 2 5 12" xfId="40304"/>
    <cellStyle name="Normal 5 4 3 2 3 2 5 2" xfId="40305"/>
    <cellStyle name="Normal 5 4 3 2 3 2 5 2 10" xfId="40306"/>
    <cellStyle name="Normal 5 4 3 2 3 2 5 2 11" xfId="40307"/>
    <cellStyle name="Normal 5 4 3 2 3 2 5 2 2" xfId="40308"/>
    <cellStyle name="Normal 5 4 3 2 3 2 5 2 2 2" xfId="40309"/>
    <cellStyle name="Normal 5 4 3 2 3 2 5 2 2 2 2" xfId="40310"/>
    <cellStyle name="Normal 5 4 3 2 3 2 5 2 2 2 2 2" xfId="40311"/>
    <cellStyle name="Normal 5 4 3 2 3 2 5 2 2 2 2 2 2" xfId="40312"/>
    <cellStyle name="Normal 5 4 3 2 3 2 5 2 2 2 2 3" xfId="40313"/>
    <cellStyle name="Normal 5 4 3 2 3 2 5 2 2 2 2 4" xfId="40314"/>
    <cellStyle name="Normal 5 4 3 2 3 2 5 2 2 2 3" xfId="40315"/>
    <cellStyle name="Normal 5 4 3 2 3 2 5 2 2 2 4" xfId="40316"/>
    <cellStyle name="Normal 5 4 3 2 3 2 5 2 2 3" xfId="40317"/>
    <cellStyle name="Normal 5 4 3 2 3 2 5 2 2 4" xfId="40318"/>
    <cellStyle name="Normal 5 4 3 2 3 2 5 2 2 4 2" xfId="40319"/>
    <cellStyle name="Normal 5 4 3 2 3 2 5 2 2 5" xfId="40320"/>
    <cellStyle name="Normal 5 4 3 2 3 2 5 2 3" xfId="40321"/>
    <cellStyle name="Normal 5 4 3 2 3 2 5 2 4" xfId="40322"/>
    <cellStyle name="Normal 5 4 3 2 3 2 5 2 5" xfId="40323"/>
    <cellStyle name="Normal 5 4 3 2 3 2 5 2 5 2" xfId="40324"/>
    <cellStyle name="Normal 5 4 3 2 3 2 5 2 5 2 2" xfId="40325"/>
    <cellStyle name="Normal 5 4 3 2 3 2 5 2 5 3" xfId="40326"/>
    <cellStyle name="Normal 5 4 3 2 3 2 5 2 6" xfId="40327"/>
    <cellStyle name="Normal 5 4 3 2 3 2 5 2 6 2" xfId="40328"/>
    <cellStyle name="Normal 5 4 3 2 3 2 5 2 6 2 2" xfId="40329"/>
    <cellStyle name="Normal 5 4 3 2 3 2 5 2 6 3" xfId="40330"/>
    <cellStyle name="Normal 5 4 3 2 3 2 5 2 7" xfId="40331"/>
    <cellStyle name="Normal 5 4 3 2 3 2 5 2 8" xfId="40332"/>
    <cellStyle name="Normal 5 4 3 2 3 2 5 2 9" xfId="40333"/>
    <cellStyle name="Normal 5 4 3 2 3 2 5 3" xfId="40334"/>
    <cellStyle name="Normal 5 4 3 2 3 2 5 3 2" xfId="40335"/>
    <cellStyle name="Normal 5 4 3 2 3 2 5 3 2 2" xfId="40336"/>
    <cellStyle name="Normal 5 4 3 2 3 2 5 3 2 2 2" xfId="40337"/>
    <cellStyle name="Normal 5 4 3 2 3 2 5 3 2 2 2 2" xfId="40338"/>
    <cellStyle name="Normal 5 4 3 2 3 2 5 3 2 3" xfId="40339"/>
    <cellStyle name="Normal 5 4 3 2 3 2 5 3 2 4" xfId="40340"/>
    <cellStyle name="Normal 5 4 3 2 3 2 5 3 3" xfId="40341"/>
    <cellStyle name="Normal 5 4 3 2 3 2 5 3 4" xfId="40342"/>
    <cellStyle name="Normal 5 4 3 2 3 2 5 3 4 2" xfId="40343"/>
    <cellStyle name="Normal 5 4 3 2 3 2 5 3 4 2 2" xfId="40344"/>
    <cellStyle name="Normal 5 4 3 2 3 2 5 3 4 3" xfId="40345"/>
    <cellStyle name="Normal 5 4 3 2 3 2 5 3 4 4" xfId="40346"/>
    <cellStyle name="Normal 5 4 3 2 3 2 5 3 5" xfId="40347"/>
    <cellStyle name="Normal 5 4 3 2 3 2 5 4" xfId="40348"/>
    <cellStyle name="Normal 5 4 3 2 3 2 5 5" xfId="40349"/>
    <cellStyle name="Normal 5 4 3 2 3 2 5 6" xfId="40350"/>
    <cellStyle name="Normal 5 4 3 2 3 2 5 6 2" xfId="40351"/>
    <cellStyle name="Normal 5 4 3 2 3 2 5 6 2 2" xfId="40352"/>
    <cellStyle name="Normal 5 4 3 2 3 2 5 6 3" xfId="40353"/>
    <cellStyle name="Normal 5 4 3 2 3 2 5 7" xfId="40354"/>
    <cellStyle name="Normal 5 4 3 2 3 2 5 7 2" xfId="40355"/>
    <cellStyle name="Normal 5 4 3 2 3 2 5 7 2 2" xfId="40356"/>
    <cellStyle name="Normal 5 4 3 2 3 2 5 7 3" xfId="40357"/>
    <cellStyle name="Normal 5 4 3 2 3 2 5 8" xfId="40358"/>
    <cellStyle name="Normal 5 4 3 2 3 2 5 8 2" xfId="40359"/>
    <cellStyle name="Normal 5 4 3 2 3 2 5 8 2 2" xfId="40360"/>
    <cellStyle name="Normal 5 4 3 2 3 2 5 8 2 2 2" xfId="40361"/>
    <cellStyle name="Normal 5 4 3 2 3 2 5 8 3" xfId="40362"/>
    <cellStyle name="Normal 5 4 3 2 3 2 5 8 4" xfId="40363"/>
    <cellStyle name="Normal 5 4 3 2 3 2 5 8 5" xfId="40364"/>
    <cellStyle name="Normal 5 4 3 2 3 2 5 8 6" xfId="40365"/>
    <cellStyle name="Normal 5 4 3 2 3 2 5 9" xfId="40366"/>
    <cellStyle name="Normal 5 4 3 2 3 2 5 9 2" xfId="40367"/>
    <cellStyle name="Normal 5 4 3 2 3 2 6" xfId="40368"/>
    <cellStyle name="Normal 5 4 3 2 3 2 6 2" xfId="40369"/>
    <cellStyle name="Normal 5 4 3 2 3 2 6 2 2" xfId="40370"/>
    <cellStyle name="Normal 5 4 3 2 3 2 6 2 2 2" xfId="40371"/>
    <cellStyle name="Normal 5 4 3 2 3 2 6 2 2 2 2" xfId="40372"/>
    <cellStyle name="Normal 5 4 3 2 3 2 6 2 3" xfId="40373"/>
    <cellStyle name="Normal 5 4 3 2 3 2 6 2 4" xfId="40374"/>
    <cellStyle name="Normal 5 4 3 2 3 2 6 2 5" xfId="40375"/>
    <cellStyle name="Normal 5 4 3 2 3 2 6 2 6" xfId="40376"/>
    <cellStyle name="Normal 5 4 3 2 3 2 6 3" xfId="40377"/>
    <cellStyle name="Normal 5 4 3 2 3 2 6 3 2" xfId="40378"/>
    <cellStyle name="Normal 5 4 3 2 3 2 6 4" xfId="40379"/>
    <cellStyle name="Normal 5 4 3 2 3 2 6 4 2" xfId="40380"/>
    <cellStyle name="Normal 5 4 3 2 3 2 6 5" xfId="40381"/>
    <cellStyle name="Normal 5 4 3 2 3 2 6 6" xfId="40382"/>
    <cellStyle name="Normal 5 4 3 2 3 2 6 7" xfId="40383"/>
    <cellStyle name="Normal 5 4 3 2 3 2 7" xfId="40384"/>
    <cellStyle name="Normal 5 4 3 2 3 2 7 2" xfId="40385"/>
    <cellStyle name="Normal 5 4 3 2 3 2 7 2 2" xfId="40386"/>
    <cellStyle name="Normal 5 4 3 2 3 2 7 2 2 2" xfId="40387"/>
    <cellStyle name="Normal 5 4 3 2 3 2 7 2 3" xfId="40388"/>
    <cellStyle name="Normal 5 4 3 2 3 2 7 2 4" xfId="40389"/>
    <cellStyle name="Normal 5 4 3 2 3 2 7 2 4 2" xfId="40390"/>
    <cellStyle name="Normal 5 4 3 2 3 2 7 2 4 2 2" xfId="40391"/>
    <cellStyle name="Normal 5 4 3 2 3 2 7 2 4 3" xfId="40392"/>
    <cellStyle name="Normal 5 4 3 2 3 2 7 3" xfId="40393"/>
    <cellStyle name="Normal 5 4 3 2 3 2 7 4" xfId="40394"/>
    <cellStyle name="Normal 5 4 3 2 3 2 7 4 2" xfId="40395"/>
    <cellStyle name="Normal 5 4 3 2 3 2 7 5" xfId="40396"/>
    <cellStyle name="Normal 5 4 3 2 3 2 8" xfId="40397"/>
    <cellStyle name="Normal 5 4 3 2 3 2 8 2" xfId="40398"/>
    <cellStyle name="Normal 5 4 3 2 3 2 8 2 2" xfId="40399"/>
    <cellStyle name="Normal 5 4 3 2 3 2 8 2 2 2" xfId="40400"/>
    <cellStyle name="Normal 5 4 3 2 3 2 8 2 2 2 2" xfId="40401"/>
    <cellStyle name="Normal 5 4 3 2 3 2 8 2 3" xfId="40402"/>
    <cellStyle name="Normal 5 4 3 2 3 2 8 2 4" xfId="40403"/>
    <cellStyle name="Normal 5 4 3 2 3 2 8 2 5" xfId="40404"/>
    <cellStyle name="Normal 5 4 3 2 3 2 8 2 6" xfId="40405"/>
    <cellStyle name="Normal 5 4 3 2 3 2 8 3" xfId="40406"/>
    <cellStyle name="Normal 5 4 3 2 3 2 8 3 2" xfId="40407"/>
    <cellStyle name="Normal 5 4 3 2 3 2 8 4" xfId="40408"/>
    <cellStyle name="Normal 5 4 3 2 3 2 8 4 2" xfId="40409"/>
    <cellStyle name="Normal 5 4 3 2 3 2 8 5" xfId="40410"/>
    <cellStyle name="Normal 5 4 3 2 3 2 8 6" xfId="40411"/>
    <cellStyle name="Normal 5 4 3 2 3 2 8 7" xfId="40412"/>
    <cellStyle name="Normal 5 4 3 2 3 2 9" xfId="40413"/>
    <cellStyle name="Normal 5 4 3 2 3 3" xfId="40414"/>
    <cellStyle name="Normal 5 4 3 2 3 3 2" xfId="40415"/>
    <cellStyle name="Normal 5 4 3 2 3 3 2 10" xfId="40416"/>
    <cellStyle name="Normal 5 4 3 2 3 3 2 2" xfId="40417"/>
    <cellStyle name="Normal 5 4 3 2 3 3 2 2 2" xfId="40418"/>
    <cellStyle name="Normal 5 4 3 2 3 3 2 2 2 2" xfId="40419"/>
    <cellStyle name="Normal 5 4 3 2 3 3 2 2 2 2 2" xfId="40420"/>
    <cellStyle name="Normal 5 4 3 2 3 3 2 2 2 2 2 2" xfId="40421"/>
    <cellStyle name="Normal 5 4 3 2 3 3 2 2 2 2 3" xfId="40422"/>
    <cellStyle name="Normal 5 4 3 2 3 3 2 2 2 2 4" xfId="40423"/>
    <cellStyle name="Normal 5 4 3 2 3 3 2 2 2 3" xfId="40424"/>
    <cellStyle name="Normal 5 4 3 2 3 3 2 2 2 4" xfId="40425"/>
    <cellStyle name="Normal 5 4 3 2 3 3 2 2 3" xfId="40426"/>
    <cellStyle name="Normal 5 4 3 2 3 3 2 2 4" xfId="40427"/>
    <cellStyle name="Normal 5 4 3 2 3 3 2 2 4 2" xfId="40428"/>
    <cellStyle name="Normal 5 4 3 2 3 3 2 2 5" xfId="40429"/>
    <cellStyle name="Normal 5 4 3 2 3 3 2 2 6" xfId="40430"/>
    <cellStyle name="Normal 5 4 3 2 3 3 2 2 7" xfId="40431"/>
    <cellStyle name="Normal 5 4 3 2 3 3 2 3" xfId="40432"/>
    <cellStyle name="Normal 5 4 3 2 3 3 2 4" xfId="40433"/>
    <cellStyle name="Normal 5 4 3 2 3 3 2 4 2" xfId="40434"/>
    <cellStyle name="Normal 5 4 3 2 3 3 2 4 2 2" xfId="40435"/>
    <cellStyle name="Normal 5 4 3 2 3 3 2 4 3" xfId="40436"/>
    <cellStyle name="Normal 5 4 3 2 3 3 2 5" xfId="40437"/>
    <cellStyle name="Normal 5 4 3 2 3 3 2 5 2" xfId="40438"/>
    <cellStyle name="Normal 5 4 3 2 3 3 2 5 2 2" xfId="40439"/>
    <cellStyle name="Normal 5 4 3 2 3 3 2 5 3" xfId="40440"/>
    <cellStyle name="Normal 5 4 3 2 3 3 2 6" xfId="40441"/>
    <cellStyle name="Normal 5 4 3 2 3 3 2 6 2" xfId="40442"/>
    <cellStyle name="Normal 5 4 3 2 3 3 2 6 2 2" xfId="40443"/>
    <cellStyle name="Normal 5 4 3 2 3 3 2 6 3" xfId="40444"/>
    <cellStyle name="Normal 5 4 3 2 3 3 2 7" xfId="40445"/>
    <cellStyle name="Normal 5 4 3 2 3 3 2 7 2" xfId="40446"/>
    <cellStyle name="Normal 5 4 3 2 3 3 2 7 2 2" xfId="40447"/>
    <cellStyle name="Normal 5 4 3 2 3 3 2 7 3" xfId="40448"/>
    <cellStyle name="Normal 5 4 3 2 3 3 2 8" xfId="40449"/>
    <cellStyle name="Normal 5 4 3 2 3 3 2 8 2" xfId="40450"/>
    <cellStyle name="Normal 5 4 3 2 3 3 2 8 2 2" xfId="40451"/>
    <cellStyle name="Normal 5 4 3 2 3 3 2 8 3" xfId="40452"/>
    <cellStyle name="Normal 5 4 3 2 3 3 2 8 4" xfId="40453"/>
    <cellStyle name="Normal 5 4 3 2 3 3 2 9" xfId="40454"/>
    <cellStyle name="Normal 5 4 3 2 3 3 2 9 2" xfId="40455"/>
    <cellStyle name="Normal 5 4 3 2 3 3 3" xfId="40456"/>
    <cellStyle name="Normal 5 4 3 2 3 3 3 2" xfId="40457"/>
    <cellStyle name="Normal 5 4 3 2 3 3 3 2 2" xfId="40458"/>
    <cellStyle name="Normal 5 4 3 2 3 3 3 2 2 2" xfId="40459"/>
    <cellStyle name="Normal 5 4 3 2 3 3 3 2 2 2 2" xfId="40460"/>
    <cellStyle name="Normal 5 4 3 2 3 3 3 2 3" xfId="40461"/>
    <cellStyle name="Normal 5 4 3 2 3 3 3 2 3 2" xfId="40462"/>
    <cellStyle name="Normal 5 4 3 2 3 3 3 2 3 2 2" xfId="40463"/>
    <cellStyle name="Normal 5 4 3 2 3 3 3 2 3 3" xfId="40464"/>
    <cellStyle name="Normal 5 4 3 2 3 3 3 2 4" xfId="40465"/>
    <cellStyle name="Normal 5 4 3 2 3 3 3 3" xfId="40466"/>
    <cellStyle name="Normal 5 4 3 2 3 3 3 4" xfId="40467"/>
    <cellStyle name="Normal 5 4 3 2 3 3 3 4 2" xfId="40468"/>
    <cellStyle name="Normal 5 4 3 2 3 3 3 4 2 2" xfId="40469"/>
    <cellStyle name="Normal 5 4 3 2 3 3 3 4 3" xfId="40470"/>
    <cellStyle name="Normal 5 4 3 2 3 3 3 4 4" xfId="40471"/>
    <cellStyle name="Normal 5 4 3 2 3 3 3 5" xfId="40472"/>
    <cellStyle name="Normal 5 4 3 2 3 3 3 6" xfId="40473"/>
    <cellStyle name="Normal 5 4 3 2 3 3 3 7" xfId="40474"/>
    <cellStyle name="Normal 5 4 3 2 3 3 4" xfId="40475"/>
    <cellStyle name="Normal 5 4 3 2 3 3 4 2" xfId="40476"/>
    <cellStyle name="Normal 5 4 3 2 3 3 4 2 2" xfId="40477"/>
    <cellStyle name="Normal 5 4 3 2 3 3 4 3" xfId="40478"/>
    <cellStyle name="Normal 5 4 3 2 3 3 5" xfId="40479"/>
    <cellStyle name="Normal 5 4 3 2 3 3 5 2" xfId="40480"/>
    <cellStyle name="Normal 5 4 3 2 3 3 5 2 2" xfId="40481"/>
    <cellStyle name="Normal 5 4 3 2 3 3 5 3" xfId="40482"/>
    <cellStyle name="Normal 5 4 3 2 3 3 6" xfId="40483"/>
    <cellStyle name="Normal 5 4 3 2 3 3 6 2" xfId="40484"/>
    <cellStyle name="Normal 5 4 3 2 3 3 6 2 2" xfId="40485"/>
    <cellStyle name="Normal 5 4 3 2 3 3 6 3" xfId="40486"/>
    <cellStyle name="Normal 5 4 3 2 3 3 7" xfId="40487"/>
    <cellStyle name="Normal 5 4 3 2 3 3 8" xfId="40488"/>
    <cellStyle name="Normal 5 4 3 2 3 3 9" xfId="40489"/>
    <cellStyle name="Normal 5 4 3 2 3 4" xfId="40490"/>
    <cellStyle name="Normal 5 4 3 2 3 4 2" xfId="40491"/>
    <cellStyle name="Normal 5 4 3 2 3 4 2 2" xfId="40492"/>
    <cellStyle name="Normal 5 4 3 2 3 4 3" xfId="40493"/>
    <cellStyle name="Normal 5 4 3 2 3 5" xfId="40494"/>
    <cellStyle name="Normal 5 4 3 2 3 6" xfId="40495"/>
    <cellStyle name="Normal 5 4 3 2 3 6 2" xfId="40496"/>
    <cellStyle name="Normal 5 4 3 2 3 6 2 2" xfId="40497"/>
    <cellStyle name="Normal 5 4 3 2 3 6 2 2 2" xfId="40498"/>
    <cellStyle name="Normal 5 4 3 2 3 6 2 2 2 2" xfId="40499"/>
    <cellStyle name="Normal 5 4 3 2 3 6 2 2 3" xfId="40500"/>
    <cellStyle name="Normal 5 4 3 2 3 6 2 2 4" xfId="40501"/>
    <cellStyle name="Normal 5 4 3 2 3 6 2 3" xfId="40502"/>
    <cellStyle name="Normal 5 4 3 2 3 6 2 3 2" xfId="40503"/>
    <cellStyle name="Normal 5 4 3 2 3 6 2 3 2 2" xfId="40504"/>
    <cellStyle name="Normal 5 4 3 2 3 6 2 3 3" xfId="40505"/>
    <cellStyle name="Normal 5 4 3 2 3 6 2 4" xfId="40506"/>
    <cellStyle name="Normal 5 4 3 2 3 6 2 5" xfId="40507"/>
    <cellStyle name="Normal 5 4 3 2 3 6 2 6" xfId="40508"/>
    <cellStyle name="Normal 5 4 3 2 3 6 3" xfId="40509"/>
    <cellStyle name="Normal 5 4 3 2 3 6 3 2" xfId="40510"/>
    <cellStyle name="Normal 5 4 3 2 3 6 4" xfId="40511"/>
    <cellStyle name="Normal 5 4 3 2 3 6 4 2" xfId="40512"/>
    <cellStyle name="Normal 5 4 3 2 3 6 4 2 2" xfId="40513"/>
    <cellStyle name="Normal 5 4 3 2 3 6 4 3" xfId="40514"/>
    <cellStyle name="Normal 5 4 3 2 3 6 4 4" xfId="40515"/>
    <cellStyle name="Normal 5 4 3 2 3 6 5" xfId="40516"/>
    <cellStyle name="Normal 5 4 3 2 3 6 6" xfId="40517"/>
    <cellStyle name="Normal 5 4 3 2 3 6 7" xfId="40518"/>
    <cellStyle name="Normal 5 4 3 2 3 7" xfId="40519"/>
    <cellStyle name="Normal 5 4 3 2 3 7 2" xfId="40520"/>
    <cellStyle name="Normal 5 4 3 2 3 7 2 2" xfId="40521"/>
    <cellStyle name="Normal 5 4 3 2 3 7 3" xfId="40522"/>
    <cellStyle name="Normal 5 4 3 2 3 8" xfId="40523"/>
    <cellStyle name="Normal 5 4 3 2 3 8 2" xfId="40524"/>
    <cellStyle name="Normal 5 4 3 2 3 8 2 2" xfId="40525"/>
    <cellStyle name="Normal 5 4 3 2 3 8 3" xfId="40526"/>
    <cellStyle name="Normal 5 4 3 2 3 9" xfId="40527"/>
    <cellStyle name="Normal 5 4 3 2 4" xfId="40528"/>
    <cellStyle name="Normal 5 4 3 2 4 2" xfId="40529"/>
    <cellStyle name="Normal 5 4 3 2 4 2 2" xfId="40530"/>
    <cellStyle name="Normal 5 4 3 2 4 3" xfId="40531"/>
    <cellStyle name="Normal 5 4 3 2 5" xfId="40532"/>
    <cellStyle name="Normal 5 4 3 2 5 10" xfId="40533"/>
    <cellStyle name="Normal 5 4 3 2 5 10 2" xfId="40534"/>
    <cellStyle name="Normal 5 4 3 2 5 10 2 2" xfId="40535"/>
    <cellStyle name="Normal 5 4 3 2 5 10 3" xfId="40536"/>
    <cellStyle name="Normal 5 4 3 2 5 11" xfId="40537"/>
    <cellStyle name="Normal 5 4 3 2 5 11 2" xfId="40538"/>
    <cellStyle name="Normal 5 4 3 2 5 11 2 2" xfId="40539"/>
    <cellStyle name="Normal 5 4 3 2 5 11 3" xfId="40540"/>
    <cellStyle name="Normal 5 4 3 2 5 12" xfId="40541"/>
    <cellStyle name="Normal 5 4 3 2 5 12 2" xfId="40542"/>
    <cellStyle name="Normal 5 4 3 2 5 12 2 2" xfId="40543"/>
    <cellStyle name="Normal 5 4 3 2 5 12 2 2 2" xfId="40544"/>
    <cellStyle name="Normal 5 4 3 2 5 12 3" xfId="40545"/>
    <cellStyle name="Normal 5 4 3 2 5 12 4" xfId="40546"/>
    <cellStyle name="Normal 5 4 3 2 5 12 5" xfId="40547"/>
    <cellStyle name="Normal 5 4 3 2 5 12 6" xfId="40548"/>
    <cellStyle name="Normal 5 4 3 2 5 13" xfId="40549"/>
    <cellStyle name="Normal 5 4 3 2 5 13 2" xfId="40550"/>
    <cellStyle name="Normal 5 4 3 2 5 14" xfId="40551"/>
    <cellStyle name="Normal 5 4 3 2 5 15" xfId="40552"/>
    <cellStyle name="Normal 5 4 3 2 5 16" xfId="40553"/>
    <cellStyle name="Normal 5 4 3 2 5 2" xfId="40554"/>
    <cellStyle name="Normal 5 4 3 2 5 2 10" xfId="40555"/>
    <cellStyle name="Normal 5 4 3 2 5 2 11" xfId="40556"/>
    <cellStyle name="Normal 5 4 3 2 5 2 2" xfId="40557"/>
    <cellStyle name="Normal 5 4 3 2 5 2 2 10" xfId="40558"/>
    <cellStyle name="Normal 5 4 3 2 5 2 2 2" xfId="40559"/>
    <cellStyle name="Normal 5 4 3 2 5 2 2 2 2" xfId="40560"/>
    <cellStyle name="Normal 5 4 3 2 5 2 2 2 2 2" xfId="40561"/>
    <cellStyle name="Normal 5 4 3 2 5 2 2 2 2 2 2" xfId="40562"/>
    <cellStyle name="Normal 5 4 3 2 5 2 2 2 2 2 2 2" xfId="40563"/>
    <cellStyle name="Normal 5 4 3 2 5 2 2 2 2 2 3" xfId="40564"/>
    <cellStyle name="Normal 5 4 3 2 5 2 2 2 2 2 4" xfId="40565"/>
    <cellStyle name="Normal 5 4 3 2 5 2 2 2 2 3" xfId="40566"/>
    <cellStyle name="Normal 5 4 3 2 5 2 2 2 2 4" xfId="40567"/>
    <cellStyle name="Normal 5 4 3 2 5 2 2 2 3" xfId="40568"/>
    <cellStyle name="Normal 5 4 3 2 5 2 2 2 4" xfId="40569"/>
    <cellStyle name="Normal 5 4 3 2 5 2 2 2 4 2" xfId="40570"/>
    <cellStyle name="Normal 5 4 3 2 5 2 2 2 5" xfId="40571"/>
    <cellStyle name="Normal 5 4 3 2 5 2 2 3" xfId="40572"/>
    <cellStyle name="Normal 5 4 3 2 5 2 2 4" xfId="40573"/>
    <cellStyle name="Normal 5 4 3 2 5 2 2 5" xfId="40574"/>
    <cellStyle name="Normal 5 4 3 2 5 2 2 6" xfId="40575"/>
    <cellStyle name="Normal 5 4 3 2 5 2 2 6 2" xfId="40576"/>
    <cellStyle name="Normal 5 4 3 2 5 2 2 6 2 2" xfId="40577"/>
    <cellStyle name="Normal 5 4 3 2 5 2 2 6 3" xfId="40578"/>
    <cellStyle name="Normal 5 4 3 2 5 2 2 7" xfId="40579"/>
    <cellStyle name="Normal 5 4 3 2 5 2 2 8" xfId="40580"/>
    <cellStyle name="Normal 5 4 3 2 5 2 2 8 2" xfId="40581"/>
    <cellStyle name="Normal 5 4 3 2 5 2 2 8 2 2" xfId="40582"/>
    <cellStyle name="Normal 5 4 3 2 5 2 2 8 3" xfId="40583"/>
    <cellStyle name="Normal 5 4 3 2 5 2 2 8 4" xfId="40584"/>
    <cellStyle name="Normal 5 4 3 2 5 2 2 9" xfId="40585"/>
    <cellStyle name="Normal 5 4 3 2 5 2 2 9 2" xfId="40586"/>
    <cellStyle name="Normal 5 4 3 2 5 2 3" xfId="40587"/>
    <cellStyle name="Normal 5 4 3 2 5 2 3 2" xfId="40588"/>
    <cellStyle name="Normal 5 4 3 2 5 2 3 2 2" xfId="40589"/>
    <cellStyle name="Normal 5 4 3 2 5 2 3 2 2 2" xfId="40590"/>
    <cellStyle name="Normal 5 4 3 2 5 2 3 2 2 2 2" xfId="40591"/>
    <cellStyle name="Normal 5 4 3 2 5 2 3 2 3" xfId="40592"/>
    <cellStyle name="Normal 5 4 3 2 5 2 3 2 4" xfId="40593"/>
    <cellStyle name="Normal 5 4 3 2 5 2 3 2 4 2" xfId="40594"/>
    <cellStyle name="Normal 5 4 3 2 5 2 3 2 4 2 2" xfId="40595"/>
    <cellStyle name="Normal 5 4 3 2 5 2 3 2 4 3" xfId="40596"/>
    <cellStyle name="Normal 5 4 3 2 5 2 3 2 5" xfId="40597"/>
    <cellStyle name="Normal 5 4 3 2 5 2 3 2 6" xfId="40598"/>
    <cellStyle name="Normal 5 4 3 2 5 2 3 3" xfId="40599"/>
    <cellStyle name="Normal 5 4 3 2 5 2 3 4" xfId="40600"/>
    <cellStyle name="Normal 5 4 3 2 5 2 3 4 2" xfId="40601"/>
    <cellStyle name="Normal 5 4 3 2 5 2 3 5" xfId="40602"/>
    <cellStyle name="Normal 5 4 3 2 5 2 4" xfId="40603"/>
    <cellStyle name="Normal 5 4 3 2 5 2 5" xfId="40604"/>
    <cellStyle name="Normal 5 4 3 2 5 2 6" xfId="40605"/>
    <cellStyle name="Normal 5 4 3 2 5 2 7" xfId="40606"/>
    <cellStyle name="Normal 5 4 3 2 5 2 7 2" xfId="40607"/>
    <cellStyle name="Normal 5 4 3 2 5 2 7 2 2" xfId="40608"/>
    <cellStyle name="Normal 5 4 3 2 5 2 7 3" xfId="40609"/>
    <cellStyle name="Normal 5 4 3 2 5 2 8" xfId="40610"/>
    <cellStyle name="Normal 5 4 3 2 5 2 9" xfId="40611"/>
    <cellStyle name="Normal 5 4 3 2 5 3" xfId="40612"/>
    <cellStyle name="Normal 5 4 3 2 5 4" xfId="40613"/>
    <cellStyle name="Normal 5 4 3 2 5 5" xfId="40614"/>
    <cellStyle name="Normal 5 4 3 2 5 6" xfId="40615"/>
    <cellStyle name="Normal 5 4 3 2 5 6 2" xfId="40616"/>
    <cellStyle name="Normal 5 4 3 2 5 6 2 2" xfId="40617"/>
    <cellStyle name="Normal 5 4 3 2 5 6 2 2 2" xfId="40618"/>
    <cellStyle name="Normal 5 4 3 2 5 6 2 2 2 2" xfId="40619"/>
    <cellStyle name="Normal 5 4 3 2 5 6 2 3" xfId="40620"/>
    <cellStyle name="Normal 5 4 3 2 5 6 2 4" xfId="40621"/>
    <cellStyle name="Normal 5 4 3 2 5 6 2 4 2" xfId="40622"/>
    <cellStyle name="Normal 5 4 3 2 5 6 2 4 2 2" xfId="40623"/>
    <cellStyle name="Normal 5 4 3 2 5 6 2 4 3" xfId="40624"/>
    <cellStyle name="Normal 5 4 3 2 5 6 2 5" xfId="40625"/>
    <cellStyle name="Normal 5 4 3 2 5 6 2 6" xfId="40626"/>
    <cellStyle name="Normal 5 4 3 2 5 6 3" xfId="40627"/>
    <cellStyle name="Normal 5 4 3 2 5 6 4" xfId="40628"/>
    <cellStyle name="Normal 5 4 3 2 5 6 4 2" xfId="40629"/>
    <cellStyle name="Normal 5 4 3 2 5 6 5" xfId="40630"/>
    <cellStyle name="Normal 5 4 3 2 5 6 5 2" xfId="40631"/>
    <cellStyle name="Normal 5 4 3 2 5 6 5 2 2" xfId="40632"/>
    <cellStyle name="Normal 5 4 3 2 5 6 5 3" xfId="40633"/>
    <cellStyle name="Normal 5 4 3 2 5 7" xfId="40634"/>
    <cellStyle name="Normal 5 4 3 2 5 8" xfId="40635"/>
    <cellStyle name="Normal 5 4 3 2 5 8 2" xfId="40636"/>
    <cellStyle name="Normal 5 4 3 2 5 8 2 2" xfId="40637"/>
    <cellStyle name="Normal 5 4 3 2 5 8 3" xfId="40638"/>
    <cellStyle name="Normal 5 4 3 2 5 9" xfId="40639"/>
    <cellStyle name="Normal 5 4 3 2 5 9 2" xfId="40640"/>
    <cellStyle name="Normal 5 4 3 2 5 9 2 2" xfId="40641"/>
    <cellStyle name="Normal 5 4 3 2 5 9 3" xfId="40642"/>
    <cellStyle name="Normal 5 4 3 2 6" xfId="40643"/>
    <cellStyle name="Normal 5 4 3 2 7" xfId="40644"/>
    <cellStyle name="Normal 5 4 3 2 8" xfId="40645"/>
    <cellStyle name="Normal 5 4 3 2 9" xfId="40646"/>
    <cellStyle name="Normal 5 4 3 2 9 2" xfId="40647"/>
    <cellStyle name="Normal 5 4 3 2 9 2 2" xfId="40648"/>
    <cellStyle name="Normal 5 4 3 2 9 3" xfId="40649"/>
    <cellStyle name="Normal 5 4 3 20" xfId="40650"/>
    <cellStyle name="Normal 5 4 3 20 2" xfId="40651"/>
    <cellStyle name="Normal 5 4 3 20 2 2" xfId="40652"/>
    <cellStyle name="Normal 5 4 3 20 3" xfId="40653"/>
    <cellStyle name="Normal 5 4 3 21" xfId="40654"/>
    <cellStyle name="Normal 5 4 3 21 2" xfId="40655"/>
    <cellStyle name="Normal 5 4 3 21 2 2" xfId="40656"/>
    <cellStyle name="Normal 5 4 3 21 3" xfId="40657"/>
    <cellStyle name="Normal 5 4 3 22" xfId="40658"/>
    <cellStyle name="Normal 5 4 3 23" xfId="40659"/>
    <cellStyle name="Normal 5 4 3 24" xfId="40660"/>
    <cellStyle name="Normal 5 4 3 25" xfId="40661"/>
    <cellStyle name="Normal 5 4 3 26" xfId="40662"/>
    <cellStyle name="Normal 5 4 3 27" xfId="40663"/>
    <cellStyle name="Normal 5 4 3 28" xfId="40664"/>
    <cellStyle name="Normal 5 4 3 3" xfId="40665"/>
    <cellStyle name="Normal 5 4 3 4" xfId="40666"/>
    <cellStyle name="Normal 5 4 3 4 2" xfId="40667"/>
    <cellStyle name="Normal 5 4 3 4 2 2" xfId="40668"/>
    <cellStyle name="Normal 5 4 3 4 3" xfId="40669"/>
    <cellStyle name="Normal 5 4 3 5" xfId="40670"/>
    <cellStyle name="Normal 5 4 3 5 2" xfId="40671"/>
    <cellStyle name="Normal 5 4 3 5 2 2" xfId="40672"/>
    <cellStyle name="Normal 5 4 3 5 3" xfId="40673"/>
    <cellStyle name="Normal 5 4 3 6" xfId="40674"/>
    <cellStyle name="Normal 5 4 3 6 2" xfId="40675"/>
    <cellStyle name="Normal 5 4 3 6 2 2" xfId="40676"/>
    <cellStyle name="Normal 5 4 3 6 3" xfId="40677"/>
    <cellStyle name="Normal 5 4 3 7" xfId="40678"/>
    <cellStyle name="Normal 5 4 3 8" xfId="40679"/>
    <cellStyle name="Normal 5 4 3 8 2" xfId="40680"/>
    <cellStyle name="Normal 5 4 3 8 2 2" xfId="40681"/>
    <cellStyle name="Normal 5 4 3 8 3" xfId="40682"/>
    <cellStyle name="Normal 5 4 3 9" xfId="40683"/>
    <cellStyle name="Normal 5 4 4" xfId="40684"/>
    <cellStyle name="Normal 5 4 4 2" xfId="40685"/>
    <cellStyle name="Normal 5 4 5" xfId="40686"/>
    <cellStyle name="Normal 5 4 6" xfId="40687"/>
    <cellStyle name="Normal 5 4 7" xfId="40688"/>
    <cellStyle name="Normal 5 5" xfId="40689"/>
    <cellStyle name="Normal 5 6" xfId="40690"/>
    <cellStyle name="Normal 5 7" xfId="40691"/>
    <cellStyle name="Normal 5 8" xfId="40692"/>
    <cellStyle name="Normal 5 8 2" xfId="40693"/>
    <cellStyle name="Normal 5 8 2 2" xfId="40694"/>
    <cellStyle name="Normal 5 8 3" xfId="40695"/>
    <cellStyle name="Normal 5 9" xfId="40696"/>
    <cellStyle name="Normal 6" xfId="40697"/>
    <cellStyle name="Normal 6 10" xfId="40698"/>
    <cellStyle name="Normal 6 11" xfId="40699"/>
    <cellStyle name="Normal 6 12" xfId="40700"/>
    <cellStyle name="Normal 6 2" xfId="40701"/>
    <cellStyle name="Normal 6 2 2" xfId="40702"/>
    <cellStyle name="Normal 6 2 2 2" xfId="40703"/>
    <cellStyle name="Normal 6 2 3" xfId="40704"/>
    <cellStyle name="Normal 6 3" xfId="40705"/>
    <cellStyle name="Normal 6 3 2" xfId="40706"/>
    <cellStyle name="Normal 6 3 2 2" xfId="40707"/>
    <cellStyle name="Normal 6 3 3" xfId="40708"/>
    <cellStyle name="Normal 6 4" xfId="40709"/>
    <cellStyle name="Normal 6 4 2" xfId="40710"/>
    <cellStyle name="Normal 6 4 2 2" xfId="40711"/>
    <cellStyle name="Normal 6 4 3" xfId="40712"/>
    <cellStyle name="Normal 6 5" xfId="40713"/>
    <cellStyle name="Normal 6 6" xfId="40714"/>
    <cellStyle name="Normal 6 6 10" xfId="40715"/>
    <cellStyle name="Normal 6 6 11" xfId="40716"/>
    <cellStyle name="Normal 6 6 11 2" xfId="40717"/>
    <cellStyle name="Normal 6 6 11 2 2" xfId="40718"/>
    <cellStyle name="Normal 6 6 11 3" xfId="40719"/>
    <cellStyle name="Normal 6 6 12" xfId="40720"/>
    <cellStyle name="Normal 6 6 12 2" xfId="40721"/>
    <cellStyle name="Normal 6 6 12 2 2" xfId="40722"/>
    <cellStyle name="Normal 6 6 12 3" xfId="40723"/>
    <cellStyle name="Normal 6 6 13" xfId="40724"/>
    <cellStyle name="Normal 6 6 13 2" xfId="40725"/>
    <cellStyle name="Normal 6 6 13 2 2" xfId="40726"/>
    <cellStyle name="Normal 6 6 13 3" xfId="40727"/>
    <cellStyle name="Normal 6 6 14" xfId="40728"/>
    <cellStyle name="Normal 6 6 15" xfId="40729"/>
    <cellStyle name="Normal 6 6 15 2" xfId="40730"/>
    <cellStyle name="Normal 6 6 15 2 2" xfId="40731"/>
    <cellStyle name="Normal 6 6 15 3" xfId="40732"/>
    <cellStyle name="Normal 6 6 16" xfId="40733"/>
    <cellStyle name="Normal 6 6 16 2" xfId="40734"/>
    <cellStyle name="Normal 6 6 16 2 2" xfId="40735"/>
    <cellStyle name="Normal 6 6 16 3" xfId="40736"/>
    <cellStyle name="Normal 6 6 17" xfId="40737"/>
    <cellStyle name="Normal 6 6 17 2" xfId="40738"/>
    <cellStyle name="Normal 6 6 17 2 2" xfId="40739"/>
    <cellStyle name="Normal 6 6 17 3" xfId="40740"/>
    <cellStyle name="Normal 6 6 18" xfId="40741"/>
    <cellStyle name="Normal 6 6 18 2" xfId="40742"/>
    <cellStyle name="Normal 6 6 18 2 2" xfId="40743"/>
    <cellStyle name="Normal 6 6 18 3" xfId="40744"/>
    <cellStyle name="Normal 6 6 19" xfId="40745"/>
    <cellStyle name="Normal 6 6 2" xfId="40746"/>
    <cellStyle name="Normal 6 6 2 10" xfId="40747"/>
    <cellStyle name="Normal 6 6 2 11" xfId="40748"/>
    <cellStyle name="Normal 6 6 2 11 10" xfId="40749"/>
    <cellStyle name="Normal 6 6 2 11 10 2" xfId="40750"/>
    <cellStyle name="Normal 6 6 2 11 10 2 2" xfId="40751"/>
    <cellStyle name="Normal 6 6 2 11 10 3" xfId="40752"/>
    <cellStyle name="Normal 6 6 2 11 11" xfId="40753"/>
    <cellStyle name="Normal 6 6 2 11 12" xfId="40754"/>
    <cellStyle name="Normal 6 6 2 11 2" xfId="40755"/>
    <cellStyle name="Normal 6 6 2 11 2 2" xfId="40756"/>
    <cellStyle name="Normal 6 6 2 11 2 2 2" xfId="40757"/>
    <cellStyle name="Normal 6 6 2 11 2 2 2 2" xfId="40758"/>
    <cellStyle name="Normal 6 6 2 11 2 2 2 2 2" xfId="40759"/>
    <cellStyle name="Normal 6 6 2 11 2 2 2 2 2 2" xfId="40760"/>
    <cellStyle name="Normal 6 6 2 11 2 2 2 3" xfId="40761"/>
    <cellStyle name="Normal 6 6 2 11 2 2 2 3 2" xfId="40762"/>
    <cellStyle name="Normal 6 6 2 11 2 2 2 3 2 2" xfId="40763"/>
    <cellStyle name="Normal 6 6 2 11 2 2 2 3 3" xfId="40764"/>
    <cellStyle name="Normal 6 6 2 11 2 2 2 4" xfId="40765"/>
    <cellStyle name="Normal 6 6 2 11 2 2 2 5" xfId="40766"/>
    <cellStyle name="Normal 6 6 2 11 2 2 2 6" xfId="40767"/>
    <cellStyle name="Normal 6 6 2 11 2 2 3" xfId="40768"/>
    <cellStyle name="Normal 6 6 2 11 2 2 4" xfId="40769"/>
    <cellStyle name="Normal 6 6 2 11 2 2 4 2" xfId="40770"/>
    <cellStyle name="Normal 6 6 2 11 2 2 5" xfId="40771"/>
    <cellStyle name="Normal 6 6 2 11 2 3" xfId="40772"/>
    <cellStyle name="Normal 6 6 2 11 2 3 2" xfId="40773"/>
    <cellStyle name="Normal 6 6 2 11 2 3 2 2" xfId="40774"/>
    <cellStyle name="Normal 6 6 2 11 2 3 3" xfId="40775"/>
    <cellStyle name="Normal 6 6 2 11 2 4" xfId="40776"/>
    <cellStyle name="Normal 6 6 2 11 2 5" xfId="40777"/>
    <cellStyle name="Normal 6 6 2 11 2 5 2" xfId="40778"/>
    <cellStyle name="Normal 6 6 2 11 2 5 2 2" xfId="40779"/>
    <cellStyle name="Normal 6 6 2 11 2 5 3" xfId="40780"/>
    <cellStyle name="Normal 6 6 2 11 2 6" xfId="40781"/>
    <cellStyle name="Normal 6 6 2 11 2 6 2" xfId="40782"/>
    <cellStyle name="Normal 6 6 2 11 2 6 2 2" xfId="40783"/>
    <cellStyle name="Normal 6 6 2 11 2 6 3" xfId="40784"/>
    <cellStyle name="Normal 6 6 2 11 2 7" xfId="40785"/>
    <cellStyle name="Normal 6 6 2 11 2 7 2" xfId="40786"/>
    <cellStyle name="Normal 6 6 2 11 2 7 2 2" xfId="40787"/>
    <cellStyle name="Normal 6 6 2 11 2 7 3" xfId="40788"/>
    <cellStyle name="Normal 6 6 2 11 2 8" xfId="40789"/>
    <cellStyle name="Normal 6 6 2 11 2 9" xfId="40790"/>
    <cellStyle name="Normal 6 6 2 11 3" xfId="40791"/>
    <cellStyle name="Normal 6 6 2 11 3 2" xfId="40792"/>
    <cellStyle name="Normal 6 6 2 11 3 2 2" xfId="40793"/>
    <cellStyle name="Normal 6 6 2 11 3 2 2 2" xfId="40794"/>
    <cellStyle name="Normal 6 6 2 11 3 2 2 2 2" xfId="40795"/>
    <cellStyle name="Normal 6 6 2 11 3 2 2 3" xfId="40796"/>
    <cellStyle name="Normal 6 6 2 11 3 2 2 4" xfId="40797"/>
    <cellStyle name="Normal 6 6 2 11 3 2 3" xfId="40798"/>
    <cellStyle name="Normal 6 6 2 11 3 2 3 2" xfId="40799"/>
    <cellStyle name="Normal 6 6 2 11 3 2 3 2 2" xfId="40800"/>
    <cellStyle name="Normal 6 6 2 11 3 2 3 3" xfId="40801"/>
    <cellStyle name="Normal 6 6 2 11 3 2 4" xfId="40802"/>
    <cellStyle name="Normal 6 6 2 11 3 2 5" xfId="40803"/>
    <cellStyle name="Normal 6 6 2 11 3 2 6" xfId="40804"/>
    <cellStyle name="Normal 6 6 2 11 3 3" xfId="40805"/>
    <cellStyle name="Normal 6 6 2 11 3 3 2" xfId="40806"/>
    <cellStyle name="Normal 6 6 2 11 3 4" xfId="40807"/>
    <cellStyle name="Normal 6 6 2 11 3 4 2" xfId="40808"/>
    <cellStyle name="Normal 6 6 2 11 3 5" xfId="40809"/>
    <cellStyle name="Normal 6 6 2 11 3 6" xfId="40810"/>
    <cellStyle name="Normal 6 6 2 11 3 7" xfId="40811"/>
    <cellStyle name="Normal 6 6 2 11 4" xfId="40812"/>
    <cellStyle name="Normal 6 6 2 11 5" xfId="40813"/>
    <cellStyle name="Normal 6 6 2 11 5 2" xfId="40814"/>
    <cellStyle name="Normal 6 6 2 11 5 2 2" xfId="40815"/>
    <cellStyle name="Normal 6 6 2 11 5 3" xfId="40816"/>
    <cellStyle name="Normal 6 6 2 11 6" xfId="40817"/>
    <cellStyle name="Normal 6 6 2 11 7" xfId="40818"/>
    <cellStyle name="Normal 6 6 2 11 8" xfId="40819"/>
    <cellStyle name="Normal 6 6 2 11 8 2" xfId="40820"/>
    <cellStyle name="Normal 6 6 2 11 8 2 2" xfId="40821"/>
    <cellStyle name="Normal 6 6 2 11 8 2 2 2" xfId="40822"/>
    <cellStyle name="Normal 6 6 2 11 8 3" xfId="40823"/>
    <cellStyle name="Normal 6 6 2 11 8 4" xfId="40824"/>
    <cellStyle name="Normal 6 6 2 11 8 5" xfId="40825"/>
    <cellStyle name="Normal 6 6 2 11 8 6" xfId="40826"/>
    <cellStyle name="Normal 6 6 2 11 9" xfId="40827"/>
    <cellStyle name="Normal 6 6 2 11 9 2" xfId="40828"/>
    <cellStyle name="Normal 6 6 2 11 9 2 2" xfId="40829"/>
    <cellStyle name="Normal 6 6 2 11 9 3" xfId="40830"/>
    <cellStyle name="Normal 6 6 2 11 9 4" xfId="40831"/>
    <cellStyle name="Normal 6 6 2 12" xfId="40832"/>
    <cellStyle name="Normal 6 6 2 12 2" xfId="40833"/>
    <cellStyle name="Normal 6 6 2 12 2 2" xfId="40834"/>
    <cellStyle name="Normal 6 6 2 12 2 2 2" xfId="40835"/>
    <cellStyle name="Normal 6 6 2 12 2 2 2 2" xfId="40836"/>
    <cellStyle name="Normal 6 6 2 12 2 2 3" xfId="40837"/>
    <cellStyle name="Normal 6 6 2 12 2 2 4" xfId="40838"/>
    <cellStyle name="Normal 6 6 2 12 2 3" xfId="40839"/>
    <cellStyle name="Normal 6 6 2 12 2 3 2" xfId="40840"/>
    <cellStyle name="Normal 6 6 2 12 2 3 2 2" xfId="40841"/>
    <cellStyle name="Normal 6 6 2 12 2 3 3" xfId="40842"/>
    <cellStyle name="Normal 6 6 2 12 2 4" xfId="40843"/>
    <cellStyle name="Normal 6 6 2 12 3" xfId="40844"/>
    <cellStyle name="Normal 6 6 2 12 4" xfId="40845"/>
    <cellStyle name="Normal 6 6 2 12 4 2" xfId="40846"/>
    <cellStyle name="Normal 6 6 2 12 5" xfId="40847"/>
    <cellStyle name="Normal 6 6 2 12 6" xfId="40848"/>
    <cellStyle name="Normal 6 6 2 12 7" xfId="40849"/>
    <cellStyle name="Normal 6 6 2 13" xfId="40850"/>
    <cellStyle name="Normal 6 6 2 13 2" xfId="40851"/>
    <cellStyle name="Normal 6 6 2 13 2 2" xfId="40852"/>
    <cellStyle name="Normal 6 6 2 13 2 2 2" xfId="40853"/>
    <cellStyle name="Normal 6 6 2 13 2 2 2 2" xfId="40854"/>
    <cellStyle name="Normal 6 6 2 13 2 3" xfId="40855"/>
    <cellStyle name="Normal 6 6 2 13 2 4" xfId="40856"/>
    <cellStyle name="Normal 6 6 2 13 2 5" xfId="40857"/>
    <cellStyle name="Normal 6 6 2 13 2 6" xfId="40858"/>
    <cellStyle name="Normal 6 6 2 13 3" xfId="40859"/>
    <cellStyle name="Normal 6 6 2 13 4" xfId="40860"/>
    <cellStyle name="Normal 6 6 2 13 4 2" xfId="40861"/>
    <cellStyle name="Normal 6 6 2 13 5" xfId="40862"/>
    <cellStyle name="Normal 6 6 2 14" xfId="40863"/>
    <cellStyle name="Normal 6 6 2 14 10" xfId="40864"/>
    <cellStyle name="Normal 6 6 2 14 2" xfId="40865"/>
    <cellStyle name="Normal 6 6 2 14 2 2" xfId="40866"/>
    <cellStyle name="Normal 6 6 2 14 2 2 2" xfId="40867"/>
    <cellStyle name="Normal 6 6 2 14 2 2 2 2" xfId="40868"/>
    <cellStyle name="Normal 6 6 2 14 2 2 3" xfId="40869"/>
    <cellStyle name="Normal 6 6 2 14 2 2 3 2" xfId="40870"/>
    <cellStyle name="Normal 6 6 2 14 2 2 3 2 2" xfId="40871"/>
    <cellStyle name="Normal 6 6 2 14 2 2 3 3" xfId="40872"/>
    <cellStyle name="Normal 6 6 2 14 2 2 4" xfId="40873"/>
    <cellStyle name="Normal 6 6 2 14 2 3" xfId="40874"/>
    <cellStyle name="Normal 6 6 2 14 2 4" xfId="40875"/>
    <cellStyle name="Normal 6 6 2 14 2 4 2" xfId="40876"/>
    <cellStyle name="Normal 6 6 2 14 2 5" xfId="40877"/>
    <cellStyle name="Normal 6 6 2 14 2 5 2" xfId="40878"/>
    <cellStyle name="Normal 6 6 2 14 2 5 2 2" xfId="40879"/>
    <cellStyle name="Normal 6 6 2 14 2 5 3" xfId="40880"/>
    <cellStyle name="Normal 6 6 2 14 3" xfId="40881"/>
    <cellStyle name="Normal 6 6 2 14 3 2" xfId="40882"/>
    <cellStyle name="Normal 6 6 2 14 3 2 2" xfId="40883"/>
    <cellStyle name="Normal 6 6 2 14 3 3" xfId="40884"/>
    <cellStyle name="Normal 6 6 2 14 4" xfId="40885"/>
    <cellStyle name="Normal 6 6 2 14 5" xfId="40886"/>
    <cellStyle name="Normal 6 6 2 14 6" xfId="40887"/>
    <cellStyle name="Normal 6 6 2 14 7" xfId="40888"/>
    <cellStyle name="Normal 6 6 2 14 8" xfId="40889"/>
    <cellStyle name="Normal 6 6 2 14 8 2" xfId="40890"/>
    <cellStyle name="Normal 6 6 2 14 8 2 2" xfId="40891"/>
    <cellStyle name="Normal 6 6 2 14 8 2 2 2" xfId="40892"/>
    <cellStyle name="Normal 6 6 2 14 8 3" xfId="40893"/>
    <cellStyle name="Normal 6 6 2 14 8 4" xfId="40894"/>
    <cellStyle name="Normal 6 6 2 14 8 5" xfId="40895"/>
    <cellStyle name="Normal 6 6 2 14 8 6" xfId="40896"/>
    <cellStyle name="Normal 6 6 2 14 9" xfId="40897"/>
    <cellStyle name="Normal 6 6 2 14 9 2" xfId="40898"/>
    <cellStyle name="Normal 6 6 2 15" xfId="40899"/>
    <cellStyle name="Normal 6 6 2 15 2" xfId="40900"/>
    <cellStyle name="Normal 6 6 2 15 2 2" xfId="40901"/>
    <cellStyle name="Normal 6 6 2 15 2 2 2" xfId="40902"/>
    <cellStyle name="Normal 6 6 2 15 2 2 2 2" xfId="40903"/>
    <cellStyle name="Normal 6 6 2 15 2 3" xfId="40904"/>
    <cellStyle name="Normal 6 6 2 15 2 4" xfId="40905"/>
    <cellStyle name="Normal 6 6 2 15 2 4 2" xfId="40906"/>
    <cellStyle name="Normal 6 6 2 15 2 4 2 2" xfId="40907"/>
    <cellStyle name="Normal 6 6 2 15 2 4 3" xfId="40908"/>
    <cellStyle name="Normal 6 6 2 15 2 5" xfId="40909"/>
    <cellStyle name="Normal 6 6 2 15 2 6" xfId="40910"/>
    <cellStyle name="Normal 6 6 2 15 3" xfId="40911"/>
    <cellStyle name="Normal 6 6 2 15 3 2" xfId="40912"/>
    <cellStyle name="Normal 6 6 2 15 4" xfId="40913"/>
    <cellStyle name="Normal 6 6 2 15 4 2" xfId="40914"/>
    <cellStyle name="Normal 6 6 2 15 5" xfId="40915"/>
    <cellStyle name="Normal 6 6 2 15 6" xfId="40916"/>
    <cellStyle name="Normal 6 6 2 15 7" xfId="40917"/>
    <cellStyle name="Normal 6 6 2 16" xfId="40918"/>
    <cellStyle name="Normal 6 6 2 16 2" xfId="40919"/>
    <cellStyle name="Normal 6 6 2 16 2 2" xfId="40920"/>
    <cellStyle name="Normal 6 6 2 16 3" xfId="40921"/>
    <cellStyle name="Normal 6 6 2 17" xfId="40922"/>
    <cellStyle name="Normal 6 6 2 17 2" xfId="40923"/>
    <cellStyle name="Normal 6 6 2 17 2 2" xfId="40924"/>
    <cellStyle name="Normal 6 6 2 17 3" xfId="40925"/>
    <cellStyle name="Normal 6 6 2 18" xfId="40926"/>
    <cellStyle name="Normal 6 6 2 18 2" xfId="40927"/>
    <cellStyle name="Normal 6 6 2 18 2 2" xfId="40928"/>
    <cellStyle name="Normal 6 6 2 18 3" xfId="40929"/>
    <cellStyle name="Normal 6 6 2 19" xfId="40930"/>
    <cellStyle name="Normal 6 6 2 2" xfId="40931"/>
    <cellStyle name="Normal 6 6 2 2 2" xfId="40932"/>
    <cellStyle name="Normal 6 6 2 2 2 2" xfId="40933"/>
    <cellStyle name="Normal 6 6 2 2 3" xfId="40934"/>
    <cellStyle name="Normal 6 6 2 20" xfId="40935"/>
    <cellStyle name="Normal 6 6 2 20 2" xfId="40936"/>
    <cellStyle name="Normal 6 6 2 20 2 2" xfId="40937"/>
    <cellStyle name="Normal 6 6 2 20 3" xfId="40938"/>
    <cellStyle name="Normal 6 6 2 21" xfId="40939"/>
    <cellStyle name="Normal 6 6 2 22" xfId="40940"/>
    <cellStyle name="Normal 6 6 2 23" xfId="40941"/>
    <cellStyle name="Normal 6 6 2 24" xfId="40942"/>
    <cellStyle name="Normal 6 6 2 3" xfId="40943"/>
    <cellStyle name="Normal 6 6 2 3 10" xfId="40944"/>
    <cellStyle name="Normal 6 6 2 3 10 2" xfId="40945"/>
    <cellStyle name="Normal 6 6 2 3 10 2 2" xfId="40946"/>
    <cellStyle name="Normal 6 6 2 3 10 3" xfId="40947"/>
    <cellStyle name="Normal 6 6 2 3 11" xfId="40948"/>
    <cellStyle name="Normal 6 6 2 3 11 2" xfId="40949"/>
    <cellStyle name="Normal 6 6 2 3 11 2 2" xfId="40950"/>
    <cellStyle name="Normal 6 6 2 3 11 3" xfId="40951"/>
    <cellStyle name="Normal 6 6 2 3 12" xfId="40952"/>
    <cellStyle name="Normal 6 6 2 3 12 2" xfId="40953"/>
    <cellStyle name="Normal 6 6 2 3 12 2 2" xfId="40954"/>
    <cellStyle name="Normal 6 6 2 3 12 2 2 2" xfId="40955"/>
    <cellStyle name="Normal 6 6 2 3 12 3" xfId="40956"/>
    <cellStyle name="Normal 6 6 2 3 12 4" xfId="40957"/>
    <cellStyle name="Normal 6 6 2 3 12 5" xfId="40958"/>
    <cellStyle name="Normal 6 6 2 3 12 6" xfId="40959"/>
    <cellStyle name="Normal 6 6 2 3 13" xfId="40960"/>
    <cellStyle name="Normal 6 6 2 3 13 2" xfId="40961"/>
    <cellStyle name="Normal 6 6 2 3 14" xfId="40962"/>
    <cellStyle name="Normal 6 6 2 3 14 2" xfId="40963"/>
    <cellStyle name="Normal 6 6 2 3 14 2 2" xfId="40964"/>
    <cellStyle name="Normal 6 6 2 3 14 3" xfId="40965"/>
    <cellStyle name="Normal 6 6 2 3 15" xfId="40966"/>
    <cellStyle name="Normal 6 6 2 3 16" xfId="40967"/>
    <cellStyle name="Normal 6 6 2 3 2" xfId="40968"/>
    <cellStyle name="Normal 6 6 2 3 2 10" xfId="40969"/>
    <cellStyle name="Normal 6 6 2 3 2 11" xfId="40970"/>
    <cellStyle name="Normal 6 6 2 3 2 12" xfId="40971"/>
    <cellStyle name="Normal 6 6 2 3 2 12 2" xfId="40972"/>
    <cellStyle name="Normal 6 6 2 3 2 12 2 2" xfId="40973"/>
    <cellStyle name="Normal 6 6 2 3 2 12 3" xfId="40974"/>
    <cellStyle name="Normal 6 6 2 3 2 13" xfId="40975"/>
    <cellStyle name="Normal 6 6 2 3 2 14" xfId="40976"/>
    <cellStyle name="Normal 6 6 2 3 2 15" xfId="40977"/>
    <cellStyle name="Normal 6 6 2 3 2 16" xfId="40978"/>
    <cellStyle name="Normal 6 6 2 3 2 17" xfId="40979"/>
    <cellStyle name="Normal 6 6 2 3 2 2" xfId="40980"/>
    <cellStyle name="Normal 6 6 2 3 2 2 10" xfId="40981"/>
    <cellStyle name="Normal 6 6 2 3 2 2 11" xfId="40982"/>
    <cellStyle name="Normal 6 6 2 3 2 2 11 2" xfId="40983"/>
    <cellStyle name="Normal 6 6 2 3 2 2 11 2 2" xfId="40984"/>
    <cellStyle name="Normal 6 6 2 3 2 2 11 3" xfId="40985"/>
    <cellStyle name="Normal 6 6 2 3 2 2 12" xfId="40986"/>
    <cellStyle name="Normal 6 6 2 3 2 2 12 2" xfId="40987"/>
    <cellStyle name="Normal 6 6 2 3 2 2 12 2 2" xfId="40988"/>
    <cellStyle name="Normal 6 6 2 3 2 2 12 3" xfId="40989"/>
    <cellStyle name="Normal 6 6 2 3 2 2 12 4" xfId="40990"/>
    <cellStyle name="Normal 6 6 2 3 2 2 13" xfId="40991"/>
    <cellStyle name="Normal 6 6 2 3 2 2 13 2" xfId="40992"/>
    <cellStyle name="Normal 6 6 2 3 2 2 14" xfId="40993"/>
    <cellStyle name="Normal 6 6 2 3 2 2 15" xfId="40994"/>
    <cellStyle name="Normal 6 6 2 3 2 2 16" xfId="40995"/>
    <cellStyle name="Normal 6 6 2 3 2 2 2" xfId="40996"/>
    <cellStyle name="Normal 6 6 2 3 2 2 2 10" xfId="40997"/>
    <cellStyle name="Normal 6 6 2 3 2 2 2 11" xfId="40998"/>
    <cellStyle name="Normal 6 6 2 3 2 2 2 2" xfId="40999"/>
    <cellStyle name="Normal 6 6 2 3 2 2 2 2 10" xfId="41000"/>
    <cellStyle name="Normal 6 6 2 3 2 2 2 2 11" xfId="41001"/>
    <cellStyle name="Normal 6 6 2 3 2 2 2 2 12" xfId="41002"/>
    <cellStyle name="Normal 6 6 2 3 2 2 2 2 2" xfId="41003"/>
    <cellStyle name="Normal 6 6 2 3 2 2 2 2 2 2" xfId="41004"/>
    <cellStyle name="Normal 6 6 2 3 2 2 2 2 2 2 2" xfId="41005"/>
    <cellStyle name="Normal 6 6 2 3 2 2 2 2 2 2 2 2" xfId="41006"/>
    <cellStyle name="Normal 6 6 2 3 2 2 2 2 2 2 2 2 2" xfId="41007"/>
    <cellStyle name="Normal 6 6 2 3 2 2 2 2 2 2 2 3" xfId="41008"/>
    <cellStyle name="Normal 6 6 2 3 2 2 2 2 2 2 2 4" xfId="41009"/>
    <cellStyle name="Normal 6 6 2 3 2 2 2 2 2 2 3" xfId="41010"/>
    <cellStyle name="Normal 6 6 2 3 2 2 2 2 2 2 4" xfId="41011"/>
    <cellStyle name="Normal 6 6 2 3 2 2 2 2 2 2 5" xfId="41012"/>
    <cellStyle name="Normal 6 6 2 3 2 2 2 2 2 2 6" xfId="41013"/>
    <cellStyle name="Normal 6 6 2 3 2 2 2 2 2 3" xfId="41014"/>
    <cellStyle name="Normal 6 6 2 3 2 2 2 2 2 3 2" xfId="41015"/>
    <cellStyle name="Normal 6 6 2 3 2 2 2 2 2 4" xfId="41016"/>
    <cellStyle name="Normal 6 6 2 3 2 2 2 2 2 4 2" xfId="41017"/>
    <cellStyle name="Normal 6 6 2 3 2 2 2 2 2 5" xfId="41018"/>
    <cellStyle name="Normal 6 6 2 3 2 2 2 2 2 5 2" xfId="41019"/>
    <cellStyle name="Normal 6 6 2 3 2 2 2 2 2 5 2 2" xfId="41020"/>
    <cellStyle name="Normal 6 6 2 3 2 2 2 2 2 5 3" xfId="41021"/>
    <cellStyle name="Normal 6 6 2 3 2 2 2 2 3" xfId="41022"/>
    <cellStyle name="Normal 6 6 2 3 2 2 2 2 4" xfId="41023"/>
    <cellStyle name="Normal 6 6 2 3 2 2 2 2 5" xfId="41024"/>
    <cellStyle name="Normal 6 6 2 3 2 2 2 2 6" xfId="41025"/>
    <cellStyle name="Normal 6 6 2 3 2 2 2 2 6 2" xfId="41026"/>
    <cellStyle name="Normal 6 6 2 3 2 2 2 2 6 2 2" xfId="41027"/>
    <cellStyle name="Normal 6 6 2 3 2 2 2 2 6 3" xfId="41028"/>
    <cellStyle name="Normal 6 6 2 3 2 2 2 2 7" xfId="41029"/>
    <cellStyle name="Normal 6 6 2 3 2 2 2 2 7 2" xfId="41030"/>
    <cellStyle name="Normal 6 6 2 3 2 2 2 2 7 2 2" xfId="41031"/>
    <cellStyle name="Normal 6 6 2 3 2 2 2 2 7 3" xfId="41032"/>
    <cellStyle name="Normal 6 6 2 3 2 2 2 2 8" xfId="41033"/>
    <cellStyle name="Normal 6 6 2 3 2 2 2 2 8 2" xfId="41034"/>
    <cellStyle name="Normal 6 6 2 3 2 2 2 2 8 2 2" xfId="41035"/>
    <cellStyle name="Normal 6 6 2 3 2 2 2 2 8 3" xfId="41036"/>
    <cellStyle name="Normal 6 6 2 3 2 2 2 2 8 4" xfId="41037"/>
    <cellStyle name="Normal 6 6 2 3 2 2 2 2 9" xfId="41038"/>
    <cellStyle name="Normal 6 6 2 3 2 2 2 2 9 2" xfId="41039"/>
    <cellStyle name="Normal 6 6 2 3 2 2 2 3" xfId="41040"/>
    <cellStyle name="Normal 6 6 2 3 2 2 2 3 2" xfId="41041"/>
    <cellStyle name="Normal 6 6 2 3 2 2 2 3 2 2" xfId="41042"/>
    <cellStyle name="Normal 6 6 2 3 2 2 2 3 2 2 2" xfId="41043"/>
    <cellStyle name="Normal 6 6 2 3 2 2 2 3 2 2 2 2" xfId="41044"/>
    <cellStyle name="Normal 6 6 2 3 2 2 2 3 2 3" xfId="41045"/>
    <cellStyle name="Normal 6 6 2 3 2 2 2 3 2 4" xfId="41046"/>
    <cellStyle name="Normal 6 6 2 3 2 2 2 3 3" xfId="41047"/>
    <cellStyle name="Normal 6 6 2 3 2 2 2 3 4" xfId="41048"/>
    <cellStyle name="Normal 6 6 2 3 2 2 2 3 4 2" xfId="41049"/>
    <cellStyle name="Normal 6 6 2 3 2 2 2 3 4 2 2" xfId="41050"/>
    <cellStyle name="Normal 6 6 2 3 2 2 2 3 4 3" xfId="41051"/>
    <cellStyle name="Normal 6 6 2 3 2 2 2 3 4 4" xfId="41052"/>
    <cellStyle name="Normal 6 6 2 3 2 2 2 3 5" xfId="41053"/>
    <cellStyle name="Normal 6 6 2 3 2 2 2 3 6" xfId="41054"/>
    <cellStyle name="Normal 6 6 2 3 2 2 2 3 7" xfId="41055"/>
    <cellStyle name="Normal 6 6 2 3 2 2 2 4" xfId="41056"/>
    <cellStyle name="Normal 6 6 2 3 2 2 2 4 2" xfId="41057"/>
    <cellStyle name="Normal 6 6 2 3 2 2 2 4 2 2" xfId="41058"/>
    <cellStyle name="Normal 6 6 2 3 2 2 2 4 3" xfId="41059"/>
    <cellStyle name="Normal 6 6 2 3 2 2 2 5" xfId="41060"/>
    <cellStyle name="Normal 6 6 2 3 2 2 2 5 2" xfId="41061"/>
    <cellStyle name="Normal 6 6 2 3 2 2 2 6" xfId="41062"/>
    <cellStyle name="Normal 6 6 2 3 2 2 2 7" xfId="41063"/>
    <cellStyle name="Normal 6 6 2 3 2 2 2 8" xfId="41064"/>
    <cellStyle name="Normal 6 6 2 3 2 2 2 9" xfId="41065"/>
    <cellStyle name="Normal 6 6 2 3 2 2 3" xfId="41066"/>
    <cellStyle name="Normal 6 6 2 3 2 2 4" xfId="41067"/>
    <cellStyle name="Normal 6 6 2 3 2 2 5" xfId="41068"/>
    <cellStyle name="Normal 6 6 2 3 2 2 6" xfId="41069"/>
    <cellStyle name="Normal 6 6 2 3 2 2 6 2" xfId="41070"/>
    <cellStyle name="Normal 6 6 2 3 2 2 6 2 2" xfId="41071"/>
    <cellStyle name="Normal 6 6 2 3 2 2 6 2 2 2" xfId="41072"/>
    <cellStyle name="Normal 6 6 2 3 2 2 6 2 2 2 2" xfId="41073"/>
    <cellStyle name="Normal 6 6 2 3 2 2 6 2 2 3" xfId="41074"/>
    <cellStyle name="Normal 6 6 2 3 2 2 6 2 2 4" xfId="41075"/>
    <cellStyle name="Normal 6 6 2 3 2 2 6 2 3" xfId="41076"/>
    <cellStyle name="Normal 6 6 2 3 2 2 6 2 3 2" xfId="41077"/>
    <cellStyle name="Normal 6 6 2 3 2 2 6 2 3 2 2" xfId="41078"/>
    <cellStyle name="Normal 6 6 2 3 2 2 6 2 3 3" xfId="41079"/>
    <cellStyle name="Normal 6 6 2 3 2 2 6 2 4" xfId="41080"/>
    <cellStyle name="Normal 6 6 2 3 2 2 6 3" xfId="41081"/>
    <cellStyle name="Normal 6 6 2 3 2 2 6 4" xfId="41082"/>
    <cellStyle name="Normal 6 6 2 3 2 2 6 4 2" xfId="41083"/>
    <cellStyle name="Normal 6 6 2 3 2 2 6 5" xfId="41084"/>
    <cellStyle name="Normal 6 6 2 3 2 2 7" xfId="41085"/>
    <cellStyle name="Normal 6 6 2 3 2 2 7 2" xfId="41086"/>
    <cellStyle name="Normal 6 6 2 3 2 2 7 2 2" xfId="41087"/>
    <cellStyle name="Normal 6 6 2 3 2 2 7 3" xfId="41088"/>
    <cellStyle name="Normal 6 6 2 3 2 2 8" xfId="41089"/>
    <cellStyle name="Normal 6 6 2 3 2 2 8 2" xfId="41090"/>
    <cellStyle name="Normal 6 6 2 3 2 2 8 2 2" xfId="41091"/>
    <cellStyle name="Normal 6 6 2 3 2 2 8 3" xfId="41092"/>
    <cellStyle name="Normal 6 6 2 3 2 2 9" xfId="41093"/>
    <cellStyle name="Normal 6 6 2 3 2 2 9 2" xfId="41094"/>
    <cellStyle name="Normal 6 6 2 3 2 2 9 2 2" xfId="41095"/>
    <cellStyle name="Normal 6 6 2 3 2 2 9 3" xfId="41096"/>
    <cellStyle name="Normal 6 6 2 3 2 3" xfId="41097"/>
    <cellStyle name="Normal 6 6 2 3 2 3 2" xfId="41098"/>
    <cellStyle name="Normal 6 6 2 3 2 3 2 2" xfId="41099"/>
    <cellStyle name="Normal 6 6 2 3 2 3 3" xfId="41100"/>
    <cellStyle name="Normal 6 6 2 3 2 4" xfId="41101"/>
    <cellStyle name="Normal 6 6 2 3 2 5" xfId="41102"/>
    <cellStyle name="Normal 6 6 2 3 2 5 10" xfId="41103"/>
    <cellStyle name="Normal 6 6 2 3 2 5 11" xfId="41104"/>
    <cellStyle name="Normal 6 6 2 3 2 5 12" xfId="41105"/>
    <cellStyle name="Normal 6 6 2 3 2 5 2" xfId="41106"/>
    <cellStyle name="Normal 6 6 2 3 2 5 2 10" xfId="41107"/>
    <cellStyle name="Normal 6 6 2 3 2 5 2 11" xfId="41108"/>
    <cellStyle name="Normal 6 6 2 3 2 5 2 2" xfId="41109"/>
    <cellStyle name="Normal 6 6 2 3 2 5 2 2 2" xfId="41110"/>
    <cellStyle name="Normal 6 6 2 3 2 5 2 2 2 2" xfId="41111"/>
    <cellStyle name="Normal 6 6 2 3 2 5 2 2 2 2 2" xfId="41112"/>
    <cellStyle name="Normal 6 6 2 3 2 5 2 2 2 2 2 2" xfId="41113"/>
    <cellStyle name="Normal 6 6 2 3 2 5 2 2 2 3" xfId="41114"/>
    <cellStyle name="Normal 6 6 2 3 2 5 2 2 2 4" xfId="41115"/>
    <cellStyle name="Normal 6 6 2 3 2 5 2 2 3" xfId="41116"/>
    <cellStyle name="Normal 6 6 2 3 2 5 2 2 4" xfId="41117"/>
    <cellStyle name="Normal 6 6 2 3 2 5 2 2 4 2" xfId="41118"/>
    <cellStyle name="Normal 6 6 2 3 2 5 2 2 5" xfId="41119"/>
    <cellStyle name="Normal 6 6 2 3 2 5 2 2 6" xfId="41120"/>
    <cellStyle name="Normal 6 6 2 3 2 5 2 2 7" xfId="41121"/>
    <cellStyle name="Normal 6 6 2 3 2 5 2 3" xfId="41122"/>
    <cellStyle name="Normal 6 6 2 3 2 5 2 3 2" xfId="41123"/>
    <cellStyle name="Normal 6 6 2 3 2 5 2 4" xfId="41124"/>
    <cellStyle name="Normal 6 6 2 3 2 5 2 5" xfId="41125"/>
    <cellStyle name="Normal 6 6 2 3 2 5 2 6" xfId="41126"/>
    <cellStyle name="Normal 6 6 2 3 2 5 2 7" xfId="41127"/>
    <cellStyle name="Normal 6 6 2 3 2 5 2 7 2" xfId="41128"/>
    <cellStyle name="Normal 6 6 2 3 2 5 2 7 2 2" xfId="41129"/>
    <cellStyle name="Normal 6 6 2 3 2 5 2 7 3" xfId="41130"/>
    <cellStyle name="Normal 6 6 2 3 2 5 2 8" xfId="41131"/>
    <cellStyle name="Normal 6 6 2 3 2 5 2 9" xfId="41132"/>
    <cellStyle name="Normal 6 6 2 3 2 5 3" xfId="41133"/>
    <cellStyle name="Normal 6 6 2 3 2 5 3 2" xfId="41134"/>
    <cellStyle name="Normal 6 6 2 3 2 5 3 2 2" xfId="41135"/>
    <cellStyle name="Normal 6 6 2 3 2 5 3 2 2 2" xfId="41136"/>
    <cellStyle name="Normal 6 6 2 3 2 5 3 2 2 2 2" xfId="41137"/>
    <cellStyle name="Normal 6 6 2 3 2 5 3 2 2 3" xfId="41138"/>
    <cellStyle name="Normal 6 6 2 3 2 5 3 2 2 4" xfId="41139"/>
    <cellStyle name="Normal 6 6 2 3 2 5 3 2 3" xfId="41140"/>
    <cellStyle name="Normal 6 6 2 3 2 5 3 2 4" xfId="41141"/>
    <cellStyle name="Normal 6 6 2 3 2 5 3 3" xfId="41142"/>
    <cellStyle name="Normal 6 6 2 3 2 5 3 4" xfId="41143"/>
    <cellStyle name="Normal 6 6 2 3 2 5 3 4 2" xfId="41144"/>
    <cellStyle name="Normal 6 6 2 3 2 5 3 5" xfId="41145"/>
    <cellStyle name="Normal 6 6 2 3 2 5 4" xfId="41146"/>
    <cellStyle name="Normal 6 6 2 3 2 5 4 2" xfId="41147"/>
    <cellStyle name="Normal 6 6 2 3 2 5 4 2 2" xfId="41148"/>
    <cellStyle name="Normal 6 6 2 3 2 5 4 3" xfId="41149"/>
    <cellStyle name="Normal 6 6 2 3 2 5 5" xfId="41150"/>
    <cellStyle name="Normal 6 6 2 3 2 5 6" xfId="41151"/>
    <cellStyle name="Normal 6 6 2 3 2 5 7" xfId="41152"/>
    <cellStyle name="Normal 6 6 2 3 2 5 8" xfId="41153"/>
    <cellStyle name="Normal 6 6 2 3 2 5 8 2" xfId="41154"/>
    <cellStyle name="Normal 6 6 2 3 2 5 8 2 2" xfId="41155"/>
    <cellStyle name="Normal 6 6 2 3 2 5 8 3" xfId="41156"/>
    <cellStyle name="Normal 6 6 2 3 2 5 8 4" xfId="41157"/>
    <cellStyle name="Normal 6 6 2 3 2 5 9" xfId="41158"/>
    <cellStyle name="Normal 6 6 2 3 2 5 9 2" xfId="41159"/>
    <cellStyle name="Normal 6 6 2 3 2 6" xfId="41160"/>
    <cellStyle name="Normal 6 6 2 3 2 6 2" xfId="41161"/>
    <cellStyle name="Normal 6 6 2 3 2 6 2 2" xfId="41162"/>
    <cellStyle name="Normal 6 6 2 3 2 6 2 2 2" xfId="41163"/>
    <cellStyle name="Normal 6 6 2 3 2 6 2 2 2 2" xfId="41164"/>
    <cellStyle name="Normal 6 6 2 3 2 6 2 3" xfId="41165"/>
    <cellStyle name="Normal 6 6 2 3 2 6 2 4" xfId="41166"/>
    <cellStyle name="Normal 6 6 2 3 2 6 3" xfId="41167"/>
    <cellStyle name="Normal 6 6 2 3 2 6 4" xfId="41168"/>
    <cellStyle name="Normal 6 6 2 3 2 6 4 2" xfId="41169"/>
    <cellStyle name="Normal 6 6 2 3 2 6 4 2 2" xfId="41170"/>
    <cellStyle name="Normal 6 6 2 3 2 6 4 3" xfId="41171"/>
    <cellStyle name="Normal 6 6 2 3 2 6 4 4" xfId="41172"/>
    <cellStyle name="Normal 6 6 2 3 2 6 5" xfId="41173"/>
    <cellStyle name="Normal 6 6 2 3 2 6 6" xfId="41174"/>
    <cellStyle name="Normal 6 6 2 3 2 6 7" xfId="41175"/>
    <cellStyle name="Normal 6 6 2 3 2 7" xfId="41176"/>
    <cellStyle name="Normal 6 6 2 3 2 7 2" xfId="41177"/>
    <cellStyle name="Normal 6 6 2 3 2 7 2 2" xfId="41178"/>
    <cellStyle name="Normal 6 6 2 3 2 7 2 2 2" xfId="41179"/>
    <cellStyle name="Normal 6 6 2 3 2 7 2 2 2 2" xfId="41180"/>
    <cellStyle name="Normal 6 6 2 3 2 7 2 3" xfId="41181"/>
    <cellStyle name="Normal 6 6 2 3 2 7 2 4" xfId="41182"/>
    <cellStyle name="Normal 6 6 2 3 2 7 2 5" xfId="41183"/>
    <cellStyle name="Normal 6 6 2 3 2 7 2 6" xfId="41184"/>
    <cellStyle name="Normal 6 6 2 3 2 7 3" xfId="41185"/>
    <cellStyle name="Normal 6 6 2 3 2 7 3 2" xfId="41186"/>
    <cellStyle name="Normal 6 6 2 3 2 7 4" xfId="41187"/>
    <cellStyle name="Normal 6 6 2 3 2 7 4 2" xfId="41188"/>
    <cellStyle name="Normal 6 6 2 3 2 7 5" xfId="41189"/>
    <cellStyle name="Normal 6 6 2 3 2 7 6" xfId="41190"/>
    <cellStyle name="Normal 6 6 2 3 2 7 7" xfId="41191"/>
    <cellStyle name="Normal 6 6 2 3 2 8" xfId="41192"/>
    <cellStyle name="Normal 6 6 2 3 2 8 2" xfId="41193"/>
    <cellStyle name="Normal 6 6 2 3 2 8 2 2" xfId="41194"/>
    <cellStyle name="Normal 6 6 2 3 2 8 2 2 2" xfId="41195"/>
    <cellStyle name="Normal 6 6 2 3 2 8 2 3" xfId="41196"/>
    <cellStyle name="Normal 6 6 2 3 2 8 2 4" xfId="41197"/>
    <cellStyle name="Normal 6 6 2 3 2 8 3" xfId="41198"/>
    <cellStyle name="Normal 6 6 2 3 2 8 4" xfId="41199"/>
    <cellStyle name="Normal 6 6 2 3 2 8 4 2" xfId="41200"/>
    <cellStyle name="Normal 6 6 2 3 2 8 5" xfId="41201"/>
    <cellStyle name="Normal 6 6 2 3 2 9" xfId="41202"/>
    <cellStyle name="Normal 6 6 2 3 3" xfId="41203"/>
    <cellStyle name="Normal 6 6 2 3 3 2" xfId="41204"/>
    <cellStyle name="Normal 6 6 2 3 3 2 10" xfId="41205"/>
    <cellStyle name="Normal 6 6 2 3 3 2 2" xfId="41206"/>
    <cellStyle name="Normal 6 6 2 3 3 2 2 2" xfId="41207"/>
    <cellStyle name="Normal 6 6 2 3 3 2 2 2 2" xfId="41208"/>
    <cellStyle name="Normal 6 6 2 3 3 2 2 2 2 2" xfId="41209"/>
    <cellStyle name="Normal 6 6 2 3 3 2 2 2 2 2 2" xfId="41210"/>
    <cellStyle name="Normal 6 6 2 3 3 2 2 2 3" xfId="41211"/>
    <cellStyle name="Normal 6 6 2 3 3 2 2 2 4" xfId="41212"/>
    <cellStyle name="Normal 6 6 2 3 3 2 2 2 5" xfId="41213"/>
    <cellStyle name="Normal 6 6 2 3 3 2 2 2 6" xfId="41214"/>
    <cellStyle name="Normal 6 6 2 3 3 2 2 3" xfId="41215"/>
    <cellStyle name="Normal 6 6 2 3 3 2 2 3 2" xfId="41216"/>
    <cellStyle name="Normal 6 6 2 3 3 2 2 4" xfId="41217"/>
    <cellStyle name="Normal 6 6 2 3 3 2 2 4 2" xfId="41218"/>
    <cellStyle name="Normal 6 6 2 3 3 2 2 5" xfId="41219"/>
    <cellStyle name="Normal 6 6 2 3 3 2 2 6" xfId="41220"/>
    <cellStyle name="Normal 6 6 2 3 3 2 2 7" xfId="41221"/>
    <cellStyle name="Normal 6 6 2 3 3 2 3" xfId="41222"/>
    <cellStyle name="Normal 6 6 2 3 3 2 4" xfId="41223"/>
    <cellStyle name="Normal 6 6 2 3 3 2 5" xfId="41224"/>
    <cellStyle name="Normal 6 6 2 3 3 2 6" xfId="41225"/>
    <cellStyle name="Normal 6 6 2 3 3 2 6 2" xfId="41226"/>
    <cellStyle name="Normal 6 6 2 3 3 2 6 2 2" xfId="41227"/>
    <cellStyle name="Normal 6 6 2 3 3 2 6 3" xfId="41228"/>
    <cellStyle name="Normal 6 6 2 3 3 2 7" xfId="41229"/>
    <cellStyle name="Normal 6 6 2 3 3 2 7 2" xfId="41230"/>
    <cellStyle name="Normal 6 6 2 3 3 2 7 2 2" xfId="41231"/>
    <cellStyle name="Normal 6 6 2 3 3 2 7 3" xfId="41232"/>
    <cellStyle name="Normal 6 6 2 3 3 2 8" xfId="41233"/>
    <cellStyle name="Normal 6 6 2 3 3 2 8 2" xfId="41234"/>
    <cellStyle name="Normal 6 6 2 3 3 2 8 2 2" xfId="41235"/>
    <cellStyle name="Normal 6 6 2 3 3 2 8 3" xfId="41236"/>
    <cellStyle name="Normal 6 6 2 3 3 2 8 4" xfId="41237"/>
    <cellStyle name="Normal 6 6 2 3 3 2 9" xfId="41238"/>
    <cellStyle name="Normal 6 6 2 3 3 2 9 2" xfId="41239"/>
    <cellStyle name="Normal 6 6 2 3 3 3" xfId="41240"/>
    <cellStyle name="Normal 6 6 2 3 3 3 2" xfId="41241"/>
    <cellStyle name="Normal 6 6 2 3 3 3 2 2" xfId="41242"/>
    <cellStyle name="Normal 6 6 2 3 3 3 2 2 2" xfId="41243"/>
    <cellStyle name="Normal 6 6 2 3 3 3 2 2 2 2" xfId="41244"/>
    <cellStyle name="Normal 6 6 2 3 3 3 2 3" xfId="41245"/>
    <cellStyle name="Normal 6 6 2 3 3 3 2 3 2" xfId="41246"/>
    <cellStyle name="Normal 6 6 2 3 3 3 2 3 2 2" xfId="41247"/>
    <cellStyle name="Normal 6 6 2 3 3 3 2 3 3" xfId="41248"/>
    <cellStyle name="Normal 6 6 2 3 3 3 2 4" xfId="41249"/>
    <cellStyle name="Normal 6 6 2 3 3 3 3" xfId="41250"/>
    <cellStyle name="Normal 6 6 2 3 3 3 4" xfId="41251"/>
    <cellStyle name="Normal 6 6 2 3 3 3 4 2" xfId="41252"/>
    <cellStyle name="Normal 6 6 2 3 3 3 4 2 2" xfId="41253"/>
    <cellStyle name="Normal 6 6 2 3 3 3 4 3" xfId="41254"/>
    <cellStyle name="Normal 6 6 2 3 3 3 4 4" xfId="41255"/>
    <cellStyle name="Normal 6 6 2 3 3 3 5" xfId="41256"/>
    <cellStyle name="Normal 6 6 2 3 3 3 6" xfId="41257"/>
    <cellStyle name="Normal 6 6 2 3 3 3 7" xfId="41258"/>
    <cellStyle name="Normal 6 6 2 3 3 4" xfId="41259"/>
    <cellStyle name="Normal 6 6 2 3 3 4 2" xfId="41260"/>
    <cellStyle name="Normal 6 6 2 3 3 4 2 2" xfId="41261"/>
    <cellStyle name="Normal 6 6 2 3 3 4 3" xfId="41262"/>
    <cellStyle name="Normal 6 6 2 3 3 5" xfId="41263"/>
    <cellStyle name="Normal 6 6 2 3 3 5 2" xfId="41264"/>
    <cellStyle name="Normal 6 6 2 3 3 5 2 2" xfId="41265"/>
    <cellStyle name="Normal 6 6 2 3 3 5 3" xfId="41266"/>
    <cellStyle name="Normal 6 6 2 3 3 6" xfId="41267"/>
    <cellStyle name="Normal 6 6 2 3 3 6 2" xfId="41268"/>
    <cellStyle name="Normal 6 6 2 3 3 6 2 2" xfId="41269"/>
    <cellStyle name="Normal 6 6 2 3 3 6 3" xfId="41270"/>
    <cellStyle name="Normal 6 6 2 3 3 7" xfId="41271"/>
    <cellStyle name="Normal 6 6 2 3 3 8" xfId="41272"/>
    <cellStyle name="Normal 6 6 2 3 3 9" xfId="41273"/>
    <cellStyle name="Normal 6 6 2 3 4" xfId="41274"/>
    <cellStyle name="Normal 6 6 2 3 5" xfId="41275"/>
    <cellStyle name="Normal 6 6 2 3 5 2" xfId="41276"/>
    <cellStyle name="Normal 6 6 2 3 5 2 2" xfId="41277"/>
    <cellStyle name="Normal 6 6 2 3 5 3" xfId="41278"/>
    <cellStyle name="Normal 6 6 2 3 6" xfId="41279"/>
    <cellStyle name="Normal 6 6 2 3 6 2" xfId="41280"/>
    <cellStyle name="Normal 6 6 2 3 6 2 2" xfId="41281"/>
    <cellStyle name="Normal 6 6 2 3 6 2 2 2" xfId="41282"/>
    <cellStyle name="Normal 6 6 2 3 6 2 2 2 2" xfId="41283"/>
    <cellStyle name="Normal 6 6 2 3 6 2 2 3" xfId="41284"/>
    <cellStyle name="Normal 6 6 2 3 6 2 2 4" xfId="41285"/>
    <cellStyle name="Normal 6 6 2 3 6 2 3" xfId="41286"/>
    <cellStyle name="Normal 6 6 2 3 6 2 4" xfId="41287"/>
    <cellStyle name="Normal 6 6 2 3 6 2 5" xfId="41288"/>
    <cellStyle name="Normal 6 6 2 3 6 2 6" xfId="41289"/>
    <cellStyle name="Normal 6 6 2 3 6 3" xfId="41290"/>
    <cellStyle name="Normal 6 6 2 3 6 3 2" xfId="41291"/>
    <cellStyle name="Normal 6 6 2 3 6 4" xfId="41292"/>
    <cellStyle name="Normal 6 6 2 3 6 4 2" xfId="41293"/>
    <cellStyle name="Normal 6 6 2 3 6 5" xfId="41294"/>
    <cellStyle name="Normal 6 6 2 3 6 6" xfId="41295"/>
    <cellStyle name="Normal 6 6 2 3 6 7" xfId="41296"/>
    <cellStyle name="Normal 6 6 2 3 7" xfId="41297"/>
    <cellStyle name="Normal 6 6 2 3 7 2" xfId="41298"/>
    <cellStyle name="Normal 6 6 2 3 7 2 2" xfId="41299"/>
    <cellStyle name="Normal 6 6 2 3 7 3" xfId="41300"/>
    <cellStyle name="Normal 6 6 2 3 8" xfId="41301"/>
    <cellStyle name="Normal 6 6 2 3 9" xfId="41302"/>
    <cellStyle name="Normal 6 6 2 4" xfId="41303"/>
    <cellStyle name="Normal 6 6 2 4 2" xfId="41304"/>
    <cellStyle name="Normal 6 6 2 4 2 2" xfId="41305"/>
    <cellStyle name="Normal 6 6 2 4 3" xfId="41306"/>
    <cellStyle name="Normal 6 6 2 5" xfId="41307"/>
    <cellStyle name="Normal 6 6 2 5 10" xfId="41308"/>
    <cellStyle name="Normal 6 6 2 5 11" xfId="41309"/>
    <cellStyle name="Normal 6 6 2 5 12" xfId="41310"/>
    <cellStyle name="Normal 6 6 2 5 12 2" xfId="41311"/>
    <cellStyle name="Normal 6 6 2 5 12 2 2" xfId="41312"/>
    <cellStyle name="Normal 6 6 2 5 12 2 2 2" xfId="41313"/>
    <cellStyle name="Normal 6 6 2 5 12 3" xfId="41314"/>
    <cellStyle name="Normal 6 6 2 5 12 4" xfId="41315"/>
    <cellStyle name="Normal 6 6 2 5 12 5" xfId="41316"/>
    <cellStyle name="Normal 6 6 2 5 12 6" xfId="41317"/>
    <cellStyle name="Normal 6 6 2 5 13" xfId="41318"/>
    <cellStyle name="Normal 6 6 2 5 13 2" xfId="41319"/>
    <cellStyle name="Normal 6 6 2 5 14" xfId="41320"/>
    <cellStyle name="Normal 6 6 2 5 2" xfId="41321"/>
    <cellStyle name="Normal 6 6 2 5 2 2" xfId="41322"/>
    <cellStyle name="Normal 6 6 2 5 2 2 10" xfId="41323"/>
    <cellStyle name="Normal 6 6 2 5 2 2 11" xfId="41324"/>
    <cellStyle name="Normal 6 6 2 5 2 2 12" xfId="41325"/>
    <cellStyle name="Normal 6 6 2 5 2 2 2" xfId="41326"/>
    <cellStyle name="Normal 6 6 2 5 2 2 2 2" xfId="41327"/>
    <cellStyle name="Normal 6 6 2 5 2 2 2 2 2" xfId="41328"/>
    <cellStyle name="Normal 6 6 2 5 2 2 2 2 2 2" xfId="41329"/>
    <cellStyle name="Normal 6 6 2 5 2 2 2 2 2 2 2" xfId="41330"/>
    <cellStyle name="Normal 6 6 2 5 2 2 2 2 3" xfId="41331"/>
    <cellStyle name="Normal 6 6 2 5 2 2 2 2 3 2" xfId="41332"/>
    <cellStyle name="Normal 6 6 2 5 2 2 2 2 3 2 2" xfId="41333"/>
    <cellStyle name="Normal 6 6 2 5 2 2 2 2 3 3" xfId="41334"/>
    <cellStyle name="Normal 6 6 2 5 2 2 2 2 4" xfId="41335"/>
    <cellStyle name="Normal 6 6 2 5 2 2 2 3" xfId="41336"/>
    <cellStyle name="Normal 6 6 2 5 2 2 2 4" xfId="41337"/>
    <cellStyle name="Normal 6 6 2 5 2 2 2 4 2" xfId="41338"/>
    <cellStyle name="Normal 6 6 2 5 2 2 2 4 2 2" xfId="41339"/>
    <cellStyle name="Normal 6 6 2 5 2 2 2 4 3" xfId="41340"/>
    <cellStyle name="Normal 6 6 2 5 2 2 2 4 4" xfId="41341"/>
    <cellStyle name="Normal 6 6 2 5 2 2 2 5" xfId="41342"/>
    <cellStyle name="Normal 6 6 2 5 2 2 3" xfId="41343"/>
    <cellStyle name="Normal 6 6 2 5 2 2 4" xfId="41344"/>
    <cellStyle name="Normal 6 6 2 5 2 2 5" xfId="41345"/>
    <cellStyle name="Normal 6 6 2 5 2 2 5 2" xfId="41346"/>
    <cellStyle name="Normal 6 6 2 5 2 2 5 2 2" xfId="41347"/>
    <cellStyle name="Normal 6 6 2 5 2 2 5 3" xfId="41348"/>
    <cellStyle name="Normal 6 6 2 5 2 2 6" xfId="41349"/>
    <cellStyle name="Normal 6 6 2 5 2 2 7" xfId="41350"/>
    <cellStyle name="Normal 6 6 2 5 2 2 8" xfId="41351"/>
    <cellStyle name="Normal 6 6 2 5 2 2 8 2" xfId="41352"/>
    <cellStyle name="Normal 6 6 2 5 2 2 8 2 2" xfId="41353"/>
    <cellStyle name="Normal 6 6 2 5 2 2 8 3" xfId="41354"/>
    <cellStyle name="Normal 6 6 2 5 2 2 8 4" xfId="41355"/>
    <cellStyle name="Normal 6 6 2 5 2 2 9" xfId="41356"/>
    <cellStyle name="Normal 6 6 2 5 2 2 9 2" xfId="41357"/>
    <cellStyle name="Normal 6 6 2 5 2 2 9 2 2" xfId="41358"/>
    <cellStyle name="Normal 6 6 2 5 2 2 9 3" xfId="41359"/>
    <cellStyle name="Normal 6 6 2 5 2 2 9 4" xfId="41360"/>
    <cellStyle name="Normal 6 6 2 5 2 3" xfId="41361"/>
    <cellStyle name="Normal 6 6 2 5 2 3 2" xfId="41362"/>
    <cellStyle name="Normal 6 6 2 5 2 3 2 2" xfId="41363"/>
    <cellStyle name="Normal 6 6 2 5 2 3 2 2 2" xfId="41364"/>
    <cellStyle name="Normal 6 6 2 5 2 3 2 2 2 2" xfId="41365"/>
    <cellStyle name="Normal 6 6 2 5 2 3 2 2 3" xfId="41366"/>
    <cellStyle name="Normal 6 6 2 5 2 3 2 2 4" xfId="41367"/>
    <cellStyle name="Normal 6 6 2 5 2 3 2 3" xfId="41368"/>
    <cellStyle name="Normal 6 6 2 5 2 3 2 3 2" xfId="41369"/>
    <cellStyle name="Normal 6 6 2 5 2 3 2 3 2 2" xfId="41370"/>
    <cellStyle name="Normal 6 6 2 5 2 3 2 3 3" xfId="41371"/>
    <cellStyle name="Normal 6 6 2 5 2 3 2 4" xfId="41372"/>
    <cellStyle name="Normal 6 6 2 5 2 3 2 5" xfId="41373"/>
    <cellStyle name="Normal 6 6 2 5 2 3 2 6" xfId="41374"/>
    <cellStyle name="Normal 6 6 2 5 2 3 3" xfId="41375"/>
    <cellStyle name="Normal 6 6 2 5 2 3 3 2" xfId="41376"/>
    <cellStyle name="Normal 6 6 2 5 2 3 4" xfId="41377"/>
    <cellStyle name="Normal 6 6 2 5 2 3 4 2" xfId="41378"/>
    <cellStyle name="Normal 6 6 2 5 2 3 5" xfId="41379"/>
    <cellStyle name="Normal 6 6 2 5 2 3 6" xfId="41380"/>
    <cellStyle name="Normal 6 6 2 5 2 3 7" xfId="41381"/>
    <cellStyle name="Normal 6 6 2 5 2 4" xfId="41382"/>
    <cellStyle name="Normal 6 6 2 5 2 4 2" xfId="41383"/>
    <cellStyle name="Normal 6 6 2 5 2 4 2 2" xfId="41384"/>
    <cellStyle name="Normal 6 6 2 5 2 4 3" xfId="41385"/>
    <cellStyle name="Normal 6 6 2 5 2 5" xfId="41386"/>
    <cellStyle name="Normal 6 6 2 5 2 5 2" xfId="41387"/>
    <cellStyle name="Normal 6 6 2 5 2 5 2 2" xfId="41388"/>
    <cellStyle name="Normal 6 6 2 5 2 5 3" xfId="41389"/>
    <cellStyle name="Normal 6 6 2 5 2 6" xfId="41390"/>
    <cellStyle name="Normal 6 6 2 5 2 7" xfId="41391"/>
    <cellStyle name="Normal 6 6 2 5 2 7 2" xfId="41392"/>
    <cellStyle name="Normal 6 6 2 5 2 7 2 2" xfId="41393"/>
    <cellStyle name="Normal 6 6 2 5 2 7 3" xfId="41394"/>
    <cellStyle name="Normal 6 6 2 5 2 8" xfId="41395"/>
    <cellStyle name="Normal 6 6 2 5 2 9" xfId="41396"/>
    <cellStyle name="Normal 6 6 2 5 3" xfId="41397"/>
    <cellStyle name="Normal 6 6 2 5 4" xfId="41398"/>
    <cellStyle name="Normal 6 6 2 5 4 2" xfId="41399"/>
    <cellStyle name="Normal 6 6 2 5 4 2 2" xfId="41400"/>
    <cellStyle name="Normal 6 6 2 5 4 3" xfId="41401"/>
    <cellStyle name="Normal 6 6 2 5 5" xfId="41402"/>
    <cellStyle name="Normal 6 6 2 5 5 2" xfId="41403"/>
    <cellStyle name="Normal 6 6 2 5 5 2 2" xfId="41404"/>
    <cellStyle name="Normal 6 6 2 5 5 3" xfId="41405"/>
    <cellStyle name="Normal 6 6 2 5 6" xfId="41406"/>
    <cellStyle name="Normal 6 6 2 5 6 2" xfId="41407"/>
    <cellStyle name="Normal 6 6 2 5 6 2 2" xfId="41408"/>
    <cellStyle name="Normal 6 6 2 5 6 2 2 2" xfId="41409"/>
    <cellStyle name="Normal 6 6 2 5 6 2 2 2 2" xfId="41410"/>
    <cellStyle name="Normal 6 6 2 5 6 2 3" xfId="41411"/>
    <cellStyle name="Normal 6 6 2 5 6 2 4" xfId="41412"/>
    <cellStyle name="Normal 6 6 2 5 6 3" xfId="41413"/>
    <cellStyle name="Normal 6 6 2 5 6 4" xfId="41414"/>
    <cellStyle name="Normal 6 6 2 5 6 4 2" xfId="41415"/>
    <cellStyle name="Normal 6 6 2 5 6 5" xfId="41416"/>
    <cellStyle name="Normal 6 6 2 5 6 6" xfId="41417"/>
    <cellStyle name="Normal 6 6 2 5 6 7" xfId="41418"/>
    <cellStyle name="Normal 6 6 2 5 7" xfId="41419"/>
    <cellStyle name="Normal 6 6 2 5 7 2" xfId="41420"/>
    <cellStyle name="Normal 6 6 2 5 7 2 2" xfId="41421"/>
    <cellStyle name="Normal 6 6 2 5 7 3" xfId="41422"/>
    <cellStyle name="Normal 6 6 2 5 8" xfId="41423"/>
    <cellStyle name="Normal 6 6 2 5 9" xfId="41424"/>
    <cellStyle name="Normal 6 6 2 5 9 2" xfId="41425"/>
    <cellStyle name="Normal 6 6 2 5 9 2 2" xfId="41426"/>
    <cellStyle name="Normal 6 6 2 5 9 3" xfId="41427"/>
    <cellStyle name="Normal 6 6 2 6" xfId="41428"/>
    <cellStyle name="Normal 6 6 2 7" xfId="41429"/>
    <cellStyle name="Normal 6 6 2 8" xfId="41430"/>
    <cellStyle name="Normal 6 6 2 9" xfId="41431"/>
    <cellStyle name="Normal 6 6 20" xfId="41432"/>
    <cellStyle name="Normal 6 6 21" xfId="41433"/>
    <cellStyle name="Normal 6 6 22" xfId="41434"/>
    <cellStyle name="Normal 6 6 22 2" xfId="41435"/>
    <cellStyle name="Normal 6 6 22 2 2" xfId="41436"/>
    <cellStyle name="Normal 6 6 22 3" xfId="41437"/>
    <cellStyle name="Normal 6 6 23" xfId="41438"/>
    <cellStyle name="Normal 6 6 24" xfId="41439"/>
    <cellStyle name="Normal 6 6 25" xfId="41440"/>
    <cellStyle name="Normal 6 6 26" xfId="41441"/>
    <cellStyle name="Normal 6 6 27" xfId="41442"/>
    <cellStyle name="Normal 6 6 28" xfId="41443"/>
    <cellStyle name="Normal 6 6 29" xfId="41444"/>
    <cellStyle name="Normal 6 6 3" xfId="41445"/>
    <cellStyle name="Normal 6 6 3 2" xfId="41446"/>
    <cellStyle name="Normal 6 6 3 2 2" xfId="41447"/>
    <cellStyle name="Normal 6 6 3 3" xfId="41448"/>
    <cellStyle name="Normal 6 6 30" xfId="41449"/>
    <cellStyle name="Normal 6 6 4" xfId="41450"/>
    <cellStyle name="Normal 6 6 5" xfId="41451"/>
    <cellStyle name="Normal 6 6 5 2" xfId="41452"/>
    <cellStyle name="Normal 6 6 5 2 2" xfId="41453"/>
    <cellStyle name="Normal 6 6 5 3" xfId="41454"/>
    <cellStyle name="Normal 6 6 6" xfId="41455"/>
    <cellStyle name="Normal 6 6 7" xfId="41456"/>
    <cellStyle name="Normal 6 6 7 2" xfId="41457"/>
    <cellStyle name="Normal 6 6 7 2 2" xfId="41458"/>
    <cellStyle name="Normal 6 6 7 3" xfId="41459"/>
    <cellStyle name="Normal 6 6 8" xfId="41460"/>
    <cellStyle name="Normal 6 6 8 2" xfId="41461"/>
    <cellStyle name="Normal 6 6 8 2 2" xfId="41462"/>
    <cellStyle name="Normal 6 6 8 3" xfId="41463"/>
    <cellStyle name="Normal 6 6 9" xfId="41464"/>
    <cellStyle name="Normal 6 6 9 2" xfId="41465"/>
    <cellStyle name="Normal 6 6 9 2 2" xfId="41466"/>
    <cellStyle name="Normal 6 6 9 3" xfId="41467"/>
    <cellStyle name="Normal 6 7" xfId="41468"/>
    <cellStyle name="Normal 6 7 10" xfId="41469"/>
    <cellStyle name="Normal 6 7 11" xfId="41470"/>
    <cellStyle name="Normal 6 7 11 2" xfId="41471"/>
    <cellStyle name="Normal 6 7 11 2 2" xfId="41472"/>
    <cellStyle name="Normal 6 7 11 3" xfId="41473"/>
    <cellStyle name="Normal 6 7 12" xfId="41474"/>
    <cellStyle name="Normal 6 7 13" xfId="41475"/>
    <cellStyle name="Normal 6 7 14" xfId="41476"/>
    <cellStyle name="Normal 6 7 14 2" xfId="41477"/>
    <cellStyle name="Normal 6 7 14 2 2" xfId="41478"/>
    <cellStyle name="Normal 6 7 14 3" xfId="41479"/>
    <cellStyle name="Normal 6 7 15" xfId="41480"/>
    <cellStyle name="Normal 6 7 15 2" xfId="41481"/>
    <cellStyle name="Normal 6 7 15 2 2" xfId="41482"/>
    <cellStyle name="Normal 6 7 15 3" xfId="41483"/>
    <cellStyle name="Normal 6 7 16" xfId="41484"/>
    <cellStyle name="Normal 6 7 16 2" xfId="41485"/>
    <cellStyle name="Normal 6 7 16 2 2" xfId="41486"/>
    <cellStyle name="Normal 6 7 16 3" xfId="41487"/>
    <cellStyle name="Normal 6 7 17" xfId="41488"/>
    <cellStyle name="Normal 6 7 17 2" xfId="41489"/>
    <cellStyle name="Normal 6 7 17 2 2" xfId="41490"/>
    <cellStyle name="Normal 6 7 17 3" xfId="41491"/>
    <cellStyle name="Normal 6 7 18" xfId="41492"/>
    <cellStyle name="Normal 6 7 18 2" xfId="41493"/>
    <cellStyle name="Normal 6 7 18 2 2" xfId="41494"/>
    <cellStyle name="Normal 6 7 18 3" xfId="41495"/>
    <cellStyle name="Normal 6 7 19" xfId="41496"/>
    <cellStyle name="Normal 6 7 2" xfId="41497"/>
    <cellStyle name="Normal 6 7 2 10" xfId="41498"/>
    <cellStyle name="Normal 6 7 2 11" xfId="41499"/>
    <cellStyle name="Normal 6 7 2 11 10" xfId="41500"/>
    <cellStyle name="Normal 6 7 2 11 2" xfId="41501"/>
    <cellStyle name="Normal 6 7 2 11 2 10" xfId="41502"/>
    <cellStyle name="Normal 6 7 2 11 2 11" xfId="41503"/>
    <cellStyle name="Normal 6 7 2 11 2 2" xfId="41504"/>
    <cellStyle name="Normal 6 7 2 11 2 2 2" xfId="41505"/>
    <cellStyle name="Normal 6 7 2 11 2 2 2 2" xfId="41506"/>
    <cellStyle name="Normal 6 7 2 11 2 2 2 2 2" xfId="41507"/>
    <cellStyle name="Normal 6 7 2 11 2 2 2 2 2 2" xfId="41508"/>
    <cellStyle name="Normal 6 7 2 11 2 2 2 3" xfId="41509"/>
    <cellStyle name="Normal 6 7 2 11 2 2 2 3 2" xfId="41510"/>
    <cellStyle name="Normal 6 7 2 11 2 2 2 3 2 2" xfId="41511"/>
    <cellStyle name="Normal 6 7 2 11 2 2 2 3 3" xfId="41512"/>
    <cellStyle name="Normal 6 7 2 11 2 2 2 4" xfId="41513"/>
    <cellStyle name="Normal 6 7 2 11 2 2 2 5" xfId="41514"/>
    <cellStyle name="Normal 6 7 2 11 2 2 2 6" xfId="41515"/>
    <cellStyle name="Normal 6 7 2 11 2 2 3" xfId="41516"/>
    <cellStyle name="Normal 6 7 2 11 2 2 4" xfId="41517"/>
    <cellStyle name="Normal 6 7 2 11 2 2 4 2" xfId="41518"/>
    <cellStyle name="Normal 6 7 2 11 2 2 5" xfId="41519"/>
    <cellStyle name="Normal 6 7 2 11 2 3" xfId="41520"/>
    <cellStyle name="Normal 6 7 2 11 2 4" xfId="41521"/>
    <cellStyle name="Normal 6 7 2 11 2 5" xfId="41522"/>
    <cellStyle name="Normal 6 7 2 11 2 6" xfId="41523"/>
    <cellStyle name="Normal 6 7 2 11 2 7" xfId="41524"/>
    <cellStyle name="Normal 6 7 2 11 2 7 2" xfId="41525"/>
    <cellStyle name="Normal 6 7 2 11 2 7 2 2" xfId="41526"/>
    <cellStyle name="Normal 6 7 2 11 2 7 3" xfId="41527"/>
    <cellStyle name="Normal 6 7 2 11 2 8" xfId="41528"/>
    <cellStyle name="Normal 6 7 2 11 2 9" xfId="41529"/>
    <cellStyle name="Normal 6 7 2 11 3" xfId="41530"/>
    <cellStyle name="Normal 6 7 2 11 3 2" xfId="41531"/>
    <cellStyle name="Normal 6 7 2 11 3 2 2" xfId="41532"/>
    <cellStyle name="Normal 6 7 2 11 3 2 2 2" xfId="41533"/>
    <cellStyle name="Normal 6 7 2 11 3 2 2 2 2" xfId="41534"/>
    <cellStyle name="Normal 6 7 2 11 3 2 2 3" xfId="41535"/>
    <cellStyle name="Normal 6 7 2 11 3 2 2 4" xfId="41536"/>
    <cellStyle name="Normal 6 7 2 11 3 2 3" xfId="41537"/>
    <cellStyle name="Normal 6 7 2 11 3 2 3 2" xfId="41538"/>
    <cellStyle name="Normal 6 7 2 11 3 2 3 2 2" xfId="41539"/>
    <cellStyle name="Normal 6 7 2 11 3 2 3 3" xfId="41540"/>
    <cellStyle name="Normal 6 7 2 11 3 2 4" xfId="41541"/>
    <cellStyle name="Normal 6 7 2 11 3 3" xfId="41542"/>
    <cellStyle name="Normal 6 7 2 11 3 4" xfId="41543"/>
    <cellStyle name="Normal 6 7 2 11 3 4 2" xfId="41544"/>
    <cellStyle name="Normal 6 7 2 11 3 5" xfId="41545"/>
    <cellStyle name="Normal 6 7 2 11 4" xfId="41546"/>
    <cellStyle name="Normal 6 7 2 11 4 2" xfId="41547"/>
    <cellStyle name="Normal 6 7 2 11 4 2 2" xfId="41548"/>
    <cellStyle name="Normal 6 7 2 11 4 3" xfId="41549"/>
    <cellStyle name="Normal 6 7 2 11 5" xfId="41550"/>
    <cellStyle name="Normal 6 7 2 11 5 2" xfId="41551"/>
    <cellStyle name="Normal 6 7 2 11 5 2 2" xfId="41552"/>
    <cellStyle name="Normal 6 7 2 11 5 3" xfId="41553"/>
    <cellStyle name="Normal 6 7 2 11 6" xfId="41554"/>
    <cellStyle name="Normal 6 7 2 11 7" xfId="41555"/>
    <cellStyle name="Normal 6 7 2 11 8" xfId="41556"/>
    <cellStyle name="Normal 6 7 2 11 8 2" xfId="41557"/>
    <cellStyle name="Normal 6 7 2 11 8 2 2" xfId="41558"/>
    <cellStyle name="Normal 6 7 2 11 8 2 2 2" xfId="41559"/>
    <cellStyle name="Normal 6 7 2 11 8 3" xfId="41560"/>
    <cellStyle name="Normal 6 7 2 11 8 4" xfId="41561"/>
    <cellStyle name="Normal 6 7 2 11 8 5" xfId="41562"/>
    <cellStyle name="Normal 6 7 2 11 8 6" xfId="41563"/>
    <cellStyle name="Normal 6 7 2 11 9" xfId="41564"/>
    <cellStyle name="Normal 6 7 2 11 9 2" xfId="41565"/>
    <cellStyle name="Normal 6 7 2 12" xfId="41566"/>
    <cellStyle name="Normal 6 7 2 12 2" xfId="41567"/>
    <cellStyle name="Normal 6 7 2 12 2 2" xfId="41568"/>
    <cellStyle name="Normal 6 7 2 12 2 2 2" xfId="41569"/>
    <cellStyle name="Normal 6 7 2 12 2 2 2 2" xfId="41570"/>
    <cellStyle name="Normal 6 7 2 12 2 3" xfId="41571"/>
    <cellStyle name="Normal 6 7 2 12 2 4" xfId="41572"/>
    <cellStyle name="Normal 6 7 2 12 2 5" xfId="41573"/>
    <cellStyle name="Normal 6 7 2 12 2 6" xfId="41574"/>
    <cellStyle name="Normal 6 7 2 12 3" xfId="41575"/>
    <cellStyle name="Normal 6 7 2 12 4" xfId="41576"/>
    <cellStyle name="Normal 6 7 2 12 4 2" xfId="41577"/>
    <cellStyle name="Normal 6 7 2 12 5" xfId="41578"/>
    <cellStyle name="Normal 6 7 2 13" xfId="41579"/>
    <cellStyle name="Normal 6 7 2 13 2" xfId="41580"/>
    <cellStyle name="Normal 6 7 2 13 2 2" xfId="41581"/>
    <cellStyle name="Normal 6 7 2 13 2 2 2" xfId="41582"/>
    <cellStyle name="Normal 6 7 2 13 2 3" xfId="41583"/>
    <cellStyle name="Normal 6 7 2 13 2 4" xfId="41584"/>
    <cellStyle name="Normal 6 7 2 13 3" xfId="41585"/>
    <cellStyle name="Normal 6 7 2 13 4" xfId="41586"/>
    <cellStyle name="Normal 6 7 2 13 4 2" xfId="41587"/>
    <cellStyle name="Normal 6 7 2 13 4 2 2" xfId="41588"/>
    <cellStyle name="Normal 6 7 2 13 4 3" xfId="41589"/>
    <cellStyle name="Normal 6 7 2 13 4 4" xfId="41590"/>
    <cellStyle name="Normal 6 7 2 13 5" xfId="41591"/>
    <cellStyle name="Normal 6 7 2 14" xfId="41592"/>
    <cellStyle name="Normal 6 7 2 14 10" xfId="41593"/>
    <cellStyle name="Normal 6 7 2 14 2" xfId="41594"/>
    <cellStyle name="Normal 6 7 2 14 2 2" xfId="41595"/>
    <cellStyle name="Normal 6 7 2 14 2 2 2" xfId="41596"/>
    <cellStyle name="Normal 6 7 2 14 2 2 2 2" xfId="41597"/>
    <cellStyle name="Normal 6 7 2 14 2 2 2 2 2" xfId="41598"/>
    <cellStyle name="Normal 6 7 2 14 2 2 3" xfId="41599"/>
    <cellStyle name="Normal 6 7 2 14 2 2 4" xfId="41600"/>
    <cellStyle name="Normal 6 7 2 14 2 3" xfId="41601"/>
    <cellStyle name="Normal 6 7 2 14 2 4" xfId="41602"/>
    <cellStyle name="Normal 6 7 2 14 2 4 2" xfId="41603"/>
    <cellStyle name="Normal 6 7 2 14 2 4 2 2" xfId="41604"/>
    <cellStyle name="Normal 6 7 2 14 2 4 3" xfId="41605"/>
    <cellStyle name="Normal 6 7 2 14 2 4 4" xfId="41606"/>
    <cellStyle name="Normal 6 7 2 14 2 5" xfId="41607"/>
    <cellStyle name="Normal 6 7 2 14 2 5 2" xfId="41608"/>
    <cellStyle name="Normal 6 7 2 14 2 5 2 2" xfId="41609"/>
    <cellStyle name="Normal 6 7 2 14 2 5 3" xfId="41610"/>
    <cellStyle name="Normal 6 7 2 14 2 6" xfId="41611"/>
    <cellStyle name="Normal 6 7 2 14 2 7" xfId="41612"/>
    <cellStyle name="Normal 6 7 2 14 3" xfId="41613"/>
    <cellStyle name="Normal 6 7 2 14 3 2" xfId="41614"/>
    <cellStyle name="Normal 6 7 2 14 3 2 2" xfId="41615"/>
    <cellStyle name="Normal 6 7 2 14 3 3" xfId="41616"/>
    <cellStyle name="Normal 6 7 2 14 4" xfId="41617"/>
    <cellStyle name="Normal 6 7 2 14 5" xfId="41618"/>
    <cellStyle name="Normal 6 7 2 14 6" xfId="41619"/>
    <cellStyle name="Normal 6 7 2 14 7" xfId="41620"/>
    <cellStyle name="Normal 6 7 2 14 7 2" xfId="41621"/>
    <cellStyle name="Normal 6 7 2 14 7 2 2" xfId="41622"/>
    <cellStyle name="Normal 6 7 2 14 7 3" xfId="41623"/>
    <cellStyle name="Normal 6 7 2 14 8" xfId="41624"/>
    <cellStyle name="Normal 6 7 2 14 8 2" xfId="41625"/>
    <cellStyle name="Normal 6 7 2 14 8 2 2" xfId="41626"/>
    <cellStyle name="Normal 6 7 2 14 8 3" xfId="41627"/>
    <cellStyle name="Normal 6 7 2 14 8 4" xfId="41628"/>
    <cellStyle name="Normal 6 7 2 14 9" xfId="41629"/>
    <cellStyle name="Normal 6 7 2 14 9 2" xfId="41630"/>
    <cellStyle name="Normal 6 7 2 15" xfId="41631"/>
    <cellStyle name="Normal 6 7 2 15 2" xfId="41632"/>
    <cellStyle name="Normal 6 7 2 15 2 2" xfId="41633"/>
    <cellStyle name="Normal 6 7 2 15 2 2 2" xfId="41634"/>
    <cellStyle name="Normal 6 7 2 15 2 2 2 2" xfId="41635"/>
    <cellStyle name="Normal 6 7 2 15 2 3" xfId="41636"/>
    <cellStyle name="Normal 6 7 2 15 2 3 2" xfId="41637"/>
    <cellStyle name="Normal 6 7 2 15 2 3 2 2" xfId="41638"/>
    <cellStyle name="Normal 6 7 2 15 2 3 3" xfId="41639"/>
    <cellStyle name="Normal 6 7 2 15 2 4" xfId="41640"/>
    <cellStyle name="Normal 6 7 2 15 2 5" xfId="41641"/>
    <cellStyle name="Normal 6 7 2 15 2 6" xfId="41642"/>
    <cellStyle name="Normal 6 7 2 15 3" xfId="41643"/>
    <cellStyle name="Normal 6 7 2 15 3 2" xfId="41644"/>
    <cellStyle name="Normal 6 7 2 15 4" xfId="41645"/>
    <cellStyle name="Normal 6 7 2 15 4 2" xfId="41646"/>
    <cellStyle name="Normal 6 7 2 15 5" xfId="41647"/>
    <cellStyle name="Normal 6 7 2 15 6" xfId="41648"/>
    <cellStyle name="Normal 6 7 2 15 7" xfId="41649"/>
    <cellStyle name="Normal 6 7 2 16" xfId="41650"/>
    <cellStyle name="Normal 6 7 2 17" xfId="41651"/>
    <cellStyle name="Normal 6 7 2 18" xfId="41652"/>
    <cellStyle name="Normal 6 7 2 18 2" xfId="41653"/>
    <cellStyle name="Normal 6 7 2 18 2 2" xfId="41654"/>
    <cellStyle name="Normal 6 7 2 18 3" xfId="41655"/>
    <cellStyle name="Normal 6 7 2 19" xfId="41656"/>
    <cellStyle name="Normal 6 7 2 19 2" xfId="41657"/>
    <cellStyle name="Normal 6 7 2 19 2 2" xfId="41658"/>
    <cellStyle name="Normal 6 7 2 19 3" xfId="41659"/>
    <cellStyle name="Normal 6 7 2 2" xfId="41660"/>
    <cellStyle name="Normal 6 7 2 2 2" xfId="41661"/>
    <cellStyle name="Normal 6 7 2 2 2 2" xfId="41662"/>
    <cellStyle name="Normal 6 7 2 2 3" xfId="41663"/>
    <cellStyle name="Normal 6 7 2 20" xfId="41664"/>
    <cellStyle name="Normal 6 7 2 21" xfId="41665"/>
    <cellStyle name="Normal 6 7 2 21 2" xfId="41666"/>
    <cellStyle name="Normal 6 7 2 21 2 2" xfId="41667"/>
    <cellStyle name="Normal 6 7 2 21 3" xfId="41668"/>
    <cellStyle name="Normal 6 7 2 22" xfId="41669"/>
    <cellStyle name="Normal 6 7 2 23" xfId="41670"/>
    <cellStyle name="Normal 6 7 2 24" xfId="41671"/>
    <cellStyle name="Normal 6 7 2 3" xfId="41672"/>
    <cellStyle name="Normal 6 7 2 3 10" xfId="41673"/>
    <cellStyle name="Normal 6 7 2 3 11" xfId="41674"/>
    <cellStyle name="Normal 6 7 2 3 11 2" xfId="41675"/>
    <cellStyle name="Normal 6 7 2 3 11 2 2" xfId="41676"/>
    <cellStyle name="Normal 6 7 2 3 11 3" xfId="41677"/>
    <cellStyle name="Normal 6 7 2 3 12" xfId="41678"/>
    <cellStyle name="Normal 6 7 2 3 12 2" xfId="41679"/>
    <cellStyle name="Normal 6 7 2 3 12 2 2" xfId="41680"/>
    <cellStyle name="Normal 6 7 2 3 12 3" xfId="41681"/>
    <cellStyle name="Normal 6 7 2 3 12 4" xfId="41682"/>
    <cellStyle name="Normal 6 7 2 3 13" xfId="41683"/>
    <cellStyle name="Normal 6 7 2 3 13 2" xfId="41684"/>
    <cellStyle name="Normal 6 7 2 3 14" xfId="41685"/>
    <cellStyle name="Normal 6 7 2 3 2" xfId="41686"/>
    <cellStyle name="Normal 6 7 2 3 2 10" xfId="41687"/>
    <cellStyle name="Normal 6 7 2 3 2 11" xfId="41688"/>
    <cellStyle name="Normal 6 7 2 3 2 12" xfId="41689"/>
    <cellStyle name="Normal 6 7 2 3 2 13" xfId="41690"/>
    <cellStyle name="Normal 6 7 2 3 2 14" xfId="41691"/>
    <cellStyle name="Normal 6 7 2 3 2 15" xfId="41692"/>
    <cellStyle name="Normal 6 7 2 3 2 2" xfId="41693"/>
    <cellStyle name="Normal 6 7 2 3 2 2 10" xfId="41694"/>
    <cellStyle name="Normal 6 7 2 3 2 2 10 2" xfId="41695"/>
    <cellStyle name="Normal 6 7 2 3 2 2 10 2 2" xfId="41696"/>
    <cellStyle name="Normal 6 7 2 3 2 2 10 3" xfId="41697"/>
    <cellStyle name="Normal 6 7 2 3 2 2 11" xfId="41698"/>
    <cellStyle name="Normal 6 7 2 3 2 2 12" xfId="41699"/>
    <cellStyle name="Normal 6 7 2 3 2 2 12 2" xfId="41700"/>
    <cellStyle name="Normal 6 7 2 3 2 2 12 2 2" xfId="41701"/>
    <cellStyle name="Normal 6 7 2 3 2 2 12 3" xfId="41702"/>
    <cellStyle name="Normal 6 7 2 3 2 2 12 4" xfId="41703"/>
    <cellStyle name="Normal 6 7 2 3 2 2 13" xfId="41704"/>
    <cellStyle name="Normal 6 7 2 3 2 2 13 2" xfId="41705"/>
    <cellStyle name="Normal 6 7 2 3 2 2 14" xfId="41706"/>
    <cellStyle name="Normal 6 7 2 3 2 2 2" xfId="41707"/>
    <cellStyle name="Normal 6 7 2 3 2 2 2 2" xfId="41708"/>
    <cellStyle name="Normal 6 7 2 3 2 2 2 2 10" xfId="41709"/>
    <cellStyle name="Normal 6 7 2 3 2 2 2 2 10 2" xfId="41710"/>
    <cellStyle name="Normal 6 7 2 3 2 2 2 2 10 2 2" xfId="41711"/>
    <cellStyle name="Normal 6 7 2 3 2 2 2 2 10 3" xfId="41712"/>
    <cellStyle name="Normal 6 7 2 3 2 2 2 2 2" xfId="41713"/>
    <cellStyle name="Normal 6 7 2 3 2 2 2 2 2 2" xfId="41714"/>
    <cellStyle name="Normal 6 7 2 3 2 2 2 2 2 2 2" xfId="41715"/>
    <cellStyle name="Normal 6 7 2 3 2 2 2 2 2 2 2 2" xfId="41716"/>
    <cellStyle name="Normal 6 7 2 3 2 2 2 2 2 2 2 2 2" xfId="41717"/>
    <cellStyle name="Normal 6 7 2 3 2 2 2 2 2 2 3" xfId="41718"/>
    <cellStyle name="Normal 6 7 2 3 2 2 2 2 2 2 4" xfId="41719"/>
    <cellStyle name="Normal 6 7 2 3 2 2 2 2 2 2 5" xfId="41720"/>
    <cellStyle name="Normal 6 7 2 3 2 2 2 2 2 2 6" xfId="41721"/>
    <cellStyle name="Normal 6 7 2 3 2 2 2 2 2 3" xfId="41722"/>
    <cellStyle name="Normal 6 7 2 3 2 2 2 2 2 3 2" xfId="41723"/>
    <cellStyle name="Normal 6 7 2 3 2 2 2 2 2 4" xfId="41724"/>
    <cellStyle name="Normal 6 7 2 3 2 2 2 2 2 4 2" xfId="41725"/>
    <cellStyle name="Normal 6 7 2 3 2 2 2 2 2 5" xfId="41726"/>
    <cellStyle name="Normal 6 7 2 3 2 2 2 2 2 5 2" xfId="41727"/>
    <cellStyle name="Normal 6 7 2 3 2 2 2 2 2 5 2 2" xfId="41728"/>
    <cellStyle name="Normal 6 7 2 3 2 2 2 2 2 5 3" xfId="41729"/>
    <cellStyle name="Normal 6 7 2 3 2 2 2 2 2 6" xfId="41730"/>
    <cellStyle name="Normal 6 7 2 3 2 2 2 2 2 7" xfId="41731"/>
    <cellStyle name="Normal 6 7 2 3 2 2 2 2 3" xfId="41732"/>
    <cellStyle name="Normal 6 7 2 3 2 2 2 2 4" xfId="41733"/>
    <cellStyle name="Normal 6 7 2 3 2 2 2 2 5" xfId="41734"/>
    <cellStyle name="Normal 6 7 2 3 2 2 2 2 6" xfId="41735"/>
    <cellStyle name="Normal 6 7 2 3 2 2 2 2 7" xfId="41736"/>
    <cellStyle name="Normal 6 7 2 3 2 2 2 2 8" xfId="41737"/>
    <cellStyle name="Normal 6 7 2 3 2 2 2 2 8 2" xfId="41738"/>
    <cellStyle name="Normal 6 7 2 3 2 2 2 2 8 2 2" xfId="41739"/>
    <cellStyle name="Normal 6 7 2 3 2 2 2 2 8 3" xfId="41740"/>
    <cellStyle name="Normal 6 7 2 3 2 2 2 2 8 4" xfId="41741"/>
    <cellStyle name="Normal 6 7 2 3 2 2 2 2 9" xfId="41742"/>
    <cellStyle name="Normal 6 7 2 3 2 2 2 2 9 2" xfId="41743"/>
    <cellStyle name="Normal 6 7 2 3 2 2 2 3" xfId="41744"/>
    <cellStyle name="Normal 6 7 2 3 2 2 2 3 2" xfId="41745"/>
    <cellStyle name="Normal 6 7 2 3 2 2 2 3 2 2" xfId="41746"/>
    <cellStyle name="Normal 6 7 2 3 2 2 2 3 2 2 2" xfId="41747"/>
    <cellStyle name="Normal 6 7 2 3 2 2 2 3 2 2 2 2" xfId="41748"/>
    <cellStyle name="Normal 6 7 2 3 2 2 2 3 2 2 3" xfId="41749"/>
    <cellStyle name="Normal 6 7 2 3 2 2 2 3 2 2 4" xfId="41750"/>
    <cellStyle name="Normal 6 7 2 3 2 2 2 3 2 3" xfId="41751"/>
    <cellStyle name="Normal 6 7 2 3 2 2 2 3 2 4" xfId="41752"/>
    <cellStyle name="Normal 6 7 2 3 2 2 2 3 3" xfId="41753"/>
    <cellStyle name="Normal 6 7 2 3 2 2 2 3 4" xfId="41754"/>
    <cellStyle name="Normal 6 7 2 3 2 2 2 3 4 2" xfId="41755"/>
    <cellStyle name="Normal 6 7 2 3 2 2 2 3 4 2 2" xfId="41756"/>
    <cellStyle name="Normal 6 7 2 3 2 2 2 3 4 3" xfId="41757"/>
    <cellStyle name="Normal 6 7 2 3 2 2 2 3 4 4" xfId="41758"/>
    <cellStyle name="Normal 6 7 2 3 2 2 2 3 5" xfId="41759"/>
    <cellStyle name="Normal 6 7 2 3 2 2 2 3 6" xfId="41760"/>
    <cellStyle name="Normal 6 7 2 3 2 2 2 3 7" xfId="41761"/>
    <cellStyle name="Normal 6 7 2 3 2 2 2 4" xfId="41762"/>
    <cellStyle name="Normal 6 7 2 3 2 2 2 4 2" xfId="41763"/>
    <cellStyle name="Normal 6 7 2 3 2 2 2 4 2 2" xfId="41764"/>
    <cellStyle name="Normal 6 7 2 3 2 2 2 4 3" xfId="41765"/>
    <cellStyle name="Normal 6 7 2 3 2 2 2 5" xfId="41766"/>
    <cellStyle name="Normal 6 7 2 3 2 2 2 6" xfId="41767"/>
    <cellStyle name="Normal 6 7 2 3 2 2 2 6 2" xfId="41768"/>
    <cellStyle name="Normal 6 7 2 3 2 2 2 6 2 2" xfId="41769"/>
    <cellStyle name="Normal 6 7 2 3 2 2 2 6 3" xfId="41770"/>
    <cellStyle name="Normal 6 7 2 3 2 2 2 7" xfId="41771"/>
    <cellStyle name="Normal 6 7 2 3 2 2 2 7 2" xfId="41772"/>
    <cellStyle name="Normal 6 7 2 3 2 2 2 7 2 2" xfId="41773"/>
    <cellStyle name="Normal 6 7 2 3 2 2 2 7 3" xfId="41774"/>
    <cellStyle name="Normal 6 7 2 3 2 2 2 8" xfId="41775"/>
    <cellStyle name="Normal 6 7 2 3 2 2 2 9" xfId="41776"/>
    <cellStyle name="Normal 6 7 2 3 2 2 3" xfId="41777"/>
    <cellStyle name="Normal 6 7 2 3 2 2 4" xfId="41778"/>
    <cellStyle name="Normal 6 7 2 3 2 2 5" xfId="41779"/>
    <cellStyle name="Normal 6 7 2 3 2 2 6" xfId="41780"/>
    <cellStyle name="Normal 6 7 2 3 2 2 6 2" xfId="41781"/>
    <cellStyle name="Normal 6 7 2 3 2 2 6 2 2" xfId="41782"/>
    <cellStyle name="Normal 6 7 2 3 2 2 6 2 2 2" xfId="41783"/>
    <cellStyle name="Normal 6 7 2 3 2 2 6 2 2 2 2" xfId="41784"/>
    <cellStyle name="Normal 6 7 2 3 2 2 6 2 3" xfId="41785"/>
    <cellStyle name="Normal 6 7 2 3 2 2 6 2 4" xfId="41786"/>
    <cellStyle name="Normal 6 7 2 3 2 2 6 2 5" xfId="41787"/>
    <cellStyle name="Normal 6 7 2 3 2 2 6 2 6" xfId="41788"/>
    <cellStyle name="Normal 6 7 2 3 2 2 6 3" xfId="41789"/>
    <cellStyle name="Normal 6 7 2 3 2 2 6 4" xfId="41790"/>
    <cellStyle name="Normal 6 7 2 3 2 2 6 4 2" xfId="41791"/>
    <cellStyle name="Normal 6 7 2 3 2 2 6 5" xfId="41792"/>
    <cellStyle name="Normal 6 7 2 3 2 2 7" xfId="41793"/>
    <cellStyle name="Normal 6 7 2 3 2 2 7 2" xfId="41794"/>
    <cellStyle name="Normal 6 7 2 3 2 2 7 2 2" xfId="41795"/>
    <cellStyle name="Normal 6 7 2 3 2 2 7 3" xfId="41796"/>
    <cellStyle name="Normal 6 7 2 3 2 2 8" xfId="41797"/>
    <cellStyle name="Normal 6 7 2 3 2 2 9" xfId="41798"/>
    <cellStyle name="Normal 6 7 2 3 2 3" xfId="41799"/>
    <cellStyle name="Normal 6 7 2 3 2 4" xfId="41800"/>
    <cellStyle name="Normal 6 7 2 3 2 5" xfId="41801"/>
    <cellStyle name="Normal 6 7 2 3 2 5 10" xfId="41802"/>
    <cellStyle name="Normal 6 7 2 3 2 5 11" xfId="41803"/>
    <cellStyle name="Normal 6 7 2 3 2 5 12" xfId="41804"/>
    <cellStyle name="Normal 6 7 2 3 2 5 2" xfId="41805"/>
    <cellStyle name="Normal 6 7 2 3 2 5 2 10" xfId="41806"/>
    <cellStyle name="Normal 6 7 2 3 2 5 2 11" xfId="41807"/>
    <cellStyle name="Normal 6 7 2 3 2 5 2 2" xfId="41808"/>
    <cellStyle name="Normal 6 7 2 3 2 5 2 2 2" xfId="41809"/>
    <cellStyle name="Normal 6 7 2 3 2 5 2 2 2 2" xfId="41810"/>
    <cellStyle name="Normal 6 7 2 3 2 5 2 2 2 2 2" xfId="41811"/>
    <cellStyle name="Normal 6 7 2 3 2 5 2 2 2 2 2 2" xfId="41812"/>
    <cellStyle name="Normal 6 7 2 3 2 5 2 2 2 3" xfId="41813"/>
    <cellStyle name="Normal 6 7 2 3 2 5 2 2 2 4" xfId="41814"/>
    <cellStyle name="Normal 6 7 2 3 2 5 2 2 2 5" xfId="41815"/>
    <cellStyle name="Normal 6 7 2 3 2 5 2 2 2 6" xfId="41816"/>
    <cellStyle name="Normal 6 7 2 3 2 5 2 2 3" xfId="41817"/>
    <cellStyle name="Normal 6 7 2 3 2 5 2 2 3 2" xfId="41818"/>
    <cellStyle name="Normal 6 7 2 3 2 5 2 2 4" xfId="41819"/>
    <cellStyle name="Normal 6 7 2 3 2 5 2 2 4 2" xfId="41820"/>
    <cellStyle name="Normal 6 7 2 3 2 5 2 2 5" xfId="41821"/>
    <cellStyle name="Normal 6 7 2 3 2 5 2 2 6" xfId="41822"/>
    <cellStyle name="Normal 6 7 2 3 2 5 2 2 7" xfId="41823"/>
    <cellStyle name="Normal 6 7 2 3 2 5 2 3" xfId="41824"/>
    <cellStyle name="Normal 6 7 2 3 2 5 2 3 2" xfId="41825"/>
    <cellStyle name="Normal 6 7 2 3 2 5 2 4" xfId="41826"/>
    <cellStyle name="Normal 6 7 2 3 2 5 2 4 2" xfId="41827"/>
    <cellStyle name="Normal 6 7 2 3 2 5 2 4 2 2" xfId="41828"/>
    <cellStyle name="Normal 6 7 2 3 2 5 2 4 3" xfId="41829"/>
    <cellStyle name="Normal 6 7 2 3 2 5 2 5" xfId="41830"/>
    <cellStyle name="Normal 6 7 2 3 2 5 2 5 2" xfId="41831"/>
    <cellStyle name="Normal 6 7 2 3 2 5 2 5 2 2" xfId="41832"/>
    <cellStyle name="Normal 6 7 2 3 2 5 2 5 3" xfId="41833"/>
    <cellStyle name="Normal 6 7 2 3 2 5 2 6" xfId="41834"/>
    <cellStyle name="Normal 6 7 2 3 2 5 2 7" xfId="41835"/>
    <cellStyle name="Normal 6 7 2 3 2 5 2 7 2" xfId="41836"/>
    <cellStyle name="Normal 6 7 2 3 2 5 2 7 2 2" xfId="41837"/>
    <cellStyle name="Normal 6 7 2 3 2 5 2 7 3" xfId="41838"/>
    <cellStyle name="Normal 6 7 2 3 2 5 2 8" xfId="41839"/>
    <cellStyle name="Normal 6 7 2 3 2 5 2 9" xfId="41840"/>
    <cellStyle name="Normal 6 7 2 3 2 5 3" xfId="41841"/>
    <cellStyle name="Normal 6 7 2 3 2 5 3 2" xfId="41842"/>
    <cellStyle name="Normal 6 7 2 3 2 5 3 2 2" xfId="41843"/>
    <cellStyle name="Normal 6 7 2 3 2 5 3 2 2 2" xfId="41844"/>
    <cellStyle name="Normal 6 7 2 3 2 5 3 2 2 2 2" xfId="41845"/>
    <cellStyle name="Normal 6 7 2 3 2 5 3 2 3" xfId="41846"/>
    <cellStyle name="Normal 6 7 2 3 2 5 3 2 4" xfId="41847"/>
    <cellStyle name="Normal 6 7 2 3 2 5 3 3" xfId="41848"/>
    <cellStyle name="Normal 6 7 2 3 2 5 3 4" xfId="41849"/>
    <cellStyle name="Normal 6 7 2 3 2 5 3 4 2" xfId="41850"/>
    <cellStyle name="Normal 6 7 2 3 2 5 3 5" xfId="41851"/>
    <cellStyle name="Normal 6 7 2 3 2 5 4" xfId="41852"/>
    <cellStyle name="Normal 6 7 2 3 2 5 5" xfId="41853"/>
    <cellStyle name="Normal 6 7 2 3 2 5 6" xfId="41854"/>
    <cellStyle name="Normal 6 7 2 3 2 5 7" xfId="41855"/>
    <cellStyle name="Normal 6 7 2 3 2 5 7 2" xfId="41856"/>
    <cellStyle name="Normal 6 7 2 3 2 5 7 2 2" xfId="41857"/>
    <cellStyle name="Normal 6 7 2 3 2 5 7 3" xfId="41858"/>
    <cellStyle name="Normal 6 7 2 3 2 5 8" xfId="41859"/>
    <cellStyle name="Normal 6 7 2 3 2 5 8 2" xfId="41860"/>
    <cellStyle name="Normal 6 7 2 3 2 5 8 2 2" xfId="41861"/>
    <cellStyle name="Normal 6 7 2 3 2 5 8 3" xfId="41862"/>
    <cellStyle name="Normal 6 7 2 3 2 5 8 4" xfId="41863"/>
    <cellStyle name="Normal 6 7 2 3 2 5 9" xfId="41864"/>
    <cellStyle name="Normal 6 7 2 3 2 5 9 2" xfId="41865"/>
    <cellStyle name="Normal 6 7 2 3 2 5 9 2 2" xfId="41866"/>
    <cellStyle name="Normal 6 7 2 3 2 5 9 3" xfId="41867"/>
    <cellStyle name="Normal 6 7 2 3 2 5 9 4" xfId="41868"/>
    <cellStyle name="Normal 6 7 2 3 2 6" xfId="41869"/>
    <cellStyle name="Normal 6 7 2 3 2 6 2" xfId="41870"/>
    <cellStyle name="Normal 6 7 2 3 2 6 2 2" xfId="41871"/>
    <cellStyle name="Normal 6 7 2 3 2 6 2 2 2" xfId="41872"/>
    <cellStyle name="Normal 6 7 2 3 2 6 2 2 2 2" xfId="41873"/>
    <cellStyle name="Normal 6 7 2 3 2 6 2 3" xfId="41874"/>
    <cellStyle name="Normal 6 7 2 3 2 6 2 3 2" xfId="41875"/>
    <cellStyle name="Normal 6 7 2 3 2 6 2 3 2 2" xfId="41876"/>
    <cellStyle name="Normal 6 7 2 3 2 6 2 3 3" xfId="41877"/>
    <cellStyle name="Normal 6 7 2 3 2 6 2 4" xfId="41878"/>
    <cellStyle name="Normal 6 7 2 3 2 6 2 5" xfId="41879"/>
    <cellStyle name="Normal 6 7 2 3 2 6 2 6" xfId="41880"/>
    <cellStyle name="Normal 6 7 2 3 2 6 3" xfId="41881"/>
    <cellStyle name="Normal 6 7 2 3 2 6 4" xfId="41882"/>
    <cellStyle name="Normal 6 7 2 3 2 6 4 2" xfId="41883"/>
    <cellStyle name="Normal 6 7 2 3 2 6 5" xfId="41884"/>
    <cellStyle name="Normal 6 7 2 3 2 7" xfId="41885"/>
    <cellStyle name="Normal 6 7 2 3 2 7 2" xfId="41886"/>
    <cellStyle name="Normal 6 7 2 3 2 7 2 2" xfId="41887"/>
    <cellStyle name="Normal 6 7 2 3 2 7 2 2 2" xfId="41888"/>
    <cellStyle name="Normal 6 7 2 3 2 7 2 2 2 2" xfId="41889"/>
    <cellStyle name="Normal 6 7 2 3 2 7 2 3" xfId="41890"/>
    <cellStyle name="Normal 6 7 2 3 2 7 2 4" xfId="41891"/>
    <cellStyle name="Normal 6 7 2 3 2 7 3" xfId="41892"/>
    <cellStyle name="Normal 6 7 2 3 2 7 4" xfId="41893"/>
    <cellStyle name="Normal 6 7 2 3 2 7 4 2" xfId="41894"/>
    <cellStyle name="Normal 6 7 2 3 2 7 5" xfId="41895"/>
    <cellStyle name="Normal 6 7 2 3 2 7 5 2" xfId="41896"/>
    <cellStyle name="Normal 6 7 2 3 2 7 5 2 2" xfId="41897"/>
    <cellStyle name="Normal 6 7 2 3 2 7 5 3" xfId="41898"/>
    <cellStyle name="Normal 6 7 2 3 2 7 6" xfId="41899"/>
    <cellStyle name="Normal 6 7 2 3 2 7 7" xfId="41900"/>
    <cellStyle name="Normal 6 7 2 3 2 8" xfId="41901"/>
    <cellStyle name="Normal 6 7 2 3 2 8 2" xfId="41902"/>
    <cellStyle name="Normal 6 7 2 3 2 8 2 2" xfId="41903"/>
    <cellStyle name="Normal 6 7 2 3 2 8 2 2 2" xfId="41904"/>
    <cellStyle name="Normal 6 7 2 3 2 8 2 2 2 2" xfId="41905"/>
    <cellStyle name="Normal 6 7 2 3 2 8 2 3" xfId="41906"/>
    <cellStyle name="Normal 6 7 2 3 2 8 2 4" xfId="41907"/>
    <cellStyle name="Normal 6 7 2 3 2 8 2 4 2" xfId="41908"/>
    <cellStyle name="Normal 6 7 2 3 2 8 2 4 2 2" xfId="41909"/>
    <cellStyle name="Normal 6 7 2 3 2 8 2 4 3" xfId="41910"/>
    <cellStyle name="Normal 6 7 2 3 2 8 2 5" xfId="41911"/>
    <cellStyle name="Normal 6 7 2 3 2 8 2 6" xfId="41912"/>
    <cellStyle name="Normal 6 7 2 3 2 8 3" xfId="41913"/>
    <cellStyle name="Normal 6 7 2 3 2 8 4" xfId="41914"/>
    <cellStyle name="Normal 6 7 2 3 2 8 4 2" xfId="41915"/>
    <cellStyle name="Normal 6 7 2 3 2 8 5" xfId="41916"/>
    <cellStyle name="Normal 6 7 2 3 2 8 5 2" xfId="41917"/>
    <cellStyle name="Normal 6 7 2 3 2 8 5 2 2" xfId="41918"/>
    <cellStyle name="Normal 6 7 2 3 2 8 5 3" xfId="41919"/>
    <cellStyle name="Normal 6 7 2 3 2 9" xfId="41920"/>
    <cellStyle name="Normal 6 7 2 3 3" xfId="41921"/>
    <cellStyle name="Normal 6 7 2 3 3 10" xfId="41922"/>
    <cellStyle name="Normal 6 7 2 3 3 11" xfId="41923"/>
    <cellStyle name="Normal 6 7 2 3 3 2" xfId="41924"/>
    <cellStyle name="Normal 6 7 2 3 3 2 10" xfId="41925"/>
    <cellStyle name="Normal 6 7 2 3 3 2 2" xfId="41926"/>
    <cellStyle name="Normal 6 7 2 3 3 2 2 2" xfId="41927"/>
    <cellStyle name="Normal 6 7 2 3 3 2 2 2 2" xfId="41928"/>
    <cellStyle name="Normal 6 7 2 3 3 2 2 2 2 2" xfId="41929"/>
    <cellStyle name="Normal 6 7 2 3 3 2 2 2 2 2 2" xfId="41930"/>
    <cellStyle name="Normal 6 7 2 3 3 2 2 2 2 3" xfId="41931"/>
    <cellStyle name="Normal 6 7 2 3 3 2 2 2 2 4" xfId="41932"/>
    <cellStyle name="Normal 6 7 2 3 3 2 2 2 3" xfId="41933"/>
    <cellStyle name="Normal 6 7 2 3 3 2 2 2 4" xfId="41934"/>
    <cellStyle name="Normal 6 7 2 3 3 2 2 2 4 2" xfId="41935"/>
    <cellStyle name="Normal 6 7 2 3 3 2 2 2 4 2 2" xfId="41936"/>
    <cellStyle name="Normal 6 7 2 3 3 2 2 2 4 3" xfId="41937"/>
    <cellStyle name="Normal 6 7 2 3 3 2 2 3" xfId="41938"/>
    <cellStyle name="Normal 6 7 2 3 3 2 2 4" xfId="41939"/>
    <cellStyle name="Normal 6 7 2 3 3 2 2 4 2" xfId="41940"/>
    <cellStyle name="Normal 6 7 2 3 3 2 2 5" xfId="41941"/>
    <cellStyle name="Normal 6 7 2 3 3 2 2 6" xfId="41942"/>
    <cellStyle name="Normal 6 7 2 3 3 2 2 7" xfId="41943"/>
    <cellStyle name="Normal 6 7 2 3 3 2 3" xfId="41944"/>
    <cellStyle name="Normal 6 7 2 3 3 2 3 2" xfId="41945"/>
    <cellStyle name="Normal 6 7 2 3 3 2 3 2 2" xfId="41946"/>
    <cellStyle name="Normal 6 7 2 3 3 2 3 3" xfId="41947"/>
    <cellStyle name="Normal 6 7 2 3 3 2 4" xfId="41948"/>
    <cellStyle name="Normal 6 7 2 3 3 2 5" xfId="41949"/>
    <cellStyle name="Normal 6 7 2 3 3 2 6" xfId="41950"/>
    <cellStyle name="Normal 6 7 2 3 3 2 7" xfId="41951"/>
    <cellStyle name="Normal 6 7 2 3 3 2 8" xfId="41952"/>
    <cellStyle name="Normal 6 7 2 3 3 2 8 2" xfId="41953"/>
    <cellStyle name="Normal 6 7 2 3 3 2 8 2 2" xfId="41954"/>
    <cellStyle name="Normal 6 7 2 3 3 2 8 2 2 2" xfId="41955"/>
    <cellStyle name="Normal 6 7 2 3 3 2 8 3" xfId="41956"/>
    <cellStyle name="Normal 6 7 2 3 3 2 8 4" xfId="41957"/>
    <cellStyle name="Normal 6 7 2 3 3 2 8 5" xfId="41958"/>
    <cellStyle name="Normal 6 7 2 3 3 2 8 6" xfId="41959"/>
    <cellStyle name="Normal 6 7 2 3 3 2 9" xfId="41960"/>
    <cellStyle name="Normal 6 7 2 3 3 2 9 2" xfId="41961"/>
    <cellStyle name="Normal 6 7 2 3 3 3" xfId="41962"/>
    <cellStyle name="Normal 6 7 2 3 3 3 2" xfId="41963"/>
    <cellStyle name="Normal 6 7 2 3 3 3 2 2" xfId="41964"/>
    <cellStyle name="Normal 6 7 2 3 3 3 2 2 2" xfId="41965"/>
    <cellStyle name="Normal 6 7 2 3 3 3 2 3" xfId="41966"/>
    <cellStyle name="Normal 6 7 2 3 3 3 2 4" xfId="41967"/>
    <cellStyle name="Normal 6 7 2 3 3 3 3" xfId="41968"/>
    <cellStyle name="Normal 6 7 2 3 3 3 4" xfId="41969"/>
    <cellStyle name="Normal 6 7 2 3 3 3 4 2" xfId="41970"/>
    <cellStyle name="Normal 6 7 2 3 3 3 5" xfId="41971"/>
    <cellStyle name="Normal 6 7 2 3 3 4" xfId="41972"/>
    <cellStyle name="Normal 6 7 2 3 3 4 2" xfId="41973"/>
    <cellStyle name="Normal 6 7 2 3 3 4 2 2" xfId="41974"/>
    <cellStyle name="Normal 6 7 2 3 3 4 3" xfId="41975"/>
    <cellStyle name="Normal 6 7 2 3 3 5" xfId="41976"/>
    <cellStyle name="Normal 6 7 2 3 3 6" xfId="41977"/>
    <cellStyle name="Normal 6 7 2 3 3 6 2" xfId="41978"/>
    <cellStyle name="Normal 6 7 2 3 3 6 2 2" xfId="41979"/>
    <cellStyle name="Normal 6 7 2 3 3 6 3" xfId="41980"/>
    <cellStyle name="Normal 6 7 2 3 3 7" xfId="41981"/>
    <cellStyle name="Normal 6 7 2 3 3 7 2" xfId="41982"/>
    <cellStyle name="Normal 6 7 2 3 3 7 2 2" xfId="41983"/>
    <cellStyle name="Normal 6 7 2 3 3 7 3" xfId="41984"/>
    <cellStyle name="Normal 6 7 2 3 3 8" xfId="41985"/>
    <cellStyle name="Normal 6 7 2 3 3 9" xfId="41986"/>
    <cellStyle name="Normal 6 7 2 3 4" xfId="41987"/>
    <cellStyle name="Normal 6 7 2 3 4 2" xfId="41988"/>
    <cellStyle name="Normal 6 7 2 3 4 2 2" xfId="41989"/>
    <cellStyle name="Normal 6 7 2 3 4 3" xfId="41990"/>
    <cellStyle name="Normal 6 7 2 3 5" xfId="41991"/>
    <cellStyle name="Normal 6 7 2 3 6" xfId="41992"/>
    <cellStyle name="Normal 6 7 2 3 6 2" xfId="41993"/>
    <cellStyle name="Normal 6 7 2 3 6 2 2" xfId="41994"/>
    <cellStyle name="Normal 6 7 2 3 6 2 2 2" xfId="41995"/>
    <cellStyle name="Normal 6 7 2 3 6 2 2 2 2" xfId="41996"/>
    <cellStyle name="Normal 6 7 2 3 6 2 2 3" xfId="41997"/>
    <cellStyle name="Normal 6 7 2 3 6 2 2 4" xfId="41998"/>
    <cellStyle name="Normal 6 7 2 3 6 2 3" xfId="41999"/>
    <cellStyle name="Normal 6 7 2 3 6 2 4" xfId="42000"/>
    <cellStyle name="Normal 6 7 2 3 6 2 5" xfId="42001"/>
    <cellStyle name="Normal 6 7 2 3 6 2 6" xfId="42002"/>
    <cellStyle name="Normal 6 7 2 3 6 3" xfId="42003"/>
    <cellStyle name="Normal 6 7 2 3 6 3 2" xfId="42004"/>
    <cellStyle name="Normal 6 7 2 3 6 4" xfId="42005"/>
    <cellStyle name="Normal 6 7 2 3 6 4 2" xfId="42006"/>
    <cellStyle name="Normal 6 7 2 3 6 4 2 2" xfId="42007"/>
    <cellStyle name="Normal 6 7 2 3 6 4 3" xfId="42008"/>
    <cellStyle name="Normal 6 7 2 3 6 4 4" xfId="42009"/>
    <cellStyle name="Normal 6 7 2 3 6 5" xfId="42010"/>
    <cellStyle name="Normal 6 7 2 3 6 6" xfId="42011"/>
    <cellStyle name="Normal 6 7 2 3 6 7" xfId="42012"/>
    <cellStyle name="Normal 6 7 2 3 7" xfId="42013"/>
    <cellStyle name="Normal 6 7 2 3 7 2" xfId="42014"/>
    <cellStyle name="Normal 6 7 2 3 7 2 2" xfId="42015"/>
    <cellStyle name="Normal 6 7 2 3 7 3" xfId="42016"/>
    <cellStyle name="Normal 6 7 2 3 8" xfId="42017"/>
    <cellStyle name="Normal 6 7 2 3 8 2" xfId="42018"/>
    <cellStyle name="Normal 6 7 2 3 8 2 2" xfId="42019"/>
    <cellStyle name="Normal 6 7 2 3 8 3" xfId="42020"/>
    <cellStyle name="Normal 6 7 2 3 9" xfId="42021"/>
    <cellStyle name="Normal 6 7 2 3 9 2" xfId="42022"/>
    <cellStyle name="Normal 6 7 2 3 9 2 2" xfId="42023"/>
    <cellStyle name="Normal 6 7 2 3 9 3" xfId="42024"/>
    <cellStyle name="Normal 6 7 2 4" xfId="42025"/>
    <cellStyle name="Normal 6 7 2 4 2" xfId="42026"/>
    <cellStyle name="Normal 6 7 2 4 2 2" xfId="42027"/>
    <cellStyle name="Normal 6 7 2 4 3" xfId="42028"/>
    <cellStyle name="Normal 6 7 2 5" xfId="42029"/>
    <cellStyle name="Normal 6 7 2 5 10" xfId="42030"/>
    <cellStyle name="Normal 6 7 2 5 10 2" xfId="42031"/>
    <cellStyle name="Normal 6 7 2 5 10 2 2" xfId="42032"/>
    <cellStyle name="Normal 6 7 2 5 10 3" xfId="42033"/>
    <cellStyle name="Normal 6 7 2 5 11" xfId="42034"/>
    <cellStyle name="Normal 6 7 2 5 11 2" xfId="42035"/>
    <cellStyle name="Normal 6 7 2 5 11 2 2" xfId="42036"/>
    <cellStyle name="Normal 6 7 2 5 11 3" xfId="42037"/>
    <cellStyle name="Normal 6 7 2 5 12" xfId="42038"/>
    <cellStyle name="Normal 6 7 2 5 12 2" xfId="42039"/>
    <cellStyle name="Normal 6 7 2 5 12 2 2" xfId="42040"/>
    <cellStyle name="Normal 6 7 2 5 12 2 2 2" xfId="42041"/>
    <cellStyle name="Normal 6 7 2 5 12 3" xfId="42042"/>
    <cellStyle name="Normal 6 7 2 5 12 4" xfId="42043"/>
    <cellStyle name="Normal 6 7 2 5 12 5" xfId="42044"/>
    <cellStyle name="Normal 6 7 2 5 12 6" xfId="42045"/>
    <cellStyle name="Normal 6 7 2 5 13" xfId="42046"/>
    <cellStyle name="Normal 6 7 2 5 13 2" xfId="42047"/>
    <cellStyle name="Normal 6 7 2 5 14" xfId="42048"/>
    <cellStyle name="Normal 6 7 2 5 15" xfId="42049"/>
    <cellStyle name="Normal 6 7 2 5 16" xfId="42050"/>
    <cellStyle name="Normal 6 7 2 5 2" xfId="42051"/>
    <cellStyle name="Normal 6 7 2 5 2 10" xfId="42052"/>
    <cellStyle name="Normal 6 7 2 5 2 11" xfId="42053"/>
    <cellStyle name="Normal 6 7 2 5 2 2" xfId="42054"/>
    <cellStyle name="Normal 6 7 2 5 2 2 10" xfId="42055"/>
    <cellStyle name="Normal 6 7 2 5 2 2 2" xfId="42056"/>
    <cellStyle name="Normal 6 7 2 5 2 2 2 2" xfId="42057"/>
    <cellStyle name="Normal 6 7 2 5 2 2 2 2 2" xfId="42058"/>
    <cellStyle name="Normal 6 7 2 5 2 2 2 2 2 2" xfId="42059"/>
    <cellStyle name="Normal 6 7 2 5 2 2 2 2 3" xfId="42060"/>
    <cellStyle name="Normal 6 7 2 5 2 2 2 2 3 2" xfId="42061"/>
    <cellStyle name="Normal 6 7 2 5 2 2 2 2 3 2 2" xfId="42062"/>
    <cellStyle name="Normal 6 7 2 5 2 2 2 2 3 3" xfId="42063"/>
    <cellStyle name="Normal 6 7 2 5 2 2 2 2 4" xfId="42064"/>
    <cellStyle name="Normal 6 7 2 5 2 2 2 3" xfId="42065"/>
    <cellStyle name="Normal 6 7 2 5 2 2 2 4" xfId="42066"/>
    <cellStyle name="Normal 6 7 2 5 2 2 2 4 2" xfId="42067"/>
    <cellStyle name="Normal 6 7 2 5 2 2 2 5" xfId="42068"/>
    <cellStyle name="Normal 6 7 2 5 2 2 3" xfId="42069"/>
    <cellStyle name="Normal 6 7 2 5 2 2 4" xfId="42070"/>
    <cellStyle name="Normal 6 7 2 5 2 2 5" xfId="42071"/>
    <cellStyle name="Normal 6 7 2 5 2 2 6" xfId="42072"/>
    <cellStyle name="Normal 6 7 2 5 2 2 7" xfId="42073"/>
    <cellStyle name="Normal 6 7 2 5 2 2 8" xfId="42074"/>
    <cellStyle name="Normal 6 7 2 5 2 2 8 2" xfId="42075"/>
    <cellStyle name="Normal 6 7 2 5 2 2 8 2 2" xfId="42076"/>
    <cellStyle name="Normal 6 7 2 5 2 2 8 3" xfId="42077"/>
    <cellStyle name="Normal 6 7 2 5 2 2 8 4" xfId="42078"/>
    <cellStyle name="Normal 6 7 2 5 2 2 9" xfId="42079"/>
    <cellStyle name="Normal 6 7 2 5 2 2 9 2" xfId="42080"/>
    <cellStyle name="Normal 6 7 2 5 2 3" xfId="42081"/>
    <cellStyle name="Normal 6 7 2 5 2 3 2" xfId="42082"/>
    <cellStyle name="Normal 6 7 2 5 2 3 2 2" xfId="42083"/>
    <cellStyle name="Normal 6 7 2 5 2 3 2 2 2" xfId="42084"/>
    <cellStyle name="Normal 6 7 2 5 2 3 2 2 2 2" xfId="42085"/>
    <cellStyle name="Normal 6 7 2 5 2 3 2 2 3" xfId="42086"/>
    <cellStyle name="Normal 6 7 2 5 2 3 2 2 4" xfId="42087"/>
    <cellStyle name="Normal 6 7 2 5 2 3 2 3" xfId="42088"/>
    <cellStyle name="Normal 6 7 2 5 2 3 2 4" xfId="42089"/>
    <cellStyle name="Normal 6 7 2 5 2 3 2 5" xfId="42090"/>
    <cellStyle name="Normal 6 7 2 5 2 3 2 6" xfId="42091"/>
    <cellStyle name="Normal 6 7 2 5 2 3 3" xfId="42092"/>
    <cellStyle name="Normal 6 7 2 5 2 3 4" xfId="42093"/>
    <cellStyle name="Normal 6 7 2 5 2 3 4 2" xfId="42094"/>
    <cellStyle name="Normal 6 7 2 5 2 3 4 2 2" xfId="42095"/>
    <cellStyle name="Normal 6 7 2 5 2 3 4 3" xfId="42096"/>
    <cellStyle name="Normal 6 7 2 5 2 3 4 4" xfId="42097"/>
    <cellStyle name="Normal 6 7 2 5 2 3 5" xfId="42098"/>
    <cellStyle name="Normal 6 7 2 5 2 4" xfId="42099"/>
    <cellStyle name="Normal 6 7 2 5 2 5" xfId="42100"/>
    <cellStyle name="Normal 6 7 2 5 2 6" xfId="42101"/>
    <cellStyle name="Normal 6 7 2 5 2 6 2" xfId="42102"/>
    <cellStyle name="Normal 6 7 2 5 2 6 2 2" xfId="42103"/>
    <cellStyle name="Normal 6 7 2 5 2 6 3" xfId="42104"/>
    <cellStyle name="Normal 6 7 2 5 2 7" xfId="42105"/>
    <cellStyle name="Normal 6 7 2 5 2 8" xfId="42106"/>
    <cellStyle name="Normal 6 7 2 5 2 9" xfId="42107"/>
    <cellStyle name="Normal 6 7 2 5 3" xfId="42108"/>
    <cellStyle name="Normal 6 7 2 5 4" xfId="42109"/>
    <cellStyle name="Normal 6 7 2 5 5" xfId="42110"/>
    <cellStyle name="Normal 6 7 2 5 6" xfId="42111"/>
    <cellStyle name="Normal 6 7 2 5 6 2" xfId="42112"/>
    <cellStyle name="Normal 6 7 2 5 6 2 2" xfId="42113"/>
    <cellStyle name="Normal 6 7 2 5 6 2 2 2" xfId="42114"/>
    <cellStyle name="Normal 6 7 2 5 6 2 2 2 2" xfId="42115"/>
    <cellStyle name="Normal 6 7 2 5 6 2 2 3" xfId="42116"/>
    <cellStyle name="Normal 6 7 2 5 6 2 2 4" xfId="42117"/>
    <cellStyle name="Normal 6 7 2 5 6 2 3" xfId="42118"/>
    <cellStyle name="Normal 6 7 2 5 6 2 4" xfId="42119"/>
    <cellStyle name="Normal 6 7 2 5 6 2 5" xfId="42120"/>
    <cellStyle name="Normal 6 7 2 5 6 2 6" xfId="42121"/>
    <cellStyle name="Normal 6 7 2 5 6 3" xfId="42122"/>
    <cellStyle name="Normal 6 7 2 5 6 4" xfId="42123"/>
    <cellStyle name="Normal 6 7 2 5 6 4 2" xfId="42124"/>
    <cellStyle name="Normal 6 7 2 5 6 5" xfId="42125"/>
    <cellStyle name="Normal 6 7 2 5 7" xfId="42126"/>
    <cellStyle name="Normal 6 7 2 5 8" xfId="42127"/>
    <cellStyle name="Normal 6 7 2 5 8 2" xfId="42128"/>
    <cellStyle name="Normal 6 7 2 5 8 2 2" xfId="42129"/>
    <cellStyle name="Normal 6 7 2 5 8 3" xfId="42130"/>
    <cellStyle name="Normal 6 7 2 5 9" xfId="42131"/>
    <cellStyle name="Normal 6 7 2 5 9 2" xfId="42132"/>
    <cellStyle name="Normal 6 7 2 5 9 2 2" xfId="42133"/>
    <cellStyle name="Normal 6 7 2 5 9 3" xfId="42134"/>
    <cellStyle name="Normal 6 7 2 6" xfId="42135"/>
    <cellStyle name="Normal 6 7 2 6 2" xfId="42136"/>
    <cellStyle name="Normal 6 7 2 6 2 2" xfId="42137"/>
    <cellStyle name="Normal 6 7 2 6 3" xfId="42138"/>
    <cellStyle name="Normal 6 7 2 7" xfId="42139"/>
    <cellStyle name="Normal 6 7 2 7 2" xfId="42140"/>
    <cellStyle name="Normal 6 7 2 7 2 2" xfId="42141"/>
    <cellStyle name="Normal 6 7 2 7 3" xfId="42142"/>
    <cellStyle name="Normal 6 7 2 8" xfId="42143"/>
    <cellStyle name="Normal 6 7 2 9" xfId="42144"/>
    <cellStyle name="Normal 6 7 2 9 2" xfId="42145"/>
    <cellStyle name="Normal 6 7 2 9 2 2" xfId="42146"/>
    <cellStyle name="Normal 6 7 2 9 3" xfId="42147"/>
    <cellStyle name="Normal 6 7 20" xfId="42148"/>
    <cellStyle name="Normal 6 7 20 2" xfId="42149"/>
    <cellStyle name="Normal 6 7 20 2 2" xfId="42150"/>
    <cellStyle name="Normal 6 7 20 3" xfId="42151"/>
    <cellStyle name="Normal 6 7 21" xfId="42152"/>
    <cellStyle name="Normal 6 7 22" xfId="42153"/>
    <cellStyle name="Normal 6 7 22 2" xfId="42154"/>
    <cellStyle name="Normal 6 7 22 2 2" xfId="42155"/>
    <cellStyle name="Normal 6 7 22 3" xfId="42156"/>
    <cellStyle name="Normal 6 7 23" xfId="42157"/>
    <cellStyle name="Normal 6 7 24" xfId="42158"/>
    <cellStyle name="Normal 6 7 25" xfId="42159"/>
    <cellStyle name="Normal 6 7 25 2" xfId="42160"/>
    <cellStyle name="Normal 6 7 25 2 2" xfId="42161"/>
    <cellStyle name="Normal 6 7 25 3" xfId="42162"/>
    <cellStyle name="Normal 6 7 26" xfId="42163"/>
    <cellStyle name="Normal 6 7 27" xfId="42164"/>
    <cellStyle name="Normal 6 7 28" xfId="42165"/>
    <cellStyle name="Normal 6 7 29" xfId="42166"/>
    <cellStyle name="Normal 6 7 3" xfId="42167"/>
    <cellStyle name="Normal 6 7 30" xfId="42168"/>
    <cellStyle name="Normal 6 7 4" xfId="42169"/>
    <cellStyle name="Normal 6 7 4 2" xfId="42170"/>
    <cellStyle name="Normal 6 7 4 2 2" xfId="42171"/>
    <cellStyle name="Normal 6 7 4 3" xfId="42172"/>
    <cellStyle name="Normal 6 7 5" xfId="42173"/>
    <cellStyle name="Normal 6 7 6" xfId="42174"/>
    <cellStyle name="Normal 6 7 6 2" xfId="42175"/>
    <cellStyle name="Normal 6 7 6 2 2" xfId="42176"/>
    <cellStyle name="Normal 6 7 6 3" xfId="42177"/>
    <cellStyle name="Normal 6 7 7" xfId="42178"/>
    <cellStyle name="Normal 6 7 7 2" xfId="42179"/>
    <cellStyle name="Normal 6 7 7 2 2" xfId="42180"/>
    <cellStyle name="Normal 6 7 7 3" xfId="42181"/>
    <cellStyle name="Normal 6 7 8" xfId="42182"/>
    <cellStyle name="Normal 6 7 8 2" xfId="42183"/>
    <cellStyle name="Normal 6 7 8 2 2" xfId="42184"/>
    <cellStyle name="Normal 6 7 8 3" xfId="42185"/>
    <cellStyle name="Normal 6 7 9" xfId="42186"/>
    <cellStyle name="Normal 6 8" xfId="42187"/>
    <cellStyle name="Normal 6 9" xfId="42188"/>
    <cellStyle name="Normal 7" xfId="42189"/>
    <cellStyle name="Normal 7 10" xfId="42190"/>
    <cellStyle name="Normal 7 11" xfId="42191"/>
    <cellStyle name="Normal 7 12" xfId="42192"/>
    <cellStyle name="Normal 7 2" xfId="42193"/>
    <cellStyle name="Normal 7 2 2" xfId="42194"/>
    <cellStyle name="Normal 7 2 2 2" xfId="42195"/>
    <cellStyle name="Normal 7 2 3" xfId="42196"/>
    <cellStyle name="Normal 7 3" xfId="42197"/>
    <cellStyle name="Normal 7 3 2" xfId="42198"/>
    <cellStyle name="Normal 7 3 2 2" xfId="42199"/>
    <cellStyle name="Normal 7 3 3" xfId="42200"/>
    <cellStyle name="Normal 7 4" xfId="42201"/>
    <cellStyle name="Normal 7 5" xfId="42202"/>
    <cellStyle name="Normal 7 6" xfId="42203"/>
    <cellStyle name="Normal 7 6 10" xfId="42204"/>
    <cellStyle name="Normal 7 6 11" xfId="42205"/>
    <cellStyle name="Normal 7 6 12" xfId="42206"/>
    <cellStyle name="Normal 7 6 13" xfId="42207"/>
    <cellStyle name="Normal 7 6 13 2" xfId="42208"/>
    <cellStyle name="Normal 7 6 13 2 2" xfId="42209"/>
    <cellStyle name="Normal 7 6 13 3" xfId="42210"/>
    <cellStyle name="Normal 7 6 14" xfId="42211"/>
    <cellStyle name="Normal 7 6 15" xfId="42212"/>
    <cellStyle name="Normal 7 6 16" xfId="42213"/>
    <cellStyle name="Normal 7 6 16 2" xfId="42214"/>
    <cellStyle name="Normal 7 6 16 2 2" xfId="42215"/>
    <cellStyle name="Normal 7 6 16 3" xfId="42216"/>
    <cellStyle name="Normal 7 6 17" xfId="42217"/>
    <cellStyle name="Normal 7 6 17 2" xfId="42218"/>
    <cellStyle name="Normal 7 6 17 2 2" xfId="42219"/>
    <cellStyle name="Normal 7 6 17 3" xfId="42220"/>
    <cellStyle name="Normal 7 6 18" xfId="42221"/>
    <cellStyle name="Normal 7 6 19" xfId="42222"/>
    <cellStyle name="Normal 7 6 19 2" xfId="42223"/>
    <cellStyle name="Normal 7 6 19 2 2" xfId="42224"/>
    <cellStyle name="Normal 7 6 19 3" xfId="42225"/>
    <cellStyle name="Normal 7 6 2" xfId="42226"/>
    <cellStyle name="Normal 7 6 2 10" xfId="42227"/>
    <cellStyle name="Normal 7 6 2 10 2" xfId="42228"/>
    <cellStyle name="Normal 7 6 2 10 2 2" xfId="42229"/>
    <cellStyle name="Normal 7 6 2 10 3" xfId="42230"/>
    <cellStyle name="Normal 7 6 2 11" xfId="42231"/>
    <cellStyle name="Normal 7 6 2 11 10" xfId="42232"/>
    <cellStyle name="Normal 7 6 2 11 2" xfId="42233"/>
    <cellStyle name="Normal 7 6 2 11 2 2" xfId="42234"/>
    <cellStyle name="Normal 7 6 2 11 2 2 2" xfId="42235"/>
    <cellStyle name="Normal 7 6 2 11 2 2 2 2" xfId="42236"/>
    <cellStyle name="Normal 7 6 2 11 2 2 2 2 2" xfId="42237"/>
    <cellStyle name="Normal 7 6 2 11 2 2 2 2 2 2" xfId="42238"/>
    <cellStyle name="Normal 7 6 2 11 2 2 2 2 3" xfId="42239"/>
    <cellStyle name="Normal 7 6 2 11 2 2 2 2 4" xfId="42240"/>
    <cellStyle name="Normal 7 6 2 11 2 2 2 3" xfId="42241"/>
    <cellStyle name="Normal 7 6 2 11 2 2 2 4" xfId="42242"/>
    <cellStyle name="Normal 7 6 2 11 2 2 3" xfId="42243"/>
    <cellStyle name="Normal 7 6 2 11 2 2 4" xfId="42244"/>
    <cellStyle name="Normal 7 6 2 11 2 2 4 2" xfId="42245"/>
    <cellStyle name="Normal 7 6 2 11 2 2 5" xfId="42246"/>
    <cellStyle name="Normal 7 6 2 11 2 2 6" xfId="42247"/>
    <cellStyle name="Normal 7 6 2 11 2 2 7" xfId="42248"/>
    <cellStyle name="Normal 7 6 2 11 2 3" xfId="42249"/>
    <cellStyle name="Normal 7 6 2 11 2 4" xfId="42250"/>
    <cellStyle name="Normal 7 6 2 11 2 5" xfId="42251"/>
    <cellStyle name="Normal 7 6 2 11 2 6" xfId="42252"/>
    <cellStyle name="Normal 7 6 2 11 2 6 2" xfId="42253"/>
    <cellStyle name="Normal 7 6 2 11 2 6 2 2" xfId="42254"/>
    <cellStyle name="Normal 7 6 2 11 2 6 3" xfId="42255"/>
    <cellStyle name="Normal 7 6 2 11 2 7" xfId="42256"/>
    <cellStyle name="Normal 7 6 2 11 2 8" xfId="42257"/>
    <cellStyle name="Normal 7 6 2 11 2 9" xfId="42258"/>
    <cellStyle name="Normal 7 6 2 11 3" xfId="42259"/>
    <cellStyle name="Normal 7 6 2 11 3 2" xfId="42260"/>
    <cellStyle name="Normal 7 6 2 11 3 2 2" xfId="42261"/>
    <cellStyle name="Normal 7 6 2 11 3 2 2 2" xfId="42262"/>
    <cellStyle name="Normal 7 6 2 11 3 2 3" xfId="42263"/>
    <cellStyle name="Normal 7 6 2 11 3 2 3 2" xfId="42264"/>
    <cellStyle name="Normal 7 6 2 11 3 2 3 2 2" xfId="42265"/>
    <cellStyle name="Normal 7 6 2 11 3 2 3 3" xfId="42266"/>
    <cellStyle name="Normal 7 6 2 11 3 2 4" xfId="42267"/>
    <cellStyle name="Normal 7 6 2 11 3 3" xfId="42268"/>
    <cellStyle name="Normal 7 6 2 11 3 4" xfId="42269"/>
    <cellStyle name="Normal 7 6 2 11 3 4 2" xfId="42270"/>
    <cellStyle name="Normal 7 6 2 11 3 4 2 2" xfId="42271"/>
    <cellStyle name="Normal 7 6 2 11 3 4 3" xfId="42272"/>
    <cellStyle name="Normal 7 6 2 11 3 4 4" xfId="42273"/>
    <cellStyle name="Normal 7 6 2 11 3 5" xfId="42274"/>
    <cellStyle name="Normal 7 6 2 11 4" xfId="42275"/>
    <cellStyle name="Normal 7 6 2 11 4 2" xfId="42276"/>
    <cellStyle name="Normal 7 6 2 11 4 2 2" xfId="42277"/>
    <cellStyle name="Normal 7 6 2 11 4 3" xfId="42278"/>
    <cellStyle name="Normal 7 6 2 11 5" xfId="42279"/>
    <cellStyle name="Normal 7 6 2 11 6" xfId="42280"/>
    <cellStyle name="Normal 7 6 2 11 7" xfId="42281"/>
    <cellStyle name="Normal 7 6 2 11 7 2" xfId="42282"/>
    <cellStyle name="Normal 7 6 2 11 7 2 2" xfId="42283"/>
    <cellStyle name="Normal 7 6 2 11 7 3" xfId="42284"/>
    <cellStyle name="Normal 7 6 2 11 8" xfId="42285"/>
    <cellStyle name="Normal 7 6 2 11 8 2" xfId="42286"/>
    <cellStyle name="Normal 7 6 2 11 8 2 2" xfId="42287"/>
    <cellStyle name="Normal 7 6 2 11 8 3" xfId="42288"/>
    <cellStyle name="Normal 7 6 2 11 8 4" xfId="42289"/>
    <cellStyle name="Normal 7 6 2 11 9" xfId="42290"/>
    <cellStyle name="Normal 7 6 2 11 9 2" xfId="42291"/>
    <cellStyle name="Normal 7 6 2 12" xfId="42292"/>
    <cellStyle name="Normal 7 6 2 12 2" xfId="42293"/>
    <cellStyle name="Normal 7 6 2 12 2 2" xfId="42294"/>
    <cellStyle name="Normal 7 6 2 12 2 2 2" xfId="42295"/>
    <cellStyle name="Normal 7 6 2 12 2 2 2 2" xfId="42296"/>
    <cellStyle name="Normal 7 6 2 12 2 3" xfId="42297"/>
    <cellStyle name="Normal 7 6 2 12 2 4" xfId="42298"/>
    <cellStyle name="Normal 7 6 2 12 2 4 2" xfId="42299"/>
    <cellStyle name="Normal 7 6 2 12 2 4 2 2" xfId="42300"/>
    <cellStyle name="Normal 7 6 2 12 2 4 3" xfId="42301"/>
    <cellStyle name="Normal 7 6 2 12 2 5" xfId="42302"/>
    <cellStyle name="Normal 7 6 2 12 2 6" xfId="42303"/>
    <cellStyle name="Normal 7 6 2 12 3" xfId="42304"/>
    <cellStyle name="Normal 7 6 2 12 3 2" xfId="42305"/>
    <cellStyle name="Normal 7 6 2 12 4" xfId="42306"/>
    <cellStyle name="Normal 7 6 2 12 4 2" xfId="42307"/>
    <cellStyle name="Normal 7 6 2 12 4 2 2" xfId="42308"/>
    <cellStyle name="Normal 7 6 2 12 4 3" xfId="42309"/>
    <cellStyle name="Normal 7 6 2 12 4 4" xfId="42310"/>
    <cellStyle name="Normal 7 6 2 12 5" xfId="42311"/>
    <cellStyle name="Normal 7 6 2 12 5 2" xfId="42312"/>
    <cellStyle name="Normal 7 6 2 12 5 2 2" xfId="42313"/>
    <cellStyle name="Normal 7 6 2 12 5 3" xfId="42314"/>
    <cellStyle name="Normal 7 6 2 12 6" xfId="42315"/>
    <cellStyle name="Normal 7 6 2 12 7" xfId="42316"/>
    <cellStyle name="Normal 7 6 2 13" xfId="42317"/>
    <cellStyle name="Normal 7 6 2 13 2" xfId="42318"/>
    <cellStyle name="Normal 7 6 2 13 2 2" xfId="42319"/>
    <cellStyle name="Normal 7 6 2 13 2 2 2" xfId="42320"/>
    <cellStyle name="Normal 7 6 2 13 2 3" xfId="42321"/>
    <cellStyle name="Normal 7 6 2 13 2 4" xfId="42322"/>
    <cellStyle name="Normal 7 6 2 13 3" xfId="42323"/>
    <cellStyle name="Normal 7 6 2 13 4" xfId="42324"/>
    <cellStyle name="Normal 7 6 2 13 4 2" xfId="42325"/>
    <cellStyle name="Normal 7 6 2 13 4 2 2" xfId="42326"/>
    <cellStyle name="Normal 7 6 2 13 4 3" xfId="42327"/>
    <cellStyle name="Normal 7 6 2 13 4 4" xfId="42328"/>
    <cellStyle name="Normal 7 6 2 13 5" xfId="42329"/>
    <cellStyle name="Normal 7 6 2 14" xfId="42330"/>
    <cellStyle name="Normal 7 6 2 14 10" xfId="42331"/>
    <cellStyle name="Normal 7 6 2 14 2" xfId="42332"/>
    <cellStyle name="Normal 7 6 2 14 2 2" xfId="42333"/>
    <cellStyle name="Normal 7 6 2 14 2 2 2" xfId="42334"/>
    <cellStyle name="Normal 7 6 2 14 2 2 2 2" xfId="42335"/>
    <cellStyle name="Normal 7 6 2 14 2 2 2 2 2" xfId="42336"/>
    <cellStyle name="Normal 7 6 2 14 2 2 2 3" xfId="42337"/>
    <cellStyle name="Normal 7 6 2 14 2 2 2 4" xfId="42338"/>
    <cellStyle name="Normal 7 6 2 14 2 2 3" xfId="42339"/>
    <cellStyle name="Normal 7 6 2 14 2 2 3 2" xfId="42340"/>
    <cellStyle name="Normal 7 6 2 14 2 2 3 2 2" xfId="42341"/>
    <cellStyle name="Normal 7 6 2 14 2 2 3 3" xfId="42342"/>
    <cellStyle name="Normal 7 6 2 14 2 2 4" xfId="42343"/>
    <cellStyle name="Normal 7 6 2 14 2 2 4 2" xfId="42344"/>
    <cellStyle name="Normal 7 6 2 14 2 2 4 2 2" xfId="42345"/>
    <cellStyle name="Normal 7 6 2 14 2 2 4 3" xfId="42346"/>
    <cellStyle name="Normal 7 6 2 14 2 3" xfId="42347"/>
    <cellStyle name="Normal 7 6 2 14 2 4" xfId="42348"/>
    <cellStyle name="Normal 7 6 2 14 2 4 2" xfId="42349"/>
    <cellStyle name="Normal 7 6 2 14 2 5" xfId="42350"/>
    <cellStyle name="Normal 7 6 2 14 2 5 2" xfId="42351"/>
    <cellStyle name="Normal 7 6 2 14 2 5 2 2" xfId="42352"/>
    <cellStyle name="Normal 7 6 2 14 2 5 3" xfId="42353"/>
    <cellStyle name="Normal 7 6 2 14 3" xfId="42354"/>
    <cellStyle name="Normal 7 6 2 14 3 2" xfId="42355"/>
    <cellStyle name="Normal 7 6 2 14 3 2 2" xfId="42356"/>
    <cellStyle name="Normal 7 6 2 14 3 3" xfId="42357"/>
    <cellStyle name="Normal 7 6 2 14 4" xfId="42358"/>
    <cellStyle name="Normal 7 6 2 14 4 2" xfId="42359"/>
    <cellStyle name="Normal 7 6 2 14 4 2 2" xfId="42360"/>
    <cellStyle name="Normal 7 6 2 14 4 3" xfId="42361"/>
    <cellStyle name="Normal 7 6 2 14 5" xfId="42362"/>
    <cellStyle name="Normal 7 6 2 14 5 2" xfId="42363"/>
    <cellStyle name="Normal 7 6 2 14 5 2 2" xfId="42364"/>
    <cellStyle name="Normal 7 6 2 14 5 3" xfId="42365"/>
    <cellStyle name="Normal 7 6 2 14 6" xfId="42366"/>
    <cellStyle name="Normal 7 6 2 14 6 2" xfId="42367"/>
    <cellStyle name="Normal 7 6 2 14 6 2 2" xfId="42368"/>
    <cellStyle name="Normal 7 6 2 14 6 3" xfId="42369"/>
    <cellStyle name="Normal 7 6 2 14 7" xfId="42370"/>
    <cellStyle name="Normal 7 6 2 14 8" xfId="42371"/>
    <cellStyle name="Normal 7 6 2 14 8 2" xfId="42372"/>
    <cellStyle name="Normal 7 6 2 14 8 2 2" xfId="42373"/>
    <cellStyle name="Normal 7 6 2 14 8 2 2 2" xfId="42374"/>
    <cellStyle name="Normal 7 6 2 14 8 3" xfId="42375"/>
    <cellStyle name="Normal 7 6 2 14 8 4" xfId="42376"/>
    <cellStyle name="Normal 7 6 2 14 8 5" xfId="42377"/>
    <cellStyle name="Normal 7 6 2 14 8 6" xfId="42378"/>
    <cellStyle name="Normal 7 6 2 14 9" xfId="42379"/>
    <cellStyle name="Normal 7 6 2 14 9 2" xfId="42380"/>
    <cellStyle name="Normal 7 6 2 15" xfId="42381"/>
    <cellStyle name="Normal 7 6 2 15 2" xfId="42382"/>
    <cellStyle name="Normal 7 6 2 15 2 2" xfId="42383"/>
    <cellStyle name="Normal 7 6 2 15 2 2 2" xfId="42384"/>
    <cellStyle name="Normal 7 6 2 15 2 2 2 2" xfId="42385"/>
    <cellStyle name="Normal 7 6 2 15 2 3" xfId="42386"/>
    <cellStyle name="Normal 7 6 2 15 2 4" xfId="42387"/>
    <cellStyle name="Normal 7 6 2 15 2 5" xfId="42388"/>
    <cellStyle name="Normal 7 6 2 15 2 6" xfId="42389"/>
    <cellStyle name="Normal 7 6 2 15 3" xfId="42390"/>
    <cellStyle name="Normal 7 6 2 15 4" xfId="42391"/>
    <cellStyle name="Normal 7 6 2 15 4 2" xfId="42392"/>
    <cellStyle name="Normal 7 6 2 15 5" xfId="42393"/>
    <cellStyle name="Normal 7 6 2 16" xfId="42394"/>
    <cellStyle name="Normal 7 6 2 16 2" xfId="42395"/>
    <cellStyle name="Normal 7 6 2 16 2 2" xfId="42396"/>
    <cellStyle name="Normal 7 6 2 16 3" xfId="42397"/>
    <cellStyle name="Normal 7 6 2 17" xfId="42398"/>
    <cellStyle name="Normal 7 6 2 17 2" xfId="42399"/>
    <cellStyle name="Normal 7 6 2 17 2 2" xfId="42400"/>
    <cellStyle name="Normal 7 6 2 17 3" xfId="42401"/>
    <cellStyle name="Normal 7 6 2 18" xfId="42402"/>
    <cellStyle name="Normal 7 6 2 18 2" xfId="42403"/>
    <cellStyle name="Normal 7 6 2 18 2 2" xfId="42404"/>
    <cellStyle name="Normal 7 6 2 18 3" xfId="42405"/>
    <cellStyle name="Normal 7 6 2 19" xfId="42406"/>
    <cellStyle name="Normal 7 6 2 2" xfId="42407"/>
    <cellStyle name="Normal 7 6 2 20" xfId="42408"/>
    <cellStyle name="Normal 7 6 2 20 2" xfId="42409"/>
    <cellStyle name="Normal 7 6 2 20 2 2" xfId="42410"/>
    <cellStyle name="Normal 7 6 2 20 3" xfId="42411"/>
    <cellStyle name="Normal 7 6 2 21" xfId="42412"/>
    <cellStyle name="Normal 7 6 2 21 2" xfId="42413"/>
    <cellStyle name="Normal 7 6 2 21 2 2" xfId="42414"/>
    <cellStyle name="Normal 7 6 2 21 3" xfId="42415"/>
    <cellStyle name="Normal 7 6 2 22" xfId="42416"/>
    <cellStyle name="Normal 7 6 2 3" xfId="42417"/>
    <cellStyle name="Normal 7 6 2 3 10" xfId="42418"/>
    <cellStyle name="Normal 7 6 2 3 11" xfId="42419"/>
    <cellStyle name="Normal 7 6 2 3 12" xfId="42420"/>
    <cellStyle name="Normal 7 6 2 3 12 2" xfId="42421"/>
    <cellStyle name="Normal 7 6 2 3 12 2 2" xfId="42422"/>
    <cellStyle name="Normal 7 6 2 3 12 2 2 2" xfId="42423"/>
    <cellStyle name="Normal 7 6 2 3 12 3" xfId="42424"/>
    <cellStyle name="Normal 7 6 2 3 12 4" xfId="42425"/>
    <cellStyle name="Normal 7 6 2 3 12 5" xfId="42426"/>
    <cellStyle name="Normal 7 6 2 3 12 6" xfId="42427"/>
    <cellStyle name="Normal 7 6 2 3 13" xfId="42428"/>
    <cellStyle name="Normal 7 6 2 3 13 2" xfId="42429"/>
    <cellStyle name="Normal 7 6 2 3 14" xfId="42430"/>
    <cellStyle name="Normal 7 6 2 3 15" xfId="42431"/>
    <cellStyle name="Normal 7 6 2 3 16" xfId="42432"/>
    <cellStyle name="Normal 7 6 2 3 2" xfId="42433"/>
    <cellStyle name="Normal 7 6 2 3 2 10" xfId="42434"/>
    <cellStyle name="Normal 7 6 2 3 2 10 2" xfId="42435"/>
    <cellStyle name="Normal 7 6 2 3 2 10 2 2" xfId="42436"/>
    <cellStyle name="Normal 7 6 2 3 2 10 3" xfId="42437"/>
    <cellStyle name="Normal 7 6 2 3 2 11" xfId="42438"/>
    <cellStyle name="Normal 7 6 2 3 2 11 2" xfId="42439"/>
    <cellStyle name="Normal 7 6 2 3 2 11 2 2" xfId="42440"/>
    <cellStyle name="Normal 7 6 2 3 2 11 3" xfId="42441"/>
    <cellStyle name="Normal 7 6 2 3 2 12" xfId="42442"/>
    <cellStyle name="Normal 7 6 2 3 2 12 2" xfId="42443"/>
    <cellStyle name="Normal 7 6 2 3 2 12 2 2" xfId="42444"/>
    <cellStyle name="Normal 7 6 2 3 2 12 3" xfId="42445"/>
    <cellStyle name="Normal 7 6 2 3 2 13" xfId="42446"/>
    <cellStyle name="Normal 7 6 2 3 2 13 2" xfId="42447"/>
    <cellStyle name="Normal 7 6 2 3 2 13 2 2" xfId="42448"/>
    <cellStyle name="Normal 7 6 2 3 2 13 3" xfId="42449"/>
    <cellStyle name="Normal 7 6 2 3 2 14" xfId="42450"/>
    <cellStyle name="Normal 7 6 2 3 2 15" xfId="42451"/>
    <cellStyle name="Normal 7 6 2 3 2 2" xfId="42452"/>
    <cellStyle name="Normal 7 6 2 3 2 2 10" xfId="42453"/>
    <cellStyle name="Normal 7 6 2 3 2 2 11" xfId="42454"/>
    <cellStyle name="Normal 7 6 2 3 2 2 12" xfId="42455"/>
    <cellStyle name="Normal 7 6 2 3 2 2 12 2" xfId="42456"/>
    <cellStyle name="Normal 7 6 2 3 2 2 12 2 2" xfId="42457"/>
    <cellStyle name="Normal 7 6 2 3 2 2 12 3" xfId="42458"/>
    <cellStyle name="Normal 7 6 2 3 2 2 12 4" xfId="42459"/>
    <cellStyle name="Normal 7 6 2 3 2 2 13" xfId="42460"/>
    <cellStyle name="Normal 7 6 2 3 2 2 13 2" xfId="42461"/>
    <cellStyle name="Normal 7 6 2 3 2 2 13 2 2" xfId="42462"/>
    <cellStyle name="Normal 7 6 2 3 2 2 13 3" xfId="42463"/>
    <cellStyle name="Normal 7 6 2 3 2 2 13 4" xfId="42464"/>
    <cellStyle name="Normal 7 6 2 3 2 2 14" xfId="42465"/>
    <cellStyle name="Normal 7 6 2 3 2 2 2" xfId="42466"/>
    <cellStyle name="Normal 7 6 2 3 2 2 2 2" xfId="42467"/>
    <cellStyle name="Normal 7 6 2 3 2 2 2 2 10" xfId="42468"/>
    <cellStyle name="Normal 7 6 2 3 2 2 2 2 2" xfId="42469"/>
    <cellStyle name="Normal 7 6 2 3 2 2 2 2 2 2" xfId="42470"/>
    <cellStyle name="Normal 7 6 2 3 2 2 2 2 2 2 2" xfId="42471"/>
    <cellStyle name="Normal 7 6 2 3 2 2 2 2 2 2 2 2" xfId="42472"/>
    <cellStyle name="Normal 7 6 2 3 2 2 2 2 2 2 2 2 2" xfId="42473"/>
    <cellStyle name="Normal 7 6 2 3 2 2 2 2 2 2 2 3" xfId="42474"/>
    <cellStyle name="Normal 7 6 2 3 2 2 2 2 2 2 2 4" xfId="42475"/>
    <cellStyle name="Normal 7 6 2 3 2 2 2 2 2 2 3" xfId="42476"/>
    <cellStyle name="Normal 7 6 2 3 2 2 2 2 2 2 3 2" xfId="42477"/>
    <cellStyle name="Normal 7 6 2 3 2 2 2 2 2 2 3 2 2" xfId="42478"/>
    <cellStyle name="Normal 7 6 2 3 2 2 2 2 2 2 3 3" xfId="42479"/>
    <cellStyle name="Normal 7 6 2 3 2 2 2 2 2 2 4" xfId="42480"/>
    <cellStyle name="Normal 7 6 2 3 2 2 2 2 2 3" xfId="42481"/>
    <cellStyle name="Normal 7 6 2 3 2 2 2 2 2 4" xfId="42482"/>
    <cellStyle name="Normal 7 6 2 3 2 2 2 2 2 4 2" xfId="42483"/>
    <cellStyle name="Normal 7 6 2 3 2 2 2 2 2 4 2 2" xfId="42484"/>
    <cellStyle name="Normal 7 6 2 3 2 2 2 2 2 4 3" xfId="42485"/>
    <cellStyle name="Normal 7 6 2 3 2 2 2 2 2 4 4" xfId="42486"/>
    <cellStyle name="Normal 7 6 2 3 2 2 2 2 2 5" xfId="42487"/>
    <cellStyle name="Normal 7 6 2 3 2 2 2 2 3" xfId="42488"/>
    <cellStyle name="Normal 7 6 2 3 2 2 2 2 3 2" xfId="42489"/>
    <cellStyle name="Normal 7 6 2 3 2 2 2 2 3 2 2" xfId="42490"/>
    <cellStyle name="Normal 7 6 2 3 2 2 2 2 3 3" xfId="42491"/>
    <cellStyle name="Normal 7 6 2 3 2 2 2 2 4" xfId="42492"/>
    <cellStyle name="Normal 7 6 2 3 2 2 2 2 4 2" xfId="42493"/>
    <cellStyle name="Normal 7 6 2 3 2 2 2 2 4 2 2" xfId="42494"/>
    <cellStyle name="Normal 7 6 2 3 2 2 2 2 4 3" xfId="42495"/>
    <cellStyle name="Normal 7 6 2 3 2 2 2 2 5" xfId="42496"/>
    <cellStyle name="Normal 7 6 2 3 2 2 2 2 6" xfId="42497"/>
    <cellStyle name="Normal 7 6 2 3 2 2 2 2 7" xfId="42498"/>
    <cellStyle name="Normal 7 6 2 3 2 2 2 2 7 2" xfId="42499"/>
    <cellStyle name="Normal 7 6 2 3 2 2 2 2 7 2 2" xfId="42500"/>
    <cellStyle name="Normal 7 6 2 3 2 2 2 2 7 3" xfId="42501"/>
    <cellStyle name="Normal 7 6 2 3 2 2 2 2 8" xfId="42502"/>
    <cellStyle name="Normal 7 6 2 3 2 2 2 2 8 2" xfId="42503"/>
    <cellStyle name="Normal 7 6 2 3 2 2 2 2 8 2 2" xfId="42504"/>
    <cellStyle name="Normal 7 6 2 3 2 2 2 2 8 2 2 2" xfId="42505"/>
    <cellStyle name="Normal 7 6 2 3 2 2 2 2 8 3" xfId="42506"/>
    <cellStyle name="Normal 7 6 2 3 2 2 2 2 8 4" xfId="42507"/>
    <cellStyle name="Normal 7 6 2 3 2 2 2 2 8 5" xfId="42508"/>
    <cellStyle name="Normal 7 6 2 3 2 2 2 2 8 6" xfId="42509"/>
    <cellStyle name="Normal 7 6 2 3 2 2 2 2 9" xfId="42510"/>
    <cellStyle name="Normal 7 6 2 3 2 2 2 2 9 2" xfId="42511"/>
    <cellStyle name="Normal 7 6 2 3 2 2 2 2 9 2 2" xfId="42512"/>
    <cellStyle name="Normal 7 6 2 3 2 2 2 2 9 3" xfId="42513"/>
    <cellStyle name="Normal 7 6 2 3 2 2 2 2 9 4" xfId="42514"/>
    <cellStyle name="Normal 7 6 2 3 2 2 2 3" xfId="42515"/>
    <cellStyle name="Normal 7 6 2 3 2 2 2 3 2" xfId="42516"/>
    <cellStyle name="Normal 7 6 2 3 2 2 2 3 2 2" xfId="42517"/>
    <cellStyle name="Normal 7 6 2 3 2 2 2 3 2 2 2" xfId="42518"/>
    <cellStyle name="Normal 7 6 2 3 2 2 2 3 2 2 2 2" xfId="42519"/>
    <cellStyle name="Normal 7 6 2 3 2 2 2 3 2 2 3" xfId="42520"/>
    <cellStyle name="Normal 7 6 2 3 2 2 2 3 2 2 4" xfId="42521"/>
    <cellStyle name="Normal 7 6 2 3 2 2 2 3 2 3" xfId="42522"/>
    <cellStyle name="Normal 7 6 2 3 2 2 2 3 2 4" xfId="42523"/>
    <cellStyle name="Normal 7 6 2 3 2 2 2 3 2 5" xfId="42524"/>
    <cellStyle name="Normal 7 6 2 3 2 2 2 3 2 6" xfId="42525"/>
    <cellStyle name="Normal 7 6 2 3 2 2 2 3 3" xfId="42526"/>
    <cellStyle name="Normal 7 6 2 3 2 2 2 3 4" xfId="42527"/>
    <cellStyle name="Normal 7 6 2 3 2 2 2 3 4 2" xfId="42528"/>
    <cellStyle name="Normal 7 6 2 3 2 2 2 3 5" xfId="42529"/>
    <cellStyle name="Normal 7 6 2 3 2 2 2 4" xfId="42530"/>
    <cellStyle name="Normal 7 6 2 3 2 2 2 4 2" xfId="42531"/>
    <cellStyle name="Normal 7 6 2 3 2 2 2 4 2 2" xfId="42532"/>
    <cellStyle name="Normal 7 6 2 3 2 2 2 4 3" xfId="42533"/>
    <cellStyle name="Normal 7 6 2 3 2 2 2 5" xfId="42534"/>
    <cellStyle name="Normal 7 6 2 3 2 2 2 5 2" xfId="42535"/>
    <cellStyle name="Normal 7 6 2 3 2 2 2 5 2 2" xfId="42536"/>
    <cellStyle name="Normal 7 6 2 3 2 2 2 5 3" xfId="42537"/>
    <cellStyle name="Normal 7 6 2 3 2 2 2 6" xfId="42538"/>
    <cellStyle name="Normal 7 6 2 3 2 2 2 7" xfId="42539"/>
    <cellStyle name="Normal 7 6 2 3 2 2 2 7 2" xfId="42540"/>
    <cellStyle name="Normal 7 6 2 3 2 2 2 7 2 2" xfId="42541"/>
    <cellStyle name="Normal 7 6 2 3 2 2 2 7 3" xfId="42542"/>
    <cellStyle name="Normal 7 6 2 3 2 2 2 8" xfId="42543"/>
    <cellStyle name="Normal 7 6 2 3 2 2 2 9" xfId="42544"/>
    <cellStyle name="Normal 7 6 2 3 2 2 3" xfId="42545"/>
    <cellStyle name="Normal 7 6 2 3 2 2 3 2" xfId="42546"/>
    <cellStyle name="Normal 7 6 2 3 2 2 3 2 2" xfId="42547"/>
    <cellStyle name="Normal 7 6 2 3 2 2 3 3" xfId="42548"/>
    <cellStyle name="Normal 7 6 2 3 2 2 4" xfId="42549"/>
    <cellStyle name="Normal 7 6 2 3 2 2 5" xfId="42550"/>
    <cellStyle name="Normal 7 6 2 3 2 2 6" xfId="42551"/>
    <cellStyle name="Normal 7 6 2 3 2 2 6 2" xfId="42552"/>
    <cellStyle name="Normal 7 6 2 3 2 2 6 2 2" xfId="42553"/>
    <cellStyle name="Normal 7 6 2 3 2 2 6 2 2 2" xfId="42554"/>
    <cellStyle name="Normal 7 6 2 3 2 2 6 2 3" xfId="42555"/>
    <cellStyle name="Normal 7 6 2 3 2 2 6 2 4" xfId="42556"/>
    <cellStyle name="Normal 7 6 2 3 2 2 6 3" xfId="42557"/>
    <cellStyle name="Normal 7 6 2 3 2 2 6 4" xfId="42558"/>
    <cellStyle name="Normal 7 6 2 3 2 2 6 4 2" xfId="42559"/>
    <cellStyle name="Normal 7 6 2 3 2 2 6 5" xfId="42560"/>
    <cellStyle name="Normal 7 6 2 3 2 2 7" xfId="42561"/>
    <cellStyle name="Normal 7 6 2 3 2 2 8" xfId="42562"/>
    <cellStyle name="Normal 7 6 2 3 2 2 8 2" xfId="42563"/>
    <cellStyle name="Normal 7 6 2 3 2 2 8 2 2" xfId="42564"/>
    <cellStyle name="Normal 7 6 2 3 2 2 8 3" xfId="42565"/>
    <cellStyle name="Normal 7 6 2 3 2 2 9" xfId="42566"/>
    <cellStyle name="Normal 7 6 2 3 2 2 9 2" xfId="42567"/>
    <cellStyle name="Normal 7 6 2 3 2 2 9 2 2" xfId="42568"/>
    <cellStyle name="Normal 7 6 2 3 2 2 9 3" xfId="42569"/>
    <cellStyle name="Normal 7 6 2 3 2 3" xfId="42570"/>
    <cellStyle name="Normal 7 6 2 3 2 3 2" xfId="42571"/>
    <cellStyle name="Normal 7 6 2 3 2 3 2 2" xfId="42572"/>
    <cellStyle name="Normal 7 6 2 3 2 3 3" xfId="42573"/>
    <cellStyle name="Normal 7 6 2 3 2 4" xfId="42574"/>
    <cellStyle name="Normal 7 6 2 3 2 5" xfId="42575"/>
    <cellStyle name="Normal 7 6 2 3 2 5 10" xfId="42576"/>
    <cellStyle name="Normal 7 6 2 3 2 5 2" xfId="42577"/>
    <cellStyle name="Normal 7 6 2 3 2 5 2 10" xfId="42578"/>
    <cellStyle name="Normal 7 6 2 3 2 5 2 11" xfId="42579"/>
    <cellStyle name="Normal 7 6 2 3 2 5 2 2" xfId="42580"/>
    <cellStyle name="Normal 7 6 2 3 2 5 2 2 2" xfId="42581"/>
    <cellStyle name="Normal 7 6 2 3 2 5 2 2 2 2" xfId="42582"/>
    <cellStyle name="Normal 7 6 2 3 2 5 2 2 2 2 2" xfId="42583"/>
    <cellStyle name="Normal 7 6 2 3 2 5 2 2 2 2 2 2" xfId="42584"/>
    <cellStyle name="Normal 7 6 2 3 2 5 2 2 2 2 3" xfId="42585"/>
    <cellStyle name="Normal 7 6 2 3 2 5 2 2 2 2 4" xfId="42586"/>
    <cellStyle name="Normal 7 6 2 3 2 5 2 2 2 3" xfId="42587"/>
    <cellStyle name="Normal 7 6 2 3 2 5 2 2 2 4" xfId="42588"/>
    <cellStyle name="Normal 7 6 2 3 2 5 2 2 2 5" xfId="42589"/>
    <cellStyle name="Normal 7 6 2 3 2 5 2 2 2 6" xfId="42590"/>
    <cellStyle name="Normal 7 6 2 3 2 5 2 2 3" xfId="42591"/>
    <cellStyle name="Normal 7 6 2 3 2 5 2 2 4" xfId="42592"/>
    <cellStyle name="Normal 7 6 2 3 2 5 2 2 4 2" xfId="42593"/>
    <cellStyle name="Normal 7 6 2 3 2 5 2 2 5" xfId="42594"/>
    <cellStyle name="Normal 7 6 2 3 2 5 2 3" xfId="42595"/>
    <cellStyle name="Normal 7 6 2 3 2 5 2 4" xfId="42596"/>
    <cellStyle name="Normal 7 6 2 3 2 5 2 4 2" xfId="42597"/>
    <cellStyle name="Normal 7 6 2 3 2 5 2 4 2 2" xfId="42598"/>
    <cellStyle name="Normal 7 6 2 3 2 5 2 4 3" xfId="42599"/>
    <cellStyle name="Normal 7 6 2 3 2 5 2 5" xfId="42600"/>
    <cellStyle name="Normal 7 6 2 3 2 5 2 6" xfId="42601"/>
    <cellStyle name="Normal 7 6 2 3 2 5 2 6 2" xfId="42602"/>
    <cellStyle name="Normal 7 6 2 3 2 5 2 6 2 2" xfId="42603"/>
    <cellStyle name="Normal 7 6 2 3 2 5 2 6 3" xfId="42604"/>
    <cellStyle name="Normal 7 6 2 3 2 5 2 7" xfId="42605"/>
    <cellStyle name="Normal 7 6 2 3 2 5 2 7 2" xfId="42606"/>
    <cellStyle name="Normal 7 6 2 3 2 5 2 7 2 2" xfId="42607"/>
    <cellStyle name="Normal 7 6 2 3 2 5 2 7 3" xfId="42608"/>
    <cellStyle name="Normal 7 6 2 3 2 5 2 8" xfId="42609"/>
    <cellStyle name="Normal 7 6 2 3 2 5 2 9" xfId="42610"/>
    <cellStyle name="Normal 7 6 2 3 2 5 3" xfId="42611"/>
    <cellStyle name="Normal 7 6 2 3 2 5 3 2" xfId="42612"/>
    <cellStyle name="Normal 7 6 2 3 2 5 3 2 2" xfId="42613"/>
    <cellStyle name="Normal 7 6 2 3 2 5 3 2 2 2" xfId="42614"/>
    <cellStyle name="Normal 7 6 2 3 2 5 3 2 3" xfId="42615"/>
    <cellStyle name="Normal 7 6 2 3 2 5 3 2 4" xfId="42616"/>
    <cellStyle name="Normal 7 6 2 3 2 5 3 2 4 2" xfId="42617"/>
    <cellStyle name="Normal 7 6 2 3 2 5 3 2 4 2 2" xfId="42618"/>
    <cellStyle name="Normal 7 6 2 3 2 5 3 2 4 3" xfId="42619"/>
    <cellStyle name="Normal 7 6 2 3 2 5 3 3" xfId="42620"/>
    <cellStyle name="Normal 7 6 2 3 2 5 3 4" xfId="42621"/>
    <cellStyle name="Normal 7 6 2 3 2 5 3 4 2" xfId="42622"/>
    <cellStyle name="Normal 7 6 2 3 2 5 3 5" xfId="42623"/>
    <cellStyle name="Normal 7 6 2 3 2 5 4" xfId="42624"/>
    <cellStyle name="Normal 7 6 2 3 2 5 5" xfId="42625"/>
    <cellStyle name="Normal 7 6 2 3 2 5 5 2" xfId="42626"/>
    <cellStyle name="Normal 7 6 2 3 2 5 5 2 2" xfId="42627"/>
    <cellStyle name="Normal 7 6 2 3 2 5 5 3" xfId="42628"/>
    <cellStyle name="Normal 7 6 2 3 2 5 6" xfId="42629"/>
    <cellStyle name="Normal 7 6 2 3 2 5 6 2" xfId="42630"/>
    <cellStyle name="Normal 7 6 2 3 2 5 6 2 2" xfId="42631"/>
    <cellStyle name="Normal 7 6 2 3 2 5 6 3" xfId="42632"/>
    <cellStyle name="Normal 7 6 2 3 2 5 7" xfId="42633"/>
    <cellStyle name="Normal 7 6 2 3 2 5 8" xfId="42634"/>
    <cellStyle name="Normal 7 6 2 3 2 5 8 2" xfId="42635"/>
    <cellStyle name="Normal 7 6 2 3 2 5 8 2 2" xfId="42636"/>
    <cellStyle name="Normal 7 6 2 3 2 5 8 3" xfId="42637"/>
    <cellStyle name="Normal 7 6 2 3 2 5 8 4" xfId="42638"/>
    <cellStyle name="Normal 7 6 2 3 2 5 9" xfId="42639"/>
    <cellStyle name="Normal 7 6 2 3 2 5 9 2" xfId="42640"/>
    <cellStyle name="Normal 7 6 2 3 2 5 9 2 2" xfId="42641"/>
    <cellStyle name="Normal 7 6 2 3 2 5 9 3" xfId="42642"/>
    <cellStyle name="Normal 7 6 2 3 2 5 9 4" xfId="42643"/>
    <cellStyle name="Normal 7 6 2 3 2 6" xfId="42644"/>
    <cellStyle name="Normal 7 6 2 3 2 6 2" xfId="42645"/>
    <cellStyle name="Normal 7 6 2 3 2 6 2 2" xfId="42646"/>
    <cellStyle name="Normal 7 6 2 3 2 6 2 2 2" xfId="42647"/>
    <cellStyle name="Normal 7 6 2 3 2 6 2 2 2 2" xfId="42648"/>
    <cellStyle name="Normal 7 6 2 3 2 6 2 3" xfId="42649"/>
    <cellStyle name="Normal 7 6 2 3 2 6 2 4" xfId="42650"/>
    <cellStyle name="Normal 7 6 2 3 2 6 2 4 2" xfId="42651"/>
    <cellStyle name="Normal 7 6 2 3 2 6 2 4 2 2" xfId="42652"/>
    <cellStyle name="Normal 7 6 2 3 2 6 2 4 3" xfId="42653"/>
    <cellStyle name="Normal 7 6 2 3 2 6 2 5" xfId="42654"/>
    <cellStyle name="Normal 7 6 2 3 2 6 2 6" xfId="42655"/>
    <cellStyle name="Normal 7 6 2 3 2 6 3" xfId="42656"/>
    <cellStyle name="Normal 7 6 2 3 2 6 3 2" xfId="42657"/>
    <cellStyle name="Normal 7 6 2 3 2 6 4" xfId="42658"/>
    <cellStyle name="Normal 7 6 2 3 2 6 4 2" xfId="42659"/>
    <cellStyle name="Normal 7 6 2 3 2 6 4 2 2" xfId="42660"/>
    <cellStyle name="Normal 7 6 2 3 2 6 4 3" xfId="42661"/>
    <cellStyle name="Normal 7 6 2 3 2 6 4 4" xfId="42662"/>
    <cellStyle name="Normal 7 6 2 3 2 6 5" xfId="42663"/>
    <cellStyle name="Normal 7 6 2 3 2 6 6" xfId="42664"/>
    <cellStyle name="Normal 7 6 2 3 2 6 7" xfId="42665"/>
    <cellStyle name="Normal 7 6 2 3 2 7" xfId="42666"/>
    <cellStyle name="Normal 7 6 2 3 2 7 2" xfId="42667"/>
    <cellStyle name="Normal 7 6 2 3 2 7 2 2" xfId="42668"/>
    <cellStyle name="Normal 7 6 2 3 2 7 2 2 2" xfId="42669"/>
    <cellStyle name="Normal 7 6 2 3 2 7 2 2 2 2" xfId="42670"/>
    <cellStyle name="Normal 7 6 2 3 2 7 2 2 3" xfId="42671"/>
    <cellStyle name="Normal 7 6 2 3 2 7 2 2 4" xfId="42672"/>
    <cellStyle name="Normal 7 6 2 3 2 7 2 3" xfId="42673"/>
    <cellStyle name="Normal 7 6 2 3 2 7 2 4" xfId="42674"/>
    <cellStyle name="Normal 7 6 2 3 2 7 3" xfId="42675"/>
    <cellStyle name="Normal 7 6 2 3 2 7 4" xfId="42676"/>
    <cellStyle name="Normal 7 6 2 3 2 7 4 2" xfId="42677"/>
    <cellStyle name="Normal 7 6 2 3 2 7 5" xfId="42678"/>
    <cellStyle name="Normal 7 6 2 3 2 7 6" xfId="42679"/>
    <cellStyle name="Normal 7 6 2 3 2 7 7" xfId="42680"/>
    <cellStyle name="Normal 7 6 2 3 2 8" xfId="42681"/>
    <cellStyle name="Normal 7 6 2 3 2 8 2" xfId="42682"/>
    <cellStyle name="Normal 7 6 2 3 2 8 2 2" xfId="42683"/>
    <cellStyle name="Normal 7 6 2 3 2 8 2 2 2" xfId="42684"/>
    <cellStyle name="Normal 7 6 2 3 2 8 2 2 2 2" xfId="42685"/>
    <cellStyle name="Normal 7 6 2 3 2 8 2 2 3" xfId="42686"/>
    <cellStyle name="Normal 7 6 2 3 2 8 2 2 4" xfId="42687"/>
    <cellStyle name="Normal 7 6 2 3 2 8 2 3" xfId="42688"/>
    <cellStyle name="Normal 7 6 2 3 2 8 2 4" xfId="42689"/>
    <cellStyle name="Normal 7 6 2 3 2 8 2 4 2" xfId="42690"/>
    <cellStyle name="Normal 7 6 2 3 2 8 2 4 2 2" xfId="42691"/>
    <cellStyle name="Normal 7 6 2 3 2 8 2 4 3" xfId="42692"/>
    <cellStyle name="Normal 7 6 2 3 2 8 2 5" xfId="42693"/>
    <cellStyle name="Normal 7 6 2 3 2 8 2 6" xfId="42694"/>
    <cellStyle name="Normal 7 6 2 3 2 8 3" xfId="42695"/>
    <cellStyle name="Normal 7 6 2 3 2 8 3 2" xfId="42696"/>
    <cellStyle name="Normal 7 6 2 3 2 8 4" xfId="42697"/>
    <cellStyle name="Normal 7 6 2 3 2 8 4 2" xfId="42698"/>
    <cellStyle name="Normal 7 6 2 3 2 8 5" xfId="42699"/>
    <cellStyle name="Normal 7 6 2 3 2 8 6" xfId="42700"/>
    <cellStyle name="Normal 7 6 2 3 2 8 7" xfId="42701"/>
    <cellStyle name="Normal 7 6 2 3 2 9" xfId="42702"/>
    <cellStyle name="Normal 7 6 2 3 3" xfId="42703"/>
    <cellStyle name="Normal 7 6 2 3 3 10" xfId="42704"/>
    <cellStyle name="Normal 7 6 2 3 3 11" xfId="42705"/>
    <cellStyle name="Normal 7 6 2 3 3 2" xfId="42706"/>
    <cellStyle name="Normal 7 6 2 3 3 2 10" xfId="42707"/>
    <cellStyle name="Normal 7 6 2 3 3 2 2" xfId="42708"/>
    <cellStyle name="Normal 7 6 2 3 3 2 2 2" xfId="42709"/>
    <cellStyle name="Normal 7 6 2 3 3 2 2 2 2" xfId="42710"/>
    <cellStyle name="Normal 7 6 2 3 3 2 2 2 2 2" xfId="42711"/>
    <cellStyle name="Normal 7 6 2 3 3 2 2 2 2 2 2" xfId="42712"/>
    <cellStyle name="Normal 7 6 2 3 3 2 2 2 3" xfId="42713"/>
    <cellStyle name="Normal 7 6 2 3 3 2 2 2 3 2" xfId="42714"/>
    <cellStyle name="Normal 7 6 2 3 3 2 2 2 3 2 2" xfId="42715"/>
    <cellStyle name="Normal 7 6 2 3 3 2 2 2 3 3" xfId="42716"/>
    <cellStyle name="Normal 7 6 2 3 3 2 2 2 4" xfId="42717"/>
    <cellStyle name="Normal 7 6 2 3 3 2 2 2 5" xfId="42718"/>
    <cellStyle name="Normal 7 6 2 3 3 2 2 2 6" xfId="42719"/>
    <cellStyle name="Normal 7 6 2 3 3 2 2 3" xfId="42720"/>
    <cellStyle name="Normal 7 6 2 3 3 2 2 3 2" xfId="42721"/>
    <cellStyle name="Normal 7 6 2 3 3 2 2 4" xfId="42722"/>
    <cellStyle name="Normal 7 6 2 3 3 2 2 4 2" xfId="42723"/>
    <cellStyle name="Normal 7 6 2 3 3 2 2 4 2 2" xfId="42724"/>
    <cellStyle name="Normal 7 6 2 3 3 2 2 4 3" xfId="42725"/>
    <cellStyle name="Normal 7 6 2 3 3 2 2 4 4" xfId="42726"/>
    <cellStyle name="Normal 7 6 2 3 3 2 2 5" xfId="42727"/>
    <cellStyle name="Normal 7 6 2 3 3 2 2 6" xfId="42728"/>
    <cellStyle name="Normal 7 6 2 3 3 2 2 7" xfId="42729"/>
    <cellStyle name="Normal 7 6 2 3 3 2 3" xfId="42730"/>
    <cellStyle name="Normal 7 6 2 3 3 2 4" xfId="42731"/>
    <cellStyle name="Normal 7 6 2 3 3 2 5" xfId="42732"/>
    <cellStyle name="Normal 7 6 2 3 3 2 5 2" xfId="42733"/>
    <cellStyle name="Normal 7 6 2 3 3 2 5 2 2" xfId="42734"/>
    <cellStyle name="Normal 7 6 2 3 3 2 5 3" xfId="42735"/>
    <cellStyle name="Normal 7 6 2 3 3 2 6" xfId="42736"/>
    <cellStyle name="Normal 7 6 2 3 3 2 7" xfId="42737"/>
    <cellStyle name="Normal 7 6 2 3 3 2 7 2" xfId="42738"/>
    <cellStyle name="Normal 7 6 2 3 3 2 7 2 2" xfId="42739"/>
    <cellStyle name="Normal 7 6 2 3 3 2 7 3" xfId="42740"/>
    <cellStyle name="Normal 7 6 2 3 3 2 8" xfId="42741"/>
    <cellStyle name="Normal 7 6 2 3 3 2 8 2" xfId="42742"/>
    <cellStyle name="Normal 7 6 2 3 3 2 8 2 2" xfId="42743"/>
    <cellStyle name="Normal 7 6 2 3 3 2 8 2 2 2" xfId="42744"/>
    <cellStyle name="Normal 7 6 2 3 3 2 8 3" xfId="42745"/>
    <cellStyle name="Normal 7 6 2 3 3 2 8 4" xfId="42746"/>
    <cellStyle name="Normal 7 6 2 3 3 2 8 5" xfId="42747"/>
    <cellStyle name="Normal 7 6 2 3 3 2 8 6" xfId="42748"/>
    <cellStyle name="Normal 7 6 2 3 3 2 9" xfId="42749"/>
    <cellStyle name="Normal 7 6 2 3 3 2 9 2" xfId="42750"/>
    <cellStyle name="Normal 7 6 2 3 3 3" xfId="42751"/>
    <cellStyle name="Normal 7 6 2 3 3 3 2" xfId="42752"/>
    <cellStyle name="Normal 7 6 2 3 3 3 2 2" xfId="42753"/>
    <cellStyle name="Normal 7 6 2 3 3 3 2 2 2" xfId="42754"/>
    <cellStyle name="Normal 7 6 2 3 3 3 2 3" xfId="42755"/>
    <cellStyle name="Normal 7 6 2 3 3 3 2 4" xfId="42756"/>
    <cellStyle name="Normal 7 6 2 3 3 3 3" xfId="42757"/>
    <cellStyle name="Normal 7 6 2 3 3 3 4" xfId="42758"/>
    <cellStyle name="Normal 7 6 2 3 3 3 4 2" xfId="42759"/>
    <cellStyle name="Normal 7 6 2 3 3 3 5" xfId="42760"/>
    <cellStyle name="Normal 7 6 2 3 3 4" xfId="42761"/>
    <cellStyle name="Normal 7 6 2 3 3 4 2" xfId="42762"/>
    <cellStyle name="Normal 7 6 2 3 3 4 2 2" xfId="42763"/>
    <cellStyle name="Normal 7 6 2 3 3 4 3" xfId="42764"/>
    <cellStyle name="Normal 7 6 2 3 3 5" xfId="42765"/>
    <cellStyle name="Normal 7 6 2 3 3 6" xfId="42766"/>
    <cellStyle name="Normal 7 6 2 3 3 7" xfId="42767"/>
    <cellStyle name="Normal 7 6 2 3 3 8" xfId="42768"/>
    <cellStyle name="Normal 7 6 2 3 3 9" xfId="42769"/>
    <cellStyle name="Normal 7 6 2 3 4" xfId="42770"/>
    <cellStyle name="Normal 7 6 2 3 4 2" xfId="42771"/>
    <cellStyle name="Normal 7 6 2 3 4 2 2" xfId="42772"/>
    <cellStyle name="Normal 7 6 2 3 4 3" xfId="42773"/>
    <cellStyle name="Normal 7 6 2 3 5" xfId="42774"/>
    <cellStyle name="Normal 7 6 2 3 6" xfId="42775"/>
    <cellStyle name="Normal 7 6 2 3 6 2" xfId="42776"/>
    <cellStyle name="Normal 7 6 2 3 6 2 2" xfId="42777"/>
    <cellStyle name="Normal 7 6 2 3 6 2 2 2" xfId="42778"/>
    <cellStyle name="Normal 7 6 2 3 6 2 2 2 2" xfId="42779"/>
    <cellStyle name="Normal 7 6 2 3 6 2 3" xfId="42780"/>
    <cellStyle name="Normal 7 6 2 3 6 2 4" xfId="42781"/>
    <cellStyle name="Normal 7 6 2 3 6 2 5" xfId="42782"/>
    <cellStyle name="Normal 7 6 2 3 6 2 6" xfId="42783"/>
    <cellStyle name="Normal 7 6 2 3 6 3" xfId="42784"/>
    <cellStyle name="Normal 7 6 2 3 6 4" xfId="42785"/>
    <cellStyle name="Normal 7 6 2 3 6 4 2" xfId="42786"/>
    <cellStyle name="Normal 7 6 2 3 6 4 2 2" xfId="42787"/>
    <cellStyle name="Normal 7 6 2 3 6 4 3" xfId="42788"/>
    <cellStyle name="Normal 7 6 2 3 6 4 4" xfId="42789"/>
    <cellStyle name="Normal 7 6 2 3 6 5" xfId="42790"/>
    <cellStyle name="Normal 7 6 2 3 7" xfId="42791"/>
    <cellStyle name="Normal 7 6 2 3 7 2" xfId="42792"/>
    <cellStyle name="Normal 7 6 2 3 7 2 2" xfId="42793"/>
    <cellStyle name="Normal 7 6 2 3 7 3" xfId="42794"/>
    <cellStyle name="Normal 7 6 2 3 8" xfId="42795"/>
    <cellStyle name="Normal 7 6 2 3 9" xfId="42796"/>
    <cellStyle name="Normal 7 6 2 3 9 2" xfId="42797"/>
    <cellStyle name="Normal 7 6 2 3 9 2 2" xfId="42798"/>
    <cellStyle name="Normal 7 6 2 3 9 3" xfId="42799"/>
    <cellStyle name="Normal 7 6 2 4" xfId="42800"/>
    <cellStyle name="Normal 7 6 2 5" xfId="42801"/>
    <cellStyle name="Normal 7 6 2 5 10" xfId="42802"/>
    <cellStyle name="Normal 7 6 2 5 11" xfId="42803"/>
    <cellStyle name="Normal 7 6 2 5 12" xfId="42804"/>
    <cellStyle name="Normal 7 6 2 5 12 2" xfId="42805"/>
    <cellStyle name="Normal 7 6 2 5 12 2 2" xfId="42806"/>
    <cellStyle name="Normal 7 6 2 5 12 2 2 2" xfId="42807"/>
    <cellStyle name="Normal 7 6 2 5 12 3" xfId="42808"/>
    <cellStyle name="Normal 7 6 2 5 12 4" xfId="42809"/>
    <cellStyle name="Normal 7 6 2 5 12 5" xfId="42810"/>
    <cellStyle name="Normal 7 6 2 5 12 6" xfId="42811"/>
    <cellStyle name="Normal 7 6 2 5 13" xfId="42812"/>
    <cellStyle name="Normal 7 6 2 5 13 2" xfId="42813"/>
    <cellStyle name="Normal 7 6 2 5 13 2 2" xfId="42814"/>
    <cellStyle name="Normal 7 6 2 5 13 3" xfId="42815"/>
    <cellStyle name="Normal 7 6 2 5 13 4" xfId="42816"/>
    <cellStyle name="Normal 7 6 2 5 14" xfId="42817"/>
    <cellStyle name="Normal 7 6 2 5 15" xfId="42818"/>
    <cellStyle name="Normal 7 6 2 5 16" xfId="42819"/>
    <cellStyle name="Normal 7 6 2 5 2" xfId="42820"/>
    <cellStyle name="Normal 7 6 2 5 2 10" xfId="42821"/>
    <cellStyle name="Normal 7 6 2 5 2 11" xfId="42822"/>
    <cellStyle name="Normal 7 6 2 5 2 2" xfId="42823"/>
    <cellStyle name="Normal 7 6 2 5 2 2 10" xfId="42824"/>
    <cellStyle name="Normal 7 6 2 5 2 2 2" xfId="42825"/>
    <cellStyle name="Normal 7 6 2 5 2 2 2 2" xfId="42826"/>
    <cellStyle name="Normal 7 6 2 5 2 2 2 2 2" xfId="42827"/>
    <cellStyle name="Normal 7 6 2 5 2 2 2 2 2 2" xfId="42828"/>
    <cellStyle name="Normal 7 6 2 5 2 2 2 2 3" xfId="42829"/>
    <cellStyle name="Normal 7 6 2 5 2 2 2 2 4" xfId="42830"/>
    <cellStyle name="Normal 7 6 2 5 2 2 2 3" xfId="42831"/>
    <cellStyle name="Normal 7 6 2 5 2 2 2 4" xfId="42832"/>
    <cellStyle name="Normal 7 6 2 5 2 2 2 4 2" xfId="42833"/>
    <cellStyle name="Normal 7 6 2 5 2 2 2 5" xfId="42834"/>
    <cellStyle name="Normal 7 6 2 5 2 2 2 5 2" xfId="42835"/>
    <cellStyle name="Normal 7 6 2 5 2 2 2 5 2 2" xfId="42836"/>
    <cellStyle name="Normal 7 6 2 5 2 2 2 5 3" xfId="42837"/>
    <cellStyle name="Normal 7 6 2 5 2 2 3" xfId="42838"/>
    <cellStyle name="Normal 7 6 2 5 2 2 3 2" xfId="42839"/>
    <cellStyle name="Normal 7 6 2 5 2 2 3 2 2" xfId="42840"/>
    <cellStyle name="Normal 7 6 2 5 2 2 3 3" xfId="42841"/>
    <cellStyle name="Normal 7 6 2 5 2 2 4" xfId="42842"/>
    <cellStyle name="Normal 7 6 2 5 2 2 5" xfId="42843"/>
    <cellStyle name="Normal 7 6 2 5 2 2 6" xfId="42844"/>
    <cellStyle name="Normal 7 6 2 5 2 2 7" xfId="42845"/>
    <cellStyle name="Normal 7 6 2 5 2 2 7 2" xfId="42846"/>
    <cellStyle name="Normal 7 6 2 5 2 2 7 2 2" xfId="42847"/>
    <cellStyle name="Normal 7 6 2 5 2 2 7 3" xfId="42848"/>
    <cellStyle name="Normal 7 6 2 5 2 2 8" xfId="42849"/>
    <cellStyle name="Normal 7 6 2 5 2 2 8 2" xfId="42850"/>
    <cellStyle name="Normal 7 6 2 5 2 2 8 2 2" xfId="42851"/>
    <cellStyle name="Normal 7 6 2 5 2 2 8 2 2 2" xfId="42852"/>
    <cellStyle name="Normal 7 6 2 5 2 2 8 3" xfId="42853"/>
    <cellStyle name="Normal 7 6 2 5 2 2 8 4" xfId="42854"/>
    <cellStyle name="Normal 7 6 2 5 2 2 8 5" xfId="42855"/>
    <cellStyle name="Normal 7 6 2 5 2 2 8 6" xfId="42856"/>
    <cellStyle name="Normal 7 6 2 5 2 2 9" xfId="42857"/>
    <cellStyle name="Normal 7 6 2 5 2 2 9 2" xfId="42858"/>
    <cellStyle name="Normal 7 6 2 5 2 3" xfId="42859"/>
    <cellStyle name="Normal 7 6 2 5 2 3 2" xfId="42860"/>
    <cellStyle name="Normal 7 6 2 5 2 3 2 2" xfId="42861"/>
    <cellStyle name="Normal 7 6 2 5 2 3 2 2 2" xfId="42862"/>
    <cellStyle name="Normal 7 6 2 5 2 3 2 2 2 2" xfId="42863"/>
    <cellStyle name="Normal 7 6 2 5 2 3 2 2 3" xfId="42864"/>
    <cellStyle name="Normal 7 6 2 5 2 3 2 2 4" xfId="42865"/>
    <cellStyle name="Normal 7 6 2 5 2 3 2 3" xfId="42866"/>
    <cellStyle name="Normal 7 6 2 5 2 3 2 4" xfId="42867"/>
    <cellStyle name="Normal 7 6 2 5 2 3 2 5" xfId="42868"/>
    <cellStyle name="Normal 7 6 2 5 2 3 2 6" xfId="42869"/>
    <cellStyle name="Normal 7 6 2 5 2 3 3" xfId="42870"/>
    <cellStyle name="Normal 7 6 2 5 2 3 4" xfId="42871"/>
    <cellStyle name="Normal 7 6 2 5 2 3 4 2" xfId="42872"/>
    <cellStyle name="Normal 7 6 2 5 2 3 4 2 2" xfId="42873"/>
    <cellStyle name="Normal 7 6 2 5 2 3 4 3" xfId="42874"/>
    <cellStyle name="Normal 7 6 2 5 2 3 4 4" xfId="42875"/>
    <cellStyle name="Normal 7 6 2 5 2 3 5" xfId="42876"/>
    <cellStyle name="Normal 7 6 2 5 2 4" xfId="42877"/>
    <cellStyle name="Normal 7 6 2 5 2 5" xfId="42878"/>
    <cellStyle name="Normal 7 6 2 5 2 5 2" xfId="42879"/>
    <cellStyle name="Normal 7 6 2 5 2 5 2 2" xfId="42880"/>
    <cellStyle name="Normal 7 6 2 5 2 5 3" xfId="42881"/>
    <cellStyle name="Normal 7 6 2 5 2 6" xfId="42882"/>
    <cellStyle name="Normal 7 6 2 5 2 6 2" xfId="42883"/>
    <cellStyle name="Normal 7 6 2 5 2 6 2 2" xfId="42884"/>
    <cellStyle name="Normal 7 6 2 5 2 6 3" xfId="42885"/>
    <cellStyle name="Normal 7 6 2 5 2 7" xfId="42886"/>
    <cellStyle name="Normal 7 6 2 5 2 7 2" xfId="42887"/>
    <cellStyle name="Normal 7 6 2 5 2 7 2 2" xfId="42888"/>
    <cellStyle name="Normal 7 6 2 5 2 7 3" xfId="42889"/>
    <cellStyle name="Normal 7 6 2 5 2 8" xfId="42890"/>
    <cellStyle name="Normal 7 6 2 5 2 9" xfId="42891"/>
    <cellStyle name="Normal 7 6 2 5 3" xfId="42892"/>
    <cellStyle name="Normal 7 6 2 5 3 2" xfId="42893"/>
    <cellStyle name="Normal 7 6 2 5 3 2 2" xfId="42894"/>
    <cellStyle name="Normal 7 6 2 5 3 3" xfId="42895"/>
    <cellStyle name="Normal 7 6 2 5 4" xfId="42896"/>
    <cellStyle name="Normal 7 6 2 5 4 2" xfId="42897"/>
    <cellStyle name="Normal 7 6 2 5 4 2 2" xfId="42898"/>
    <cellStyle name="Normal 7 6 2 5 4 3" xfId="42899"/>
    <cellStyle name="Normal 7 6 2 5 5" xfId="42900"/>
    <cellStyle name="Normal 7 6 2 5 6" xfId="42901"/>
    <cellStyle name="Normal 7 6 2 5 6 2" xfId="42902"/>
    <cellStyle name="Normal 7 6 2 5 6 2 2" xfId="42903"/>
    <cellStyle name="Normal 7 6 2 5 6 2 2 2" xfId="42904"/>
    <cellStyle name="Normal 7 6 2 5 6 2 2 2 2" xfId="42905"/>
    <cellStyle name="Normal 7 6 2 5 6 2 3" xfId="42906"/>
    <cellStyle name="Normal 7 6 2 5 6 2 4" xfId="42907"/>
    <cellStyle name="Normal 7 6 2 5 6 3" xfId="42908"/>
    <cellStyle name="Normal 7 6 2 5 6 4" xfId="42909"/>
    <cellStyle name="Normal 7 6 2 5 6 4 2" xfId="42910"/>
    <cellStyle name="Normal 7 6 2 5 6 5" xfId="42911"/>
    <cellStyle name="Normal 7 6 2 5 6 6" xfId="42912"/>
    <cellStyle name="Normal 7 6 2 5 6 7" xfId="42913"/>
    <cellStyle name="Normal 7 6 2 5 7" xfId="42914"/>
    <cellStyle name="Normal 7 6 2 5 7 2" xfId="42915"/>
    <cellStyle name="Normal 7 6 2 5 7 2 2" xfId="42916"/>
    <cellStyle name="Normal 7 6 2 5 7 3" xfId="42917"/>
    <cellStyle name="Normal 7 6 2 5 8" xfId="42918"/>
    <cellStyle name="Normal 7 6 2 5 9" xfId="42919"/>
    <cellStyle name="Normal 7 6 2 5 9 2" xfId="42920"/>
    <cellStyle name="Normal 7 6 2 5 9 2 2" xfId="42921"/>
    <cellStyle name="Normal 7 6 2 5 9 3" xfId="42922"/>
    <cellStyle name="Normal 7 6 2 6" xfId="42923"/>
    <cellStyle name="Normal 7 6 2 6 2" xfId="42924"/>
    <cellStyle name="Normal 7 6 2 6 2 2" xfId="42925"/>
    <cellStyle name="Normal 7 6 2 6 3" xfId="42926"/>
    <cellStyle name="Normal 7 6 2 7" xfId="42927"/>
    <cellStyle name="Normal 7 6 2 7 2" xfId="42928"/>
    <cellStyle name="Normal 7 6 2 7 2 2" xfId="42929"/>
    <cellStyle name="Normal 7 6 2 7 3" xfId="42930"/>
    <cellStyle name="Normal 7 6 2 8" xfId="42931"/>
    <cellStyle name="Normal 7 6 2 9" xfId="42932"/>
    <cellStyle name="Normal 7 6 2 9 2" xfId="42933"/>
    <cellStyle name="Normal 7 6 2 9 2 2" xfId="42934"/>
    <cellStyle name="Normal 7 6 2 9 3" xfId="42935"/>
    <cellStyle name="Normal 7 6 20" xfId="42936"/>
    <cellStyle name="Normal 7 6 20 2" xfId="42937"/>
    <cellStyle name="Normal 7 6 20 2 2" xfId="42938"/>
    <cellStyle name="Normal 7 6 20 3" xfId="42939"/>
    <cellStyle name="Normal 7 6 21" xfId="42940"/>
    <cellStyle name="Normal 7 6 22" xfId="42941"/>
    <cellStyle name="Normal 7 6 22 2" xfId="42942"/>
    <cellStyle name="Normal 7 6 22 2 2" xfId="42943"/>
    <cellStyle name="Normal 7 6 22 3" xfId="42944"/>
    <cellStyle name="Normal 7 6 23" xfId="42945"/>
    <cellStyle name="Normal 7 6 24" xfId="42946"/>
    <cellStyle name="Normal 7 6 24 2" xfId="42947"/>
    <cellStyle name="Normal 7 6 24 2 2" xfId="42948"/>
    <cellStyle name="Normal 7 6 24 3" xfId="42949"/>
    <cellStyle name="Normal 7 6 25" xfId="42950"/>
    <cellStyle name="Normal 7 6 26" xfId="42951"/>
    <cellStyle name="Normal 7 6 27" xfId="42952"/>
    <cellStyle name="Normal 7 6 28" xfId="42953"/>
    <cellStyle name="Normal 7 6 29" xfId="42954"/>
    <cellStyle name="Normal 7 6 3" xfId="42955"/>
    <cellStyle name="Normal 7 6 30" xfId="42956"/>
    <cellStyle name="Normal 7 6 4" xfId="42957"/>
    <cellStyle name="Normal 7 6 4 2" xfId="42958"/>
    <cellStyle name="Normal 7 6 4 2 2" xfId="42959"/>
    <cellStyle name="Normal 7 6 4 3" xfId="42960"/>
    <cellStyle name="Normal 7 6 5" xfId="42961"/>
    <cellStyle name="Normal 7 6 5 2" xfId="42962"/>
    <cellStyle name="Normal 7 6 5 2 2" xfId="42963"/>
    <cellStyle name="Normal 7 6 5 3" xfId="42964"/>
    <cellStyle name="Normal 7 6 6" xfId="42965"/>
    <cellStyle name="Normal 7 6 6 2" xfId="42966"/>
    <cellStyle name="Normal 7 6 6 2 2" xfId="42967"/>
    <cellStyle name="Normal 7 6 6 3" xfId="42968"/>
    <cellStyle name="Normal 7 6 7" xfId="42969"/>
    <cellStyle name="Normal 7 6 7 2" xfId="42970"/>
    <cellStyle name="Normal 7 6 7 2 2" xfId="42971"/>
    <cellStyle name="Normal 7 6 7 3" xfId="42972"/>
    <cellStyle name="Normal 7 6 8" xfId="42973"/>
    <cellStyle name="Normal 7 6 8 2" xfId="42974"/>
    <cellStyle name="Normal 7 6 8 2 2" xfId="42975"/>
    <cellStyle name="Normal 7 6 8 3" xfId="42976"/>
    <cellStyle name="Normal 7 6 9" xfId="42977"/>
    <cellStyle name="Normal 7 7" xfId="42978"/>
    <cellStyle name="Normal 7 7 10" xfId="42979"/>
    <cellStyle name="Normal 7 7 11" xfId="42980"/>
    <cellStyle name="Normal 7 7 12" xfId="42981"/>
    <cellStyle name="Normal 7 7 12 2" xfId="42982"/>
    <cellStyle name="Normal 7 7 12 2 2" xfId="42983"/>
    <cellStyle name="Normal 7 7 12 3" xfId="42984"/>
    <cellStyle name="Normal 7 7 13" xfId="42985"/>
    <cellStyle name="Normal 7 7 14" xfId="42986"/>
    <cellStyle name="Normal 7 7 15" xfId="42987"/>
    <cellStyle name="Normal 7 7 15 2" xfId="42988"/>
    <cellStyle name="Normal 7 7 15 2 2" xfId="42989"/>
    <cellStyle name="Normal 7 7 15 3" xfId="42990"/>
    <cellStyle name="Normal 7 7 16" xfId="42991"/>
    <cellStyle name="Normal 7 7 17" xfId="42992"/>
    <cellStyle name="Normal 7 7 18" xfId="42993"/>
    <cellStyle name="Normal 7 7 19" xfId="42994"/>
    <cellStyle name="Normal 7 7 2" xfId="42995"/>
    <cellStyle name="Normal 7 7 2 10" xfId="42996"/>
    <cellStyle name="Normal 7 7 2 11" xfId="42997"/>
    <cellStyle name="Normal 7 7 2 11 10" xfId="42998"/>
    <cellStyle name="Normal 7 7 2 11 2" xfId="42999"/>
    <cellStyle name="Normal 7 7 2 11 2 10" xfId="43000"/>
    <cellStyle name="Normal 7 7 2 11 2 11" xfId="43001"/>
    <cellStyle name="Normal 7 7 2 11 2 2" xfId="43002"/>
    <cellStyle name="Normal 7 7 2 11 2 2 2" xfId="43003"/>
    <cellStyle name="Normal 7 7 2 11 2 2 2 2" xfId="43004"/>
    <cellStyle name="Normal 7 7 2 11 2 2 2 2 2" xfId="43005"/>
    <cellStyle name="Normal 7 7 2 11 2 2 2 2 2 2" xfId="43006"/>
    <cellStyle name="Normal 7 7 2 11 2 2 2 2 3" xfId="43007"/>
    <cellStyle name="Normal 7 7 2 11 2 2 2 2 4" xfId="43008"/>
    <cellStyle name="Normal 7 7 2 11 2 2 2 3" xfId="43009"/>
    <cellStyle name="Normal 7 7 2 11 2 2 2 4" xfId="43010"/>
    <cellStyle name="Normal 7 7 2 11 2 2 2 5" xfId="43011"/>
    <cellStyle name="Normal 7 7 2 11 2 2 2 6" xfId="43012"/>
    <cellStyle name="Normal 7 7 2 11 2 2 3" xfId="43013"/>
    <cellStyle name="Normal 7 7 2 11 2 2 4" xfId="43014"/>
    <cellStyle name="Normal 7 7 2 11 2 2 4 2" xfId="43015"/>
    <cellStyle name="Normal 7 7 2 11 2 2 5" xfId="43016"/>
    <cellStyle name="Normal 7 7 2 11 2 3" xfId="43017"/>
    <cellStyle name="Normal 7 7 2 11 2 4" xfId="43018"/>
    <cellStyle name="Normal 7 7 2 11 2 5" xfId="43019"/>
    <cellStyle name="Normal 7 7 2 11 2 6" xfId="43020"/>
    <cellStyle name="Normal 7 7 2 11 2 7" xfId="43021"/>
    <cellStyle name="Normal 7 7 2 11 2 7 2" xfId="43022"/>
    <cellStyle name="Normal 7 7 2 11 2 7 2 2" xfId="43023"/>
    <cellStyle name="Normal 7 7 2 11 2 7 3" xfId="43024"/>
    <cellStyle name="Normal 7 7 2 11 2 8" xfId="43025"/>
    <cellStyle name="Normal 7 7 2 11 2 9" xfId="43026"/>
    <cellStyle name="Normal 7 7 2 11 3" xfId="43027"/>
    <cellStyle name="Normal 7 7 2 11 3 2" xfId="43028"/>
    <cellStyle name="Normal 7 7 2 11 3 2 2" xfId="43029"/>
    <cellStyle name="Normal 7 7 2 11 3 2 2 2" xfId="43030"/>
    <cellStyle name="Normal 7 7 2 11 3 2 2 2 2" xfId="43031"/>
    <cellStyle name="Normal 7 7 2 11 3 2 3" xfId="43032"/>
    <cellStyle name="Normal 7 7 2 11 3 2 4" xfId="43033"/>
    <cellStyle name="Normal 7 7 2 11 3 2 5" xfId="43034"/>
    <cellStyle name="Normal 7 7 2 11 3 2 6" xfId="43035"/>
    <cellStyle name="Normal 7 7 2 11 3 3" xfId="43036"/>
    <cellStyle name="Normal 7 7 2 11 3 4" xfId="43037"/>
    <cellStyle name="Normal 7 7 2 11 3 4 2" xfId="43038"/>
    <cellStyle name="Normal 7 7 2 11 3 5" xfId="43039"/>
    <cellStyle name="Normal 7 7 2 11 4" xfId="43040"/>
    <cellStyle name="Normal 7 7 2 11 4 2" xfId="43041"/>
    <cellStyle name="Normal 7 7 2 11 4 2 2" xfId="43042"/>
    <cellStyle name="Normal 7 7 2 11 4 3" xfId="43043"/>
    <cellStyle name="Normal 7 7 2 11 5" xfId="43044"/>
    <cellStyle name="Normal 7 7 2 11 6" xfId="43045"/>
    <cellStyle name="Normal 7 7 2 11 6 2" xfId="43046"/>
    <cellStyle name="Normal 7 7 2 11 6 2 2" xfId="43047"/>
    <cellStyle name="Normal 7 7 2 11 6 3" xfId="43048"/>
    <cellStyle name="Normal 7 7 2 11 7" xfId="43049"/>
    <cellStyle name="Normal 7 7 2 11 7 2" xfId="43050"/>
    <cellStyle name="Normal 7 7 2 11 7 2 2" xfId="43051"/>
    <cellStyle name="Normal 7 7 2 11 7 3" xfId="43052"/>
    <cellStyle name="Normal 7 7 2 11 8" xfId="43053"/>
    <cellStyle name="Normal 7 7 2 11 8 2" xfId="43054"/>
    <cellStyle name="Normal 7 7 2 11 8 2 2" xfId="43055"/>
    <cellStyle name="Normal 7 7 2 11 8 2 2 2" xfId="43056"/>
    <cellStyle name="Normal 7 7 2 11 8 3" xfId="43057"/>
    <cellStyle name="Normal 7 7 2 11 8 4" xfId="43058"/>
    <cellStyle name="Normal 7 7 2 11 8 5" xfId="43059"/>
    <cellStyle name="Normal 7 7 2 11 8 6" xfId="43060"/>
    <cellStyle name="Normal 7 7 2 11 9" xfId="43061"/>
    <cellStyle name="Normal 7 7 2 11 9 2" xfId="43062"/>
    <cellStyle name="Normal 7 7 2 12" xfId="43063"/>
    <cellStyle name="Normal 7 7 2 12 2" xfId="43064"/>
    <cellStyle name="Normal 7 7 2 12 2 2" xfId="43065"/>
    <cellStyle name="Normal 7 7 2 12 2 2 2" xfId="43066"/>
    <cellStyle name="Normal 7 7 2 12 2 2 2 2" xfId="43067"/>
    <cellStyle name="Normal 7 7 2 12 2 2 3" xfId="43068"/>
    <cellStyle name="Normal 7 7 2 12 2 2 4" xfId="43069"/>
    <cellStyle name="Normal 7 7 2 12 2 3" xfId="43070"/>
    <cellStyle name="Normal 7 7 2 12 2 3 2" xfId="43071"/>
    <cellStyle name="Normal 7 7 2 12 2 3 2 2" xfId="43072"/>
    <cellStyle name="Normal 7 7 2 12 2 3 3" xfId="43073"/>
    <cellStyle name="Normal 7 7 2 12 2 4" xfId="43074"/>
    <cellStyle name="Normal 7 7 2 12 3" xfId="43075"/>
    <cellStyle name="Normal 7 7 2 12 4" xfId="43076"/>
    <cellStyle name="Normal 7 7 2 12 4 2" xfId="43077"/>
    <cellStyle name="Normal 7 7 2 12 4 2 2" xfId="43078"/>
    <cellStyle name="Normal 7 7 2 12 4 3" xfId="43079"/>
    <cellStyle name="Normal 7 7 2 12 4 4" xfId="43080"/>
    <cellStyle name="Normal 7 7 2 12 5" xfId="43081"/>
    <cellStyle name="Normal 7 7 2 13" xfId="43082"/>
    <cellStyle name="Normal 7 7 2 13 2" xfId="43083"/>
    <cellStyle name="Normal 7 7 2 13 2 2" xfId="43084"/>
    <cellStyle name="Normal 7 7 2 13 2 2 2" xfId="43085"/>
    <cellStyle name="Normal 7 7 2 13 2 2 2 2" xfId="43086"/>
    <cellStyle name="Normal 7 7 2 13 2 2 3" xfId="43087"/>
    <cellStyle name="Normal 7 7 2 13 2 2 4" xfId="43088"/>
    <cellStyle name="Normal 7 7 2 13 2 3" xfId="43089"/>
    <cellStyle name="Normal 7 7 2 13 2 4" xfId="43090"/>
    <cellStyle name="Normal 7 7 2 13 3" xfId="43091"/>
    <cellStyle name="Normal 7 7 2 13 4" xfId="43092"/>
    <cellStyle name="Normal 7 7 2 13 4 2" xfId="43093"/>
    <cellStyle name="Normal 7 7 2 13 5" xfId="43094"/>
    <cellStyle name="Normal 7 7 2 14" xfId="43095"/>
    <cellStyle name="Normal 7 7 2 14 10" xfId="43096"/>
    <cellStyle name="Normal 7 7 2 14 10 2" xfId="43097"/>
    <cellStyle name="Normal 7 7 2 14 10 2 2" xfId="43098"/>
    <cellStyle name="Normal 7 7 2 14 10 3" xfId="43099"/>
    <cellStyle name="Normal 7 7 2 14 11" xfId="43100"/>
    <cellStyle name="Normal 7 7 2 14 12" xfId="43101"/>
    <cellStyle name="Normal 7 7 2 14 2" xfId="43102"/>
    <cellStyle name="Normal 7 7 2 14 2 2" xfId="43103"/>
    <cellStyle name="Normal 7 7 2 14 2 2 2" xfId="43104"/>
    <cellStyle name="Normal 7 7 2 14 2 2 2 2" xfId="43105"/>
    <cellStyle name="Normal 7 7 2 14 2 2 2 2 2" xfId="43106"/>
    <cellStyle name="Normal 7 7 2 14 2 2 3" xfId="43107"/>
    <cellStyle name="Normal 7 7 2 14 2 2 4" xfId="43108"/>
    <cellStyle name="Normal 7 7 2 14 2 3" xfId="43109"/>
    <cellStyle name="Normal 7 7 2 14 2 4" xfId="43110"/>
    <cellStyle name="Normal 7 7 2 14 2 4 2" xfId="43111"/>
    <cellStyle name="Normal 7 7 2 14 2 4 2 2" xfId="43112"/>
    <cellStyle name="Normal 7 7 2 14 2 4 3" xfId="43113"/>
    <cellStyle name="Normal 7 7 2 14 2 4 4" xfId="43114"/>
    <cellStyle name="Normal 7 7 2 14 2 5" xfId="43115"/>
    <cellStyle name="Normal 7 7 2 14 2 5 2" xfId="43116"/>
    <cellStyle name="Normal 7 7 2 14 2 5 2 2" xfId="43117"/>
    <cellStyle name="Normal 7 7 2 14 2 5 3" xfId="43118"/>
    <cellStyle name="Normal 7 7 2 14 2 6" xfId="43119"/>
    <cellStyle name="Normal 7 7 2 14 2 7" xfId="43120"/>
    <cellStyle name="Normal 7 7 2 14 3" xfId="43121"/>
    <cellStyle name="Normal 7 7 2 14 4" xfId="43122"/>
    <cellStyle name="Normal 7 7 2 14 4 2" xfId="43123"/>
    <cellStyle name="Normal 7 7 2 14 4 2 2" xfId="43124"/>
    <cellStyle name="Normal 7 7 2 14 4 3" xfId="43125"/>
    <cellStyle name="Normal 7 7 2 14 5" xfId="43126"/>
    <cellStyle name="Normal 7 7 2 14 5 2" xfId="43127"/>
    <cellStyle name="Normal 7 7 2 14 5 2 2" xfId="43128"/>
    <cellStyle name="Normal 7 7 2 14 5 3" xfId="43129"/>
    <cellStyle name="Normal 7 7 2 14 6" xfId="43130"/>
    <cellStyle name="Normal 7 7 2 14 7" xfId="43131"/>
    <cellStyle name="Normal 7 7 2 14 7 2" xfId="43132"/>
    <cellStyle name="Normal 7 7 2 14 7 2 2" xfId="43133"/>
    <cellStyle name="Normal 7 7 2 14 7 3" xfId="43134"/>
    <cellStyle name="Normal 7 7 2 14 8" xfId="43135"/>
    <cellStyle name="Normal 7 7 2 14 8 2" xfId="43136"/>
    <cellStyle name="Normal 7 7 2 14 8 2 2" xfId="43137"/>
    <cellStyle name="Normal 7 7 2 14 8 2 2 2" xfId="43138"/>
    <cellStyle name="Normal 7 7 2 14 8 3" xfId="43139"/>
    <cellStyle name="Normal 7 7 2 14 8 4" xfId="43140"/>
    <cellStyle name="Normal 7 7 2 14 8 5" xfId="43141"/>
    <cellStyle name="Normal 7 7 2 14 8 6" xfId="43142"/>
    <cellStyle name="Normal 7 7 2 14 9" xfId="43143"/>
    <cellStyle name="Normal 7 7 2 14 9 2" xfId="43144"/>
    <cellStyle name="Normal 7 7 2 15" xfId="43145"/>
    <cellStyle name="Normal 7 7 2 15 2" xfId="43146"/>
    <cellStyle name="Normal 7 7 2 15 2 2" xfId="43147"/>
    <cellStyle name="Normal 7 7 2 15 2 2 2" xfId="43148"/>
    <cellStyle name="Normal 7 7 2 15 2 2 2 2" xfId="43149"/>
    <cellStyle name="Normal 7 7 2 15 2 2 3" xfId="43150"/>
    <cellStyle name="Normal 7 7 2 15 2 2 4" xfId="43151"/>
    <cellStyle name="Normal 7 7 2 15 2 3" xfId="43152"/>
    <cellStyle name="Normal 7 7 2 15 2 4" xfId="43153"/>
    <cellStyle name="Normal 7 7 2 15 2 5" xfId="43154"/>
    <cellStyle name="Normal 7 7 2 15 2 6" xfId="43155"/>
    <cellStyle name="Normal 7 7 2 15 3" xfId="43156"/>
    <cellStyle name="Normal 7 7 2 15 4" xfId="43157"/>
    <cellStyle name="Normal 7 7 2 15 4 2" xfId="43158"/>
    <cellStyle name="Normal 7 7 2 15 5" xfId="43159"/>
    <cellStyle name="Normal 7 7 2 15 5 2" xfId="43160"/>
    <cellStyle name="Normal 7 7 2 15 5 2 2" xfId="43161"/>
    <cellStyle name="Normal 7 7 2 15 5 3" xfId="43162"/>
    <cellStyle name="Normal 7 7 2 16" xfId="43163"/>
    <cellStyle name="Normal 7 7 2 16 2" xfId="43164"/>
    <cellStyle name="Normal 7 7 2 16 2 2" xfId="43165"/>
    <cellStyle name="Normal 7 7 2 16 3" xfId="43166"/>
    <cellStyle name="Normal 7 7 2 17" xfId="43167"/>
    <cellStyle name="Normal 7 7 2 18" xfId="43168"/>
    <cellStyle name="Normal 7 7 2 19" xfId="43169"/>
    <cellStyle name="Normal 7 7 2 19 2" xfId="43170"/>
    <cellStyle name="Normal 7 7 2 19 2 2" xfId="43171"/>
    <cellStyle name="Normal 7 7 2 19 3" xfId="43172"/>
    <cellStyle name="Normal 7 7 2 2" xfId="43173"/>
    <cellStyle name="Normal 7 7 2 2 2" xfId="43174"/>
    <cellStyle name="Normal 7 7 2 2 2 2" xfId="43175"/>
    <cellStyle name="Normal 7 7 2 2 3" xfId="43176"/>
    <cellStyle name="Normal 7 7 2 20" xfId="43177"/>
    <cellStyle name="Normal 7 7 2 20 2" xfId="43178"/>
    <cellStyle name="Normal 7 7 2 20 2 2" xfId="43179"/>
    <cellStyle name="Normal 7 7 2 20 3" xfId="43180"/>
    <cellStyle name="Normal 7 7 2 21" xfId="43181"/>
    <cellStyle name="Normal 7 7 2 21 2" xfId="43182"/>
    <cellStyle name="Normal 7 7 2 21 2 2" xfId="43183"/>
    <cellStyle name="Normal 7 7 2 21 3" xfId="43184"/>
    <cellStyle name="Normal 7 7 2 22" xfId="43185"/>
    <cellStyle name="Normal 7 7 2 3" xfId="43186"/>
    <cellStyle name="Normal 7 7 2 3 10" xfId="43187"/>
    <cellStyle name="Normal 7 7 2 3 10 2" xfId="43188"/>
    <cellStyle name="Normal 7 7 2 3 10 2 2" xfId="43189"/>
    <cellStyle name="Normal 7 7 2 3 10 3" xfId="43190"/>
    <cellStyle name="Normal 7 7 2 3 11" xfId="43191"/>
    <cellStyle name="Normal 7 7 2 3 11 2" xfId="43192"/>
    <cellStyle name="Normal 7 7 2 3 11 2 2" xfId="43193"/>
    <cellStyle name="Normal 7 7 2 3 11 3" xfId="43194"/>
    <cellStyle name="Normal 7 7 2 3 12" xfId="43195"/>
    <cellStyle name="Normal 7 7 2 3 12 2" xfId="43196"/>
    <cellStyle name="Normal 7 7 2 3 12 2 2" xfId="43197"/>
    <cellStyle name="Normal 7 7 2 3 12 3" xfId="43198"/>
    <cellStyle name="Normal 7 7 2 3 12 4" xfId="43199"/>
    <cellStyle name="Normal 7 7 2 3 13" xfId="43200"/>
    <cellStyle name="Normal 7 7 2 3 13 2" xfId="43201"/>
    <cellStyle name="Normal 7 7 2 3 14" xfId="43202"/>
    <cellStyle name="Normal 7 7 2 3 15" xfId="43203"/>
    <cellStyle name="Normal 7 7 2 3 16" xfId="43204"/>
    <cellStyle name="Normal 7 7 2 3 2" xfId="43205"/>
    <cellStyle name="Normal 7 7 2 3 2 10" xfId="43206"/>
    <cellStyle name="Normal 7 7 2 3 2 10 2" xfId="43207"/>
    <cellStyle name="Normal 7 7 2 3 2 10 2 2" xfId="43208"/>
    <cellStyle name="Normal 7 7 2 3 2 10 3" xfId="43209"/>
    <cellStyle name="Normal 7 7 2 3 2 11" xfId="43210"/>
    <cellStyle name="Normal 7 7 2 3 2 12" xfId="43211"/>
    <cellStyle name="Normal 7 7 2 3 2 13" xfId="43212"/>
    <cellStyle name="Normal 7 7 2 3 2 13 2" xfId="43213"/>
    <cellStyle name="Normal 7 7 2 3 2 13 2 2" xfId="43214"/>
    <cellStyle name="Normal 7 7 2 3 2 13 3" xfId="43215"/>
    <cellStyle name="Normal 7 7 2 3 2 14" xfId="43216"/>
    <cellStyle name="Normal 7 7 2 3 2 15" xfId="43217"/>
    <cellStyle name="Normal 7 7 2 3 2 2" xfId="43218"/>
    <cellStyle name="Normal 7 7 2 3 2 2 10" xfId="43219"/>
    <cellStyle name="Normal 7 7 2 3 2 2 10 2" xfId="43220"/>
    <cellStyle name="Normal 7 7 2 3 2 2 10 2 2" xfId="43221"/>
    <cellStyle name="Normal 7 7 2 3 2 2 10 3" xfId="43222"/>
    <cellStyle name="Normal 7 7 2 3 2 2 11" xfId="43223"/>
    <cellStyle name="Normal 7 7 2 3 2 2 11 2" xfId="43224"/>
    <cellStyle name="Normal 7 7 2 3 2 2 11 2 2" xfId="43225"/>
    <cellStyle name="Normal 7 7 2 3 2 2 11 3" xfId="43226"/>
    <cellStyle name="Normal 7 7 2 3 2 2 12" xfId="43227"/>
    <cellStyle name="Normal 7 7 2 3 2 2 12 2" xfId="43228"/>
    <cellStyle name="Normal 7 7 2 3 2 2 12 2 2" xfId="43229"/>
    <cellStyle name="Normal 7 7 2 3 2 2 12 3" xfId="43230"/>
    <cellStyle name="Normal 7 7 2 3 2 2 12 4" xfId="43231"/>
    <cellStyle name="Normal 7 7 2 3 2 2 13" xfId="43232"/>
    <cellStyle name="Normal 7 7 2 3 2 2 13 2" xfId="43233"/>
    <cellStyle name="Normal 7 7 2 3 2 2 14" xfId="43234"/>
    <cellStyle name="Normal 7 7 2 3 2 2 2" xfId="43235"/>
    <cellStyle name="Normal 7 7 2 3 2 2 2 2" xfId="43236"/>
    <cellStyle name="Normal 7 7 2 3 2 2 2 2 10" xfId="43237"/>
    <cellStyle name="Normal 7 7 2 3 2 2 2 2 11" xfId="43238"/>
    <cellStyle name="Normal 7 7 2 3 2 2 2 2 12" xfId="43239"/>
    <cellStyle name="Normal 7 7 2 3 2 2 2 2 2" xfId="43240"/>
    <cellStyle name="Normal 7 7 2 3 2 2 2 2 2 2" xfId="43241"/>
    <cellStyle name="Normal 7 7 2 3 2 2 2 2 2 2 2" xfId="43242"/>
    <cellStyle name="Normal 7 7 2 3 2 2 2 2 2 2 2 2" xfId="43243"/>
    <cellStyle name="Normal 7 7 2 3 2 2 2 2 2 2 2 2 2" xfId="43244"/>
    <cellStyle name="Normal 7 7 2 3 2 2 2 2 2 2 2 3" xfId="43245"/>
    <cellStyle name="Normal 7 7 2 3 2 2 2 2 2 2 2 4" xfId="43246"/>
    <cellStyle name="Normal 7 7 2 3 2 2 2 2 2 2 3" xfId="43247"/>
    <cellStyle name="Normal 7 7 2 3 2 2 2 2 2 2 3 2" xfId="43248"/>
    <cellStyle name="Normal 7 7 2 3 2 2 2 2 2 2 3 2 2" xfId="43249"/>
    <cellStyle name="Normal 7 7 2 3 2 2 2 2 2 2 3 3" xfId="43250"/>
    <cellStyle name="Normal 7 7 2 3 2 2 2 2 2 2 4" xfId="43251"/>
    <cellStyle name="Normal 7 7 2 3 2 2 2 2 2 2 5" xfId="43252"/>
    <cellStyle name="Normal 7 7 2 3 2 2 2 2 2 2 6" xfId="43253"/>
    <cellStyle name="Normal 7 7 2 3 2 2 2 2 2 3" xfId="43254"/>
    <cellStyle name="Normal 7 7 2 3 2 2 2 2 2 3 2" xfId="43255"/>
    <cellStyle name="Normal 7 7 2 3 2 2 2 2 2 4" xfId="43256"/>
    <cellStyle name="Normal 7 7 2 3 2 2 2 2 2 4 2" xfId="43257"/>
    <cellStyle name="Normal 7 7 2 3 2 2 2 2 2 4 2 2" xfId="43258"/>
    <cellStyle name="Normal 7 7 2 3 2 2 2 2 2 4 3" xfId="43259"/>
    <cellStyle name="Normal 7 7 2 3 2 2 2 2 2 4 4" xfId="43260"/>
    <cellStyle name="Normal 7 7 2 3 2 2 2 2 2 5" xfId="43261"/>
    <cellStyle name="Normal 7 7 2 3 2 2 2 2 2 6" xfId="43262"/>
    <cellStyle name="Normal 7 7 2 3 2 2 2 2 2 7" xfId="43263"/>
    <cellStyle name="Normal 7 7 2 3 2 2 2 2 3" xfId="43264"/>
    <cellStyle name="Normal 7 7 2 3 2 2 2 2 4" xfId="43265"/>
    <cellStyle name="Normal 7 7 2 3 2 2 2 2 5" xfId="43266"/>
    <cellStyle name="Normal 7 7 2 3 2 2 2 2 6" xfId="43267"/>
    <cellStyle name="Normal 7 7 2 3 2 2 2 2 7" xfId="43268"/>
    <cellStyle name="Normal 7 7 2 3 2 2 2 2 7 2" xfId="43269"/>
    <cellStyle name="Normal 7 7 2 3 2 2 2 2 7 2 2" xfId="43270"/>
    <cellStyle name="Normal 7 7 2 3 2 2 2 2 7 3" xfId="43271"/>
    <cellStyle name="Normal 7 7 2 3 2 2 2 2 8" xfId="43272"/>
    <cellStyle name="Normal 7 7 2 3 2 2 2 2 8 2" xfId="43273"/>
    <cellStyle name="Normal 7 7 2 3 2 2 2 2 8 2 2" xfId="43274"/>
    <cellStyle name="Normal 7 7 2 3 2 2 2 2 8 2 2 2" xfId="43275"/>
    <cellStyle name="Normal 7 7 2 3 2 2 2 2 8 3" xfId="43276"/>
    <cellStyle name="Normal 7 7 2 3 2 2 2 2 8 4" xfId="43277"/>
    <cellStyle name="Normal 7 7 2 3 2 2 2 2 8 5" xfId="43278"/>
    <cellStyle name="Normal 7 7 2 3 2 2 2 2 8 6" xfId="43279"/>
    <cellStyle name="Normal 7 7 2 3 2 2 2 2 9" xfId="43280"/>
    <cellStyle name="Normal 7 7 2 3 2 2 2 2 9 2" xfId="43281"/>
    <cellStyle name="Normal 7 7 2 3 2 2 2 3" xfId="43282"/>
    <cellStyle name="Normal 7 7 2 3 2 2 2 3 2" xfId="43283"/>
    <cellStyle name="Normal 7 7 2 3 2 2 2 3 2 2" xfId="43284"/>
    <cellStyle name="Normal 7 7 2 3 2 2 2 3 2 2 2" xfId="43285"/>
    <cellStyle name="Normal 7 7 2 3 2 2 2 3 2 3" xfId="43286"/>
    <cellStyle name="Normal 7 7 2 3 2 2 2 3 2 4" xfId="43287"/>
    <cellStyle name="Normal 7 7 2 3 2 2 2 3 3" xfId="43288"/>
    <cellStyle name="Normal 7 7 2 3 2 2 2 3 4" xfId="43289"/>
    <cellStyle name="Normal 7 7 2 3 2 2 2 3 4 2" xfId="43290"/>
    <cellStyle name="Normal 7 7 2 3 2 2 2 3 5" xfId="43291"/>
    <cellStyle name="Normal 7 7 2 3 2 2 2 4" xfId="43292"/>
    <cellStyle name="Normal 7 7 2 3 2 2 2 5" xfId="43293"/>
    <cellStyle name="Normal 7 7 2 3 2 2 2 5 2" xfId="43294"/>
    <cellStyle name="Normal 7 7 2 3 2 2 2 5 2 2" xfId="43295"/>
    <cellStyle name="Normal 7 7 2 3 2 2 2 5 3" xfId="43296"/>
    <cellStyle name="Normal 7 7 2 3 2 2 2 6" xfId="43297"/>
    <cellStyle name="Normal 7 7 2 3 2 2 2 7" xfId="43298"/>
    <cellStyle name="Normal 7 7 2 3 2 2 2 8" xfId="43299"/>
    <cellStyle name="Normal 7 7 2 3 2 2 2 9" xfId="43300"/>
    <cellStyle name="Normal 7 7 2 3 2 2 3" xfId="43301"/>
    <cellStyle name="Normal 7 7 2 3 2 2 4" xfId="43302"/>
    <cellStyle name="Normal 7 7 2 3 2 2 5" xfId="43303"/>
    <cellStyle name="Normal 7 7 2 3 2 2 5 2" xfId="43304"/>
    <cellStyle name="Normal 7 7 2 3 2 2 5 2 2" xfId="43305"/>
    <cellStyle name="Normal 7 7 2 3 2 2 5 3" xfId="43306"/>
    <cellStyle name="Normal 7 7 2 3 2 2 6" xfId="43307"/>
    <cellStyle name="Normal 7 7 2 3 2 2 6 2" xfId="43308"/>
    <cellStyle name="Normal 7 7 2 3 2 2 6 2 2" xfId="43309"/>
    <cellStyle name="Normal 7 7 2 3 2 2 6 2 2 2" xfId="43310"/>
    <cellStyle name="Normal 7 7 2 3 2 2 6 2 2 2 2" xfId="43311"/>
    <cellStyle name="Normal 7 7 2 3 2 2 6 2 3" xfId="43312"/>
    <cellStyle name="Normal 7 7 2 3 2 2 6 2 4" xfId="43313"/>
    <cellStyle name="Normal 7 7 2 3 2 2 6 2 5" xfId="43314"/>
    <cellStyle name="Normal 7 7 2 3 2 2 6 2 6" xfId="43315"/>
    <cellStyle name="Normal 7 7 2 3 2 2 6 3" xfId="43316"/>
    <cellStyle name="Normal 7 7 2 3 2 2 6 4" xfId="43317"/>
    <cellStyle name="Normal 7 7 2 3 2 2 6 4 2" xfId="43318"/>
    <cellStyle name="Normal 7 7 2 3 2 2 6 5" xfId="43319"/>
    <cellStyle name="Normal 7 7 2 3 2 2 7" xfId="43320"/>
    <cellStyle name="Normal 7 7 2 3 2 2 8" xfId="43321"/>
    <cellStyle name="Normal 7 7 2 3 2 2 8 2" xfId="43322"/>
    <cellStyle name="Normal 7 7 2 3 2 2 8 2 2" xfId="43323"/>
    <cellStyle name="Normal 7 7 2 3 2 2 8 3" xfId="43324"/>
    <cellStyle name="Normal 7 7 2 3 2 2 9" xfId="43325"/>
    <cellStyle name="Normal 7 7 2 3 2 2 9 2" xfId="43326"/>
    <cellStyle name="Normal 7 7 2 3 2 2 9 2 2" xfId="43327"/>
    <cellStyle name="Normal 7 7 2 3 2 2 9 3" xfId="43328"/>
    <cellStyle name="Normal 7 7 2 3 2 3" xfId="43329"/>
    <cellStyle name="Normal 7 7 2 3 2 4" xfId="43330"/>
    <cellStyle name="Normal 7 7 2 3 2 5" xfId="43331"/>
    <cellStyle name="Normal 7 7 2 3 2 5 10" xfId="43332"/>
    <cellStyle name="Normal 7 7 2 3 2 5 11" xfId="43333"/>
    <cellStyle name="Normal 7 7 2 3 2 5 12" xfId="43334"/>
    <cellStyle name="Normal 7 7 2 3 2 5 2" xfId="43335"/>
    <cellStyle name="Normal 7 7 2 3 2 5 2 10" xfId="43336"/>
    <cellStyle name="Normal 7 7 2 3 2 5 2 11" xfId="43337"/>
    <cellStyle name="Normal 7 7 2 3 2 5 2 2" xfId="43338"/>
    <cellStyle name="Normal 7 7 2 3 2 5 2 2 2" xfId="43339"/>
    <cellStyle name="Normal 7 7 2 3 2 5 2 2 2 2" xfId="43340"/>
    <cellStyle name="Normal 7 7 2 3 2 5 2 2 2 2 2" xfId="43341"/>
    <cellStyle name="Normal 7 7 2 3 2 5 2 2 2 2 2 2" xfId="43342"/>
    <cellStyle name="Normal 7 7 2 3 2 5 2 2 2 2 3" xfId="43343"/>
    <cellStyle name="Normal 7 7 2 3 2 5 2 2 2 2 4" xfId="43344"/>
    <cellStyle name="Normal 7 7 2 3 2 5 2 2 2 3" xfId="43345"/>
    <cellStyle name="Normal 7 7 2 3 2 5 2 2 2 4" xfId="43346"/>
    <cellStyle name="Normal 7 7 2 3 2 5 2 2 2 4 2" xfId="43347"/>
    <cellStyle name="Normal 7 7 2 3 2 5 2 2 2 4 2 2" xfId="43348"/>
    <cellStyle name="Normal 7 7 2 3 2 5 2 2 2 4 3" xfId="43349"/>
    <cellStyle name="Normal 7 7 2 3 2 5 2 2 3" xfId="43350"/>
    <cellStyle name="Normal 7 7 2 3 2 5 2 2 4" xfId="43351"/>
    <cellStyle name="Normal 7 7 2 3 2 5 2 2 4 2" xfId="43352"/>
    <cellStyle name="Normal 7 7 2 3 2 5 2 2 5" xfId="43353"/>
    <cellStyle name="Normal 7 7 2 3 2 5 2 2 6" xfId="43354"/>
    <cellStyle name="Normal 7 7 2 3 2 5 2 2 7" xfId="43355"/>
    <cellStyle name="Normal 7 7 2 3 2 5 2 3" xfId="43356"/>
    <cellStyle name="Normal 7 7 2 3 2 5 2 3 2" xfId="43357"/>
    <cellStyle name="Normal 7 7 2 3 2 5 2 4" xfId="43358"/>
    <cellStyle name="Normal 7 7 2 3 2 5 2 4 2" xfId="43359"/>
    <cellStyle name="Normal 7 7 2 3 2 5 2 4 2 2" xfId="43360"/>
    <cellStyle name="Normal 7 7 2 3 2 5 2 4 3" xfId="43361"/>
    <cellStyle name="Normal 7 7 2 3 2 5 2 5" xfId="43362"/>
    <cellStyle name="Normal 7 7 2 3 2 5 2 6" xfId="43363"/>
    <cellStyle name="Normal 7 7 2 3 2 5 2 7" xfId="43364"/>
    <cellStyle name="Normal 7 7 2 3 2 5 2 8" xfId="43365"/>
    <cellStyle name="Normal 7 7 2 3 2 5 2 9" xfId="43366"/>
    <cellStyle name="Normal 7 7 2 3 2 5 3" xfId="43367"/>
    <cellStyle name="Normal 7 7 2 3 2 5 3 2" xfId="43368"/>
    <cellStyle name="Normal 7 7 2 3 2 5 3 2 2" xfId="43369"/>
    <cellStyle name="Normal 7 7 2 3 2 5 3 2 2 2" xfId="43370"/>
    <cellStyle name="Normal 7 7 2 3 2 5 3 2 2 2 2" xfId="43371"/>
    <cellStyle name="Normal 7 7 2 3 2 5 3 2 3" xfId="43372"/>
    <cellStyle name="Normal 7 7 2 3 2 5 3 2 4" xfId="43373"/>
    <cellStyle name="Normal 7 7 2 3 2 5 3 3" xfId="43374"/>
    <cellStyle name="Normal 7 7 2 3 2 5 3 4" xfId="43375"/>
    <cellStyle name="Normal 7 7 2 3 2 5 3 4 2" xfId="43376"/>
    <cellStyle name="Normal 7 7 2 3 2 5 3 5" xfId="43377"/>
    <cellStyle name="Normal 7 7 2 3 2 5 3 6" xfId="43378"/>
    <cellStyle name="Normal 7 7 2 3 2 5 3 7" xfId="43379"/>
    <cellStyle name="Normal 7 7 2 3 2 5 4" xfId="43380"/>
    <cellStyle name="Normal 7 7 2 3 2 5 5" xfId="43381"/>
    <cellStyle name="Normal 7 7 2 3 2 5 6" xfId="43382"/>
    <cellStyle name="Normal 7 7 2 3 2 5 6 2" xfId="43383"/>
    <cellStyle name="Normal 7 7 2 3 2 5 6 2 2" xfId="43384"/>
    <cellStyle name="Normal 7 7 2 3 2 5 6 3" xfId="43385"/>
    <cellStyle name="Normal 7 7 2 3 2 5 7" xfId="43386"/>
    <cellStyle name="Normal 7 7 2 3 2 5 8" xfId="43387"/>
    <cellStyle name="Normal 7 7 2 3 2 5 8 2" xfId="43388"/>
    <cellStyle name="Normal 7 7 2 3 2 5 8 2 2" xfId="43389"/>
    <cellStyle name="Normal 7 7 2 3 2 5 8 2 2 2" xfId="43390"/>
    <cellStyle name="Normal 7 7 2 3 2 5 8 3" xfId="43391"/>
    <cellStyle name="Normal 7 7 2 3 2 5 8 4" xfId="43392"/>
    <cellStyle name="Normal 7 7 2 3 2 5 8 5" xfId="43393"/>
    <cellStyle name="Normal 7 7 2 3 2 5 8 6" xfId="43394"/>
    <cellStyle name="Normal 7 7 2 3 2 5 9" xfId="43395"/>
    <cellStyle name="Normal 7 7 2 3 2 5 9 2" xfId="43396"/>
    <cellStyle name="Normal 7 7 2 3 2 6" xfId="43397"/>
    <cellStyle name="Normal 7 7 2 3 2 6 2" xfId="43398"/>
    <cellStyle name="Normal 7 7 2 3 2 6 2 2" xfId="43399"/>
    <cellStyle name="Normal 7 7 2 3 2 6 2 2 2" xfId="43400"/>
    <cellStyle name="Normal 7 7 2 3 2 6 2 2 2 2" xfId="43401"/>
    <cellStyle name="Normal 7 7 2 3 2 6 2 2 3" xfId="43402"/>
    <cellStyle name="Normal 7 7 2 3 2 6 2 2 4" xfId="43403"/>
    <cellStyle name="Normal 7 7 2 3 2 6 2 3" xfId="43404"/>
    <cellStyle name="Normal 7 7 2 3 2 6 2 4" xfId="43405"/>
    <cellStyle name="Normal 7 7 2 3 2 6 3" xfId="43406"/>
    <cellStyle name="Normal 7 7 2 3 2 6 4" xfId="43407"/>
    <cellStyle name="Normal 7 7 2 3 2 6 4 2" xfId="43408"/>
    <cellStyle name="Normal 7 7 2 3 2 6 5" xfId="43409"/>
    <cellStyle name="Normal 7 7 2 3 2 6 6" xfId="43410"/>
    <cellStyle name="Normal 7 7 2 3 2 6 7" xfId="43411"/>
    <cellStyle name="Normal 7 7 2 3 2 7" xfId="43412"/>
    <cellStyle name="Normal 7 7 2 3 2 7 2" xfId="43413"/>
    <cellStyle name="Normal 7 7 2 3 2 7 2 2" xfId="43414"/>
    <cellStyle name="Normal 7 7 2 3 2 7 2 2 2" xfId="43415"/>
    <cellStyle name="Normal 7 7 2 3 2 7 2 3" xfId="43416"/>
    <cellStyle name="Normal 7 7 2 3 2 7 2 4" xfId="43417"/>
    <cellStyle name="Normal 7 7 2 3 2 7 3" xfId="43418"/>
    <cellStyle name="Normal 7 7 2 3 2 7 4" xfId="43419"/>
    <cellStyle name="Normal 7 7 2 3 2 7 4 2" xfId="43420"/>
    <cellStyle name="Normal 7 7 2 3 2 7 4 2 2" xfId="43421"/>
    <cellStyle name="Normal 7 7 2 3 2 7 4 3" xfId="43422"/>
    <cellStyle name="Normal 7 7 2 3 2 7 4 4" xfId="43423"/>
    <cellStyle name="Normal 7 7 2 3 2 7 5" xfId="43424"/>
    <cellStyle name="Normal 7 7 2 3 2 7 5 2" xfId="43425"/>
    <cellStyle name="Normal 7 7 2 3 2 7 5 2 2" xfId="43426"/>
    <cellStyle name="Normal 7 7 2 3 2 7 5 3" xfId="43427"/>
    <cellStyle name="Normal 7 7 2 3 2 8" xfId="43428"/>
    <cellStyle name="Normal 7 7 2 3 2 8 2" xfId="43429"/>
    <cellStyle name="Normal 7 7 2 3 2 8 2 2" xfId="43430"/>
    <cellStyle name="Normal 7 7 2 3 2 8 2 2 2" xfId="43431"/>
    <cellStyle name="Normal 7 7 2 3 2 8 2 2 2 2" xfId="43432"/>
    <cellStyle name="Normal 7 7 2 3 2 8 2 3" xfId="43433"/>
    <cellStyle name="Normal 7 7 2 3 2 8 2 4" xfId="43434"/>
    <cellStyle name="Normal 7 7 2 3 2 8 2 5" xfId="43435"/>
    <cellStyle name="Normal 7 7 2 3 2 8 2 6" xfId="43436"/>
    <cellStyle name="Normal 7 7 2 3 2 8 3" xfId="43437"/>
    <cellStyle name="Normal 7 7 2 3 2 8 4" xfId="43438"/>
    <cellStyle name="Normal 7 7 2 3 2 8 4 2" xfId="43439"/>
    <cellStyle name="Normal 7 7 2 3 2 8 5" xfId="43440"/>
    <cellStyle name="Normal 7 7 2 3 2 9" xfId="43441"/>
    <cellStyle name="Normal 7 7 2 3 2 9 2" xfId="43442"/>
    <cellStyle name="Normal 7 7 2 3 2 9 2 2" xfId="43443"/>
    <cellStyle name="Normal 7 7 2 3 2 9 3" xfId="43444"/>
    <cellStyle name="Normal 7 7 2 3 3" xfId="43445"/>
    <cellStyle name="Normal 7 7 2 3 3 2" xfId="43446"/>
    <cellStyle name="Normal 7 7 2 3 3 2 10" xfId="43447"/>
    <cellStyle name="Normal 7 7 2 3 3 2 2" xfId="43448"/>
    <cellStyle name="Normal 7 7 2 3 3 2 2 2" xfId="43449"/>
    <cellStyle name="Normal 7 7 2 3 3 2 2 2 2" xfId="43450"/>
    <cellStyle name="Normal 7 7 2 3 3 2 2 2 2 2" xfId="43451"/>
    <cellStyle name="Normal 7 7 2 3 3 2 2 2 2 2 2" xfId="43452"/>
    <cellStyle name="Normal 7 7 2 3 3 2 2 2 2 3" xfId="43453"/>
    <cellStyle name="Normal 7 7 2 3 3 2 2 2 2 4" xfId="43454"/>
    <cellStyle name="Normal 7 7 2 3 3 2 2 2 3" xfId="43455"/>
    <cellStyle name="Normal 7 7 2 3 3 2 2 2 3 2" xfId="43456"/>
    <cellStyle name="Normal 7 7 2 3 3 2 2 2 3 2 2" xfId="43457"/>
    <cellStyle name="Normal 7 7 2 3 3 2 2 2 3 3" xfId="43458"/>
    <cellStyle name="Normal 7 7 2 3 3 2 2 2 4" xfId="43459"/>
    <cellStyle name="Normal 7 7 2 3 3 2 2 2 5" xfId="43460"/>
    <cellStyle name="Normal 7 7 2 3 3 2 2 2 6" xfId="43461"/>
    <cellStyle name="Normal 7 7 2 3 3 2 2 3" xfId="43462"/>
    <cellStyle name="Normal 7 7 2 3 3 2 2 4" xfId="43463"/>
    <cellStyle name="Normal 7 7 2 3 3 2 2 4 2" xfId="43464"/>
    <cellStyle name="Normal 7 7 2 3 3 2 2 5" xfId="43465"/>
    <cellStyle name="Normal 7 7 2 3 3 2 3" xfId="43466"/>
    <cellStyle name="Normal 7 7 2 3 3 2 3 2" xfId="43467"/>
    <cellStyle name="Normal 7 7 2 3 3 2 3 2 2" xfId="43468"/>
    <cellStyle name="Normal 7 7 2 3 3 2 3 3" xfId="43469"/>
    <cellStyle name="Normal 7 7 2 3 3 2 4" xfId="43470"/>
    <cellStyle name="Normal 7 7 2 3 3 2 5" xfId="43471"/>
    <cellStyle name="Normal 7 7 2 3 3 2 6" xfId="43472"/>
    <cellStyle name="Normal 7 7 2 3 3 2 7" xfId="43473"/>
    <cellStyle name="Normal 7 7 2 3 3 2 8" xfId="43474"/>
    <cellStyle name="Normal 7 7 2 3 3 2 8 2" xfId="43475"/>
    <cellStyle name="Normal 7 7 2 3 3 2 8 2 2" xfId="43476"/>
    <cellStyle name="Normal 7 7 2 3 3 2 8 2 2 2" xfId="43477"/>
    <cellStyle name="Normal 7 7 2 3 3 2 8 3" xfId="43478"/>
    <cellStyle name="Normal 7 7 2 3 3 2 8 4" xfId="43479"/>
    <cellStyle name="Normal 7 7 2 3 3 2 8 5" xfId="43480"/>
    <cellStyle name="Normal 7 7 2 3 3 2 8 6" xfId="43481"/>
    <cellStyle name="Normal 7 7 2 3 3 2 9" xfId="43482"/>
    <cellStyle name="Normal 7 7 2 3 3 2 9 2" xfId="43483"/>
    <cellStyle name="Normal 7 7 2 3 3 3" xfId="43484"/>
    <cellStyle name="Normal 7 7 2 3 3 3 2" xfId="43485"/>
    <cellStyle name="Normal 7 7 2 3 3 3 2 2" xfId="43486"/>
    <cellStyle name="Normal 7 7 2 3 3 3 2 2 2" xfId="43487"/>
    <cellStyle name="Normal 7 7 2 3 3 3 2 3" xfId="43488"/>
    <cellStyle name="Normal 7 7 2 3 3 3 2 4" xfId="43489"/>
    <cellStyle name="Normal 7 7 2 3 3 3 3" xfId="43490"/>
    <cellStyle name="Normal 7 7 2 3 3 3 4" xfId="43491"/>
    <cellStyle name="Normal 7 7 2 3 3 3 4 2" xfId="43492"/>
    <cellStyle name="Normal 7 7 2 3 3 3 5" xfId="43493"/>
    <cellStyle name="Normal 7 7 2 3 3 4" xfId="43494"/>
    <cellStyle name="Normal 7 7 2 3 3 5" xfId="43495"/>
    <cellStyle name="Normal 7 7 2 3 3 5 2" xfId="43496"/>
    <cellStyle name="Normal 7 7 2 3 3 5 2 2" xfId="43497"/>
    <cellStyle name="Normal 7 7 2 3 3 5 3" xfId="43498"/>
    <cellStyle name="Normal 7 7 2 3 3 6" xfId="43499"/>
    <cellStyle name="Normal 7 7 2 3 3 6 2" xfId="43500"/>
    <cellStyle name="Normal 7 7 2 3 3 6 2 2" xfId="43501"/>
    <cellStyle name="Normal 7 7 2 3 3 6 3" xfId="43502"/>
    <cellStyle name="Normal 7 7 2 3 3 7" xfId="43503"/>
    <cellStyle name="Normal 7 7 2 3 3 7 2" xfId="43504"/>
    <cellStyle name="Normal 7 7 2 3 3 7 2 2" xfId="43505"/>
    <cellStyle name="Normal 7 7 2 3 3 7 3" xfId="43506"/>
    <cellStyle name="Normal 7 7 2 3 3 8" xfId="43507"/>
    <cellStyle name="Normal 7 7 2 3 3 9" xfId="43508"/>
    <cellStyle name="Normal 7 7 2 3 4" xfId="43509"/>
    <cellStyle name="Normal 7 7 2 3 4 2" xfId="43510"/>
    <cellStyle name="Normal 7 7 2 3 4 2 2" xfId="43511"/>
    <cellStyle name="Normal 7 7 2 3 4 3" xfId="43512"/>
    <cellStyle name="Normal 7 7 2 3 5" xfId="43513"/>
    <cellStyle name="Normal 7 7 2 3 6" xfId="43514"/>
    <cellStyle name="Normal 7 7 2 3 6 2" xfId="43515"/>
    <cellStyle name="Normal 7 7 2 3 6 2 2" xfId="43516"/>
    <cellStyle name="Normal 7 7 2 3 6 2 2 2" xfId="43517"/>
    <cellStyle name="Normal 7 7 2 3 6 2 3" xfId="43518"/>
    <cellStyle name="Normal 7 7 2 3 6 2 3 2" xfId="43519"/>
    <cellStyle name="Normal 7 7 2 3 6 2 3 2 2" xfId="43520"/>
    <cellStyle name="Normal 7 7 2 3 6 2 3 3" xfId="43521"/>
    <cellStyle name="Normal 7 7 2 3 6 2 4" xfId="43522"/>
    <cellStyle name="Normal 7 7 2 3 6 3" xfId="43523"/>
    <cellStyle name="Normal 7 7 2 3 6 4" xfId="43524"/>
    <cellStyle name="Normal 7 7 2 3 6 4 2" xfId="43525"/>
    <cellStyle name="Normal 7 7 2 3 6 4 2 2" xfId="43526"/>
    <cellStyle name="Normal 7 7 2 3 6 4 3" xfId="43527"/>
    <cellStyle name="Normal 7 7 2 3 6 4 4" xfId="43528"/>
    <cellStyle name="Normal 7 7 2 3 6 5" xfId="43529"/>
    <cellStyle name="Normal 7 7 2 3 7" xfId="43530"/>
    <cellStyle name="Normal 7 7 2 3 7 2" xfId="43531"/>
    <cellStyle name="Normal 7 7 2 3 7 2 2" xfId="43532"/>
    <cellStyle name="Normal 7 7 2 3 7 3" xfId="43533"/>
    <cellStyle name="Normal 7 7 2 3 8" xfId="43534"/>
    <cellStyle name="Normal 7 7 2 3 8 2" xfId="43535"/>
    <cellStyle name="Normal 7 7 2 3 8 2 2" xfId="43536"/>
    <cellStyle name="Normal 7 7 2 3 8 3" xfId="43537"/>
    <cellStyle name="Normal 7 7 2 3 9" xfId="43538"/>
    <cellStyle name="Normal 7 7 2 4" xfId="43539"/>
    <cellStyle name="Normal 7 7 2 4 2" xfId="43540"/>
    <cellStyle name="Normal 7 7 2 4 2 2" xfId="43541"/>
    <cellStyle name="Normal 7 7 2 4 3" xfId="43542"/>
    <cellStyle name="Normal 7 7 2 5" xfId="43543"/>
    <cellStyle name="Normal 7 7 2 5 10" xfId="43544"/>
    <cellStyle name="Normal 7 7 2 5 10 2" xfId="43545"/>
    <cellStyle name="Normal 7 7 2 5 10 2 2" xfId="43546"/>
    <cellStyle name="Normal 7 7 2 5 10 3" xfId="43547"/>
    <cellStyle name="Normal 7 7 2 5 11" xfId="43548"/>
    <cellStyle name="Normal 7 7 2 5 11 2" xfId="43549"/>
    <cellStyle name="Normal 7 7 2 5 11 2 2" xfId="43550"/>
    <cellStyle name="Normal 7 7 2 5 11 3" xfId="43551"/>
    <cellStyle name="Normal 7 7 2 5 12" xfId="43552"/>
    <cellStyle name="Normal 7 7 2 5 12 2" xfId="43553"/>
    <cellStyle name="Normal 7 7 2 5 12 2 2" xfId="43554"/>
    <cellStyle name="Normal 7 7 2 5 12 2 2 2" xfId="43555"/>
    <cellStyle name="Normal 7 7 2 5 12 3" xfId="43556"/>
    <cellStyle name="Normal 7 7 2 5 12 4" xfId="43557"/>
    <cellStyle name="Normal 7 7 2 5 12 5" xfId="43558"/>
    <cellStyle name="Normal 7 7 2 5 12 6" xfId="43559"/>
    <cellStyle name="Normal 7 7 2 5 13" xfId="43560"/>
    <cellStyle name="Normal 7 7 2 5 13 2" xfId="43561"/>
    <cellStyle name="Normal 7 7 2 5 14" xfId="43562"/>
    <cellStyle name="Normal 7 7 2 5 15" xfId="43563"/>
    <cellStyle name="Normal 7 7 2 5 16" xfId="43564"/>
    <cellStyle name="Normal 7 7 2 5 2" xfId="43565"/>
    <cellStyle name="Normal 7 7 2 5 2 10" xfId="43566"/>
    <cellStyle name="Normal 7 7 2 5 2 11" xfId="43567"/>
    <cellStyle name="Normal 7 7 2 5 2 2" xfId="43568"/>
    <cellStyle name="Normal 7 7 2 5 2 2 10" xfId="43569"/>
    <cellStyle name="Normal 7 7 2 5 2 2 11" xfId="43570"/>
    <cellStyle name="Normal 7 7 2 5 2 2 12" xfId="43571"/>
    <cellStyle name="Normal 7 7 2 5 2 2 2" xfId="43572"/>
    <cellStyle name="Normal 7 7 2 5 2 2 2 2" xfId="43573"/>
    <cellStyle name="Normal 7 7 2 5 2 2 2 2 2" xfId="43574"/>
    <cellStyle name="Normal 7 7 2 5 2 2 2 2 2 2" xfId="43575"/>
    <cellStyle name="Normal 7 7 2 5 2 2 2 2 2 2 2" xfId="43576"/>
    <cellStyle name="Normal 7 7 2 5 2 2 2 2 2 3" xfId="43577"/>
    <cellStyle name="Normal 7 7 2 5 2 2 2 2 2 4" xfId="43578"/>
    <cellStyle name="Normal 7 7 2 5 2 2 2 2 3" xfId="43579"/>
    <cellStyle name="Normal 7 7 2 5 2 2 2 2 4" xfId="43580"/>
    <cellStyle name="Normal 7 7 2 5 2 2 2 2 4 2" xfId="43581"/>
    <cellStyle name="Normal 7 7 2 5 2 2 2 2 4 2 2" xfId="43582"/>
    <cellStyle name="Normal 7 7 2 5 2 2 2 2 4 3" xfId="43583"/>
    <cellStyle name="Normal 7 7 2 5 2 2 2 3" xfId="43584"/>
    <cellStyle name="Normal 7 7 2 5 2 2 2 4" xfId="43585"/>
    <cellStyle name="Normal 7 7 2 5 2 2 2 4 2" xfId="43586"/>
    <cellStyle name="Normal 7 7 2 5 2 2 2 5" xfId="43587"/>
    <cellStyle name="Normal 7 7 2 5 2 2 2 5 2" xfId="43588"/>
    <cellStyle name="Normal 7 7 2 5 2 2 2 5 2 2" xfId="43589"/>
    <cellStyle name="Normal 7 7 2 5 2 2 2 5 3" xfId="43590"/>
    <cellStyle name="Normal 7 7 2 5 2 2 3" xfId="43591"/>
    <cellStyle name="Normal 7 7 2 5 2 2 3 2" xfId="43592"/>
    <cellStyle name="Normal 7 7 2 5 2 2 3 2 2" xfId="43593"/>
    <cellStyle name="Normal 7 7 2 5 2 2 3 3" xfId="43594"/>
    <cellStyle name="Normal 7 7 2 5 2 2 4" xfId="43595"/>
    <cellStyle name="Normal 7 7 2 5 2 2 5" xfId="43596"/>
    <cellStyle name="Normal 7 7 2 5 2 2 5 2" xfId="43597"/>
    <cellStyle name="Normal 7 7 2 5 2 2 5 2 2" xfId="43598"/>
    <cellStyle name="Normal 7 7 2 5 2 2 5 3" xfId="43599"/>
    <cellStyle name="Normal 7 7 2 5 2 2 6" xfId="43600"/>
    <cellStyle name="Normal 7 7 2 5 2 2 6 2" xfId="43601"/>
    <cellStyle name="Normal 7 7 2 5 2 2 6 2 2" xfId="43602"/>
    <cellStyle name="Normal 7 7 2 5 2 2 6 3" xfId="43603"/>
    <cellStyle name="Normal 7 7 2 5 2 2 7" xfId="43604"/>
    <cellStyle name="Normal 7 7 2 5 2 2 8" xfId="43605"/>
    <cellStyle name="Normal 7 7 2 5 2 2 8 2" xfId="43606"/>
    <cellStyle name="Normal 7 7 2 5 2 2 8 2 2" xfId="43607"/>
    <cellStyle name="Normal 7 7 2 5 2 2 8 3" xfId="43608"/>
    <cellStyle name="Normal 7 7 2 5 2 2 8 4" xfId="43609"/>
    <cellStyle name="Normal 7 7 2 5 2 2 9" xfId="43610"/>
    <cellStyle name="Normal 7 7 2 5 2 2 9 2" xfId="43611"/>
    <cellStyle name="Normal 7 7 2 5 2 3" xfId="43612"/>
    <cellStyle name="Normal 7 7 2 5 2 3 2" xfId="43613"/>
    <cellStyle name="Normal 7 7 2 5 2 3 2 2" xfId="43614"/>
    <cellStyle name="Normal 7 7 2 5 2 3 2 2 2" xfId="43615"/>
    <cellStyle name="Normal 7 7 2 5 2 3 2 2 2 2" xfId="43616"/>
    <cellStyle name="Normal 7 7 2 5 2 3 2 2 3" xfId="43617"/>
    <cellStyle name="Normal 7 7 2 5 2 3 2 2 4" xfId="43618"/>
    <cellStyle name="Normal 7 7 2 5 2 3 2 3" xfId="43619"/>
    <cellStyle name="Normal 7 7 2 5 2 3 2 4" xfId="43620"/>
    <cellStyle name="Normal 7 7 2 5 2 3 2 4 2" xfId="43621"/>
    <cellStyle name="Normal 7 7 2 5 2 3 2 4 2 2" xfId="43622"/>
    <cellStyle name="Normal 7 7 2 5 2 3 2 4 3" xfId="43623"/>
    <cellStyle name="Normal 7 7 2 5 2 3 3" xfId="43624"/>
    <cellStyle name="Normal 7 7 2 5 2 3 4" xfId="43625"/>
    <cellStyle name="Normal 7 7 2 5 2 3 4 2" xfId="43626"/>
    <cellStyle name="Normal 7 7 2 5 2 3 5" xfId="43627"/>
    <cellStyle name="Normal 7 7 2 5 2 3 6" xfId="43628"/>
    <cellStyle name="Normal 7 7 2 5 2 3 7" xfId="43629"/>
    <cellStyle name="Normal 7 7 2 5 2 4" xfId="43630"/>
    <cellStyle name="Normal 7 7 2 5 2 4 2" xfId="43631"/>
    <cellStyle name="Normal 7 7 2 5 2 5" xfId="43632"/>
    <cellStyle name="Normal 7 7 2 5 2 6" xfId="43633"/>
    <cellStyle name="Normal 7 7 2 5 2 7" xfId="43634"/>
    <cellStyle name="Normal 7 7 2 5 2 7 2" xfId="43635"/>
    <cellStyle name="Normal 7 7 2 5 2 7 2 2" xfId="43636"/>
    <cellStyle name="Normal 7 7 2 5 2 7 3" xfId="43637"/>
    <cellStyle name="Normal 7 7 2 5 2 8" xfId="43638"/>
    <cellStyle name="Normal 7 7 2 5 2 9" xfId="43639"/>
    <cellStyle name="Normal 7 7 2 5 3" xfId="43640"/>
    <cellStyle name="Normal 7 7 2 5 3 2" xfId="43641"/>
    <cellStyle name="Normal 7 7 2 5 3 2 2" xfId="43642"/>
    <cellStyle name="Normal 7 7 2 5 3 3" xfId="43643"/>
    <cellStyle name="Normal 7 7 2 5 4" xfId="43644"/>
    <cellStyle name="Normal 7 7 2 5 5" xfId="43645"/>
    <cellStyle name="Normal 7 7 2 5 6" xfId="43646"/>
    <cellStyle name="Normal 7 7 2 5 6 2" xfId="43647"/>
    <cellStyle name="Normal 7 7 2 5 6 2 2" xfId="43648"/>
    <cellStyle name="Normal 7 7 2 5 6 2 2 2" xfId="43649"/>
    <cellStyle name="Normal 7 7 2 5 6 2 2 2 2" xfId="43650"/>
    <cellStyle name="Normal 7 7 2 5 6 2 3" xfId="43651"/>
    <cellStyle name="Normal 7 7 2 5 6 2 3 2" xfId="43652"/>
    <cellStyle name="Normal 7 7 2 5 6 2 3 2 2" xfId="43653"/>
    <cellStyle name="Normal 7 7 2 5 6 2 3 3" xfId="43654"/>
    <cellStyle name="Normal 7 7 2 5 6 2 4" xfId="43655"/>
    <cellStyle name="Normal 7 7 2 5 6 2 4 2" xfId="43656"/>
    <cellStyle name="Normal 7 7 2 5 6 2 4 2 2" xfId="43657"/>
    <cellStyle name="Normal 7 7 2 5 6 2 4 3" xfId="43658"/>
    <cellStyle name="Normal 7 7 2 5 6 2 5" xfId="43659"/>
    <cellStyle name="Normal 7 7 2 5 6 2 6" xfId="43660"/>
    <cellStyle name="Normal 7 7 2 5 6 3" xfId="43661"/>
    <cellStyle name="Normal 7 7 2 5 6 3 2" xfId="43662"/>
    <cellStyle name="Normal 7 7 2 5 6 4" xfId="43663"/>
    <cellStyle name="Normal 7 7 2 5 6 4 2" xfId="43664"/>
    <cellStyle name="Normal 7 7 2 5 6 5" xfId="43665"/>
    <cellStyle name="Normal 7 7 2 5 6 6" xfId="43666"/>
    <cellStyle name="Normal 7 7 2 5 6 7" xfId="43667"/>
    <cellStyle name="Normal 7 7 2 5 7" xfId="43668"/>
    <cellStyle name="Normal 7 7 2 5 8" xfId="43669"/>
    <cellStyle name="Normal 7 7 2 5 9" xfId="43670"/>
    <cellStyle name="Normal 7 7 2 6" xfId="43671"/>
    <cellStyle name="Normal 7 7 2 6 2" xfId="43672"/>
    <cellStyle name="Normal 7 7 2 6 2 2" xfId="43673"/>
    <cellStyle name="Normal 7 7 2 6 3" xfId="43674"/>
    <cellStyle name="Normal 7 7 2 7" xfId="43675"/>
    <cellStyle name="Normal 7 7 2 8" xfId="43676"/>
    <cellStyle name="Normal 7 7 2 8 2" xfId="43677"/>
    <cellStyle name="Normal 7 7 2 8 2 2" xfId="43678"/>
    <cellStyle name="Normal 7 7 2 8 3" xfId="43679"/>
    <cellStyle name="Normal 7 7 2 9" xfId="43680"/>
    <cellStyle name="Normal 7 7 20" xfId="43681"/>
    <cellStyle name="Normal 7 7 21" xfId="43682"/>
    <cellStyle name="Normal 7 7 22" xfId="43683"/>
    <cellStyle name="Normal 7 7 23" xfId="43684"/>
    <cellStyle name="Normal 7 7 24" xfId="43685"/>
    <cellStyle name="Normal 7 7 25" xfId="43686"/>
    <cellStyle name="Normal 7 7 26" xfId="43687"/>
    <cellStyle name="Normal 7 7 27" xfId="43688"/>
    <cellStyle name="Normal 7 7 28" xfId="43689"/>
    <cellStyle name="Normal 7 7 29" xfId="43690"/>
    <cellStyle name="Normal 7 7 3" xfId="43691"/>
    <cellStyle name="Normal 7 7 30" xfId="43692"/>
    <cellStyle name="Normal 7 7 4" xfId="43693"/>
    <cellStyle name="Normal 7 7 5" xfId="43694"/>
    <cellStyle name="Normal 7 7 6" xfId="43695"/>
    <cellStyle name="Normal 7 7 6 2" xfId="43696"/>
    <cellStyle name="Normal 7 7 6 2 2" xfId="43697"/>
    <cellStyle name="Normal 7 7 6 3" xfId="43698"/>
    <cellStyle name="Normal 7 7 7" xfId="43699"/>
    <cellStyle name="Normal 7 7 7 2" xfId="43700"/>
    <cellStyle name="Normal 7 7 7 2 2" xfId="43701"/>
    <cellStyle name="Normal 7 7 7 3" xfId="43702"/>
    <cellStyle name="Normal 7 7 8" xfId="43703"/>
    <cellStyle name="Normal 7 7 8 2" xfId="43704"/>
    <cellStyle name="Normal 7 7 8 2 2" xfId="43705"/>
    <cellStyle name="Normal 7 7 8 3" xfId="43706"/>
    <cellStyle name="Normal 7 7 9" xfId="43707"/>
    <cellStyle name="Normal 7 7 9 2" xfId="43708"/>
    <cellStyle name="Normal 7 7 9 2 2" xfId="43709"/>
    <cellStyle name="Normal 7 7 9 3" xfId="43710"/>
    <cellStyle name="Normal 7 8" xfId="43711"/>
    <cellStyle name="Normal 7 8 2" xfId="43712"/>
    <cellStyle name="Normal 7 9" xfId="43713"/>
    <cellStyle name="Normal 8" xfId="43714"/>
    <cellStyle name="Normal 8 10" xfId="43715"/>
    <cellStyle name="Normal 8 11" xfId="43716"/>
    <cellStyle name="Normal 8 2" xfId="43717"/>
    <cellStyle name="Normal 8 2 2" xfId="43718"/>
    <cellStyle name="Normal 8 3" xfId="43719"/>
    <cellStyle name="Normal 8 4" xfId="43720"/>
    <cellStyle name="Normal 8 5" xfId="43721"/>
    <cellStyle name="Normal 8 6" xfId="43722"/>
    <cellStyle name="Normal 8 7" xfId="43723"/>
    <cellStyle name="Normal 8 8" xfId="43724"/>
    <cellStyle name="Normal 8 9" xfId="43725"/>
    <cellStyle name="Normal 9" xfId="43726"/>
    <cellStyle name="Normal 9 2" xfId="43727"/>
    <cellStyle name="Note 2" xfId="43728"/>
    <cellStyle name="Note 2 10" xfId="43729"/>
    <cellStyle name="Note 2 10 2" xfId="43730"/>
    <cellStyle name="Note 2 10 2 2" xfId="43731"/>
    <cellStyle name="Note 2 10 3" xfId="43732"/>
    <cellStyle name="Note 2 11" xfId="43733"/>
    <cellStyle name="Note 2 11 2" xfId="43734"/>
    <cellStyle name="Note 2 11 2 2" xfId="43735"/>
    <cellStyle name="Note 2 11 3" xfId="43736"/>
    <cellStyle name="Note 2 12" xfId="43737"/>
    <cellStyle name="Note 2 13" xfId="43738"/>
    <cellStyle name="Note 2 13 2" xfId="43739"/>
    <cellStyle name="Note 2 13 2 2" xfId="43740"/>
    <cellStyle name="Note 2 13 3" xfId="43741"/>
    <cellStyle name="Note 2 14" xfId="43742"/>
    <cellStyle name="Note 2 14 2" xfId="43743"/>
    <cellStyle name="Note 2 14 2 2" xfId="43744"/>
    <cellStyle name="Note 2 14 3" xfId="43745"/>
    <cellStyle name="Note 2 15" xfId="43746"/>
    <cellStyle name="Note 2 16" xfId="43747"/>
    <cellStyle name="Note 2 17" xfId="43748"/>
    <cellStyle name="Note 2 18" xfId="43749"/>
    <cellStyle name="Note 2 18 2" xfId="43750"/>
    <cellStyle name="Note 2 18 2 2" xfId="43751"/>
    <cellStyle name="Note 2 18 3" xfId="43752"/>
    <cellStyle name="Note 2 19" xfId="43753"/>
    <cellStyle name="Note 2 19 2" xfId="43754"/>
    <cellStyle name="Note 2 19 2 2" xfId="43755"/>
    <cellStyle name="Note 2 19 3" xfId="43756"/>
    <cellStyle name="Note 2 2" xfId="43757"/>
    <cellStyle name="Note 2 2 10" xfId="43758"/>
    <cellStyle name="Note 2 2 11" xfId="43759"/>
    <cellStyle name="Note 2 2 12" xfId="43760"/>
    <cellStyle name="Note 2 2 13" xfId="43761"/>
    <cellStyle name="Note 2 2 13 2" xfId="43762"/>
    <cellStyle name="Note 2 2 13 2 2" xfId="43763"/>
    <cellStyle name="Note 2 2 13 3" xfId="43764"/>
    <cellStyle name="Note 2 2 14" xfId="43765"/>
    <cellStyle name="Note 2 2 15" xfId="43766"/>
    <cellStyle name="Note 2 2 16" xfId="43767"/>
    <cellStyle name="Note 2 2 17" xfId="43768"/>
    <cellStyle name="Note 2 2 17 2" xfId="43769"/>
    <cellStyle name="Note 2 2 17 2 2" xfId="43770"/>
    <cellStyle name="Note 2 2 17 3" xfId="43771"/>
    <cellStyle name="Note 2 2 18" xfId="43772"/>
    <cellStyle name="Note 2 2 19" xfId="43773"/>
    <cellStyle name="Note 2 2 2" xfId="43774"/>
    <cellStyle name="Note 2 2 2 2" xfId="43775"/>
    <cellStyle name="Note 2 2 2 2 2" xfId="43776"/>
    <cellStyle name="Note 2 2 2 3" xfId="43777"/>
    <cellStyle name="Note 2 2 20" xfId="43778"/>
    <cellStyle name="Note 2 2 20 2" xfId="43779"/>
    <cellStyle name="Note 2 2 20 2 2" xfId="43780"/>
    <cellStyle name="Note 2 2 20 3" xfId="43781"/>
    <cellStyle name="Note 2 2 21" xfId="43782"/>
    <cellStyle name="Note 2 2 22" xfId="43783"/>
    <cellStyle name="Note 2 2 23" xfId="43784"/>
    <cellStyle name="Note 2 2 24" xfId="43785"/>
    <cellStyle name="Note 2 2 25" xfId="43786"/>
    <cellStyle name="Note 2 2 26" xfId="43787"/>
    <cellStyle name="Note 2 2 27" xfId="43788"/>
    <cellStyle name="Note 2 2 28" xfId="43789"/>
    <cellStyle name="Note 2 2 29" xfId="43790"/>
    <cellStyle name="Note 2 2 3" xfId="43791"/>
    <cellStyle name="Note 2 2 30" xfId="43792"/>
    <cellStyle name="Note 2 2 4" xfId="43793"/>
    <cellStyle name="Note 2 2 4 2" xfId="43794"/>
    <cellStyle name="Note 2 2 4 2 2" xfId="43795"/>
    <cellStyle name="Note 2 2 4 3" xfId="43796"/>
    <cellStyle name="Note 2 2 5" xfId="43797"/>
    <cellStyle name="Note 2 2 5 2" xfId="43798"/>
    <cellStyle name="Note 2 2 5 2 2" xfId="43799"/>
    <cellStyle name="Note 2 2 5 3" xfId="43800"/>
    <cellStyle name="Note 2 2 6" xfId="43801"/>
    <cellStyle name="Note 2 2 7" xfId="43802"/>
    <cellStyle name="Note 2 2 8" xfId="43803"/>
    <cellStyle name="Note 2 2 8 2" xfId="43804"/>
    <cellStyle name="Note 2 2 8 2 2" xfId="43805"/>
    <cellStyle name="Note 2 2 8 3" xfId="43806"/>
    <cellStyle name="Note 2 2 9" xfId="43807"/>
    <cellStyle name="Note 2 2 9 2" xfId="43808"/>
    <cellStyle name="Note 2 2 9 2 2" xfId="43809"/>
    <cellStyle name="Note 2 2 9 3" xfId="43810"/>
    <cellStyle name="Note 2 20" xfId="43811"/>
    <cellStyle name="Note 2 21" xfId="43812"/>
    <cellStyle name="Note 2 21 2" xfId="43813"/>
    <cellStyle name="Note 2 21 2 2" xfId="43814"/>
    <cellStyle name="Note 2 21 3" xfId="43815"/>
    <cellStyle name="Note 2 22" xfId="43816"/>
    <cellStyle name="Note 2 22 2" xfId="43817"/>
    <cellStyle name="Note 2 22 2 2" xfId="43818"/>
    <cellStyle name="Note 2 22 3" xfId="43819"/>
    <cellStyle name="Note 2 23" xfId="43820"/>
    <cellStyle name="Note 2 23 2" xfId="43821"/>
    <cellStyle name="Note 2 23 2 2" xfId="43822"/>
    <cellStyle name="Note 2 23 3" xfId="43823"/>
    <cellStyle name="Note 2 24" xfId="43824"/>
    <cellStyle name="Note 2 25" xfId="43825"/>
    <cellStyle name="Note 2 25 2" xfId="43826"/>
    <cellStyle name="Note 2 25 2 2" xfId="43827"/>
    <cellStyle name="Note 2 25 3" xfId="43828"/>
    <cellStyle name="Note 2 26" xfId="43829"/>
    <cellStyle name="Note 2 27" xfId="43830"/>
    <cellStyle name="Note 2 28" xfId="43831"/>
    <cellStyle name="Note 2 29" xfId="43832"/>
    <cellStyle name="Note 2 3" xfId="43833"/>
    <cellStyle name="Note 2 3 10" xfId="43834"/>
    <cellStyle name="Note 2 3 11" xfId="43835"/>
    <cellStyle name="Note 2 3 12" xfId="43836"/>
    <cellStyle name="Note 2 3 12 2" xfId="43837"/>
    <cellStyle name="Note 2 3 12 2 2" xfId="43838"/>
    <cellStyle name="Note 2 3 12 3" xfId="43839"/>
    <cellStyle name="Note 2 3 13" xfId="43840"/>
    <cellStyle name="Note 2 3 14" xfId="43841"/>
    <cellStyle name="Note 2 3 15" xfId="43842"/>
    <cellStyle name="Note 2 3 15 2" xfId="43843"/>
    <cellStyle name="Note 2 3 15 2 2" xfId="43844"/>
    <cellStyle name="Note 2 3 15 3" xfId="43845"/>
    <cellStyle name="Note 2 3 16" xfId="43846"/>
    <cellStyle name="Note 2 3 17" xfId="43847"/>
    <cellStyle name="Note 2 3 17 2" xfId="43848"/>
    <cellStyle name="Note 2 3 17 2 2" xfId="43849"/>
    <cellStyle name="Note 2 3 17 3" xfId="43850"/>
    <cellStyle name="Note 2 3 18" xfId="43851"/>
    <cellStyle name="Note 2 3 19" xfId="43852"/>
    <cellStyle name="Note 2 3 19 2" xfId="43853"/>
    <cellStyle name="Note 2 3 19 2 2" xfId="43854"/>
    <cellStyle name="Note 2 3 19 3" xfId="43855"/>
    <cellStyle name="Note 2 3 2" xfId="43856"/>
    <cellStyle name="Note 2 3 20" xfId="43857"/>
    <cellStyle name="Note 2 3 20 2" xfId="43858"/>
    <cellStyle name="Note 2 3 20 2 2" xfId="43859"/>
    <cellStyle name="Note 2 3 20 3" xfId="43860"/>
    <cellStyle name="Note 2 3 21" xfId="43861"/>
    <cellStyle name="Note 2 3 21 2" xfId="43862"/>
    <cellStyle name="Note 2 3 21 2 2" xfId="43863"/>
    <cellStyle name="Note 2 3 21 3" xfId="43864"/>
    <cellStyle name="Note 2 3 22" xfId="43865"/>
    <cellStyle name="Note 2 3 22 2" xfId="43866"/>
    <cellStyle name="Note 2 3 22 2 2" xfId="43867"/>
    <cellStyle name="Note 2 3 22 3" xfId="43868"/>
    <cellStyle name="Note 2 3 23" xfId="43869"/>
    <cellStyle name="Note 2 3 24" xfId="43870"/>
    <cellStyle name="Note 2 3 24 2" xfId="43871"/>
    <cellStyle name="Note 2 3 24 2 2" xfId="43872"/>
    <cellStyle name="Note 2 3 24 3" xfId="43873"/>
    <cellStyle name="Note 2 3 25" xfId="43874"/>
    <cellStyle name="Note 2 3 25 2" xfId="43875"/>
    <cellStyle name="Note 2 3 25 2 2" xfId="43876"/>
    <cellStyle name="Note 2 3 25 3" xfId="43877"/>
    <cellStyle name="Note 2 3 26" xfId="43878"/>
    <cellStyle name="Note 2 3 27" xfId="43879"/>
    <cellStyle name="Note 2 3 27 2" xfId="43880"/>
    <cellStyle name="Note 2 3 27 2 2" xfId="43881"/>
    <cellStyle name="Note 2 3 27 3" xfId="43882"/>
    <cellStyle name="Note 2 3 28" xfId="43883"/>
    <cellStyle name="Note 2 3 29" xfId="43884"/>
    <cellStyle name="Note 2 3 3" xfId="43885"/>
    <cellStyle name="Note 2 3 3 2" xfId="43886"/>
    <cellStyle name="Note 2 3 3 2 2" xfId="43887"/>
    <cellStyle name="Note 2 3 3 3" xfId="43888"/>
    <cellStyle name="Note 2 3 30" xfId="43889"/>
    <cellStyle name="Note 2 3 4" xfId="43890"/>
    <cellStyle name="Note 2 3 4 2" xfId="43891"/>
    <cellStyle name="Note 2 3 4 2 2" xfId="43892"/>
    <cellStyle name="Note 2 3 4 3" xfId="43893"/>
    <cellStyle name="Note 2 3 5" xfId="43894"/>
    <cellStyle name="Note 2 3 6" xfId="43895"/>
    <cellStyle name="Note 2 3 7" xfId="43896"/>
    <cellStyle name="Note 2 3 8" xfId="43897"/>
    <cellStyle name="Note 2 3 9" xfId="43898"/>
    <cellStyle name="Note 2 30" xfId="43899"/>
    <cellStyle name="Note 2 31" xfId="43900"/>
    <cellStyle name="Note 2 31 2" xfId="43901"/>
    <cellStyle name="Note 2 31 2 2" xfId="43902"/>
    <cellStyle name="Note 2 31 3" xfId="43903"/>
    <cellStyle name="Note 2 32" xfId="43904"/>
    <cellStyle name="Note 2 32 2" xfId="43905"/>
    <cellStyle name="Note 2 32 2 2" xfId="43906"/>
    <cellStyle name="Note 2 32 3" xfId="43907"/>
    <cellStyle name="Note 2 33" xfId="43908"/>
    <cellStyle name="Note 2 34" xfId="43909"/>
    <cellStyle name="Note 2 35" xfId="43910"/>
    <cellStyle name="Note 2 4" xfId="43911"/>
    <cellStyle name="Note 2 4 10" xfId="43912"/>
    <cellStyle name="Note 2 4 11" xfId="43913"/>
    <cellStyle name="Note 2 4 11 2" xfId="43914"/>
    <cellStyle name="Note 2 4 11 2 2" xfId="43915"/>
    <cellStyle name="Note 2 4 11 3" xfId="43916"/>
    <cellStyle name="Note 2 4 12" xfId="43917"/>
    <cellStyle name="Note 2 4 13" xfId="43918"/>
    <cellStyle name="Note 2 4 13 2" xfId="43919"/>
    <cellStyle name="Note 2 4 13 2 2" xfId="43920"/>
    <cellStyle name="Note 2 4 13 3" xfId="43921"/>
    <cellStyle name="Note 2 4 14" xfId="43922"/>
    <cellStyle name="Note 2 4 15" xfId="43923"/>
    <cellStyle name="Note 2 4 16" xfId="43924"/>
    <cellStyle name="Note 2 4 16 2" xfId="43925"/>
    <cellStyle name="Note 2 4 16 2 2" xfId="43926"/>
    <cellStyle name="Note 2 4 16 3" xfId="43927"/>
    <cellStyle name="Note 2 4 17" xfId="43928"/>
    <cellStyle name="Note 2 4 18" xfId="43929"/>
    <cellStyle name="Note 2 4 18 2" xfId="43930"/>
    <cellStyle name="Note 2 4 18 2 2" xfId="43931"/>
    <cellStyle name="Note 2 4 18 3" xfId="43932"/>
    <cellStyle name="Note 2 4 19" xfId="43933"/>
    <cellStyle name="Note 2 4 19 2" xfId="43934"/>
    <cellStyle name="Note 2 4 19 2 2" xfId="43935"/>
    <cellStyle name="Note 2 4 19 3" xfId="43936"/>
    <cellStyle name="Note 2 4 2" xfId="43937"/>
    <cellStyle name="Note 2 4 2 2" xfId="43938"/>
    <cellStyle name="Note 2 4 2 2 2" xfId="43939"/>
    <cellStyle name="Note 2 4 2 3" xfId="43940"/>
    <cellStyle name="Note 2 4 20" xfId="43941"/>
    <cellStyle name="Note 2 4 21" xfId="43942"/>
    <cellStyle name="Note 2 4 21 2" xfId="43943"/>
    <cellStyle name="Note 2 4 21 2 2" xfId="43944"/>
    <cellStyle name="Note 2 4 21 3" xfId="43945"/>
    <cellStyle name="Note 2 4 22" xfId="43946"/>
    <cellStyle name="Note 2 4 22 2" xfId="43947"/>
    <cellStyle name="Note 2 4 22 2 2" xfId="43948"/>
    <cellStyle name="Note 2 4 22 3" xfId="43949"/>
    <cellStyle name="Note 2 4 23" xfId="43950"/>
    <cellStyle name="Note 2 4 23 2" xfId="43951"/>
    <cellStyle name="Note 2 4 23 2 2" xfId="43952"/>
    <cellStyle name="Note 2 4 23 3" xfId="43953"/>
    <cellStyle name="Note 2 4 24" xfId="43954"/>
    <cellStyle name="Note 2 4 24 2" xfId="43955"/>
    <cellStyle name="Note 2 4 24 2 2" xfId="43956"/>
    <cellStyle name="Note 2 4 24 3" xfId="43957"/>
    <cellStyle name="Note 2 4 25" xfId="43958"/>
    <cellStyle name="Note 2 4 26" xfId="43959"/>
    <cellStyle name="Note 2 4 26 2" xfId="43960"/>
    <cellStyle name="Note 2 4 26 2 2" xfId="43961"/>
    <cellStyle name="Note 2 4 26 3" xfId="43962"/>
    <cellStyle name="Note 2 4 27" xfId="43963"/>
    <cellStyle name="Note 2 4 27 2" xfId="43964"/>
    <cellStyle name="Note 2 4 27 2 2" xfId="43965"/>
    <cellStyle name="Note 2 4 27 3" xfId="43966"/>
    <cellStyle name="Note 2 4 28" xfId="43967"/>
    <cellStyle name="Note 2 4 3" xfId="43968"/>
    <cellStyle name="Note 2 4 3 2" xfId="43969"/>
    <cellStyle name="Note 2 4 3 2 2" xfId="43970"/>
    <cellStyle name="Note 2 4 3 3" xfId="43971"/>
    <cellStyle name="Note 2 4 4" xfId="43972"/>
    <cellStyle name="Note 2 4 4 2" xfId="43973"/>
    <cellStyle name="Note 2 4 4 2 2" xfId="43974"/>
    <cellStyle name="Note 2 4 4 3" xfId="43975"/>
    <cellStyle name="Note 2 4 5" xfId="43976"/>
    <cellStyle name="Note 2 4 5 2" xfId="43977"/>
    <cellStyle name="Note 2 4 5 2 2" xfId="43978"/>
    <cellStyle name="Note 2 4 5 3" xfId="43979"/>
    <cellStyle name="Note 2 4 6" xfId="43980"/>
    <cellStyle name="Note 2 4 7" xfId="43981"/>
    <cellStyle name="Note 2 4 7 2" xfId="43982"/>
    <cellStyle name="Note 2 4 7 2 2" xfId="43983"/>
    <cellStyle name="Note 2 4 7 3" xfId="43984"/>
    <cellStyle name="Note 2 4 8" xfId="43985"/>
    <cellStyle name="Note 2 4 8 2" xfId="43986"/>
    <cellStyle name="Note 2 4 8 2 2" xfId="43987"/>
    <cellStyle name="Note 2 4 8 3" xfId="43988"/>
    <cellStyle name="Note 2 4 9" xfId="43989"/>
    <cellStyle name="Note 2 4 9 2" xfId="43990"/>
    <cellStyle name="Note 2 4 9 2 2" xfId="43991"/>
    <cellStyle name="Note 2 4 9 3" xfId="43992"/>
    <cellStyle name="Note 2 5" xfId="43993"/>
    <cellStyle name="Note 2 5 10" xfId="43994"/>
    <cellStyle name="Note 2 5 10 2" xfId="43995"/>
    <cellStyle name="Note 2 5 10 2 2" xfId="43996"/>
    <cellStyle name="Note 2 5 10 3" xfId="43997"/>
    <cellStyle name="Note 2 5 11" xfId="43998"/>
    <cellStyle name="Note 2 5 11 2" xfId="43999"/>
    <cellStyle name="Note 2 5 11 2 2" xfId="44000"/>
    <cellStyle name="Note 2 5 11 3" xfId="44001"/>
    <cellStyle name="Note 2 5 12" xfId="44002"/>
    <cellStyle name="Note 2 5 13" xfId="44003"/>
    <cellStyle name="Note 2 5 14" xfId="44004"/>
    <cellStyle name="Note 2 5 15" xfId="44005"/>
    <cellStyle name="Note 2 5 16" xfId="44006"/>
    <cellStyle name="Note 2 5 16 2" xfId="44007"/>
    <cellStyle name="Note 2 5 16 2 2" xfId="44008"/>
    <cellStyle name="Note 2 5 16 3" xfId="44009"/>
    <cellStyle name="Note 2 5 17" xfId="44010"/>
    <cellStyle name="Note 2 5 17 2" xfId="44011"/>
    <cellStyle name="Note 2 5 17 2 2" xfId="44012"/>
    <cellStyle name="Note 2 5 17 3" xfId="44013"/>
    <cellStyle name="Note 2 5 18" xfId="44014"/>
    <cellStyle name="Note 2 5 19" xfId="44015"/>
    <cellStyle name="Note 2 5 2" xfId="44016"/>
    <cellStyle name="Note 2 5 2 2" xfId="44017"/>
    <cellStyle name="Note 2 5 2 2 2" xfId="44018"/>
    <cellStyle name="Note 2 5 2 3" xfId="44019"/>
    <cellStyle name="Note 2 5 20" xfId="44020"/>
    <cellStyle name="Note 2 5 20 2" xfId="44021"/>
    <cellStyle name="Note 2 5 20 2 2" xfId="44022"/>
    <cellStyle name="Note 2 5 20 3" xfId="44023"/>
    <cellStyle name="Note 2 5 21" xfId="44024"/>
    <cellStyle name="Note 2 5 21 2" xfId="44025"/>
    <cellStyle name="Note 2 5 21 2 2" xfId="44026"/>
    <cellStyle name="Note 2 5 21 3" xfId="44027"/>
    <cellStyle name="Note 2 5 22" xfId="44028"/>
    <cellStyle name="Note 2 5 22 2" xfId="44029"/>
    <cellStyle name="Note 2 5 22 2 2" xfId="44030"/>
    <cellStyle name="Note 2 5 22 3" xfId="44031"/>
    <cellStyle name="Note 2 5 23" xfId="44032"/>
    <cellStyle name="Note 2 5 23 2" xfId="44033"/>
    <cellStyle name="Note 2 5 23 2 2" xfId="44034"/>
    <cellStyle name="Note 2 5 23 3" xfId="44035"/>
    <cellStyle name="Note 2 5 24" xfId="44036"/>
    <cellStyle name="Note 2 5 24 2" xfId="44037"/>
    <cellStyle name="Note 2 5 24 2 2" xfId="44038"/>
    <cellStyle name="Note 2 5 24 3" xfId="44039"/>
    <cellStyle name="Note 2 5 25" xfId="44040"/>
    <cellStyle name="Note 2 5 26" xfId="44041"/>
    <cellStyle name="Note 2 5 26 2" xfId="44042"/>
    <cellStyle name="Note 2 5 26 2 2" xfId="44043"/>
    <cellStyle name="Note 2 5 26 3" xfId="44044"/>
    <cellStyle name="Note 2 5 27" xfId="44045"/>
    <cellStyle name="Note 2 5 28" xfId="44046"/>
    <cellStyle name="Note 2 5 3" xfId="44047"/>
    <cellStyle name="Note 2 5 3 2" xfId="44048"/>
    <cellStyle name="Note 2 5 3 2 2" xfId="44049"/>
    <cellStyle name="Note 2 5 3 3" xfId="44050"/>
    <cellStyle name="Note 2 5 4" xfId="44051"/>
    <cellStyle name="Note 2 5 5" xfId="44052"/>
    <cellStyle name="Note 2 5 5 2" xfId="44053"/>
    <cellStyle name="Note 2 5 5 2 2" xfId="44054"/>
    <cellStyle name="Note 2 5 5 3" xfId="44055"/>
    <cellStyle name="Note 2 5 6" xfId="44056"/>
    <cellStyle name="Note 2 5 7" xfId="44057"/>
    <cellStyle name="Note 2 5 8" xfId="44058"/>
    <cellStyle name="Note 2 5 8 2" xfId="44059"/>
    <cellStyle name="Note 2 5 8 2 2" xfId="44060"/>
    <cellStyle name="Note 2 5 8 3" xfId="44061"/>
    <cellStyle name="Note 2 5 9" xfId="44062"/>
    <cellStyle name="Note 2 5 9 2" xfId="44063"/>
    <cellStyle name="Note 2 5 9 2 2" xfId="44064"/>
    <cellStyle name="Note 2 5 9 3" xfId="44065"/>
    <cellStyle name="Note 2 6" xfId="44066"/>
    <cellStyle name="Note 2 6 10" xfId="44067"/>
    <cellStyle name="Note 2 6 10 2" xfId="44068"/>
    <cellStyle name="Note 2 6 10 2 2" xfId="44069"/>
    <cellStyle name="Note 2 6 10 3" xfId="44070"/>
    <cellStyle name="Note 2 6 11" xfId="44071"/>
    <cellStyle name="Note 2 6 11 2" xfId="44072"/>
    <cellStyle name="Note 2 6 11 2 2" xfId="44073"/>
    <cellStyle name="Note 2 6 11 3" xfId="44074"/>
    <cellStyle name="Note 2 6 12" xfId="44075"/>
    <cellStyle name="Note 2 6 12 2" xfId="44076"/>
    <cellStyle name="Note 2 6 12 2 2" xfId="44077"/>
    <cellStyle name="Note 2 6 12 3" xfId="44078"/>
    <cellStyle name="Note 2 6 13" xfId="44079"/>
    <cellStyle name="Note 2 6 13 2" xfId="44080"/>
    <cellStyle name="Note 2 6 13 2 2" xfId="44081"/>
    <cellStyle name="Note 2 6 13 3" xfId="44082"/>
    <cellStyle name="Note 2 6 14" xfId="44083"/>
    <cellStyle name="Note 2 6 14 2" xfId="44084"/>
    <cellStyle name="Note 2 6 14 2 2" xfId="44085"/>
    <cellStyle name="Note 2 6 14 3" xfId="44086"/>
    <cellStyle name="Note 2 6 15" xfId="44087"/>
    <cellStyle name="Note 2 6 15 2" xfId="44088"/>
    <cellStyle name="Note 2 6 15 2 2" xfId="44089"/>
    <cellStyle name="Note 2 6 15 3" xfId="44090"/>
    <cellStyle name="Note 2 6 16" xfId="44091"/>
    <cellStyle name="Note 2 6 16 2" xfId="44092"/>
    <cellStyle name="Note 2 6 16 2 2" xfId="44093"/>
    <cellStyle name="Note 2 6 16 3" xfId="44094"/>
    <cellStyle name="Note 2 6 17" xfId="44095"/>
    <cellStyle name="Note 2 6 18" xfId="44096"/>
    <cellStyle name="Note 2 6 18 2" xfId="44097"/>
    <cellStyle name="Note 2 6 18 2 2" xfId="44098"/>
    <cellStyle name="Note 2 6 18 3" xfId="44099"/>
    <cellStyle name="Note 2 6 19" xfId="44100"/>
    <cellStyle name="Note 2 6 2" xfId="44101"/>
    <cellStyle name="Note 2 6 2 2" xfId="44102"/>
    <cellStyle name="Note 2 6 2 2 2" xfId="44103"/>
    <cellStyle name="Note 2 6 2 3" xfId="44104"/>
    <cellStyle name="Note 2 6 20" xfId="44105"/>
    <cellStyle name="Note 2 6 20 2" xfId="44106"/>
    <cellStyle name="Note 2 6 20 2 2" xfId="44107"/>
    <cellStyle name="Note 2 6 20 3" xfId="44108"/>
    <cellStyle name="Note 2 6 21" xfId="44109"/>
    <cellStyle name="Note 2 6 22" xfId="44110"/>
    <cellStyle name="Note 2 6 22 2" xfId="44111"/>
    <cellStyle name="Note 2 6 22 2 2" xfId="44112"/>
    <cellStyle name="Note 2 6 22 3" xfId="44113"/>
    <cellStyle name="Note 2 6 23" xfId="44114"/>
    <cellStyle name="Note 2 6 24" xfId="44115"/>
    <cellStyle name="Note 2 6 24 2" xfId="44116"/>
    <cellStyle name="Note 2 6 24 2 2" xfId="44117"/>
    <cellStyle name="Note 2 6 24 3" xfId="44118"/>
    <cellStyle name="Note 2 6 25" xfId="44119"/>
    <cellStyle name="Note 2 6 25 2" xfId="44120"/>
    <cellStyle name="Note 2 6 25 2 2" xfId="44121"/>
    <cellStyle name="Note 2 6 25 3" xfId="44122"/>
    <cellStyle name="Note 2 6 26" xfId="44123"/>
    <cellStyle name="Note 2 6 27" xfId="44124"/>
    <cellStyle name="Note 2 6 27 2" xfId="44125"/>
    <cellStyle name="Note 2 6 27 2 2" xfId="44126"/>
    <cellStyle name="Note 2 6 27 3" xfId="44127"/>
    <cellStyle name="Note 2 6 28" xfId="44128"/>
    <cellStyle name="Note 2 6 29" xfId="44129"/>
    <cellStyle name="Note 2 6 3" xfId="44130"/>
    <cellStyle name="Note 2 6 3 2" xfId="44131"/>
    <cellStyle name="Note 2 6 3 2 2" xfId="44132"/>
    <cellStyle name="Note 2 6 3 3" xfId="44133"/>
    <cellStyle name="Note 2 6 30" xfId="44134"/>
    <cellStyle name="Note 2 6 4" xfId="44135"/>
    <cellStyle name="Note 2 6 4 2" xfId="44136"/>
    <cellStyle name="Note 2 6 4 2 2" xfId="44137"/>
    <cellStyle name="Note 2 6 4 3" xfId="44138"/>
    <cellStyle name="Note 2 6 5" xfId="44139"/>
    <cellStyle name="Note 2 6 5 2" xfId="44140"/>
    <cellStyle name="Note 2 6 5 2 2" xfId="44141"/>
    <cellStyle name="Note 2 6 5 3" xfId="44142"/>
    <cellStyle name="Note 2 6 6" xfId="44143"/>
    <cellStyle name="Note 2 6 7" xfId="44144"/>
    <cellStyle name="Note 2 6 8" xfId="44145"/>
    <cellStyle name="Note 2 6 9" xfId="44146"/>
    <cellStyle name="Note 2 6 9 2" xfId="44147"/>
    <cellStyle name="Note 2 6 9 2 2" xfId="44148"/>
    <cellStyle name="Note 2 6 9 3" xfId="44149"/>
    <cellStyle name="Note 2 7" xfId="44150"/>
    <cellStyle name="Note 2 7 2" xfId="44151"/>
    <cellStyle name="Note 2 7 2 2" xfId="44152"/>
    <cellStyle name="Note 2 7 3" xfId="44153"/>
    <cellStyle name="Note 2 8" xfId="44154"/>
    <cellStyle name="Note 2 8 2" xfId="44155"/>
    <cellStyle name="Note 2 8 2 2" xfId="44156"/>
    <cellStyle name="Note 2 8 3" xfId="44157"/>
    <cellStyle name="Note 2 9" xfId="44158"/>
    <cellStyle name="Note 2 9 2" xfId="44159"/>
    <cellStyle name="Note 2 9 2 2" xfId="44160"/>
    <cellStyle name="Note 2 9 3" xfId="44161"/>
    <cellStyle name="Note 3" xfId="44162"/>
    <cellStyle name="Note 3 10" xfId="44163"/>
    <cellStyle name="Note 3 10 2" xfId="44164"/>
    <cellStyle name="Note 3 10 2 2" xfId="44165"/>
    <cellStyle name="Note 3 10 3" xfId="44166"/>
    <cellStyle name="Note 3 11" xfId="44167"/>
    <cellStyle name="Note 3 12" xfId="44168"/>
    <cellStyle name="Note 3 12 2" xfId="44169"/>
    <cellStyle name="Note 3 12 2 2" xfId="44170"/>
    <cellStyle name="Note 3 12 3" xfId="44171"/>
    <cellStyle name="Note 3 13" xfId="44172"/>
    <cellStyle name="Note 3 13 2" xfId="44173"/>
    <cellStyle name="Note 3 13 2 2" xfId="44174"/>
    <cellStyle name="Note 3 13 3" xfId="44175"/>
    <cellStyle name="Note 3 14" xfId="44176"/>
    <cellStyle name="Note 3 15" xfId="44177"/>
    <cellStyle name="Note 3 15 2" xfId="44178"/>
    <cellStyle name="Note 3 15 2 2" xfId="44179"/>
    <cellStyle name="Note 3 15 3" xfId="44180"/>
    <cellStyle name="Note 3 16" xfId="44181"/>
    <cellStyle name="Note 3 17" xfId="44182"/>
    <cellStyle name="Note 3 17 2" xfId="44183"/>
    <cellStyle name="Note 3 17 2 2" xfId="44184"/>
    <cellStyle name="Note 3 17 3" xfId="44185"/>
    <cellStyle name="Note 3 18" xfId="44186"/>
    <cellStyle name="Note 3 19" xfId="44187"/>
    <cellStyle name="Note 3 19 2" xfId="44188"/>
    <cellStyle name="Note 3 19 2 2" xfId="44189"/>
    <cellStyle name="Note 3 19 3" xfId="44190"/>
    <cellStyle name="Note 3 2" xfId="44191"/>
    <cellStyle name="Note 3 20" xfId="44192"/>
    <cellStyle name="Note 3 20 2" xfId="44193"/>
    <cellStyle name="Note 3 20 2 2" xfId="44194"/>
    <cellStyle name="Note 3 20 3" xfId="44195"/>
    <cellStyle name="Note 3 21" xfId="44196"/>
    <cellStyle name="Note 3 21 2" xfId="44197"/>
    <cellStyle name="Note 3 21 2 2" xfId="44198"/>
    <cellStyle name="Note 3 21 3" xfId="44199"/>
    <cellStyle name="Note 3 22" xfId="44200"/>
    <cellStyle name="Note 3 23" xfId="44201"/>
    <cellStyle name="Note 3 23 2" xfId="44202"/>
    <cellStyle name="Note 3 23 2 2" xfId="44203"/>
    <cellStyle name="Note 3 23 3" xfId="44204"/>
    <cellStyle name="Note 3 24" xfId="44205"/>
    <cellStyle name="Note 3 24 2" xfId="44206"/>
    <cellStyle name="Note 3 24 2 2" xfId="44207"/>
    <cellStyle name="Note 3 24 3" xfId="44208"/>
    <cellStyle name="Note 3 25" xfId="44209"/>
    <cellStyle name="Note 3 26" xfId="44210"/>
    <cellStyle name="Note 3 27" xfId="44211"/>
    <cellStyle name="Note 3 28" xfId="44212"/>
    <cellStyle name="Note 3 3" xfId="44213"/>
    <cellStyle name="Note 3 3 2" xfId="44214"/>
    <cellStyle name="Note 3 3 2 2" xfId="44215"/>
    <cellStyle name="Note 3 3 3" xfId="44216"/>
    <cellStyle name="Note 3 4" xfId="44217"/>
    <cellStyle name="Note 3 4 2" xfId="44218"/>
    <cellStyle name="Note 3 4 2 2" xfId="44219"/>
    <cellStyle name="Note 3 4 3" xfId="44220"/>
    <cellStyle name="Note 3 5" xfId="44221"/>
    <cellStyle name="Note 3 6" xfId="44222"/>
    <cellStyle name="Note 3 7" xfId="44223"/>
    <cellStyle name="Note 3 8" xfId="44224"/>
    <cellStyle name="Note 3 9" xfId="44225"/>
    <cellStyle name="Note 4" xfId="44226"/>
    <cellStyle name="Note 4 10" xfId="44227"/>
    <cellStyle name="Note 4 10 2" xfId="44228"/>
    <cellStyle name="Note 4 10 2 2" xfId="44229"/>
    <cellStyle name="Note 4 10 3" xfId="44230"/>
    <cellStyle name="Note 4 11" xfId="44231"/>
    <cellStyle name="Note 4 12" xfId="44232"/>
    <cellStyle name="Note 4 12 2" xfId="44233"/>
    <cellStyle name="Note 4 12 2 2" xfId="44234"/>
    <cellStyle name="Note 4 12 3" xfId="44235"/>
    <cellStyle name="Note 4 13" xfId="44236"/>
    <cellStyle name="Note 4 13 2" xfId="44237"/>
    <cellStyle name="Note 4 13 2 2" xfId="44238"/>
    <cellStyle name="Note 4 13 3" xfId="44239"/>
    <cellStyle name="Note 4 14" xfId="44240"/>
    <cellStyle name="Note 4 15" xfId="44241"/>
    <cellStyle name="Note 4 15 2" xfId="44242"/>
    <cellStyle name="Note 4 15 2 2" xfId="44243"/>
    <cellStyle name="Note 4 15 3" xfId="44244"/>
    <cellStyle name="Note 4 16" xfId="44245"/>
    <cellStyle name="Note 4 17" xfId="44246"/>
    <cellStyle name="Note 4 17 2" xfId="44247"/>
    <cellStyle name="Note 4 17 2 2" xfId="44248"/>
    <cellStyle name="Note 4 17 3" xfId="44249"/>
    <cellStyle name="Note 4 18" xfId="44250"/>
    <cellStyle name="Note 4 19" xfId="44251"/>
    <cellStyle name="Note 4 19 2" xfId="44252"/>
    <cellStyle name="Note 4 19 2 2" xfId="44253"/>
    <cellStyle name="Note 4 19 3" xfId="44254"/>
    <cellStyle name="Note 4 2" xfId="44255"/>
    <cellStyle name="Note 4 20" xfId="44256"/>
    <cellStyle name="Note 4 20 2" xfId="44257"/>
    <cellStyle name="Note 4 20 2 2" xfId="44258"/>
    <cellStyle name="Note 4 20 3" xfId="44259"/>
    <cellStyle name="Note 4 21" xfId="44260"/>
    <cellStyle name="Note 4 22" xfId="44261"/>
    <cellStyle name="Note 4 23" xfId="44262"/>
    <cellStyle name="Note 4 24" xfId="44263"/>
    <cellStyle name="Note 4 24 2" xfId="44264"/>
    <cellStyle name="Note 4 24 2 2" xfId="44265"/>
    <cellStyle name="Note 4 24 3" xfId="44266"/>
    <cellStyle name="Note 4 25" xfId="44267"/>
    <cellStyle name="Note 4 26" xfId="44268"/>
    <cellStyle name="Note 4 27" xfId="44269"/>
    <cellStyle name="Note 4 27 2" xfId="44270"/>
    <cellStyle name="Note 4 27 2 2" xfId="44271"/>
    <cellStyle name="Note 4 27 3" xfId="44272"/>
    <cellStyle name="Note 4 28" xfId="44273"/>
    <cellStyle name="Note 4 3" xfId="44274"/>
    <cellStyle name="Note 4 3 2" xfId="44275"/>
    <cellStyle name="Note 4 3 2 2" xfId="44276"/>
    <cellStyle name="Note 4 3 3" xfId="44277"/>
    <cellStyle name="Note 4 4" xfId="44278"/>
    <cellStyle name="Note 4 4 2" xfId="44279"/>
    <cellStyle name="Note 4 4 2 2" xfId="44280"/>
    <cellStyle name="Note 4 4 3" xfId="44281"/>
    <cellStyle name="Note 4 5" xfId="44282"/>
    <cellStyle name="Note 4 5 2" xfId="44283"/>
    <cellStyle name="Note 4 5 2 2" xfId="44284"/>
    <cellStyle name="Note 4 5 3" xfId="44285"/>
    <cellStyle name="Note 4 6" xfId="44286"/>
    <cellStyle name="Note 4 6 2" xfId="44287"/>
    <cellStyle name="Note 4 6 2 2" xfId="44288"/>
    <cellStyle name="Note 4 6 3" xfId="44289"/>
    <cellStyle name="Note 4 7" xfId="44290"/>
    <cellStyle name="Note 4 7 2" xfId="44291"/>
    <cellStyle name="Note 4 7 2 2" xfId="44292"/>
    <cellStyle name="Note 4 7 3" xfId="44293"/>
    <cellStyle name="Note 4 8" xfId="44294"/>
    <cellStyle name="Note 4 9" xfId="44295"/>
    <cellStyle name="Note 5" xfId="44296"/>
    <cellStyle name="Note 5 10" xfId="44297"/>
    <cellStyle name="Note 5 11" xfId="44298"/>
    <cellStyle name="Note 5 11 2" xfId="44299"/>
    <cellStyle name="Note 5 11 2 2" xfId="44300"/>
    <cellStyle name="Note 5 11 3" xfId="44301"/>
    <cellStyle name="Note 5 12" xfId="44302"/>
    <cellStyle name="Note 5 13" xfId="44303"/>
    <cellStyle name="Note 5 14" xfId="44304"/>
    <cellStyle name="Note 5 15" xfId="44305"/>
    <cellStyle name="Note 5 15 2" xfId="44306"/>
    <cellStyle name="Note 5 15 2 2" xfId="44307"/>
    <cellStyle name="Note 5 15 3" xfId="44308"/>
    <cellStyle name="Note 5 16" xfId="44309"/>
    <cellStyle name="Note 5 16 2" xfId="44310"/>
    <cellStyle name="Note 5 16 2 2" xfId="44311"/>
    <cellStyle name="Note 5 16 3" xfId="44312"/>
    <cellStyle name="Note 5 17" xfId="44313"/>
    <cellStyle name="Note 5 18" xfId="44314"/>
    <cellStyle name="Note 5 18 2" xfId="44315"/>
    <cellStyle name="Note 5 18 2 2" xfId="44316"/>
    <cellStyle name="Note 5 18 3" xfId="44317"/>
    <cellStyle name="Note 5 19" xfId="44318"/>
    <cellStyle name="Note 5 19 2" xfId="44319"/>
    <cellStyle name="Note 5 19 2 2" xfId="44320"/>
    <cellStyle name="Note 5 19 3" xfId="44321"/>
    <cellStyle name="Note 5 2" xfId="44322"/>
    <cellStyle name="Note 5 2 2" xfId="44323"/>
    <cellStyle name="Note 5 2 2 2" xfId="44324"/>
    <cellStyle name="Note 5 2 3" xfId="44325"/>
    <cellStyle name="Note 5 20" xfId="44326"/>
    <cellStyle name="Note 5 20 2" xfId="44327"/>
    <cellStyle name="Note 5 20 2 2" xfId="44328"/>
    <cellStyle name="Note 5 20 3" xfId="44329"/>
    <cellStyle name="Note 5 21" xfId="44330"/>
    <cellStyle name="Note 5 21 2" xfId="44331"/>
    <cellStyle name="Note 5 21 2 2" xfId="44332"/>
    <cellStyle name="Note 5 21 3" xfId="44333"/>
    <cellStyle name="Note 5 22" xfId="44334"/>
    <cellStyle name="Note 5 22 2" xfId="44335"/>
    <cellStyle name="Note 5 22 2 2" xfId="44336"/>
    <cellStyle name="Note 5 22 3" xfId="44337"/>
    <cellStyle name="Note 5 23" xfId="44338"/>
    <cellStyle name="Note 5 24" xfId="44339"/>
    <cellStyle name="Note 5 24 2" xfId="44340"/>
    <cellStyle name="Note 5 24 2 2" xfId="44341"/>
    <cellStyle name="Note 5 24 3" xfId="44342"/>
    <cellStyle name="Note 5 25" xfId="44343"/>
    <cellStyle name="Note 5 25 2" xfId="44344"/>
    <cellStyle name="Note 5 25 2 2" xfId="44345"/>
    <cellStyle name="Note 5 25 3" xfId="44346"/>
    <cellStyle name="Note 5 26" xfId="44347"/>
    <cellStyle name="Note 5 26 2" xfId="44348"/>
    <cellStyle name="Note 5 26 2 2" xfId="44349"/>
    <cellStyle name="Note 5 26 3" xfId="44350"/>
    <cellStyle name="Note 5 27" xfId="44351"/>
    <cellStyle name="Note 5 27 2" xfId="44352"/>
    <cellStyle name="Note 5 27 2 2" xfId="44353"/>
    <cellStyle name="Note 5 27 3" xfId="44354"/>
    <cellStyle name="Note 5 28" xfId="44355"/>
    <cellStyle name="Note 5 3" xfId="44356"/>
    <cellStyle name="Note 5 3 2" xfId="44357"/>
    <cellStyle name="Note 5 3 2 2" xfId="44358"/>
    <cellStyle name="Note 5 3 3" xfId="44359"/>
    <cellStyle name="Note 5 4" xfId="44360"/>
    <cellStyle name="Note 5 4 2" xfId="44361"/>
    <cellStyle name="Note 5 4 2 2" xfId="44362"/>
    <cellStyle name="Note 5 4 3" xfId="44363"/>
    <cellStyle name="Note 5 5" xfId="44364"/>
    <cellStyle name="Note 5 6" xfId="44365"/>
    <cellStyle name="Note 5 7" xfId="44366"/>
    <cellStyle name="Note 5 8" xfId="44367"/>
    <cellStyle name="Note 5 8 2" xfId="44368"/>
    <cellStyle name="Note 5 8 2 2" xfId="44369"/>
    <cellStyle name="Note 5 8 3" xfId="44370"/>
    <cellStyle name="Note 5 9" xfId="44371"/>
    <cellStyle name="Note 5 9 2" xfId="44372"/>
    <cellStyle name="Note 5 9 2 2" xfId="44373"/>
    <cellStyle name="Note 5 9 3" xfId="44374"/>
    <cellStyle name="Note 6" xfId="44375"/>
    <cellStyle name="Note 6 10" xfId="44376"/>
    <cellStyle name="Note 6 10 2" xfId="44377"/>
    <cellStyle name="Note 6 10 2 2" xfId="44378"/>
    <cellStyle name="Note 6 10 3" xfId="44379"/>
    <cellStyle name="Note 6 11" xfId="44380"/>
    <cellStyle name="Note 6 12" xfId="44381"/>
    <cellStyle name="Note 6 13" xfId="44382"/>
    <cellStyle name="Note 6 14" xfId="44383"/>
    <cellStyle name="Note 6 15" xfId="44384"/>
    <cellStyle name="Note 6 15 2" xfId="44385"/>
    <cellStyle name="Note 6 15 2 2" xfId="44386"/>
    <cellStyle name="Note 6 15 3" xfId="44387"/>
    <cellStyle name="Note 6 16" xfId="44388"/>
    <cellStyle name="Note 6 17" xfId="44389"/>
    <cellStyle name="Note 6 17 2" xfId="44390"/>
    <cellStyle name="Note 6 17 2 2" xfId="44391"/>
    <cellStyle name="Note 6 17 3" xfId="44392"/>
    <cellStyle name="Note 6 18" xfId="44393"/>
    <cellStyle name="Note 6 19" xfId="44394"/>
    <cellStyle name="Note 6 19 2" xfId="44395"/>
    <cellStyle name="Note 6 19 2 2" xfId="44396"/>
    <cellStyle name="Note 6 19 3" xfId="44397"/>
    <cellStyle name="Note 6 2" xfId="44398"/>
    <cellStyle name="Note 6 2 2" xfId="44399"/>
    <cellStyle name="Note 6 2 2 2" xfId="44400"/>
    <cellStyle name="Note 6 2 3" xfId="44401"/>
    <cellStyle name="Note 6 20" xfId="44402"/>
    <cellStyle name="Note 6 20 2" xfId="44403"/>
    <cellStyle name="Note 6 20 2 2" xfId="44404"/>
    <cellStyle name="Note 6 20 3" xfId="44405"/>
    <cellStyle name="Note 6 21" xfId="44406"/>
    <cellStyle name="Note 6 21 2" xfId="44407"/>
    <cellStyle name="Note 6 21 2 2" xfId="44408"/>
    <cellStyle name="Note 6 21 3" xfId="44409"/>
    <cellStyle name="Note 6 22" xfId="44410"/>
    <cellStyle name="Note 6 23" xfId="44411"/>
    <cellStyle name="Note 6 23 2" xfId="44412"/>
    <cellStyle name="Note 6 23 2 2" xfId="44413"/>
    <cellStyle name="Note 6 23 3" xfId="44414"/>
    <cellStyle name="Note 6 24" xfId="44415"/>
    <cellStyle name="Note 6 24 2" xfId="44416"/>
    <cellStyle name="Note 6 24 2 2" xfId="44417"/>
    <cellStyle name="Note 6 24 3" xfId="44418"/>
    <cellStyle name="Note 6 25" xfId="44419"/>
    <cellStyle name="Note 6 26" xfId="44420"/>
    <cellStyle name="Note 6 27" xfId="44421"/>
    <cellStyle name="Note 6 28" xfId="44422"/>
    <cellStyle name="Note 6 3" xfId="44423"/>
    <cellStyle name="Note 6 3 2" xfId="44424"/>
    <cellStyle name="Note 6 3 2 2" xfId="44425"/>
    <cellStyle name="Note 6 3 3" xfId="44426"/>
    <cellStyle name="Note 6 4" xfId="44427"/>
    <cellStyle name="Note 6 5" xfId="44428"/>
    <cellStyle name="Note 6 5 2" xfId="44429"/>
    <cellStyle name="Note 6 5 2 2" xfId="44430"/>
    <cellStyle name="Note 6 5 3" xfId="44431"/>
    <cellStyle name="Note 6 6" xfId="44432"/>
    <cellStyle name="Note 6 7" xfId="44433"/>
    <cellStyle name="Note 6 8" xfId="44434"/>
    <cellStyle name="Note 6 8 2" xfId="44435"/>
    <cellStyle name="Note 6 8 2 2" xfId="44436"/>
    <cellStyle name="Note 6 8 3" xfId="44437"/>
    <cellStyle name="Note 6 9" xfId="44438"/>
    <cellStyle name="Note 6 9 2" xfId="44439"/>
    <cellStyle name="Note 6 9 2 2" xfId="44440"/>
    <cellStyle name="Note 6 9 3" xfId="44441"/>
    <cellStyle name="Note 7" xfId="44442"/>
    <cellStyle name="Note 7 10" xfId="44443"/>
    <cellStyle name="Note 7 10 2" xfId="44444"/>
    <cellStyle name="Note 7 10 2 2" xfId="44445"/>
    <cellStyle name="Note 7 10 3" xfId="44446"/>
    <cellStyle name="Note 7 11" xfId="44447"/>
    <cellStyle name="Note 7 12" xfId="44448"/>
    <cellStyle name="Note 7 12 2" xfId="44449"/>
    <cellStyle name="Note 7 12 2 2" xfId="44450"/>
    <cellStyle name="Note 7 12 3" xfId="44451"/>
    <cellStyle name="Note 7 13" xfId="44452"/>
    <cellStyle name="Note 7 13 2" xfId="44453"/>
    <cellStyle name="Note 7 13 2 2" xfId="44454"/>
    <cellStyle name="Note 7 13 3" xfId="44455"/>
    <cellStyle name="Note 7 14" xfId="44456"/>
    <cellStyle name="Note 7 14 2" xfId="44457"/>
    <cellStyle name="Note 7 14 2 2" xfId="44458"/>
    <cellStyle name="Note 7 14 3" xfId="44459"/>
    <cellStyle name="Note 7 15" xfId="44460"/>
    <cellStyle name="Note 7 15 2" xfId="44461"/>
    <cellStyle name="Note 7 15 2 2" xfId="44462"/>
    <cellStyle name="Note 7 15 3" xfId="44463"/>
    <cellStyle name="Note 7 16" xfId="44464"/>
    <cellStyle name="Note 7 16 2" xfId="44465"/>
    <cellStyle name="Note 7 16 2 2" xfId="44466"/>
    <cellStyle name="Note 7 16 3" xfId="44467"/>
    <cellStyle name="Note 7 17" xfId="44468"/>
    <cellStyle name="Note 7 17 2" xfId="44469"/>
    <cellStyle name="Note 7 17 2 2" xfId="44470"/>
    <cellStyle name="Note 7 17 3" xfId="44471"/>
    <cellStyle name="Note 7 18" xfId="44472"/>
    <cellStyle name="Note 7 19" xfId="44473"/>
    <cellStyle name="Note 7 19 2" xfId="44474"/>
    <cellStyle name="Note 7 19 2 2" xfId="44475"/>
    <cellStyle name="Note 7 19 3" xfId="44476"/>
    <cellStyle name="Note 7 2" xfId="44477"/>
    <cellStyle name="Note 7 2 2" xfId="44478"/>
    <cellStyle name="Note 7 2 2 2" xfId="44479"/>
    <cellStyle name="Note 7 2 3" xfId="44480"/>
    <cellStyle name="Note 7 20" xfId="44481"/>
    <cellStyle name="Note 7 20 2" xfId="44482"/>
    <cellStyle name="Note 7 20 2 2" xfId="44483"/>
    <cellStyle name="Note 7 20 3" xfId="44484"/>
    <cellStyle name="Note 7 21" xfId="44485"/>
    <cellStyle name="Note 7 22" xfId="44486"/>
    <cellStyle name="Note 7 22 2" xfId="44487"/>
    <cellStyle name="Note 7 22 2 2" xfId="44488"/>
    <cellStyle name="Note 7 22 3" xfId="44489"/>
    <cellStyle name="Note 7 23" xfId="44490"/>
    <cellStyle name="Note 7 23 2" xfId="44491"/>
    <cellStyle name="Note 7 23 2 2" xfId="44492"/>
    <cellStyle name="Note 7 23 3" xfId="44493"/>
    <cellStyle name="Note 7 24" xfId="44494"/>
    <cellStyle name="Note 7 24 2" xfId="44495"/>
    <cellStyle name="Note 7 24 2 2" xfId="44496"/>
    <cellStyle name="Note 7 24 3" xfId="44497"/>
    <cellStyle name="Note 7 25" xfId="44498"/>
    <cellStyle name="Note 7 26" xfId="44499"/>
    <cellStyle name="Note 7 27" xfId="44500"/>
    <cellStyle name="Note 7 27 2" xfId="44501"/>
    <cellStyle name="Note 7 27 2 2" xfId="44502"/>
    <cellStyle name="Note 7 27 3" xfId="44503"/>
    <cellStyle name="Note 7 28" xfId="44504"/>
    <cellStyle name="Note 7 29" xfId="44505"/>
    <cellStyle name="Note 7 3" xfId="44506"/>
    <cellStyle name="Note 7 3 2" xfId="44507"/>
    <cellStyle name="Note 7 3 2 2" xfId="44508"/>
    <cellStyle name="Note 7 3 3" xfId="44509"/>
    <cellStyle name="Note 7 30" xfId="44510"/>
    <cellStyle name="Note 7 4" xfId="44511"/>
    <cellStyle name="Note 7 4 2" xfId="44512"/>
    <cellStyle name="Note 7 4 2 2" xfId="44513"/>
    <cellStyle name="Note 7 4 3" xfId="44514"/>
    <cellStyle name="Note 7 5" xfId="44515"/>
    <cellStyle name="Note 7 5 2" xfId="44516"/>
    <cellStyle name="Note 7 5 2 2" xfId="44517"/>
    <cellStyle name="Note 7 5 3" xfId="44518"/>
    <cellStyle name="Note 7 6" xfId="44519"/>
    <cellStyle name="Note 7 7" xfId="44520"/>
    <cellStyle name="Note 7 8" xfId="44521"/>
    <cellStyle name="Note 7 9" xfId="44522"/>
    <cellStyle name="Note 7 9 2" xfId="44523"/>
    <cellStyle name="Note 7 9 2 2" xfId="44524"/>
    <cellStyle name="Note 7 9 3" xfId="44525"/>
    <cellStyle name="Note 8" xfId="44526"/>
    <cellStyle name="Note 9" xfId="44527"/>
    <cellStyle name="Output 2" xfId="44528"/>
    <cellStyle name="Output 2 2" xfId="44529"/>
    <cellStyle name="Output 2 3" xfId="44530"/>
    <cellStyle name="Output 2 4" xfId="44531"/>
    <cellStyle name="Output 2 5" xfId="44532"/>
    <cellStyle name="Output 2 5 2" xfId="44533"/>
    <cellStyle name="Output 2 5 2 2" xfId="44534"/>
    <cellStyle name="Output 2 5 3" xfId="44535"/>
    <cellStyle name="Output 3" xfId="44536"/>
    <cellStyle name="Output 4" xfId="44537"/>
    <cellStyle name="Output 5" xfId="44538"/>
    <cellStyle name="Output 6" xfId="44539"/>
    <cellStyle name="Output 6 2" xfId="44540"/>
    <cellStyle name="Output 6 2 2" xfId="44541"/>
    <cellStyle name="Output 6 3" xfId="44542"/>
    <cellStyle name="Output 7" xfId="44543"/>
    <cellStyle name="Output 8" xfId="44544"/>
    <cellStyle name="per.style" xfId="44545"/>
    <cellStyle name="per.style 2" xfId="44546"/>
    <cellStyle name="per.style 2 10" xfId="44547"/>
    <cellStyle name="per.style 2 11" xfId="44548"/>
    <cellStyle name="per.style 2 12" xfId="44549"/>
    <cellStyle name="per.style 2 12 2" xfId="44550"/>
    <cellStyle name="per.style 2 12 2 2" xfId="44551"/>
    <cellStyle name="per.style 2 12 3" xfId="44552"/>
    <cellStyle name="per.style 2 13" xfId="44553"/>
    <cellStyle name="per.style 2 14" xfId="44554"/>
    <cellStyle name="per.style 2 15" xfId="44555"/>
    <cellStyle name="per.style 2 16" xfId="44556"/>
    <cellStyle name="per.style 2 16 2" xfId="44557"/>
    <cellStyle name="per.style 2 16 2 2" xfId="44558"/>
    <cellStyle name="per.style 2 16 3" xfId="44559"/>
    <cellStyle name="per.style 2 17" xfId="44560"/>
    <cellStyle name="per.style 2 18" xfId="44561"/>
    <cellStyle name="per.style 2 18 2" xfId="44562"/>
    <cellStyle name="per.style 2 18 2 2" xfId="44563"/>
    <cellStyle name="per.style 2 18 3" xfId="44564"/>
    <cellStyle name="per.style 2 19" xfId="44565"/>
    <cellStyle name="per.style 2 19 2" xfId="44566"/>
    <cellStyle name="per.style 2 19 2 2" xfId="44567"/>
    <cellStyle name="per.style 2 19 3" xfId="44568"/>
    <cellStyle name="per.style 2 2" xfId="44569"/>
    <cellStyle name="per.style 2 2 10" xfId="44570"/>
    <cellStyle name="per.style 2 2 11" xfId="44571"/>
    <cellStyle name="per.style 2 2 11 10" xfId="44572"/>
    <cellStyle name="per.style 2 2 11 2" xfId="44573"/>
    <cellStyle name="per.style 2 2 11 2 2" xfId="44574"/>
    <cellStyle name="per.style 2 2 11 2 2 2" xfId="44575"/>
    <cellStyle name="per.style 2 2 11 2 2 2 2" xfId="44576"/>
    <cellStyle name="per.style 2 2 11 2 2 2 2 2" xfId="44577"/>
    <cellStyle name="per.style 2 2 11 2 2 2 3" xfId="44578"/>
    <cellStyle name="per.style 2 2 11 2 2 2 4" xfId="44579"/>
    <cellStyle name="per.style 2 2 11 2 2 3" xfId="44580"/>
    <cellStyle name="per.style 2 2 11 2 2 4" xfId="44581"/>
    <cellStyle name="per.style 2 2 11 2 2 4 2" xfId="44582"/>
    <cellStyle name="per.style 2 2 11 2 2 5" xfId="44583"/>
    <cellStyle name="per.style 2 2 11 2 3" xfId="44584"/>
    <cellStyle name="per.style 2 2 11 2 3 2" xfId="44585"/>
    <cellStyle name="per.style 2 2 11 2 3 2 2" xfId="44586"/>
    <cellStyle name="per.style 2 2 11 2 3 3" xfId="44587"/>
    <cellStyle name="per.style 2 2 11 2 4" xfId="44588"/>
    <cellStyle name="per.style 2 2 11 2 5" xfId="44589"/>
    <cellStyle name="per.style 2 2 11 2 6" xfId="44590"/>
    <cellStyle name="per.style 2 2 11 2 7" xfId="44591"/>
    <cellStyle name="per.style 2 2 11 2 7 2" xfId="44592"/>
    <cellStyle name="per.style 2 2 11 2 7 2 2" xfId="44593"/>
    <cellStyle name="per.style 2 2 11 2 7 3" xfId="44594"/>
    <cellStyle name="per.style 2 2 11 2 8" xfId="44595"/>
    <cellStyle name="per.style 2 2 11 2 9" xfId="44596"/>
    <cellStyle name="per.style 2 2 11 3" xfId="44597"/>
    <cellStyle name="per.style 2 2 11 3 2" xfId="44598"/>
    <cellStyle name="per.style 2 2 11 3 2 2" xfId="44599"/>
    <cellStyle name="per.style 2 2 11 3 2 2 2" xfId="44600"/>
    <cellStyle name="per.style 2 2 11 3 2 2 2 2" xfId="44601"/>
    <cellStyle name="per.style 2 2 11 3 2 2 3" xfId="44602"/>
    <cellStyle name="per.style 2 2 11 3 2 2 4" xfId="44603"/>
    <cellStyle name="per.style 2 2 11 3 2 3" xfId="44604"/>
    <cellStyle name="per.style 2 2 11 3 2 4" xfId="44605"/>
    <cellStyle name="per.style 2 2 11 3 2 5" xfId="44606"/>
    <cellStyle name="per.style 2 2 11 3 2 6" xfId="44607"/>
    <cellStyle name="per.style 2 2 11 3 3" xfId="44608"/>
    <cellStyle name="per.style 2 2 11 3 3 2" xfId="44609"/>
    <cellStyle name="per.style 2 2 11 3 4" xfId="44610"/>
    <cellStyle name="per.style 2 2 11 3 4 2" xfId="44611"/>
    <cellStyle name="per.style 2 2 11 3 4 2 2" xfId="44612"/>
    <cellStyle name="per.style 2 2 11 3 4 3" xfId="44613"/>
    <cellStyle name="per.style 2 2 11 3 4 4" xfId="44614"/>
    <cellStyle name="per.style 2 2 11 3 5" xfId="44615"/>
    <cellStyle name="per.style 2 2 11 3 5 2" xfId="44616"/>
    <cellStyle name="per.style 2 2 11 3 5 2 2" xfId="44617"/>
    <cellStyle name="per.style 2 2 11 3 5 3" xfId="44618"/>
    <cellStyle name="per.style 2 2 11 3 6" xfId="44619"/>
    <cellStyle name="per.style 2 2 11 3 7" xfId="44620"/>
    <cellStyle name="per.style 2 2 11 4" xfId="44621"/>
    <cellStyle name="per.style 2 2 11 4 2" xfId="44622"/>
    <cellStyle name="per.style 2 2 11 4 2 2" xfId="44623"/>
    <cellStyle name="per.style 2 2 11 4 3" xfId="44624"/>
    <cellStyle name="per.style 2 2 11 5" xfId="44625"/>
    <cellStyle name="per.style 2 2 11 6" xfId="44626"/>
    <cellStyle name="per.style 2 2 11 6 2" xfId="44627"/>
    <cellStyle name="per.style 2 2 11 6 2 2" xfId="44628"/>
    <cellStyle name="per.style 2 2 11 6 3" xfId="44629"/>
    <cellStyle name="per.style 2 2 11 7" xfId="44630"/>
    <cellStyle name="per.style 2 2 11 7 2" xfId="44631"/>
    <cellStyle name="per.style 2 2 11 7 2 2" xfId="44632"/>
    <cellStyle name="per.style 2 2 11 7 3" xfId="44633"/>
    <cellStyle name="per.style 2 2 11 8" xfId="44634"/>
    <cellStyle name="per.style 2 2 11 8 2" xfId="44635"/>
    <cellStyle name="per.style 2 2 11 8 2 2" xfId="44636"/>
    <cellStyle name="per.style 2 2 11 8 2 2 2" xfId="44637"/>
    <cellStyle name="per.style 2 2 11 8 3" xfId="44638"/>
    <cellStyle name="per.style 2 2 11 8 4" xfId="44639"/>
    <cellStyle name="per.style 2 2 11 8 5" xfId="44640"/>
    <cellStyle name="per.style 2 2 11 8 6" xfId="44641"/>
    <cellStyle name="per.style 2 2 11 9" xfId="44642"/>
    <cellStyle name="per.style 2 2 11 9 2" xfId="44643"/>
    <cellStyle name="per.style 2 2 12" xfId="44644"/>
    <cellStyle name="per.style 2 2 12 2" xfId="44645"/>
    <cellStyle name="per.style 2 2 12 2 2" xfId="44646"/>
    <cellStyle name="per.style 2 2 12 2 2 2" xfId="44647"/>
    <cellStyle name="per.style 2 2 12 2 2 2 2" xfId="44648"/>
    <cellStyle name="per.style 2 2 12 2 2 3" xfId="44649"/>
    <cellStyle name="per.style 2 2 12 2 2 4" xfId="44650"/>
    <cellStyle name="per.style 2 2 12 2 3" xfId="44651"/>
    <cellStyle name="per.style 2 2 12 2 4" xfId="44652"/>
    <cellStyle name="per.style 2 2 12 2 5" xfId="44653"/>
    <cellStyle name="per.style 2 2 12 2 6" xfId="44654"/>
    <cellStyle name="per.style 2 2 12 3" xfId="44655"/>
    <cellStyle name="per.style 2 2 12 4" xfId="44656"/>
    <cellStyle name="per.style 2 2 12 4 2" xfId="44657"/>
    <cellStyle name="per.style 2 2 12 5" xfId="44658"/>
    <cellStyle name="per.style 2 2 12 5 2" xfId="44659"/>
    <cellStyle name="per.style 2 2 12 5 2 2" xfId="44660"/>
    <cellStyle name="per.style 2 2 12 5 3" xfId="44661"/>
    <cellStyle name="per.style 2 2 13" xfId="44662"/>
    <cellStyle name="per.style 2 2 13 2" xfId="44663"/>
    <cellStyle name="per.style 2 2 13 2 2" xfId="44664"/>
    <cellStyle name="per.style 2 2 13 2 2 2" xfId="44665"/>
    <cellStyle name="per.style 2 2 13 2 3" xfId="44666"/>
    <cellStyle name="per.style 2 2 13 2 3 2" xfId="44667"/>
    <cellStyle name="per.style 2 2 13 2 3 2 2" xfId="44668"/>
    <cellStyle name="per.style 2 2 13 2 3 3" xfId="44669"/>
    <cellStyle name="per.style 2 2 13 2 4" xfId="44670"/>
    <cellStyle name="per.style 2 2 13 3" xfId="44671"/>
    <cellStyle name="per.style 2 2 13 4" xfId="44672"/>
    <cellStyle name="per.style 2 2 13 4 2" xfId="44673"/>
    <cellStyle name="per.style 2 2 13 5" xfId="44674"/>
    <cellStyle name="per.style 2 2 14" xfId="44675"/>
    <cellStyle name="per.style 2 2 14 10" xfId="44676"/>
    <cellStyle name="per.style 2 2 14 11" xfId="44677"/>
    <cellStyle name="per.style 2 2 14 12" xfId="44678"/>
    <cellStyle name="per.style 2 2 14 2" xfId="44679"/>
    <cellStyle name="per.style 2 2 14 2 2" xfId="44680"/>
    <cellStyle name="per.style 2 2 14 2 2 2" xfId="44681"/>
    <cellStyle name="per.style 2 2 14 2 2 2 2" xfId="44682"/>
    <cellStyle name="per.style 2 2 14 2 2 2 2 2" xfId="44683"/>
    <cellStyle name="per.style 2 2 14 2 2 3" xfId="44684"/>
    <cellStyle name="per.style 2 2 14 2 2 4" xfId="44685"/>
    <cellStyle name="per.style 2 2 14 2 2 5" xfId="44686"/>
    <cellStyle name="per.style 2 2 14 2 2 6" xfId="44687"/>
    <cellStyle name="per.style 2 2 14 2 3" xfId="44688"/>
    <cellStyle name="per.style 2 2 14 2 3 2" xfId="44689"/>
    <cellStyle name="per.style 2 2 14 2 4" xfId="44690"/>
    <cellStyle name="per.style 2 2 14 2 4 2" xfId="44691"/>
    <cellStyle name="per.style 2 2 14 2 5" xfId="44692"/>
    <cellStyle name="per.style 2 2 14 2 5 2" xfId="44693"/>
    <cellStyle name="per.style 2 2 14 2 5 2 2" xfId="44694"/>
    <cellStyle name="per.style 2 2 14 2 5 3" xfId="44695"/>
    <cellStyle name="per.style 2 2 14 3" xfId="44696"/>
    <cellStyle name="per.style 2 2 14 3 2" xfId="44697"/>
    <cellStyle name="per.style 2 2 14 3 2 2" xfId="44698"/>
    <cellStyle name="per.style 2 2 14 3 3" xfId="44699"/>
    <cellStyle name="per.style 2 2 14 4" xfId="44700"/>
    <cellStyle name="per.style 2 2 14 5" xfId="44701"/>
    <cellStyle name="per.style 2 2 14 5 2" xfId="44702"/>
    <cellStyle name="per.style 2 2 14 5 2 2" xfId="44703"/>
    <cellStyle name="per.style 2 2 14 5 3" xfId="44704"/>
    <cellStyle name="per.style 2 2 14 6" xfId="44705"/>
    <cellStyle name="per.style 2 2 14 7" xfId="44706"/>
    <cellStyle name="per.style 2 2 14 7 2" xfId="44707"/>
    <cellStyle name="per.style 2 2 14 7 2 2" xfId="44708"/>
    <cellStyle name="per.style 2 2 14 7 3" xfId="44709"/>
    <cellStyle name="per.style 2 2 14 8" xfId="44710"/>
    <cellStyle name="per.style 2 2 14 8 2" xfId="44711"/>
    <cellStyle name="per.style 2 2 14 8 2 2" xfId="44712"/>
    <cellStyle name="per.style 2 2 14 8 3" xfId="44713"/>
    <cellStyle name="per.style 2 2 14 8 4" xfId="44714"/>
    <cellStyle name="per.style 2 2 14 9" xfId="44715"/>
    <cellStyle name="per.style 2 2 14 9 2" xfId="44716"/>
    <cellStyle name="per.style 2 2 15" xfId="44717"/>
    <cellStyle name="per.style 2 2 15 2" xfId="44718"/>
    <cellStyle name="per.style 2 2 15 2 2" xfId="44719"/>
    <cellStyle name="per.style 2 2 15 2 2 2" xfId="44720"/>
    <cellStyle name="per.style 2 2 15 2 2 2 2" xfId="44721"/>
    <cellStyle name="per.style 2 2 15 2 3" xfId="44722"/>
    <cellStyle name="per.style 2 2 15 2 4" xfId="44723"/>
    <cellStyle name="per.style 2 2 15 2 5" xfId="44724"/>
    <cellStyle name="per.style 2 2 15 2 6" xfId="44725"/>
    <cellStyle name="per.style 2 2 15 3" xfId="44726"/>
    <cellStyle name="per.style 2 2 15 4" xfId="44727"/>
    <cellStyle name="per.style 2 2 15 4 2" xfId="44728"/>
    <cellStyle name="per.style 2 2 15 4 2 2" xfId="44729"/>
    <cellStyle name="per.style 2 2 15 4 3" xfId="44730"/>
    <cellStyle name="per.style 2 2 15 4 4" xfId="44731"/>
    <cellStyle name="per.style 2 2 15 5" xfId="44732"/>
    <cellStyle name="per.style 2 2 16" xfId="44733"/>
    <cellStyle name="per.style 2 2 17" xfId="44734"/>
    <cellStyle name="per.style 2 2 18" xfId="44735"/>
    <cellStyle name="per.style 2 2 19" xfId="44736"/>
    <cellStyle name="per.style 2 2 2" xfId="44737"/>
    <cellStyle name="per.style 2 2 2 2" xfId="44738"/>
    <cellStyle name="per.style 2 2 2 2 2" xfId="44739"/>
    <cellStyle name="per.style 2 2 2 3" xfId="44740"/>
    <cellStyle name="per.style 2 2 20" xfId="44741"/>
    <cellStyle name="per.style 2 2 20 2" xfId="44742"/>
    <cellStyle name="per.style 2 2 20 2 2" xfId="44743"/>
    <cellStyle name="per.style 2 2 20 3" xfId="44744"/>
    <cellStyle name="per.style 2 2 21" xfId="44745"/>
    <cellStyle name="per.style 2 2 21 2" xfId="44746"/>
    <cellStyle name="per.style 2 2 21 2 2" xfId="44747"/>
    <cellStyle name="per.style 2 2 21 3" xfId="44748"/>
    <cellStyle name="per.style 2 2 22" xfId="44749"/>
    <cellStyle name="per.style 2 2 3" xfId="44750"/>
    <cellStyle name="per.style 2 2 3 10" xfId="44751"/>
    <cellStyle name="per.style 2 2 3 11" xfId="44752"/>
    <cellStyle name="per.style 2 2 3 12" xfId="44753"/>
    <cellStyle name="per.style 2 2 3 12 2" xfId="44754"/>
    <cellStyle name="per.style 2 2 3 12 2 2" xfId="44755"/>
    <cellStyle name="per.style 2 2 3 12 2 2 2" xfId="44756"/>
    <cellStyle name="per.style 2 2 3 12 3" xfId="44757"/>
    <cellStyle name="per.style 2 2 3 12 4" xfId="44758"/>
    <cellStyle name="per.style 2 2 3 12 5" xfId="44759"/>
    <cellStyle name="per.style 2 2 3 12 6" xfId="44760"/>
    <cellStyle name="per.style 2 2 3 13" xfId="44761"/>
    <cellStyle name="per.style 2 2 3 13 2" xfId="44762"/>
    <cellStyle name="per.style 2 2 3 13 2 2" xfId="44763"/>
    <cellStyle name="per.style 2 2 3 13 3" xfId="44764"/>
    <cellStyle name="per.style 2 2 3 13 4" xfId="44765"/>
    <cellStyle name="per.style 2 2 3 14" xfId="44766"/>
    <cellStyle name="per.style 2 2 3 15" xfId="44767"/>
    <cellStyle name="per.style 2 2 3 16" xfId="44768"/>
    <cellStyle name="per.style 2 2 3 2" xfId="44769"/>
    <cellStyle name="per.style 2 2 3 2 10" xfId="44770"/>
    <cellStyle name="per.style 2 2 3 2 11" xfId="44771"/>
    <cellStyle name="per.style 2 2 3 2 11 2" xfId="44772"/>
    <cellStyle name="per.style 2 2 3 2 11 2 2" xfId="44773"/>
    <cellStyle name="per.style 2 2 3 2 11 3" xfId="44774"/>
    <cellStyle name="per.style 2 2 3 2 12" xfId="44775"/>
    <cellStyle name="per.style 2 2 3 2 13" xfId="44776"/>
    <cellStyle name="per.style 2 2 3 2 13 2" xfId="44777"/>
    <cellStyle name="per.style 2 2 3 2 13 2 2" xfId="44778"/>
    <cellStyle name="per.style 2 2 3 2 13 3" xfId="44779"/>
    <cellStyle name="per.style 2 2 3 2 14" xfId="44780"/>
    <cellStyle name="per.style 2 2 3 2 15" xfId="44781"/>
    <cellStyle name="per.style 2 2 3 2 16" xfId="44782"/>
    <cellStyle name="per.style 2 2 3 2 17" xfId="44783"/>
    <cellStyle name="per.style 2 2 3 2 2" xfId="44784"/>
    <cellStyle name="per.style 2 2 3 2 2 10" xfId="44785"/>
    <cellStyle name="per.style 2 2 3 2 2 11" xfId="44786"/>
    <cellStyle name="per.style 2 2 3 2 2 12" xfId="44787"/>
    <cellStyle name="per.style 2 2 3 2 2 12 2" xfId="44788"/>
    <cellStyle name="per.style 2 2 3 2 2 12 2 2" xfId="44789"/>
    <cellStyle name="per.style 2 2 3 2 2 12 2 2 2" xfId="44790"/>
    <cellStyle name="per.style 2 2 3 2 2 12 3" xfId="44791"/>
    <cellStyle name="per.style 2 2 3 2 2 12 4" xfId="44792"/>
    <cellStyle name="per.style 2 2 3 2 2 12 5" xfId="44793"/>
    <cellStyle name="per.style 2 2 3 2 2 12 6" xfId="44794"/>
    <cellStyle name="per.style 2 2 3 2 2 13" xfId="44795"/>
    <cellStyle name="per.style 2 2 3 2 2 13 2" xfId="44796"/>
    <cellStyle name="per.style 2 2 3 2 2 14" xfId="44797"/>
    <cellStyle name="per.style 2 2 3 2 2 15" xfId="44798"/>
    <cellStyle name="per.style 2 2 3 2 2 16" xfId="44799"/>
    <cellStyle name="per.style 2 2 3 2 2 2" xfId="44800"/>
    <cellStyle name="per.style 2 2 3 2 2 2 10" xfId="44801"/>
    <cellStyle name="per.style 2 2 3 2 2 2 11" xfId="44802"/>
    <cellStyle name="per.style 2 2 3 2 2 2 2" xfId="44803"/>
    <cellStyle name="per.style 2 2 3 2 2 2 2 10" xfId="44804"/>
    <cellStyle name="per.style 2 2 3 2 2 2 2 2" xfId="44805"/>
    <cellStyle name="per.style 2 2 3 2 2 2 2 2 2" xfId="44806"/>
    <cellStyle name="per.style 2 2 3 2 2 2 2 2 2 2" xfId="44807"/>
    <cellStyle name="per.style 2 2 3 2 2 2 2 2 2 2 2" xfId="44808"/>
    <cellStyle name="per.style 2 2 3 2 2 2 2 2 2 2 2 2" xfId="44809"/>
    <cellStyle name="per.style 2 2 3 2 2 2 2 2 2 2 3" xfId="44810"/>
    <cellStyle name="per.style 2 2 3 2 2 2 2 2 2 2 4" xfId="44811"/>
    <cellStyle name="per.style 2 2 3 2 2 2 2 2 2 3" xfId="44812"/>
    <cellStyle name="per.style 2 2 3 2 2 2 2 2 2 4" xfId="44813"/>
    <cellStyle name="per.style 2 2 3 2 2 2 2 2 3" xfId="44814"/>
    <cellStyle name="per.style 2 2 3 2 2 2 2 2 4" xfId="44815"/>
    <cellStyle name="per.style 2 2 3 2 2 2 2 2 4 2" xfId="44816"/>
    <cellStyle name="per.style 2 2 3 2 2 2 2 2 5" xfId="44817"/>
    <cellStyle name="per.style 2 2 3 2 2 2 2 2 5 2" xfId="44818"/>
    <cellStyle name="per.style 2 2 3 2 2 2 2 2 5 2 2" xfId="44819"/>
    <cellStyle name="per.style 2 2 3 2 2 2 2 2 5 3" xfId="44820"/>
    <cellStyle name="per.style 2 2 3 2 2 2 2 3" xfId="44821"/>
    <cellStyle name="per.style 2 2 3 2 2 2 2 4" xfId="44822"/>
    <cellStyle name="per.style 2 2 3 2 2 2 2 5" xfId="44823"/>
    <cellStyle name="per.style 2 2 3 2 2 2 2 6" xfId="44824"/>
    <cellStyle name="per.style 2 2 3 2 2 2 2 6 2" xfId="44825"/>
    <cellStyle name="per.style 2 2 3 2 2 2 2 6 2 2" xfId="44826"/>
    <cellStyle name="per.style 2 2 3 2 2 2 2 6 3" xfId="44827"/>
    <cellStyle name="per.style 2 2 3 2 2 2 2 7" xfId="44828"/>
    <cellStyle name="per.style 2 2 3 2 2 2 2 7 2" xfId="44829"/>
    <cellStyle name="per.style 2 2 3 2 2 2 2 7 2 2" xfId="44830"/>
    <cellStyle name="per.style 2 2 3 2 2 2 2 7 3" xfId="44831"/>
    <cellStyle name="per.style 2 2 3 2 2 2 2 8" xfId="44832"/>
    <cellStyle name="per.style 2 2 3 2 2 2 2 8 2" xfId="44833"/>
    <cellStyle name="per.style 2 2 3 2 2 2 2 8 2 2" xfId="44834"/>
    <cellStyle name="per.style 2 2 3 2 2 2 2 8 2 2 2" xfId="44835"/>
    <cellStyle name="per.style 2 2 3 2 2 2 2 8 3" xfId="44836"/>
    <cellStyle name="per.style 2 2 3 2 2 2 2 8 4" xfId="44837"/>
    <cellStyle name="per.style 2 2 3 2 2 2 2 8 5" xfId="44838"/>
    <cellStyle name="per.style 2 2 3 2 2 2 2 8 6" xfId="44839"/>
    <cellStyle name="per.style 2 2 3 2 2 2 2 9" xfId="44840"/>
    <cellStyle name="per.style 2 2 3 2 2 2 2 9 2" xfId="44841"/>
    <cellStyle name="per.style 2 2 3 2 2 2 3" xfId="44842"/>
    <cellStyle name="per.style 2 2 3 2 2 2 3 2" xfId="44843"/>
    <cellStyle name="per.style 2 2 3 2 2 2 3 2 2" xfId="44844"/>
    <cellStyle name="per.style 2 2 3 2 2 2 3 2 2 2" xfId="44845"/>
    <cellStyle name="per.style 2 2 3 2 2 2 3 2 2 2 2" xfId="44846"/>
    <cellStyle name="per.style 2 2 3 2 2 2 3 2 2 3" xfId="44847"/>
    <cellStyle name="per.style 2 2 3 2 2 2 3 2 2 4" xfId="44848"/>
    <cellStyle name="per.style 2 2 3 2 2 2 3 2 3" xfId="44849"/>
    <cellStyle name="per.style 2 2 3 2 2 2 3 2 4" xfId="44850"/>
    <cellStyle name="per.style 2 2 3 2 2 2 3 2 4 2" xfId="44851"/>
    <cellStyle name="per.style 2 2 3 2 2 2 3 2 4 2 2" xfId="44852"/>
    <cellStyle name="per.style 2 2 3 2 2 2 3 2 4 3" xfId="44853"/>
    <cellStyle name="per.style 2 2 3 2 2 2 3 2 5" xfId="44854"/>
    <cellStyle name="per.style 2 2 3 2 2 2 3 2 6" xfId="44855"/>
    <cellStyle name="per.style 2 2 3 2 2 2 3 3" xfId="44856"/>
    <cellStyle name="per.style 2 2 3 2 2 2 3 3 2" xfId="44857"/>
    <cellStyle name="per.style 2 2 3 2 2 2 3 4" xfId="44858"/>
    <cellStyle name="per.style 2 2 3 2 2 2 3 4 2" xfId="44859"/>
    <cellStyle name="per.style 2 2 3 2 2 2 3 5" xfId="44860"/>
    <cellStyle name="per.style 2 2 3 2 2 2 3 6" xfId="44861"/>
    <cellStyle name="per.style 2 2 3 2 2 2 3 7" xfId="44862"/>
    <cellStyle name="per.style 2 2 3 2 2 2 4" xfId="44863"/>
    <cellStyle name="per.style 2 2 3 2 2 2 4 2" xfId="44864"/>
    <cellStyle name="per.style 2 2 3 2 2 2 4 2 2" xfId="44865"/>
    <cellStyle name="per.style 2 2 3 2 2 2 4 3" xfId="44866"/>
    <cellStyle name="per.style 2 2 3 2 2 2 5" xfId="44867"/>
    <cellStyle name="per.style 2 2 3 2 2 2 5 2" xfId="44868"/>
    <cellStyle name="per.style 2 2 3 2 2 2 5 2 2" xfId="44869"/>
    <cellStyle name="per.style 2 2 3 2 2 2 5 3" xfId="44870"/>
    <cellStyle name="per.style 2 2 3 2 2 2 6" xfId="44871"/>
    <cellStyle name="per.style 2 2 3 2 2 2 7" xfId="44872"/>
    <cellStyle name="per.style 2 2 3 2 2 2 8" xfId="44873"/>
    <cellStyle name="per.style 2 2 3 2 2 2 9" xfId="44874"/>
    <cellStyle name="per.style 2 2 3 2 2 3" xfId="44875"/>
    <cellStyle name="per.style 2 2 3 2 2 4" xfId="44876"/>
    <cellStyle name="per.style 2 2 3 2 2 5" xfId="44877"/>
    <cellStyle name="per.style 2 2 3 2 2 5 2" xfId="44878"/>
    <cellStyle name="per.style 2 2 3 2 2 5 2 2" xfId="44879"/>
    <cellStyle name="per.style 2 2 3 2 2 5 3" xfId="44880"/>
    <cellStyle name="per.style 2 2 3 2 2 6" xfId="44881"/>
    <cellStyle name="per.style 2 2 3 2 2 6 2" xfId="44882"/>
    <cellStyle name="per.style 2 2 3 2 2 6 2 2" xfId="44883"/>
    <cellStyle name="per.style 2 2 3 2 2 6 2 2 2" xfId="44884"/>
    <cellStyle name="per.style 2 2 3 2 2 6 2 2 2 2" xfId="44885"/>
    <cellStyle name="per.style 2 2 3 2 2 6 2 2 3" xfId="44886"/>
    <cellStyle name="per.style 2 2 3 2 2 6 2 2 4" xfId="44887"/>
    <cellStyle name="per.style 2 2 3 2 2 6 2 3" xfId="44888"/>
    <cellStyle name="per.style 2 2 3 2 2 6 2 4" xfId="44889"/>
    <cellStyle name="per.style 2 2 3 2 2 6 3" xfId="44890"/>
    <cellStyle name="per.style 2 2 3 2 2 6 4" xfId="44891"/>
    <cellStyle name="per.style 2 2 3 2 2 6 4 2" xfId="44892"/>
    <cellStyle name="per.style 2 2 3 2 2 6 5" xfId="44893"/>
    <cellStyle name="per.style 2 2 3 2 2 7" xfId="44894"/>
    <cellStyle name="per.style 2 2 3 2 2 7 2" xfId="44895"/>
    <cellStyle name="per.style 2 2 3 2 2 7 2 2" xfId="44896"/>
    <cellStyle name="per.style 2 2 3 2 2 7 3" xfId="44897"/>
    <cellStyle name="per.style 2 2 3 2 2 8" xfId="44898"/>
    <cellStyle name="per.style 2 2 3 2 2 9" xfId="44899"/>
    <cellStyle name="per.style 2 2 3 2 2 9 2" xfId="44900"/>
    <cellStyle name="per.style 2 2 3 2 2 9 2 2" xfId="44901"/>
    <cellStyle name="per.style 2 2 3 2 2 9 3" xfId="44902"/>
    <cellStyle name="per.style 2 2 3 2 3" xfId="44903"/>
    <cellStyle name="per.style 2 2 3 2 4" xfId="44904"/>
    <cellStyle name="per.style 2 2 3 2 5" xfId="44905"/>
    <cellStyle name="per.style 2 2 3 2 5 10" xfId="44906"/>
    <cellStyle name="per.style 2 2 3 2 5 11" xfId="44907"/>
    <cellStyle name="per.style 2 2 3 2 5 12" xfId="44908"/>
    <cellStyle name="per.style 2 2 3 2 5 2" xfId="44909"/>
    <cellStyle name="per.style 2 2 3 2 5 2 10" xfId="44910"/>
    <cellStyle name="per.style 2 2 3 2 5 2 11" xfId="44911"/>
    <cellStyle name="per.style 2 2 3 2 5 2 2" xfId="44912"/>
    <cellStyle name="per.style 2 2 3 2 5 2 2 2" xfId="44913"/>
    <cellStyle name="per.style 2 2 3 2 5 2 2 2 2" xfId="44914"/>
    <cellStyle name="per.style 2 2 3 2 5 2 2 2 2 2" xfId="44915"/>
    <cellStyle name="per.style 2 2 3 2 5 2 2 2 3" xfId="44916"/>
    <cellStyle name="per.style 2 2 3 2 5 2 2 2 4" xfId="44917"/>
    <cellStyle name="per.style 2 2 3 2 5 2 2 3" xfId="44918"/>
    <cellStyle name="per.style 2 2 3 2 5 2 2 4" xfId="44919"/>
    <cellStyle name="per.style 2 2 3 2 5 2 2 4 2" xfId="44920"/>
    <cellStyle name="per.style 2 2 3 2 5 2 2 5" xfId="44921"/>
    <cellStyle name="per.style 2 2 3 2 5 2 3" xfId="44922"/>
    <cellStyle name="per.style 2 2 3 2 5 2 3 2" xfId="44923"/>
    <cellStyle name="per.style 2 2 3 2 5 2 3 2 2" xfId="44924"/>
    <cellStyle name="per.style 2 2 3 2 5 2 3 3" xfId="44925"/>
    <cellStyle name="per.style 2 2 3 2 5 2 4" xfId="44926"/>
    <cellStyle name="per.style 2 2 3 2 5 2 5" xfId="44927"/>
    <cellStyle name="per.style 2 2 3 2 5 2 6" xfId="44928"/>
    <cellStyle name="per.style 2 2 3 2 5 2 6 2" xfId="44929"/>
    <cellStyle name="per.style 2 2 3 2 5 2 6 2 2" xfId="44930"/>
    <cellStyle name="per.style 2 2 3 2 5 2 6 3" xfId="44931"/>
    <cellStyle name="per.style 2 2 3 2 5 2 7" xfId="44932"/>
    <cellStyle name="per.style 2 2 3 2 5 2 7 2" xfId="44933"/>
    <cellStyle name="per.style 2 2 3 2 5 2 7 2 2" xfId="44934"/>
    <cellStyle name="per.style 2 2 3 2 5 2 7 3" xfId="44935"/>
    <cellStyle name="per.style 2 2 3 2 5 2 8" xfId="44936"/>
    <cellStyle name="per.style 2 2 3 2 5 2 9" xfId="44937"/>
    <cellStyle name="per.style 2 2 3 2 5 3" xfId="44938"/>
    <cellStyle name="per.style 2 2 3 2 5 3 2" xfId="44939"/>
    <cellStyle name="per.style 2 2 3 2 5 3 2 2" xfId="44940"/>
    <cellStyle name="per.style 2 2 3 2 5 3 2 2 2" xfId="44941"/>
    <cellStyle name="per.style 2 2 3 2 5 3 2 2 2 2" xfId="44942"/>
    <cellStyle name="per.style 2 2 3 2 5 3 2 2 3" xfId="44943"/>
    <cellStyle name="per.style 2 2 3 2 5 3 2 2 4" xfId="44944"/>
    <cellStyle name="per.style 2 2 3 2 5 3 2 3" xfId="44945"/>
    <cellStyle name="per.style 2 2 3 2 5 3 2 3 2" xfId="44946"/>
    <cellStyle name="per.style 2 2 3 2 5 3 2 3 2 2" xfId="44947"/>
    <cellStyle name="per.style 2 2 3 2 5 3 2 3 3" xfId="44948"/>
    <cellStyle name="per.style 2 2 3 2 5 3 2 4" xfId="44949"/>
    <cellStyle name="per.style 2 2 3 2 5 3 3" xfId="44950"/>
    <cellStyle name="per.style 2 2 3 2 5 3 4" xfId="44951"/>
    <cellStyle name="per.style 2 2 3 2 5 3 4 2" xfId="44952"/>
    <cellStyle name="per.style 2 2 3 2 5 3 5" xfId="44953"/>
    <cellStyle name="per.style 2 2 3 2 5 4" xfId="44954"/>
    <cellStyle name="per.style 2 2 3 2 5 4 2" xfId="44955"/>
    <cellStyle name="per.style 2 2 3 2 5 4 2 2" xfId="44956"/>
    <cellStyle name="per.style 2 2 3 2 5 4 3" xfId="44957"/>
    <cellStyle name="per.style 2 2 3 2 5 5" xfId="44958"/>
    <cellStyle name="per.style 2 2 3 2 5 6" xfId="44959"/>
    <cellStyle name="per.style 2 2 3 2 5 7" xfId="44960"/>
    <cellStyle name="per.style 2 2 3 2 5 7 2" xfId="44961"/>
    <cellStyle name="per.style 2 2 3 2 5 7 2 2" xfId="44962"/>
    <cellStyle name="per.style 2 2 3 2 5 7 3" xfId="44963"/>
    <cellStyle name="per.style 2 2 3 2 5 8" xfId="44964"/>
    <cellStyle name="per.style 2 2 3 2 5 8 2" xfId="44965"/>
    <cellStyle name="per.style 2 2 3 2 5 8 2 2" xfId="44966"/>
    <cellStyle name="per.style 2 2 3 2 5 8 2 2 2" xfId="44967"/>
    <cellStyle name="per.style 2 2 3 2 5 8 3" xfId="44968"/>
    <cellStyle name="per.style 2 2 3 2 5 8 4" xfId="44969"/>
    <cellStyle name="per.style 2 2 3 2 5 8 5" xfId="44970"/>
    <cellStyle name="per.style 2 2 3 2 5 8 6" xfId="44971"/>
    <cellStyle name="per.style 2 2 3 2 5 9" xfId="44972"/>
    <cellStyle name="per.style 2 2 3 2 5 9 2" xfId="44973"/>
    <cellStyle name="per.style 2 2 3 2 6" xfId="44974"/>
    <cellStyle name="per.style 2 2 3 2 6 2" xfId="44975"/>
    <cellStyle name="per.style 2 2 3 2 6 2 2" xfId="44976"/>
    <cellStyle name="per.style 2 2 3 2 6 2 2 2" xfId="44977"/>
    <cellStyle name="per.style 2 2 3 2 6 2 2 2 2" xfId="44978"/>
    <cellStyle name="per.style 2 2 3 2 6 2 2 3" xfId="44979"/>
    <cellStyle name="per.style 2 2 3 2 6 2 2 4" xfId="44980"/>
    <cellStyle name="per.style 2 2 3 2 6 2 3" xfId="44981"/>
    <cellStyle name="per.style 2 2 3 2 6 2 4" xfId="44982"/>
    <cellStyle name="per.style 2 2 3 2 6 2 4 2" xfId="44983"/>
    <cellStyle name="per.style 2 2 3 2 6 2 4 2 2" xfId="44984"/>
    <cellStyle name="per.style 2 2 3 2 6 2 4 3" xfId="44985"/>
    <cellStyle name="per.style 2 2 3 2 6 2 5" xfId="44986"/>
    <cellStyle name="per.style 2 2 3 2 6 2 6" xfId="44987"/>
    <cellStyle name="per.style 2 2 3 2 6 3" xfId="44988"/>
    <cellStyle name="per.style 2 2 3 2 6 3 2" xfId="44989"/>
    <cellStyle name="per.style 2 2 3 2 6 4" xfId="44990"/>
    <cellStyle name="per.style 2 2 3 2 6 4 2" xfId="44991"/>
    <cellStyle name="per.style 2 2 3 2 6 4 2 2" xfId="44992"/>
    <cellStyle name="per.style 2 2 3 2 6 4 3" xfId="44993"/>
    <cellStyle name="per.style 2 2 3 2 6 4 4" xfId="44994"/>
    <cellStyle name="per.style 2 2 3 2 6 5" xfId="44995"/>
    <cellStyle name="per.style 2 2 3 2 6 6" xfId="44996"/>
    <cellStyle name="per.style 2 2 3 2 6 7" xfId="44997"/>
    <cellStyle name="per.style 2 2 3 2 7" xfId="44998"/>
    <cellStyle name="per.style 2 2 3 2 7 2" xfId="44999"/>
    <cellStyle name="per.style 2 2 3 2 7 2 2" xfId="45000"/>
    <cellStyle name="per.style 2 2 3 2 7 2 2 2" xfId="45001"/>
    <cellStyle name="per.style 2 2 3 2 7 2 2 2 2" xfId="45002"/>
    <cellStyle name="per.style 2 2 3 2 7 2 3" xfId="45003"/>
    <cellStyle name="per.style 2 2 3 2 7 2 3 2" xfId="45004"/>
    <cellStyle name="per.style 2 2 3 2 7 2 3 2 2" xfId="45005"/>
    <cellStyle name="per.style 2 2 3 2 7 2 3 3" xfId="45006"/>
    <cellStyle name="per.style 2 2 3 2 7 2 4" xfId="45007"/>
    <cellStyle name="per.style 2 2 3 2 7 2 5" xfId="45008"/>
    <cellStyle name="per.style 2 2 3 2 7 2 6" xfId="45009"/>
    <cellStyle name="per.style 2 2 3 2 7 3" xfId="45010"/>
    <cellStyle name="per.style 2 2 3 2 7 4" xfId="45011"/>
    <cellStyle name="per.style 2 2 3 2 7 4 2" xfId="45012"/>
    <cellStyle name="per.style 2 2 3 2 7 4 2 2" xfId="45013"/>
    <cellStyle name="per.style 2 2 3 2 7 4 3" xfId="45014"/>
    <cellStyle name="per.style 2 2 3 2 7 4 4" xfId="45015"/>
    <cellStyle name="per.style 2 2 3 2 7 5" xfId="45016"/>
    <cellStyle name="per.style 2 2 3 2 8" xfId="45017"/>
    <cellStyle name="per.style 2 2 3 2 8 2" xfId="45018"/>
    <cellStyle name="per.style 2 2 3 2 8 2 2" xfId="45019"/>
    <cellStyle name="per.style 2 2 3 2 8 2 2 2" xfId="45020"/>
    <cellStyle name="per.style 2 2 3 2 8 2 2 2 2" xfId="45021"/>
    <cellStyle name="per.style 2 2 3 2 8 2 3" xfId="45022"/>
    <cellStyle name="per.style 2 2 3 2 8 2 4" xfId="45023"/>
    <cellStyle name="per.style 2 2 3 2 8 3" xfId="45024"/>
    <cellStyle name="per.style 2 2 3 2 8 4" xfId="45025"/>
    <cellStyle name="per.style 2 2 3 2 8 4 2" xfId="45026"/>
    <cellStyle name="per.style 2 2 3 2 8 5" xfId="45027"/>
    <cellStyle name="per.style 2 2 3 2 8 6" xfId="45028"/>
    <cellStyle name="per.style 2 2 3 2 8 7" xfId="45029"/>
    <cellStyle name="per.style 2 2 3 2 9" xfId="45030"/>
    <cellStyle name="per.style 2 2 3 3" xfId="45031"/>
    <cellStyle name="per.style 2 2 3 3 2" xfId="45032"/>
    <cellStyle name="per.style 2 2 3 3 2 10" xfId="45033"/>
    <cellStyle name="per.style 2 2 3 3 2 2" xfId="45034"/>
    <cellStyle name="per.style 2 2 3 3 2 2 2" xfId="45035"/>
    <cellStyle name="per.style 2 2 3 3 2 2 2 2" xfId="45036"/>
    <cellStyle name="per.style 2 2 3 3 2 2 2 2 2" xfId="45037"/>
    <cellStyle name="per.style 2 2 3 3 2 2 2 2 2 2" xfId="45038"/>
    <cellStyle name="per.style 2 2 3 3 2 2 2 3" xfId="45039"/>
    <cellStyle name="per.style 2 2 3 3 2 2 2 4" xfId="45040"/>
    <cellStyle name="per.style 2 2 3 3 2 2 3" xfId="45041"/>
    <cellStyle name="per.style 2 2 3 3 2 2 4" xfId="45042"/>
    <cellStyle name="per.style 2 2 3 3 2 2 4 2" xfId="45043"/>
    <cellStyle name="per.style 2 2 3 3 2 2 5" xfId="45044"/>
    <cellStyle name="per.style 2 2 3 3 2 2 6" xfId="45045"/>
    <cellStyle name="per.style 2 2 3 3 2 2 7" xfId="45046"/>
    <cellStyle name="per.style 2 2 3 3 2 3" xfId="45047"/>
    <cellStyle name="per.style 2 2 3 3 2 4" xfId="45048"/>
    <cellStyle name="per.style 2 2 3 3 2 4 2" xfId="45049"/>
    <cellStyle name="per.style 2 2 3 3 2 4 2 2" xfId="45050"/>
    <cellStyle name="per.style 2 2 3 3 2 4 3" xfId="45051"/>
    <cellStyle name="per.style 2 2 3 3 2 5" xfId="45052"/>
    <cellStyle name="per.style 2 2 3 3 2 5 2" xfId="45053"/>
    <cellStyle name="per.style 2 2 3 3 2 5 2 2" xfId="45054"/>
    <cellStyle name="per.style 2 2 3 3 2 5 3" xfId="45055"/>
    <cellStyle name="per.style 2 2 3 3 2 6" xfId="45056"/>
    <cellStyle name="per.style 2 2 3 3 2 6 2" xfId="45057"/>
    <cellStyle name="per.style 2 2 3 3 2 6 2 2" xfId="45058"/>
    <cellStyle name="per.style 2 2 3 3 2 6 3" xfId="45059"/>
    <cellStyle name="per.style 2 2 3 3 2 7" xfId="45060"/>
    <cellStyle name="per.style 2 2 3 3 2 8" xfId="45061"/>
    <cellStyle name="per.style 2 2 3 3 2 8 2" xfId="45062"/>
    <cellStyle name="per.style 2 2 3 3 2 8 2 2" xfId="45063"/>
    <cellStyle name="per.style 2 2 3 3 2 8 3" xfId="45064"/>
    <cellStyle name="per.style 2 2 3 3 2 8 4" xfId="45065"/>
    <cellStyle name="per.style 2 2 3 3 2 9" xfId="45066"/>
    <cellStyle name="per.style 2 2 3 3 2 9 2" xfId="45067"/>
    <cellStyle name="per.style 2 2 3 3 3" xfId="45068"/>
    <cellStyle name="per.style 2 2 3 3 3 2" xfId="45069"/>
    <cellStyle name="per.style 2 2 3 3 3 2 2" xfId="45070"/>
    <cellStyle name="per.style 2 2 3 3 3 2 2 2" xfId="45071"/>
    <cellStyle name="per.style 2 2 3 3 3 2 2 2 2" xfId="45072"/>
    <cellStyle name="per.style 2 2 3 3 3 2 3" xfId="45073"/>
    <cellStyle name="per.style 2 2 3 3 3 2 4" xfId="45074"/>
    <cellStyle name="per.style 2 2 3 3 3 2 5" xfId="45075"/>
    <cellStyle name="per.style 2 2 3 3 3 2 6" xfId="45076"/>
    <cellStyle name="per.style 2 2 3 3 3 3" xfId="45077"/>
    <cellStyle name="per.style 2 2 3 3 3 4" xfId="45078"/>
    <cellStyle name="per.style 2 2 3 3 3 4 2" xfId="45079"/>
    <cellStyle name="per.style 2 2 3 3 3 5" xfId="45080"/>
    <cellStyle name="per.style 2 2 3 3 4" xfId="45081"/>
    <cellStyle name="per.style 2 2 3 3 4 2" xfId="45082"/>
    <cellStyle name="per.style 2 2 3 3 4 2 2" xfId="45083"/>
    <cellStyle name="per.style 2 2 3 3 4 3" xfId="45084"/>
    <cellStyle name="per.style 2 2 3 3 5" xfId="45085"/>
    <cellStyle name="per.style 2 2 3 3 5 2" xfId="45086"/>
    <cellStyle name="per.style 2 2 3 3 5 2 2" xfId="45087"/>
    <cellStyle name="per.style 2 2 3 3 5 3" xfId="45088"/>
    <cellStyle name="per.style 2 2 3 3 6" xfId="45089"/>
    <cellStyle name="per.style 2 2 3 3 7" xfId="45090"/>
    <cellStyle name="per.style 2 2 3 3 7 2" xfId="45091"/>
    <cellStyle name="per.style 2 2 3 3 7 2 2" xfId="45092"/>
    <cellStyle name="per.style 2 2 3 3 7 3" xfId="45093"/>
    <cellStyle name="per.style 2 2 3 3 8" xfId="45094"/>
    <cellStyle name="per.style 2 2 3 3 9" xfId="45095"/>
    <cellStyle name="per.style 2 2 3 4" xfId="45096"/>
    <cellStyle name="per.style 2 2 3 5" xfId="45097"/>
    <cellStyle name="per.style 2 2 3 6" xfId="45098"/>
    <cellStyle name="per.style 2 2 3 6 2" xfId="45099"/>
    <cellStyle name="per.style 2 2 3 6 2 2" xfId="45100"/>
    <cellStyle name="per.style 2 2 3 6 2 2 2" xfId="45101"/>
    <cellStyle name="per.style 2 2 3 6 2 2 2 2" xfId="45102"/>
    <cellStyle name="per.style 2 2 3 6 2 3" xfId="45103"/>
    <cellStyle name="per.style 2 2 3 6 2 4" xfId="45104"/>
    <cellStyle name="per.style 2 2 3 6 2 5" xfId="45105"/>
    <cellStyle name="per.style 2 2 3 6 2 6" xfId="45106"/>
    <cellStyle name="per.style 2 2 3 6 3" xfId="45107"/>
    <cellStyle name="per.style 2 2 3 6 4" xfId="45108"/>
    <cellStyle name="per.style 2 2 3 6 4 2" xfId="45109"/>
    <cellStyle name="per.style 2 2 3 6 5" xfId="45110"/>
    <cellStyle name="per.style 2 2 3 7" xfId="45111"/>
    <cellStyle name="per.style 2 2 3 7 2" xfId="45112"/>
    <cellStyle name="per.style 2 2 3 7 2 2" xfId="45113"/>
    <cellStyle name="per.style 2 2 3 7 3" xfId="45114"/>
    <cellStyle name="per.style 2 2 3 8" xfId="45115"/>
    <cellStyle name="per.style 2 2 3 8 2" xfId="45116"/>
    <cellStyle name="per.style 2 2 3 8 2 2" xfId="45117"/>
    <cellStyle name="per.style 2 2 3 8 3" xfId="45118"/>
    <cellStyle name="per.style 2 2 3 9" xfId="45119"/>
    <cellStyle name="per.style 2 2 3 9 2" xfId="45120"/>
    <cellStyle name="per.style 2 2 3 9 2 2" xfId="45121"/>
    <cellStyle name="per.style 2 2 3 9 3" xfId="45122"/>
    <cellStyle name="per.style 2 2 4" xfId="45123"/>
    <cellStyle name="per.style 2 2 5" xfId="45124"/>
    <cellStyle name="per.style 2 2 5 10" xfId="45125"/>
    <cellStyle name="per.style 2 2 5 11" xfId="45126"/>
    <cellStyle name="per.style 2 2 5 11 2" xfId="45127"/>
    <cellStyle name="per.style 2 2 5 11 2 2" xfId="45128"/>
    <cellStyle name="per.style 2 2 5 11 3" xfId="45129"/>
    <cellStyle name="per.style 2 2 5 12" xfId="45130"/>
    <cellStyle name="per.style 2 2 5 12 2" xfId="45131"/>
    <cellStyle name="per.style 2 2 5 12 2 2" xfId="45132"/>
    <cellStyle name="per.style 2 2 5 12 2 2 2" xfId="45133"/>
    <cellStyle name="per.style 2 2 5 12 3" xfId="45134"/>
    <cellStyle name="per.style 2 2 5 12 4" xfId="45135"/>
    <cellStyle name="per.style 2 2 5 12 5" xfId="45136"/>
    <cellStyle name="per.style 2 2 5 12 6" xfId="45137"/>
    <cellStyle name="per.style 2 2 5 13" xfId="45138"/>
    <cellStyle name="per.style 2 2 5 13 2" xfId="45139"/>
    <cellStyle name="per.style 2 2 5 13 2 2" xfId="45140"/>
    <cellStyle name="per.style 2 2 5 13 3" xfId="45141"/>
    <cellStyle name="per.style 2 2 5 13 4" xfId="45142"/>
    <cellStyle name="per.style 2 2 5 14" xfId="45143"/>
    <cellStyle name="per.style 2 2 5 14 2" xfId="45144"/>
    <cellStyle name="per.style 2 2 5 14 2 2" xfId="45145"/>
    <cellStyle name="per.style 2 2 5 14 3" xfId="45146"/>
    <cellStyle name="per.style 2 2 5 15" xfId="45147"/>
    <cellStyle name="per.style 2 2 5 16" xfId="45148"/>
    <cellStyle name="per.style 2 2 5 2" xfId="45149"/>
    <cellStyle name="per.style 2 2 5 2 2" xfId="45150"/>
    <cellStyle name="per.style 2 2 5 2 2 10" xfId="45151"/>
    <cellStyle name="per.style 2 2 5 2 2 2" xfId="45152"/>
    <cellStyle name="per.style 2 2 5 2 2 2 2" xfId="45153"/>
    <cellStyle name="per.style 2 2 5 2 2 2 2 2" xfId="45154"/>
    <cellStyle name="per.style 2 2 5 2 2 2 2 2 2" xfId="45155"/>
    <cellStyle name="per.style 2 2 5 2 2 2 2 2 2 2" xfId="45156"/>
    <cellStyle name="per.style 2 2 5 2 2 2 2 2 3" xfId="45157"/>
    <cellStyle name="per.style 2 2 5 2 2 2 2 2 4" xfId="45158"/>
    <cellStyle name="per.style 2 2 5 2 2 2 2 3" xfId="45159"/>
    <cellStyle name="per.style 2 2 5 2 2 2 2 4" xfId="45160"/>
    <cellStyle name="per.style 2 2 5 2 2 2 2 4 2" xfId="45161"/>
    <cellStyle name="per.style 2 2 5 2 2 2 2 4 2 2" xfId="45162"/>
    <cellStyle name="per.style 2 2 5 2 2 2 2 4 3" xfId="45163"/>
    <cellStyle name="per.style 2 2 5 2 2 2 3" xfId="45164"/>
    <cellStyle name="per.style 2 2 5 2 2 2 4" xfId="45165"/>
    <cellStyle name="per.style 2 2 5 2 2 2 4 2" xfId="45166"/>
    <cellStyle name="per.style 2 2 5 2 2 2 5" xfId="45167"/>
    <cellStyle name="per.style 2 2 5 2 2 2 6" xfId="45168"/>
    <cellStyle name="per.style 2 2 5 2 2 2 7" xfId="45169"/>
    <cellStyle name="per.style 2 2 5 2 2 3" xfId="45170"/>
    <cellStyle name="per.style 2 2 5 2 2 4" xfId="45171"/>
    <cellStyle name="per.style 2 2 5 2 2 5" xfId="45172"/>
    <cellStyle name="per.style 2 2 5 2 2 6" xfId="45173"/>
    <cellStyle name="per.style 2 2 5 2 2 7" xfId="45174"/>
    <cellStyle name="per.style 2 2 5 2 2 8" xfId="45175"/>
    <cellStyle name="per.style 2 2 5 2 2 8 2" xfId="45176"/>
    <cellStyle name="per.style 2 2 5 2 2 8 2 2" xfId="45177"/>
    <cellStyle name="per.style 2 2 5 2 2 8 3" xfId="45178"/>
    <cellStyle name="per.style 2 2 5 2 2 8 4" xfId="45179"/>
    <cellStyle name="per.style 2 2 5 2 2 9" xfId="45180"/>
    <cellStyle name="per.style 2 2 5 2 2 9 2" xfId="45181"/>
    <cellStyle name="per.style 2 2 5 2 3" xfId="45182"/>
    <cellStyle name="per.style 2 2 5 2 3 2" xfId="45183"/>
    <cellStyle name="per.style 2 2 5 2 3 2 2" xfId="45184"/>
    <cellStyle name="per.style 2 2 5 2 3 2 2 2" xfId="45185"/>
    <cellStyle name="per.style 2 2 5 2 3 2 2 2 2" xfId="45186"/>
    <cellStyle name="per.style 2 2 5 2 3 2 2 3" xfId="45187"/>
    <cellStyle name="per.style 2 2 5 2 3 2 2 4" xfId="45188"/>
    <cellStyle name="per.style 2 2 5 2 3 2 3" xfId="45189"/>
    <cellStyle name="per.style 2 2 5 2 3 2 4" xfId="45190"/>
    <cellStyle name="per.style 2 2 5 2 3 2 5" xfId="45191"/>
    <cellStyle name="per.style 2 2 5 2 3 2 6" xfId="45192"/>
    <cellStyle name="per.style 2 2 5 2 3 3" xfId="45193"/>
    <cellStyle name="per.style 2 2 5 2 3 3 2" xfId="45194"/>
    <cellStyle name="per.style 2 2 5 2 3 4" xfId="45195"/>
    <cellStyle name="per.style 2 2 5 2 3 4 2" xfId="45196"/>
    <cellStyle name="per.style 2 2 5 2 3 4 2 2" xfId="45197"/>
    <cellStyle name="per.style 2 2 5 2 3 4 3" xfId="45198"/>
    <cellStyle name="per.style 2 2 5 2 3 4 4" xfId="45199"/>
    <cellStyle name="per.style 2 2 5 2 3 5" xfId="45200"/>
    <cellStyle name="per.style 2 2 5 2 3 6" xfId="45201"/>
    <cellStyle name="per.style 2 2 5 2 3 7" xfId="45202"/>
    <cellStyle name="per.style 2 2 5 2 4" xfId="45203"/>
    <cellStyle name="per.style 2 2 5 2 4 2" xfId="45204"/>
    <cellStyle name="per.style 2 2 5 2 4 2 2" xfId="45205"/>
    <cellStyle name="per.style 2 2 5 2 4 3" xfId="45206"/>
    <cellStyle name="per.style 2 2 5 2 5" xfId="45207"/>
    <cellStyle name="per.style 2 2 5 2 6" xfId="45208"/>
    <cellStyle name="per.style 2 2 5 2 6 2" xfId="45209"/>
    <cellStyle name="per.style 2 2 5 2 6 2 2" xfId="45210"/>
    <cellStyle name="per.style 2 2 5 2 6 3" xfId="45211"/>
    <cellStyle name="per.style 2 2 5 2 7" xfId="45212"/>
    <cellStyle name="per.style 2 2 5 2 7 2" xfId="45213"/>
    <cellStyle name="per.style 2 2 5 2 7 2 2" xfId="45214"/>
    <cellStyle name="per.style 2 2 5 2 7 3" xfId="45215"/>
    <cellStyle name="per.style 2 2 5 2 8" xfId="45216"/>
    <cellStyle name="per.style 2 2 5 2 9" xfId="45217"/>
    <cellStyle name="per.style 2 2 5 3" xfId="45218"/>
    <cellStyle name="per.style 2 2 5 3 2" xfId="45219"/>
    <cellStyle name="per.style 2 2 5 3 2 2" xfId="45220"/>
    <cellStyle name="per.style 2 2 5 3 3" xfId="45221"/>
    <cellStyle name="per.style 2 2 5 4" xfId="45222"/>
    <cellStyle name="per.style 2 2 5 5" xfId="45223"/>
    <cellStyle name="per.style 2 2 5 6" xfId="45224"/>
    <cellStyle name="per.style 2 2 5 6 2" xfId="45225"/>
    <cellStyle name="per.style 2 2 5 6 2 2" xfId="45226"/>
    <cellStyle name="per.style 2 2 5 6 2 2 2" xfId="45227"/>
    <cellStyle name="per.style 2 2 5 6 2 2 2 2" xfId="45228"/>
    <cellStyle name="per.style 2 2 5 6 2 3" xfId="45229"/>
    <cellStyle name="per.style 2 2 5 6 2 3 2" xfId="45230"/>
    <cellStyle name="per.style 2 2 5 6 2 3 2 2" xfId="45231"/>
    <cellStyle name="per.style 2 2 5 6 2 3 3" xfId="45232"/>
    <cellStyle name="per.style 2 2 5 6 2 4" xfId="45233"/>
    <cellStyle name="per.style 2 2 5 6 3" xfId="45234"/>
    <cellStyle name="per.style 2 2 5 6 4" xfId="45235"/>
    <cellStyle name="per.style 2 2 5 6 4 2" xfId="45236"/>
    <cellStyle name="per.style 2 2 5 6 5" xfId="45237"/>
    <cellStyle name="per.style 2 2 5 6 6" xfId="45238"/>
    <cellStyle name="per.style 2 2 5 6 7" xfId="45239"/>
    <cellStyle name="per.style 2 2 5 7" xfId="45240"/>
    <cellStyle name="per.style 2 2 5 7 2" xfId="45241"/>
    <cellStyle name="per.style 2 2 5 7 2 2" xfId="45242"/>
    <cellStyle name="per.style 2 2 5 7 3" xfId="45243"/>
    <cellStyle name="per.style 2 2 5 8" xfId="45244"/>
    <cellStyle name="per.style 2 2 5 9" xfId="45245"/>
    <cellStyle name="per.style 2 2 6" xfId="45246"/>
    <cellStyle name="per.style 2 2 7" xfId="45247"/>
    <cellStyle name="per.style 2 2 8" xfId="45248"/>
    <cellStyle name="per.style 2 2 9" xfId="45249"/>
    <cellStyle name="per.style 2 2 9 2" xfId="45250"/>
    <cellStyle name="per.style 2 2 9 2 2" xfId="45251"/>
    <cellStyle name="per.style 2 2 9 3" xfId="45252"/>
    <cellStyle name="per.style 2 20" xfId="45253"/>
    <cellStyle name="per.style 2 21" xfId="45254"/>
    <cellStyle name="per.style 2 22" xfId="45255"/>
    <cellStyle name="per.style 2 22 2" xfId="45256"/>
    <cellStyle name="per.style 2 22 2 2" xfId="45257"/>
    <cellStyle name="per.style 2 22 3" xfId="45258"/>
    <cellStyle name="per.style 2 23" xfId="45259"/>
    <cellStyle name="per.style 2 24" xfId="45260"/>
    <cellStyle name="per.style 2 24 2" xfId="45261"/>
    <cellStyle name="per.style 2 24 2 2" xfId="45262"/>
    <cellStyle name="per.style 2 24 3" xfId="45263"/>
    <cellStyle name="per.style 2 25" xfId="45264"/>
    <cellStyle name="per.style 2 26" xfId="45265"/>
    <cellStyle name="per.style 2 27" xfId="45266"/>
    <cellStyle name="per.style 2 28" xfId="45267"/>
    <cellStyle name="per.style 2 3" xfId="45268"/>
    <cellStyle name="per.style 2 4" xfId="45269"/>
    <cellStyle name="per.style 2 5" xfId="45270"/>
    <cellStyle name="per.style 2 6" xfId="45271"/>
    <cellStyle name="per.style 2 7" xfId="45272"/>
    <cellStyle name="per.style 2 8" xfId="45273"/>
    <cellStyle name="per.style 2 8 2" xfId="45274"/>
    <cellStyle name="per.style 2 8 2 2" xfId="45275"/>
    <cellStyle name="per.style 2 8 3" xfId="45276"/>
    <cellStyle name="per.style 2 9" xfId="45277"/>
    <cellStyle name="per.style 2 9 2" xfId="45278"/>
    <cellStyle name="per.style 2 9 2 2" xfId="45279"/>
    <cellStyle name="per.style 2 9 3" xfId="45280"/>
    <cellStyle name="per.style 3" xfId="45281"/>
    <cellStyle name="per.style 3 10" xfId="45282"/>
    <cellStyle name="per.style 3 11" xfId="45283"/>
    <cellStyle name="per.style 3 12" xfId="45284"/>
    <cellStyle name="per.style 3 12 2" xfId="45285"/>
    <cellStyle name="per.style 3 12 2 2" xfId="45286"/>
    <cellStyle name="per.style 3 12 3" xfId="45287"/>
    <cellStyle name="per.style 3 13" xfId="45288"/>
    <cellStyle name="per.style 3 14" xfId="45289"/>
    <cellStyle name="per.style 3 14 2" xfId="45290"/>
    <cellStyle name="per.style 3 14 2 2" xfId="45291"/>
    <cellStyle name="per.style 3 14 3" xfId="45292"/>
    <cellStyle name="per.style 3 15" xfId="45293"/>
    <cellStyle name="per.style 3 16" xfId="45294"/>
    <cellStyle name="per.style 3 16 2" xfId="45295"/>
    <cellStyle name="per.style 3 16 2 2" xfId="45296"/>
    <cellStyle name="per.style 3 16 3" xfId="45297"/>
    <cellStyle name="per.style 3 17" xfId="45298"/>
    <cellStyle name="per.style 3 18" xfId="45299"/>
    <cellStyle name="per.style 3 18 2" xfId="45300"/>
    <cellStyle name="per.style 3 18 2 2" xfId="45301"/>
    <cellStyle name="per.style 3 18 3" xfId="45302"/>
    <cellStyle name="per.style 3 19" xfId="45303"/>
    <cellStyle name="per.style 3 2" xfId="45304"/>
    <cellStyle name="per.style 3 2 10" xfId="45305"/>
    <cellStyle name="per.style 3 2 10 2" xfId="45306"/>
    <cellStyle name="per.style 3 2 10 2 2" xfId="45307"/>
    <cellStyle name="per.style 3 2 10 3" xfId="45308"/>
    <cellStyle name="per.style 3 2 11" xfId="45309"/>
    <cellStyle name="per.style 3 2 11 10" xfId="45310"/>
    <cellStyle name="per.style 3 2 11 2" xfId="45311"/>
    <cellStyle name="per.style 3 2 11 2 2" xfId="45312"/>
    <cellStyle name="per.style 3 2 11 2 2 2" xfId="45313"/>
    <cellStyle name="per.style 3 2 11 2 2 2 2" xfId="45314"/>
    <cellStyle name="per.style 3 2 11 2 2 2 2 2" xfId="45315"/>
    <cellStyle name="per.style 3 2 11 2 2 2 2 2 2" xfId="45316"/>
    <cellStyle name="per.style 3 2 11 2 2 2 3" xfId="45317"/>
    <cellStyle name="per.style 3 2 11 2 2 2 4" xfId="45318"/>
    <cellStyle name="per.style 3 2 11 2 2 2 5" xfId="45319"/>
    <cellStyle name="per.style 3 2 11 2 2 2 6" xfId="45320"/>
    <cellStyle name="per.style 3 2 11 2 2 3" xfId="45321"/>
    <cellStyle name="per.style 3 2 11 2 2 3 2" xfId="45322"/>
    <cellStyle name="per.style 3 2 11 2 2 4" xfId="45323"/>
    <cellStyle name="per.style 3 2 11 2 2 4 2" xfId="45324"/>
    <cellStyle name="per.style 3 2 11 2 2 5" xfId="45325"/>
    <cellStyle name="per.style 3 2 11 2 2 6" xfId="45326"/>
    <cellStyle name="per.style 3 2 11 2 2 7" xfId="45327"/>
    <cellStyle name="per.style 3 2 11 2 3" xfId="45328"/>
    <cellStyle name="per.style 3 2 11 2 3 2" xfId="45329"/>
    <cellStyle name="per.style 3 2 11 2 3 2 2" xfId="45330"/>
    <cellStyle name="per.style 3 2 11 2 3 3" xfId="45331"/>
    <cellStyle name="per.style 3 2 11 2 4" xfId="45332"/>
    <cellStyle name="per.style 3 2 11 2 4 2" xfId="45333"/>
    <cellStyle name="per.style 3 2 11 2 4 2 2" xfId="45334"/>
    <cellStyle name="per.style 3 2 11 2 4 3" xfId="45335"/>
    <cellStyle name="per.style 3 2 11 2 5" xfId="45336"/>
    <cellStyle name="per.style 3 2 11 2 6" xfId="45337"/>
    <cellStyle name="per.style 3 2 11 2 7" xfId="45338"/>
    <cellStyle name="per.style 3 2 11 2 8" xfId="45339"/>
    <cellStyle name="per.style 3 2 11 2 9" xfId="45340"/>
    <cellStyle name="per.style 3 2 11 3" xfId="45341"/>
    <cellStyle name="per.style 3 2 11 3 2" xfId="45342"/>
    <cellStyle name="per.style 3 2 11 3 2 2" xfId="45343"/>
    <cellStyle name="per.style 3 2 11 3 2 2 2" xfId="45344"/>
    <cellStyle name="per.style 3 2 11 3 2 2 2 2" xfId="45345"/>
    <cellStyle name="per.style 3 2 11 3 2 3" xfId="45346"/>
    <cellStyle name="per.style 3 2 11 3 2 4" xfId="45347"/>
    <cellStyle name="per.style 3 2 11 3 3" xfId="45348"/>
    <cellStyle name="per.style 3 2 11 3 4" xfId="45349"/>
    <cellStyle name="per.style 3 2 11 3 4 2" xfId="45350"/>
    <cellStyle name="per.style 3 2 11 3 5" xfId="45351"/>
    <cellStyle name="per.style 3 2 11 3 6" xfId="45352"/>
    <cellStyle name="per.style 3 2 11 3 7" xfId="45353"/>
    <cellStyle name="per.style 3 2 11 4" xfId="45354"/>
    <cellStyle name="per.style 3 2 11 4 2" xfId="45355"/>
    <cellStyle name="per.style 3 2 11 4 2 2" xfId="45356"/>
    <cellStyle name="per.style 3 2 11 4 3" xfId="45357"/>
    <cellStyle name="per.style 3 2 11 5" xfId="45358"/>
    <cellStyle name="per.style 3 2 11 6" xfId="45359"/>
    <cellStyle name="per.style 3 2 11 7" xfId="45360"/>
    <cellStyle name="per.style 3 2 11 8" xfId="45361"/>
    <cellStyle name="per.style 3 2 11 8 2" xfId="45362"/>
    <cellStyle name="per.style 3 2 11 8 2 2" xfId="45363"/>
    <cellStyle name="per.style 3 2 11 8 2 2 2" xfId="45364"/>
    <cellStyle name="per.style 3 2 11 8 3" xfId="45365"/>
    <cellStyle name="per.style 3 2 11 8 4" xfId="45366"/>
    <cellStyle name="per.style 3 2 11 8 5" xfId="45367"/>
    <cellStyle name="per.style 3 2 11 8 6" xfId="45368"/>
    <cellStyle name="per.style 3 2 11 9" xfId="45369"/>
    <cellStyle name="per.style 3 2 11 9 2" xfId="45370"/>
    <cellStyle name="per.style 3 2 12" xfId="45371"/>
    <cellStyle name="per.style 3 2 12 2" xfId="45372"/>
    <cellStyle name="per.style 3 2 12 2 2" xfId="45373"/>
    <cellStyle name="per.style 3 2 12 2 2 2" xfId="45374"/>
    <cellStyle name="per.style 3 2 12 2 3" xfId="45375"/>
    <cellStyle name="per.style 3 2 12 2 4" xfId="45376"/>
    <cellStyle name="per.style 3 2 12 3" xfId="45377"/>
    <cellStyle name="per.style 3 2 12 4" xfId="45378"/>
    <cellStyle name="per.style 3 2 12 4 2" xfId="45379"/>
    <cellStyle name="per.style 3 2 12 4 2 2" xfId="45380"/>
    <cellStyle name="per.style 3 2 12 4 3" xfId="45381"/>
    <cellStyle name="per.style 3 2 12 4 4" xfId="45382"/>
    <cellStyle name="per.style 3 2 12 5" xfId="45383"/>
    <cellStyle name="per.style 3 2 12 5 2" xfId="45384"/>
    <cellStyle name="per.style 3 2 12 5 2 2" xfId="45385"/>
    <cellStyle name="per.style 3 2 12 5 3" xfId="45386"/>
    <cellStyle name="per.style 3 2 13" xfId="45387"/>
    <cellStyle name="per.style 3 2 13 2" xfId="45388"/>
    <cellStyle name="per.style 3 2 13 2 2" xfId="45389"/>
    <cellStyle name="per.style 3 2 13 2 2 2" xfId="45390"/>
    <cellStyle name="per.style 3 2 13 2 2 2 2" xfId="45391"/>
    <cellStyle name="per.style 3 2 13 2 3" xfId="45392"/>
    <cellStyle name="per.style 3 2 13 2 3 2" xfId="45393"/>
    <cellStyle name="per.style 3 2 13 2 3 2 2" xfId="45394"/>
    <cellStyle name="per.style 3 2 13 2 3 3" xfId="45395"/>
    <cellStyle name="per.style 3 2 13 2 4" xfId="45396"/>
    <cellStyle name="per.style 3 2 13 2 5" xfId="45397"/>
    <cellStyle name="per.style 3 2 13 2 6" xfId="45398"/>
    <cellStyle name="per.style 3 2 13 3" xfId="45399"/>
    <cellStyle name="per.style 3 2 13 3 2" xfId="45400"/>
    <cellStyle name="per.style 3 2 13 4" xfId="45401"/>
    <cellStyle name="per.style 3 2 13 4 2" xfId="45402"/>
    <cellStyle name="per.style 3 2 13 5" xfId="45403"/>
    <cellStyle name="per.style 3 2 13 6" xfId="45404"/>
    <cellStyle name="per.style 3 2 13 7" xfId="45405"/>
    <cellStyle name="per.style 3 2 14" xfId="45406"/>
    <cellStyle name="per.style 3 2 14 10" xfId="45407"/>
    <cellStyle name="per.style 3 2 14 2" xfId="45408"/>
    <cellStyle name="per.style 3 2 14 2 2" xfId="45409"/>
    <cellStyle name="per.style 3 2 14 2 2 2" xfId="45410"/>
    <cellStyle name="per.style 3 2 14 2 2 2 2" xfId="45411"/>
    <cellStyle name="per.style 3 2 14 2 2 2 2 2" xfId="45412"/>
    <cellStyle name="per.style 3 2 14 2 2 2 3" xfId="45413"/>
    <cellStyle name="per.style 3 2 14 2 2 2 4" xfId="45414"/>
    <cellStyle name="per.style 3 2 14 2 2 3" xfId="45415"/>
    <cellStyle name="per.style 3 2 14 2 2 4" xfId="45416"/>
    <cellStyle name="per.style 3 2 14 2 2 5" xfId="45417"/>
    <cellStyle name="per.style 3 2 14 2 2 6" xfId="45418"/>
    <cellStyle name="per.style 3 2 14 2 3" xfId="45419"/>
    <cellStyle name="per.style 3 2 14 2 4" xfId="45420"/>
    <cellStyle name="per.style 3 2 14 2 4 2" xfId="45421"/>
    <cellStyle name="per.style 3 2 14 2 5" xfId="45422"/>
    <cellStyle name="per.style 3 2 14 3" xfId="45423"/>
    <cellStyle name="per.style 3 2 14 3 2" xfId="45424"/>
    <cellStyle name="per.style 3 2 14 3 2 2" xfId="45425"/>
    <cellStyle name="per.style 3 2 14 3 3" xfId="45426"/>
    <cellStyle name="per.style 3 2 14 4" xfId="45427"/>
    <cellStyle name="per.style 3 2 14 4 2" xfId="45428"/>
    <cellStyle name="per.style 3 2 14 4 2 2" xfId="45429"/>
    <cellStyle name="per.style 3 2 14 4 3" xfId="45430"/>
    <cellStyle name="per.style 3 2 14 5" xfId="45431"/>
    <cellStyle name="per.style 3 2 14 6" xfId="45432"/>
    <cellStyle name="per.style 3 2 14 7" xfId="45433"/>
    <cellStyle name="per.style 3 2 14 8" xfId="45434"/>
    <cellStyle name="per.style 3 2 14 8 2" xfId="45435"/>
    <cellStyle name="per.style 3 2 14 8 2 2" xfId="45436"/>
    <cellStyle name="per.style 3 2 14 8 2 2 2" xfId="45437"/>
    <cellStyle name="per.style 3 2 14 8 3" xfId="45438"/>
    <cellStyle name="per.style 3 2 14 8 4" xfId="45439"/>
    <cellStyle name="per.style 3 2 14 8 5" xfId="45440"/>
    <cellStyle name="per.style 3 2 14 8 6" xfId="45441"/>
    <cellStyle name="per.style 3 2 14 9" xfId="45442"/>
    <cellStyle name="per.style 3 2 14 9 2" xfId="45443"/>
    <cellStyle name="per.style 3 2 15" xfId="45444"/>
    <cellStyle name="per.style 3 2 15 2" xfId="45445"/>
    <cellStyle name="per.style 3 2 15 2 2" xfId="45446"/>
    <cellStyle name="per.style 3 2 15 2 2 2" xfId="45447"/>
    <cellStyle name="per.style 3 2 15 2 2 2 2" xfId="45448"/>
    <cellStyle name="per.style 3 2 15 2 3" xfId="45449"/>
    <cellStyle name="per.style 3 2 15 2 3 2" xfId="45450"/>
    <cellStyle name="per.style 3 2 15 2 3 2 2" xfId="45451"/>
    <cellStyle name="per.style 3 2 15 2 3 3" xfId="45452"/>
    <cellStyle name="per.style 3 2 15 2 4" xfId="45453"/>
    <cellStyle name="per.style 3 2 15 2 5" xfId="45454"/>
    <cellStyle name="per.style 3 2 15 2 6" xfId="45455"/>
    <cellStyle name="per.style 3 2 15 3" xfId="45456"/>
    <cellStyle name="per.style 3 2 15 4" xfId="45457"/>
    <cellStyle name="per.style 3 2 15 4 2" xfId="45458"/>
    <cellStyle name="per.style 3 2 15 4 2 2" xfId="45459"/>
    <cellStyle name="per.style 3 2 15 4 3" xfId="45460"/>
    <cellStyle name="per.style 3 2 15 4 4" xfId="45461"/>
    <cellStyle name="per.style 3 2 15 5" xfId="45462"/>
    <cellStyle name="per.style 3 2 15 5 2" xfId="45463"/>
    <cellStyle name="per.style 3 2 15 5 2 2" xfId="45464"/>
    <cellStyle name="per.style 3 2 15 5 3" xfId="45465"/>
    <cellStyle name="per.style 3 2 16" xfId="45466"/>
    <cellStyle name="per.style 3 2 16 2" xfId="45467"/>
    <cellStyle name="per.style 3 2 16 2 2" xfId="45468"/>
    <cellStyle name="per.style 3 2 16 3" xfId="45469"/>
    <cellStyle name="per.style 3 2 17" xfId="45470"/>
    <cellStyle name="per.style 3 2 18" xfId="45471"/>
    <cellStyle name="per.style 3 2 19" xfId="45472"/>
    <cellStyle name="per.style 3 2 19 2" xfId="45473"/>
    <cellStyle name="per.style 3 2 19 2 2" xfId="45474"/>
    <cellStyle name="per.style 3 2 19 3" xfId="45475"/>
    <cellStyle name="per.style 3 2 2" xfId="45476"/>
    <cellStyle name="per.style 3 2 2 2" xfId="45477"/>
    <cellStyle name="per.style 3 2 2 2 2" xfId="45478"/>
    <cellStyle name="per.style 3 2 2 3" xfId="45479"/>
    <cellStyle name="per.style 3 2 20" xfId="45480"/>
    <cellStyle name="per.style 3 2 21" xfId="45481"/>
    <cellStyle name="per.style 3 2 21 2" xfId="45482"/>
    <cellStyle name="per.style 3 2 21 2 2" xfId="45483"/>
    <cellStyle name="per.style 3 2 21 3" xfId="45484"/>
    <cellStyle name="per.style 3 2 22" xfId="45485"/>
    <cellStyle name="per.style 3 2 3" xfId="45486"/>
    <cellStyle name="per.style 3 2 3 10" xfId="45487"/>
    <cellStyle name="per.style 3 2 3 11" xfId="45488"/>
    <cellStyle name="per.style 3 2 3 12" xfId="45489"/>
    <cellStyle name="per.style 3 2 3 12 2" xfId="45490"/>
    <cellStyle name="per.style 3 2 3 12 2 2" xfId="45491"/>
    <cellStyle name="per.style 3 2 3 12 2 2 2" xfId="45492"/>
    <cellStyle name="per.style 3 2 3 12 3" xfId="45493"/>
    <cellStyle name="per.style 3 2 3 12 4" xfId="45494"/>
    <cellStyle name="per.style 3 2 3 12 5" xfId="45495"/>
    <cellStyle name="per.style 3 2 3 12 6" xfId="45496"/>
    <cellStyle name="per.style 3 2 3 13" xfId="45497"/>
    <cellStyle name="per.style 3 2 3 13 2" xfId="45498"/>
    <cellStyle name="per.style 3 2 3 14" xfId="45499"/>
    <cellStyle name="per.style 3 2 3 15" xfId="45500"/>
    <cellStyle name="per.style 3 2 3 16" xfId="45501"/>
    <cellStyle name="per.style 3 2 3 2" xfId="45502"/>
    <cellStyle name="per.style 3 2 3 2 10" xfId="45503"/>
    <cellStyle name="per.style 3 2 3 2 11" xfId="45504"/>
    <cellStyle name="per.style 3 2 3 2 12" xfId="45505"/>
    <cellStyle name="per.style 3 2 3 2 13" xfId="45506"/>
    <cellStyle name="per.style 3 2 3 2 14" xfId="45507"/>
    <cellStyle name="per.style 3 2 3 2 15" xfId="45508"/>
    <cellStyle name="per.style 3 2 3 2 16" xfId="45509"/>
    <cellStyle name="per.style 3 2 3 2 17" xfId="45510"/>
    <cellStyle name="per.style 3 2 3 2 2" xfId="45511"/>
    <cellStyle name="per.style 3 2 3 2 2 10" xfId="45512"/>
    <cellStyle name="per.style 3 2 3 2 2 11" xfId="45513"/>
    <cellStyle name="per.style 3 2 3 2 2 11 2" xfId="45514"/>
    <cellStyle name="per.style 3 2 3 2 2 11 2 2" xfId="45515"/>
    <cellStyle name="per.style 3 2 3 2 2 11 3" xfId="45516"/>
    <cellStyle name="per.style 3 2 3 2 2 12" xfId="45517"/>
    <cellStyle name="per.style 3 2 3 2 2 12 2" xfId="45518"/>
    <cellStyle name="per.style 3 2 3 2 2 12 2 2" xfId="45519"/>
    <cellStyle name="per.style 3 2 3 2 2 12 3" xfId="45520"/>
    <cellStyle name="per.style 3 2 3 2 2 12 4" xfId="45521"/>
    <cellStyle name="per.style 3 2 3 2 2 13" xfId="45522"/>
    <cellStyle name="per.style 3 2 3 2 2 13 2" xfId="45523"/>
    <cellStyle name="per.style 3 2 3 2 2 14" xfId="45524"/>
    <cellStyle name="per.style 3 2 3 2 2 2" xfId="45525"/>
    <cellStyle name="per.style 3 2 3 2 2 2 2" xfId="45526"/>
    <cellStyle name="per.style 3 2 3 2 2 2 2 10" xfId="45527"/>
    <cellStyle name="per.style 3 2 3 2 2 2 2 11" xfId="45528"/>
    <cellStyle name="per.style 3 2 3 2 2 2 2 12" xfId="45529"/>
    <cellStyle name="per.style 3 2 3 2 2 2 2 2" xfId="45530"/>
    <cellStyle name="per.style 3 2 3 2 2 2 2 2 2" xfId="45531"/>
    <cellStyle name="per.style 3 2 3 2 2 2 2 2 2 2" xfId="45532"/>
    <cellStyle name="per.style 3 2 3 2 2 2 2 2 2 2 2" xfId="45533"/>
    <cellStyle name="per.style 3 2 3 2 2 2 2 2 2 2 2 2" xfId="45534"/>
    <cellStyle name="per.style 3 2 3 2 2 2 2 2 2 2 3" xfId="45535"/>
    <cellStyle name="per.style 3 2 3 2 2 2 2 2 2 2 4" xfId="45536"/>
    <cellStyle name="per.style 3 2 3 2 2 2 2 2 2 3" xfId="45537"/>
    <cellStyle name="per.style 3 2 3 2 2 2 2 2 2 3 2" xfId="45538"/>
    <cellStyle name="per.style 3 2 3 2 2 2 2 2 2 3 2 2" xfId="45539"/>
    <cellStyle name="per.style 3 2 3 2 2 2 2 2 2 3 3" xfId="45540"/>
    <cellStyle name="per.style 3 2 3 2 2 2 2 2 2 4" xfId="45541"/>
    <cellStyle name="per.style 3 2 3 2 2 2 2 2 2 5" xfId="45542"/>
    <cellStyle name="per.style 3 2 3 2 2 2 2 2 2 6" xfId="45543"/>
    <cellStyle name="per.style 3 2 3 2 2 2 2 2 3" xfId="45544"/>
    <cellStyle name="per.style 3 2 3 2 2 2 2 2 3 2" xfId="45545"/>
    <cellStyle name="per.style 3 2 3 2 2 2 2 2 4" xfId="45546"/>
    <cellStyle name="per.style 3 2 3 2 2 2 2 2 4 2" xfId="45547"/>
    <cellStyle name="per.style 3 2 3 2 2 2 2 2 4 2 2" xfId="45548"/>
    <cellStyle name="per.style 3 2 3 2 2 2 2 2 4 3" xfId="45549"/>
    <cellStyle name="per.style 3 2 3 2 2 2 2 2 4 4" xfId="45550"/>
    <cellStyle name="per.style 3 2 3 2 2 2 2 2 5" xfId="45551"/>
    <cellStyle name="per.style 3 2 3 2 2 2 2 3" xfId="45552"/>
    <cellStyle name="per.style 3 2 3 2 2 2 2 3 2" xfId="45553"/>
    <cellStyle name="per.style 3 2 3 2 2 2 2 3 2 2" xfId="45554"/>
    <cellStyle name="per.style 3 2 3 2 2 2 2 3 3" xfId="45555"/>
    <cellStyle name="per.style 3 2 3 2 2 2 2 4" xfId="45556"/>
    <cellStyle name="per.style 3 2 3 2 2 2 2 4 2" xfId="45557"/>
    <cellStyle name="per.style 3 2 3 2 2 2 2 4 2 2" xfId="45558"/>
    <cellStyle name="per.style 3 2 3 2 2 2 2 4 3" xfId="45559"/>
    <cellStyle name="per.style 3 2 3 2 2 2 2 5" xfId="45560"/>
    <cellStyle name="per.style 3 2 3 2 2 2 2 6" xfId="45561"/>
    <cellStyle name="per.style 3 2 3 2 2 2 2 7" xfId="45562"/>
    <cellStyle name="per.style 3 2 3 2 2 2 2 8" xfId="45563"/>
    <cellStyle name="per.style 3 2 3 2 2 2 2 8 2" xfId="45564"/>
    <cellStyle name="per.style 3 2 3 2 2 2 2 8 2 2" xfId="45565"/>
    <cellStyle name="per.style 3 2 3 2 2 2 2 8 2 2 2" xfId="45566"/>
    <cellStyle name="per.style 3 2 3 2 2 2 2 8 3" xfId="45567"/>
    <cellStyle name="per.style 3 2 3 2 2 2 2 8 4" xfId="45568"/>
    <cellStyle name="per.style 3 2 3 2 2 2 2 8 5" xfId="45569"/>
    <cellStyle name="per.style 3 2 3 2 2 2 2 8 6" xfId="45570"/>
    <cellStyle name="per.style 3 2 3 2 2 2 2 9" xfId="45571"/>
    <cellStyle name="per.style 3 2 3 2 2 2 2 9 2" xfId="45572"/>
    <cellStyle name="per.style 3 2 3 2 2 2 3" xfId="45573"/>
    <cellStyle name="per.style 3 2 3 2 2 2 3 2" xfId="45574"/>
    <cellStyle name="per.style 3 2 3 2 2 2 3 2 2" xfId="45575"/>
    <cellStyle name="per.style 3 2 3 2 2 2 3 2 2 2" xfId="45576"/>
    <cellStyle name="per.style 3 2 3 2 2 2 3 2 2 2 2" xfId="45577"/>
    <cellStyle name="per.style 3 2 3 2 2 2 3 2 2 3" xfId="45578"/>
    <cellStyle name="per.style 3 2 3 2 2 2 3 2 2 4" xfId="45579"/>
    <cellStyle name="per.style 3 2 3 2 2 2 3 2 3" xfId="45580"/>
    <cellStyle name="per.style 3 2 3 2 2 2 3 2 3 2" xfId="45581"/>
    <cellStyle name="per.style 3 2 3 2 2 2 3 2 3 2 2" xfId="45582"/>
    <cellStyle name="per.style 3 2 3 2 2 2 3 2 3 3" xfId="45583"/>
    <cellStyle name="per.style 3 2 3 2 2 2 3 2 4" xfId="45584"/>
    <cellStyle name="per.style 3 2 3 2 2 2 3 3" xfId="45585"/>
    <cellStyle name="per.style 3 2 3 2 2 2 3 4" xfId="45586"/>
    <cellStyle name="per.style 3 2 3 2 2 2 3 4 2" xfId="45587"/>
    <cellStyle name="per.style 3 2 3 2 2 2 3 5" xfId="45588"/>
    <cellStyle name="per.style 3 2 3 2 2 2 3 6" xfId="45589"/>
    <cellStyle name="per.style 3 2 3 2 2 2 3 7" xfId="45590"/>
    <cellStyle name="per.style 3 2 3 2 2 2 4" xfId="45591"/>
    <cellStyle name="per.style 3 2 3 2 2 2 4 2" xfId="45592"/>
    <cellStyle name="per.style 3 2 3 2 2 2 4 2 2" xfId="45593"/>
    <cellStyle name="per.style 3 2 3 2 2 2 4 3" xfId="45594"/>
    <cellStyle name="per.style 3 2 3 2 2 2 5" xfId="45595"/>
    <cellStyle name="per.style 3 2 3 2 2 2 5 2" xfId="45596"/>
    <cellStyle name="per.style 3 2 3 2 2 2 5 2 2" xfId="45597"/>
    <cellStyle name="per.style 3 2 3 2 2 2 5 3" xfId="45598"/>
    <cellStyle name="per.style 3 2 3 2 2 2 6" xfId="45599"/>
    <cellStyle name="per.style 3 2 3 2 2 2 7" xfId="45600"/>
    <cellStyle name="per.style 3 2 3 2 2 2 8" xfId="45601"/>
    <cellStyle name="per.style 3 2 3 2 2 2 9" xfId="45602"/>
    <cellStyle name="per.style 3 2 3 2 2 3" xfId="45603"/>
    <cellStyle name="per.style 3 2 3 2 2 4" xfId="45604"/>
    <cellStyle name="per.style 3 2 3 2 2 4 2" xfId="45605"/>
    <cellStyle name="per.style 3 2 3 2 2 4 2 2" xfId="45606"/>
    <cellStyle name="per.style 3 2 3 2 2 4 3" xfId="45607"/>
    <cellStyle name="per.style 3 2 3 2 2 5" xfId="45608"/>
    <cellStyle name="per.style 3 2 3 2 2 6" xfId="45609"/>
    <cellStyle name="per.style 3 2 3 2 2 6 2" xfId="45610"/>
    <cellStyle name="per.style 3 2 3 2 2 6 2 2" xfId="45611"/>
    <cellStyle name="per.style 3 2 3 2 2 6 2 2 2" xfId="45612"/>
    <cellStyle name="per.style 3 2 3 2 2 6 2 2 2 2" xfId="45613"/>
    <cellStyle name="per.style 3 2 3 2 2 6 2 3" xfId="45614"/>
    <cellStyle name="per.style 3 2 3 2 2 6 2 3 2" xfId="45615"/>
    <cellStyle name="per.style 3 2 3 2 2 6 2 3 2 2" xfId="45616"/>
    <cellStyle name="per.style 3 2 3 2 2 6 2 3 3" xfId="45617"/>
    <cellStyle name="per.style 3 2 3 2 2 6 2 4" xfId="45618"/>
    <cellStyle name="per.style 3 2 3 2 2 6 2 4 2" xfId="45619"/>
    <cellStyle name="per.style 3 2 3 2 2 6 2 4 2 2" xfId="45620"/>
    <cellStyle name="per.style 3 2 3 2 2 6 2 4 3" xfId="45621"/>
    <cellStyle name="per.style 3 2 3 2 2 6 3" xfId="45622"/>
    <cellStyle name="per.style 3 2 3 2 2 6 4" xfId="45623"/>
    <cellStyle name="per.style 3 2 3 2 2 6 4 2" xfId="45624"/>
    <cellStyle name="per.style 3 2 3 2 2 6 5" xfId="45625"/>
    <cellStyle name="per.style 3 2 3 2 2 6 6" xfId="45626"/>
    <cellStyle name="per.style 3 2 3 2 2 6 7" xfId="45627"/>
    <cellStyle name="per.style 3 2 3 2 2 7" xfId="45628"/>
    <cellStyle name="per.style 3 2 3 2 2 8" xfId="45629"/>
    <cellStyle name="per.style 3 2 3 2 2 8 2" xfId="45630"/>
    <cellStyle name="per.style 3 2 3 2 2 8 2 2" xfId="45631"/>
    <cellStyle name="per.style 3 2 3 2 2 8 3" xfId="45632"/>
    <cellStyle name="per.style 3 2 3 2 2 9" xfId="45633"/>
    <cellStyle name="per.style 3 2 3 2 3" xfId="45634"/>
    <cellStyle name="per.style 3 2 3 2 4" xfId="45635"/>
    <cellStyle name="per.style 3 2 3 2 4 2" xfId="45636"/>
    <cellStyle name="per.style 3 2 3 2 4 2 2" xfId="45637"/>
    <cellStyle name="per.style 3 2 3 2 4 3" xfId="45638"/>
    <cellStyle name="per.style 3 2 3 2 5" xfId="45639"/>
    <cellStyle name="per.style 3 2 3 2 5 10" xfId="45640"/>
    <cellStyle name="per.style 3 2 3 2 5 2" xfId="45641"/>
    <cellStyle name="per.style 3 2 3 2 5 2 2" xfId="45642"/>
    <cellStyle name="per.style 3 2 3 2 5 2 2 2" xfId="45643"/>
    <cellStyle name="per.style 3 2 3 2 5 2 2 2 2" xfId="45644"/>
    <cellStyle name="per.style 3 2 3 2 5 2 2 2 2 2" xfId="45645"/>
    <cellStyle name="per.style 3 2 3 2 5 2 2 2 2 2 2" xfId="45646"/>
    <cellStyle name="per.style 3 2 3 2 5 2 2 2 3" xfId="45647"/>
    <cellStyle name="per.style 3 2 3 2 5 2 2 2 4" xfId="45648"/>
    <cellStyle name="per.style 3 2 3 2 5 2 2 2 5" xfId="45649"/>
    <cellStyle name="per.style 3 2 3 2 5 2 2 2 6" xfId="45650"/>
    <cellStyle name="per.style 3 2 3 2 5 2 2 3" xfId="45651"/>
    <cellStyle name="per.style 3 2 3 2 5 2 2 4" xfId="45652"/>
    <cellStyle name="per.style 3 2 3 2 5 2 2 4 2" xfId="45653"/>
    <cellStyle name="per.style 3 2 3 2 5 2 2 5" xfId="45654"/>
    <cellStyle name="per.style 3 2 3 2 5 2 3" xfId="45655"/>
    <cellStyle name="per.style 3 2 3 2 5 2 4" xfId="45656"/>
    <cellStyle name="per.style 3 2 3 2 5 2 5" xfId="45657"/>
    <cellStyle name="per.style 3 2 3 2 5 2 6" xfId="45658"/>
    <cellStyle name="per.style 3 2 3 2 5 2 6 2" xfId="45659"/>
    <cellStyle name="per.style 3 2 3 2 5 2 6 2 2" xfId="45660"/>
    <cellStyle name="per.style 3 2 3 2 5 2 6 3" xfId="45661"/>
    <cellStyle name="per.style 3 2 3 2 5 2 7" xfId="45662"/>
    <cellStyle name="per.style 3 2 3 2 5 2 8" xfId="45663"/>
    <cellStyle name="per.style 3 2 3 2 5 2 9" xfId="45664"/>
    <cellStyle name="per.style 3 2 3 2 5 3" xfId="45665"/>
    <cellStyle name="per.style 3 2 3 2 5 3 2" xfId="45666"/>
    <cellStyle name="per.style 3 2 3 2 5 3 2 2" xfId="45667"/>
    <cellStyle name="per.style 3 2 3 2 5 3 2 2 2" xfId="45668"/>
    <cellStyle name="per.style 3 2 3 2 5 3 2 2 2 2" xfId="45669"/>
    <cellStyle name="per.style 3 2 3 2 5 3 2 3" xfId="45670"/>
    <cellStyle name="per.style 3 2 3 2 5 3 2 4" xfId="45671"/>
    <cellStyle name="per.style 3 2 3 2 5 3 2 5" xfId="45672"/>
    <cellStyle name="per.style 3 2 3 2 5 3 2 6" xfId="45673"/>
    <cellStyle name="per.style 3 2 3 2 5 3 3" xfId="45674"/>
    <cellStyle name="per.style 3 2 3 2 5 3 4" xfId="45675"/>
    <cellStyle name="per.style 3 2 3 2 5 3 4 2" xfId="45676"/>
    <cellStyle name="per.style 3 2 3 2 5 3 4 2 2" xfId="45677"/>
    <cellStyle name="per.style 3 2 3 2 5 3 4 3" xfId="45678"/>
    <cellStyle name="per.style 3 2 3 2 5 3 4 4" xfId="45679"/>
    <cellStyle name="per.style 3 2 3 2 5 3 5" xfId="45680"/>
    <cellStyle name="per.style 3 2 3 2 5 4" xfId="45681"/>
    <cellStyle name="per.style 3 2 3 2 5 5" xfId="45682"/>
    <cellStyle name="per.style 3 2 3 2 5 6" xfId="45683"/>
    <cellStyle name="per.style 3 2 3 2 5 6 2" xfId="45684"/>
    <cellStyle name="per.style 3 2 3 2 5 6 2 2" xfId="45685"/>
    <cellStyle name="per.style 3 2 3 2 5 6 3" xfId="45686"/>
    <cellStyle name="per.style 3 2 3 2 5 7" xfId="45687"/>
    <cellStyle name="per.style 3 2 3 2 5 7 2" xfId="45688"/>
    <cellStyle name="per.style 3 2 3 2 5 7 2 2" xfId="45689"/>
    <cellStyle name="per.style 3 2 3 2 5 7 3" xfId="45690"/>
    <cellStyle name="per.style 3 2 3 2 5 8" xfId="45691"/>
    <cellStyle name="per.style 3 2 3 2 5 8 2" xfId="45692"/>
    <cellStyle name="per.style 3 2 3 2 5 8 2 2" xfId="45693"/>
    <cellStyle name="per.style 3 2 3 2 5 8 3" xfId="45694"/>
    <cellStyle name="per.style 3 2 3 2 5 8 4" xfId="45695"/>
    <cellStyle name="per.style 3 2 3 2 5 9" xfId="45696"/>
    <cellStyle name="per.style 3 2 3 2 5 9 2" xfId="45697"/>
    <cellStyle name="per.style 3 2 3 2 6" xfId="45698"/>
    <cellStyle name="per.style 3 2 3 2 6 2" xfId="45699"/>
    <cellStyle name="per.style 3 2 3 2 6 2 2" xfId="45700"/>
    <cellStyle name="per.style 3 2 3 2 6 2 2 2" xfId="45701"/>
    <cellStyle name="per.style 3 2 3 2 6 2 2 2 2" xfId="45702"/>
    <cellStyle name="per.style 3 2 3 2 6 2 3" xfId="45703"/>
    <cellStyle name="per.style 3 2 3 2 6 2 4" xfId="45704"/>
    <cellStyle name="per.style 3 2 3 2 6 2 5" xfId="45705"/>
    <cellStyle name="per.style 3 2 3 2 6 2 6" xfId="45706"/>
    <cellStyle name="per.style 3 2 3 2 6 3" xfId="45707"/>
    <cellStyle name="per.style 3 2 3 2 6 4" xfId="45708"/>
    <cellStyle name="per.style 3 2 3 2 6 4 2" xfId="45709"/>
    <cellStyle name="per.style 3 2 3 2 6 5" xfId="45710"/>
    <cellStyle name="per.style 3 2 3 2 7" xfId="45711"/>
    <cellStyle name="per.style 3 2 3 2 7 2" xfId="45712"/>
    <cellStyle name="per.style 3 2 3 2 7 2 2" xfId="45713"/>
    <cellStyle name="per.style 3 2 3 2 7 2 2 2" xfId="45714"/>
    <cellStyle name="per.style 3 2 3 2 7 2 2 2 2" xfId="45715"/>
    <cellStyle name="per.style 3 2 3 2 7 2 2 3" xfId="45716"/>
    <cellStyle name="per.style 3 2 3 2 7 2 2 4" xfId="45717"/>
    <cellStyle name="per.style 3 2 3 2 7 2 3" xfId="45718"/>
    <cellStyle name="per.style 3 2 3 2 7 2 4" xfId="45719"/>
    <cellStyle name="per.style 3 2 3 2 7 3" xfId="45720"/>
    <cellStyle name="per.style 3 2 3 2 7 4" xfId="45721"/>
    <cellStyle name="per.style 3 2 3 2 7 4 2" xfId="45722"/>
    <cellStyle name="per.style 3 2 3 2 7 4 2 2" xfId="45723"/>
    <cellStyle name="per.style 3 2 3 2 7 4 3" xfId="45724"/>
    <cellStyle name="per.style 3 2 3 2 7 4 4" xfId="45725"/>
    <cellStyle name="per.style 3 2 3 2 7 5" xfId="45726"/>
    <cellStyle name="per.style 3 2 3 2 8" xfId="45727"/>
    <cellStyle name="per.style 3 2 3 2 8 2" xfId="45728"/>
    <cellStyle name="per.style 3 2 3 2 8 2 2" xfId="45729"/>
    <cellStyle name="per.style 3 2 3 2 8 2 2 2" xfId="45730"/>
    <cellStyle name="per.style 3 2 3 2 8 2 3" xfId="45731"/>
    <cellStyle name="per.style 3 2 3 2 8 2 4" xfId="45732"/>
    <cellStyle name="per.style 3 2 3 2 8 3" xfId="45733"/>
    <cellStyle name="per.style 3 2 3 2 8 4" xfId="45734"/>
    <cellStyle name="per.style 3 2 3 2 8 4 2" xfId="45735"/>
    <cellStyle name="per.style 3 2 3 2 8 4 2 2" xfId="45736"/>
    <cellStyle name="per.style 3 2 3 2 8 4 3" xfId="45737"/>
    <cellStyle name="per.style 3 2 3 2 8 4 4" xfId="45738"/>
    <cellStyle name="per.style 3 2 3 2 8 5" xfId="45739"/>
    <cellStyle name="per.style 3 2 3 2 9" xfId="45740"/>
    <cellStyle name="per.style 3 2 3 3" xfId="45741"/>
    <cellStyle name="per.style 3 2 3 3 10" xfId="45742"/>
    <cellStyle name="per.style 3 2 3 3 11" xfId="45743"/>
    <cellStyle name="per.style 3 2 3 3 2" xfId="45744"/>
    <cellStyle name="per.style 3 2 3 3 2 10" xfId="45745"/>
    <cellStyle name="per.style 3 2 3 3 2 11" xfId="45746"/>
    <cellStyle name="per.style 3 2 3 3 2 12" xfId="45747"/>
    <cellStyle name="per.style 3 2 3 3 2 2" xfId="45748"/>
    <cellStyle name="per.style 3 2 3 3 2 2 2" xfId="45749"/>
    <cellStyle name="per.style 3 2 3 3 2 2 2 2" xfId="45750"/>
    <cellStyle name="per.style 3 2 3 3 2 2 2 2 2" xfId="45751"/>
    <cellStyle name="per.style 3 2 3 3 2 2 2 2 2 2" xfId="45752"/>
    <cellStyle name="per.style 3 2 3 3 2 2 2 3" xfId="45753"/>
    <cellStyle name="per.style 3 2 3 3 2 2 2 4" xfId="45754"/>
    <cellStyle name="per.style 3 2 3 3 2 2 2 5" xfId="45755"/>
    <cellStyle name="per.style 3 2 3 3 2 2 2 6" xfId="45756"/>
    <cellStyle name="per.style 3 2 3 3 2 2 3" xfId="45757"/>
    <cellStyle name="per.style 3 2 3 3 2 2 3 2" xfId="45758"/>
    <cellStyle name="per.style 3 2 3 3 2 2 4" xfId="45759"/>
    <cellStyle name="per.style 3 2 3 3 2 2 4 2" xfId="45760"/>
    <cellStyle name="per.style 3 2 3 3 2 2 4 2 2" xfId="45761"/>
    <cellStyle name="per.style 3 2 3 3 2 2 4 3" xfId="45762"/>
    <cellStyle name="per.style 3 2 3 3 2 2 4 4" xfId="45763"/>
    <cellStyle name="per.style 3 2 3 3 2 2 5" xfId="45764"/>
    <cellStyle name="per.style 3 2 3 3 2 2 6" xfId="45765"/>
    <cellStyle name="per.style 3 2 3 3 2 2 7" xfId="45766"/>
    <cellStyle name="per.style 3 2 3 3 2 3" xfId="45767"/>
    <cellStyle name="per.style 3 2 3 3 2 3 2" xfId="45768"/>
    <cellStyle name="per.style 3 2 3 3 2 3 2 2" xfId="45769"/>
    <cellStyle name="per.style 3 2 3 3 2 3 3" xfId="45770"/>
    <cellStyle name="per.style 3 2 3 3 2 4" xfId="45771"/>
    <cellStyle name="per.style 3 2 3 3 2 5" xfId="45772"/>
    <cellStyle name="per.style 3 2 3 3 2 6" xfId="45773"/>
    <cellStyle name="per.style 3 2 3 3 2 7" xfId="45774"/>
    <cellStyle name="per.style 3 2 3 3 2 8" xfId="45775"/>
    <cellStyle name="per.style 3 2 3 3 2 8 2" xfId="45776"/>
    <cellStyle name="per.style 3 2 3 3 2 8 2 2" xfId="45777"/>
    <cellStyle name="per.style 3 2 3 3 2 8 2 2 2" xfId="45778"/>
    <cellStyle name="per.style 3 2 3 3 2 8 3" xfId="45779"/>
    <cellStyle name="per.style 3 2 3 3 2 8 4" xfId="45780"/>
    <cellStyle name="per.style 3 2 3 3 2 8 5" xfId="45781"/>
    <cellStyle name="per.style 3 2 3 3 2 8 6" xfId="45782"/>
    <cellStyle name="per.style 3 2 3 3 2 9" xfId="45783"/>
    <cellStyle name="per.style 3 2 3 3 2 9 2" xfId="45784"/>
    <cellStyle name="per.style 3 2 3 3 3" xfId="45785"/>
    <cellStyle name="per.style 3 2 3 3 3 2" xfId="45786"/>
    <cellStyle name="per.style 3 2 3 3 3 2 2" xfId="45787"/>
    <cellStyle name="per.style 3 2 3 3 3 2 2 2" xfId="45788"/>
    <cellStyle name="per.style 3 2 3 3 3 2 2 2 2" xfId="45789"/>
    <cellStyle name="per.style 3 2 3 3 3 2 3" xfId="45790"/>
    <cellStyle name="per.style 3 2 3 3 3 2 4" xfId="45791"/>
    <cellStyle name="per.style 3 2 3 3 3 2 4 2" xfId="45792"/>
    <cellStyle name="per.style 3 2 3 3 3 2 4 2 2" xfId="45793"/>
    <cellStyle name="per.style 3 2 3 3 3 2 4 3" xfId="45794"/>
    <cellStyle name="per.style 3 2 3 3 3 2 5" xfId="45795"/>
    <cellStyle name="per.style 3 2 3 3 3 2 6" xfId="45796"/>
    <cellStyle name="per.style 3 2 3 3 3 3" xfId="45797"/>
    <cellStyle name="per.style 3 2 3 3 3 4" xfId="45798"/>
    <cellStyle name="per.style 3 2 3 3 3 4 2" xfId="45799"/>
    <cellStyle name="per.style 3 2 3 3 3 5" xfId="45800"/>
    <cellStyle name="per.style 3 2 3 3 4" xfId="45801"/>
    <cellStyle name="per.style 3 2 3 3 4 2" xfId="45802"/>
    <cellStyle name="per.style 3 2 3 3 4 2 2" xfId="45803"/>
    <cellStyle name="per.style 3 2 3 3 4 3" xfId="45804"/>
    <cellStyle name="per.style 3 2 3 3 5" xfId="45805"/>
    <cellStyle name="per.style 3 2 3 3 5 2" xfId="45806"/>
    <cellStyle name="per.style 3 2 3 3 5 2 2" xfId="45807"/>
    <cellStyle name="per.style 3 2 3 3 5 3" xfId="45808"/>
    <cellStyle name="per.style 3 2 3 3 6" xfId="45809"/>
    <cellStyle name="per.style 3 2 3 3 6 2" xfId="45810"/>
    <cellStyle name="per.style 3 2 3 3 6 2 2" xfId="45811"/>
    <cellStyle name="per.style 3 2 3 3 6 3" xfId="45812"/>
    <cellStyle name="per.style 3 2 3 3 7" xfId="45813"/>
    <cellStyle name="per.style 3 2 3 3 8" xfId="45814"/>
    <cellStyle name="per.style 3 2 3 3 9" xfId="45815"/>
    <cellStyle name="per.style 3 2 3 4" xfId="45816"/>
    <cellStyle name="per.style 3 2 3 4 2" xfId="45817"/>
    <cellStyle name="per.style 3 2 3 4 2 2" xfId="45818"/>
    <cellStyle name="per.style 3 2 3 4 3" xfId="45819"/>
    <cellStyle name="per.style 3 2 3 5" xfId="45820"/>
    <cellStyle name="per.style 3 2 3 6" xfId="45821"/>
    <cellStyle name="per.style 3 2 3 6 2" xfId="45822"/>
    <cellStyle name="per.style 3 2 3 6 2 2" xfId="45823"/>
    <cellStyle name="per.style 3 2 3 6 2 2 2" xfId="45824"/>
    <cellStyle name="per.style 3 2 3 6 2 2 2 2" xfId="45825"/>
    <cellStyle name="per.style 3 2 3 6 2 2 3" xfId="45826"/>
    <cellStyle name="per.style 3 2 3 6 2 2 4" xfId="45827"/>
    <cellStyle name="per.style 3 2 3 6 2 3" xfId="45828"/>
    <cellStyle name="per.style 3 2 3 6 2 3 2" xfId="45829"/>
    <cellStyle name="per.style 3 2 3 6 2 3 2 2" xfId="45830"/>
    <cellStyle name="per.style 3 2 3 6 2 3 3" xfId="45831"/>
    <cellStyle name="per.style 3 2 3 6 2 4" xfId="45832"/>
    <cellStyle name="per.style 3 2 3 6 2 5" xfId="45833"/>
    <cellStyle name="per.style 3 2 3 6 2 6" xfId="45834"/>
    <cellStyle name="per.style 3 2 3 6 3" xfId="45835"/>
    <cellStyle name="per.style 3 2 3 6 4" xfId="45836"/>
    <cellStyle name="per.style 3 2 3 6 4 2" xfId="45837"/>
    <cellStyle name="per.style 3 2 3 6 5" xfId="45838"/>
    <cellStyle name="per.style 3 2 3 7" xfId="45839"/>
    <cellStyle name="per.style 3 2 3 8" xfId="45840"/>
    <cellStyle name="per.style 3 2 3 9" xfId="45841"/>
    <cellStyle name="per.style 3 2 3 9 2" xfId="45842"/>
    <cellStyle name="per.style 3 2 3 9 2 2" xfId="45843"/>
    <cellStyle name="per.style 3 2 3 9 3" xfId="45844"/>
    <cellStyle name="per.style 3 2 4" xfId="45845"/>
    <cellStyle name="per.style 3 2 4 2" xfId="45846"/>
    <cellStyle name="per.style 3 2 4 2 2" xfId="45847"/>
    <cellStyle name="per.style 3 2 4 3" xfId="45848"/>
    <cellStyle name="per.style 3 2 5" xfId="45849"/>
    <cellStyle name="per.style 3 2 5 10" xfId="45850"/>
    <cellStyle name="per.style 3 2 5 10 2" xfId="45851"/>
    <cellStyle name="per.style 3 2 5 10 2 2" xfId="45852"/>
    <cellStyle name="per.style 3 2 5 10 3" xfId="45853"/>
    <cellStyle name="per.style 3 2 5 11" xfId="45854"/>
    <cellStyle name="per.style 3 2 5 12" xfId="45855"/>
    <cellStyle name="per.style 3 2 5 12 2" xfId="45856"/>
    <cellStyle name="per.style 3 2 5 12 2 2" xfId="45857"/>
    <cellStyle name="per.style 3 2 5 12 2 2 2" xfId="45858"/>
    <cellStyle name="per.style 3 2 5 12 3" xfId="45859"/>
    <cellStyle name="per.style 3 2 5 12 4" xfId="45860"/>
    <cellStyle name="per.style 3 2 5 12 5" xfId="45861"/>
    <cellStyle name="per.style 3 2 5 12 6" xfId="45862"/>
    <cellStyle name="per.style 3 2 5 13" xfId="45863"/>
    <cellStyle name="per.style 3 2 5 13 2" xfId="45864"/>
    <cellStyle name="per.style 3 2 5 14" xfId="45865"/>
    <cellStyle name="per.style 3 2 5 14 2" xfId="45866"/>
    <cellStyle name="per.style 3 2 5 14 2 2" xfId="45867"/>
    <cellStyle name="per.style 3 2 5 14 3" xfId="45868"/>
    <cellStyle name="per.style 3 2 5 15" xfId="45869"/>
    <cellStyle name="per.style 3 2 5 16" xfId="45870"/>
    <cellStyle name="per.style 3 2 5 2" xfId="45871"/>
    <cellStyle name="per.style 3 2 5 2 2" xfId="45872"/>
    <cellStyle name="per.style 3 2 5 2 2 10" xfId="45873"/>
    <cellStyle name="per.style 3 2 5 2 2 2" xfId="45874"/>
    <cellStyle name="per.style 3 2 5 2 2 2 2" xfId="45875"/>
    <cellStyle name="per.style 3 2 5 2 2 2 2 2" xfId="45876"/>
    <cellStyle name="per.style 3 2 5 2 2 2 2 2 2" xfId="45877"/>
    <cellStyle name="per.style 3 2 5 2 2 2 2 2 2 2" xfId="45878"/>
    <cellStyle name="per.style 3 2 5 2 2 2 2 3" xfId="45879"/>
    <cellStyle name="per.style 3 2 5 2 2 2 2 4" xfId="45880"/>
    <cellStyle name="per.style 3 2 5 2 2 2 2 5" xfId="45881"/>
    <cellStyle name="per.style 3 2 5 2 2 2 2 6" xfId="45882"/>
    <cellStyle name="per.style 3 2 5 2 2 2 3" xfId="45883"/>
    <cellStyle name="per.style 3 2 5 2 2 2 4" xfId="45884"/>
    <cellStyle name="per.style 3 2 5 2 2 2 4 2" xfId="45885"/>
    <cellStyle name="per.style 3 2 5 2 2 2 5" xfId="45886"/>
    <cellStyle name="per.style 3 2 5 2 2 3" xfId="45887"/>
    <cellStyle name="per.style 3 2 5 2 2 3 2" xfId="45888"/>
    <cellStyle name="per.style 3 2 5 2 2 3 2 2" xfId="45889"/>
    <cellStyle name="per.style 3 2 5 2 2 3 3" xfId="45890"/>
    <cellStyle name="per.style 3 2 5 2 2 4" xfId="45891"/>
    <cellStyle name="per.style 3 2 5 2 2 4 2" xfId="45892"/>
    <cellStyle name="per.style 3 2 5 2 2 4 2 2" xfId="45893"/>
    <cellStyle name="per.style 3 2 5 2 2 4 3" xfId="45894"/>
    <cellStyle name="per.style 3 2 5 2 2 5" xfId="45895"/>
    <cellStyle name="per.style 3 2 5 2 2 5 2" xfId="45896"/>
    <cellStyle name="per.style 3 2 5 2 2 5 2 2" xfId="45897"/>
    <cellStyle name="per.style 3 2 5 2 2 5 3" xfId="45898"/>
    <cellStyle name="per.style 3 2 5 2 2 6" xfId="45899"/>
    <cellStyle name="per.style 3 2 5 2 2 7" xfId="45900"/>
    <cellStyle name="per.style 3 2 5 2 2 8" xfId="45901"/>
    <cellStyle name="per.style 3 2 5 2 2 8 2" xfId="45902"/>
    <cellStyle name="per.style 3 2 5 2 2 8 2 2" xfId="45903"/>
    <cellStyle name="per.style 3 2 5 2 2 8 3" xfId="45904"/>
    <cellStyle name="per.style 3 2 5 2 2 8 4" xfId="45905"/>
    <cellStyle name="per.style 3 2 5 2 2 9" xfId="45906"/>
    <cellStyle name="per.style 3 2 5 2 2 9 2" xfId="45907"/>
    <cellStyle name="per.style 3 2 5 2 3" xfId="45908"/>
    <cellStyle name="per.style 3 2 5 2 3 2" xfId="45909"/>
    <cellStyle name="per.style 3 2 5 2 3 2 2" xfId="45910"/>
    <cellStyle name="per.style 3 2 5 2 3 2 2 2" xfId="45911"/>
    <cellStyle name="per.style 3 2 5 2 3 2 2 2 2" xfId="45912"/>
    <cellStyle name="per.style 3 2 5 2 3 2 2 3" xfId="45913"/>
    <cellStyle name="per.style 3 2 5 2 3 2 2 4" xfId="45914"/>
    <cellStyle name="per.style 3 2 5 2 3 2 3" xfId="45915"/>
    <cellStyle name="per.style 3 2 5 2 3 2 4" xfId="45916"/>
    <cellStyle name="per.style 3 2 5 2 3 2 4 2" xfId="45917"/>
    <cellStyle name="per.style 3 2 5 2 3 2 4 2 2" xfId="45918"/>
    <cellStyle name="per.style 3 2 5 2 3 2 4 3" xfId="45919"/>
    <cellStyle name="per.style 3 2 5 2 3 2 5" xfId="45920"/>
    <cellStyle name="per.style 3 2 5 2 3 2 6" xfId="45921"/>
    <cellStyle name="per.style 3 2 5 2 3 3" xfId="45922"/>
    <cellStyle name="per.style 3 2 5 2 3 4" xfId="45923"/>
    <cellStyle name="per.style 3 2 5 2 3 4 2" xfId="45924"/>
    <cellStyle name="per.style 3 2 5 2 3 5" xfId="45925"/>
    <cellStyle name="per.style 3 2 5 2 3 5 2" xfId="45926"/>
    <cellStyle name="per.style 3 2 5 2 3 5 2 2" xfId="45927"/>
    <cellStyle name="per.style 3 2 5 2 3 5 3" xfId="45928"/>
    <cellStyle name="per.style 3 2 5 2 4" xfId="45929"/>
    <cellStyle name="per.style 3 2 5 2 4 2" xfId="45930"/>
    <cellStyle name="per.style 3 2 5 2 4 2 2" xfId="45931"/>
    <cellStyle name="per.style 3 2 5 2 4 3" xfId="45932"/>
    <cellStyle name="per.style 3 2 5 2 5" xfId="45933"/>
    <cellStyle name="per.style 3 2 5 2 6" xfId="45934"/>
    <cellStyle name="per.style 3 2 5 2 7" xfId="45935"/>
    <cellStyle name="per.style 3 2 5 2 7 2" xfId="45936"/>
    <cellStyle name="per.style 3 2 5 2 7 2 2" xfId="45937"/>
    <cellStyle name="per.style 3 2 5 2 7 3" xfId="45938"/>
    <cellStyle name="per.style 3 2 5 2 8" xfId="45939"/>
    <cellStyle name="per.style 3 2 5 2 9" xfId="45940"/>
    <cellStyle name="per.style 3 2 5 3" xfId="45941"/>
    <cellStyle name="per.style 3 2 5 3 2" xfId="45942"/>
    <cellStyle name="per.style 3 2 5 3 2 2" xfId="45943"/>
    <cellStyle name="per.style 3 2 5 3 3" xfId="45944"/>
    <cellStyle name="per.style 3 2 5 4" xfId="45945"/>
    <cellStyle name="per.style 3 2 5 5" xfId="45946"/>
    <cellStyle name="per.style 3 2 5 5 2" xfId="45947"/>
    <cellStyle name="per.style 3 2 5 5 2 2" xfId="45948"/>
    <cellStyle name="per.style 3 2 5 5 3" xfId="45949"/>
    <cellStyle name="per.style 3 2 5 6" xfId="45950"/>
    <cellStyle name="per.style 3 2 5 6 2" xfId="45951"/>
    <cellStyle name="per.style 3 2 5 6 2 2" xfId="45952"/>
    <cellStyle name="per.style 3 2 5 6 2 2 2" xfId="45953"/>
    <cellStyle name="per.style 3 2 5 6 2 2 2 2" xfId="45954"/>
    <cellStyle name="per.style 3 2 5 6 2 2 3" xfId="45955"/>
    <cellStyle name="per.style 3 2 5 6 2 2 4" xfId="45956"/>
    <cellStyle name="per.style 3 2 5 6 2 3" xfId="45957"/>
    <cellStyle name="per.style 3 2 5 6 2 3 2" xfId="45958"/>
    <cellStyle name="per.style 3 2 5 6 2 3 2 2" xfId="45959"/>
    <cellStyle name="per.style 3 2 5 6 2 3 3" xfId="45960"/>
    <cellStyle name="per.style 3 2 5 6 2 4" xfId="45961"/>
    <cellStyle name="per.style 3 2 5 6 3" xfId="45962"/>
    <cellStyle name="per.style 3 2 5 6 4" xfId="45963"/>
    <cellStyle name="per.style 3 2 5 6 4 2" xfId="45964"/>
    <cellStyle name="per.style 3 2 5 6 5" xfId="45965"/>
    <cellStyle name="per.style 3 2 5 6 6" xfId="45966"/>
    <cellStyle name="per.style 3 2 5 6 7" xfId="45967"/>
    <cellStyle name="per.style 3 2 5 7" xfId="45968"/>
    <cellStyle name="per.style 3 2 5 8" xfId="45969"/>
    <cellStyle name="per.style 3 2 5 9" xfId="45970"/>
    <cellStyle name="per.style 3 2 6" xfId="45971"/>
    <cellStyle name="per.style 3 2 7" xfId="45972"/>
    <cellStyle name="per.style 3 2 8" xfId="45973"/>
    <cellStyle name="per.style 3 2 9" xfId="45974"/>
    <cellStyle name="per.style 3 20" xfId="45975"/>
    <cellStyle name="per.style 3 20 2" xfId="45976"/>
    <cellStyle name="per.style 3 20 2 2" xfId="45977"/>
    <cellStyle name="per.style 3 20 3" xfId="45978"/>
    <cellStyle name="per.style 3 21" xfId="45979"/>
    <cellStyle name="per.style 3 22" xfId="45980"/>
    <cellStyle name="per.style 3 22 2" xfId="45981"/>
    <cellStyle name="per.style 3 22 2 2" xfId="45982"/>
    <cellStyle name="per.style 3 22 3" xfId="45983"/>
    <cellStyle name="per.style 3 23" xfId="45984"/>
    <cellStyle name="per.style 3 24" xfId="45985"/>
    <cellStyle name="per.style 3 25" xfId="45986"/>
    <cellStyle name="per.style 3 25 2" xfId="45987"/>
    <cellStyle name="per.style 3 25 2 2" xfId="45988"/>
    <cellStyle name="per.style 3 25 3" xfId="45989"/>
    <cellStyle name="per.style 3 26" xfId="45990"/>
    <cellStyle name="per.style 3 27" xfId="45991"/>
    <cellStyle name="per.style 3 28" xfId="45992"/>
    <cellStyle name="per.style 3 3" xfId="45993"/>
    <cellStyle name="per.style 3 4" xfId="45994"/>
    <cellStyle name="per.style 3 4 2" xfId="45995"/>
    <cellStyle name="per.style 3 4 2 2" xfId="45996"/>
    <cellStyle name="per.style 3 4 3" xfId="45997"/>
    <cellStyle name="per.style 3 5" xfId="45998"/>
    <cellStyle name="per.style 3 5 2" xfId="45999"/>
    <cellStyle name="per.style 3 5 2 2" xfId="46000"/>
    <cellStyle name="per.style 3 5 3" xfId="46001"/>
    <cellStyle name="per.style 3 6" xfId="46002"/>
    <cellStyle name="per.style 3 6 2" xfId="46003"/>
    <cellStyle name="per.style 3 6 2 2" xfId="46004"/>
    <cellStyle name="per.style 3 6 3" xfId="46005"/>
    <cellStyle name="per.style 3 7" xfId="46006"/>
    <cellStyle name="per.style 3 7 2" xfId="46007"/>
    <cellStyle name="per.style 3 7 2 2" xfId="46008"/>
    <cellStyle name="per.style 3 7 3" xfId="46009"/>
    <cellStyle name="per.style 3 8" xfId="46010"/>
    <cellStyle name="per.style 3 8 2" xfId="46011"/>
    <cellStyle name="per.style 3 8 2 2" xfId="46012"/>
    <cellStyle name="per.style 3 8 3" xfId="46013"/>
    <cellStyle name="per.style 3 9" xfId="46014"/>
    <cellStyle name="per.style 4" xfId="46015"/>
    <cellStyle name="per.style 4 2" xfId="46016"/>
    <cellStyle name="per.style 5" xfId="46017"/>
    <cellStyle name="Percent 2" xfId="5"/>
    <cellStyle name="Percent 2 2" xfId="9"/>
    <cellStyle name="Percent 2 2 10" xfId="46018"/>
    <cellStyle name="Percent 2 2 10 2" xfId="46019"/>
    <cellStyle name="Percent 2 2 10 2 2" xfId="46020"/>
    <cellStyle name="Percent 2 2 10 3" xfId="46021"/>
    <cellStyle name="Percent 2 2 11" xfId="46022"/>
    <cellStyle name="Percent 2 2 12" xfId="46023"/>
    <cellStyle name="Percent 2 2 13" xfId="46024"/>
    <cellStyle name="Percent 2 2 14" xfId="46025"/>
    <cellStyle name="Percent 2 2 15" xfId="46026"/>
    <cellStyle name="Percent 2 2 15 2" xfId="46027"/>
    <cellStyle name="Percent 2 2 15 2 2" xfId="46028"/>
    <cellStyle name="Percent 2 2 15 3" xfId="46029"/>
    <cellStyle name="Percent 2 2 16" xfId="46030"/>
    <cellStyle name="Percent 2 2 17" xfId="46031"/>
    <cellStyle name="Percent 2 2 18" xfId="46032"/>
    <cellStyle name="Percent 2 2 19" xfId="46033"/>
    <cellStyle name="Percent 2 2 2" xfId="46034"/>
    <cellStyle name="Percent 2 2 2 2" xfId="46035"/>
    <cellStyle name="Percent 2 2 2 2 2" xfId="46036"/>
    <cellStyle name="Percent 2 2 2 3" xfId="46037"/>
    <cellStyle name="Percent 2 2 20" xfId="46038"/>
    <cellStyle name="Percent 2 2 21" xfId="46039"/>
    <cellStyle name="Percent 2 2 21 2" xfId="46040"/>
    <cellStyle name="Percent 2 2 21 2 2" xfId="46041"/>
    <cellStyle name="Percent 2 2 21 3" xfId="46042"/>
    <cellStyle name="Percent 2 2 22" xfId="46043"/>
    <cellStyle name="Percent 2 2 23" xfId="46044"/>
    <cellStyle name="Percent 2 2 24" xfId="46045"/>
    <cellStyle name="Percent 2 2 25" xfId="46046"/>
    <cellStyle name="Percent 2 2 26" xfId="46047"/>
    <cellStyle name="Percent 2 2 27" xfId="46048"/>
    <cellStyle name="Percent 2 2 27 2" xfId="46049"/>
    <cellStyle name="Percent 2 2 27 2 2" xfId="46050"/>
    <cellStyle name="Percent 2 2 27 3" xfId="46051"/>
    <cellStyle name="Percent 2 2 28" xfId="46052"/>
    <cellStyle name="Percent 2 2 29" xfId="46053"/>
    <cellStyle name="Percent 2 2 3" xfId="46054"/>
    <cellStyle name="Percent 2 2 30" xfId="46055"/>
    <cellStyle name="Percent 2 2 4" xfId="46056"/>
    <cellStyle name="Percent 2 2 4 2" xfId="46057"/>
    <cellStyle name="Percent 2 2 4 2 2" xfId="46058"/>
    <cellStyle name="Percent 2 2 4 3" xfId="46059"/>
    <cellStyle name="Percent 2 2 5" xfId="46060"/>
    <cellStyle name="Percent 2 2 5 2" xfId="46061"/>
    <cellStyle name="Percent 2 2 5 2 2" xfId="46062"/>
    <cellStyle name="Percent 2 2 5 3" xfId="46063"/>
    <cellStyle name="Percent 2 2 6" xfId="46064"/>
    <cellStyle name="Percent 2 2 7" xfId="46065"/>
    <cellStyle name="Percent 2 2 7 2" xfId="46066"/>
    <cellStyle name="Percent 2 2 7 2 2" xfId="46067"/>
    <cellStyle name="Percent 2 2 7 3" xfId="46068"/>
    <cellStyle name="Percent 2 2 8" xfId="46069"/>
    <cellStyle name="Percent 2 2 9" xfId="46070"/>
    <cellStyle name="Percent 2 2 9 2" xfId="46071"/>
    <cellStyle name="Percent 2 2 9 2 2" xfId="46072"/>
    <cellStyle name="Percent 2 2 9 3" xfId="46073"/>
    <cellStyle name="Percent 2 3" xfId="46074"/>
    <cellStyle name="Percent 2 3 10" xfId="46075"/>
    <cellStyle name="Percent 2 3 10 2" xfId="46076"/>
    <cellStyle name="Percent 2 3 10 2 2" xfId="46077"/>
    <cellStyle name="Percent 2 3 10 3" xfId="46078"/>
    <cellStyle name="Percent 2 3 11" xfId="46079"/>
    <cellStyle name="Percent 2 3 12" xfId="46080"/>
    <cellStyle name="Percent 2 3 13" xfId="46081"/>
    <cellStyle name="Percent 2 3 13 2" xfId="46082"/>
    <cellStyle name="Percent 2 3 13 2 2" xfId="46083"/>
    <cellStyle name="Percent 2 3 13 3" xfId="46084"/>
    <cellStyle name="Percent 2 3 14" xfId="46085"/>
    <cellStyle name="Percent 2 3 14 2" xfId="46086"/>
    <cellStyle name="Percent 2 3 14 2 2" xfId="46087"/>
    <cellStyle name="Percent 2 3 14 3" xfId="46088"/>
    <cellStyle name="Percent 2 3 15" xfId="46089"/>
    <cellStyle name="Percent 2 3 16" xfId="46090"/>
    <cellStyle name="Percent 2 3 17" xfId="46091"/>
    <cellStyle name="Percent 2 3 18" xfId="46092"/>
    <cellStyle name="Percent 2 3 18 2" xfId="46093"/>
    <cellStyle name="Percent 2 3 18 2 2" xfId="46094"/>
    <cellStyle name="Percent 2 3 18 3" xfId="46095"/>
    <cellStyle name="Percent 2 3 19" xfId="46096"/>
    <cellStyle name="Percent 2 3 2" xfId="46097"/>
    <cellStyle name="Percent 2 3 2 2" xfId="46098"/>
    <cellStyle name="Percent 2 3 2 2 2" xfId="46099"/>
    <cellStyle name="Percent 2 3 2 3" xfId="46100"/>
    <cellStyle name="Percent 2 3 20" xfId="46101"/>
    <cellStyle name="Percent 2 3 21" xfId="46102"/>
    <cellStyle name="Percent 2 3 22" xfId="46103"/>
    <cellStyle name="Percent 2 3 22 2" xfId="46104"/>
    <cellStyle name="Percent 2 3 22 2 2" xfId="46105"/>
    <cellStyle name="Percent 2 3 22 3" xfId="46106"/>
    <cellStyle name="Percent 2 3 23" xfId="46107"/>
    <cellStyle name="Percent 2 3 24" xfId="46108"/>
    <cellStyle name="Percent 2 3 24 2" xfId="46109"/>
    <cellStyle name="Percent 2 3 24 2 2" xfId="46110"/>
    <cellStyle name="Percent 2 3 24 3" xfId="46111"/>
    <cellStyle name="Percent 2 3 25" xfId="46112"/>
    <cellStyle name="Percent 2 3 26" xfId="46113"/>
    <cellStyle name="Percent 2 3 27" xfId="46114"/>
    <cellStyle name="Percent 2 3 28" xfId="46115"/>
    <cellStyle name="Percent 2 3 29" xfId="46116"/>
    <cellStyle name="Percent 2 3 3" xfId="46117"/>
    <cellStyle name="Percent 2 3 30" xfId="46118"/>
    <cellStyle name="Percent 2 3 4" xfId="46119"/>
    <cellStyle name="Percent 2 3 4 2" xfId="46120"/>
    <cellStyle name="Percent 2 3 4 2 2" xfId="46121"/>
    <cellStyle name="Percent 2 3 4 3" xfId="46122"/>
    <cellStyle name="Percent 2 3 5" xfId="46123"/>
    <cellStyle name="Percent 2 3 5 2" xfId="46124"/>
    <cellStyle name="Percent 2 3 5 2 2" xfId="46125"/>
    <cellStyle name="Percent 2 3 5 3" xfId="46126"/>
    <cellStyle name="Percent 2 3 6" xfId="46127"/>
    <cellStyle name="Percent 2 3 7" xfId="46128"/>
    <cellStyle name="Percent 2 3 7 2" xfId="46129"/>
    <cellStyle name="Percent 2 3 7 2 2" xfId="46130"/>
    <cellStyle name="Percent 2 3 7 3" xfId="46131"/>
    <cellStyle name="Percent 2 3 8" xfId="46132"/>
    <cellStyle name="Percent 2 3 9" xfId="46133"/>
    <cellStyle name="Percent 2 3 9 2" xfId="46134"/>
    <cellStyle name="Percent 2 3 9 2 2" xfId="46135"/>
    <cellStyle name="Percent 2 3 9 3" xfId="46136"/>
    <cellStyle name="Percent 2 4" xfId="46137"/>
    <cellStyle name="Percent 2 4 10" xfId="46138"/>
    <cellStyle name="Percent 2 4 10 2" xfId="46139"/>
    <cellStyle name="Percent 2 4 10 2 2" xfId="46140"/>
    <cellStyle name="Percent 2 4 10 3" xfId="46141"/>
    <cellStyle name="Percent 2 4 11" xfId="46142"/>
    <cellStyle name="Percent 2 4 11 2" xfId="46143"/>
    <cellStyle name="Percent 2 4 11 2 2" xfId="46144"/>
    <cellStyle name="Percent 2 4 11 3" xfId="46145"/>
    <cellStyle name="Percent 2 4 12" xfId="46146"/>
    <cellStyle name="Percent 2 4 13" xfId="46147"/>
    <cellStyle name="Percent 2 4 14" xfId="46148"/>
    <cellStyle name="Percent 2 4 15" xfId="46149"/>
    <cellStyle name="Percent 2 4 16" xfId="46150"/>
    <cellStyle name="Percent 2 4 17" xfId="46151"/>
    <cellStyle name="Percent 2 4 18" xfId="46152"/>
    <cellStyle name="Percent 2 4 18 2" xfId="46153"/>
    <cellStyle name="Percent 2 4 18 2 2" xfId="46154"/>
    <cellStyle name="Percent 2 4 18 3" xfId="46155"/>
    <cellStyle name="Percent 2 4 19" xfId="46156"/>
    <cellStyle name="Percent 2 4 2" xfId="46157"/>
    <cellStyle name="Percent 2 4 2 2" xfId="46158"/>
    <cellStyle name="Percent 2 4 2 2 2" xfId="46159"/>
    <cellStyle name="Percent 2 4 2 3" xfId="46160"/>
    <cellStyle name="Percent 2 4 20" xfId="46161"/>
    <cellStyle name="Percent 2 4 21" xfId="46162"/>
    <cellStyle name="Percent 2 4 22" xfId="46163"/>
    <cellStyle name="Percent 2 4 23" xfId="46164"/>
    <cellStyle name="Percent 2 4 24" xfId="46165"/>
    <cellStyle name="Percent 2 4 24 2" xfId="46166"/>
    <cellStyle name="Percent 2 4 24 2 2" xfId="46167"/>
    <cellStyle name="Percent 2 4 24 3" xfId="46168"/>
    <cellStyle name="Percent 2 4 25" xfId="46169"/>
    <cellStyle name="Percent 2 4 25 2" xfId="46170"/>
    <cellStyle name="Percent 2 4 25 2 2" xfId="46171"/>
    <cellStyle name="Percent 2 4 25 3" xfId="46172"/>
    <cellStyle name="Percent 2 4 26" xfId="46173"/>
    <cellStyle name="Percent 2 4 26 2" xfId="46174"/>
    <cellStyle name="Percent 2 4 26 2 2" xfId="46175"/>
    <cellStyle name="Percent 2 4 26 3" xfId="46176"/>
    <cellStyle name="Percent 2 4 27" xfId="46177"/>
    <cellStyle name="Percent 2 4 27 2" xfId="46178"/>
    <cellStyle name="Percent 2 4 27 2 2" xfId="46179"/>
    <cellStyle name="Percent 2 4 27 3" xfId="46180"/>
    <cellStyle name="Percent 2 4 28" xfId="46181"/>
    <cellStyle name="Percent 2 4 3" xfId="46182"/>
    <cellStyle name="Percent 2 4 3 2" xfId="46183"/>
    <cellStyle name="Percent 2 4 3 2 2" xfId="46184"/>
    <cellStyle name="Percent 2 4 3 3" xfId="46185"/>
    <cellStyle name="Percent 2 4 4" xfId="46186"/>
    <cellStyle name="Percent 2 4 4 2" xfId="46187"/>
    <cellStyle name="Percent 2 4 4 2 2" xfId="46188"/>
    <cellStyle name="Percent 2 4 4 3" xfId="46189"/>
    <cellStyle name="Percent 2 4 5" xfId="46190"/>
    <cellStyle name="Percent 2 4 5 2" xfId="46191"/>
    <cellStyle name="Percent 2 4 5 2 2" xfId="46192"/>
    <cellStyle name="Percent 2 4 5 3" xfId="46193"/>
    <cellStyle name="Percent 2 4 6" xfId="46194"/>
    <cellStyle name="Percent 2 4 6 2" xfId="46195"/>
    <cellStyle name="Percent 2 4 6 2 2" xfId="46196"/>
    <cellStyle name="Percent 2 4 6 3" xfId="46197"/>
    <cellStyle name="Percent 2 4 7" xfId="46198"/>
    <cellStyle name="Percent 2 4 8" xfId="46199"/>
    <cellStyle name="Percent 2 4 9" xfId="46200"/>
    <cellStyle name="Percent 2 4 9 2" xfId="46201"/>
    <cellStyle name="Percent 2 4 9 2 2" xfId="46202"/>
    <cellStyle name="Percent 2 4 9 3" xfId="46203"/>
    <cellStyle name="Percent 2 5" xfId="46204"/>
    <cellStyle name="Percent 2 5 10" xfId="46205"/>
    <cellStyle name="Percent 2 5 10 2" xfId="46206"/>
    <cellStyle name="Percent 2 5 10 2 2" xfId="46207"/>
    <cellStyle name="Percent 2 5 10 3" xfId="46208"/>
    <cellStyle name="Percent 2 5 11" xfId="46209"/>
    <cellStyle name="Percent 2 5 12" xfId="46210"/>
    <cellStyle name="Percent 2 5 12 2" xfId="46211"/>
    <cellStyle name="Percent 2 5 12 2 2" xfId="46212"/>
    <cellStyle name="Percent 2 5 12 3" xfId="46213"/>
    <cellStyle name="Percent 2 5 13" xfId="46214"/>
    <cellStyle name="Percent 2 5 13 2" xfId="46215"/>
    <cellStyle name="Percent 2 5 13 2 2" xfId="46216"/>
    <cellStyle name="Percent 2 5 13 3" xfId="46217"/>
    <cellStyle name="Percent 2 5 14" xfId="46218"/>
    <cellStyle name="Percent 2 5 15" xfId="46219"/>
    <cellStyle name="Percent 2 5 16" xfId="46220"/>
    <cellStyle name="Percent 2 5 17" xfId="46221"/>
    <cellStyle name="Percent 2 5 18" xfId="46222"/>
    <cellStyle name="Percent 2 5 18 2" xfId="46223"/>
    <cellStyle name="Percent 2 5 18 2 2" xfId="46224"/>
    <cellStyle name="Percent 2 5 18 3" xfId="46225"/>
    <cellStyle name="Percent 2 5 19" xfId="46226"/>
    <cellStyle name="Percent 2 5 19 2" xfId="46227"/>
    <cellStyle name="Percent 2 5 19 2 2" xfId="46228"/>
    <cellStyle name="Percent 2 5 19 3" xfId="46229"/>
    <cellStyle name="Percent 2 5 2" xfId="46230"/>
    <cellStyle name="Percent 2 5 2 2" xfId="46231"/>
    <cellStyle name="Percent 2 5 2 2 2" xfId="46232"/>
    <cellStyle name="Percent 2 5 2 3" xfId="46233"/>
    <cellStyle name="Percent 2 5 20" xfId="46234"/>
    <cellStyle name="Percent 2 5 20 2" xfId="46235"/>
    <cellStyle name="Percent 2 5 20 2 2" xfId="46236"/>
    <cellStyle name="Percent 2 5 20 3" xfId="46237"/>
    <cellStyle name="Percent 2 5 21" xfId="46238"/>
    <cellStyle name="Percent 2 5 22" xfId="46239"/>
    <cellStyle name="Percent 2 5 22 2" xfId="46240"/>
    <cellStyle name="Percent 2 5 22 2 2" xfId="46241"/>
    <cellStyle name="Percent 2 5 22 3" xfId="46242"/>
    <cellStyle name="Percent 2 5 23" xfId="46243"/>
    <cellStyle name="Percent 2 5 23 2" xfId="46244"/>
    <cellStyle name="Percent 2 5 23 2 2" xfId="46245"/>
    <cellStyle name="Percent 2 5 23 3" xfId="46246"/>
    <cellStyle name="Percent 2 5 24" xfId="46247"/>
    <cellStyle name="Percent 2 5 24 2" xfId="46248"/>
    <cellStyle name="Percent 2 5 24 2 2" xfId="46249"/>
    <cellStyle name="Percent 2 5 24 3" xfId="46250"/>
    <cellStyle name="Percent 2 5 25" xfId="46251"/>
    <cellStyle name="Percent 2 5 26" xfId="46252"/>
    <cellStyle name="Percent 2 5 27" xfId="46253"/>
    <cellStyle name="Percent 2 5 27 2" xfId="46254"/>
    <cellStyle name="Percent 2 5 27 2 2" xfId="46255"/>
    <cellStyle name="Percent 2 5 27 3" xfId="46256"/>
    <cellStyle name="Percent 2 5 28" xfId="46257"/>
    <cellStyle name="Percent 2 5 29" xfId="46258"/>
    <cellStyle name="Percent 2 5 3" xfId="46259"/>
    <cellStyle name="Percent 2 5 3 2" xfId="46260"/>
    <cellStyle name="Percent 2 5 3 2 2" xfId="46261"/>
    <cellStyle name="Percent 2 5 3 3" xfId="46262"/>
    <cellStyle name="Percent 2 5 30" xfId="46263"/>
    <cellStyle name="Percent 2 5 4" xfId="46264"/>
    <cellStyle name="Percent 2 5 5" xfId="46265"/>
    <cellStyle name="Percent 2 5 6" xfId="46266"/>
    <cellStyle name="Percent 2 5 7" xfId="46267"/>
    <cellStyle name="Percent 2 5 8" xfId="46268"/>
    <cellStyle name="Percent 2 5 8 2" xfId="46269"/>
    <cellStyle name="Percent 2 5 8 2 2" xfId="46270"/>
    <cellStyle name="Percent 2 5 8 3" xfId="46271"/>
    <cellStyle name="Percent 2 5 9" xfId="46272"/>
    <cellStyle name="Percent 2 5 9 2" xfId="46273"/>
    <cellStyle name="Percent 2 5 9 2 2" xfId="46274"/>
    <cellStyle name="Percent 2 5 9 3" xfId="46275"/>
    <cellStyle name="Percent 2 6" xfId="46276"/>
    <cellStyle name="Percent 2 6 10" xfId="46277"/>
    <cellStyle name="Percent 2 6 10 2" xfId="46278"/>
    <cellStyle name="Percent 2 6 10 2 2" xfId="46279"/>
    <cellStyle name="Percent 2 6 10 3" xfId="46280"/>
    <cellStyle name="Percent 2 6 11" xfId="46281"/>
    <cellStyle name="Percent 2 6 11 2" xfId="46282"/>
    <cellStyle name="Percent 2 6 11 2 2" xfId="46283"/>
    <cellStyle name="Percent 2 6 11 3" xfId="46284"/>
    <cellStyle name="Percent 2 6 12" xfId="46285"/>
    <cellStyle name="Percent 2 6 12 2" xfId="46286"/>
    <cellStyle name="Percent 2 6 12 2 2" xfId="46287"/>
    <cellStyle name="Percent 2 6 12 3" xfId="46288"/>
    <cellStyle name="Percent 2 6 13" xfId="46289"/>
    <cellStyle name="Percent 2 6 13 2" xfId="46290"/>
    <cellStyle name="Percent 2 6 13 2 2" xfId="46291"/>
    <cellStyle name="Percent 2 6 13 3" xfId="46292"/>
    <cellStyle name="Percent 2 6 14" xfId="46293"/>
    <cellStyle name="Percent 2 6 14 2" xfId="46294"/>
    <cellStyle name="Percent 2 6 14 2 2" xfId="46295"/>
    <cellStyle name="Percent 2 6 14 3" xfId="46296"/>
    <cellStyle name="Percent 2 6 15" xfId="46297"/>
    <cellStyle name="Percent 2 6 16" xfId="46298"/>
    <cellStyle name="Percent 2 6 17" xfId="46299"/>
    <cellStyle name="Percent 2 6 17 2" xfId="46300"/>
    <cellStyle name="Percent 2 6 17 2 2" xfId="46301"/>
    <cellStyle name="Percent 2 6 17 3" xfId="46302"/>
    <cellStyle name="Percent 2 6 18" xfId="46303"/>
    <cellStyle name="Percent 2 6 19" xfId="46304"/>
    <cellStyle name="Percent 2 6 19 2" xfId="46305"/>
    <cellStyle name="Percent 2 6 19 2 2" xfId="46306"/>
    <cellStyle name="Percent 2 6 19 3" xfId="46307"/>
    <cellStyle name="Percent 2 6 2" xfId="46308"/>
    <cellStyle name="Percent 2 6 2 2" xfId="46309"/>
    <cellStyle name="Percent 2 6 2 2 2" xfId="46310"/>
    <cellStyle name="Percent 2 6 2 3" xfId="46311"/>
    <cellStyle name="Percent 2 6 20" xfId="46312"/>
    <cellStyle name="Percent 2 6 21" xfId="46313"/>
    <cellStyle name="Percent 2 6 22" xfId="46314"/>
    <cellStyle name="Percent 2 6 23" xfId="46315"/>
    <cellStyle name="Percent 2 6 24" xfId="46316"/>
    <cellStyle name="Percent 2 6 24 2" xfId="46317"/>
    <cellStyle name="Percent 2 6 24 2 2" xfId="46318"/>
    <cellStyle name="Percent 2 6 24 3" xfId="46319"/>
    <cellStyle name="Percent 2 6 25" xfId="46320"/>
    <cellStyle name="Percent 2 6 26" xfId="46321"/>
    <cellStyle name="Percent 2 6 27" xfId="46322"/>
    <cellStyle name="Percent 2 6 28" xfId="46323"/>
    <cellStyle name="Percent 2 6 28 2" xfId="46324"/>
    <cellStyle name="Percent 2 6 28 2 2" xfId="46325"/>
    <cellStyle name="Percent 2 6 28 3" xfId="46326"/>
    <cellStyle name="Percent 2 6 29" xfId="46327"/>
    <cellStyle name="Percent 2 6 3" xfId="46328"/>
    <cellStyle name="Percent 2 6 3 2" xfId="46329"/>
    <cellStyle name="Percent 2 6 3 2 2" xfId="46330"/>
    <cellStyle name="Percent 2 6 3 3" xfId="46331"/>
    <cellStyle name="Percent 2 6 30" xfId="46332"/>
    <cellStyle name="Percent 2 6 4" xfId="46333"/>
    <cellStyle name="Percent 2 6 4 2" xfId="46334"/>
    <cellStyle name="Percent 2 6 4 2 2" xfId="46335"/>
    <cellStyle name="Percent 2 6 4 3" xfId="46336"/>
    <cellStyle name="Percent 2 6 5" xfId="46337"/>
    <cellStyle name="Percent 2 6 5 2" xfId="46338"/>
    <cellStyle name="Percent 2 6 5 2 2" xfId="46339"/>
    <cellStyle name="Percent 2 6 5 3" xfId="46340"/>
    <cellStyle name="Percent 2 6 6" xfId="46341"/>
    <cellStyle name="Percent 2 6 7" xfId="46342"/>
    <cellStyle name="Percent 2 6 7 2" xfId="46343"/>
    <cellStyle name="Percent 2 6 7 2 2" xfId="46344"/>
    <cellStyle name="Percent 2 6 7 3" xfId="46345"/>
    <cellStyle name="Percent 2 6 8" xfId="46346"/>
    <cellStyle name="Percent 2 6 9" xfId="46347"/>
    <cellStyle name="Percent 2 6 9 2" xfId="46348"/>
    <cellStyle name="Percent 2 6 9 2 2" xfId="46349"/>
    <cellStyle name="Percent 2 6 9 3" xfId="46350"/>
    <cellStyle name="Percent 3" xfId="46351"/>
    <cellStyle name="Percent 3 10" xfId="46352"/>
    <cellStyle name="Percent 3 10 2" xfId="46353"/>
    <cellStyle name="Percent 3 10 2 2" xfId="46354"/>
    <cellStyle name="Percent 3 10 3" xfId="46355"/>
    <cellStyle name="Percent 3 11" xfId="46356"/>
    <cellStyle name="Percent 3 12" xfId="46357"/>
    <cellStyle name="Percent 3 13" xfId="46358"/>
    <cellStyle name="Percent 3 14" xfId="46359"/>
    <cellStyle name="Percent 3 15" xfId="46360"/>
    <cellStyle name="Percent 3 16" xfId="46361"/>
    <cellStyle name="Percent 3 16 2" xfId="46362"/>
    <cellStyle name="Percent 3 16 2 2" xfId="46363"/>
    <cellStyle name="Percent 3 16 3" xfId="46364"/>
    <cellStyle name="Percent 3 17" xfId="46365"/>
    <cellStyle name="Percent 3 17 2" xfId="46366"/>
    <cellStyle name="Percent 3 17 2 2" xfId="46367"/>
    <cellStyle name="Percent 3 17 3" xfId="46368"/>
    <cellStyle name="Percent 3 18" xfId="46369"/>
    <cellStyle name="Percent 3 19" xfId="46370"/>
    <cellStyle name="Percent 3 19 2" xfId="46371"/>
    <cellStyle name="Percent 3 19 2 2" xfId="46372"/>
    <cellStyle name="Percent 3 19 3" xfId="46373"/>
    <cellStyle name="Percent 3 2" xfId="46374"/>
    <cellStyle name="Percent 3 2 2" xfId="46375"/>
    <cellStyle name="Percent 3 2 2 2" xfId="46376"/>
    <cellStyle name="Percent 3 2 3" xfId="46377"/>
    <cellStyle name="Percent 3 20" xfId="46378"/>
    <cellStyle name="Percent 3 21" xfId="46379"/>
    <cellStyle name="Percent 3 22" xfId="46380"/>
    <cellStyle name="Percent 3 22 2" xfId="46381"/>
    <cellStyle name="Percent 3 22 2 2" xfId="46382"/>
    <cellStyle name="Percent 3 22 3" xfId="46383"/>
    <cellStyle name="Percent 3 23" xfId="46384"/>
    <cellStyle name="Percent 3 23 2" xfId="46385"/>
    <cellStyle name="Percent 3 23 2 2" xfId="46386"/>
    <cellStyle name="Percent 3 23 3" xfId="46387"/>
    <cellStyle name="Percent 3 24" xfId="46388"/>
    <cellStyle name="Percent 3 25" xfId="46389"/>
    <cellStyle name="Percent 3 25 2" xfId="46390"/>
    <cellStyle name="Percent 3 25 2 2" xfId="46391"/>
    <cellStyle name="Percent 3 25 3" xfId="46392"/>
    <cellStyle name="Percent 3 26" xfId="46393"/>
    <cellStyle name="Percent 3 27" xfId="46394"/>
    <cellStyle name="Percent 3 28" xfId="46395"/>
    <cellStyle name="Percent 3 29" xfId="46396"/>
    <cellStyle name="Percent 3 3" xfId="46397"/>
    <cellStyle name="Percent 3 3 2" xfId="46398"/>
    <cellStyle name="Percent 3 3 2 2" xfId="46399"/>
    <cellStyle name="Percent 3 3 3" xfId="46400"/>
    <cellStyle name="Percent 3 30" xfId="46401"/>
    <cellStyle name="Percent 3 4" xfId="46402"/>
    <cellStyle name="Percent 3 4 2" xfId="46403"/>
    <cellStyle name="Percent 3 4 2 2" xfId="46404"/>
    <cellStyle name="Percent 3 4 3" xfId="46405"/>
    <cellStyle name="Percent 3 5" xfId="46406"/>
    <cellStyle name="Percent 3 6" xfId="46407"/>
    <cellStyle name="Percent 3 6 2" xfId="46408"/>
    <cellStyle name="Percent 3 6 2 2" xfId="46409"/>
    <cellStyle name="Percent 3 6 3" xfId="46410"/>
    <cellStyle name="Percent 3 7" xfId="46411"/>
    <cellStyle name="Percent 3 8" xfId="46412"/>
    <cellStyle name="Percent 3 8 2" xfId="46413"/>
    <cellStyle name="Percent 3 8 2 2" xfId="46414"/>
    <cellStyle name="Percent 3 8 3" xfId="46415"/>
    <cellStyle name="Percent 3 9" xfId="46416"/>
    <cellStyle name="Percent 3 9 2" xfId="46417"/>
    <cellStyle name="Percent 3 9 2 2" xfId="46418"/>
    <cellStyle name="Percent 3 9 3" xfId="46419"/>
    <cellStyle name="Percent 4" xfId="46420"/>
    <cellStyle name="Percent 5" xfId="46421"/>
    <cellStyle name="Result" xfId="46422"/>
    <cellStyle name="Result2" xfId="46423"/>
    <cellStyle name="Style1" xfId="46424"/>
    <cellStyle name="Style2" xfId="46425"/>
    <cellStyle name="Style3" xfId="46426"/>
    <cellStyle name="Style4" xfId="46427"/>
    <cellStyle name="Style5" xfId="46428"/>
    <cellStyle name="Title 2" xfId="46429"/>
    <cellStyle name="Title 2 2" xfId="46430"/>
    <cellStyle name="Title 2 2 2" xfId="46431"/>
    <cellStyle name="Title 2 2 2 2" xfId="46432"/>
    <cellStyle name="Title 2 2 3" xfId="46433"/>
    <cellStyle name="Title 2 3" xfId="46434"/>
    <cellStyle name="Title 2 4" xfId="46435"/>
    <cellStyle name="Title 2 5" xfId="46436"/>
    <cellStyle name="Title 2 5 2" xfId="46437"/>
    <cellStyle name="Title 2 5 2 2" xfId="46438"/>
    <cellStyle name="Title 2 5 3" xfId="46439"/>
    <cellStyle name="Title 2 6" xfId="46440"/>
    <cellStyle name="Title 2 7" xfId="46441"/>
    <cellStyle name="Title 3" xfId="46442"/>
    <cellStyle name="Title 3 2" xfId="46443"/>
    <cellStyle name="Title 3 2 2" xfId="46444"/>
    <cellStyle name="Title 3 3" xfId="46445"/>
    <cellStyle name="Title 4" xfId="46446"/>
    <cellStyle name="Title 5" xfId="46447"/>
    <cellStyle name="Title 5 2" xfId="46448"/>
    <cellStyle name="Title 5 2 2" xfId="46449"/>
    <cellStyle name="Title 5 3" xfId="46450"/>
    <cellStyle name="Title 6" xfId="46451"/>
    <cellStyle name="Title 6 2" xfId="46452"/>
    <cellStyle name="Title 6 2 2" xfId="46453"/>
    <cellStyle name="Title 6 3" xfId="46454"/>
    <cellStyle name="Total 2" xfId="46455"/>
    <cellStyle name="Total 2 2" xfId="46456"/>
    <cellStyle name="Total 2 3" xfId="46457"/>
    <cellStyle name="Total 2 4" xfId="46458"/>
    <cellStyle name="Total 2 4 2" xfId="46459"/>
    <cellStyle name="Total 2 4 2 2" xfId="46460"/>
    <cellStyle name="Total 2 4 3" xfId="46461"/>
    <cellStyle name="Total 2 5" xfId="46462"/>
    <cellStyle name="Total 2 5 2" xfId="46463"/>
    <cellStyle name="Total 2 5 2 2" xfId="46464"/>
    <cellStyle name="Total 2 5 3" xfId="46465"/>
    <cellStyle name="Total 3" xfId="46466"/>
    <cellStyle name="Total 4" xfId="46467"/>
    <cellStyle name="Total 4 2" xfId="46468"/>
    <cellStyle name="Total 4 2 2" xfId="46469"/>
    <cellStyle name="Total 4 3" xfId="46470"/>
    <cellStyle name="Total 5" xfId="46471"/>
    <cellStyle name="Total 6" xfId="46472"/>
    <cellStyle name="Total 6 2" xfId="46473"/>
    <cellStyle name="Total 6 2 2" xfId="46474"/>
    <cellStyle name="Total 6 3" xfId="46475"/>
    <cellStyle name="Update" xfId="46476"/>
    <cellStyle name="Update 2" xfId="46477"/>
    <cellStyle name="Update 2 10" xfId="46478"/>
    <cellStyle name="Update 2 10 2" xfId="46479"/>
    <cellStyle name="Update 2 10 2 2" xfId="46480"/>
    <cellStyle name="Update 2 10 3" xfId="46481"/>
    <cellStyle name="Update 2 11" xfId="46482"/>
    <cellStyle name="Update 2 11 2" xfId="46483"/>
    <cellStyle name="Update 2 11 2 2" xfId="46484"/>
    <cellStyle name="Update 2 11 3" xfId="46485"/>
    <cellStyle name="Update 2 12" xfId="46486"/>
    <cellStyle name="Update 2 13" xfId="46487"/>
    <cellStyle name="Update 2 14" xfId="46488"/>
    <cellStyle name="Update 2 15" xfId="46489"/>
    <cellStyle name="Update 2 16" xfId="46490"/>
    <cellStyle name="Update 2 17" xfId="46491"/>
    <cellStyle name="Update 2 17 2" xfId="46492"/>
    <cellStyle name="Update 2 17 2 2" xfId="46493"/>
    <cellStyle name="Update 2 17 3" xfId="46494"/>
    <cellStyle name="Update 2 18" xfId="46495"/>
    <cellStyle name="Update 2 19" xfId="46496"/>
    <cellStyle name="Update 2 2" xfId="46497"/>
    <cellStyle name="Update 2 2 10" xfId="46498"/>
    <cellStyle name="Update 2 2 11" xfId="46499"/>
    <cellStyle name="Update 2 2 11 10" xfId="46500"/>
    <cellStyle name="Update 2 2 11 10 2" xfId="46501"/>
    <cellStyle name="Update 2 2 11 10 2 2" xfId="46502"/>
    <cellStyle name="Update 2 2 11 10 3" xfId="46503"/>
    <cellStyle name="Update 2 2 11 11" xfId="46504"/>
    <cellStyle name="Update 2 2 11 12" xfId="46505"/>
    <cellStyle name="Update 2 2 11 2" xfId="46506"/>
    <cellStyle name="Update 2 2 11 2 2" xfId="46507"/>
    <cellStyle name="Update 2 2 11 2 2 2" xfId="46508"/>
    <cellStyle name="Update 2 2 11 2 2 2 2" xfId="46509"/>
    <cellStyle name="Update 2 2 11 2 2 2 2 2" xfId="46510"/>
    <cellStyle name="Update 2 2 11 2 2 2 2 2 2" xfId="46511"/>
    <cellStyle name="Update 2 2 11 2 2 2 3" xfId="46512"/>
    <cellStyle name="Update 2 2 11 2 2 2 4" xfId="46513"/>
    <cellStyle name="Update 2 2 11 2 2 2 5" xfId="46514"/>
    <cellStyle name="Update 2 2 11 2 2 2 6" xfId="46515"/>
    <cellStyle name="Update 2 2 11 2 2 3" xfId="46516"/>
    <cellStyle name="Update 2 2 11 2 2 4" xfId="46517"/>
    <cellStyle name="Update 2 2 11 2 2 4 2" xfId="46518"/>
    <cellStyle name="Update 2 2 11 2 2 5" xfId="46519"/>
    <cellStyle name="Update 2 2 11 2 2 5 2" xfId="46520"/>
    <cellStyle name="Update 2 2 11 2 2 5 2 2" xfId="46521"/>
    <cellStyle name="Update 2 2 11 2 2 5 3" xfId="46522"/>
    <cellStyle name="Update 2 2 11 2 3" xfId="46523"/>
    <cellStyle name="Update 2 2 11 2 4" xfId="46524"/>
    <cellStyle name="Update 2 2 11 2 5" xfId="46525"/>
    <cellStyle name="Update 2 2 11 2 6" xfId="46526"/>
    <cellStyle name="Update 2 2 11 2 7" xfId="46527"/>
    <cellStyle name="Update 2 2 11 2 8" xfId="46528"/>
    <cellStyle name="Update 2 2 11 2 9" xfId="46529"/>
    <cellStyle name="Update 2 2 11 3" xfId="46530"/>
    <cellStyle name="Update 2 2 11 3 2" xfId="46531"/>
    <cellStyle name="Update 2 2 11 3 2 2" xfId="46532"/>
    <cellStyle name="Update 2 2 11 3 2 2 2" xfId="46533"/>
    <cellStyle name="Update 2 2 11 3 2 3" xfId="46534"/>
    <cellStyle name="Update 2 2 11 3 2 4" xfId="46535"/>
    <cellStyle name="Update 2 2 11 3 3" xfId="46536"/>
    <cellStyle name="Update 2 2 11 3 4" xfId="46537"/>
    <cellStyle name="Update 2 2 11 3 4 2" xfId="46538"/>
    <cellStyle name="Update 2 2 11 3 5" xfId="46539"/>
    <cellStyle name="Update 2 2 11 4" xfId="46540"/>
    <cellStyle name="Update 2 2 11 4 2" xfId="46541"/>
    <cellStyle name="Update 2 2 11 4 2 2" xfId="46542"/>
    <cellStyle name="Update 2 2 11 4 3" xfId="46543"/>
    <cellStyle name="Update 2 2 11 5" xfId="46544"/>
    <cellStyle name="Update 2 2 11 6" xfId="46545"/>
    <cellStyle name="Update 2 2 11 6 2" xfId="46546"/>
    <cellStyle name="Update 2 2 11 6 2 2" xfId="46547"/>
    <cellStyle name="Update 2 2 11 6 3" xfId="46548"/>
    <cellStyle name="Update 2 2 11 7" xfId="46549"/>
    <cellStyle name="Update 2 2 11 8" xfId="46550"/>
    <cellStyle name="Update 2 2 11 8 2" xfId="46551"/>
    <cellStyle name="Update 2 2 11 8 2 2" xfId="46552"/>
    <cellStyle name="Update 2 2 11 8 2 2 2" xfId="46553"/>
    <cellStyle name="Update 2 2 11 8 3" xfId="46554"/>
    <cellStyle name="Update 2 2 11 8 4" xfId="46555"/>
    <cellStyle name="Update 2 2 11 8 5" xfId="46556"/>
    <cellStyle name="Update 2 2 11 8 6" xfId="46557"/>
    <cellStyle name="Update 2 2 11 9" xfId="46558"/>
    <cellStyle name="Update 2 2 11 9 2" xfId="46559"/>
    <cellStyle name="Update 2 2 12" xfId="46560"/>
    <cellStyle name="Update 2 2 12 2" xfId="46561"/>
    <cellStyle name="Update 2 2 12 2 2" xfId="46562"/>
    <cellStyle name="Update 2 2 12 2 2 2" xfId="46563"/>
    <cellStyle name="Update 2 2 12 2 2 2 2" xfId="46564"/>
    <cellStyle name="Update 2 2 12 2 2 3" xfId="46565"/>
    <cellStyle name="Update 2 2 12 2 2 4" xfId="46566"/>
    <cellStyle name="Update 2 2 12 2 3" xfId="46567"/>
    <cellStyle name="Update 2 2 12 2 3 2" xfId="46568"/>
    <cellStyle name="Update 2 2 12 2 3 2 2" xfId="46569"/>
    <cellStyle name="Update 2 2 12 2 3 3" xfId="46570"/>
    <cellStyle name="Update 2 2 12 2 4" xfId="46571"/>
    <cellStyle name="Update 2 2 12 3" xfId="46572"/>
    <cellStyle name="Update 2 2 12 4" xfId="46573"/>
    <cellStyle name="Update 2 2 12 4 2" xfId="46574"/>
    <cellStyle name="Update 2 2 12 4 2 2" xfId="46575"/>
    <cellStyle name="Update 2 2 12 4 3" xfId="46576"/>
    <cellStyle name="Update 2 2 12 4 4" xfId="46577"/>
    <cellStyle name="Update 2 2 12 5" xfId="46578"/>
    <cellStyle name="Update 2 2 12 5 2" xfId="46579"/>
    <cellStyle name="Update 2 2 12 5 2 2" xfId="46580"/>
    <cellStyle name="Update 2 2 12 5 3" xfId="46581"/>
    <cellStyle name="Update 2 2 13" xfId="46582"/>
    <cellStyle name="Update 2 2 13 2" xfId="46583"/>
    <cellStyle name="Update 2 2 13 2 2" xfId="46584"/>
    <cellStyle name="Update 2 2 13 2 2 2" xfId="46585"/>
    <cellStyle name="Update 2 2 13 2 2 2 2" xfId="46586"/>
    <cellStyle name="Update 2 2 13 2 3" xfId="46587"/>
    <cellStyle name="Update 2 2 13 2 4" xfId="46588"/>
    <cellStyle name="Update 2 2 13 2 5" xfId="46589"/>
    <cellStyle name="Update 2 2 13 2 6" xfId="46590"/>
    <cellStyle name="Update 2 2 13 3" xfId="46591"/>
    <cellStyle name="Update 2 2 13 4" xfId="46592"/>
    <cellStyle name="Update 2 2 13 4 2" xfId="46593"/>
    <cellStyle name="Update 2 2 13 5" xfId="46594"/>
    <cellStyle name="Update 2 2 14" xfId="46595"/>
    <cellStyle name="Update 2 2 14 10" xfId="46596"/>
    <cellStyle name="Update 2 2 14 11" xfId="46597"/>
    <cellStyle name="Update 2 2 14 12" xfId="46598"/>
    <cellStyle name="Update 2 2 14 2" xfId="46599"/>
    <cellStyle name="Update 2 2 14 2 2" xfId="46600"/>
    <cellStyle name="Update 2 2 14 2 2 2" xfId="46601"/>
    <cellStyle name="Update 2 2 14 2 2 2 2" xfId="46602"/>
    <cellStyle name="Update 2 2 14 2 2 2 2 2" xfId="46603"/>
    <cellStyle name="Update 2 2 14 2 2 3" xfId="46604"/>
    <cellStyle name="Update 2 2 14 2 2 4" xfId="46605"/>
    <cellStyle name="Update 2 2 14 2 3" xfId="46606"/>
    <cellStyle name="Update 2 2 14 2 4" xfId="46607"/>
    <cellStyle name="Update 2 2 14 2 4 2" xfId="46608"/>
    <cellStyle name="Update 2 2 14 2 5" xfId="46609"/>
    <cellStyle name="Update 2 2 14 3" xfId="46610"/>
    <cellStyle name="Update 2 2 14 3 2" xfId="46611"/>
    <cellStyle name="Update 2 2 14 3 2 2" xfId="46612"/>
    <cellStyle name="Update 2 2 14 3 3" xfId="46613"/>
    <cellStyle name="Update 2 2 14 4" xfId="46614"/>
    <cellStyle name="Update 2 2 14 5" xfId="46615"/>
    <cellStyle name="Update 2 2 14 6" xfId="46616"/>
    <cellStyle name="Update 2 2 14 7" xfId="46617"/>
    <cellStyle name="Update 2 2 14 7 2" xfId="46618"/>
    <cellStyle name="Update 2 2 14 7 2 2" xfId="46619"/>
    <cellStyle name="Update 2 2 14 7 3" xfId="46620"/>
    <cellStyle name="Update 2 2 14 8" xfId="46621"/>
    <cellStyle name="Update 2 2 14 8 2" xfId="46622"/>
    <cellStyle name="Update 2 2 14 8 2 2" xfId="46623"/>
    <cellStyle name="Update 2 2 14 8 3" xfId="46624"/>
    <cellStyle name="Update 2 2 14 8 4" xfId="46625"/>
    <cellStyle name="Update 2 2 14 9" xfId="46626"/>
    <cellStyle name="Update 2 2 14 9 2" xfId="46627"/>
    <cellStyle name="Update 2 2 15" xfId="46628"/>
    <cellStyle name="Update 2 2 15 2" xfId="46629"/>
    <cellStyle name="Update 2 2 15 2 2" xfId="46630"/>
    <cellStyle name="Update 2 2 15 2 2 2" xfId="46631"/>
    <cellStyle name="Update 2 2 15 2 2 2 2" xfId="46632"/>
    <cellStyle name="Update 2 2 15 2 2 3" xfId="46633"/>
    <cellStyle name="Update 2 2 15 2 2 4" xfId="46634"/>
    <cellStyle name="Update 2 2 15 2 3" xfId="46635"/>
    <cellStyle name="Update 2 2 15 2 4" xfId="46636"/>
    <cellStyle name="Update 2 2 15 2 5" xfId="46637"/>
    <cellStyle name="Update 2 2 15 2 6" xfId="46638"/>
    <cellStyle name="Update 2 2 15 3" xfId="46639"/>
    <cellStyle name="Update 2 2 15 4" xfId="46640"/>
    <cellStyle name="Update 2 2 15 4 2" xfId="46641"/>
    <cellStyle name="Update 2 2 15 5" xfId="46642"/>
    <cellStyle name="Update 2 2 16" xfId="46643"/>
    <cellStyle name="Update 2 2 16 2" xfId="46644"/>
    <cellStyle name="Update 2 2 16 2 2" xfId="46645"/>
    <cellStyle name="Update 2 2 16 3" xfId="46646"/>
    <cellStyle name="Update 2 2 17" xfId="46647"/>
    <cellStyle name="Update 2 2 17 2" xfId="46648"/>
    <cellStyle name="Update 2 2 17 2 2" xfId="46649"/>
    <cellStyle name="Update 2 2 17 3" xfId="46650"/>
    <cellStyle name="Update 2 2 18" xfId="46651"/>
    <cellStyle name="Update 2 2 18 2" xfId="46652"/>
    <cellStyle name="Update 2 2 18 2 2" xfId="46653"/>
    <cellStyle name="Update 2 2 18 3" xfId="46654"/>
    <cellStyle name="Update 2 2 19" xfId="46655"/>
    <cellStyle name="Update 2 2 2" xfId="46656"/>
    <cellStyle name="Update 2 2 2 2" xfId="46657"/>
    <cellStyle name="Update 2 2 2 2 2" xfId="46658"/>
    <cellStyle name="Update 2 2 2 3" xfId="46659"/>
    <cellStyle name="Update 2 2 20" xfId="46660"/>
    <cellStyle name="Update 2 2 20 2" xfId="46661"/>
    <cellStyle name="Update 2 2 20 2 2" xfId="46662"/>
    <cellStyle name="Update 2 2 20 3" xfId="46663"/>
    <cellStyle name="Update 2 2 21" xfId="46664"/>
    <cellStyle name="Update 2 2 22" xfId="46665"/>
    <cellStyle name="Update 2 2 3" xfId="46666"/>
    <cellStyle name="Update 2 2 3 10" xfId="46667"/>
    <cellStyle name="Update 2 2 3 11" xfId="46668"/>
    <cellStyle name="Update 2 2 3 11 2" xfId="46669"/>
    <cellStyle name="Update 2 2 3 11 2 2" xfId="46670"/>
    <cellStyle name="Update 2 2 3 11 3" xfId="46671"/>
    <cellStyle name="Update 2 2 3 12" xfId="46672"/>
    <cellStyle name="Update 2 2 3 12 2" xfId="46673"/>
    <cellStyle name="Update 2 2 3 12 2 2" xfId="46674"/>
    <cellStyle name="Update 2 2 3 12 2 2 2" xfId="46675"/>
    <cellStyle name="Update 2 2 3 12 3" xfId="46676"/>
    <cellStyle name="Update 2 2 3 12 4" xfId="46677"/>
    <cellStyle name="Update 2 2 3 12 5" xfId="46678"/>
    <cellStyle name="Update 2 2 3 12 6" xfId="46679"/>
    <cellStyle name="Update 2 2 3 13" xfId="46680"/>
    <cellStyle name="Update 2 2 3 13 2" xfId="46681"/>
    <cellStyle name="Update 2 2 3 14" xfId="46682"/>
    <cellStyle name="Update 2 2 3 15" xfId="46683"/>
    <cellStyle name="Update 2 2 3 16" xfId="46684"/>
    <cellStyle name="Update 2 2 3 2" xfId="46685"/>
    <cellStyle name="Update 2 2 3 2 10" xfId="46686"/>
    <cellStyle name="Update 2 2 3 2 11" xfId="46687"/>
    <cellStyle name="Update 2 2 3 2 11 2" xfId="46688"/>
    <cellStyle name="Update 2 2 3 2 11 2 2" xfId="46689"/>
    <cellStyle name="Update 2 2 3 2 11 3" xfId="46690"/>
    <cellStyle name="Update 2 2 3 2 12" xfId="46691"/>
    <cellStyle name="Update 2 2 3 2 13" xfId="46692"/>
    <cellStyle name="Update 2 2 3 2 13 2" xfId="46693"/>
    <cellStyle name="Update 2 2 3 2 13 2 2" xfId="46694"/>
    <cellStyle name="Update 2 2 3 2 13 3" xfId="46695"/>
    <cellStyle name="Update 2 2 3 2 14" xfId="46696"/>
    <cellStyle name="Update 2 2 3 2 15" xfId="46697"/>
    <cellStyle name="Update 2 2 3 2 2" xfId="46698"/>
    <cellStyle name="Update 2 2 3 2 2 10" xfId="46699"/>
    <cellStyle name="Update 2 2 3 2 2 11" xfId="46700"/>
    <cellStyle name="Update 2 2 3 2 2 11 2" xfId="46701"/>
    <cellStyle name="Update 2 2 3 2 2 11 2 2" xfId="46702"/>
    <cellStyle name="Update 2 2 3 2 2 11 3" xfId="46703"/>
    <cellStyle name="Update 2 2 3 2 2 12" xfId="46704"/>
    <cellStyle name="Update 2 2 3 2 2 12 2" xfId="46705"/>
    <cellStyle name="Update 2 2 3 2 2 12 2 2" xfId="46706"/>
    <cellStyle name="Update 2 2 3 2 2 12 2 2 2" xfId="46707"/>
    <cellStyle name="Update 2 2 3 2 2 12 3" xfId="46708"/>
    <cellStyle name="Update 2 2 3 2 2 12 4" xfId="46709"/>
    <cellStyle name="Update 2 2 3 2 2 12 5" xfId="46710"/>
    <cellStyle name="Update 2 2 3 2 2 12 6" xfId="46711"/>
    <cellStyle name="Update 2 2 3 2 2 13" xfId="46712"/>
    <cellStyle name="Update 2 2 3 2 2 13 2" xfId="46713"/>
    <cellStyle name="Update 2 2 3 2 2 14" xfId="46714"/>
    <cellStyle name="Update 2 2 3 2 2 15" xfId="46715"/>
    <cellStyle name="Update 2 2 3 2 2 16" xfId="46716"/>
    <cellStyle name="Update 2 2 3 2 2 2" xfId="46717"/>
    <cellStyle name="Update 2 2 3 2 2 2 10" xfId="46718"/>
    <cellStyle name="Update 2 2 3 2 2 2 11" xfId="46719"/>
    <cellStyle name="Update 2 2 3 2 2 2 2" xfId="46720"/>
    <cellStyle name="Update 2 2 3 2 2 2 2 10" xfId="46721"/>
    <cellStyle name="Update 2 2 3 2 2 2 2 10 2" xfId="46722"/>
    <cellStyle name="Update 2 2 3 2 2 2 2 10 2 2" xfId="46723"/>
    <cellStyle name="Update 2 2 3 2 2 2 2 10 3" xfId="46724"/>
    <cellStyle name="Update 2 2 3 2 2 2 2 2" xfId="46725"/>
    <cellStyle name="Update 2 2 3 2 2 2 2 2 2" xfId="46726"/>
    <cellStyle name="Update 2 2 3 2 2 2 2 2 2 2" xfId="46727"/>
    <cellStyle name="Update 2 2 3 2 2 2 2 2 2 2 2" xfId="46728"/>
    <cellStyle name="Update 2 2 3 2 2 2 2 2 2 2 2 2" xfId="46729"/>
    <cellStyle name="Update 2 2 3 2 2 2 2 2 2 2 3" xfId="46730"/>
    <cellStyle name="Update 2 2 3 2 2 2 2 2 2 2 4" xfId="46731"/>
    <cellStyle name="Update 2 2 3 2 2 2 2 2 2 3" xfId="46732"/>
    <cellStyle name="Update 2 2 3 2 2 2 2 2 2 4" xfId="46733"/>
    <cellStyle name="Update 2 2 3 2 2 2 2 2 2 4 2" xfId="46734"/>
    <cellStyle name="Update 2 2 3 2 2 2 2 2 2 4 2 2" xfId="46735"/>
    <cellStyle name="Update 2 2 3 2 2 2 2 2 2 4 3" xfId="46736"/>
    <cellStyle name="Update 2 2 3 2 2 2 2 2 3" xfId="46737"/>
    <cellStyle name="Update 2 2 3 2 2 2 2 2 4" xfId="46738"/>
    <cellStyle name="Update 2 2 3 2 2 2 2 2 4 2" xfId="46739"/>
    <cellStyle name="Update 2 2 3 2 2 2 2 2 5" xfId="46740"/>
    <cellStyle name="Update 2 2 3 2 2 2 2 3" xfId="46741"/>
    <cellStyle name="Update 2 2 3 2 2 2 2 3 2" xfId="46742"/>
    <cellStyle name="Update 2 2 3 2 2 2 2 3 2 2" xfId="46743"/>
    <cellStyle name="Update 2 2 3 2 2 2 2 3 3" xfId="46744"/>
    <cellStyle name="Update 2 2 3 2 2 2 2 4" xfId="46745"/>
    <cellStyle name="Update 2 2 3 2 2 2 2 5" xfId="46746"/>
    <cellStyle name="Update 2 2 3 2 2 2 2 6" xfId="46747"/>
    <cellStyle name="Update 2 2 3 2 2 2 2 6 2" xfId="46748"/>
    <cellStyle name="Update 2 2 3 2 2 2 2 6 2 2" xfId="46749"/>
    <cellStyle name="Update 2 2 3 2 2 2 2 6 3" xfId="46750"/>
    <cellStyle name="Update 2 2 3 2 2 2 2 7" xfId="46751"/>
    <cellStyle name="Update 2 2 3 2 2 2 2 7 2" xfId="46752"/>
    <cellStyle name="Update 2 2 3 2 2 2 2 7 2 2" xfId="46753"/>
    <cellStyle name="Update 2 2 3 2 2 2 2 7 3" xfId="46754"/>
    <cellStyle name="Update 2 2 3 2 2 2 2 8" xfId="46755"/>
    <cellStyle name="Update 2 2 3 2 2 2 2 8 2" xfId="46756"/>
    <cellStyle name="Update 2 2 3 2 2 2 2 8 2 2" xfId="46757"/>
    <cellStyle name="Update 2 2 3 2 2 2 2 8 2 2 2" xfId="46758"/>
    <cellStyle name="Update 2 2 3 2 2 2 2 8 3" xfId="46759"/>
    <cellStyle name="Update 2 2 3 2 2 2 2 8 4" xfId="46760"/>
    <cellStyle name="Update 2 2 3 2 2 2 2 8 5" xfId="46761"/>
    <cellStyle name="Update 2 2 3 2 2 2 2 8 6" xfId="46762"/>
    <cellStyle name="Update 2 2 3 2 2 2 2 9" xfId="46763"/>
    <cellStyle name="Update 2 2 3 2 2 2 2 9 2" xfId="46764"/>
    <cellStyle name="Update 2 2 3 2 2 2 3" xfId="46765"/>
    <cellStyle name="Update 2 2 3 2 2 2 3 2" xfId="46766"/>
    <cellStyle name="Update 2 2 3 2 2 2 3 2 2" xfId="46767"/>
    <cellStyle name="Update 2 2 3 2 2 2 3 2 2 2" xfId="46768"/>
    <cellStyle name="Update 2 2 3 2 2 2 3 2 2 2 2" xfId="46769"/>
    <cellStyle name="Update 2 2 3 2 2 2 3 2 2 3" xfId="46770"/>
    <cellStyle name="Update 2 2 3 2 2 2 3 2 2 4" xfId="46771"/>
    <cellStyle name="Update 2 2 3 2 2 2 3 2 3" xfId="46772"/>
    <cellStyle name="Update 2 2 3 2 2 2 3 2 4" xfId="46773"/>
    <cellStyle name="Update 2 2 3 2 2 2 3 2 5" xfId="46774"/>
    <cellStyle name="Update 2 2 3 2 2 2 3 2 6" xfId="46775"/>
    <cellStyle name="Update 2 2 3 2 2 2 3 3" xfId="46776"/>
    <cellStyle name="Update 2 2 3 2 2 2 3 3 2" xfId="46777"/>
    <cellStyle name="Update 2 2 3 2 2 2 3 4" xfId="46778"/>
    <cellStyle name="Update 2 2 3 2 2 2 3 4 2" xfId="46779"/>
    <cellStyle name="Update 2 2 3 2 2 2 3 5" xfId="46780"/>
    <cellStyle name="Update 2 2 3 2 2 2 3 6" xfId="46781"/>
    <cellStyle name="Update 2 2 3 2 2 2 3 7" xfId="46782"/>
    <cellStyle name="Update 2 2 3 2 2 2 4" xfId="46783"/>
    <cellStyle name="Update 2 2 3 2 2 2 4 2" xfId="46784"/>
    <cellStyle name="Update 2 2 3 2 2 2 4 2 2" xfId="46785"/>
    <cellStyle name="Update 2 2 3 2 2 2 4 3" xfId="46786"/>
    <cellStyle name="Update 2 2 3 2 2 2 5" xfId="46787"/>
    <cellStyle name="Update 2 2 3 2 2 2 5 2" xfId="46788"/>
    <cellStyle name="Update 2 2 3 2 2 2 5 2 2" xfId="46789"/>
    <cellStyle name="Update 2 2 3 2 2 2 5 3" xfId="46790"/>
    <cellStyle name="Update 2 2 3 2 2 2 6" xfId="46791"/>
    <cellStyle name="Update 2 2 3 2 2 2 7" xfId="46792"/>
    <cellStyle name="Update 2 2 3 2 2 2 8" xfId="46793"/>
    <cellStyle name="Update 2 2 3 2 2 2 9" xfId="46794"/>
    <cellStyle name="Update 2 2 3 2 2 3" xfId="46795"/>
    <cellStyle name="Update 2 2 3 2 2 4" xfId="46796"/>
    <cellStyle name="Update 2 2 3 2 2 5" xfId="46797"/>
    <cellStyle name="Update 2 2 3 2 2 6" xfId="46798"/>
    <cellStyle name="Update 2 2 3 2 2 6 2" xfId="46799"/>
    <cellStyle name="Update 2 2 3 2 2 6 2 2" xfId="46800"/>
    <cellStyle name="Update 2 2 3 2 2 6 2 2 2" xfId="46801"/>
    <cellStyle name="Update 2 2 3 2 2 6 2 2 2 2" xfId="46802"/>
    <cellStyle name="Update 2 2 3 2 2 6 2 2 3" xfId="46803"/>
    <cellStyle name="Update 2 2 3 2 2 6 2 2 4" xfId="46804"/>
    <cellStyle name="Update 2 2 3 2 2 6 2 3" xfId="46805"/>
    <cellStyle name="Update 2 2 3 2 2 6 2 4" xfId="46806"/>
    <cellStyle name="Update 2 2 3 2 2 6 3" xfId="46807"/>
    <cellStyle name="Update 2 2 3 2 2 6 4" xfId="46808"/>
    <cellStyle name="Update 2 2 3 2 2 6 4 2" xfId="46809"/>
    <cellStyle name="Update 2 2 3 2 2 6 4 2 2" xfId="46810"/>
    <cellStyle name="Update 2 2 3 2 2 6 4 3" xfId="46811"/>
    <cellStyle name="Update 2 2 3 2 2 6 4 4" xfId="46812"/>
    <cellStyle name="Update 2 2 3 2 2 6 5" xfId="46813"/>
    <cellStyle name="Update 2 2 3 2 2 7" xfId="46814"/>
    <cellStyle name="Update 2 2 3 2 2 8" xfId="46815"/>
    <cellStyle name="Update 2 2 3 2 2 9" xfId="46816"/>
    <cellStyle name="Update 2 2 3 2 3" xfId="46817"/>
    <cellStyle name="Update 2 2 3 2 4" xfId="46818"/>
    <cellStyle name="Update 2 2 3 2 5" xfId="46819"/>
    <cellStyle name="Update 2 2 3 2 5 10" xfId="46820"/>
    <cellStyle name="Update 2 2 3 2 5 11" xfId="46821"/>
    <cellStyle name="Update 2 2 3 2 5 12" xfId="46822"/>
    <cellStyle name="Update 2 2 3 2 5 2" xfId="46823"/>
    <cellStyle name="Update 2 2 3 2 5 2 10" xfId="46824"/>
    <cellStyle name="Update 2 2 3 2 5 2 11" xfId="46825"/>
    <cellStyle name="Update 2 2 3 2 5 2 2" xfId="46826"/>
    <cellStyle name="Update 2 2 3 2 5 2 2 2" xfId="46827"/>
    <cellStyle name="Update 2 2 3 2 5 2 2 2 2" xfId="46828"/>
    <cellStyle name="Update 2 2 3 2 5 2 2 2 2 2" xfId="46829"/>
    <cellStyle name="Update 2 2 3 2 5 2 2 2 2 2 2" xfId="46830"/>
    <cellStyle name="Update 2 2 3 2 5 2 2 2 3" xfId="46831"/>
    <cellStyle name="Update 2 2 3 2 5 2 2 2 3 2" xfId="46832"/>
    <cellStyle name="Update 2 2 3 2 5 2 2 2 3 2 2" xfId="46833"/>
    <cellStyle name="Update 2 2 3 2 5 2 2 2 3 3" xfId="46834"/>
    <cellStyle name="Update 2 2 3 2 5 2 2 2 4" xfId="46835"/>
    <cellStyle name="Update 2 2 3 2 5 2 2 2 5" xfId="46836"/>
    <cellStyle name="Update 2 2 3 2 5 2 2 2 6" xfId="46837"/>
    <cellStyle name="Update 2 2 3 2 5 2 2 3" xfId="46838"/>
    <cellStyle name="Update 2 2 3 2 5 2 2 4" xfId="46839"/>
    <cellStyle name="Update 2 2 3 2 5 2 2 4 2" xfId="46840"/>
    <cellStyle name="Update 2 2 3 2 5 2 2 5" xfId="46841"/>
    <cellStyle name="Update 2 2 3 2 5 2 3" xfId="46842"/>
    <cellStyle name="Update 2 2 3 2 5 2 4" xfId="46843"/>
    <cellStyle name="Update 2 2 3 2 5 2 4 2" xfId="46844"/>
    <cellStyle name="Update 2 2 3 2 5 2 4 2 2" xfId="46845"/>
    <cellStyle name="Update 2 2 3 2 5 2 4 3" xfId="46846"/>
    <cellStyle name="Update 2 2 3 2 5 2 5" xfId="46847"/>
    <cellStyle name="Update 2 2 3 2 5 2 6" xfId="46848"/>
    <cellStyle name="Update 2 2 3 2 5 2 7" xfId="46849"/>
    <cellStyle name="Update 2 2 3 2 5 2 8" xfId="46850"/>
    <cellStyle name="Update 2 2 3 2 5 2 9" xfId="46851"/>
    <cellStyle name="Update 2 2 3 2 5 3" xfId="46852"/>
    <cellStyle name="Update 2 2 3 2 5 3 2" xfId="46853"/>
    <cellStyle name="Update 2 2 3 2 5 3 2 2" xfId="46854"/>
    <cellStyle name="Update 2 2 3 2 5 3 2 2 2" xfId="46855"/>
    <cellStyle name="Update 2 2 3 2 5 3 2 2 2 2" xfId="46856"/>
    <cellStyle name="Update 2 2 3 2 5 3 2 2 3" xfId="46857"/>
    <cellStyle name="Update 2 2 3 2 5 3 2 2 4" xfId="46858"/>
    <cellStyle name="Update 2 2 3 2 5 3 2 3" xfId="46859"/>
    <cellStyle name="Update 2 2 3 2 5 3 2 4" xfId="46860"/>
    <cellStyle name="Update 2 2 3 2 5 3 2 5" xfId="46861"/>
    <cellStyle name="Update 2 2 3 2 5 3 2 6" xfId="46862"/>
    <cellStyle name="Update 2 2 3 2 5 3 3" xfId="46863"/>
    <cellStyle name="Update 2 2 3 2 5 3 3 2" xfId="46864"/>
    <cellStyle name="Update 2 2 3 2 5 3 4" xfId="46865"/>
    <cellStyle name="Update 2 2 3 2 5 3 4 2" xfId="46866"/>
    <cellStyle name="Update 2 2 3 2 5 3 5" xfId="46867"/>
    <cellStyle name="Update 2 2 3 2 5 3 5 2" xfId="46868"/>
    <cellStyle name="Update 2 2 3 2 5 3 5 2 2" xfId="46869"/>
    <cellStyle name="Update 2 2 3 2 5 3 5 3" xfId="46870"/>
    <cellStyle name="Update 2 2 3 2 5 3 6" xfId="46871"/>
    <cellStyle name="Update 2 2 3 2 5 3 7" xfId="46872"/>
    <cellStyle name="Update 2 2 3 2 5 4" xfId="46873"/>
    <cellStyle name="Update 2 2 3 2 5 4 2" xfId="46874"/>
    <cellStyle name="Update 2 2 3 2 5 4 2 2" xfId="46875"/>
    <cellStyle name="Update 2 2 3 2 5 4 3" xfId="46876"/>
    <cellStyle name="Update 2 2 3 2 5 5" xfId="46877"/>
    <cellStyle name="Update 2 2 3 2 5 5 2" xfId="46878"/>
    <cellStyle name="Update 2 2 3 2 5 5 2 2" xfId="46879"/>
    <cellStyle name="Update 2 2 3 2 5 5 3" xfId="46880"/>
    <cellStyle name="Update 2 2 3 2 5 6" xfId="46881"/>
    <cellStyle name="Update 2 2 3 2 5 7" xfId="46882"/>
    <cellStyle name="Update 2 2 3 2 5 7 2" xfId="46883"/>
    <cellStyle name="Update 2 2 3 2 5 7 2 2" xfId="46884"/>
    <cellStyle name="Update 2 2 3 2 5 7 3" xfId="46885"/>
    <cellStyle name="Update 2 2 3 2 5 8" xfId="46886"/>
    <cellStyle name="Update 2 2 3 2 5 8 2" xfId="46887"/>
    <cellStyle name="Update 2 2 3 2 5 8 2 2" xfId="46888"/>
    <cellStyle name="Update 2 2 3 2 5 8 2 2 2" xfId="46889"/>
    <cellStyle name="Update 2 2 3 2 5 8 3" xfId="46890"/>
    <cellStyle name="Update 2 2 3 2 5 8 4" xfId="46891"/>
    <cellStyle name="Update 2 2 3 2 5 8 5" xfId="46892"/>
    <cellStyle name="Update 2 2 3 2 5 8 6" xfId="46893"/>
    <cellStyle name="Update 2 2 3 2 5 9" xfId="46894"/>
    <cellStyle name="Update 2 2 3 2 5 9 2" xfId="46895"/>
    <cellStyle name="Update 2 2 3 2 6" xfId="46896"/>
    <cellStyle name="Update 2 2 3 2 6 2" xfId="46897"/>
    <cellStyle name="Update 2 2 3 2 6 2 2" xfId="46898"/>
    <cellStyle name="Update 2 2 3 2 6 2 2 2" xfId="46899"/>
    <cellStyle name="Update 2 2 3 2 6 2 2 2 2" xfId="46900"/>
    <cellStyle name="Update 2 2 3 2 6 2 2 3" xfId="46901"/>
    <cellStyle name="Update 2 2 3 2 6 2 2 4" xfId="46902"/>
    <cellStyle name="Update 2 2 3 2 6 2 3" xfId="46903"/>
    <cellStyle name="Update 2 2 3 2 6 2 4" xfId="46904"/>
    <cellStyle name="Update 2 2 3 2 6 2 5" xfId="46905"/>
    <cellStyle name="Update 2 2 3 2 6 2 6" xfId="46906"/>
    <cellStyle name="Update 2 2 3 2 6 3" xfId="46907"/>
    <cellStyle name="Update 2 2 3 2 6 3 2" xfId="46908"/>
    <cellStyle name="Update 2 2 3 2 6 4" xfId="46909"/>
    <cellStyle name="Update 2 2 3 2 6 4 2" xfId="46910"/>
    <cellStyle name="Update 2 2 3 2 6 4 2 2" xfId="46911"/>
    <cellStyle name="Update 2 2 3 2 6 4 3" xfId="46912"/>
    <cellStyle name="Update 2 2 3 2 6 4 4" xfId="46913"/>
    <cellStyle name="Update 2 2 3 2 6 5" xfId="46914"/>
    <cellStyle name="Update 2 2 3 2 6 6" xfId="46915"/>
    <cellStyle name="Update 2 2 3 2 6 7" xfId="46916"/>
    <cellStyle name="Update 2 2 3 2 7" xfId="46917"/>
    <cellStyle name="Update 2 2 3 2 7 2" xfId="46918"/>
    <cellStyle name="Update 2 2 3 2 7 2 2" xfId="46919"/>
    <cellStyle name="Update 2 2 3 2 7 2 2 2" xfId="46920"/>
    <cellStyle name="Update 2 2 3 2 7 2 2 2 2" xfId="46921"/>
    <cellStyle name="Update 2 2 3 2 7 2 3" xfId="46922"/>
    <cellStyle name="Update 2 2 3 2 7 2 4" xfId="46923"/>
    <cellStyle name="Update 2 2 3 2 7 2 4 2" xfId="46924"/>
    <cellStyle name="Update 2 2 3 2 7 2 4 2 2" xfId="46925"/>
    <cellStyle name="Update 2 2 3 2 7 2 4 3" xfId="46926"/>
    <cellStyle name="Update 2 2 3 2 7 2 5" xfId="46927"/>
    <cellStyle name="Update 2 2 3 2 7 2 6" xfId="46928"/>
    <cellStyle name="Update 2 2 3 2 7 3" xfId="46929"/>
    <cellStyle name="Update 2 2 3 2 7 3 2" xfId="46930"/>
    <cellStyle name="Update 2 2 3 2 7 4" xfId="46931"/>
    <cellStyle name="Update 2 2 3 2 7 4 2" xfId="46932"/>
    <cellStyle name="Update 2 2 3 2 7 5" xfId="46933"/>
    <cellStyle name="Update 2 2 3 2 7 6" xfId="46934"/>
    <cellStyle name="Update 2 2 3 2 7 7" xfId="46935"/>
    <cellStyle name="Update 2 2 3 2 8" xfId="46936"/>
    <cellStyle name="Update 2 2 3 2 8 2" xfId="46937"/>
    <cellStyle name="Update 2 2 3 2 8 2 2" xfId="46938"/>
    <cellStyle name="Update 2 2 3 2 8 2 2 2" xfId="46939"/>
    <cellStyle name="Update 2 2 3 2 8 2 3" xfId="46940"/>
    <cellStyle name="Update 2 2 3 2 8 2 3 2" xfId="46941"/>
    <cellStyle name="Update 2 2 3 2 8 2 3 2 2" xfId="46942"/>
    <cellStyle name="Update 2 2 3 2 8 2 3 3" xfId="46943"/>
    <cellStyle name="Update 2 2 3 2 8 2 4" xfId="46944"/>
    <cellStyle name="Update 2 2 3 2 8 3" xfId="46945"/>
    <cellStyle name="Update 2 2 3 2 8 4" xfId="46946"/>
    <cellStyle name="Update 2 2 3 2 8 4 2" xfId="46947"/>
    <cellStyle name="Update 2 2 3 2 8 5" xfId="46948"/>
    <cellStyle name="Update 2 2 3 2 9" xfId="46949"/>
    <cellStyle name="Update 2 2 3 2 9 2" xfId="46950"/>
    <cellStyle name="Update 2 2 3 2 9 2 2" xfId="46951"/>
    <cellStyle name="Update 2 2 3 2 9 3" xfId="46952"/>
    <cellStyle name="Update 2 2 3 3" xfId="46953"/>
    <cellStyle name="Update 2 2 3 3 2" xfId="46954"/>
    <cellStyle name="Update 2 2 3 3 2 10" xfId="46955"/>
    <cellStyle name="Update 2 2 3 3 2 11" xfId="46956"/>
    <cellStyle name="Update 2 2 3 3 2 12" xfId="46957"/>
    <cellStyle name="Update 2 2 3 3 2 2" xfId="46958"/>
    <cellStyle name="Update 2 2 3 3 2 2 2" xfId="46959"/>
    <cellStyle name="Update 2 2 3 3 2 2 2 2" xfId="46960"/>
    <cellStyle name="Update 2 2 3 3 2 2 2 2 2" xfId="46961"/>
    <cellStyle name="Update 2 2 3 3 2 2 2 2 2 2" xfId="46962"/>
    <cellStyle name="Update 2 2 3 3 2 2 2 3" xfId="46963"/>
    <cellStyle name="Update 2 2 3 3 2 2 2 4" xfId="46964"/>
    <cellStyle name="Update 2 2 3 3 2 2 3" xfId="46965"/>
    <cellStyle name="Update 2 2 3 3 2 2 4" xfId="46966"/>
    <cellStyle name="Update 2 2 3 3 2 2 4 2" xfId="46967"/>
    <cellStyle name="Update 2 2 3 3 2 2 5" xfId="46968"/>
    <cellStyle name="Update 2 2 3 3 2 3" xfId="46969"/>
    <cellStyle name="Update 2 2 3 3 2 4" xfId="46970"/>
    <cellStyle name="Update 2 2 3 3 2 5" xfId="46971"/>
    <cellStyle name="Update 2 2 3 3 2 5 2" xfId="46972"/>
    <cellStyle name="Update 2 2 3 3 2 5 2 2" xfId="46973"/>
    <cellStyle name="Update 2 2 3 3 2 5 3" xfId="46974"/>
    <cellStyle name="Update 2 2 3 3 2 6" xfId="46975"/>
    <cellStyle name="Update 2 2 3 3 2 6 2" xfId="46976"/>
    <cellStyle name="Update 2 2 3 3 2 6 2 2" xfId="46977"/>
    <cellStyle name="Update 2 2 3 3 2 6 3" xfId="46978"/>
    <cellStyle name="Update 2 2 3 3 2 7" xfId="46979"/>
    <cellStyle name="Update 2 2 3 3 2 7 2" xfId="46980"/>
    <cellStyle name="Update 2 2 3 3 2 7 2 2" xfId="46981"/>
    <cellStyle name="Update 2 2 3 3 2 7 3" xfId="46982"/>
    <cellStyle name="Update 2 2 3 3 2 8" xfId="46983"/>
    <cellStyle name="Update 2 2 3 3 2 8 2" xfId="46984"/>
    <cellStyle name="Update 2 2 3 3 2 8 2 2" xfId="46985"/>
    <cellStyle name="Update 2 2 3 3 2 8 2 2 2" xfId="46986"/>
    <cellStyle name="Update 2 2 3 3 2 8 3" xfId="46987"/>
    <cellStyle name="Update 2 2 3 3 2 8 4" xfId="46988"/>
    <cellStyle name="Update 2 2 3 3 2 8 5" xfId="46989"/>
    <cellStyle name="Update 2 2 3 3 2 8 6" xfId="46990"/>
    <cellStyle name="Update 2 2 3 3 2 9" xfId="46991"/>
    <cellStyle name="Update 2 2 3 3 2 9 2" xfId="46992"/>
    <cellStyle name="Update 2 2 3 3 3" xfId="46993"/>
    <cellStyle name="Update 2 2 3 3 3 2" xfId="46994"/>
    <cellStyle name="Update 2 2 3 3 3 2 2" xfId="46995"/>
    <cellStyle name="Update 2 2 3 3 3 2 2 2" xfId="46996"/>
    <cellStyle name="Update 2 2 3 3 3 2 2 2 2" xfId="46997"/>
    <cellStyle name="Update 2 2 3 3 3 2 3" xfId="46998"/>
    <cellStyle name="Update 2 2 3 3 3 2 4" xfId="46999"/>
    <cellStyle name="Update 2 2 3 3 3 2 5" xfId="47000"/>
    <cellStyle name="Update 2 2 3 3 3 2 6" xfId="47001"/>
    <cellStyle name="Update 2 2 3 3 3 3" xfId="47002"/>
    <cellStyle name="Update 2 2 3 3 3 4" xfId="47003"/>
    <cellStyle name="Update 2 2 3 3 3 4 2" xfId="47004"/>
    <cellStyle name="Update 2 2 3 3 3 5" xfId="47005"/>
    <cellStyle name="Update 2 2 3 3 3 5 2" xfId="47006"/>
    <cellStyle name="Update 2 2 3 3 3 5 2 2" xfId="47007"/>
    <cellStyle name="Update 2 2 3 3 3 5 3" xfId="47008"/>
    <cellStyle name="Update 2 2 3 3 4" xfId="47009"/>
    <cellStyle name="Update 2 2 3 3 4 2" xfId="47010"/>
    <cellStyle name="Update 2 2 3 3 4 2 2" xfId="47011"/>
    <cellStyle name="Update 2 2 3 3 4 3" xfId="47012"/>
    <cellStyle name="Update 2 2 3 3 5" xfId="47013"/>
    <cellStyle name="Update 2 2 3 3 6" xfId="47014"/>
    <cellStyle name="Update 2 2 3 3 7" xfId="47015"/>
    <cellStyle name="Update 2 2 3 3 7 2" xfId="47016"/>
    <cellStyle name="Update 2 2 3 3 7 2 2" xfId="47017"/>
    <cellStyle name="Update 2 2 3 3 7 3" xfId="47018"/>
    <cellStyle name="Update 2 2 3 3 8" xfId="47019"/>
    <cellStyle name="Update 2 2 3 3 9" xfId="47020"/>
    <cellStyle name="Update 2 2 3 4" xfId="47021"/>
    <cellStyle name="Update 2 2 3 5" xfId="47022"/>
    <cellStyle name="Update 2 2 3 5 2" xfId="47023"/>
    <cellStyle name="Update 2 2 3 5 2 2" xfId="47024"/>
    <cellStyle name="Update 2 2 3 5 3" xfId="47025"/>
    <cellStyle name="Update 2 2 3 6" xfId="47026"/>
    <cellStyle name="Update 2 2 3 6 2" xfId="47027"/>
    <cellStyle name="Update 2 2 3 6 2 2" xfId="47028"/>
    <cellStyle name="Update 2 2 3 6 2 2 2" xfId="47029"/>
    <cellStyle name="Update 2 2 3 6 2 2 2 2" xfId="47030"/>
    <cellStyle name="Update 2 2 3 6 2 3" xfId="47031"/>
    <cellStyle name="Update 2 2 3 6 2 4" xfId="47032"/>
    <cellStyle name="Update 2 2 3 6 2 5" xfId="47033"/>
    <cellStyle name="Update 2 2 3 6 2 6" xfId="47034"/>
    <cellStyle name="Update 2 2 3 6 3" xfId="47035"/>
    <cellStyle name="Update 2 2 3 6 4" xfId="47036"/>
    <cellStyle name="Update 2 2 3 6 4 2" xfId="47037"/>
    <cellStyle name="Update 2 2 3 6 4 2 2" xfId="47038"/>
    <cellStyle name="Update 2 2 3 6 4 3" xfId="47039"/>
    <cellStyle name="Update 2 2 3 6 4 4" xfId="47040"/>
    <cellStyle name="Update 2 2 3 6 5" xfId="47041"/>
    <cellStyle name="Update 2 2 3 7" xfId="47042"/>
    <cellStyle name="Update 2 2 3 7 2" xfId="47043"/>
    <cellStyle name="Update 2 2 3 7 2 2" xfId="47044"/>
    <cellStyle name="Update 2 2 3 7 3" xfId="47045"/>
    <cellStyle name="Update 2 2 3 8" xfId="47046"/>
    <cellStyle name="Update 2 2 3 8 2" xfId="47047"/>
    <cellStyle name="Update 2 2 3 8 2 2" xfId="47048"/>
    <cellStyle name="Update 2 2 3 8 3" xfId="47049"/>
    <cellStyle name="Update 2 2 3 9" xfId="47050"/>
    <cellStyle name="Update 2 2 3 9 2" xfId="47051"/>
    <cellStyle name="Update 2 2 3 9 2 2" xfId="47052"/>
    <cellStyle name="Update 2 2 3 9 3" xfId="47053"/>
    <cellStyle name="Update 2 2 4" xfId="47054"/>
    <cellStyle name="Update 2 2 5" xfId="47055"/>
    <cellStyle name="Update 2 2 5 10" xfId="47056"/>
    <cellStyle name="Update 2 2 5 11" xfId="47057"/>
    <cellStyle name="Update 2 2 5 12" xfId="47058"/>
    <cellStyle name="Update 2 2 5 12 2" xfId="47059"/>
    <cellStyle name="Update 2 2 5 12 2 2" xfId="47060"/>
    <cellStyle name="Update 2 2 5 12 2 2 2" xfId="47061"/>
    <cellStyle name="Update 2 2 5 12 3" xfId="47062"/>
    <cellStyle name="Update 2 2 5 12 4" xfId="47063"/>
    <cellStyle name="Update 2 2 5 12 5" xfId="47064"/>
    <cellStyle name="Update 2 2 5 12 6" xfId="47065"/>
    <cellStyle name="Update 2 2 5 13" xfId="47066"/>
    <cellStyle name="Update 2 2 5 13 2" xfId="47067"/>
    <cellStyle name="Update 2 2 5 14" xfId="47068"/>
    <cellStyle name="Update 2 2 5 15" xfId="47069"/>
    <cellStyle name="Update 2 2 5 16" xfId="47070"/>
    <cellStyle name="Update 2 2 5 2" xfId="47071"/>
    <cellStyle name="Update 2 2 5 2 2" xfId="47072"/>
    <cellStyle name="Update 2 2 5 2 2 10" xfId="47073"/>
    <cellStyle name="Update 2 2 5 2 2 2" xfId="47074"/>
    <cellStyle name="Update 2 2 5 2 2 2 2" xfId="47075"/>
    <cellStyle name="Update 2 2 5 2 2 2 2 2" xfId="47076"/>
    <cellStyle name="Update 2 2 5 2 2 2 2 2 2" xfId="47077"/>
    <cellStyle name="Update 2 2 5 2 2 2 2 2 2 2" xfId="47078"/>
    <cellStyle name="Update 2 2 5 2 2 2 2 3" xfId="47079"/>
    <cellStyle name="Update 2 2 5 2 2 2 2 4" xfId="47080"/>
    <cellStyle name="Update 2 2 5 2 2 2 2 5" xfId="47081"/>
    <cellStyle name="Update 2 2 5 2 2 2 2 6" xfId="47082"/>
    <cellStyle name="Update 2 2 5 2 2 2 3" xfId="47083"/>
    <cellStyle name="Update 2 2 5 2 2 2 3 2" xfId="47084"/>
    <cellStyle name="Update 2 2 5 2 2 2 4" xfId="47085"/>
    <cellStyle name="Update 2 2 5 2 2 2 4 2" xfId="47086"/>
    <cellStyle name="Update 2 2 5 2 2 2 5" xfId="47087"/>
    <cellStyle name="Update 2 2 5 2 2 2 6" xfId="47088"/>
    <cellStyle name="Update 2 2 5 2 2 2 7" xfId="47089"/>
    <cellStyle name="Update 2 2 5 2 2 3" xfId="47090"/>
    <cellStyle name="Update 2 2 5 2 2 4" xfId="47091"/>
    <cellStyle name="Update 2 2 5 2 2 5" xfId="47092"/>
    <cellStyle name="Update 2 2 5 2 2 6" xfId="47093"/>
    <cellStyle name="Update 2 2 5 2 2 7" xfId="47094"/>
    <cellStyle name="Update 2 2 5 2 2 8" xfId="47095"/>
    <cellStyle name="Update 2 2 5 2 2 8 2" xfId="47096"/>
    <cellStyle name="Update 2 2 5 2 2 8 2 2" xfId="47097"/>
    <cellStyle name="Update 2 2 5 2 2 8 3" xfId="47098"/>
    <cellStyle name="Update 2 2 5 2 2 8 4" xfId="47099"/>
    <cellStyle name="Update 2 2 5 2 2 9" xfId="47100"/>
    <cellStyle name="Update 2 2 5 2 2 9 2" xfId="47101"/>
    <cellStyle name="Update 2 2 5 2 3" xfId="47102"/>
    <cellStyle name="Update 2 2 5 2 3 2" xfId="47103"/>
    <cellStyle name="Update 2 2 5 2 3 2 2" xfId="47104"/>
    <cellStyle name="Update 2 2 5 2 3 2 2 2" xfId="47105"/>
    <cellStyle name="Update 2 2 5 2 3 2 2 2 2" xfId="47106"/>
    <cellStyle name="Update 2 2 5 2 3 2 2 3" xfId="47107"/>
    <cellStyle name="Update 2 2 5 2 3 2 2 4" xfId="47108"/>
    <cellStyle name="Update 2 2 5 2 3 2 3" xfId="47109"/>
    <cellStyle name="Update 2 2 5 2 3 2 4" xfId="47110"/>
    <cellStyle name="Update 2 2 5 2 3 2 5" xfId="47111"/>
    <cellStyle name="Update 2 2 5 2 3 2 6" xfId="47112"/>
    <cellStyle name="Update 2 2 5 2 3 3" xfId="47113"/>
    <cellStyle name="Update 2 2 5 2 3 4" xfId="47114"/>
    <cellStyle name="Update 2 2 5 2 3 4 2" xfId="47115"/>
    <cellStyle name="Update 2 2 5 2 3 5" xfId="47116"/>
    <cellStyle name="Update 2 2 5 2 4" xfId="47117"/>
    <cellStyle name="Update 2 2 5 2 4 2" xfId="47118"/>
    <cellStyle name="Update 2 2 5 2 4 2 2" xfId="47119"/>
    <cellStyle name="Update 2 2 5 2 4 3" xfId="47120"/>
    <cellStyle name="Update 2 2 5 2 5" xfId="47121"/>
    <cellStyle name="Update 2 2 5 2 6" xfId="47122"/>
    <cellStyle name="Update 2 2 5 2 7" xfId="47123"/>
    <cellStyle name="Update 2 2 5 2 8" xfId="47124"/>
    <cellStyle name="Update 2 2 5 2 9" xfId="47125"/>
    <cellStyle name="Update 2 2 5 3" xfId="47126"/>
    <cellStyle name="Update 2 2 5 4" xfId="47127"/>
    <cellStyle name="Update 2 2 5 5" xfId="47128"/>
    <cellStyle name="Update 2 2 5 6" xfId="47129"/>
    <cellStyle name="Update 2 2 5 6 2" xfId="47130"/>
    <cellStyle name="Update 2 2 5 6 2 2" xfId="47131"/>
    <cellStyle name="Update 2 2 5 6 2 2 2" xfId="47132"/>
    <cellStyle name="Update 2 2 5 6 2 2 2 2" xfId="47133"/>
    <cellStyle name="Update 2 2 5 6 2 3" xfId="47134"/>
    <cellStyle name="Update 2 2 5 6 2 3 2" xfId="47135"/>
    <cellStyle name="Update 2 2 5 6 2 3 2 2" xfId="47136"/>
    <cellStyle name="Update 2 2 5 6 2 3 3" xfId="47137"/>
    <cellStyle name="Update 2 2 5 6 2 4" xfId="47138"/>
    <cellStyle name="Update 2 2 5 6 3" xfId="47139"/>
    <cellStyle name="Update 2 2 5 6 4" xfId="47140"/>
    <cellStyle name="Update 2 2 5 6 4 2" xfId="47141"/>
    <cellStyle name="Update 2 2 5 6 4 2 2" xfId="47142"/>
    <cellStyle name="Update 2 2 5 6 4 3" xfId="47143"/>
    <cellStyle name="Update 2 2 5 6 4 4" xfId="47144"/>
    <cellStyle name="Update 2 2 5 6 5" xfId="47145"/>
    <cellStyle name="Update 2 2 5 6 6" xfId="47146"/>
    <cellStyle name="Update 2 2 5 6 7" xfId="47147"/>
    <cellStyle name="Update 2 2 5 7" xfId="47148"/>
    <cellStyle name="Update 2 2 5 7 2" xfId="47149"/>
    <cellStyle name="Update 2 2 5 7 2 2" xfId="47150"/>
    <cellStyle name="Update 2 2 5 7 3" xfId="47151"/>
    <cellStyle name="Update 2 2 5 8" xfId="47152"/>
    <cellStyle name="Update 2 2 5 9" xfId="47153"/>
    <cellStyle name="Update 2 2 5 9 2" xfId="47154"/>
    <cellStyle name="Update 2 2 5 9 2 2" xfId="47155"/>
    <cellStyle name="Update 2 2 5 9 3" xfId="47156"/>
    <cellStyle name="Update 2 2 6" xfId="47157"/>
    <cellStyle name="Update 2 2 7" xfId="47158"/>
    <cellStyle name="Update 2 2 7 2" xfId="47159"/>
    <cellStyle name="Update 2 2 7 2 2" xfId="47160"/>
    <cellStyle name="Update 2 2 7 3" xfId="47161"/>
    <cellStyle name="Update 2 2 8" xfId="47162"/>
    <cellStyle name="Update 2 2 9" xfId="47163"/>
    <cellStyle name="Update 2 2 9 2" xfId="47164"/>
    <cellStyle name="Update 2 2 9 2 2" xfId="47165"/>
    <cellStyle name="Update 2 2 9 3" xfId="47166"/>
    <cellStyle name="Update 2 20" xfId="47167"/>
    <cellStyle name="Update 2 21" xfId="47168"/>
    <cellStyle name="Update 2 21 2" xfId="47169"/>
    <cellStyle name="Update 2 21 2 2" xfId="47170"/>
    <cellStyle name="Update 2 21 3" xfId="47171"/>
    <cellStyle name="Update 2 22" xfId="47172"/>
    <cellStyle name="Update 2 23" xfId="47173"/>
    <cellStyle name="Update 2 24" xfId="47174"/>
    <cellStyle name="Update 2 25" xfId="47175"/>
    <cellStyle name="Update 2 26" xfId="47176"/>
    <cellStyle name="Update 2 27" xfId="47177"/>
    <cellStyle name="Update 2 28" xfId="47178"/>
    <cellStyle name="Update 2 3" xfId="47179"/>
    <cellStyle name="Update 2 4" xfId="47180"/>
    <cellStyle name="Update 2 5" xfId="47181"/>
    <cellStyle name="Update 2 6" xfId="47182"/>
    <cellStyle name="Update 2 7" xfId="47183"/>
    <cellStyle name="Update 2 8" xfId="47184"/>
    <cellStyle name="Update 2 8 2" xfId="47185"/>
    <cellStyle name="Update 2 8 2 2" xfId="47186"/>
    <cellStyle name="Update 2 8 3" xfId="47187"/>
    <cellStyle name="Update 2 9" xfId="47188"/>
    <cellStyle name="Update 3" xfId="47189"/>
    <cellStyle name="Update 3 10" xfId="47190"/>
    <cellStyle name="Update 3 11" xfId="47191"/>
    <cellStyle name="Update 3 11 2" xfId="47192"/>
    <cellStyle name="Update 3 11 2 2" xfId="47193"/>
    <cellStyle name="Update 3 11 3" xfId="47194"/>
    <cellStyle name="Update 3 12" xfId="47195"/>
    <cellStyle name="Update 3 13" xfId="47196"/>
    <cellStyle name="Update 3 13 2" xfId="47197"/>
    <cellStyle name="Update 3 13 2 2" xfId="47198"/>
    <cellStyle name="Update 3 13 3" xfId="47199"/>
    <cellStyle name="Update 3 14" xfId="47200"/>
    <cellStyle name="Update 3 15" xfId="47201"/>
    <cellStyle name="Update 3 16" xfId="47202"/>
    <cellStyle name="Update 3 17" xfId="47203"/>
    <cellStyle name="Update 3 18" xfId="47204"/>
    <cellStyle name="Update 3 18 2" xfId="47205"/>
    <cellStyle name="Update 3 18 2 2" xfId="47206"/>
    <cellStyle name="Update 3 18 3" xfId="47207"/>
    <cellStyle name="Update 3 19" xfId="47208"/>
    <cellStyle name="Update 3 2" xfId="47209"/>
    <cellStyle name="Update 3 2 10" xfId="47210"/>
    <cellStyle name="Update 3 2 10 2" xfId="47211"/>
    <cellStyle name="Update 3 2 10 2 2" xfId="47212"/>
    <cellStyle name="Update 3 2 10 3" xfId="47213"/>
    <cellStyle name="Update 3 2 11" xfId="47214"/>
    <cellStyle name="Update 3 2 11 10" xfId="47215"/>
    <cellStyle name="Update 3 2 11 2" xfId="47216"/>
    <cellStyle name="Update 3 2 11 2 2" xfId="47217"/>
    <cellStyle name="Update 3 2 11 2 2 2" xfId="47218"/>
    <cellStyle name="Update 3 2 11 2 2 2 2" xfId="47219"/>
    <cellStyle name="Update 3 2 11 2 2 2 2 2" xfId="47220"/>
    <cellStyle name="Update 3 2 11 2 2 2 2 2 2" xfId="47221"/>
    <cellStyle name="Update 3 2 11 2 2 2 2 3" xfId="47222"/>
    <cellStyle name="Update 3 2 11 2 2 2 2 4" xfId="47223"/>
    <cellStyle name="Update 3 2 11 2 2 2 3" xfId="47224"/>
    <cellStyle name="Update 3 2 11 2 2 2 4" xfId="47225"/>
    <cellStyle name="Update 3 2 11 2 2 3" xfId="47226"/>
    <cellStyle name="Update 3 2 11 2 2 4" xfId="47227"/>
    <cellStyle name="Update 3 2 11 2 2 4 2" xfId="47228"/>
    <cellStyle name="Update 3 2 11 2 2 5" xfId="47229"/>
    <cellStyle name="Update 3 2 11 2 3" xfId="47230"/>
    <cellStyle name="Update 3 2 11 2 3 2" xfId="47231"/>
    <cellStyle name="Update 3 2 11 2 3 2 2" xfId="47232"/>
    <cellStyle name="Update 3 2 11 2 3 3" xfId="47233"/>
    <cellStyle name="Update 3 2 11 2 4" xfId="47234"/>
    <cellStyle name="Update 3 2 11 2 4 2" xfId="47235"/>
    <cellStyle name="Update 3 2 11 2 4 2 2" xfId="47236"/>
    <cellStyle name="Update 3 2 11 2 4 3" xfId="47237"/>
    <cellStyle name="Update 3 2 11 2 5" xfId="47238"/>
    <cellStyle name="Update 3 2 11 2 5 2" xfId="47239"/>
    <cellStyle name="Update 3 2 11 2 5 2 2" xfId="47240"/>
    <cellStyle name="Update 3 2 11 2 5 3" xfId="47241"/>
    <cellStyle name="Update 3 2 11 2 6" xfId="47242"/>
    <cellStyle name="Update 3 2 11 2 7" xfId="47243"/>
    <cellStyle name="Update 3 2 11 2 8" xfId="47244"/>
    <cellStyle name="Update 3 2 11 2 9" xfId="47245"/>
    <cellStyle name="Update 3 2 11 3" xfId="47246"/>
    <cellStyle name="Update 3 2 11 3 2" xfId="47247"/>
    <cellStyle name="Update 3 2 11 3 2 2" xfId="47248"/>
    <cellStyle name="Update 3 2 11 3 2 2 2" xfId="47249"/>
    <cellStyle name="Update 3 2 11 3 2 2 2 2" xfId="47250"/>
    <cellStyle name="Update 3 2 11 3 2 3" xfId="47251"/>
    <cellStyle name="Update 3 2 11 3 2 3 2" xfId="47252"/>
    <cellStyle name="Update 3 2 11 3 2 3 2 2" xfId="47253"/>
    <cellStyle name="Update 3 2 11 3 2 3 3" xfId="47254"/>
    <cellStyle name="Update 3 2 11 3 2 4" xfId="47255"/>
    <cellStyle name="Update 3 2 11 3 2 5" xfId="47256"/>
    <cellStyle name="Update 3 2 11 3 2 6" xfId="47257"/>
    <cellStyle name="Update 3 2 11 3 3" xfId="47258"/>
    <cellStyle name="Update 3 2 11 3 4" xfId="47259"/>
    <cellStyle name="Update 3 2 11 3 4 2" xfId="47260"/>
    <cellStyle name="Update 3 2 11 3 5" xfId="47261"/>
    <cellStyle name="Update 3 2 11 4" xfId="47262"/>
    <cellStyle name="Update 3 2 11 4 2" xfId="47263"/>
    <cellStyle name="Update 3 2 11 4 2 2" xfId="47264"/>
    <cellStyle name="Update 3 2 11 4 3" xfId="47265"/>
    <cellStyle name="Update 3 2 11 5" xfId="47266"/>
    <cellStyle name="Update 3 2 11 5 2" xfId="47267"/>
    <cellStyle name="Update 3 2 11 5 2 2" xfId="47268"/>
    <cellStyle name="Update 3 2 11 5 3" xfId="47269"/>
    <cellStyle name="Update 3 2 11 6" xfId="47270"/>
    <cellStyle name="Update 3 2 11 7" xfId="47271"/>
    <cellStyle name="Update 3 2 11 8" xfId="47272"/>
    <cellStyle name="Update 3 2 11 8 2" xfId="47273"/>
    <cellStyle name="Update 3 2 11 8 2 2" xfId="47274"/>
    <cellStyle name="Update 3 2 11 8 2 2 2" xfId="47275"/>
    <cellStyle name="Update 3 2 11 8 3" xfId="47276"/>
    <cellStyle name="Update 3 2 11 8 4" xfId="47277"/>
    <cellStyle name="Update 3 2 11 8 5" xfId="47278"/>
    <cellStyle name="Update 3 2 11 8 6" xfId="47279"/>
    <cellStyle name="Update 3 2 11 9" xfId="47280"/>
    <cellStyle name="Update 3 2 11 9 2" xfId="47281"/>
    <cellStyle name="Update 3 2 11 9 2 2" xfId="47282"/>
    <cellStyle name="Update 3 2 11 9 3" xfId="47283"/>
    <cellStyle name="Update 3 2 11 9 4" xfId="47284"/>
    <cellStyle name="Update 3 2 12" xfId="47285"/>
    <cellStyle name="Update 3 2 12 2" xfId="47286"/>
    <cellStyle name="Update 3 2 12 2 2" xfId="47287"/>
    <cellStyle name="Update 3 2 12 2 2 2" xfId="47288"/>
    <cellStyle name="Update 3 2 12 2 3" xfId="47289"/>
    <cellStyle name="Update 3 2 12 2 4" xfId="47290"/>
    <cellStyle name="Update 3 2 12 3" xfId="47291"/>
    <cellStyle name="Update 3 2 12 4" xfId="47292"/>
    <cellStyle name="Update 3 2 12 4 2" xfId="47293"/>
    <cellStyle name="Update 3 2 12 5" xfId="47294"/>
    <cellStyle name="Update 3 2 13" xfId="47295"/>
    <cellStyle name="Update 3 2 13 2" xfId="47296"/>
    <cellStyle name="Update 3 2 13 2 2" xfId="47297"/>
    <cellStyle name="Update 3 2 13 2 2 2" xfId="47298"/>
    <cellStyle name="Update 3 2 13 2 3" xfId="47299"/>
    <cellStyle name="Update 3 2 13 2 3 2" xfId="47300"/>
    <cellStyle name="Update 3 2 13 2 3 2 2" xfId="47301"/>
    <cellStyle name="Update 3 2 13 2 3 3" xfId="47302"/>
    <cellStyle name="Update 3 2 13 2 4" xfId="47303"/>
    <cellStyle name="Update 3 2 13 3" xfId="47304"/>
    <cellStyle name="Update 3 2 13 4" xfId="47305"/>
    <cellStyle name="Update 3 2 13 4 2" xfId="47306"/>
    <cellStyle name="Update 3 2 13 5" xfId="47307"/>
    <cellStyle name="Update 3 2 14" xfId="47308"/>
    <cellStyle name="Update 3 2 14 10" xfId="47309"/>
    <cellStyle name="Update 3 2 14 11" xfId="47310"/>
    <cellStyle name="Update 3 2 14 12" xfId="47311"/>
    <cellStyle name="Update 3 2 14 2" xfId="47312"/>
    <cellStyle name="Update 3 2 14 2 2" xfId="47313"/>
    <cellStyle name="Update 3 2 14 2 2 2" xfId="47314"/>
    <cellStyle name="Update 3 2 14 2 2 2 2" xfId="47315"/>
    <cellStyle name="Update 3 2 14 2 2 2 2 2" xfId="47316"/>
    <cellStyle name="Update 3 2 14 2 2 3" xfId="47317"/>
    <cellStyle name="Update 3 2 14 2 2 4" xfId="47318"/>
    <cellStyle name="Update 3 2 14 2 3" xfId="47319"/>
    <cellStyle name="Update 3 2 14 2 4" xfId="47320"/>
    <cellStyle name="Update 3 2 14 2 4 2" xfId="47321"/>
    <cellStyle name="Update 3 2 14 2 5" xfId="47322"/>
    <cellStyle name="Update 3 2 14 2 6" xfId="47323"/>
    <cellStyle name="Update 3 2 14 2 7" xfId="47324"/>
    <cellStyle name="Update 3 2 14 3" xfId="47325"/>
    <cellStyle name="Update 3 2 14 3 2" xfId="47326"/>
    <cellStyle name="Update 3 2 14 3 2 2" xfId="47327"/>
    <cellStyle name="Update 3 2 14 3 3" xfId="47328"/>
    <cellStyle name="Update 3 2 14 4" xfId="47329"/>
    <cellStyle name="Update 3 2 14 4 2" xfId="47330"/>
    <cellStyle name="Update 3 2 14 4 2 2" xfId="47331"/>
    <cellStyle name="Update 3 2 14 4 3" xfId="47332"/>
    <cellStyle name="Update 3 2 14 5" xfId="47333"/>
    <cellStyle name="Update 3 2 14 6" xfId="47334"/>
    <cellStyle name="Update 3 2 14 7" xfId="47335"/>
    <cellStyle name="Update 3 2 14 7 2" xfId="47336"/>
    <cellStyle name="Update 3 2 14 7 2 2" xfId="47337"/>
    <cellStyle name="Update 3 2 14 7 3" xfId="47338"/>
    <cellStyle name="Update 3 2 14 8" xfId="47339"/>
    <cellStyle name="Update 3 2 14 8 2" xfId="47340"/>
    <cellStyle name="Update 3 2 14 8 2 2" xfId="47341"/>
    <cellStyle name="Update 3 2 14 8 3" xfId="47342"/>
    <cellStyle name="Update 3 2 14 8 4" xfId="47343"/>
    <cellStyle name="Update 3 2 14 9" xfId="47344"/>
    <cellStyle name="Update 3 2 14 9 2" xfId="47345"/>
    <cellStyle name="Update 3 2 14 9 2 2" xfId="47346"/>
    <cellStyle name="Update 3 2 14 9 3" xfId="47347"/>
    <cellStyle name="Update 3 2 14 9 4" xfId="47348"/>
    <cellStyle name="Update 3 2 15" xfId="47349"/>
    <cellStyle name="Update 3 2 15 2" xfId="47350"/>
    <cellStyle name="Update 3 2 15 2 2" xfId="47351"/>
    <cellStyle name="Update 3 2 15 2 2 2" xfId="47352"/>
    <cellStyle name="Update 3 2 15 2 2 2 2" xfId="47353"/>
    <cellStyle name="Update 3 2 15 2 3" xfId="47354"/>
    <cellStyle name="Update 3 2 15 2 4" xfId="47355"/>
    <cellStyle name="Update 3 2 15 2 5" xfId="47356"/>
    <cellStyle name="Update 3 2 15 2 6" xfId="47357"/>
    <cellStyle name="Update 3 2 15 3" xfId="47358"/>
    <cellStyle name="Update 3 2 15 3 2" xfId="47359"/>
    <cellStyle name="Update 3 2 15 4" xfId="47360"/>
    <cellStyle name="Update 3 2 15 4 2" xfId="47361"/>
    <cellStyle name="Update 3 2 15 5" xfId="47362"/>
    <cellStyle name="Update 3 2 15 6" xfId="47363"/>
    <cellStyle name="Update 3 2 15 7" xfId="47364"/>
    <cellStyle name="Update 3 2 16" xfId="47365"/>
    <cellStyle name="Update 3 2 16 2" xfId="47366"/>
    <cellStyle name="Update 3 2 16 2 2" xfId="47367"/>
    <cellStyle name="Update 3 2 16 3" xfId="47368"/>
    <cellStyle name="Update 3 2 17" xfId="47369"/>
    <cellStyle name="Update 3 2 17 2" xfId="47370"/>
    <cellStyle name="Update 3 2 17 2 2" xfId="47371"/>
    <cellStyle name="Update 3 2 17 3" xfId="47372"/>
    <cellStyle name="Update 3 2 18" xfId="47373"/>
    <cellStyle name="Update 3 2 18 2" xfId="47374"/>
    <cellStyle name="Update 3 2 18 2 2" xfId="47375"/>
    <cellStyle name="Update 3 2 18 3" xfId="47376"/>
    <cellStyle name="Update 3 2 19" xfId="47377"/>
    <cellStyle name="Update 3 2 19 2" xfId="47378"/>
    <cellStyle name="Update 3 2 19 2 2" xfId="47379"/>
    <cellStyle name="Update 3 2 19 3" xfId="47380"/>
    <cellStyle name="Update 3 2 2" xfId="47381"/>
    <cellStyle name="Update 3 2 2 2" xfId="47382"/>
    <cellStyle name="Update 3 2 2 2 2" xfId="47383"/>
    <cellStyle name="Update 3 2 2 3" xfId="47384"/>
    <cellStyle name="Update 3 2 20" xfId="47385"/>
    <cellStyle name="Update 3 2 20 2" xfId="47386"/>
    <cellStyle name="Update 3 2 20 2 2" xfId="47387"/>
    <cellStyle name="Update 3 2 20 3" xfId="47388"/>
    <cellStyle name="Update 3 2 21" xfId="47389"/>
    <cellStyle name="Update 3 2 21 2" xfId="47390"/>
    <cellStyle name="Update 3 2 21 2 2" xfId="47391"/>
    <cellStyle name="Update 3 2 21 3" xfId="47392"/>
    <cellStyle name="Update 3 2 22" xfId="47393"/>
    <cellStyle name="Update 3 2 3" xfId="47394"/>
    <cellStyle name="Update 3 2 3 10" xfId="47395"/>
    <cellStyle name="Update 3 2 3 10 2" xfId="47396"/>
    <cellStyle name="Update 3 2 3 10 2 2" xfId="47397"/>
    <cellStyle name="Update 3 2 3 10 3" xfId="47398"/>
    <cellStyle name="Update 3 2 3 11" xfId="47399"/>
    <cellStyle name="Update 3 2 3 12" xfId="47400"/>
    <cellStyle name="Update 3 2 3 12 2" xfId="47401"/>
    <cellStyle name="Update 3 2 3 12 2 2" xfId="47402"/>
    <cellStyle name="Update 3 2 3 12 3" xfId="47403"/>
    <cellStyle name="Update 3 2 3 12 4" xfId="47404"/>
    <cellStyle name="Update 3 2 3 13" xfId="47405"/>
    <cellStyle name="Update 3 2 3 13 2" xfId="47406"/>
    <cellStyle name="Update 3 2 3 14" xfId="47407"/>
    <cellStyle name="Update 3 2 3 15" xfId="47408"/>
    <cellStyle name="Update 3 2 3 16" xfId="47409"/>
    <cellStyle name="Update 3 2 3 2" xfId="47410"/>
    <cellStyle name="Update 3 2 3 2 10" xfId="47411"/>
    <cellStyle name="Update 3 2 3 2 10 2" xfId="47412"/>
    <cellStyle name="Update 3 2 3 2 10 2 2" xfId="47413"/>
    <cellStyle name="Update 3 2 3 2 10 3" xfId="47414"/>
    <cellStyle name="Update 3 2 3 2 11" xfId="47415"/>
    <cellStyle name="Update 3 2 3 2 12" xfId="47416"/>
    <cellStyle name="Update 3 2 3 2 13" xfId="47417"/>
    <cellStyle name="Update 3 2 3 2 14" xfId="47418"/>
    <cellStyle name="Update 3 2 3 2 15" xfId="47419"/>
    <cellStyle name="Update 3 2 3 2 16" xfId="47420"/>
    <cellStyle name="Update 3 2 3 2 17" xfId="47421"/>
    <cellStyle name="Update 3 2 3 2 2" xfId="47422"/>
    <cellStyle name="Update 3 2 3 2 2 10" xfId="47423"/>
    <cellStyle name="Update 3 2 3 2 2 11" xfId="47424"/>
    <cellStyle name="Update 3 2 3 2 2 11 2" xfId="47425"/>
    <cellStyle name="Update 3 2 3 2 2 11 2 2" xfId="47426"/>
    <cellStyle name="Update 3 2 3 2 2 11 3" xfId="47427"/>
    <cellStyle name="Update 3 2 3 2 2 12" xfId="47428"/>
    <cellStyle name="Update 3 2 3 2 2 12 2" xfId="47429"/>
    <cellStyle name="Update 3 2 3 2 2 12 2 2" xfId="47430"/>
    <cellStyle name="Update 3 2 3 2 2 12 3" xfId="47431"/>
    <cellStyle name="Update 3 2 3 2 2 12 4" xfId="47432"/>
    <cellStyle name="Update 3 2 3 2 2 13" xfId="47433"/>
    <cellStyle name="Update 3 2 3 2 2 13 2" xfId="47434"/>
    <cellStyle name="Update 3 2 3 2 2 13 2 2" xfId="47435"/>
    <cellStyle name="Update 3 2 3 2 2 13 3" xfId="47436"/>
    <cellStyle name="Update 3 2 3 2 2 13 4" xfId="47437"/>
    <cellStyle name="Update 3 2 3 2 2 14" xfId="47438"/>
    <cellStyle name="Update 3 2 3 2 2 14 2" xfId="47439"/>
    <cellStyle name="Update 3 2 3 2 2 14 2 2" xfId="47440"/>
    <cellStyle name="Update 3 2 3 2 2 14 3" xfId="47441"/>
    <cellStyle name="Update 3 2 3 2 2 2" xfId="47442"/>
    <cellStyle name="Update 3 2 3 2 2 2 2" xfId="47443"/>
    <cellStyle name="Update 3 2 3 2 2 2 2 10" xfId="47444"/>
    <cellStyle name="Update 3 2 3 2 2 2 2 2" xfId="47445"/>
    <cellStyle name="Update 3 2 3 2 2 2 2 2 2" xfId="47446"/>
    <cellStyle name="Update 3 2 3 2 2 2 2 2 2 2" xfId="47447"/>
    <cellStyle name="Update 3 2 3 2 2 2 2 2 2 2 2" xfId="47448"/>
    <cellStyle name="Update 3 2 3 2 2 2 2 2 2 2 2 2" xfId="47449"/>
    <cellStyle name="Update 3 2 3 2 2 2 2 2 2 2 3" xfId="47450"/>
    <cellStyle name="Update 3 2 3 2 2 2 2 2 2 2 4" xfId="47451"/>
    <cellStyle name="Update 3 2 3 2 2 2 2 2 2 3" xfId="47452"/>
    <cellStyle name="Update 3 2 3 2 2 2 2 2 2 4" xfId="47453"/>
    <cellStyle name="Update 3 2 3 2 2 2 2 2 2 5" xfId="47454"/>
    <cellStyle name="Update 3 2 3 2 2 2 2 2 2 6" xfId="47455"/>
    <cellStyle name="Update 3 2 3 2 2 2 2 2 3" xfId="47456"/>
    <cellStyle name="Update 3 2 3 2 2 2 2 2 4" xfId="47457"/>
    <cellStyle name="Update 3 2 3 2 2 2 2 2 4 2" xfId="47458"/>
    <cellStyle name="Update 3 2 3 2 2 2 2 2 5" xfId="47459"/>
    <cellStyle name="Update 3 2 3 2 2 2 2 3" xfId="47460"/>
    <cellStyle name="Update 3 2 3 2 2 2 2 3 2" xfId="47461"/>
    <cellStyle name="Update 3 2 3 2 2 2 2 3 2 2" xfId="47462"/>
    <cellStyle name="Update 3 2 3 2 2 2 2 3 3" xfId="47463"/>
    <cellStyle name="Update 3 2 3 2 2 2 2 4" xfId="47464"/>
    <cellStyle name="Update 3 2 3 2 2 2 2 5" xfId="47465"/>
    <cellStyle name="Update 3 2 3 2 2 2 2 6" xfId="47466"/>
    <cellStyle name="Update 3 2 3 2 2 2 2 6 2" xfId="47467"/>
    <cellStyle name="Update 3 2 3 2 2 2 2 6 2 2" xfId="47468"/>
    <cellStyle name="Update 3 2 3 2 2 2 2 6 3" xfId="47469"/>
    <cellStyle name="Update 3 2 3 2 2 2 2 7" xfId="47470"/>
    <cellStyle name="Update 3 2 3 2 2 2 2 7 2" xfId="47471"/>
    <cellStyle name="Update 3 2 3 2 2 2 2 7 2 2" xfId="47472"/>
    <cellStyle name="Update 3 2 3 2 2 2 2 7 3" xfId="47473"/>
    <cellStyle name="Update 3 2 3 2 2 2 2 8" xfId="47474"/>
    <cellStyle name="Update 3 2 3 2 2 2 2 8 2" xfId="47475"/>
    <cellStyle name="Update 3 2 3 2 2 2 2 8 2 2" xfId="47476"/>
    <cellStyle name="Update 3 2 3 2 2 2 2 8 2 2 2" xfId="47477"/>
    <cellStyle name="Update 3 2 3 2 2 2 2 8 3" xfId="47478"/>
    <cellStyle name="Update 3 2 3 2 2 2 2 8 4" xfId="47479"/>
    <cellStyle name="Update 3 2 3 2 2 2 2 8 5" xfId="47480"/>
    <cellStyle name="Update 3 2 3 2 2 2 2 8 6" xfId="47481"/>
    <cellStyle name="Update 3 2 3 2 2 2 2 9" xfId="47482"/>
    <cellStyle name="Update 3 2 3 2 2 2 2 9 2" xfId="47483"/>
    <cellStyle name="Update 3 2 3 2 2 2 3" xfId="47484"/>
    <cellStyle name="Update 3 2 3 2 2 2 3 2" xfId="47485"/>
    <cellStyle name="Update 3 2 3 2 2 2 3 2 2" xfId="47486"/>
    <cellStyle name="Update 3 2 3 2 2 2 3 2 2 2" xfId="47487"/>
    <cellStyle name="Update 3 2 3 2 2 2 3 2 2 2 2" xfId="47488"/>
    <cellStyle name="Update 3 2 3 2 2 2 3 2 2 3" xfId="47489"/>
    <cellStyle name="Update 3 2 3 2 2 2 3 2 2 4" xfId="47490"/>
    <cellStyle name="Update 3 2 3 2 2 2 3 2 3" xfId="47491"/>
    <cellStyle name="Update 3 2 3 2 2 2 3 2 4" xfId="47492"/>
    <cellStyle name="Update 3 2 3 2 2 2 3 2 5" xfId="47493"/>
    <cellStyle name="Update 3 2 3 2 2 2 3 2 6" xfId="47494"/>
    <cellStyle name="Update 3 2 3 2 2 2 3 3" xfId="47495"/>
    <cellStyle name="Update 3 2 3 2 2 2 3 4" xfId="47496"/>
    <cellStyle name="Update 3 2 3 2 2 2 3 4 2" xfId="47497"/>
    <cellStyle name="Update 3 2 3 2 2 2 3 5" xfId="47498"/>
    <cellStyle name="Update 3 2 3 2 2 2 4" xfId="47499"/>
    <cellStyle name="Update 3 2 3 2 2 2 5" xfId="47500"/>
    <cellStyle name="Update 3 2 3 2 2 2 5 2" xfId="47501"/>
    <cellStyle name="Update 3 2 3 2 2 2 5 2 2" xfId="47502"/>
    <cellStyle name="Update 3 2 3 2 2 2 5 3" xfId="47503"/>
    <cellStyle name="Update 3 2 3 2 2 2 6" xfId="47504"/>
    <cellStyle name="Update 3 2 3 2 2 2 7" xfId="47505"/>
    <cellStyle name="Update 3 2 3 2 2 2 8" xfId="47506"/>
    <cellStyle name="Update 3 2 3 2 2 2 9" xfId="47507"/>
    <cellStyle name="Update 3 2 3 2 2 3" xfId="47508"/>
    <cellStyle name="Update 3 2 3 2 2 3 2" xfId="47509"/>
    <cellStyle name="Update 3 2 3 2 2 3 2 2" xfId="47510"/>
    <cellStyle name="Update 3 2 3 2 2 3 3" xfId="47511"/>
    <cellStyle name="Update 3 2 3 2 2 4" xfId="47512"/>
    <cellStyle name="Update 3 2 3 2 2 5" xfId="47513"/>
    <cellStyle name="Update 3 2 3 2 2 6" xfId="47514"/>
    <cellStyle name="Update 3 2 3 2 2 6 2" xfId="47515"/>
    <cellStyle name="Update 3 2 3 2 2 6 2 2" xfId="47516"/>
    <cellStyle name="Update 3 2 3 2 2 6 2 2 2" xfId="47517"/>
    <cellStyle name="Update 3 2 3 2 2 6 2 2 2 2" xfId="47518"/>
    <cellStyle name="Update 3 2 3 2 2 6 2 2 3" xfId="47519"/>
    <cellStyle name="Update 3 2 3 2 2 6 2 2 4" xfId="47520"/>
    <cellStyle name="Update 3 2 3 2 2 6 2 3" xfId="47521"/>
    <cellStyle name="Update 3 2 3 2 2 6 2 4" xfId="47522"/>
    <cellStyle name="Update 3 2 3 2 2 6 2 5" xfId="47523"/>
    <cellStyle name="Update 3 2 3 2 2 6 2 6" xfId="47524"/>
    <cellStyle name="Update 3 2 3 2 2 6 3" xfId="47525"/>
    <cellStyle name="Update 3 2 3 2 2 6 4" xfId="47526"/>
    <cellStyle name="Update 3 2 3 2 2 6 4 2" xfId="47527"/>
    <cellStyle name="Update 3 2 3 2 2 6 4 2 2" xfId="47528"/>
    <cellStyle name="Update 3 2 3 2 2 6 4 3" xfId="47529"/>
    <cellStyle name="Update 3 2 3 2 2 6 4 4" xfId="47530"/>
    <cellStyle name="Update 3 2 3 2 2 6 5" xfId="47531"/>
    <cellStyle name="Update 3 2 3 2 2 7" xfId="47532"/>
    <cellStyle name="Update 3 2 3 2 2 8" xfId="47533"/>
    <cellStyle name="Update 3 2 3 2 2 8 2" xfId="47534"/>
    <cellStyle name="Update 3 2 3 2 2 8 2 2" xfId="47535"/>
    <cellStyle name="Update 3 2 3 2 2 8 3" xfId="47536"/>
    <cellStyle name="Update 3 2 3 2 2 9" xfId="47537"/>
    <cellStyle name="Update 3 2 3 2 3" xfId="47538"/>
    <cellStyle name="Update 3 2 3 2 3 2" xfId="47539"/>
    <cellStyle name="Update 3 2 3 2 3 2 2" xfId="47540"/>
    <cellStyle name="Update 3 2 3 2 3 3" xfId="47541"/>
    <cellStyle name="Update 3 2 3 2 4" xfId="47542"/>
    <cellStyle name="Update 3 2 3 2 4 2" xfId="47543"/>
    <cellStyle name="Update 3 2 3 2 4 2 2" xfId="47544"/>
    <cellStyle name="Update 3 2 3 2 4 3" xfId="47545"/>
    <cellStyle name="Update 3 2 3 2 5" xfId="47546"/>
    <cellStyle name="Update 3 2 3 2 5 10" xfId="47547"/>
    <cellStyle name="Update 3 2 3 2 5 2" xfId="47548"/>
    <cellStyle name="Update 3 2 3 2 5 2 10" xfId="47549"/>
    <cellStyle name="Update 3 2 3 2 5 2 11" xfId="47550"/>
    <cellStyle name="Update 3 2 3 2 5 2 2" xfId="47551"/>
    <cellStyle name="Update 3 2 3 2 5 2 2 2" xfId="47552"/>
    <cellStyle name="Update 3 2 3 2 5 2 2 2 2" xfId="47553"/>
    <cellStyle name="Update 3 2 3 2 5 2 2 2 2 2" xfId="47554"/>
    <cellStyle name="Update 3 2 3 2 5 2 2 2 2 2 2" xfId="47555"/>
    <cellStyle name="Update 3 2 3 2 5 2 2 2 2 3" xfId="47556"/>
    <cellStyle name="Update 3 2 3 2 5 2 2 2 2 4" xfId="47557"/>
    <cellStyle name="Update 3 2 3 2 5 2 2 2 3" xfId="47558"/>
    <cellStyle name="Update 3 2 3 2 5 2 2 2 4" xfId="47559"/>
    <cellStyle name="Update 3 2 3 2 5 2 2 2 4 2" xfId="47560"/>
    <cellStyle name="Update 3 2 3 2 5 2 2 2 4 2 2" xfId="47561"/>
    <cellStyle name="Update 3 2 3 2 5 2 2 2 4 3" xfId="47562"/>
    <cellStyle name="Update 3 2 3 2 5 2 2 3" xfId="47563"/>
    <cellStyle name="Update 3 2 3 2 5 2 2 4" xfId="47564"/>
    <cellStyle name="Update 3 2 3 2 5 2 2 4 2" xfId="47565"/>
    <cellStyle name="Update 3 2 3 2 5 2 2 5" xfId="47566"/>
    <cellStyle name="Update 3 2 3 2 5 2 3" xfId="47567"/>
    <cellStyle name="Update 3 2 3 2 5 2 3 2" xfId="47568"/>
    <cellStyle name="Update 3 2 3 2 5 2 3 2 2" xfId="47569"/>
    <cellStyle name="Update 3 2 3 2 5 2 3 3" xfId="47570"/>
    <cellStyle name="Update 3 2 3 2 5 2 4" xfId="47571"/>
    <cellStyle name="Update 3 2 3 2 5 2 4 2" xfId="47572"/>
    <cellStyle name="Update 3 2 3 2 5 2 4 2 2" xfId="47573"/>
    <cellStyle name="Update 3 2 3 2 5 2 4 3" xfId="47574"/>
    <cellStyle name="Update 3 2 3 2 5 2 5" xfId="47575"/>
    <cellStyle name="Update 3 2 3 2 5 2 5 2" xfId="47576"/>
    <cellStyle name="Update 3 2 3 2 5 2 5 2 2" xfId="47577"/>
    <cellStyle name="Update 3 2 3 2 5 2 5 3" xfId="47578"/>
    <cellStyle name="Update 3 2 3 2 5 2 6" xfId="47579"/>
    <cellStyle name="Update 3 2 3 2 5 2 7" xfId="47580"/>
    <cellStyle name="Update 3 2 3 2 5 2 7 2" xfId="47581"/>
    <cellStyle name="Update 3 2 3 2 5 2 7 2 2" xfId="47582"/>
    <cellStyle name="Update 3 2 3 2 5 2 7 3" xfId="47583"/>
    <cellStyle name="Update 3 2 3 2 5 2 8" xfId="47584"/>
    <cellStyle name="Update 3 2 3 2 5 2 9" xfId="47585"/>
    <cellStyle name="Update 3 2 3 2 5 3" xfId="47586"/>
    <cellStyle name="Update 3 2 3 2 5 3 2" xfId="47587"/>
    <cellStyle name="Update 3 2 3 2 5 3 2 2" xfId="47588"/>
    <cellStyle name="Update 3 2 3 2 5 3 2 2 2" xfId="47589"/>
    <cellStyle name="Update 3 2 3 2 5 3 2 2 2 2" xfId="47590"/>
    <cellStyle name="Update 3 2 3 2 5 3 2 3" xfId="47591"/>
    <cellStyle name="Update 3 2 3 2 5 3 2 3 2" xfId="47592"/>
    <cellStyle name="Update 3 2 3 2 5 3 2 3 2 2" xfId="47593"/>
    <cellStyle name="Update 3 2 3 2 5 3 2 3 3" xfId="47594"/>
    <cellStyle name="Update 3 2 3 2 5 3 2 4" xfId="47595"/>
    <cellStyle name="Update 3 2 3 2 5 3 3" xfId="47596"/>
    <cellStyle name="Update 3 2 3 2 5 3 4" xfId="47597"/>
    <cellStyle name="Update 3 2 3 2 5 3 4 2" xfId="47598"/>
    <cellStyle name="Update 3 2 3 2 5 3 5" xfId="47599"/>
    <cellStyle name="Update 3 2 3 2 5 3 6" xfId="47600"/>
    <cellStyle name="Update 3 2 3 2 5 3 7" xfId="47601"/>
    <cellStyle name="Update 3 2 3 2 5 4" xfId="47602"/>
    <cellStyle name="Update 3 2 3 2 5 5" xfId="47603"/>
    <cellStyle name="Update 3 2 3 2 5 6" xfId="47604"/>
    <cellStyle name="Update 3 2 3 2 5 7" xfId="47605"/>
    <cellStyle name="Update 3 2 3 2 5 8" xfId="47606"/>
    <cellStyle name="Update 3 2 3 2 5 8 2" xfId="47607"/>
    <cellStyle name="Update 3 2 3 2 5 8 2 2" xfId="47608"/>
    <cellStyle name="Update 3 2 3 2 5 8 2 2 2" xfId="47609"/>
    <cellStyle name="Update 3 2 3 2 5 8 3" xfId="47610"/>
    <cellStyle name="Update 3 2 3 2 5 8 4" xfId="47611"/>
    <cellStyle name="Update 3 2 3 2 5 8 5" xfId="47612"/>
    <cellStyle name="Update 3 2 3 2 5 8 6" xfId="47613"/>
    <cellStyle name="Update 3 2 3 2 5 9" xfId="47614"/>
    <cellStyle name="Update 3 2 3 2 5 9 2" xfId="47615"/>
    <cellStyle name="Update 3 2 3 2 5 9 2 2" xfId="47616"/>
    <cellStyle name="Update 3 2 3 2 5 9 3" xfId="47617"/>
    <cellStyle name="Update 3 2 3 2 5 9 4" xfId="47618"/>
    <cellStyle name="Update 3 2 3 2 6" xfId="47619"/>
    <cellStyle name="Update 3 2 3 2 6 2" xfId="47620"/>
    <cellStyle name="Update 3 2 3 2 6 2 2" xfId="47621"/>
    <cellStyle name="Update 3 2 3 2 6 2 2 2" xfId="47622"/>
    <cellStyle name="Update 3 2 3 2 6 2 3" xfId="47623"/>
    <cellStyle name="Update 3 2 3 2 6 2 4" xfId="47624"/>
    <cellStyle name="Update 3 2 3 2 6 3" xfId="47625"/>
    <cellStyle name="Update 3 2 3 2 6 4" xfId="47626"/>
    <cellStyle name="Update 3 2 3 2 6 4 2" xfId="47627"/>
    <cellStyle name="Update 3 2 3 2 6 4 2 2" xfId="47628"/>
    <cellStyle name="Update 3 2 3 2 6 4 3" xfId="47629"/>
    <cellStyle name="Update 3 2 3 2 6 4 4" xfId="47630"/>
    <cellStyle name="Update 3 2 3 2 6 5" xfId="47631"/>
    <cellStyle name="Update 3 2 3 2 7" xfId="47632"/>
    <cellStyle name="Update 3 2 3 2 7 2" xfId="47633"/>
    <cellStyle name="Update 3 2 3 2 7 2 2" xfId="47634"/>
    <cellStyle name="Update 3 2 3 2 7 2 2 2" xfId="47635"/>
    <cellStyle name="Update 3 2 3 2 7 2 3" xfId="47636"/>
    <cellStyle name="Update 3 2 3 2 7 2 4" xfId="47637"/>
    <cellStyle name="Update 3 2 3 2 7 2 4 2" xfId="47638"/>
    <cellStyle name="Update 3 2 3 2 7 2 4 2 2" xfId="47639"/>
    <cellStyle name="Update 3 2 3 2 7 2 4 3" xfId="47640"/>
    <cellStyle name="Update 3 2 3 2 7 3" xfId="47641"/>
    <cellStyle name="Update 3 2 3 2 7 4" xfId="47642"/>
    <cellStyle name="Update 3 2 3 2 7 4 2" xfId="47643"/>
    <cellStyle name="Update 3 2 3 2 7 5" xfId="47644"/>
    <cellStyle name="Update 3 2 3 2 8" xfId="47645"/>
    <cellStyle name="Update 3 2 3 2 8 2" xfId="47646"/>
    <cellStyle name="Update 3 2 3 2 8 2 2" xfId="47647"/>
    <cellStyle name="Update 3 2 3 2 8 2 2 2" xfId="47648"/>
    <cellStyle name="Update 3 2 3 2 8 2 2 2 2" xfId="47649"/>
    <cellStyle name="Update 3 2 3 2 8 2 2 3" xfId="47650"/>
    <cellStyle name="Update 3 2 3 2 8 2 2 4" xfId="47651"/>
    <cellStyle name="Update 3 2 3 2 8 2 3" xfId="47652"/>
    <cellStyle name="Update 3 2 3 2 8 2 4" xfId="47653"/>
    <cellStyle name="Update 3 2 3 2 8 3" xfId="47654"/>
    <cellStyle name="Update 3 2 3 2 8 4" xfId="47655"/>
    <cellStyle name="Update 3 2 3 2 8 4 2" xfId="47656"/>
    <cellStyle name="Update 3 2 3 2 8 5" xfId="47657"/>
    <cellStyle name="Update 3 2 3 2 9" xfId="47658"/>
    <cellStyle name="Update 3 2 3 2 9 2" xfId="47659"/>
    <cellStyle name="Update 3 2 3 2 9 2 2" xfId="47660"/>
    <cellStyle name="Update 3 2 3 2 9 3" xfId="47661"/>
    <cellStyle name="Update 3 2 3 3" xfId="47662"/>
    <cellStyle name="Update 3 2 3 3 2" xfId="47663"/>
    <cellStyle name="Update 3 2 3 3 2 10" xfId="47664"/>
    <cellStyle name="Update 3 2 3 3 2 11" xfId="47665"/>
    <cellStyle name="Update 3 2 3 3 2 12" xfId="47666"/>
    <cellStyle name="Update 3 2 3 3 2 2" xfId="47667"/>
    <cellStyle name="Update 3 2 3 3 2 2 2" xfId="47668"/>
    <cellStyle name="Update 3 2 3 3 2 2 2 2" xfId="47669"/>
    <cellStyle name="Update 3 2 3 3 2 2 2 2 2" xfId="47670"/>
    <cellStyle name="Update 3 2 3 3 2 2 2 2 2 2" xfId="47671"/>
    <cellStyle name="Update 3 2 3 3 2 2 2 3" xfId="47672"/>
    <cellStyle name="Update 3 2 3 3 2 2 2 4" xfId="47673"/>
    <cellStyle name="Update 3 2 3 3 2 2 2 5" xfId="47674"/>
    <cellStyle name="Update 3 2 3 3 2 2 2 6" xfId="47675"/>
    <cellStyle name="Update 3 2 3 3 2 2 3" xfId="47676"/>
    <cellStyle name="Update 3 2 3 3 2 2 3 2" xfId="47677"/>
    <cellStyle name="Update 3 2 3 3 2 2 4" xfId="47678"/>
    <cellStyle name="Update 3 2 3 3 2 2 4 2" xfId="47679"/>
    <cellStyle name="Update 3 2 3 3 2 2 4 2 2" xfId="47680"/>
    <cellStyle name="Update 3 2 3 3 2 2 4 3" xfId="47681"/>
    <cellStyle name="Update 3 2 3 3 2 2 4 4" xfId="47682"/>
    <cellStyle name="Update 3 2 3 3 2 2 5" xfId="47683"/>
    <cellStyle name="Update 3 2 3 3 2 2 5 2" xfId="47684"/>
    <cellStyle name="Update 3 2 3 3 2 2 5 2 2" xfId="47685"/>
    <cellStyle name="Update 3 2 3 3 2 2 5 3" xfId="47686"/>
    <cellStyle name="Update 3 2 3 3 2 2 6" xfId="47687"/>
    <cellStyle name="Update 3 2 3 3 2 2 7" xfId="47688"/>
    <cellStyle name="Update 3 2 3 3 2 3" xfId="47689"/>
    <cellStyle name="Update 3 2 3 3 2 3 2" xfId="47690"/>
    <cellStyle name="Update 3 2 3 3 2 3 2 2" xfId="47691"/>
    <cellStyle name="Update 3 2 3 3 2 3 3" xfId="47692"/>
    <cellStyle name="Update 3 2 3 3 2 4" xfId="47693"/>
    <cellStyle name="Update 3 2 3 3 2 5" xfId="47694"/>
    <cellStyle name="Update 3 2 3 3 2 6" xfId="47695"/>
    <cellStyle name="Update 3 2 3 3 2 7" xfId="47696"/>
    <cellStyle name="Update 3 2 3 3 2 8" xfId="47697"/>
    <cellStyle name="Update 3 2 3 3 2 8 2" xfId="47698"/>
    <cellStyle name="Update 3 2 3 3 2 8 2 2" xfId="47699"/>
    <cellStyle name="Update 3 2 3 3 2 8 2 2 2" xfId="47700"/>
    <cellStyle name="Update 3 2 3 3 2 8 3" xfId="47701"/>
    <cellStyle name="Update 3 2 3 3 2 8 4" xfId="47702"/>
    <cellStyle name="Update 3 2 3 3 2 8 5" xfId="47703"/>
    <cellStyle name="Update 3 2 3 3 2 8 6" xfId="47704"/>
    <cellStyle name="Update 3 2 3 3 2 9" xfId="47705"/>
    <cellStyle name="Update 3 2 3 3 2 9 2" xfId="47706"/>
    <cellStyle name="Update 3 2 3 3 3" xfId="47707"/>
    <cellStyle name="Update 3 2 3 3 3 2" xfId="47708"/>
    <cellStyle name="Update 3 2 3 3 3 2 2" xfId="47709"/>
    <cellStyle name="Update 3 2 3 3 3 2 2 2" xfId="47710"/>
    <cellStyle name="Update 3 2 3 3 3 2 2 2 2" xfId="47711"/>
    <cellStyle name="Update 3 2 3 3 3 2 3" xfId="47712"/>
    <cellStyle name="Update 3 2 3 3 3 2 4" xfId="47713"/>
    <cellStyle name="Update 3 2 3 3 3 3" xfId="47714"/>
    <cellStyle name="Update 3 2 3 3 3 4" xfId="47715"/>
    <cellStyle name="Update 3 2 3 3 3 4 2" xfId="47716"/>
    <cellStyle name="Update 3 2 3 3 3 5" xfId="47717"/>
    <cellStyle name="Update 3 2 3 3 3 6" xfId="47718"/>
    <cellStyle name="Update 3 2 3 3 3 7" xfId="47719"/>
    <cellStyle name="Update 3 2 3 3 4" xfId="47720"/>
    <cellStyle name="Update 3 2 3 3 4 2" xfId="47721"/>
    <cellStyle name="Update 3 2 3 3 4 2 2" xfId="47722"/>
    <cellStyle name="Update 3 2 3 3 4 3" xfId="47723"/>
    <cellStyle name="Update 3 2 3 3 5" xfId="47724"/>
    <cellStyle name="Update 3 2 3 3 5 2" xfId="47725"/>
    <cellStyle name="Update 3 2 3 3 5 2 2" xfId="47726"/>
    <cellStyle name="Update 3 2 3 3 5 3" xfId="47727"/>
    <cellStyle name="Update 3 2 3 3 6" xfId="47728"/>
    <cellStyle name="Update 3 2 3 3 6 2" xfId="47729"/>
    <cellStyle name="Update 3 2 3 3 6 2 2" xfId="47730"/>
    <cellStyle name="Update 3 2 3 3 6 3" xfId="47731"/>
    <cellStyle name="Update 3 2 3 3 7" xfId="47732"/>
    <cellStyle name="Update 3 2 3 3 7 2" xfId="47733"/>
    <cellStyle name="Update 3 2 3 3 7 2 2" xfId="47734"/>
    <cellStyle name="Update 3 2 3 3 7 3" xfId="47735"/>
    <cellStyle name="Update 3 2 3 3 8" xfId="47736"/>
    <cellStyle name="Update 3 2 3 3 9" xfId="47737"/>
    <cellStyle name="Update 3 2 3 4" xfId="47738"/>
    <cellStyle name="Update 3 2 3 5" xfId="47739"/>
    <cellStyle name="Update 3 2 3 6" xfId="47740"/>
    <cellStyle name="Update 3 2 3 6 2" xfId="47741"/>
    <cellStyle name="Update 3 2 3 6 2 2" xfId="47742"/>
    <cellStyle name="Update 3 2 3 6 2 2 2" xfId="47743"/>
    <cellStyle name="Update 3 2 3 6 2 2 2 2" xfId="47744"/>
    <cellStyle name="Update 3 2 3 6 2 3" xfId="47745"/>
    <cellStyle name="Update 3 2 3 6 2 4" xfId="47746"/>
    <cellStyle name="Update 3 2 3 6 2 4 2" xfId="47747"/>
    <cellStyle name="Update 3 2 3 6 2 4 2 2" xfId="47748"/>
    <cellStyle name="Update 3 2 3 6 2 4 3" xfId="47749"/>
    <cellStyle name="Update 3 2 3 6 2 5" xfId="47750"/>
    <cellStyle name="Update 3 2 3 6 2 6" xfId="47751"/>
    <cellStyle name="Update 3 2 3 6 3" xfId="47752"/>
    <cellStyle name="Update 3 2 3 6 4" xfId="47753"/>
    <cellStyle name="Update 3 2 3 6 4 2" xfId="47754"/>
    <cellStyle name="Update 3 2 3 6 5" xfId="47755"/>
    <cellStyle name="Update 3 2 3 6 5 2" xfId="47756"/>
    <cellStyle name="Update 3 2 3 6 5 2 2" xfId="47757"/>
    <cellStyle name="Update 3 2 3 6 5 3" xfId="47758"/>
    <cellStyle name="Update 3 2 3 7" xfId="47759"/>
    <cellStyle name="Update 3 2 3 8" xfId="47760"/>
    <cellStyle name="Update 3 2 3 8 2" xfId="47761"/>
    <cellStyle name="Update 3 2 3 8 2 2" xfId="47762"/>
    <cellStyle name="Update 3 2 3 8 3" xfId="47763"/>
    <cellStyle name="Update 3 2 3 9" xfId="47764"/>
    <cellStyle name="Update 3 2 4" xfId="47765"/>
    <cellStyle name="Update 3 2 5" xfId="47766"/>
    <cellStyle name="Update 3 2 5 10" xfId="47767"/>
    <cellStyle name="Update 3 2 5 11" xfId="47768"/>
    <cellStyle name="Update 3 2 5 12" xfId="47769"/>
    <cellStyle name="Update 3 2 5 12 2" xfId="47770"/>
    <cellStyle name="Update 3 2 5 12 2 2" xfId="47771"/>
    <cellStyle name="Update 3 2 5 12 3" xfId="47772"/>
    <cellStyle name="Update 3 2 5 12 4" xfId="47773"/>
    <cellStyle name="Update 3 2 5 13" xfId="47774"/>
    <cellStyle name="Update 3 2 5 13 2" xfId="47775"/>
    <cellStyle name="Update 3 2 5 13 2 2" xfId="47776"/>
    <cellStyle name="Update 3 2 5 13 3" xfId="47777"/>
    <cellStyle name="Update 3 2 5 13 4" xfId="47778"/>
    <cellStyle name="Update 3 2 5 14" xfId="47779"/>
    <cellStyle name="Update 3 2 5 15" xfId="47780"/>
    <cellStyle name="Update 3 2 5 16" xfId="47781"/>
    <cellStyle name="Update 3 2 5 2" xfId="47782"/>
    <cellStyle name="Update 3 2 5 2 2" xfId="47783"/>
    <cellStyle name="Update 3 2 5 2 2 10" xfId="47784"/>
    <cellStyle name="Update 3 2 5 2 2 10 2" xfId="47785"/>
    <cellStyle name="Update 3 2 5 2 2 10 2 2" xfId="47786"/>
    <cellStyle name="Update 3 2 5 2 2 10 3" xfId="47787"/>
    <cellStyle name="Update 3 2 5 2 2 2" xfId="47788"/>
    <cellStyle name="Update 3 2 5 2 2 2 2" xfId="47789"/>
    <cellStyle name="Update 3 2 5 2 2 2 2 2" xfId="47790"/>
    <cellStyle name="Update 3 2 5 2 2 2 2 2 2" xfId="47791"/>
    <cellStyle name="Update 3 2 5 2 2 2 2 2 2 2" xfId="47792"/>
    <cellStyle name="Update 3 2 5 2 2 2 2 3" xfId="47793"/>
    <cellStyle name="Update 3 2 5 2 2 2 2 4" xfId="47794"/>
    <cellStyle name="Update 3 2 5 2 2 2 2 4 2" xfId="47795"/>
    <cellStyle name="Update 3 2 5 2 2 2 2 4 2 2" xfId="47796"/>
    <cellStyle name="Update 3 2 5 2 2 2 2 4 3" xfId="47797"/>
    <cellStyle name="Update 3 2 5 2 2 2 3" xfId="47798"/>
    <cellStyle name="Update 3 2 5 2 2 2 4" xfId="47799"/>
    <cellStyle name="Update 3 2 5 2 2 2 4 2" xfId="47800"/>
    <cellStyle name="Update 3 2 5 2 2 2 5" xfId="47801"/>
    <cellStyle name="Update 3 2 5 2 2 2 6" xfId="47802"/>
    <cellStyle name="Update 3 2 5 2 2 2 7" xfId="47803"/>
    <cellStyle name="Update 3 2 5 2 2 3" xfId="47804"/>
    <cellStyle name="Update 3 2 5 2 2 4" xfId="47805"/>
    <cellStyle name="Update 3 2 5 2 2 5" xfId="47806"/>
    <cellStyle name="Update 3 2 5 2 2 6" xfId="47807"/>
    <cellStyle name="Update 3 2 5 2 2 7" xfId="47808"/>
    <cellStyle name="Update 3 2 5 2 2 8" xfId="47809"/>
    <cellStyle name="Update 3 2 5 2 2 8 2" xfId="47810"/>
    <cellStyle name="Update 3 2 5 2 2 8 2 2" xfId="47811"/>
    <cellStyle name="Update 3 2 5 2 2 8 3" xfId="47812"/>
    <cellStyle name="Update 3 2 5 2 2 8 4" xfId="47813"/>
    <cellStyle name="Update 3 2 5 2 2 9" xfId="47814"/>
    <cellStyle name="Update 3 2 5 2 2 9 2" xfId="47815"/>
    <cellStyle name="Update 3 2 5 2 3" xfId="47816"/>
    <cellStyle name="Update 3 2 5 2 3 2" xfId="47817"/>
    <cellStyle name="Update 3 2 5 2 3 2 2" xfId="47818"/>
    <cellStyle name="Update 3 2 5 2 3 2 2 2" xfId="47819"/>
    <cellStyle name="Update 3 2 5 2 3 2 2 2 2" xfId="47820"/>
    <cellStyle name="Update 3 2 5 2 3 2 2 3" xfId="47821"/>
    <cellStyle name="Update 3 2 5 2 3 2 2 4" xfId="47822"/>
    <cellStyle name="Update 3 2 5 2 3 2 3" xfId="47823"/>
    <cellStyle name="Update 3 2 5 2 3 2 4" xfId="47824"/>
    <cellStyle name="Update 3 2 5 2 3 2 5" xfId="47825"/>
    <cellStyle name="Update 3 2 5 2 3 2 6" xfId="47826"/>
    <cellStyle name="Update 3 2 5 2 3 3" xfId="47827"/>
    <cellStyle name="Update 3 2 5 2 3 4" xfId="47828"/>
    <cellStyle name="Update 3 2 5 2 3 4 2" xfId="47829"/>
    <cellStyle name="Update 3 2 5 2 3 5" xfId="47830"/>
    <cellStyle name="Update 3 2 5 2 4" xfId="47831"/>
    <cellStyle name="Update 3 2 5 2 4 2" xfId="47832"/>
    <cellStyle name="Update 3 2 5 2 4 2 2" xfId="47833"/>
    <cellStyle name="Update 3 2 5 2 4 3" xfId="47834"/>
    <cellStyle name="Update 3 2 5 2 5" xfId="47835"/>
    <cellStyle name="Update 3 2 5 2 6" xfId="47836"/>
    <cellStyle name="Update 3 2 5 2 6 2" xfId="47837"/>
    <cellStyle name="Update 3 2 5 2 6 2 2" xfId="47838"/>
    <cellStyle name="Update 3 2 5 2 6 3" xfId="47839"/>
    <cellStyle name="Update 3 2 5 2 7" xfId="47840"/>
    <cellStyle name="Update 3 2 5 2 8" xfId="47841"/>
    <cellStyle name="Update 3 2 5 2 9" xfId="47842"/>
    <cellStyle name="Update 3 2 5 3" xfId="47843"/>
    <cellStyle name="Update 3 2 5 3 2" xfId="47844"/>
    <cellStyle name="Update 3 2 5 3 2 2" xfId="47845"/>
    <cellStyle name="Update 3 2 5 3 3" xfId="47846"/>
    <cellStyle name="Update 3 2 5 4" xfId="47847"/>
    <cellStyle name="Update 3 2 5 5" xfId="47848"/>
    <cellStyle name="Update 3 2 5 6" xfId="47849"/>
    <cellStyle name="Update 3 2 5 6 2" xfId="47850"/>
    <cellStyle name="Update 3 2 5 6 2 2" xfId="47851"/>
    <cellStyle name="Update 3 2 5 6 2 2 2" xfId="47852"/>
    <cellStyle name="Update 3 2 5 6 2 2 2 2" xfId="47853"/>
    <cellStyle name="Update 3 2 5 6 2 3" xfId="47854"/>
    <cellStyle name="Update 3 2 5 6 2 4" xfId="47855"/>
    <cellStyle name="Update 3 2 5 6 2 5" xfId="47856"/>
    <cellStyle name="Update 3 2 5 6 2 6" xfId="47857"/>
    <cellStyle name="Update 3 2 5 6 3" xfId="47858"/>
    <cellStyle name="Update 3 2 5 6 3 2" xfId="47859"/>
    <cellStyle name="Update 3 2 5 6 4" xfId="47860"/>
    <cellStyle name="Update 3 2 5 6 4 2" xfId="47861"/>
    <cellStyle name="Update 3 2 5 6 5" xfId="47862"/>
    <cellStyle name="Update 3 2 5 6 6" xfId="47863"/>
    <cellStyle name="Update 3 2 5 6 7" xfId="47864"/>
    <cellStyle name="Update 3 2 5 7" xfId="47865"/>
    <cellStyle name="Update 3 2 5 7 2" xfId="47866"/>
    <cellStyle name="Update 3 2 5 7 2 2" xfId="47867"/>
    <cellStyle name="Update 3 2 5 7 3" xfId="47868"/>
    <cellStyle name="Update 3 2 5 8" xfId="47869"/>
    <cellStyle name="Update 3 2 5 9" xfId="47870"/>
    <cellStyle name="Update 3 2 5 9 2" xfId="47871"/>
    <cellStyle name="Update 3 2 5 9 2 2" xfId="47872"/>
    <cellStyle name="Update 3 2 5 9 3" xfId="47873"/>
    <cellStyle name="Update 3 2 6" xfId="47874"/>
    <cellStyle name="Update 3 2 7" xfId="47875"/>
    <cellStyle name="Update 3 2 8" xfId="47876"/>
    <cellStyle name="Update 3 2 8 2" xfId="47877"/>
    <cellStyle name="Update 3 2 8 2 2" xfId="47878"/>
    <cellStyle name="Update 3 2 8 3" xfId="47879"/>
    <cellStyle name="Update 3 2 9" xfId="47880"/>
    <cellStyle name="Update 3 20" xfId="47881"/>
    <cellStyle name="Update 3 21" xfId="47882"/>
    <cellStyle name="Update 3 22" xfId="47883"/>
    <cellStyle name="Update 3 22 2" xfId="47884"/>
    <cellStyle name="Update 3 22 2 2" xfId="47885"/>
    <cellStyle name="Update 3 22 3" xfId="47886"/>
    <cellStyle name="Update 3 23" xfId="47887"/>
    <cellStyle name="Update 3 24" xfId="47888"/>
    <cellStyle name="Update 3 25" xfId="47889"/>
    <cellStyle name="Update 3 26" xfId="47890"/>
    <cellStyle name="Update 3 27" xfId="47891"/>
    <cellStyle name="Update 3 28" xfId="47892"/>
    <cellStyle name="Update 3 3" xfId="47893"/>
    <cellStyle name="Update 3 4" xfId="47894"/>
    <cellStyle name="Update 3 4 2" xfId="47895"/>
    <cellStyle name="Update 3 4 2 2" xfId="47896"/>
    <cellStyle name="Update 3 4 3" xfId="47897"/>
    <cellStyle name="Update 3 5" xfId="47898"/>
    <cellStyle name="Update 3 6" xfId="47899"/>
    <cellStyle name="Update 3 6 2" xfId="47900"/>
    <cellStyle name="Update 3 6 2 2" xfId="47901"/>
    <cellStyle name="Update 3 6 3" xfId="47902"/>
    <cellStyle name="Update 3 7" xfId="47903"/>
    <cellStyle name="Update 3 7 2" xfId="47904"/>
    <cellStyle name="Update 3 7 2 2" xfId="47905"/>
    <cellStyle name="Update 3 7 3" xfId="47906"/>
    <cellStyle name="Update 3 8" xfId="47907"/>
    <cellStyle name="Update 3 8 2" xfId="47908"/>
    <cellStyle name="Update 3 8 2 2" xfId="47909"/>
    <cellStyle name="Update 3 8 3" xfId="47910"/>
    <cellStyle name="Update 3 9" xfId="47911"/>
    <cellStyle name="Update 4" xfId="47912"/>
    <cellStyle name="Update 4 2" xfId="47913"/>
    <cellStyle name="Update 5" xfId="47914"/>
    <cellStyle name="Warning Text 2" xfId="47915"/>
    <cellStyle name="Warning Text 2 2" xfId="47916"/>
    <cellStyle name="Warning Text 2 2 2" xfId="47917"/>
    <cellStyle name="Warning Text 2 2 2 2" xfId="47918"/>
    <cellStyle name="Warning Text 2 2 3" xfId="47919"/>
    <cellStyle name="Warning Text 2 3" xfId="47920"/>
    <cellStyle name="Warning Text 2 3 2" xfId="47921"/>
    <cellStyle name="Warning Text 2 3 2 2" xfId="47922"/>
    <cellStyle name="Warning Text 2 3 3" xfId="47923"/>
    <cellStyle name="Warning Text 2 4" xfId="47924"/>
    <cellStyle name="Warning Text 2 4 2" xfId="47925"/>
    <cellStyle name="Warning Text 2 4 2 2" xfId="47926"/>
    <cellStyle name="Warning Text 2 4 3" xfId="47927"/>
    <cellStyle name="Warning Text 2 5" xfId="47928"/>
    <cellStyle name="Warning Text 2 5 2" xfId="47929"/>
    <cellStyle name="Warning Text 2 5 2 2" xfId="47930"/>
    <cellStyle name="Warning Text 2 5 3" xfId="47931"/>
    <cellStyle name="Warning Text 2 6" xfId="47932"/>
    <cellStyle name="Warning Text 2 6 2" xfId="47933"/>
    <cellStyle name="Warning Text 2 7" xfId="47934"/>
    <cellStyle name="Warning Text 3" xfId="47935"/>
    <cellStyle name="Warning Text 3 2" xfId="47936"/>
    <cellStyle name="Warning Text 4" xfId="47937"/>
    <cellStyle name="Warning Text 5" xfId="47938"/>
    <cellStyle name="Warning Text 5 2" xfId="47939"/>
    <cellStyle name="Warning Text 5 2 2" xfId="47940"/>
    <cellStyle name="Warning Text 5 3" xfId="47941"/>
    <cellStyle name="Warning Text 6" xfId="47942"/>
    <cellStyle name="Warning Text 6 2" xfId="47943"/>
    <cellStyle name="Warning Text 6 2 2" xfId="47944"/>
    <cellStyle name="Warning Text 6 3" xfId="47945"/>
    <cellStyle name="Warning Text 7" xfId="47946"/>
    <cellStyle name="Warning Text 8" xfId="47947"/>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6.xml"/><Relationship Id="rId3" Type="http://schemas.openxmlformats.org/officeDocument/2006/relationships/worksheet" Target="worksheets/sheet3.xml"/><Relationship Id="rId21" Type="http://schemas.openxmlformats.org/officeDocument/2006/relationships/externalLink" Target="externalLinks/externalLink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externalLink" Target="externalLinks/externalLink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externalLink" Target="externalLinks/externalLink7.xml"/><Relationship Id="rId30"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areaChart>
        <c:grouping val="percentStacked"/>
        <c:varyColors val="0"/>
        <c:ser>
          <c:idx val="0"/>
          <c:order val="0"/>
          <c:tx>
            <c:strRef>
              <c:f>Work!$C$63</c:f>
              <c:strCache>
                <c:ptCount val="1"/>
                <c:pt idx="0">
                  <c:v>Motor Cycle</c:v>
                </c:pt>
              </c:strCache>
            </c:strRef>
          </c:tx>
          <c:cat>
            <c:numRef>
              <c:f>Work!$D$62:$J$62</c:f>
              <c:numCache>
                <c:formatCode>General</c:formatCode>
                <c:ptCount val="7"/>
                <c:pt idx="0">
                  <c:v>2001</c:v>
                </c:pt>
                <c:pt idx="1">
                  <c:v>2002</c:v>
                </c:pt>
                <c:pt idx="2">
                  <c:v>2003</c:v>
                </c:pt>
                <c:pt idx="3">
                  <c:v>2004</c:v>
                </c:pt>
                <c:pt idx="4">
                  <c:v>2005</c:v>
                </c:pt>
                <c:pt idx="5">
                  <c:v>2006</c:v>
                </c:pt>
                <c:pt idx="6">
                  <c:v>2007</c:v>
                </c:pt>
              </c:numCache>
            </c:numRef>
          </c:cat>
          <c:val>
            <c:numRef>
              <c:f>Work!$D$63:$J$63</c:f>
              <c:numCache>
                <c:formatCode>General</c:formatCode>
                <c:ptCount val="7"/>
                <c:pt idx="0">
                  <c:v>6058</c:v>
                </c:pt>
                <c:pt idx="1">
                  <c:v>6430</c:v>
                </c:pt>
                <c:pt idx="2">
                  <c:v>8777</c:v>
                </c:pt>
                <c:pt idx="3">
                  <c:v>14462</c:v>
                </c:pt>
                <c:pt idx="4">
                  <c:v>15136</c:v>
                </c:pt>
                <c:pt idx="5">
                  <c:v>18051</c:v>
                </c:pt>
                <c:pt idx="6">
                  <c:v>20320</c:v>
                </c:pt>
              </c:numCache>
            </c:numRef>
          </c:val>
        </c:ser>
        <c:ser>
          <c:idx val="1"/>
          <c:order val="1"/>
          <c:tx>
            <c:strRef>
              <c:f>Work!$C$64</c:f>
              <c:strCache>
                <c:ptCount val="1"/>
                <c:pt idx="0">
                  <c:v>Private motor vehicles up to 2000 cc</c:v>
                </c:pt>
              </c:strCache>
            </c:strRef>
          </c:tx>
          <c:cat>
            <c:numRef>
              <c:f>Work!$D$62:$J$62</c:f>
              <c:numCache>
                <c:formatCode>General</c:formatCode>
                <c:ptCount val="7"/>
                <c:pt idx="0">
                  <c:v>2001</c:v>
                </c:pt>
                <c:pt idx="1">
                  <c:v>2002</c:v>
                </c:pt>
                <c:pt idx="2">
                  <c:v>2003</c:v>
                </c:pt>
                <c:pt idx="3">
                  <c:v>2004</c:v>
                </c:pt>
                <c:pt idx="4">
                  <c:v>2005</c:v>
                </c:pt>
                <c:pt idx="5">
                  <c:v>2006</c:v>
                </c:pt>
                <c:pt idx="6">
                  <c:v>2007</c:v>
                </c:pt>
              </c:numCache>
            </c:numRef>
          </c:cat>
          <c:val>
            <c:numRef>
              <c:f>Work!$D$64:$J$64</c:f>
              <c:numCache>
                <c:formatCode>General</c:formatCode>
                <c:ptCount val="7"/>
                <c:pt idx="0">
                  <c:v>17953</c:v>
                </c:pt>
                <c:pt idx="1">
                  <c:v>18512</c:v>
                </c:pt>
                <c:pt idx="2">
                  <c:v>20564</c:v>
                </c:pt>
                <c:pt idx="3">
                  <c:v>20333</c:v>
                </c:pt>
                <c:pt idx="4">
                  <c:v>22949</c:v>
                </c:pt>
                <c:pt idx="5">
                  <c:v>23806</c:v>
                </c:pt>
                <c:pt idx="6">
                  <c:v>29633</c:v>
                </c:pt>
              </c:numCache>
            </c:numRef>
          </c:val>
        </c:ser>
        <c:ser>
          <c:idx val="2"/>
          <c:order val="2"/>
          <c:tx>
            <c:strRef>
              <c:f>Work!$C$65</c:f>
              <c:strCache>
                <c:ptCount val="1"/>
                <c:pt idx="0">
                  <c:v>Commercial motor vehicles up to 2000 cc</c:v>
                </c:pt>
              </c:strCache>
            </c:strRef>
          </c:tx>
          <c:cat>
            <c:numRef>
              <c:f>Work!$D$62:$J$62</c:f>
              <c:numCache>
                <c:formatCode>General</c:formatCode>
                <c:ptCount val="7"/>
                <c:pt idx="0">
                  <c:v>2001</c:v>
                </c:pt>
                <c:pt idx="1">
                  <c:v>2002</c:v>
                </c:pt>
                <c:pt idx="2">
                  <c:v>2003</c:v>
                </c:pt>
                <c:pt idx="3">
                  <c:v>2004</c:v>
                </c:pt>
                <c:pt idx="4">
                  <c:v>2005</c:v>
                </c:pt>
                <c:pt idx="5">
                  <c:v>2006</c:v>
                </c:pt>
                <c:pt idx="6">
                  <c:v>2007</c:v>
                </c:pt>
              </c:numCache>
            </c:numRef>
          </c:cat>
          <c:val>
            <c:numRef>
              <c:f>Work!$D$65:$J$65</c:f>
              <c:numCache>
                <c:formatCode>General</c:formatCode>
                <c:ptCount val="7"/>
                <c:pt idx="0">
                  <c:v>5568</c:v>
                </c:pt>
                <c:pt idx="1">
                  <c:v>6015</c:v>
                </c:pt>
                <c:pt idx="2">
                  <c:v>5110</c:v>
                </c:pt>
                <c:pt idx="3">
                  <c:v>7642</c:v>
                </c:pt>
                <c:pt idx="4">
                  <c:v>6686</c:v>
                </c:pt>
                <c:pt idx="5">
                  <c:v>7249</c:v>
                </c:pt>
                <c:pt idx="6">
                  <c:v>7757</c:v>
                </c:pt>
              </c:numCache>
            </c:numRef>
          </c:val>
        </c:ser>
        <c:ser>
          <c:idx val="3"/>
          <c:order val="3"/>
          <c:tx>
            <c:strRef>
              <c:f>Work!$C$66</c:f>
              <c:strCache>
                <c:ptCount val="1"/>
                <c:pt idx="0">
                  <c:v>Commercial motor vehicles above 2000 cc</c:v>
                </c:pt>
              </c:strCache>
            </c:strRef>
          </c:tx>
          <c:cat>
            <c:numRef>
              <c:f>Work!$D$62:$J$62</c:f>
              <c:numCache>
                <c:formatCode>General</c:formatCode>
                <c:ptCount val="7"/>
                <c:pt idx="0">
                  <c:v>2001</c:v>
                </c:pt>
                <c:pt idx="1">
                  <c:v>2002</c:v>
                </c:pt>
                <c:pt idx="2">
                  <c:v>2003</c:v>
                </c:pt>
                <c:pt idx="3">
                  <c:v>2004</c:v>
                </c:pt>
                <c:pt idx="4">
                  <c:v>2005</c:v>
                </c:pt>
                <c:pt idx="5">
                  <c:v>2006</c:v>
                </c:pt>
                <c:pt idx="6">
                  <c:v>2007</c:v>
                </c:pt>
              </c:numCache>
            </c:numRef>
          </c:cat>
          <c:val>
            <c:numRef>
              <c:f>Work!$D$66:$J$66</c:f>
              <c:numCache>
                <c:formatCode>General</c:formatCode>
                <c:ptCount val="7"/>
                <c:pt idx="0">
                  <c:v>5343</c:v>
                </c:pt>
                <c:pt idx="1">
                  <c:v>7143</c:v>
                </c:pt>
                <c:pt idx="2">
                  <c:v>7778</c:v>
                </c:pt>
                <c:pt idx="3">
                  <c:v>7189</c:v>
                </c:pt>
                <c:pt idx="4">
                  <c:v>8715</c:v>
                </c:pt>
                <c:pt idx="5">
                  <c:v>11127</c:v>
                </c:pt>
                <c:pt idx="6">
                  <c:v>15296</c:v>
                </c:pt>
              </c:numCache>
            </c:numRef>
          </c:val>
        </c:ser>
        <c:ser>
          <c:idx val="4"/>
          <c:order val="4"/>
          <c:tx>
            <c:strRef>
              <c:f>Work!$C$67</c:f>
              <c:strCache>
                <c:ptCount val="1"/>
                <c:pt idx="0">
                  <c:v>Buses and Coaches</c:v>
                </c:pt>
              </c:strCache>
            </c:strRef>
          </c:tx>
          <c:cat>
            <c:numRef>
              <c:f>Work!$D$62:$J$62</c:f>
              <c:numCache>
                <c:formatCode>General</c:formatCode>
                <c:ptCount val="7"/>
                <c:pt idx="0">
                  <c:v>2001</c:v>
                </c:pt>
                <c:pt idx="1">
                  <c:v>2002</c:v>
                </c:pt>
                <c:pt idx="2">
                  <c:v>2003</c:v>
                </c:pt>
                <c:pt idx="3">
                  <c:v>2004</c:v>
                </c:pt>
                <c:pt idx="4">
                  <c:v>2005</c:v>
                </c:pt>
                <c:pt idx="5">
                  <c:v>2006</c:v>
                </c:pt>
                <c:pt idx="6">
                  <c:v>2007</c:v>
                </c:pt>
              </c:numCache>
            </c:numRef>
          </c:cat>
          <c:val>
            <c:numRef>
              <c:f>Work!$D$67:$J$67</c:f>
              <c:numCache>
                <c:formatCode>General</c:formatCode>
                <c:ptCount val="7"/>
                <c:pt idx="0">
                  <c:v>2676</c:v>
                </c:pt>
                <c:pt idx="1">
                  <c:v>2601</c:v>
                </c:pt>
                <c:pt idx="2">
                  <c:v>2916</c:v>
                </c:pt>
                <c:pt idx="3">
                  <c:v>4882</c:v>
                </c:pt>
                <c:pt idx="4">
                  <c:v>5585</c:v>
                </c:pt>
                <c:pt idx="5">
                  <c:v>7399</c:v>
                </c:pt>
                <c:pt idx="6">
                  <c:v>9791</c:v>
                </c:pt>
              </c:numCache>
            </c:numRef>
          </c:val>
        </c:ser>
        <c:dLbls>
          <c:showLegendKey val="0"/>
          <c:showVal val="0"/>
          <c:showCatName val="0"/>
          <c:showSerName val="0"/>
          <c:showPercent val="0"/>
          <c:showBubbleSize val="0"/>
        </c:dLbls>
        <c:axId val="224192784"/>
        <c:axId val="417019808"/>
      </c:areaChart>
      <c:catAx>
        <c:axId val="224192784"/>
        <c:scaling>
          <c:orientation val="minMax"/>
        </c:scaling>
        <c:delete val="0"/>
        <c:axPos val="b"/>
        <c:numFmt formatCode="General" sourceLinked="1"/>
        <c:majorTickMark val="none"/>
        <c:minorTickMark val="none"/>
        <c:tickLblPos val="nextTo"/>
        <c:crossAx val="417019808"/>
        <c:crosses val="autoZero"/>
        <c:auto val="1"/>
        <c:lblAlgn val="ctr"/>
        <c:lblOffset val="100"/>
        <c:noMultiLvlLbl val="0"/>
      </c:catAx>
      <c:valAx>
        <c:axId val="417019808"/>
        <c:scaling>
          <c:orientation val="minMax"/>
        </c:scaling>
        <c:delete val="0"/>
        <c:axPos val="l"/>
        <c:majorGridlines/>
        <c:numFmt formatCode="0%" sourceLinked="1"/>
        <c:majorTickMark val="none"/>
        <c:minorTickMark val="none"/>
        <c:tickLblPos val="nextTo"/>
        <c:crossAx val="224192784"/>
        <c:crosses val="autoZero"/>
        <c:crossBetween val="midCat"/>
      </c:valAx>
    </c:plotArea>
    <c:legend>
      <c:legendPos val="b"/>
      <c:overlay val="0"/>
      <c:txPr>
        <a:bodyPr/>
        <a:lstStyle/>
        <a:p>
          <a:pPr>
            <a:defRPr sz="1050"/>
          </a:pPr>
          <a:endParaRPr lang="en-US"/>
        </a:p>
      </c:txPr>
    </c:legend>
    <c:plotVisOnly val="1"/>
    <c:dispBlanksAs val="zero"/>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percentStacked"/>
        <c:varyColors val="0"/>
        <c:ser>
          <c:idx val="0"/>
          <c:order val="0"/>
          <c:tx>
            <c:strRef>
              <c:f>Work!$C$68</c:f>
              <c:strCache>
                <c:ptCount val="1"/>
                <c:pt idx="0">
                  <c:v>Rigid cargo trucks up to 16 tons</c:v>
                </c:pt>
              </c:strCache>
            </c:strRef>
          </c:tx>
          <c:cat>
            <c:numRef>
              <c:f>Work!$D$62:$J$62</c:f>
              <c:numCache>
                <c:formatCode>General</c:formatCode>
                <c:ptCount val="7"/>
                <c:pt idx="0">
                  <c:v>2001</c:v>
                </c:pt>
                <c:pt idx="1">
                  <c:v>2002</c:v>
                </c:pt>
                <c:pt idx="2">
                  <c:v>2003</c:v>
                </c:pt>
                <c:pt idx="3">
                  <c:v>2004</c:v>
                </c:pt>
                <c:pt idx="4">
                  <c:v>2005</c:v>
                </c:pt>
                <c:pt idx="5">
                  <c:v>2006</c:v>
                </c:pt>
                <c:pt idx="6">
                  <c:v>2007</c:v>
                </c:pt>
              </c:numCache>
            </c:numRef>
          </c:cat>
          <c:val>
            <c:numRef>
              <c:f>Work!$D$68:$J$68</c:f>
              <c:numCache>
                <c:formatCode>General</c:formatCode>
                <c:ptCount val="7"/>
                <c:pt idx="0">
                  <c:v>861</c:v>
                </c:pt>
                <c:pt idx="1">
                  <c:v>1044</c:v>
                </c:pt>
                <c:pt idx="2">
                  <c:v>914</c:v>
                </c:pt>
                <c:pt idx="3">
                  <c:v>2065</c:v>
                </c:pt>
                <c:pt idx="4">
                  <c:v>2457</c:v>
                </c:pt>
                <c:pt idx="5">
                  <c:v>2747</c:v>
                </c:pt>
                <c:pt idx="6">
                  <c:v>3586</c:v>
                </c:pt>
              </c:numCache>
            </c:numRef>
          </c:val>
        </c:ser>
        <c:ser>
          <c:idx val="1"/>
          <c:order val="1"/>
          <c:tx>
            <c:strRef>
              <c:f>Work!$C$69</c:f>
              <c:strCache>
                <c:ptCount val="1"/>
                <c:pt idx="0">
                  <c:v>Rigid cargo trucks up to 16-22 tons</c:v>
                </c:pt>
              </c:strCache>
            </c:strRef>
          </c:tx>
          <c:cat>
            <c:numRef>
              <c:f>Work!$D$62:$J$62</c:f>
              <c:numCache>
                <c:formatCode>General</c:formatCode>
                <c:ptCount val="7"/>
                <c:pt idx="0">
                  <c:v>2001</c:v>
                </c:pt>
                <c:pt idx="1">
                  <c:v>2002</c:v>
                </c:pt>
                <c:pt idx="2">
                  <c:v>2003</c:v>
                </c:pt>
                <c:pt idx="3">
                  <c:v>2004</c:v>
                </c:pt>
                <c:pt idx="4">
                  <c:v>2005</c:v>
                </c:pt>
                <c:pt idx="5">
                  <c:v>2006</c:v>
                </c:pt>
                <c:pt idx="6">
                  <c:v>2007</c:v>
                </c:pt>
              </c:numCache>
            </c:numRef>
          </c:cat>
          <c:val>
            <c:numRef>
              <c:f>Work!$D$69:$J$69</c:f>
              <c:numCache>
                <c:formatCode>General</c:formatCode>
                <c:ptCount val="7"/>
                <c:pt idx="0">
                  <c:v>367</c:v>
                </c:pt>
                <c:pt idx="1">
                  <c:v>300</c:v>
                </c:pt>
                <c:pt idx="2">
                  <c:v>292</c:v>
                </c:pt>
                <c:pt idx="3">
                  <c:v>603</c:v>
                </c:pt>
                <c:pt idx="4">
                  <c:v>420</c:v>
                </c:pt>
                <c:pt idx="5">
                  <c:v>475</c:v>
                </c:pt>
                <c:pt idx="6">
                  <c:v>669</c:v>
                </c:pt>
              </c:numCache>
            </c:numRef>
          </c:val>
        </c:ser>
        <c:ser>
          <c:idx val="2"/>
          <c:order val="2"/>
          <c:tx>
            <c:strRef>
              <c:f>Work!$C$70</c:f>
              <c:strCache>
                <c:ptCount val="1"/>
                <c:pt idx="0">
                  <c:v>Rigid cargo trucks above 22 tons</c:v>
                </c:pt>
              </c:strCache>
            </c:strRef>
          </c:tx>
          <c:cat>
            <c:numRef>
              <c:f>Work!$D$62:$J$62</c:f>
              <c:numCache>
                <c:formatCode>General</c:formatCode>
                <c:ptCount val="7"/>
                <c:pt idx="0">
                  <c:v>2001</c:v>
                </c:pt>
                <c:pt idx="1">
                  <c:v>2002</c:v>
                </c:pt>
                <c:pt idx="2">
                  <c:v>2003</c:v>
                </c:pt>
                <c:pt idx="3">
                  <c:v>2004</c:v>
                </c:pt>
                <c:pt idx="4">
                  <c:v>2005</c:v>
                </c:pt>
                <c:pt idx="5">
                  <c:v>2006</c:v>
                </c:pt>
                <c:pt idx="6">
                  <c:v>2007</c:v>
                </c:pt>
              </c:numCache>
            </c:numRef>
          </c:cat>
          <c:val>
            <c:numRef>
              <c:f>Work!$D$70:$J$70</c:f>
              <c:numCache>
                <c:formatCode>General</c:formatCode>
                <c:ptCount val="7"/>
                <c:pt idx="0">
                  <c:v>234</c:v>
                </c:pt>
                <c:pt idx="1">
                  <c:v>281</c:v>
                </c:pt>
                <c:pt idx="2">
                  <c:v>326</c:v>
                </c:pt>
                <c:pt idx="3">
                  <c:v>442</c:v>
                </c:pt>
                <c:pt idx="4">
                  <c:v>543</c:v>
                </c:pt>
                <c:pt idx="5">
                  <c:v>1024</c:v>
                </c:pt>
                <c:pt idx="6">
                  <c:v>1240</c:v>
                </c:pt>
              </c:numCache>
            </c:numRef>
          </c:val>
        </c:ser>
        <c:ser>
          <c:idx val="3"/>
          <c:order val="3"/>
          <c:tx>
            <c:strRef>
              <c:f>Work!$C$71</c:f>
              <c:strCache>
                <c:ptCount val="1"/>
                <c:pt idx="0">
                  <c:v>Articulator trucks up to 24 tons</c:v>
                </c:pt>
              </c:strCache>
            </c:strRef>
          </c:tx>
          <c:cat>
            <c:numRef>
              <c:f>Work!$D$62:$J$62</c:f>
              <c:numCache>
                <c:formatCode>General</c:formatCode>
                <c:ptCount val="7"/>
                <c:pt idx="0">
                  <c:v>2001</c:v>
                </c:pt>
                <c:pt idx="1">
                  <c:v>2002</c:v>
                </c:pt>
                <c:pt idx="2">
                  <c:v>2003</c:v>
                </c:pt>
                <c:pt idx="3">
                  <c:v>2004</c:v>
                </c:pt>
                <c:pt idx="4">
                  <c:v>2005</c:v>
                </c:pt>
                <c:pt idx="5">
                  <c:v>2006</c:v>
                </c:pt>
                <c:pt idx="6">
                  <c:v>2007</c:v>
                </c:pt>
              </c:numCache>
            </c:numRef>
          </c:cat>
          <c:val>
            <c:numRef>
              <c:f>Work!$D$71:$J$71</c:f>
              <c:numCache>
                <c:formatCode>General</c:formatCode>
                <c:ptCount val="7"/>
                <c:pt idx="0">
                  <c:v>136</c:v>
                </c:pt>
                <c:pt idx="1">
                  <c:v>138</c:v>
                </c:pt>
                <c:pt idx="2">
                  <c:v>116</c:v>
                </c:pt>
                <c:pt idx="3">
                  <c:v>447</c:v>
                </c:pt>
                <c:pt idx="4">
                  <c:v>551</c:v>
                </c:pt>
                <c:pt idx="5">
                  <c:v>269</c:v>
                </c:pt>
                <c:pt idx="6">
                  <c:v>160</c:v>
                </c:pt>
              </c:numCache>
            </c:numRef>
          </c:val>
        </c:ser>
        <c:ser>
          <c:idx val="4"/>
          <c:order val="4"/>
          <c:tx>
            <c:strRef>
              <c:f>Work!$C$72</c:f>
              <c:strCache>
                <c:ptCount val="1"/>
                <c:pt idx="0">
                  <c:v>Articulator trucks from 24-32 tons</c:v>
                </c:pt>
              </c:strCache>
            </c:strRef>
          </c:tx>
          <c:cat>
            <c:numRef>
              <c:f>Work!$D$62:$J$62</c:f>
              <c:numCache>
                <c:formatCode>General</c:formatCode>
                <c:ptCount val="7"/>
                <c:pt idx="0">
                  <c:v>2001</c:v>
                </c:pt>
                <c:pt idx="1">
                  <c:v>2002</c:v>
                </c:pt>
                <c:pt idx="2">
                  <c:v>2003</c:v>
                </c:pt>
                <c:pt idx="3">
                  <c:v>2004</c:v>
                </c:pt>
                <c:pt idx="4">
                  <c:v>2005</c:v>
                </c:pt>
                <c:pt idx="5">
                  <c:v>2006</c:v>
                </c:pt>
                <c:pt idx="6">
                  <c:v>2007</c:v>
                </c:pt>
              </c:numCache>
            </c:numRef>
          </c:cat>
          <c:val>
            <c:numRef>
              <c:f>Work!$D$72:$J$72</c:f>
              <c:numCache>
                <c:formatCode>General</c:formatCode>
                <c:ptCount val="7"/>
                <c:pt idx="0">
                  <c:v>251</c:v>
                </c:pt>
                <c:pt idx="1">
                  <c:v>201</c:v>
                </c:pt>
                <c:pt idx="2">
                  <c:v>447</c:v>
                </c:pt>
                <c:pt idx="3">
                  <c:v>376</c:v>
                </c:pt>
                <c:pt idx="4">
                  <c:v>374</c:v>
                </c:pt>
                <c:pt idx="5">
                  <c:v>188</c:v>
                </c:pt>
                <c:pt idx="6">
                  <c:v>342</c:v>
                </c:pt>
              </c:numCache>
            </c:numRef>
          </c:val>
        </c:ser>
        <c:ser>
          <c:idx val="5"/>
          <c:order val="5"/>
          <c:tx>
            <c:strRef>
              <c:f>Work!$C$73</c:f>
              <c:strCache>
                <c:ptCount val="1"/>
                <c:pt idx="0">
                  <c:v>Articulator trucks above 32 tons</c:v>
                </c:pt>
              </c:strCache>
            </c:strRef>
          </c:tx>
          <c:cat>
            <c:numRef>
              <c:f>Work!$D$62:$J$62</c:f>
              <c:numCache>
                <c:formatCode>General</c:formatCode>
                <c:ptCount val="7"/>
                <c:pt idx="0">
                  <c:v>2001</c:v>
                </c:pt>
                <c:pt idx="1">
                  <c:v>2002</c:v>
                </c:pt>
                <c:pt idx="2">
                  <c:v>2003</c:v>
                </c:pt>
                <c:pt idx="3">
                  <c:v>2004</c:v>
                </c:pt>
                <c:pt idx="4">
                  <c:v>2005</c:v>
                </c:pt>
                <c:pt idx="5">
                  <c:v>2006</c:v>
                </c:pt>
                <c:pt idx="6">
                  <c:v>2007</c:v>
                </c:pt>
              </c:numCache>
            </c:numRef>
          </c:cat>
          <c:val>
            <c:numRef>
              <c:f>Work!$D$73:$J$73</c:f>
              <c:numCache>
                <c:formatCode>General</c:formatCode>
                <c:ptCount val="7"/>
                <c:pt idx="0">
                  <c:v>122</c:v>
                </c:pt>
                <c:pt idx="1">
                  <c:v>168</c:v>
                </c:pt>
                <c:pt idx="2">
                  <c:v>510</c:v>
                </c:pt>
                <c:pt idx="3">
                  <c:v>489</c:v>
                </c:pt>
                <c:pt idx="4">
                  <c:v>454</c:v>
                </c:pt>
                <c:pt idx="5">
                  <c:v>637</c:v>
                </c:pt>
                <c:pt idx="6">
                  <c:v>659</c:v>
                </c:pt>
              </c:numCache>
            </c:numRef>
          </c:val>
        </c:ser>
        <c:ser>
          <c:idx val="6"/>
          <c:order val="6"/>
          <c:tx>
            <c:strRef>
              <c:f>Work!$C$74</c:f>
              <c:strCache>
                <c:ptCount val="1"/>
                <c:pt idx="0">
                  <c:v>Articulator equipment</c:v>
                </c:pt>
              </c:strCache>
            </c:strRef>
          </c:tx>
          <c:cat>
            <c:numRef>
              <c:f>Work!$D$62:$J$62</c:f>
              <c:numCache>
                <c:formatCode>General</c:formatCode>
                <c:ptCount val="7"/>
                <c:pt idx="0">
                  <c:v>2001</c:v>
                </c:pt>
                <c:pt idx="1">
                  <c:v>2002</c:v>
                </c:pt>
                <c:pt idx="2">
                  <c:v>2003</c:v>
                </c:pt>
                <c:pt idx="3">
                  <c:v>2004</c:v>
                </c:pt>
                <c:pt idx="4">
                  <c:v>2005</c:v>
                </c:pt>
                <c:pt idx="5">
                  <c:v>2006</c:v>
                </c:pt>
                <c:pt idx="6">
                  <c:v>2007</c:v>
                </c:pt>
              </c:numCache>
            </c:numRef>
          </c:cat>
          <c:val>
            <c:numRef>
              <c:f>Work!$D$74:$J$74</c:f>
              <c:numCache>
                <c:formatCode>General</c:formatCode>
                <c:ptCount val="7"/>
                <c:pt idx="0">
                  <c:v>303</c:v>
                </c:pt>
                <c:pt idx="1">
                  <c:v>206</c:v>
                </c:pt>
                <c:pt idx="2">
                  <c:v>158</c:v>
                </c:pt>
                <c:pt idx="3">
                  <c:v>510</c:v>
                </c:pt>
                <c:pt idx="4">
                  <c:v>140</c:v>
                </c:pt>
                <c:pt idx="5">
                  <c:v>320</c:v>
                </c:pt>
                <c:pt idx="6">
                  <c:v>259</c:v>
                </c:pt>
              </c:numCache>
            </c:numRef>
          </c:val>
        </c:ser>
        <c:ser>
          <c:idx val="7"/>
          <c:order val="7"/>
          <c:tx>
            <c:strRef>
              <c:f>Work!$C$75</c:f>
              <c:strCache>
                <c:ptCount val="1"/>
                <c:pt idx="0">
                  <c:v>Combine harvesters</c:v>
                </c:pt>
              </c:strCache>
            </c:strRef>
          </c:tx>
          <c:spPr>
            <a:ln w="25400">
              <a:noFill/>
            </a:ln>
          </c:spPr>
          <c:cat>
            <c:numRef>
              <c:f>Work!$D$62:$J$62</c:f>
              <c:numCache>
                <c:formatCode>General</c:formatCode>
                <c:ptCount val="7"/>
                <c:pt idx="0">
                  <c:v>2001</c:v>
                </c:pt>
                <c:pt idx="1">
                  <c:v>2002</c:v>
                </c:pt>
                <c:pt idx="2">
                  <c:v>2003</c:v>
                </c:pt>
                <c:pt idx="3">
                  <c:v>2004</c:v>
                </c:pt>
                <c:pt idx="4">
                  <c:v>2005</c:v>
                </c:pt>
                <c:pt idx="5">
                  <c:v>2006</c:v>
                </c:pt>
                <c:pt idx="6">
                  <c:v>2007</c:v>
                </c:pt>
              </c:numCache>
            </c:numRef>
          </c:cat>
          <c:val>
            <c:numRef>
              <c:f>Work!$D$75:$J$75</c:f>
              <c:numCache>
                <c:formatCode>General</c:formatCode>
                <c:ptCount val="7"/>
                <c:pt idx="0">
                  <c:v>4</c:v>
                </c:pt>
                <c:pt idx="1">
                  <c:v>36</c:v>
                </c:pt>
                <c:pt idx="2">
                  <c:v>77</c:v>
                </c:pt>
                <c:pt idx="3">
                  <c:v>20</c:v>
                </c:pt>
                <c:pt idx="4">
                  <c:v>192</c:v>
                </c:pt>
                <c:pt idx="5">
                  <c:v>154</c:v>
                </c:pt>
                <c:pt idx="6">
                  <c:v>154</c:v>
                </c:pt>
              </c:numCache>
            </c:numRef>
          </c:val>
        </c:ser>
        <c:ser>
          <c:idx val="8"/>
          <c:order val="8"/>
          <c:tx>
            <c:strRef>
              <c:f>Work!$C$76</c:f>
              <c:strCache>
                <c:ptCount val="1"/>
                <c:pt idx="0">
                  <c:v>Construction equipment</c:v>
                </c:pt>
              </c:strCache>
            </c:strRef>
          </c:tx>
          <c:spPr>
            <a:ln w="25400">
              <a:noFill/>
            </a:ln>
          </c:spPr>
          <c:cat>
            <c:numRef>
              <c:f>Work!$D$62:$J$62</c:f>
              <c:numCache>
                <c:formatCode>General</c:formatCode>
                <c:ptCount val="7"/>
                <c:pt idx="0">
                  <c:v>2001</c:v>
                </c:pt>
                <c:pt idx="1">
                  <c:v>2002</c:v>
                </c:pt>
                <c:pt idx="2">
                  <c:v>2003</c:v>
                </c:pt>
                <c:pt idx="3">
                  <c:v>2004</c:v>
                </c:pt>
                <c:pt idx="4">
                  <c:v>2005</c:v>
                </c:pt>
                <c:pt idx="5">
                  <c:v>2006</c:v>
                </c:pt>
                <c:pt idx="6">
                  <c:v>2007</c:v>
                </c:pt>
              </c:numCache>
            </c:numRef>
          </c:cat>
          <c:val>
            <c:numRef>
              <c:f>Work!$D$76:$J$76</c:f>
              <c:numCache>
                <c:formatCode>General</c:formatCode>
                <c:ptCount val="7"/>
                <c:pt idx="0">
                  <c:v>136</c:v>
                </c:pt>
                <c:pt idx="1">
                  <c:v>172</c:v>
                </c:pt>
                <c:pt idx="2">
                  <c:v>46</c:v>
                </c:pt>
                <c:pt idx="3">
                  <c:v>56</c:v>
                </c:pt>
                <c:pt idx="4">
                  <c:v>68</c:v>
                </c:pt>
                <c:pt idx="5">
                  <c:v>489</c:v>
                </c:pt>
                <c:pt idx="6">
                  <c:v>151</c:v>
                </c:pt>
              </c:numCache>
            </c:numRef>
          </c:val>
        </c:ser>
        <c:ser>
          <c:idx val="9"/>
          <c:order val="9"/>
          <c:tx>
            <c:strRef>
              <c:f>Work!$C$77</c:f>
              <c:strCache>
                <c:ptCount val="1"/>
                <c:pt idx="0">
                  <c:v>Mining equipment</c:v>
                </c:pt>
              </c:strCache>
            </c:strRef>
          </c:tx>
          <c:spPr>
            <a:ln w="25400">
              <a:noFill/>
            </a:ln>
          </c:spPr>
          <c:cat>
            <c:numRef>
              <c:f>Work!$D$62:$J$62</c:f>
              <c:numCache>
                <c:formatCode>General</c:formatCode>
                <c:ptCount val="7"/>
                <c:pt idx="0">
                  <c:v>2001</c:v>
                </c:pt>
                <c:pt idx="1">
                  <c:v>2002</c:v>
                </c:pt>
                <c:pt idx="2">
                  <c:v>2003</c:v>
                </c:pt>
                <c:pt idx="3">
                  <c:v>2004</c:v>
                </c:pt>
                <c:pt idx="4">
                  <c:v>2005</c:v>
                </c:pt>
                <c:pt idx="5">
                  <c:v>2006</c:v>
                </c:pt>
                <c:pt idx="6">
                  <c:v>2007</c:v>
                </c:pt>
              </c:numCache>
            </c:numRef>
          </c:cat>
          <c:val>
            <c:numRef>
              <c:f>Work!$D$77:$J$77</c:f>
              <c:numCache>
                <c:formatCode>General</c:formatCode>
                <c:ptCount val="7"/>
                <c:pt idx="0">
                  <c:v>2</c:v>
                </c:pt>
                <c:pt idx="1">
                  <c:v>10</c:v>
                </c:pt>
                <c:pt idx="2">
                  <c:v>29</c:v>
                </c:pt>
                <c:pt idx="3">
                  <c:v>11</c:v>
                </c:pt>
                <c:pt idx="4">
                  <c:v>7</c:v>
                </c:pt>
                <c:pt idx="5">
                  <c:v>16</c:v>
                </c:pt>
                <c:pt idx="6">
                  <c:v>11</c:v>
                </c:pt>
              </c:numCache>
            </c:numRef>
          </c:val>
        </c:ser>
        <c:ser>
          <c:idx val="10"/>
          <c:order val="10"/>
          <c:tx>
            <c:strRef>
              <c:f>Work!$C$78</c:f>
              <c:strCache>
                <c:ptCount val="1"/>
                <c:pt idx="0">
                  <c:v>Particular identification mark</c:v>
                </c:pt>
              </c:strCache>
            </c:strRef>
          </c:tx>
          <c:spPr>
            <a:ln w="25400">
              <a:noFill/>
            </a:ln>
          </c:spPr>
          <c:cat>
            <c:numRef>
              <c:f>Work!$D$62:$J$62</c:f>
              <c:numCache>
                <c:formatCode>General</c:formatCode>
                <c:ptCount val="7"/>
                <c:pt idx="0">
                  <c:v>2001</c:v>
                </c:pt>
                <c:pt idx="1">
                  <c:v>2002</c:v>
                </c:pt>
                <c:pt idx="2">
                  <c:v>2003</c:v>
                </c:pt>
                <c:pt idx="3">
                  <c:v>2004</c:v>
                </c:pt>
                <c:pt idx="4">
                  <c:v>2005</c:v>
                </c:pt>
                <c:pt idx="5">
                  <c:v>2006</c:v>
                </c:pt>
                <c:pt idx="6">
                  <c:v>2007</c:v>
                </c:pt>
              </c:numCache>
            </c:numRef>
          </c:cat>
          <c:val>
            <c:numRef>
              <c:f>Work!$D$78:$J$78</c:f>
              <c:numCache>
                <c:formatCode>General</c:formatCode>
                <c:ptCount val="7"/>
                <c:pt idx="0">
                  <c:v>0</c:v>
                </c:pt>
                <c:pt idx="1">
                  <c:v>0</c:v>
                </c:pt>
                <c:pt idx="2">
                  <c:v>14</c:v>
                </c:pt>
                <c:pt idx="3">
                  <c:v>21</c:v>
                </c:pt>
                <c:pt idx="4">
                  <c:v>142</c:v>
                </c:pt>
                <c:pt idx="5">
                  <c:v>296</c:v>
                </c:pt>
                <c:pt idx="6">
                  <c:v>300</c:v>
                </c:pt>
              </c:numCache>
            </c:numRef>
          </c:val>
        </c:ser>
        <c:dLbls>
          <c:showLegendKey val="0"/>
          <c:showVal val="0"/>
          <c:showCatName val="0"/>
          <c:showSerName val="0"/>
          <c:showPercent val="0"/>
          <c:showBubbleSize val="0"/>
        </c:dLbls>
        <c:axId val="359830632"/>
        <c:axId val="418509184"/>
      </c:areaChart>
      <c:catAx>
        <c:axId val="359830632"/>
        <c:scaling>
          <c:orientation val="minMax"/>
        </c:scaling>
        <c:delete val="0"/>
        <c:axPos val="b"/>
        <c:numFmt formatCode="General" sourceLinked="1"/>
        <c:majorTickMark val="out"/>
        <c:minorTickMark val="none"/>
        <c:tickLblPos val="nextTo"/>
        <c:crossAx val="418509184"/>
        <c:crosses val="autoZero"/>
        <c:auto val="1"/>
        <c:lblAlgn val="ctr"/>
        <c:lblOffset val="100"/>
        <c:noMultiLvlLbl val="0"/>
      </c:catAx>
      <c:valAx>
        <c:axId val="418509184"/>
        <c:scaling>
          <c:orientation val="minMax"/>
        </c:scaling>
        <c:delete val="0"/>
        <c:axPos val="l"/>
        <c:majorGridlines/>
        <c:numFmt formatCode="0%" sourceLinked="1"/>
        <c:majorTickMark val="out"/>
        <c:minorTickMark val="none"/>
        <c:tickLblPos val="nextTo"/>
        <c:crossAx val="359830632"/>
        <c:crosses val="autoZero"/>
        <c:crossBetween val="midCat"/>
      </c:valAx>
    </c:plotArea>
    <c:legend>
      <c:legendPos val="r"/>
      <c:overlay val="0"/>
    </c:legend>
    <c:plotVisOnly val="1"/>
    <c:dispBlanksAs val="zero"/>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ZA"/>
              <a:t>ASEM</a:t>
            </a:r>
            <a:r>
              <a:rPr lang="en-ZA" baseline="0"/>
              <a:t> municipal building </a:t>
            </a:r>
            <a:br>
              <a:rPr lang="en-ZA" baseline="0"/>
            </a:br>
            <a:r>
              <a:rPr lang="en-ZA"/>
              <a:t>electricity</a:t>
            </a:r>
            <a:r>
              <a:rPr lang="en-ZA" baseline="0"/>
              <a:t> consumption</a:t>
            </a:r>
            <a:endParaRPr lang="en-ZA"/>
          </a:p>
        </c:rich>
      </c:tx>
      <c:overlay val="0"/>
    </c:title>
    <c:autoTitleDeleted val="0"/>
    <c:plotArea>
      <c:layout>
        <c:manualLayout>
          <c:layoutTarget val="inner"/>
          <c:xMode val="edge"/>
          <c:yMode val="edge"/>
          <c:x val="0.30841001062158202"/>
          <c:y val="0.19598124004991183"/>
          <c:w val="0.43669186000579358"/>
          <c:h val="0.71350200077449333"/>
        </c:manualLayout>
      </c:layout>
      <c:pieChart>
        <c:varyColors val="1"/>
        <c:ser>
          <c:idx val="0"/>
          <c:order val="0"/>
          <c:dLbls>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Work!$M$28:$P$28</c:f>
              <c:strCache>
                <c:ptCount val="4"/>
                <c:pt idx="0">
                  <c:v>Lighting</c:v>
                </c:pt>
                <c:pt idx="1">
                  <c:v>VAC</c:v>
                </c:pt>
                <c:pt idx="2">
                  <c:v>Refrigeration</c:v>
                </c:pt>
                <c:pt idx="3">
                  <c:v>Office Machines</c:v>
                </c:pt>
              </c:strCache>
            </c:strRef>
          </c:cat>
          <c:val>
            <c:numRef>
              <c:f>Work!$M$29:$P$29</c:f>
              <c:numCache>
                <c:formatCode>General</c:formatCode>
                <c:ptCount val="4"/>
                <c:pt idx="0">
                  <c:v>121662.59999999999</c:v>
                </c:pt>
                <c:pt idx="1">
                  <c:v>17844</c:v>
                </c:pt>
                <c:pt idx="2">
                  <c:v>5677.4400000000005</c:v>
                </c:pt>
                <c:pt idx="3">
                  <c:v>72997.440000000002</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ZA"/>
              <a:t>Industry electricity usage</a:t>
            </a:r>
          </a:p>
        </c:rich>
      </c:tx>
      <c:overlay val="0"/>
    </c:title>
    <c:autoTitleDeleted val="0"/>
    <c:plotArea>
      <c:layout/>
      <c:barChart>
        <c:barDir val="col"/>
        <c:grouping val="percentStacked"/>
        <c:varyColors val="0"/>
        <c:ser>
          <c:idx val="0"/>
          <c:order val="0"/>
          <c:tx>
            <c:strRef>
              <c:f>Industry!$D$4</c:f>
              <c:strCache>
                <c:ptCount val="1"/>
                <c:pt idx="0">
                  <c:v>Machinery</c:v>
                </c:pt>
              </c:strCache>
            </c:strRef>
          </c:tx>
          <c:invertIfNegative val="0"/>
          <c:cat>
            <c:strRef>
              <c:f>Industry!$C$5:$C$7</c:f>
              <c:strCache>
                <c:ptCount val="3"/>
                <c:pt idx="0">
                  <c:v>Construction</c:v>
                </c:pt>
                <c:pt idx="1">
                  <c:v>Manufacturing</c:v>
                </c:pt>
                <c:pt idx="2">
                  <c:v>Mining and quarrying</c:v>
                </c:pt>
              </c:strCache>
            </c:strRef>
          </c:cat>
          <c:val>
            <c:numRef>
              <c:f>Industry!$D$5:$D$7</c:f>
              <c:numCache>
                <c:formatCode>0</c:formatCode>
                <c:ptCount val="3"/>
                <c:pt idx="0">
                  <c:v>17304.239999999998</c:v>
                </c:pt>
                <c:pt idx="1">
                  <c:v>30352.080000000002</c:v>
                </c:pt>
                <c:pt idx="2">
                  <c:v>211640.16</c:v>
                </c:pt>
              </c:numCache>
            </c:numRef>
          </c:val>
        </c:ser>
        <c:ser>
          <c:idx val="1"/>
          <c:order val="1"/>
          <c:tx>
            <c:strRef>
              <c:f>Industry!$E$4</c:f>
              <c:strCache>
                <c:ptCount val="1"/>
                <c:pt idx="0">
                  <c:v>Lighting</c:v>
                </c:pt>
              </c:strCache>
            </c:strRef>
          </c:tx>
          <c:invertIfNegative val="0"/>
          <c:cat>
            <c:strRef>
              <c:f>Industry!$C$5:$C$7</c:f>
              <c:strCache>
                <c:ptCount val="3"/>
                <c:pt idx="0">
                  <c:v>Construction</c:v>
                </c:pt>
                <c:pt idx="1">
                  <c:v>Manufacturing</c:v>
                </c:pt>
                <c:pt idx="2">
                  <c:v>Mining and quarrying</c:v>
                </c:pt>
              </c:strCache>
            </c:strRef>
          </c:cat>
          <c:val>
            <c:numRef>
              <c:f>Industry!$E$5:$E$7</c:f>
              <c:numCache>
                <c:formatCode>0</c:formatCode>
                <c:ptCount val="3"/>
                <c:pt idx="0">
                  <c:v>9249.119999999999</c:v>
                </c:pt>
                <c:pt idx="1">
                  <c:v>13286.159999999998</c:v>
                </c:pt>
                <c:pt idx="2">
                  <c:v>423280.44000000006</c:v>
                </c:pt>
              </c:numCache>
            </c:numRef>
          </c:val>
        </c:ser>
        <c:ser>
          <c:idx val="2"/>
          <c:order val="2"/>
          <c:tx>
            <c:strRef>
              <c:f>Industry!$F$4</c:f>
              <c:strCache>
                <c:ptCount val="1"/>
                <c:pt idx="0">
                  <c:v>Cooling systems</c:v>
                </c:pt>
              </c:strCache>
            </c:strRef>
          </c:tx>
          <c:invertIfNegative val="0"/>
          <c:cat>
            <c:strRef>
              <c:f>Industry!$C$5:$C$7</c:f>
              <c:strCache>
                <c:ptCount val="3"/>
                <c:pt idx="0">
                  <c:v>Construction</c:v>
                </c:pt>
                <c:pt idx="1">
                  <c:v>Manufacturing</c:v>
                </c:pt>
                <c:pt idx="2">
                  <c:v>Mining and quarrying</c:v>
                </c:pt>
              </c:strCache>
            </c:strRef>
          </c:cat>
          <c:val>
            <c:numRef>
              <c:f>Industry!$F$5:$F$7</c:f>
              <c:numCache>
                <c:formatCode>0</c:formatCode>
                <c:ptCount val="3"/>
                <c:pt idx="0">
                  <c:v>370.08</c:v>
                </c:pt>
                <c:pt idx="1">
                  <c:v>2411.04</c:v>
                </c:pt>
                <c:pt idx="2">
                  <c:v>84656.040000000008</c:v>
                </c:pt>
              </c:numCache>
            </c:numRef>
          </c:val>
        </c:ser>
        <c:ser>
          <c:idx val="3"/>
          <c:order val="3"/>
          <c:tx>
            <c:strRef>
              <c:f>Industry!$G$4</c:f>
              <c:strCache>
                <c:ptCount val="1"/>
                <c:pt idx="0">
                  <c:v>Other machine drive</c:v>
                </c:pt>
              </c:strCache>
            </c:strRef>
          </c:tx>
          <c:invertIfNegative val="0"/>
          <c:cat>
            <c:strRef>
              <c:f>Industry!$C$5:$C$7</c:f>
              <c:strCache>
                <c:ptCount val="3"/>
                <c:pt idx="0">
                  <c:v>Construction</c:v>
                </c:pt>
                <c:pt idx="1">
                  <c:v>Manufacturing</c:v>
                </c:pt>
                <c:pt idx="2">
                  <c:v>Mining and quarrying</c:v>
                </c:pt>
              </c:strCache>
            </c:strRef>
          </c:cat>
          <c:val>
            <c:numRef>
              <c:f>Industry!$G$5:$G$7</c:f>
              <c:numCache>
                <c:formatCode>0</c:formatCode>
                <c:ptCount val="3"/>
                <c:pt idx="0">
                  <c:v>936.24</c:v>
                </c:pt>
                <c:pt idx="1">
                  <c:v>306.48</c:v>
                </c:pt>
                <c:pt idx="2">
                  <c:v>0</c:v>
                </c:pt>
              </c:numCache>
            </c:numRef>
          </c:val>
        </c:ser>
        <c:ser>
          <c:idx val="4"/>
          <c:order val="4"/>
          <c:tx>
            <c:strRef>
              <c:f>Industry!$H$4</c:f>
              <c:strCache>
                <c:ptCount val="1"/>
                <c:pt idx="0">
                  <c:v>Other</c:v>
                </c:pt>
              </c:strCache>
            </c:strRef>
          </c:tx>
          <c:invertIfNegative val="0"/>
          <c:cat>
            <c:strRef>
              <c:f>Industry!$C$5:$C$7</c:f>
              <c:strCache>
                <c:ptCount val="3"/>
                <c:pt idx="0">
                  <c:v>Construction</c:v>
                </c:pt>
                <c:pt idx="1">
                  <c:v>Manufacturing</c:v>
                </c:pt>
                <c:pt idx="2">
                  <c:v>Mining and quarrying</c:v>
                </c:pt>
              </c:strCache>
            </c:strRef>
          </c:cat>
          <c:val>
            <c:numRef>
              <c:f>Industry!$H$5:$H$7</c:f>
              <c:numCache>
                <c:formatCode>0</c:formatCode>
                <c:ptCount val="3"/>
                <c:pt idx="0">
                  <c:v>246.71999999999997</c:v>
                </c:pt>
                <c:pt idx="1">
                  <c:v>306.48</c:v>
                </c:pt>
                <c:pt idx="2">
                  <c:v>169312.2</c:v>
                </c:pt>
              </c:numCache>
            </c:numRef>
          </c:val>
        </c:ser>
        <c:dLbls>
          <c:showLegendKey val="0"/>
          <c:showVal val="0"/>
          <c:showCatName val="0"/>
          <c:showSerName val="0"/>
          <c:showPercent val="0"/>
          <c:showBubbleSize val="0"/>
        </c:dLbls>
        <c:gapWidth val="150"/>
        <c:overlap val="100"/>
        <c:axId val="415162624"/>
        <c:axId val="415163016"/>
      </c:barChart>
      <c:catAx>
        <c:axId val="415162624"/>
        <c:scaling>
          <c:orientation val="minMax"/>
        </c:scaling>
        <c:delete val="0"/>
        <c:axPos val="b"/>
        <c:numFmt formatCode="General" sourceLinked="0"/>
        <c:majorTickMark val="out"/>
        <c:minorTickMark val="none"/>
        <c:tickLblPos val="nextTo"/>
        <c:crossAx val="415163016"/>
        <c:crosses val="autoZero"/>
        <c:auto val="1"/>
        <c:lblAlgn val="ctr"/>
        <c:lblOffset val="100"/>
        <c:noMultiLvlLbl val="0"/>
      </c:catAx>
      <c:valAx>
        <c:axId val="415163016"/>
        <c:scaling>
          <c:orientation val="minMax"/>
        </c:scaling>
        <c:delete val="0"/>
        <c:axPos val="l"/>
        <c:majorGridlines/>
        <c:numFmt formatCode="0%" sourceLinked="1"/>
        <c:majorTickMark val="out"/>
        <c:minorTickMark val="none"/>
        <c:tickLblPos val="nextTo"/>
        <c:crossAx val="41516262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'Transport old'!$Z$101</c:f>
              <c:strCache>
                <c:ptCount val="1"/>
                <c:pt idx="0">
                  <c:v>ASEM</c:v>
                </c:pt>
              </c:strCache>
            </c:strRef>
          </c:tx>
          <c:invertIfNegative val="0"/>
          <c:cat>
            <c:strRef>
              <c:f>'Transport old'!$AA$100:$AB$100</c:f>
              <c:strCache>
                <c:ptCount val="2"/>
                <c:pt idx="0">
                  <c:v>Petrol</c:v>
                </c:pt>
                <c:pt idx="1">
                  <c:v>Diesel</c:v>
                </c:pt>
              </c:strCache>
            </c:strRef>
          </c:cat>
          <c:val>
            <c:numRef>
              <c:f>'Transport old'!$AA$101:$AB$101</c:f>
              <c:numCache>
                <c:formatCode>0.00%</c:formatCode>
                <c:ptCount val="2"/>
                <c:pt idx="0">
                  <c:v>0.9567161420848731</c:v>
                </c:pt>
                <c:pt idx="1">
                  <c:v>0.47621604429188069</c:v>
                </c:pt>
              </c:numCache>
            </c:numRef>
          </c:val>
        </c:ser>
        <c:ser>
          <c:idx val="1"/>
          <c:order val="1"/>
          <c:tx>
            <c:strRef>
              <c:f>'Transport old'!$Z$102</c:f>
              <c:strCache>
                <c:ptCount val="1"/>
                <c:pt idx="0">
                  <c:v>Unaccounted</c:v>
                </c:pt>
              </c:strCache>
            </c:strRef>
          </c:tx>
          <c:invertIfNegative val="0"/>
          <c:cat>
            <c:strRef>
              <c:f>'Transport old'!$AA$100:$AB$100</c:f>
              <c:strCache>
                <c:ptCount val="2"/>
                <c:pt idx="0">
                  <c:v>Petrol</c:v>
                </c:pt>
                <c:pt idx="1">
                  <c:v>Diesel</c:v>
                </c:pt>
              </c:strCache>
            </c:strRef>
          </c:cat>
          <c:val>
            <c:numRef>
              <c:f>'Transport old'!$AA$102:$AB$102</c:f>
              <c:numCache>
                <c:formatCode>0.00%</c:formatCode>
                <c:ptCount val="2"/>
                <c:pt idx="0">
                  <c:v>4.32838579151269E-2</c:v>
                </c:pt>
                <c:pt idx="1">
                  <c:v>0.52378395570811931</c:v>
                </c:pt>
              </c:numCache>
            </c:numRef>
          </c:val>
        </c:ser>
        <c:dLbls>
          <c:showLegendKey val="0"/>
          <c:showVal val="0"/>
          <c:showCatName val="0"/>
          <c:showSerName val="0"/>
          <c:showPercent val="0"/>
          <c:showBubbleSize val="0"/>
        </c:dLbls>
        <c:gapWidth val="150"/>
        <c:overlap val="100"/>
        <c:axId val="360550840"/>
        <c:axId val="360551232"/>
      </c:barChart>
      <c:catAx>
        <c:axId val="360550840"/>
        <c:scaling>
          <c:orientation val="minMax"/>
        </c:scaling>
        <c:delete val="0"/>
        <c:axPos val="b"/>
        <c:numFmt formatCode="General" sourceLinked="0"/>
        <c:majorTickMark val="out"/>
        <c:minorTickMark val="none"/>
        <c:tickLblPos val="nextTo"/>
        <c:crossAx val="360551232"/>
        <c:crosses val="autoZero"/>
        <c:auto val="1"/>
        <c:lblAlgn val="ctr"/>
        <c:lblOffset val="100"/>
        <c:noMultiLvlLbl val="0"/>
      </c:catAx>
      <c:valAx>
        <c:axId val="360551232"/>
        <c:scaling>
          <c:orientation val="minMax"/>
        </c:scaling>
        <c:delete val="0"/>
        <c:axPos val="l"/>
        <c:majorGridlines/>
        <c:numFmt formatCode="0.00%" sourceLinked="1"/>
        <c:majorTickMark val="out"/>
        <c:minorTickMark val="none"/>
        <c:tickLblPos val="nextTo"/>
        <c:crossAx val="36055084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400"/>
              <a:t>Total</a:t>
            </a:r>
            <a:r>
              <a:rPr lang="en-US" sz="1400" baseline="0"/>
              <a:t> Registered Vehicles Lagos State 2001 - 2009</a:t>
            </a:r>
            <a:endParaRPr lang="en-US" sz="1400"/>
          </a:p>
        </c:rich>
      </c:tx>
      <c:overlay val="0"/>
    </c:title>
    <c:autoTitleDeleted val="0"/>
    <c:plotArea>
      <c:layout/>
      <c:scatterChart>
        <c:scatterStyle val="lineMarker"/>
        <c:varyColors val="0"/>
        <c:ser>
          <c:idx val="0"/>
          <c:order val="0"/>
          <c:tx>
            <c:strRef>
              <c:f>'Summary Africa Transport Data'!$D$489</c:f>
              <c:strCache>
                <c:ptCount val="1"/>
                <c:pt idx="0">
                  <c:v>TOTAL</c:v>
                </c:pt>
              </c:strCache>
            </c:strRef>
          </c:tx>
          <c:spPr>
            <a:ln w="28575">
              <a:solidFill>
                <a:schemeClr val="accent1"/>
              </a:solidFill>
            </a:ln>
          </c:spPr>
          <c:xVal>
            <c:numRef>
              <c:f>'Summary Africa Transport Data'!$A$490:$A$498</c:f>
              <c:numCache>
                <c:formatCode>General</c:formatCode>
                <c:ptCount val="9"/>
                <c:pt idx="0">
                  <c:v>2001</c:v>
                </c:pt>
                <c:pt idx="1">
                  <c:v>2002</c:v>
                </c:pt>
                <c:pt idx="2">
                  <c:v>2003</c:v>
                </c:pt>
                <c:pt idx="3">
                  <c:v>2004</c:v>
                </c:pt>
                <c:pt idx="4">
                  <c:v>2005</c:v>
                </c:pt>
                <c:pt idx="5">
                  <c:v>2006</c:v>
                </c:pt>
                <c:pt idx="6">
                  <c:v>2007</c:v>
                </c:pt>
                <c:pt idx="7">
                  <c:v>2008</c:v>
                </c:pt>
                <c:pt idx="8">
                  <c:v>2009</c:v>
                </c:pt>
              </c:numCache>
            </c:numRef>
          </c:xVal>
          <c:yVal>
            <c:numRef>
              <c:f>'Summary Africa Transport Data'!$D$490:$D$498</c:f>
              <c:numCache>
                <c:formatCode>_ * #\ ##0_ ;_ * \-#\ ##0_ ;_ * "-"??_ ;_ @_ </c:formatCode>
                <c:ptCount val="9"/>
                <c:pt idx="0">
                  <c:v>235942</c:v>
                </c:pt>
                <c:pt idx="1">
                  <c:v>341027</c:v>
                </c:pt>
                <c:pt idx="2">
                  <c:v>261893</c:v>
                </c:pt>
                <c:pt idx="3">
                  <c:v>240138</c:v>
                </c:pt>
                <c:pt idx="4">
                  <c:v>275095</c:v>
                </c:pt>
                <c:pt idx="5">
                  <c:v>365499</c:v>
                </c:pt>
                <c:pt idx="6">
                  <c:v>657353</c:v>
                </c:pt>
                <c:pt idx="7">
                  <c:v>795143</c:v>
                </c:pt>
                <c:pt idx="8">
                  <c:v>885612</c:v>
                </c:pt>
              </c:numCache>
            </c:numRef>
          </c:yVal>
          <c:smooth val="0"/>
        </c:ser>
        <c:dLbls>
          <c:showLegendKey val="0"/>
          <c:showVal val="0"/>
          <c:showCatName val="0"/>
          <c:showSerName val="0"/>
          <c:showPercent val="0"/>
          <c:showBubbleSize val="0"/>
        </c:dLbls>
        <c:axId val="260804416"/>
        <c:axId val="260804808"/>
      </c:scatterChart>
      <c:valAx>
        <c:axId val="260804416"/>
        <c:scaling>
          <c:orientation val="minMax"/>
        </c:scaling>
        <c:delete val="0"/>
        <c:axPos val="b"/>
        <c:numFmt formatCode="General" sourceLinked="1"/>
        <c:majorTickMark val="out"/>
        <c:minorTickMark val="none"/>
        <c:tickLblPos val="nextTo"/>
        <c:crossAx val="260804808"/>
        <c:crosses val="autoZero"/>
        <c:crossBetween val="midCat"/>
      </c:valAx>
      <c:valAx>
        <c:axId val="260804808"/>
        <c:scaling>
          <c:orientation val="minMax"/>
        </c:scaling>
        <c:delete val="0"/>
        <c:axPos val="l"/>
        <c:majorGridlines/>
        <c:numFmt formatCode="_ * #\ ##0_ ;_ * \-#\ ##0_ ;_ * &quot;-&quot;??_ ;_ @_ " sourceLinked="1"/>
        <c:majorTickMark val="out"/>
        <c:minorTickMark val="none"/>
        <c:tickLblPos val="nextTo"/>
        <c:crossAx val="260804416"/>
        <c:crosses val="autoZero"/>
        <c:crossBetween val="midCat"/>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chart" Target="../charts/chart4.xml"/></Relationships>
</file>

<file path=xl/drawings/_rels/drawing4.xml.rels><?xml version="1.0" encoding="UTF-8" standalone="yes"?>
<Relationships xmlns="http://schemas.openxmlformats.org/package/2006/relationships"><Relationship Id="rId1" Type="http://schemas.openxmlformats.org/officeDocument/2006/relationships/chart" Target="../charts/chart5.xml"/></Relationships>
</file>

<file path=xl/drawings/_rels/drawing5.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NULL"/><Relationship Id="rId1" Type="http://schemas.openxmlformats.org/officeDocument/2006/relationships/chart" Target="../charts/chart6.xml"/><Relationship Id="rId4" Type="http://schemas.openxmlformats.org/officeDocument/2006/relationships/image" Target="../media/image5.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10</xdr:col>
      <xdr:colOff>257174</xdr:colOff>
      <xdr:row>57</xdr:row>
      <xdr:rowOff>142874</xdr:rowOff>
    </xdr:from>
    <xdr:to>
      <xdr:col>21</xdr:col>
      <xdr:colOff>38100</xdr:colOff>
      <xdr:row>78</xdr:row>
      <xdr:rowOff>38100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152399</xdr:colOff>
      <xdr:row>57</xdr:row>
      <xdr:rowOff>180974</xdr:rowOff>
    </xdr:from>
    <xdr:to>
      <xdr:col>31</xdr:col>
      <xdr:colOff>161924</xdr:colOff>
      <xdr:row>77</xdr:row>
      <xdr:rowOff>76199</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17</xdr:col>
      <xdr:colOff>390525</xdr:colOff>
      <xdr:row>26</xdr:row>
      <xdr:rowOff>28575</xdr:rowOff>
    </xdr:from>
    <xdr:to>
      <xdr:col>25</xdr:col>
      <xdr:colOff>314325</xdr:colOff>
      <xdr:row>44</xdr:row>
      <xdr:rowOff>19050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590551</xdr:colOff>
      <xdr:row>69</xdr:row>
      <xdr:rowOff>12221</xdr:rowOff>
    </xdr:from>
    <xdr:to>
      <xdr:col>13</xdr:col>
      <xdr:colOff>276226</xdr:colOff>
      <xdr:row>83</xdr:row>
      <xdr:rowOff>28575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6351" y="13880621"/>
          <a:ext cx="8001000" cy="28167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285862</xdr:colOff>
      <xdr:row>94</xdr:row>
      <xdr:rowOff>9525</xdr:rowOff>
    </xdr:from>
    <xdr:to>
      <xdr:col>15</xdr:col>
      <xdr:colOff>514350</xdr:colOff>
      <xdr:row>108</xdr:row>
      <xdr:rowOff>142875</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71662" y="18878550"/>
          <a:ext cx="9915413" cy="2933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19</xdr:col>
      <xdr:colOff>200025</xdr:colOff>
      <xdr:row>2</xdr:row>
      <xdr:rowOff>9525</xdr:rowOff>
    </xdr:from>
    <xdr:to>
      <xdr:col>26</xdr:col>
      <xdr:colOff>504825</xdr:colOff>
      <xdr:row>16</xdr:row>
      <xdr:rowOff>85725</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19</xdr:col>
      <xdr:colOff>704852</xdr:colOff>
      <xdr:row>52</xdr:row>
      <xdr:rowOff>85729</xdr:rowOff>
    </xdr:from>
    <xdr:to>
      <xdr:col>25</xdr:col>
      <xdr:colOff>238125</xdr:colOff>
      <xdr:row>57</xdr:row>
      <xdr:rowOff>76200</xdr:rowOff>
    </xdr:to>
    <xdr:cxnSp macro="">
      <xdr:nvCxnSpPr>
        <xdr:cNvPr id="2" name="Straight Arrow Connector 1"/>
        <xdr:cNvCxnSpPr/>
      </xdr:nvCxnSpPr>
      <xdr:spPr>
        <a:xfrm flipH="1" flipV="1">
          <a:off x="17659352" y="10172704"/>
          <a:ext cx="5267323" cy="942971"/>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371474</xdr:colOff>
      <xdr:row>88</xdr:row>
      <xdr:rowOff>9526</xdr:rowOff>
    </xdr:from>
    <xdr:to>
      <xdr:col>37</xdr:col>
      <xdr:colOff>66675</xdr:colOff>
      <xdr:row>102</xdr:row>
      <xdr:rowOff>47625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295274</xdr:colOff>
      <xdr:row>503</xdr:row>
      <xdr:rowOff>52387</xdr:rowOff>
    </xdr:from>
    <xdr:to>
      <xdr:col>3</xdr:col>
      <xdr:colOff>466724</xdr:colOff>
      <xdr:row>520</xdr:row>
      <xdr:rowOff>104775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572</xdr:row>
      <xdr:rowOff>190499</xdr:rowOff>
    </xdr:from>
    <xdr:to>
      <xdr:col>1</xdr:col>
      <xdr:colOff>815313</xdr:colOff>
      <xdr:row>590</xdr:row>
      <xdr:rowOff>85724</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19357774"/>
          <a:ext cx="4663413" cy="3324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xdr:from>
          <xdr:col>0</xdr:col>
          <xdr:colOff>0</xdr:colOff>
          <xdr:row>607</xdr:row>
          <xdr:rowOff>0</xdr:rowOff>
        </xdr:from>
        <xdr:to>
          <xdr:col>1</xdr:col>
          <xdr:colOff>581025</xdr:colOff>
          <xdr:row>623</xdr:row>
          <xdr:rowOff>0</xdr:rowOff>
        </xdr:to>
        <xdr:sp macro="" textlink="">
          <xdr:nvSpPr>
            <xdr:cNvPr id="10241" name="Object 1" hidden="1">
              <a:extLst>
                <a:ext uri="{63B3BB69-23CF-44E3-9099-C40C66FF867C}">
                  <a14:compatExt spid="_x0000_s1024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0</xdr:colOff>
      <xdr:row>415</xdr:row>
      <xdr:rowOff>0</xdr:rowOff>
    </xdr:from>
    <xdr:to>
      <xdr:col>2</xdr:col>
      <xdr:colOff>590550</xdr:colOff>
      <xdr:row>437</xdr:row>
      <xdr:rowOff>52519</xdr:rowOff>
    </xdr:to>
    <xdr:pic>
      <xdr:nvPicPr>
        <xdr:cNvPr id="5" name="Picture 4"/>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87277575"/>
          <a:ext cx="7029450" cy="42435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85725</xdr:colOff>
      <xdr:row>143</xdr:row>
      <xdr:rowOff>104775</xdr:rowOff>
    </xdr:from>
    <xdr:to>
      <xdr:col>4</xdr:col>
      <xdr:colOff>1276350</xdr:colOff>
      <xdr:row>170</xdr:row>
      <xdr:rowOff>9518</xdr:rowOff>
    </xdr:to>
    <xdr:pic>
      <xdr:nvPicPr>
        <xdr:cNvPr id="6" name="Picture 5"/>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5725" y="33099375"/>
          <a:ext cx="10677525" cy="50482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er/Documents/CAMCO/DOCUME~1/estherv/LOCALS~1/Temp/2000-2001%20Stats-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01425453/Google%20Drive/Work/SAMSET/Partner%20country%20work/Ghana/Excel%20model%20files/GE%20Workbook%20updated.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01425453/Work/SATIM/Offline%20SATIM/TCH_RES.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User/Documents/CAMCO/Documents%20and%20Settings/ezekielm/Desktop/ESS/Draft%20ESS%202004%20v%209%20Jan%20200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User/Documents/Adrian%20Stone/IRENA/Fuel%20Consumption%20Factors/20111202%20COPERT%20Emission%20Factors_v2.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01425453/Google%20Drive/Work/SAMSET/Partner%20countries/South%20Africa/Polokwane/PLK%20data%20for%20model%2007082015.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01425453/Work/Projects/CarbonCalculator/Model%20update/Model/SACC%20141211_Final7_Bmc.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01425453/Google%20Drive/Work/SAMSET/Partner%20country%20work/Ghana/Excel%20model%20files/ASE%20+GE_transport_7May_ACS_v2_BMC.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Users/User/Documents/IRENA/Work%20Folder/Nigeria/Nigeria%20Summary_v4.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ExecSum  "/>
      <sheetName val="Generation"/>
      <sheetName val="GenInd"/>
      <sheetName val="Power Stn Stats"/>
      <sheetName val="Transmission "/>
      <sheetName val=" Ch 5 Network Sum "/>
    </sheetNames>
    <sheetDataSet>
      <sheetData sheetId="0"/>
      <sheetData sheetId="1"/>
      <sheetData sheetId="2"/>
      <sheetData sheetId="3"/>
      <sheetData sheetId="4" refreshError="1"/>
      <sheetData sheetId="5" refreshError="1">
        <row r="1">
          <cell r="A1" t="str">
            <v>Chapter 4</v>
          </cell>
        </row>
        <row r="2">
          <cell r="A2" t="str">
            <v>Transmission</v>
          </cell>
        </row>
      </sheetData>
      <sheetData sheetId="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
      <sheetName val="Scenarios"/>
      <sheetName val="Liquid fuel balance"/>
      <sheetName val="Ghana Gasoline prices"/>
      <sheetName val="Costs"/>
      <sheetName val="Industry"/>
      <sheetName val="Transport BAU"/>
      <sheetName val="Export LEAP TRA S3"/>
      <sheetName val="Transport S3"/>
      <sheetName val="Export LEAP TRA S1"/>
      <sheetName val="Transport S1"/>
      <sheetName val="Transport"/>
      <sheetName val="GE - from Simon"/>
      <sheetName val="GE Motorisation"/>
      <sheetName val="Conversion numbers"/>
      <sheetName val="Generators"/>
      <sheetName val="Municipality"/>
      <sheetName val="Munic data - from template"/>
      <sheetName val="Shee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8">
          <cell r="D8">
            <v>23.3</v>
          </cell>
        </row>
        <row r="9">
          <cell r="D9">
            <v>32.1</v>
          </cell>
        </row>
        <row r="10">
          <cell r="D10">
            <v>35.799999999999997</v>
          </cell>
        </row>
      </sheetData>
      <sheetData sheetId="15"/>
      <sheetData sheetId="16"/>
      <sheetData sheetId="17"/>
      <sheetData sheetId="1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Issues to be solved"/>
      <sheetName val="Log of Changes"/>
      <sheetName val="conversion factors"/>
      <sheetName val="Other sources"/>
      <sheetName val="Geyser"/>
      <sheetName val="SAPIA"/>
      <sheetName val="Fuel Supply"/>
      <sheetName val="Lighting,cooking,space heating"/>
      <sheetName val="NERSA Sales Sum"/>
      <sheetName val="Appliances"/>
      <sheetName val="Marcus Dekenah"/>
      <sheetName val="Energy_Balance"/>
      <sheetName val="bottom-up-enduse"/>
      <sheetName val="REGIONS"/>
      <sheetName val="References"/>
      <sheetName val="NIDS 2008"/>
      <sheetName val="Census 2011"/>
      <sheetName val="MyCS2007data"/>
      <sheetName val="RES_TCH_Database"/>
      <sheetName val="Index"/>
      <sheetName val="RES"/>
      <sheetName val="ITEMS_Tech"/>
      <sheetName val="TS DTech"/>
      <sheetName val="TS DMARK"/>
      <sheetName val="TID DTech"/>
      <sheetName val="ITEMS_Comm"/>
      <sheetName val="TS BYDem"/>
      <sheetName val="TS COMFR"/>
      <sheetName val="TS COMFR_10"/>
      <sheetName val="NameConv"/>
      <sheetName val="AFA"/>
      <sheetName val="TS FTech"/>
      <sheetName val="TID FTech"/>
      <sheetName val="TS Emiss"/>
      <sheetName val="TID Emis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1">
          <cell r="F1">
            <v>1E-8</v>
          </cell>
        </row>
        <row r="3">
          <cell r="D3" t="str">
            <v>Biomass Wood</v>
          </cell>
          <cell r="E3" t="str">
            <v>BIW</v>
          </cell>
          <cell r="F3" t="str">
            <v>Biomass Wood</v>
          </cell>
        </row>
        <row r="4">
          <cell r="D4" t="str">
            <v>Coal</v>
          </cell>
          <cell r="E4" t="str">
            <v>COA</v>
          </cell>
          <cell r="F4" t="str">
            <v>Coal</v>
          </cell>
        </row>
        <row r="5">
          <cell r="D5" t="str">
            <v>Electricity</v>
          </cell>
          <cell r="E5" t="str">
            <v>ELC</v>
          </cell>
          <cell r="F5" t="str">
            <v>Electricity</v>
          </cell>
        </row>
        <row r="6">
          <cell r="D6" t="str">
            <v>Oil LPG</v>
          </cell>
          <cell r="E6" t="str">
            <v>OLP</v>
          </cell>
          <cell r="F6" t="str">
            <v>Oil LPG</v>
          </cell>
        </row>
        <row r="7">
          <cell r="D7" t="str">
            <v>Oil Paraffin</v>
          </cell>
          <cell r="E7" t="str">
            <v>OKE</v>
          </cell>
          <cell r="F7" t="str">
            <v>Oil Paraffin</v>
          </cell>
        </row>
        <row r="8">
          <cell r="D8" t="str">
            <v>Natural Gas</v>
          </cell>
          <cell r="E8" t="str">
            <v>GAS</v>
          </cell>
          <cell r="F8" t="str">
            <v>Natural Gas</v>
          </cell>
        </row>
        <row r="9">
          <cell r="D9"/>
          <cell r="E9"/>
          <cell r="F9"/>
        </row>
        <row r="10">
          <cell r="D10"/>
          <cell r="E10"/>
          <cell r="F10"/>
        </row>
        <row r="12">
          <cell r="D12"/>
          <cell r="E12"/>
          <cell r="F12"/>
        </row>
        <row r="15">
          <cell r="D15"/>
          <cell r="E15"/>
          <cell r="F15"/>
        </row>
        <row r="16">
          <cell r="D16"/>
          <cell r="E16"/>
          <cell r="F16"/>
        </row>
        <row r="17">
          <cell r="D17"/>
          <cell r="E17"/>
          <cell r="F17"/>
        </row>
      </sheetData>
      <sheetData sheetId="31"/>
      <sheetData sheetId="32"/>
      <sheetData sheetId="33"/>
      <sheetData sheetId="34"/>
      <sheetData sheetId="3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p 100"/>
      <sheetName val="D2_Section3"/>
      <sheetName val="D2_Section4"/>
      <sheetName val="Title"/>
      <sheetName val="Foreword"/>
      <sheetName val="Background"/>
      <sheetName val="ExecSum"/>
      <sheetName val="Energy flow"/>
      <sheetName val="Generation"/>
      <sheetName val="GenInd"/>
      <sheetName val="Power stations Stats"/>
      <sheetName val="Tx"/>
      <sheetName val="Chp5 Networks"/>
      <sheetName val="Ch6 Distribution"/>
      <sheetName val="Overview of sales"/>
      <sheetName val="Overview of prices"/>
      <sheetName val="Electrification"/>
      <sheetName val="Ch8"/>
      <sheetName val="EC"/>
      <sheetName val="FS"/>
      <sheetName val="GP"/>
      <sheetName val="KZN"/>
      <sheetName val="LMP"/>
      <sheetName val="MP"/>
      <sheetName val="NC"/>
      <sheetName val="NW"/>
      <sheetName val="WC"/>
      <sheetName val="Eskom"/>
      <sheetName val="Glossary"/>
      <sheetName val="References"/>
    </sheetNames>
    <sheetDataSet>
      <sheetData sheetId="0"/>
      <sheetData sheetId="1">
        <row r="1">
          <cell r="A1" t="str">
            <v>MWh_Consumer_A</v>
          </cell>
          <cell r="B1" t="str">
            <v>MWh_Redistribution_A</v>
          </cell>
          <cell r="C1" t="str">
            <v>MWh_OwnUse_A</v>
          </cell>
          <cell r="D1" t="str">
            <v>MWh_StreetLight_A</v>
          </cell>
          <cell r="E1" t="str">
            <v>MWh_Department_A</v>
          </cell>
          <cell r="F1" t="str">
            <v>Total_NoConsumer_A</v>
          </cell>
          <cell r="G1" t="str">
            <v>Total_Energy_A</v>
          </cell>
          <cell r="H1" t="str">
            <v>Percentage_Loss_A</v>
          </cell>
          <cell r="I1" t="str">
            <v>Total_Sales_A</v>
          </cell>
          <cell r="J1" t="str">
            <v>F_Year</v>
          </cell>
          <cell r="K1" t="str">
            <v>Licence_Number1</v>
          </cell>
          <cell r="L1" t="str">
            <v>MunicName</v>
          </cell>
        </row>
        <row r="2">
          <cell r="A2">
            <v>48392</v>
          </cell>
          <cell r="B2">
            <v>0</v>
          </cell>
          <cell r="C2">
            <v>0</v>
          </cell>
          <cell r="D2">
            <v>0</v>
          </cell>
          <cell r="E2">
            <v>3294</v>
          </cell>
          <cell r="F2">
            <v>6509</v>
          </cell>
          <cell r="G2">
            <v>57458</v>
          </cell>
          <cell r="H2">
            <v>10.050000000000001</v>
          </cell>
          <cell r="I2">
            <v>51686</v>
          </cell>
          <cell r="J2" t="str">
            <v>2003/2004</v>
          </cell>
          <cell r="K2" t="str">
            <v>NER/D/Ec101</v>
          </cell>
          <cell r="L2" t="str">
            <v>Camdeboo</v>
          </cell>
        </row>
        <row r="3">
          <cell r="A3">
            <v>48123</v>
          </cell>
          <cell r="B3">
            <v>0</v>
          </cell>
          <cell r="C3">
            <v>1251</v>
          </cell>
          <cell r="D3">
            <v>313</v>
          </cell>
          <cell r="E3">
            <v>0</v>
          </cell>
          <cell r="F3">
            <v>6817</v>
          </cell>
          <cell r="G3">
            <v>54778</v>
          </cell>
          <cell r="H3">
            <v>9.2899999999999991</v>
          </cell>
          <cell r="I3">
            <v>49687</v>
          </cell>
          <cell r="J3" t="str">
            <v>2003/2004</v>
          </cell>
          <cell r="K3" t="str">
            <v>NER/D/EC102</v>
          </cell>
          <cell r="L3" t="str">
            <v>Blue Crane Route</v>
          </cell>
        </row>
        <row r="4">
          <cell r="A4">
            <v>81424</v>
          </cell>
          <cell r="B4">
            <v>0</v>
          </cell>
          <cell r="C4">
            <v>130</v>
          </cell>
          <cell r="D4">
            <v>1248</v>
          </cell>
          <cell r="E4">
            <v>4948</v>
          </cell>
          <cell r="F4">
            <v>5072</v>
          </cell>
          <cell r="G4">
            <v>103057</v>
          </cell>
          <cell r="H4">
            <v>14.85</v>
          </cell>
          <cell r="I4">
            <v>87750</v>
          </cell>
          <cell r="J4" t="str">
            <v>2003/2004</v>
          </cell>
          <cell r="K4" t="str">
            <v>NER/D/EC104</v>
          </cell>
          <cell r="L4" t="str">
            <v>Makana</v>
          </cell>
        </row>
        <row r="5">
          <cell r="A5">
            <v>33030</v>
          </cell>
          <cell r="B5">
            <v>0</v>
          </cell>
          <cell r="C5">
            <v>500</v>
          </cell>
          <cell r="D5">
            <v>400</v>
          </cell>
          <cell r="E5">
            <v>0</v>
          </cell>
          <cell r="F5">
            <v>3289</v>
          </cell>
          <cell r="G5">
            <v>37323</v>
          </cell>
          <cell r="H5">
            <v>9.09</v>
          </cell>
          <cell r="I5">
            <v>33930</v>
          </cell>
          <cell r="J5" t="str">
            <v>2003/2004</v>
          </cell>
          <cell r="K5" t="str">
            <v>NER/D/EC105</v>
          </cell>
          <cell r="L5" t="str">
            <v>Ndlambe</v>
          </cell>
        </row>
        <row r="6">
          <cell r="A6">
            <v>0</v>
          </cell>
          <cell r="B6">
            <v>0</v>
          </cell>
          <cell r="C6">
            <v>0</v>
          </cell>
          <cell r="D6">
            <v>0</v>
          </cell>
          <cell r="E6">
            <v>0</v>
          </cell>
          <cell r="F6">
            <v>0</v>
          </cell>
          <cell r="G6">
            <v>0</v>
          </cell>
          <cell r="H6">
            <v>0</v>
          </cell>
          <cell r="I6">
            <v>0</v>
          </cell>
          <cell r="J6" t="str">
            <v>2003/2004</v>
          </cell>
          <cell r="K6" t="str">
            <v>NER/D/EC107</v>
          </cell>
          <cell r="L6" t="str">
            <v>Baviaans</v>
          </cell>
        </row>
        <row r="7">
          <cell r="A7">
            <v>104599</v>
          </cell>
          <cell r="B7">
            <v>0</v>
          </cell>
          <cell r="C7">
            <v>0</v>
          </cell>
          <cell r="D7">
            <v>0</v>
          </cell>
          <cell r="E7">
            <v>3</v>
          </cell>
          <cell r="F7">
            <v>13196</v>
          </cell>
          <cell r="G7">
            <v>138659</v>
          </cell>
          <cell r="H7">
            <v>24.56</v>
          </cell>
          <cell r="I7">
            <v>104602</v>
          </cell>
          <cell r="J7" t="str">
            <v>2003/2004</v>
          </cell>
          <cell r="K7" t="str">
            <v>NER/D/EC108</v>
          </cell>
          <cell r="L7" t="str">
            <v>Kouga</v>
          </cell>
        </row>
        <row r="8">
          <cell r="A8">
            <v>1091000</v>
          </cell>
          <cell r="B8">
            <v>0</v>
          </cell>
          <cell r="C8">
            <v>4400</v>
          </cell>
          <cell r="D8">
            <v>0</v>
          </cell>
          <cell r="E8">
            <v>11460</v>
          </cell>
          <cell r="F8">
            <v>113800</v>
          </cell>
          <cell r="G8">
            <v>1305114</v>
          </cell>
          <cell r="H8">
            <v>15.19</v>
          </cell>
          <cell r="I8">
            <v>1106860</v>
          </cell>
          <cell r="J8" t="str">
            <v>2003/2004</v>
          </cell>
          <cell r="K8" t="str">
            <v>NER/D/EC125</v>
          </cell>
          <cell r="L8" t="str">
            <v>Buffalo City</v>
          </cell>
        </row>
        <row r="9">
          <cell r="A9">
            <v>0</v>
          </cell>
          <cell r="B9">
            <v>0</v>
          </cell>
          <cell r="C9">
            <v>0</v>
          </cell>
          <cell r="D9">
            <v>0</v>
          </cell>
          <cell r="E9">
            <v>0</v>
          </cell>
          <cell r="F9">
            <v>0</v>
          </cell>
          <cell r="G9">
            <v>53260</v>
          </cell>
          <cell r="H9">
            <v>100</v>
          </cell>
          <cell r="I9">
            <v>0</v>
          </cell>
          <cell r="J9" t="str">
            <v>2003/2004</v>
          </cell>
          <cell r="K9" t="str">
            <v>NER/D/EC131</v>
          </cell>
          <cell r="L9" t="str">
            <v>Inxuba Yethemba</v>
          </cell>
        </row>
        <row r="10">
          <cell r="A10">
            <v>5330</v>
          </cell>
          <cell r="B10">
            <v>0</v>
          </cell>
          <cell r="C10">
            <v>115</v>
          </cell>
          <cell r="D10">
            <v>188</v>
          </cell>
          <cell r="E10">
            <v>0</v>
          </cell>
          <cell r="F10">
            <v>2363</v>
          </cell>
          <cell r="G10">
            <v>6082</v>
          </cell>
          <cell r="H10">
            <v>7.38</v>
          </cell>
          <cell r="I10">
            <v>5633</v>
          </cell>
          <cell r="J10" t="str">
            <v>2003/2004</v>
          </cell>
          <cell r="K10" t="str">
            <v>NER/D/EC132</v>
          </cell>
          <cell r="L10" t="str">
            <v>Tsolwana</v>
          </cell>
        </row>
        <row r="11">
          <cell r="A11">
            <v>4800</v>
          </cell>
          <cell r="B11">
            <v>0</v>
          </cell>
          <cell r="C11">
            <v>0</v>
          </cell>
          <cell r="D11">
            <v>12</v>
          </cell>
          <cell r="E11">
            <v>0</v>
          </cell>
          <cell r="F11">
            <v>1502</v>
          </cell>
          <cell r="G11">
            <v>5200</v>
          </cell>
          <cell r="H11">
            <v>7.46</v>
          </cell>
          <cell r="I11">
            <v>4812</v>
          </cell>
          <cell r="J11" t="str">
            <v>2003/2004</v>
          </cell>
          <cell r="K11" t="str">
            <v>NER/D/EC133</v>
          </cell>
          <cell r="L11" t="str">
            <v>Inkwanca</v>
          </cell>
        </row>
        <row r="12">
          <cell r="A12">
            <v>16390</v>
          </cell>
          <cell r="B12">
            <v>0</v>
          </cell>
          <cell r="C12">
            <v>701</v>
          </cell>
          <cell r="D12">
            <v>438</v>
          </cell>
          <cell r="E12">
            <v>0</v>
          </cell>
          <cell r="F12">
            <v>1600</v>
          </cell>
          <cell r="G12">
            <v>17529</v>
          </cell>
          <cell r="H12">
            <v>0</v>
          </cell>
          <cell r="I12">
            <v>17529</v>
          </cell>
          <cell r="J12" t="str">
            <v>2003/2004</v>
          </cell>
          <cell r="K12" t="str">
            <v>NER/D/EC142</v>
          </cell>
          <cell r="L12" t="str">
            <v>Senqu</v>
          </cell>
        </row>
        <row r="13">
          <cell r="A13">
            <v>17811</v>
          </cell>
          <cell r="B13">
            <v>0</v>
          </cell>
          <cell r="C13">
            <v>0</v>
          </cell>
          <cell r="D13">
            <v>1487</v>
          </cell>
          <cell r="E13">
            <v>0</v>
          </cell>
          <cell r="F13">
            <v>2494</v>
          </cell>
          <cell r="G13">
            <v>21904</v>
          </cell>
          <cell r="H13">
            <v>11.9</v>
          </cell>
          <cell r="I13">
            <v>19298</v>
          </cell>
          <cell r="J13" t="str">
            <v>2003/2004</v>
          </cell>
          <cell r="K13" t="str">
            <v>NER/D/EC144</v>
          </cell>
          <cell r="L13" t="str">
            <v>Gariep</v>
          </cell>
        </row>
        <row r="15">
          <cell r="A15">
            <v>14245</v>
          </cell>
          <cell r="B15">
            <v>0</v>
          </cell>
          <cell r="C15">
            <v>0</v>
          </cell>
          <cell r="D15">
            <v>1614</v>
          </cell>
          <cell r="E15">
            <v>0</v>
          </cell>
          <cell r="F15">
            <v>0</v>
          </cell>
          <cell r="G15">
            <v>18972</v>
          </cell>
          <cell r="H15">
            <v>16.41</v>
          </cell>
          <cell r="I15">
            <v>15859</v>
          </cell>
          <cell r="J15" t="str">
            <v>2003/2004</v>
          </cell>
          <cell r="K15" t="str">
            <v>NER/D/FS161</v>
          </cell>
          <cell r="L15" t="str">
            <v>Letsemeng</v>
          </cell>
        </row>
        <row r="16">
          <cell r="A16">
            <v>28195</v>
          </cell>
          <cell r="B16">
            <v>0</v>
          </cell>
          <cell r="C16">
            <v>0</v>
          </cell>
          <cell r="D16">
            <v>0</v>
          </cell>
          <cell r="E16">
            <v>3825</v>
          </cell>
          <cell r="F16">
            <v>6203</v>
          </cell>
          <cell r="G16">
            <v>38085</v>
          </cell>
          <cell r="H16">
            <v>15.92</v>
          </cell>
          <cell r="I16">
            <v>32020</v>
          </cell>
          <cell r="J16" t="str">
            <v>2003/2004</v>
          </cell>
          <cell r="K16" t="str">
            <v>NER/D/FS162</v>
          </cell>
          <cell r="L16" t="str">
            <v>Kopanong</v>
          </cell>
        </row>
        <row r="17">
          <cell r="A17">
            <v>10656</v>
          </cell>
          <cell r="B17">
            <v>0</v>
          </cell>
          <cell r="C17">
            <v>0</v>
          </cell>
          <cell r="D17">
            <v>0</v>
          </cell>
          <cell r="E17">
            <v>1519</v>
          </cell>
          <cell r="F17">
            <v>2025</v>
          </cell>
          <cell r="G17">
            <v>15226</v>
          </cell>
          <cell r="H17">
            <v>20.04</v>
          </cell>
          <cell r="I17">
            <v>12175</v>
          </cell>
          <cell r="J17" t="str">
            <v>2003/2004</v>
          </cell>
          <cell r="K17" t="str">
            <v>NER/D/FS163</v>
          </cell>
          <cell r="L17" t="str">
            <v>Mohokare</v>
          </cell>
        </row>
        <row r="18">
          <cell r="A18">
            <v>1119</v>
          </cell>
          <cell r="B18">
            <v>0</v>
          </cell>
          <cell r="C18">
            <v>0</v>
          </cell>
          <cell r="D18">
            <v>0</v>
          </cell>
          <cell r="E18">
            <v>7330</v>
          </cell>
          <cell r="F18">
            <v>2725</v>
          </cell>
          <cell r="G18">
            <v>9172</v>
          </cell>
          <cell r="H18">
            <v>7.88</v>
          </cell>
          <cell r="I18">
            <v>8449</v>
          </cell>
          <cell r="J18" t="str">
            <v>2003/2004</v>
          </cell>
          <cell r="K18" t="str">
            <v>NER/D/FS171</v>
          </cell>
          <cell r="L18" t="str">
            <v>Naledi</v>
          </cell>
        </row>
        <row r="19">
          <cell r="A19">
            <v>1327905</v>
          </cell>
          <cell r="B19">
            <v>0</v>
          </cell>
          <cell r="C19">
            <v>0</v>
          </cell>
          <cell r="D19">
            <v>43113</v>
          </cell>
          <cell r="E19">
            <v>25675</v>
          </cell>
          <cell r="F19">
            <v>0</v>
          </cell>
          <cell r="G19">
            <v>1481326</v>
          </cell>
          <cell r="H19">
            <v>5.71</v>
          </cell>
          <cell r="I19">
            <v>1396693</v>
          </cell>
          <cell r="J19" t="str">
            <v>2003/2004</v>
          </cell>
          <cell r="K19" t="str">
            <v>NER/D/FS172</v>
          </cell>
          <cell r="L19" t="str">
            <v>Mangaung</v>
          </cell>
        </row>
        <row r="20">
          <cell r="A20">
            <v>36936</v>
          </cell>
          <cell r="B20">
            <v>0</v>
          </cell>
          <cell r="C20">
            <v>149</v>
          </cell>
          <cell r="D20">
            <v>0</v>
          </cell>
          <cell r="E20">
            <v>0</v>
          </cell>
          <cell r="F20">
            <v>2040</v>
          </cell>
          <cell r="G20">
            <v>35625</v>
          </cell>
          <cell r="H20">
            <v>-4.0999999999999996</v>
          </cell>
          <cell r="I20">
            <v>37085</v>
          </cell>
          <cell r="J20" t="str">
            <v>2003/2004</v>
          </cell>
          <cell r="K20" t="str">
            <v>NER/D/FS173</v>
          </cell>
          <cell r="L20" t="str">
            <v>Mantsopa</v>
          </cell>
        </row>
        <row r="21">
          <cell r="A21">
            <v>474254</v>
          </cell>
          <cell r="B21">
            <v>0</v>
          </cell>
          <cell r="C21">
            <v>0</v>
          </cell>
          <cell r="D21">
            <v>15571</v>
          </cell>
          <cell r="E21">
            <v>0</v>
          </cell>
          <cell r="F21">
            <v>31199</v>
          </cell>
          <cell r="G21">
            <v>499262</v>
          </cell>
          <cell r="H21">
            <v>0</v>
          </cell>
          <cell r="I21">
            <v>489825</v>
          </cell>
          <cell r="J21" t="str">
            <v>2003/2004</v>
          </cell>
          <cell r="K21" t="str">
            <v>NER/D/FS184</v>
          </cell>
          <cell r="L21" t="str">
            <v>Matjhabeng</v>
          </cell>
        </row>
        <row r="22">
          <cell r="A22">
            <v>56336</v>
          </cell>
          <cell r="B22">
            <v>0</v>
          </cell>
          <cell r="C22">
            <v>837</v>
          </cell>
          <cell r="D22">
            <v>64</v>
          </cell>
          <cell r="E22">
            <v>0</v>
          </cell>
          <cell r="F22">
            <v>16662</v>
          </cell>
          <cell r="G22">
            <v>60250</v>
          </cell>
          <cell r="H22">
            <v>5</v>
          </cell>
          <cell r="I22">
            <v>57237</v>
          </cell>
          <cell r="J22" t="str">
            <v>2003/2004</v>
          </cell>
          <cell r="K22" t="str">
            <v>NER/D/FS185</v>
          </cell>
          <cell r="L22" t="str">
            <v>Nala</v>
          </cell>
        </row>
        <row r="23">
          <cell r="A23">
            <v>115595</v>
          </cell>
          <cell r="B23">
            <v>0</v>
          </cell>
          <cell r="C23">
            <v>14098</v>
          </cell>
          <cell r="D23">
            <v>10500</v>
          </cell>
          <cell r="E23">
            <v>0</v>
          </cell>
          <cell r="F23">
            <v>0</v>
          </cell>
          <cell r="G23">
            <v>145991</v>
          </cell>
          <cell r="H23">
            <v>3.97</v>
          </cell>
          <cell r="I23">
            <v>140193</v>
          </cell>
          <cell r="J23" t="str">
            <v>2003/2004</v>
          </cell>
          <cell r="K23" t="str">
            <v>NER/d/FS192</v>
          </cell>
          <cell r="L23" t="str">
            <v>Dihlabeng</v>
          </cell>
        </row>
        <row r="24">
          <cell r="A24">
            <v>2914</v>
          </cell>
          <cell r="B24">
            <v>0</v>
          </cell>
          <cell r="C24">
            <v>5</v>
          </cell>
          <cell r="D24">
            <v>1</v>
          </cell>
          <cell r="E24">
            <v>6</v>
          </cell>
          <cell r="F24">
            <v>5920</v>
          </cell>
          <cell r="G24">
            <v>3765</v>
          </cell>
          <cell r="H24">
            <v>22.28</v>
          </cell>
          <cell r="I24">
            <v>2926</v>
          </cell>
          <cell r="J24" t="str">
            <v>2003/2004</v>
          </cell>
          <cell r="K24" t="str">
            <v>NER/D/FS193</v>
          </cell>
          <cell r="L24" t="str">
            <v>Nketoana</v>
          </cell>
        </row>
        <row r="25">
          <cell r="A25">
            <v>331205</v>
          </cell>
          <cell r="B25">
            <v>0</v>
          </cell>
          <cell r="C25">
            <v>0</v>
          </cell>
          <cell r="D25">
            <v>2410</v>
          </cell>
          <cell r="E25">
            <v>1090</v>
          </cell>
          <cell r="F25">
            <v>61714</v>
          </cell>
          <cell r="G25">
            <v>369840</v>
          </cell>
          <cell r="H25">
            <v>9.5</v>
          </cell>
          <cell r="I25">
            <v>334705</v>
          </cell>
          <cell r="J25" t="str">
            <v>2003/2004</v>
          </cell>
          <cell r="K25" t="str">
            <v>NER/D/FS194</v>
          </cell>
          <cell r="L25" t="str">
            <v>Maluti a Phofung</v>
          </cell>
        </row>
        <row r="26">
          <cell r="A26">
            <v>0</v>
          </cell>
          <cell r="B26">
            <v>0</v>
          </cell>
          <cell r="C26">
            <v>0</v>
          </cell>
          <cell r="D26">
            <v>0</v>
          </cell>
          <cell r="E26">
            <v>0</v>
          </cell>
          <cell r="F26">
            <v>0</v>
          </cell>
          <cell r="G26">
            <v>20140</v>
          </cell>
          <cell r="H26">
            <v>0</v>
          </cell>
          <cell r="I26">
            <v>0</v>
          </cell>
          <cell r="J26" t="str">
            <v>2003/2004</v>
          </cell>
          <cell r="K26" t="str">
            <v>NER/D/FS204</v>
          </cell>
          <cell r="L26" t="str">
            <v>Metsimaholo</v>
          </cell>
        </row>
        <row r="28">
          <cell r="A28">
            <v>13809</v>
          </cell>
          <cell r="B28">
            <v>0</v>
          </cell>
          <cell r="C28">
            <v>0</v>
          </cell>
          <cell r="D28">
            <v>447</v>
          </cell>
          <cell r="E28">
            <v>244</v>
          </cell>
          <cell r="F28">
            <v>4337</v>
          </cell>
          <cell r="G28">
            <v>15100</v>
          </cell>
          <cell r="H28">
            <v>3.97</v>
          </cell>
          <cell r="I28">
            <v>14500</v>
          </cell>
          <cell r="J28" t="str">
            <v>2003/2004</v>
          </cell>
          <cell r="K28" t="str">
            <v>NER/D/GT02b1</v>
          </cell>
          <cell r="L28" t="str">
            <v>Nokeng Tsa Taemane</v>
          </cell>
        </row>
        <row r="29">
          <cell r="A29">
            <v>172</v>
          </cell>
          <cell r="B29">
            <v>0</v>
          </cell>
          <cell r="C29">
            <v>0</v>
          </cell>
          <cell r="D29">
            <v>5</v>
          </cell>
          <cell r="E29">
            <v>12</v>
          </cell>
          <cell r="F29">
            <v>19275</v>
          </cell>
          <cell r="G29">
            <v>207</v>
          </cell>
          <cell r="H29">
            <v>8.6999999999999993</v>
          </cell>
          <cell r="I29">
            <v>189</v>
          </cell>
          <cell r="J29" t="str">
            <v>2003/2004</v>
          </cell>
          <cell r="K29" t="str">
            <v>NER/D/CBLC8</v>
          </cell>
          <cell r="L29" t="str">
            <v>Merafong City</v>
          </cell>
        </row>
        <row r="30">
          <cell r="A30">
            <v>295656</v>
          </cell>
          <cell r="B30">
            <v>0</v>
          </cell>
          <cell r="C30">
            <v>0</v>
          </cell>
          <cell r="D30">
            <v>0</v>
          </cell>
          <cell r="E30">
            <v>0</v>
          </cell>
          <cell r="F30">
            <v>26734</v>
          </cell>
          <cell r="G30">
            <v>353041</v>
          </cell>
          <cell r="H30">
            <v>16.25</v>
          </cell>
          <cell r="I30">
            <v>295656</v>
          </cell>
          <cell r="J30" t="str">
            <v>2003/2004</v>
          </cell>
          <cell r="K30" t="str">
            <v>NER/D/GT412</v>
          </cell>
          <cell r="L30" t="str">
            <v>Randfontein</v>
          </cell>
        </row>
        <row r="31">
          <cell r="A31">
            <v>143431</v>
          </cell>
          <cell r="B31">
            <v>0</v>
          </cell>
          <cell r="C31">
            <v>3108</v>
          </cell>
          <cell r="D31">
            <v>0</v>
          </cell>
          <cell r="E31">
            <v>5666</v>
          </cell>
          <cell r="F31">
            <v>0</v>
          </cell>
          <cell r="G31">
            <v>176891</v>
          </cell>
          <cell r="H31">
            <v>13.95</v>
          </cell>
          <cell r="I31">
            <v>152207</v>
          </cell>
          <cell r="J31" t="str">
            <v>2003/2004</v>
          </cell>
          <cell r="K31" t="str">
            <v>NER/D/GT423</v>
          </cell>
          <cell r="L31" t="str">
            <v>Lesedi</v>
          </cell>
        </row>
        <row r="32">
          <cell r="A32">
            <v>8976112</v>
          </cell>
          <cell r="B32">
            <v>0</v>
          </cell>
          <cell r="C32">
            <v>418</v>
          </cell>
          <cell r="D32">
            <v>109003</v>
          </cell>
          <cell r="E32">
            <v>136670</v>
          </cell>
          <cell r="F32">
            <v>0</v>
          </cell>
          <cell r="G32">
            <v>9852781</v>
          </cell>
          <cell r="H32">
            <v>6.4</v>
          </cell>
          <cell r="I32">
            <v>9222203</v>
          </cell>
          <cell r="J32" t="str">
            <v>2003/2004</v>
          </cell>
          <cell r="K32" t="str">
            <v>NER/D/RHULENI</v>
          </cell>
          <cell r="L32" t="str">
            <v>Ekurhuleni Metropolitan</v>
          </cell>
        </row>
        <row r="33">
          <cell r="A33">
            <v>9461032</v>
          </cell>
          <cell r="B33">
            <v>0</v>
          </cell>
          <cell r="C33">
            <v>4794</v>
          </cell>
          <cell r="D33">
            <v>106320</v>
          </cell>
          <cell r="E33">
            <v>9466</v>
          </cell>
          <cell r="F33">
            <v>295398</v>
          </cell>
          <cell r="G33">
            <v>11559549</v>
          </cell>
          <cell r="H33">
            <v>17.11</v>
          </cell>
          <cell r="I33">
            <v>9581612</v>
          </cell>
          <cell r="J33" t="str">
            <v>2003/2004</v>
          </cell>
          <cell r="K33" t="str">
            <v>NER/D/JHB</v>
          </cell>
          <cell r="L33" t="str">
            <v>City of Johannesburg Metropolitan</v>
          </cell>
        </row>
        <row r="34">
          <cell r="A34">
            <v>7648571</v>
          </cell>
          <cell r="B34">
            <v>0</v>
          </cell>
          <cell r="C34">
            <v>0</v>
          </cell>
          <cell r="D34">
            <v>0</v>
          </cell>
          <cell r="E34">
            <v>0</v>
          </cell>
          <cell r="F34">
            <v>329531</v>
          </cell>
          <cell r="G34">
            <v>8413156</v>
          </cell>
          <cell r="H34">
            <v>9.09</v>
          </cell>
          <cell r="I34">
            <v>7648571</v>
          </cell>
          <cell r="J34" t="str">
            <v>2003/2004</v>
          </cell>
          <cell r="K34" t="str">
            <v>NER/D/TSHWANE</v>
          </cell>
          <cell r="L34" t="str">
            <v>City of Tshwane Metropolitan</v>
          </cell>
        </row>
        <row r="36">
          <cell r="A36">
            <v>76</v>
          </cell>
          <cell r="B36">
            <v>0</v>
          </cell>
          <cell r="C36">
            <v>0</v>
          </cell>
          <cell r="D36">
            <v>0.6</v>
          </cell>
          <cell r="E36">
            <v>1.4</v>
          </cell>
          <cell r="F36">
            <v>0</v>
          </cell>
          <cell r="G36">
            <v>84</v>
          </cell>
          <cell r="H36">
            <v>7.14</v>
          </cell>
          <cell r="I36">
            <v>78</v>
          </cell>
          <cell r="J36" t="str">
            <v>2003/2004</v>
          </cell>
          <cell r="K36" t="str">
            <v>NER/D/KZ216</v>
          </cell>
          <cell r="L36" t="str">
            <v>Hibiscus Coast</v>
          </cell>
        </row>
        <row r="37">
          <cell r="A37">
            <v>0</v>
          </cell>
          <cell r="B37">
            <v>0</v>
          </cell>
          <cell r="C37">
            <v>0</v>
          </cell>
          <cell r="D37">
            <v>0</v>
          </cell>
          <cell r="E37">
            <v>45033</v>
          </cell>
          <cell r="F37">
            <v>9615</v>
          </cell>
          <cell r="G37">
            <v>64119</v>
          </cell>
          <cell r="H37">
            <v>29.77</v>
          </cell>
          <cell r="I37">
            <v>45033</v>
          </cell>
          <cell r="J37" t="str">
            <v>2003/2004</v>
          </cell>
          <cell r="K37" t="str">
            <v>NER/D/KZ222</v>
          </cell>
          <cell r="L37" t="str">
            <v>uMngeni</v>
          </cell>
        </row>
        <row r="38">
          <cell r="A38">
            <v>1472770</v>
          </cell>
          <cell r="B38">
            <v>0</v>
          </cell>
          <cell r="C38">
            <v>0</v>
          </cell>
          <cell r="D38">
            <v>9448</v>
          </cell>
          <cell r="E38">
            <v>0</v>
          </cell>
          <cell r="F38">
            <v>64770</v>
          </cell>
          <cell r="G38">
            <v>1648831</v>
          </cell>
          <cell r="H38">
            <v>10.1</v>
          </cell>
          <cell r="I38">
            <v>1482218</v>
          </cell>
          <cell r="J38" t="str">
            <v>2003/2004</v>
          </cell>
          <cell r="K38" t="str">
            <v>NER/D/KZ225</v>
          </cell>
          <cell r="L38" t="str">
            <v>Msunduzi</v>
          </cell>
        </row>
        <row r="39">
          <cell r="A39">
            <v>257525</v>
          </cell>
          <cell r="B39">
            <v>0</v>
          </cell>
          <cell r="C39">
            <v>21</v>
          </cell>
          <cell r="D39">
            <v>362</v>
          </cell>
          <cell r="E39">
            <v>54984</v>
          </cell>
          <cell r="F39">
            <v>15011</v>
          </cell>
          <cell r="G39">
            <v>289876</v>
          </cell>
          <cell r="H39">
            <v>-7.94</v>
          </cell>
          <cell r="I39">
            <v>312892</v>
          </cell>
          <cell r="J39" t="str">
            <v>2003/2004</v>
          </cell>
          <cell r="K39" t="str">
            <v>NER/D/KZ232</v>
          </cell>
          <cell r="L39" t="str">
            <v>Emnambithi-Ladysmith</v>
          </cell>
        </row>
        <row r="40">
          <cell r="A40">
            <v>191283</v>
          </cell>
          <cell r="B40">
            <v>0</v>
          </cell>
          <cell r="C40">
            <v>0</v>
          </cell>
          <cell r="D40">
            <v>3397</v>
          </cell>
          <cell r="E40">
            <v>0</v>
          </cell>
          <cell r="F40">
            <v>8481</v>
          </cell>
          <cell r="G40">
            <v>200656</v>
          </cell>
          <cell r="H40">
            <v>2.98</v>
          </cell>
          <cell r="I40">
            <v>194680</v>
          </cell>
          <cell r="J40" t="str">
            <v>2003/2004</v>
          </cell>
          <cell r="K40" t="str">
            <v>NER/D/KZ234</v>
          </cell>
          <cell r="L40" t="str">
            <v>Umtshezi</v>
          </cell>
        </row>
        <row r="41">
          <cell r="A41">
            <v>603828</v>
          </cell>
          <cell r="B41">
            <v>0</v>
          </cell>
          <cell r="C41">
            <v>0</v>
          </cell>
          <cell r="D41">
            <v>0</v>
          </cell>
          <cell r="E41">
            <v>0</v>
          </cell>
          <cell r="F41">
            <v>13646</v>
          </cell>
          <cell r="G41">
            <v>636689</v>
          </cell>
          <cell r="H41">
            <v>5.16</v>
          </cell>
          <cell r="I41">
            <v>603828</v>
          </cell>
          <cell r="J41" t="str">
            <v>2003/2004</v>
          </cell>
          <cell r="K41" t="str">
            <v>NER/D/KZ252</v>
          </cell>
          <cell r="L41" t="str">
            <v>Newcastle</v>
          </cell>
        </row>
        <row r="42">
          <cell r="A42">
            <v>7426</v>
          </cell>
          <cell r="B42">
            <v>0</v>
          </cell>
          <cell r="C42">
            <v>423</v>
          </cell>
          <cell r="D42">
            <v>446</v>
          </cell>
          <cell r="E42">
            <v>0</v>
          </cell>
          <cell r="F42">
            <v>982</v>
          </cell>
          <cell r="G42">
            <v>10960</v>
          </cell>
          <cell r="H42">
            <v>24.32</v>
          </cell>
          <cell r="I42">
            <v>8295</v>
          </cell>
          <cell r="J42" t="str">
            <v>2003/2004</v>
          </cell>
          <cell r="K42" t="str">
            <v>NER/D/KZ253</v>
          </cell>
          <cell r="L42" t="str">
            <v>Utrecht</v>
          </cell>
        </row>
        <row r="43">
          <cell r="A43">
            <v>100500</v>
          </cell>
          <cell r="B43">
            <v>0</v>
          </cell>
          <cell r="C43">
            <v>5500</v>
          </cell>
          <cell r="D43">
            <v>0</v>
          </cell>
          <cell r="E43">
            <v>0</v>
          </cell>
          <cell r="F43">
            <v>10200</v>
          </cell>
          <cell r="G43">
            <v>137718</v>
          </cell>
          <cell r="H43">
            <v>23.03</v>
          </cell>
          <cell r="I43">
            <v>106000</v>
          </cell>
          <cell r="J43" t="str">
            <v>2003/2004</v>
          </cell>
          <cell r="K43" t="str">
            <v>NER/D/KZ263</v>
          </cell>
          <cell r="L43" t="str">
            <v>Abaqulusi</v>
          </cell>
        </row>
        <row r="44">
          <cell r="A44">
            <v>59624</v>
          </cell>
          <cell r="B44">
            <v>0</v>
          </cell>
          <cell r="C44">
            <v>970</v>
          </cell>
          <cell r="D44">
            <v>980</v>
          </cell>
          <cell r="E44">
            <v>0</v>
          </cell>
          <cell r="F44">
            <v>0</v>
          </cell>
          <cell r="G44">
            <v>66928</v>
          </cell>
          <cell r="H44">
            <v>8</v>
          </cell>
          <cell r="I44">
            <v>61574</v>
          </cell>
          <cell r="J44" t="str">
            <v>2003/2004</v>
          </cell>
          <cell r="K44" t="str">
            <v>Ner/d/kz266</v>
          </cell>
          <cell r="L44" t="str">
            <v>Ulundi</v>
          </cell>
        </row>
        <row r="45">
          <cell r="A45">
            <v>1029864</v>
          </cell>
          <cell r="B45">
            <v>0</v>
          </cell>
          <cell r="C45">
            <v>10222</v>
          </cell>
          <cell r="D45">
            <v>6845</v>
          </cell>
          <cell r="E45">
            <v>129158</v>
          </cell>
          <cell r="F45">
            <v>40404</v>
          </cell>
          <cell r="G45">
            <v>1208811</v>
          </cell>
          <cell r="H45">
            <v>2.71</v>
          </cell>
          <cell r="I45">
            <v>1176089</v>
          </cell>
          <cell r="J45" t="str">
            <v>2003/2004</v>
          </cell>
          <cell r="K45" t="str">
            <v>NER/D/KZ282</v>
          </cell>
          <cell r="L45" t="str">
            <v>uMhlathuze</v>
          </cell>
        </row>
        <row r="46">
          <cell r="A46">
            <v>44080</v>
          </cell>
          <cell r="B46">
            <v>0</v>
          </cell>
          <cell r="C46">
            <v>0</v>
          </cell>
          <cell r="D46">
            <v>0</v>
          </cell>
          <cell r="E46">
            <v>0</v>
          </cell>
          <cell r="F46">
            <v>3566</v>
          </cell>
          <cell r="G46">
            <v>48218</v>
          </cell>
          <cell r="H46">
            <v>8.58</v>
          </cell>
          <cell r="I46">
            <v>44080</v>
          </cell>
          <cell r="J46" t="str">
            <v>2003/2004</v>
          </cell>
          <cell r="K46" t="str">
            <v>NER/D/KZ284</v>
          </cell>
          <cell r="L46" t="str">
            <v>Umlalazi</v>
          </cell>
        </row>
        <row r="47">
          <cell r="A47">
            <v>12043</v>
          </cell>
          <cell r="B47">
            <v>0</v>
          </cell>
          <cell r="C47">
            <v>0</v>
          </cell>
          <cell r="D47">
            <v>0</v>
          </cell>
          <cell r="E47">
            <v>0</v>
          </cell>
          <cell r="F47">
            <v>0</v>
          </cell>
          <cell r="G47">
            <v>13223</v>
          </cell>
          <cell r="H47">
            <v>8.92</v>
          </cell>
          <cell r="I47">
            <v>12043</v>
          </cell>
          <cell r="J47" t="str">
            <v>2003/2004</v>
          </cell>
          <cell r="K47" t="str">
            <v>NER/D/KZ285</v>
          </cell>
          <cell r="L47" t="str">
            <v>Mthonjaneni</v>
          </cell>
        </row>
        <row r="48">
          <cell r="A48">
            <v>0</v>
          </cell>
          <cell r="B48">
            <v>0</v>
          </cell>
          <cell r="C48">
            <v>0</v>
          </cell>
          <cell r="D48">
            <v>0</v>
          </cell>
          <cell r="E48">
            <v>5202</v>
          </cell>
          <cell r="F48">
            <v>0</v>
          </cell>
          <cell r="G48">
            <v>0</v>
          </cell>
          <cell r="H48">
            <v>0</v>
          </cell>
          <cell r="I48">
            <v>5202</v>
          </cell>
          <cell r="J48" t="str">
            <v>2003/2004</v>
          </cell>
          <cell r="K48" t="str">
            <v>NER/D/KZ291</v>
          </cell>
          <cell r="L48" t="str">
            <v>Ndodakusuka</v>
          </cell>
        </row>
        <row r="49">
          <cell r="A49">
            <v>384915</v>
          </cell>
          <cell r="B49">
            <v>0</v>
          </cell>
          <cell r="C49">
            <v>486</v>
          </cell>
          <cell r="D49">
            <v>2641</v>
          </cell>
          <cell r="E49">
            <v>50</v>
          </cell>
          <cell r="F49">
            <v>29900</v>
          </cell>
          <cell r="G49">
            <v>433982</v>
          </cell>
          <cell r="H49">
            <v>10.57</v>
          </cell>
          <cell r="I49">
            <v>388092</v>
          </cell>
          <cell r="J49" t="str">
            <v>2003/2004</v>
          </cell>
          <cell r="K49" t="str">
            <v>NER/D/KZ292</v>
          </cell>
          <cell r="L49" t="str">
            <v>KwaDukuza</v>
          </cell>
        </row>
        <row r="50">
          <cell r="A50">
            <v>26414</v>
          </cell>
          <cell r="B50">
            <v>0</v>
          </cell>
          <cell r="C50">
            <v>0</v>
          </cell>
          <cell r="D50">
            <v>0</v>
          </cell>
          <cell r="E50">
            <v>0</v>
          </cell>
          <cell r="F50">
            <v>0</v>
          </cell>
          <cell r="G50">
            <v>27486</v>
          </cell>
          <cell r="H50">
            <v>3.9</v>
          </cell>
          <cell r="I50">
            <v>26414</v>
          </cell>
          <cell r="J50" t="str">
            <v>2003/2004</v>
          </cell>
          <cell r="K50" t="str">
            <v>NER/D/KZ5a3</v>
          </cell>
          <cell r="L50" t="str">
            <v>Matatiele</v>
          </cell>
        </row>
        <row r="51">
          <cell r="A51">
            <v>56845</v>
          </cell>
          <cell r="B51">
            <v>0</v>
          </cell>
          <cell r="C51">
            <v>5997</v>
          </cell>
          <cell r="D51">
            <v>0</v>
          </cell>
          <cell r="E51">
            <v>1000</v>
          </cell>
          <cell r="F51">
            <v>2798</v>
          </cell>
          <cell r="G51">
            <v>66961</v>
          </cell>
          <cell r="H51">
            <v>4.66</v>
          </cell>
          <cell r="I51">
            <v>63842</v>
          </cell>
          <cell r="J51" t="str">
            <v>2003/2004</v>
          </cell>
          <cell r="K51" t="str">
            <v>NER/D/KZ5a4</v>
          </cell>
          <cell r="L51" t="str">
            <v>Greater Kokstad</v>
          </cell>
        </row>
        <row r="53">
          <cell r="A53">
            <v>92800</v>
          </cell>
          <cell r="B53">
            <v>0</v>
          </cell>
          <cell r="C53">
            <v>0</v>
          </cell>
          <cell r="D53">
            <v>0</v>
          </cell>
          <cell r="E53">
            <v>3525</v>
          </cell>
          <cell r="F53">
            <v>19911</v>
          </cell>
          <cell r="G53">
            <v>114539</v>
          </cell>
          <cell r="H53">
            <v>15.9</v>
          </cell>
          <cell r="I53">
            <v>96325</v>
          </cell>
          <cell r="J53" t="str">
            <v>2003/2004</v>
          </cell>
          <cell r="K53" t="str">
            <v>NER/D/MP302</v>
          </cell>
          <cell r="L53" t="str">
            <v>Msukaligwa</v>
          </cell>
        </row>
        <row r="54">
          <cell r="A54">
            <v>0</v>
          </cell>
          <cell r="B54">
            <v>0</v>
          </cell>
          <cell r="C54">
            <v>0</v>
          </cell>
          <cell r="D54">
            <v>0</v>
          </cell>
          <cell r="E54">
            <v>0</v>
          </cell>
          <cell r="F54">
            <v>0</v>
          </cell>
          <cell r="G54">
            <v>36967</v>
          </cell>
          <cell r="H54">
            <v>100</v>
          </cell>
          <cell r="I54">
            <v>0</v>
          </cell>
          <cell r="J54" t="str">
            <v>2003/2004</v>
          </cell>
          <cell r="K54" t="str">
            <v>NER/D/MP304</v>
          </cell>
          <cell r="L54" t="str">
            <v>Seme</v>
          </cell>
        </row>
        <row r="55">
          <cell r="A55">
            <v>161868</v>
          </cell>
          <cell r="B55">
            <v>0</v>
          </cell>
          <cell r="C55">
            <v>5711</v>
          </cell>
          <cell r="D55">
            <v>0</v>
          </cell>
          <cell r="E55">
            <v>0</v>
          </cell>
          <cell r="F55">
            <v>12416</v>
          </cell>
          <cell r="G55">
            <v>216192</v>
          </cell>
          <cell r="H55">
            <v>22.49</v>
          </cell>
          <cell r="I55">
            <v>167579</v>
          </cell>
          <cell r="J55" t="str">
            <v>2003/2004</v>
          </cell>
          <cell r="K55" t="str">
            <v>NER/D/MP305</v>
          </cell>
          <cell r="L55" t="str">
            <v>Lekwa</v>
          </cell>
        </row>
        <row r="56">
          <cell r="A56">
            <v>0</v>
          </cell>
          <cell r="B56">
            <v>13626</v>
          </cell>
          <cell r="C56">
            <v>11588</v>
          </cell>
          <cell r="D56">
            <v>11531</v>
          </cell>
          <cell r="E56">
            <v>0</v>
          </cell>
          <cell r="F56">
            <v>0</v>
          </cell>
          <cell r="G56">
            <v>399286</v>
          </cell>
          <cell r="H56">
            <v>90.8</v>
          </cell>
          <cell r="I56">
            <v>36745</v>
          </cell>
          <cell r="J56" t="str">
            <v>2003/2004</v>
          </cell>
          <cell r="K56" t="str">
            <v>NER/D/MP307</v>
          </cell>
          <cell r="L56" t="str">
            <v>Govan Mbeki</v>
          </cell>
        </row>
        <row r="57">
          <cell r="A57">
            <v>49077</v>
          </cell>
          <cell r="B57">
            <v>0</v>
          </cell>
          <cell r="C57">
            <v>2146</v>
          </cell>
          <cell r="D57">
            <v>0</v>
          </cell>
          <cell r="E57">
            <v>0</v>
          </cell>
          <cell r="F57">
            <v>6277</v>
          </cell>
          <cell r="G57">
            <v>63353</v>
          </cell>
          <cell r="H57">
            <v>19.149999999999999</v>
          </cell>
          <cell r="I57">
            <v>51223</v>
          </cell>
          <cell r="J57" t="str">
            <v>2003/2004</v>
          </cell>
          <cell r="K57" t="str">
            <v>NER/D/MP311</v>
          </cell>
          <cell r="L57" t="str">
            <v>Delmas</v>
          </cell>
        </row>
        <row r="58">
          <cell r="A58">
            <v>267217</v>
          </cell>
          <cell r="B58">
            <v>0</v>
          </cell>
          <cell r="C58">
            <v>0</v>
          </cell>
          <cell r="D58">
            <v>6039</v>
          </cell>
          <cell r="E58">
            <v>14420</v>
          </cell>
          <cell r="F58">
            <v>25030</v>
          </cell>
          <cell r="G58">
            <v>319283</v>
          </cell>
          <cell r="H58">
            <v>9.9</v>
          </cell>
          <cell r="I58">
            <v>287676</v>
          </cell>
          <cell r="J58" t="str">
            <v>2003/2004</v>
          </cell>
          <cell r="K58" t="str">
            <v>NER/D/MP313</v>
          </cell>
          <cell r="L58" t="str">
            <v>Middelburg</v>
          </cell>
        </row>
        <row r="59">
          <cell r="A59">
            <v>100665</v>
          </cell>
          <cell r="B59">
            <v>0</v>
          </cell>
          <cell r="C59">
            <v>0</v>
          </cell>
          <cell r="D59">
            <v>4410</v>
          </cell>
          <cell r="E59">
            <v>0</v>
          </cell>
          <cell r="F59">
            <v>10649</v>
          </cell>
          <cell r="G59">
            <v>119061</v>
          </cell>
          <cell r="H59">
            <v>11.75</v>
          </cell>
          <cell r="I59">
            <v>105075</v>
          </cell>
          <cell r="J59" t="str">
            <v>2003/2004</v>
          </cell>
          <cell r="K59" t="str">
            <v>NER/D/MP321</v>
          </cell>
          <cell r="L59" t="str">
            <v>Thaba Chweu</v>
          </cell>
        </row>
        <row r="60">
          <cell r="A60">
            <v>386777</v>
          </cell>
          <cell r="B60">
            <v>0</v>
          </cell>
          <cell r="C60">
            <v>9040</v>
          </cell>
          <cell r="D60">
            <v>5132</v>
          </cell>
          <cell r="E60">
            <v>0</v>
          </cell>
          <cell r="F60">
            <v>12330</v>
          </cell>
          <cell r="G60">
            <v>459252</v>
          </cell>
          <cell r="H60">
            <v>12.7</v>
          </cell>
          <cell r="I60">
            <v>400949</v>
          </cell>
          <cell r="J60" t="str">
            <v>2003/2004</v>
          </cell>
          <cell r="K60" t="str">
            <v>NER/D/MP322</v>
          </cell>
          <cell r="L60" t="str">
            <v>Mbombela</v>
          </cell>
        </row>
        <row r="61">
          <cell r="A61">
            <v>55019</v>
          </cell>
          <cell r="B61">
            <v>0</v>
          </cell>
          <cell r="C61">
            <v>2448</v>
          </cell>
          <cell r="D61">
            <v>1776</v>
          </cell>
          <cell r="E61">
            <v>0</v>
          </cell>
          <cell r="F61">
            <v>7632</v>
          </cell>
          <cell r="G61">
            <v>69210</v>
          </cell>
          <cell r="H61">
            <v>14.4</v>
          </cell>
          <cell r="I61">
            <v>59243</v>
          </cell>
          <cell r="J61" t="str">
            <v>2003/2004</v>
          </cell>
          <cell r="K61" t="str">
            <v>NER/D/MP323</v>
          </cell>
          <cell r="L61" t="str">
            <v>Umjindi</v>
          </cell>
        </row>
        <row r="62">
          <cell r="A62">
            <v>3710</v>
          </cell>
          <cell r="B62">
            <v>0</v>
          </cell>
          <cell r="C62">
            <v>4232</v>
          </cell>
          <cell r="D62">
            <v>0</v>
          </cell>
          <cell r="E62">
            <v>0</v>
          </cell>
          <cell r="F62">
            <v>3529</v>
          </cell>
          <cell r="G62">
            <v>10985</v>
          </cell>
          <cell r="H62">
            <v>27.7</v>
          </cell>
          <cell r="I62">
            <v>7942</v>
          </cell>
          <cell r="J62" t="str">
            <v>2003/2004</v>
          </cell>
          <cell r="K62" t="str">
            <v>NER/D/MP324</v>
          </cell>
          <cell r="L62" t="str">
            <v>Nkomazi</v>
          </cell>
        </row>
        <row r="64">
          <cell r="A64">
            <v>299929</v>
          </cell>
          <cell r="B64">
            <v>0</v>
          </cell>
          <cell r="C64">
            <v>0</v>
          </cell>
          <cell r="D64">
            <v>3280</v>
          </cell>
          <cell r="E64">
            <v>15940</v>
          </cell>
          <cell r="F64">
            <v>0</v>
          </cell>
          <cell r="G64">
            <v>344950</v>
          </cell>
          <cell r="H64">
            <v>7.48</v>
          </cell>
          <cell r="I64">
            <v>319149</v>
          </cell>
          <cell r="J64" t="str">
            <v>2003/2004</v>
          </cell>
          <cell r="K64" t="str">
            <v>NER/D/NW372</v>
          </cell>
          <cell r="L64" t="str">
            <v>Madibeng</v>
          </cell>
        </row>
        <row r="65">
          <cell r="A65">
            <v>2031481</v>
          </cell>
          <cell r="B65">
            <v>0</v>
          </cell>
          <cell r="C65">
            <v>0</v>
          </cell>
          <cell r="D65">
            <v>8191</v>
          </cell>
          <cell r="E65">
            <v>11679</v>
          </cell>
          <cell r="F65">
            <v>32746</v>
          </cell>
          <cell r="G65">
            <v>2146054</v>
          </cell>
          <cell r="H65">
            <v>4.41</v>
          </cell>
          <cell r="I65">
            <v>2051351</v>
          </cell>
          <cell r="J65" t="str">
            <v>2003/2004</v>
          </cell>
          <cell r="K65" t="str">
            <v>NER/D/NW373</v>
          </cell>
          <cell r="L65" t="str">
            <v>Rustenburg</v>
          </cell>
        </row>
        <row r="66">
          <cell r="A66">
            <v>95079</v>
          </cell>
          <cell r="B66">
            <v>0</v>
          </cell>
          <cell r="C66">
            <v>138</v>
          </cell>
          <cell r="D66">
            <v>3122</v>
          </cell>
          <cell r="E66">
            <v>7210</v>
          </cell>
          <cell r="F66">
            <v>6226</v>
          </cell>
          <cell r="G66">
            <v>116941</v>
          </cell>
          <cell r="H66">
            <v>9.74</v>
          </cell>
          <cell r="I66">
            <v>105549</v>
          </cell>
          <cell r="J66" t="str">
            <v>2003/2004</v>
          </cell>
          <cell r="K66" t="str">
            <v>NER/D/NW384</v>
          </cell>
          <cell r="L66" t="str">
            <v>Ditsobotla</v>
          </cell>
        </row>
        <row r="67">
          <cell r="A67">
            <v>0</v>
          </cell>
          <cell r="B67">
            <v>0</v>
          </cell>
          <cell r="C67">
            <v>0</v>
          </cell>
          <cell r="D67">
            <v>0</v>
          </cell>
          <cell r="E67">
            <v>0</v>
          </cell>
          <cell r="F67">
            <v>0</v>
          </cell>
          <cell r="G67">
            <v>0</v>
          </cell>
          <cell r="H67">
            <v>0</v>
          </cell>
          <cell r="I67">
            <v>0</v>
          </cell>
          <cell r="J67" t="str">
            <v>2003/2004</v>
          </cell>
          <cell r="K67" t="str">
            <v>NER/D/NW385</v>
          </cell>
          <cell r="L67" t="str">
            <v>Zeerust</v>
          </cell>
        </row>
        <row r="68">
          <cell r="A68">
            <v>0</v>
          </cell>
          <cell r="B68">
            <v>0</v>
          </cell>
          <cell r="C68">
            <v>0</v>
          </cell>
          <cell r="D68">
            <v>0</v>
          </cell>
          <cell r="E68">
            <v>0</v>
          </cell>
          <cell r="F68">
            <v>0</v>
          </cell>
          <cell r="G68">
            <v>0</v>
          </cell>
          <cell r="H68">
            <v>0</v>
          </cell>
          <cell r="I68">
            <v>0</v>
          </cell>
          <cell r="J68" t="str">
            <v>2003/2004</v>
          </cell>
          <cell r="K68" t="str">
            <v>NER/D/NW394</v>
          </cell>
          <cell r="L68" t="str">
            <v>Greater Taung</v>
          </cell>
        </row>
        <row r="69">
          <cell r="A69">
            <v>365818</v>
          </cell>
          <cell r="B69">
            <v>0</v>
          </cell>
          <cell r="C69">
            <v>0</v>
          </cell>
          <cell r="D69">
            <v>6902</v>
          </cell>
          <cell r="E69">
            <v>14607</v>
          </cell>
          <cell r="F69">
            <v>30577</v>
          </cell>
          <cell r="G69">
            <v>423259</v>
          </cell>
          <cell r="H69">
            <v>8.49</v>
          </cell>
          <cell r="I69">
            <v>387327</v>
          </cell>
          <cell r="J69" t="str">
            <v>2003/2004</v>
          </cell>
          <cell r="K69" t="str">
            <v>NER/D/NW402</v>
          </cell>
          <cell r="L69" t="str">
            <v>Potchefstroom</v>
          </cell>
        </row>
        <row r="70">
          <cell r="A70">
            <v>379561</v>
          </cell>
          <cell r="B70">
            <v>0</v>
          </cell>
          <cell r="C70">
            <v>0</v>
          </cell>
          <cell r="D70">
            <v>0</v>
          </cell>
          <cell r="E70">
            <v>0</v>
          </cell>
          <cell r="F70">
            <v>44613</v>
          </cell>
          <cell r="G70">
            <v>527882</v>
          </cell>
          <cell r="H70">
            <v>28.1</v>
          </cell>
          <cell r="I70">
            <v>379561</v>
          </cell>
          <cell r="J70" t="str">
            <v>2003/2004</v>
          </cell>
          <cell r="K70" t="str">
            <v>NER/D/NW403</v>
          </cell>
          <cell r="L70" t="str">
            <v>City Council of Klerksdorp</v>
          </cell>
        </row>
        <row r="72">
          <cell r="A72">
            <v>39220</v>
          </cell>
          <cell r="B72">
            <v>0</v>
          </cell>
          <cell r="C72">
            <v>3500</v>
          </cell>
          <cell r="D72">
            <v>0</v>
          </cell>
          <cell r="E72">
            <v>0</v>
          </cell>
          <cell r="F72">
            <v>0</v>
          </cell>
          <cell r="G72">
            <v>48000</v>
          </cell>
          <cell r="H72">
            <v>0</v>
          </cell>
          <cell r="I72">
            <v>42720</v>
          </cell>
          <cell r="J72" t="str">
            <v>2003/2004</v>
          </cell>
          <cell r="K72" t="str">
            <v>NER/D/NC01b1</v>
          </cell>
          <cell r="L72" t="str">
            <v>Gamagara</v>
          </cell>
        </row>
        <row r="73">
          <cell r="A73">
            <v>9271352</v>
          </cell>
          <cell r="B73">
            <v>0</v>
          </cell>
          <cell r="C73">
            <v>0</v>
          </cell>
          <cell r="D73">
            <v>0</v>
          </cell>
          <cell r="E73">
            <v>0</v>
          </cell>
          <cell r="F73">
            <v>2988</v>
          </cell>
          <cell r="G73">
            <v>9271352</v>
          </cell>
          <cell r="H73">
            <v>0</v>
          </cell>
          <cell r="I73">
            <v>9271352</v>
          </cell>
          <cell r="J73" t="str">
            <v>2003/2004</v>
          </cell>
          <cell r="K73" t="str">
            <v>NER/D/NC061</v>
          </cell>
          <cell r="L73" t="str">
            <v>Richtersveld</v>
          </cell>
        </row>
        <row r="74">
          <cell r="A74">
            <v>29998</v>
          </cell>
          <cell r="B74">
            <v>0</v>
          </cell>
          <cell r="C74">
            <v>0</v>
          </cell>
          <cell r="D74">
            <v>645</v>
          </cell>
          <cell r="E74">
            <v>0</v>
          </cell>
          <cell r="F74">
            <v>5510</v>
          </cell>
          <cell r="G74">
            <v>36081</v>
          </cell>
          <cell r="H74">
            <v>15.07</v>
          </cell>
          <cell r="I74">
            <v>30643</v>
          </cell>
          <cell r="J74" t="str">
            <v>2003/2004</v>
          </cell>
          <cell r="K74" t="str">
            <v>NER/D/NC062</v>
          </cell>
          <cell r="L74" t="str">
            <v>Nama Khoi</v>
          </cell>
        </row>
        <row r="75">
          <cell r="A75">
            <v>4511550</v>
          </cell>
          <cell r="B75">
            <v>0</v>
          </cell>
          <cell r="C75">
            <v>0</v>
          </cell>
          <cell r="D75">
            <v>117520</v>
          </cell>
          <cell r="E75">
            <v>0</v>
          </cell>
          <cell r="F75">
            <v>916</v>
          </cell>
          <cell r="G75">
            <v>4997890</v>
          </cell>
          <cell r="H75">
            <v>7.38</v>
          </cell>
          <cell r="I75">
            <v>4629070</v>
          </cell>
          <cell r="J75" t="str">
            <v>2003/2004</v>
          </cell>
          <cell r="K75" t="str">
            <v>NER/D/NC066</v>
          </cell>
          <cell r="L75" t="str">
            <v>Karoo Hoogland</v>
          </cell>
        </row>
        <row r="76">
          <cell r="A76">
            <v>2825</v>
          </cell>
          <cell r="B76">
            <v>0</v>
          </cell>
          <cell r="C76">
            <v>20</v>
          </cell>
          <cell r="D76">
            <v>211</v>
          </cell>
          <cell r="E76">
            <v>96</v>
          </cell>
          <cell r="F76">
            <v>851</v>
          </cell>
          <cell r="G76">
            <v>3589</v>
          </cell>
          <cell r="H76">
            <v>12.18</v>
          </cell>
          <cell r="I76">
            <v>3152</v>
          </cell>
          <cell r="J76" t="str">
            <v>2003/2004</v>
          </cell>
          <cell r="K76" t="str">
            <v>NER/D/NC067</v>
          </cell>
          <cell r="L76" t="str">
            <v>Khai-Ma</v>
          </cell>
        </row>
        <row r="77">
          <cell r="A77">
            <v>6071</v>
          </cell>
          <cell r="B77">
            <v>0</v>
          </cell>
          <cell r="C77">
            <v>306</v>
          </cell>
          <cell r="D77">
            <v>166</v>
          </cell>
          <cell r="E77">
            <v>0</v>
          </cell>
          <cell r="F77">
            <v>4000</v>
          </cell>
          <cell r="G77">
            <v>10250</v>
          </cell>
          <cell r="H77">
            <v>36.17</v>
          </cell>
          <cell r="I77">
            <v>6543</v>
          </cell>
          <cell r="J77" t="str">
            <v>2003/2004</v>
          </cell>
          <cell r="K77" t="str">
            <v>NER/D/NC071</v>
          </cell>
          <cell r="L77" t="str">
            <v>Ubuntu</v>
          </cell>
        </row>
        <row r="78">
          <cell r="A78">
            <v>5122342</v>
          </cell>
          <cell r="B78">
            <v>0</v>
          </cell>
          <cell r="C78">
            <v>1330</v>
          </cell>
          <cell r="D78">
            <v>207600</v>
          </cell>
          <cell r="E78">
            <v>249391</v>
          </cell>
          <cell r="F78">
            <v>0</v>
          </cell>
          <cell r="G78">
            <v>6188099</v>
          </cell>
          <cell r="H78">
            <v>9.82</v>
          </cell>
          <cell r="I78">
            <v>5580663</v>
          </cell>
          <cell r="J78" t="str">
            <v>2003/2004</v>
          </cell>
          <cell r="K78" t="str">
            <v>NER/D/NC074</v>
          </cell>
          <cell r="L78" t="str">
            <v>Kareeberg</v>
          </cell>
        </row>
        <row r="79">
          <cell r="A79">
            <v>5650</v>
          </cell>
          <cell r="B79">
            <v>0</v>
          </cell>
          <cell r="C79">
            <v>283</v>
          </cell>
          <cell r="D79">
            <v>195</v>
          </cell>
          <cell r="E79">
            <v>0</v>
          </cell>
          <cell r="F79">
            <v>1244</v>
          </cell>
          <cell r="G79">
            <v>6865</v>
          </cell>
          <cell r="H79">
            <v>10.74</v>
          </cell>
          <cell r="I79">
            <v>6128</v>
          </cell>
          <cell r="J79" t="str">
            <v>2003/2004</v>
          </cell>
          <cell r="K79" t="str">
            <v>NER/D/NC075</v>
          </cell>
          <cell r="L79" t="str">
            <v>Renosterberg</v>
          </cell>
        </row>
        <row r="80">
          <cell r="A80">
            <v>7917</v>
          </cell>
          <cell r="B80">
            <v>0</v>
          </cell>
          <cell r="C80">
            <v>561</v>
          </cell>
          <cell r="D80">
            <v>0</v>
          </cell>
          <cell r="E80">
            <v>0</v>
          </cell>
          <cell r="F80">
            <v>495</v>
          </cell>
          <cell r="G80">
            <v>9884</v>
          </cell>
          <cell r="H80">
            <v>14.23</v>
          </cell>
          <cell r="I80">
            <v>8478</v>
          </cell>
          <cell r="J80" t="str">
            <v>2003/2004</v>
          </cell>
          <cell r="K80" t="str">
            <v>NER/D/NC076</v>
          </cell>
          <cell r="L80" t="str">
            <v>Thembelihle</v>
          </cell>
        </row>
        <row r="81">
          <cell r="A81">
            <v>0</v>
          </cell>
          <cell r="B81">
            <v>0</v>
          </cell>
          <cell r="C81">
            <v>0</v>
          </cell>
          <cell r="D81">
            <v>0</v>
          </cell>
          <cell r="E81">
            <v>0</v>
          </cell>
          <cell r="F81">
            <v>0</v>
          </cell>
          <cell r="G81">
            <v>0</v>
          </cell>
          <cell r="H81">
            <v>0</v>
          </cell>
          <cell r="I81">
            <v>0</v>
          </cell>
          <cell r="J81" t="str">
            <v>2003/2004</v>
          </cell>
          <cell r="K81" t="str">
            <v>NER/D/NC078</v>
          </cell>
          <cell r="L81" t="str">
            <v>Siyancuma</v>
          </cell>
        </row>
        <row r="82">
          <cell r="A82">
            <v>118908</v>
          </cell>
          <cell r="B82">
            <v>0</v>
          </cell>
          <cell r="C82">
            <v>11</v>
          </cell>
          <cell r="D82">
            <v>3859</v>
          </cell>
          <cell r="E82">
            <v>10870</v>
          </cell>
          <cell r="F82">
            <v>14901</v>
          </cell>
          <cell r="G82">
            <v>149537</v>
          </cell>
          <cell r="H82">
            <v>10.63</v>
          </cell>
          <cell r="I82">
            <v>133648</v>
          </cell>
          <cell r="J82" t="str">
            <v>2003/2004</v>
          </cell>
          <cell r="K82" t="str">
            <v>NER/D/NC083</v>
          </cell>
          <cell r="L82" t="str">
            <v>Khara Hais</v>
          </cell>
        </row>
        <row r="83">
          <cell r="A83">
            <v>2200</v>
          </cell>
          <cell r="B83">
            <v>0</v>
          </cell>
          <cell r="C83">
            <v>100</v>
          </cell>
          <cell r="D83">
            <v>100</v>
          </cell>
          <cell r="E83">
            <v>0</v>
          </cell>
          <cell r="F83">
            <v>879</v>
          </cell>
          <cell r="G83">
            <v>3253</v>
          </cell>
          <cell r="H83">
            <v>26.22</v>
          </cell>
          <cell r="I83">
            <v>2400</v>
          </cell>
          <cell r="J83" t="str">
            <v>2003/2004</v>
          </cell>
          <cell r="K83" t="str">
            <v>NER/D/NC085</v>
          </cell>
          <cell r="L83" t="str">
            <v>Tsantsabane</v>
          </cell>
        </row>
        <row r="84">
          <cell r="A84">
            <v>9420</v>
          </cell>
          <cell r="B84">
            <v>0</v>
          </cell>
          <cell r="C84">
            <v>0</v>
          </cell>
          <cell r="D84">
            <v>0</v>
          </cell>
          <cell r="E84">
            <v>0</v>
          </cell>
          <cell r="F84">
            <v>2724</v>
          </cell>
          <cell r="G84">
            <v>9890</v>
          </cell>
          <cell r="H84">
            <v>4.75</v>
          </cell>
          <cell r="I84">
            <v>9420</v>
          </cell>
          <cell r="J84" t="str">
            <v>2003/2004</v>
          </cell>
          <cell r="K84" t="str">
            <v>NER/D/NC086</v>
          </cell>
          <cell r="L84" t="str">
            <v>Kgatelopele</v>
          </cell>
        </row>
        <row r="85">
          <cell r="A85">
            <v>190454</v>
          </cell>
          <cell r="B85">
            <v>0</v>
          </cell>
          <cell r="C85">
            <v>0</v>
          </cell>
          <cell r="D85">
            <v>4692</v>
          </cell>
          <cell r="E85">
            <v>0</v>
          </cell>
          <cell r="F85">
            <v>41460</v>
          </cell>
          <cell r="G85">
            <v>239843</v>
          </cell>
          <cell r="H85">
            <v>18.64</v>
          </cell>
          <cell r="I85">
            <v>195146</v>
          </cell>
          <cell r="J85" t="str">
            <v>2003/2004</v>
          </cell>
          <cell r="K85" t="str">
            <v>NER/D/NC091</v>
          </cell>
          <cell r="L85" t="str">
            <v>Sol Plaatjie</v>
          </cell>
        </row>
        <row r="86">
          <cell r="A86">
            <v>9751</v>
          </cell>
          <cell r="B86">
            <v>0</v>
          </cell>
          <cell r="C86">
            <v>177</v>
          </cell>
          <cell r="D86">
            <v>515</v>
          </cell>
          <cell r="E86">
            <v>0</v>
          </cell>
          <cell r="F86">
            <v>812</v>
          </cell>
          <cell r="G86">
            <v>13889</v>
          </cell>
          <cell r="H86">
            <v>24.81</v>
          </cell>
          <cell r="I86">
            <v>10443</v>
          </cell>
          <cell r="J86" t="str">
            <v>2003/2004</v>
          </cell>
          <cell r="K86" t="str">
            <v>NER/D/NC093</v>
          </cell>
          <cell r="L86" t="str">
            <v>Magareng</v>
          </cell>
        </row>
        <row r="88">
          <cell r="A88">
            <v>10000</v>
          </cell>
          <cell r="B88">
            <v>0</v>
          </cell>
          <cell r="C88">
            <v>242</v>
          </cell>
          <cell r="D88">
            <v>0</v>
          </cell>
          <cell r="E88">
            <v>0</v>
          </cell>
          <cell r="F88">
            <v>559</v>
          </cell>
          <cell r="G88">
            <v>14502</v>
          </cell>
          <cell r="H88">
            <v>29.38</v>
          </cell>
          <cell r="I88">
            <v>10242</v>
          </cell>
          <cell r="J88" t="str">
            <v>2003/2004</v>
          </cell>
          <cell r="K88" t="str">
            <v>NER/D/NP332</v>
          </cell>
          <cell r="L88" t="str">
            <v>Greater Letaba</v>
          </cell>
        </row>
        <row r="89">
          <cell r="A89">
            <v>395325</v>
          </cell>
          <cell r="B89">
            <v>0</v>
          </cell>
          <cell r="C89">
            <v>1844</v>
          </cell>
          <cell r="D89">
            <v>1220</v>
          </cell>
          <cell r="E89">
            <v>0</v>
          </cell>
          <cell r="F89">
            <v>6985</v>
          </cell>
          <cell r="G89">
            <v>467180</v>
          </cell>
          <cell r="H89">
            <v>14.72</v>
          </cell>
          <cell r="I89">
            <v>398389</v>
          </cell>
          <cell r="J89" t="str">
            <v>2003/2004</v>
          </cell>
          <cell r="K89" t="str">
            <v>NER/D/NP333</v>
          </cell>
          <cell r="L89" t="str">
            <v>Greater Tzaneen</v>
          </cell>
        </row>
        <row r="90">
          <cell r="A90">
            <v>161592</v>
          </cell>
          <cell r="B90">
            <v>14370</v>
          </cell>
          <cell r="C90">
            <v>0</v>
          </cell>
          <cell r="D90">
            <v>2524</v>
          </cell>
          <cell r="E90">
            <v>10708</v>
          </cell>
          <cell r="F90">
            <v>17050</v>
          </cell>
          <cell r="G90">
            <v>244116</v>
          </cell>
          <cell r="H90">
            <v>22.5</v>
          </cell>
          <cell r="I90">
            <v>189194</v>
          </cell>
          <cell r="J90" t="str">
            <v>2003/2004</v>
          </cell>
          <cell r="K90" t="str">
            <v>NER/D/NP344</v>
          </cell>
          <cell r="L90" t="str">
            <v>Makhado</v>
          </cell>
        </row>
        <row r="91">
          <cell r="A91">
            <v>3000</v>
          </cell>
          <cell r="B91">
            <v>0</v>
          </cell>
          <cell r="C91">
            <v>0</v>
          </cell>
          <cell r="D91">
            <v>0</v>
          </cell>
          <cell r="E91">
            <v>0</v>
          </cell>
          <cell r="F91">
            <v>1250</v>
          </cell>
          <cell r="G91">
            <v>3264</v>
          </cell>
          <cell r="H91">
            <v>8.09</v>
          </cell>
          <cell r="I91">
            <v>3000</v>
          </cell>
          <cell r="J91" t="str">
            <v>2003/2004</v>
          </cell>
          <cell r="K91" t="str">
            <v>NER/D/NP351</v>
          </cell>
          <cell r="L91" t="str">
            <v>Blouberg</v>
          </cell>
        </row>
        <row r="92">
          <cell r="A92">
            <v>5296</v>
          </cell>
          <cell r="B92">
            <v>0</v>
          </cell>
          <cell r="C92">
            <v>0</v>
          </cell>
          <cell r="D92">
            <v>0</v>
          </cell>
          <cell r="E92">
            <v>0</v>
          </cell>
          <cell r="F92">
            <v>10022</v>
          </cell>
          <cell r="G92">
            <v>5376</v>
          </cell>
          <cell r="H92">
            <v>1.49</v>
          </cell>
          <cell r="I92">
            <v>5296</v>
          </cell>
          <cell r="J92" t="str">
            <v>2003/2004</v>
          </cell>
          <cell r="K92" t="str">
            <v>NER/D/NP353</v>
          </cell>
          <cell r="L92" t="str">
            <v>Molemole</v>
          </cell>
        </row>
        <row r="93">
          <cell r="A93">
            <v>40900</v>
          </cell>
          <cell r="B93">
            <v>0</v>
          </cell>
          <cell r="C93">
            <v>0</v>
          </cell>
          <cell r="D93">
            <v>0</v>
          </cell>
          <cell r="E93">
            <v>36000</v>
          </cell>
          <cell r="F93">
            <v>3449</v>
          </cell>
          <cell r="G93">
            <v>404211</v>
          </cell>
          <cell r="H93">
            <v>80.98</v>
          </cell>
          <cell r="I93">
            <v>76900</v>
          </cell>
          <cell r="J93" t="str">
            <v>2003/2004</v>
          </cell>
          <cell r="K93" t="str">
            <v>NER/D/NP361</v>
          </cell>
          <cell r="L93" t="str">
            <v>Thabazimbi</v>
          </cell>
        </row>
        <row r="94">
          <cell r="A94">
            <v>49659</v>
          </cell>
          <cell r="B94">
            <v>0</v>
          </cell>
          <cell r="C94">
            <v>3454</v>
          </cell>
          <cell r="D94">
            <v>0</v>
          </cell>
          <cell r="E94">
            <v>0</v>
          </cell>
          <cell r="F94">
            <v>0</v>
          </cell>
          <cell r="G94">
            <v>56000</v>
          </cell>
          <cell r="H94">
            <v>5.16</v>
          </cell>
          <cell r="I94">
            <v>53113</v>
          </cell>
          <cell r="J94" t="str">
            <v>2003/2004</v>
          </cell>
          <cell r="K94" t="str">
            <v>NER/D/NP362</v>
          </cell>
          <cell r="L94" t="str">
            <v>Lephalale</v>
          </cell>
        </row>
        <row r="95">
          <cell r="A95">
            <v>32394</v>
          </cell>
          <cell r="B95">
            <v>0</v>
          </cell>
          <cell r="C95">
            <v>0</v>
          </cell>
          <cell r="D95">
            <v>777</v>
          </cell>
          <cell r="E95">
            <v>1192</v>
          </cell>
          <cell r="F95">
            <v>2205</v>
          </cell>
          <cell r="G95">
            <v>35221</v>
          </cell>
          <cell r="H95">
            <v>2.44</v>
          </cell>
          <cell r="I95">
            <v>34363</v>
          </cell>
          <cell r="J95" t="str">
            <v>2003/2004</v>
          </cell>
          <cell r="K95" t="str">
            <v>NER/D/NP364</v>
          </cell>
          <cell r="L95" t="str">
            <v>Mookgopong</v>
          </cell>
        </row>
        <row r="96">
          <cell r="A96">
            <v>41357</v>
          </cell>
          <cell r="B96">
            <v>0</v>
          </cell>
          <cell r="C96">
            <v>1322</v>
          </cell>
          <cell r="D96">
            <v>2733</v>
          </cell>
          <cell r="E96">
            <v>0</v>
          </cell>
          <cell r="F96">
            <v>10591</v>
          </cell>
          <cell r="G96">
            <v>70868</v>
          </cell>
          <cell r="H96">
            <v>35.92</v>
          </cell>
          <cell r="I96">
            <v>45412</v>
          </cell>
          <cell r="J96" t="str">
            <v>2003/2004</v>
          </cell>
          <cell r="K96" t="str">
            <v>NER/D/NP366</v>
          </cell>
          <cell r="L96" t="str">
            <v>Bela Bela</v>
          </cell>
        </row>
        <row r="97">
          <cell r="A97">
            <v>147593</v>
          </cell>
          <cell r="B97">
            <v>0</v>
          </cell>
          <cell r="C97">
            <v>6143</v>
          </cell>
          <cell r="D97">
            <v>1384</v>
          </cell>
          <cell r="E97">
            <v>0</v>
          </cell>
          <cell r="F97">
            <v>7870</v>
          </cell>
          <cell r="G97">
            <v>170211</v>
          </cell>
          <cell r="H97">
            <v>8.8699999999999992</v>
          </cell>
          <cell r="I97">
            <v>155120</v>
          </cell>
          <cell r="J97" t="str">
            <v>2003/2004</v>
          </cell>
          <cell r="K97" t="str">
            <v>NER/D/NP367</v>
          </cell>
          <cell r="L97" t="str">
            <v>Mogalakwena</v>
          </cell>
        </row>
        <row r="99">
          <cell r="A99">
            <v>8396623</v>
          </cell>
          <cell r="B99">
            <v>0</v>
          </cell>
          <cell r="C99">
            <v>185348</v>
          </cell>
          <cell r="D99">
            <v>107750</v>
          </cell>
          <cell r="E99">
            <v>192260</v>
          </cell>
          <cell r="F99">
            <v>552110</v>
          </cell>
          <cell r="G99">
            <v>9674623</v>
          </cell>
          <cell r="H99">
            <v>8.19</v>
          </cell>
          <cell r="I99">
            <v>8881981</v>
          </cell>
          <cell r="J99" t="str">
            <v>2003/2004</v>
          </cell>
          <cell r="K99" t="str">
            <v>NER/D/CPT</v>
          </cell>
          <cell r="L99" t="str">
            <v>City of Cape Town</v>
          </cell>
        </row>
        <row r="100">
          <cell r="A100">
            <v>0</v>
          </cell>
          <cell r="B100">
            <v>0</v>
          </cell>
          <cell r="C100">
            <v>0</v>
          </cell>
          <cell r="D100">
            <v>0</v>
          </cell>
          <cell r="E100">
            <v>0</v>
          </cell>
          <cell r="F100">
            <v>0</v>
          </cell>
          <cell r="G100">
            <v>0</v>
          </cell>
          <cell r="H100">
            <v>0</v>
          </cell>
          <cell r="I100">
            <v>0</v>
          </cell>
          <cell r="J100" t="str">
            <v>2003/2004</v>
          </cell>
          <cell r="K100" t="str">
            <v>NER/D/WC012</v>
          </cell>
          <cell r="L100" t="str">
            <v>Cederberg</v>
          </cell>
        </row>
        <row r="101">
          <cell r="A101">
            <v>167521</v>
          </cell>
          <cell r="B101">
            <v>0</v>
          </cell>
          <cell r="C101">
            <v>9</v>
          </cell>
          <cell r="D101">
            <v>2289</v>
          </cell>
          <cell r="E101">
            <v>3799</v>
          </cell>
          <cell r="F101">
            <v>17349</v>
          </cell>
          <cell r="G101">
            <v>194975</v>
          </cell>
          <cell r="H101">
            <v>10.95</v>
          </cell>
          <cell r="I101">
            <v>173618</v>
          </cell>
          <cell r="J101" t="str">
            <v>2003/2004</v>
          </cell>
          <cell r="K101" t="str">
            <v>NER/D/WC014</v>
          </cell>
          <cell r="L101" t="str">
            <v>Saldanha Bay</v>
          </cell>
        </row>
        <row r="102">
          <cell r="A102">
            <v>128642</v>
          </cell>
          <cell r="B102">
            <v>0</v>
          </cell>
          <cell r="C102">
            <v>2520</v>
          </cell>
          <cell r="D102">
            <v>2955</v>
          </cell>
          <cell r="E102">
            <v>0</v>
          </cell>
          <cell r="F102">
            <v>13450</v>
          </cell>
          <cell r="G102">
            <v>142389</v>
          </cell>
          <cell r="H102">
            <v>5.81</v>
          </cell>
          <cell r="I102">
            <v>134117</v>
          </cell>
          <cell r="J102" t="str">
            <v>2003/2004</v>
          </cell>
          <cell r="K102" t="str">
            <v>NER/D/WC015</v>
          </cell>
          <cell r="L102" t="str">
            <v>Swartland</v>
          </cell>
        </row>
        <row r="103">
          <cell r="A103">
            <v>128301</v>
          </cell>
          <cell r="B103">
            <v>0</v>
          </cell>
          <cell r="C103">
            <v>0</v>
          </cell>
          <cell r="D103">
            <v>2007</v>
          </cell>
          <cell r="E103">
            <v>0</v>
          </cell>
          <cell r="F103">
            <v>0</v>
          </cell>
          <cell r="G103">
            <v>154110</v>
          </cell>
          <cell r="H103">
            <v>15.44</v>
          </cell>
          <cell r="I103">
            <v>130308</v>
          </cell>
          <cell r="J103" t="str">
            <v>2003/2004</v>
          </cell>
          <cell r="K103" t="str">
            <v>NER/D/WC022</v>
          </cell>
          <cell r="L103" t="str">
            <v>Witzenberg</v>
          </cell>
        </row>
        <row r="104">
          <cell r="A104">
            <v>228639</v>
          </cell>
          <cell r="B104">
            <v>0</v>
          </cell>
          <cell r="C104">
            <v>4075</v>
          </cell>
          <cell r="D104">
            <v>1600</v>
          </cell>
          <cell r="E104">
            <v>169</v>
          </cell>
          <cell r="F104">
            <v>29077</v>
          </cell>
          <cell r="G104">
            <v>246456</v>
          </cell>
          <cell r="H104">
            <v>0</v>
          </cell>
          <cell r="I104">
            <v>234483</v>
          </cell>
          <cell r="J104" t="str">
            <v>2003/2004</v>
          </cell>
          <cell r="K104" t="str">
            <v>NER/D/WC025</v>
          </cell>
          <cell r="L104" t="str">
            <v>Breede Valley</v>
          </cell>
        </row>
        <row r="105">
          <cell r="A105">
            <v>219749</v>
          </cell>
          <cell r="B105">
            <v>0</v>
          </cell>
          <cell r="C105">
            <v>0</v>
          </cell>
          <cell r="D105">
            <v>3685</v>
          </cell>
          <cell r="E105">
            <v>7128</v>
          </cell>
          <cell r="F105">
            <v>16746</v>
          </cell>
          <cell r="G105">
            <v>250200</v>
          </cell>
          <cell r="H105">
            <v>7.85</v>
          </cell>
          <cell r="I105">
            <v>230562</v>
          </cell>
          <cell r="J105" t="str">
            <v>2003/2004</v>
          </cell>
          <cell r="K105" t="str">
            <v>NER/D/WC026</v>
          </cell>
          <cell r="L105" t="str">
            <v>Breede River/Winelands</v>
          </cell>
        </row>
        <row r="106">
          <cell r="A106">
            <v>48167</v>
          </cell>
          <cell r="B106">
            <v>0</v>
          </cell>
          <cell r="C106">
            <v>0</v>
          </cell>
          <cell r="D106">
            <v>1035</v>
          </cell>
          <cell r="E106">
            <v>998</v>
          </cell>
          <cell r="F106">
            <v>5160</v>
          </cell>
          <cell r="G106">
            <v>55007</v>
          </cell>
          <cell r="H106">
            <v>8.74</v>
          </cell>
          <cell r="I106">
            <v>50200</v>
          </cell>
          <cell r="J106" t="str">
            <v>2003/2004</v>
          </cell>
          <cell r="K106" t="str">
            <v>NER/D/WC031</v>
          </cell>
          <cell r="L106" t="str">
            <v>Theewaterskloof</v>
          </cell>
        </row>
        <row r="107">
          <cell r="A107">
            <v>143435</v>
          </cell>
          <cell r="B107">
            <v>0</v>
          </cell>
          <cell r="C107">
            <v>0</v>
          </cell>
          <cell r="D107">
            <v>2208</v>
          </cell>
          <cell r="E107">
            <v>0</v>
          </cell>
          <cell r="F107">
            <v>0</v>
          </cell>
          <cell r="G107">
            <v>167642</v>
          </cell>
          <cell r="H107">
            <v>13.12</v>
          </cell>
          <cell r="I107">
            <v>145643</v>
          </cell>
          <cell r="J107" t="str">
            <v>2003/2004</v>
          </cell>
          <cell r="K107" t="str">
            <v>NER/D/WC032</v>
          </cell>
          <cell r="L107" t="str">
            <v>Overstrand</v>
          </cell>
        </row>
        <row r="108">
          <cell r="A108">
            <v>44500</v>
          </cell>
          <cell r="B108">
            <v>0</v>
          </cell>
          <cell r="C108">
            <v>1200</v>
          </cell>
          <cell r="D108">
            <v>500</v>
          </cell>
          <cell r="E108">
            <v>0</v>
          </cell>
          <cell r="F108">
            <v>0</v>
          </cell>
          <cell r="G108">
            <v>52000</v>
          </cell>
          <cell r="H108">
            <v>11.15</v>
          </cell>
          <cell r="I108">
            <v>46200</v>
          </cell>
          <cell r="J108" t="str">
            <v>2003/2004</v>
          </cell>
          <cell r="K108" t="str">
            <v>NER/D/WC033</v>
          </cell>
          <cell r="L108" t="str">
            <v>Cape Agulhas</v>
          </cell>
        </row>
        <row r="109">
          <cell r="A109">
            <v>31700</v>
          </cell>
          <cell r="B109">
            <v>0</v>
          </cell>
          <cell r="C109">
            <v>800</v>
          </cell>
          <cell r="D109">
            <v>690</v>
          </cell>
          <cell r="E109">
            <v>1400</v>
          </cell>
          <cell r="F109">
            <v>5090</v>
          </cell>
          <cell r="G109">
            <v>38696</v>
          </cell>
          <cell r="H109">
            <v>10.61</v>
          </cell>
          <cell r="I109">
            <v>34590</v>
          </cell>
          <cell r="J109" t="str">
            <v>2003/2004</v>
          </cell>
          <cell r="K109" t="str">
            <v>NER/D/WC034</v>
          </cell>
          <cell r="L109" t="str">
            <v>Swellendam</v>
          </cell>
        </row>
        <row r="110">
          <cell r="A110">
            <v>63773</v>
          </cell>
          <cell r="B110">
            <v>0</v>
          </cell>
          <cell r="C110">
            <v>41</v>
          </cell>
          <cell r="D110">
            <v>1632</v>
          </cell>
          <cell r="E110">
            <v>3867</v>
          </cell>
          <cell r="F110">
            <v>11309</v>
          </cell>
          <cell r="G110">
            <v>72744</v>
          </cell>
          <cell r="H110">
            <v>4.72</v>
          </cell>
          <cell r="I110">
            <v>69313</v>
          </cell>
          <cell r="J110" t="str">
            <v>2003/2004</v>
          </cell>
          <cell r="K110" t="str">
            <v>NER/D/WC042</v>
          </cell>
          <cell r="L110" t="str">
            <v>Langeberg</v>
          </cell>
        </row>
        <row r="111">
          <cell r="A111">
            <v>195114</v>
          </cell>
          <cell r="B111">
            <v>0</v>
          </cell>
          <cell r="C111">
            <v>75</v>
          </cell>
          <cell r="D111">
            <v>6421</v>
          </cell>
          <cell r="E111">
            <v>11400</v>
          </cell>
          <cell r="F111">
            <v>24106</v>
          </cell>
          <cell r="G111">
            <v>240723</v>
          </cell>
          <cell r="H111">
            <v>11.51</v>
          </cell>
          <cell r="I111">
            <v>213010</v>
          </cell>
          <cell r="J111" t="str">
            <v>2003/2004</v>
          </cell>
          <cell r="K111" t="str">
            <v>NER/D/WC043</v>
          </cell>
          <cell r="L111" t="str">
            <v>Mossel Bay</v>
          </cell>
        </row>
        <row r="112">
          <cell r="A112">
            <v>128233</v>
          </cell>
          <cell r="B112">
            <v>0</v>
          </cell>
          <cell r="C112">
            <v>24</v>
          </cell>
          <cell r="D112">
            <v>4166</v>
          </cell>
          <cell r="E112">
            <v>0</v>
          </cell>
          <cell r="F112">
            <v>13614</v>
          </cell>
          <cell r="G112">
            <v>141591</v>
          </cell>
          <cell r="H112">
            <v>6.47</v>
          </cell>
          <cell r="I112">
            <v>132423</v>
          </cell>
          <cell r="J112" t="str">
            <v>2003/2004</v>
          </cell>
          <cell r="K112" t="str">
            <v>NER/D/WC045</v>
          </cell>
          <cell r="L112" t="str">
            <v>Oudtshoorn</v>
          </cell>
        </row>
        <row r="113">
          <cell r="A113">
            <v>140840</v>
          </cell>
          <cell r="B113">
            <v>0</v>
          </cell>
          <cell r="C113">
            <v>0</v>
          </cell>
          <cell r="D113">
            <v>0</v>
          </cell>
          <cell r="E113">
            <v>5045</v>
          </cell>
          <cell r="F113">
            <v>14483</v>
          </cell>
          <cell r="G113">
            <v>153980</v>
          </cell>
          <cell r="H113">
            <v>5.26</v>
          </cell>
          <cell r="I113">
            <v>145885</v>
          </cell>
          <cell r="J113" t="str">
            <v>2003/2004</v>
          </cell>
          <cell r="K113" t="str">
            <v>NER/D/WC048</v>
          </cell>
          <cell r="L113" t="str">
            <v>Knysna</v>
          </cell>
        </row>
        <row r="114">
          <cell r="A114">
            <v>5020</v>
          </cell>
          <cell r="B114">
            <v>0</v>
          </cell>
          <cell r="C114">
            <v>134</v>
          </cell>
          <cell r="D114">
            <v>55</v>
          </cell>
          <cell r="E114">
            <v>0</v>
          </cell>
          <cell r="F114">
            <v>767</v>
          </cell>
          <cell r="G114">
            <v>5209</v>
          </cell>
          <cell r="H114">
            <v>0</v>
          </cell>
          <cell r="I114">
            <v>5209</v>
          </cell>
          <cell r="J114" t="str">
            <v>2003/2004</v>
          </cell>
          <cell r="K114" t="str">
            <v>NER/D/WC051</v>
          </cell>
          <cell r="L114" t="str">
            <v>Laingsburg</v>
          </cell>
        </row>
        <row r="115">
          <cell r="A115">
            <v>6967</v>
          </cell>
          <cell r="B115">
            <v>0</v>
          </cell>
          <cell r="C115">
            <v>1</v>
          </cell>
          <cell r="D115">
            <v>240</v>
          </cell>
          <cell r="E115">
            <v>80</v>
          </cell>
          <cell r="F115">
            <v>1293</v>
          </cell>
          <cell r="G115">
            <v>7778</v>
          </cell>
          <cell r="H115">
            <v>6.3</v>
          </cell>
          <cell r="I115">
            <v>7288</v>
          </cell>
          <cell r="J115" t="str">
            <v>2003/2004</v>
          </cell>
          <cell r="K115" t="str">
            <v>NER/D/WC052</v>
          </cell>
          <cell r="L115" t="str">
            <v>Prince Albert</v>
          </cell>
        </row>
        <row r="116">
          <cell r="A116">
            <v>0</v>
          </cell>
          <cell r="B116">
            <v>0</v>
          </cell>
          <cell r="C116">
            <v>0</v>
          </cell>
          <cell r="D116">
            <v>0</v>
          </cell>
          <cell r="E116">
            <v>0</v>
          </cell>
          <cell r="F116">
            <v>0</v>
          </cell>
          <cell r="G116">
            <v>0</v>
          </cell>
          <cell r="H116">
            <v>0</v>
          </cell>
          <cell r="I116">
            <v>0</v>
          </cell>
          <cell r="J116" t="str">
            <v>2003/2004</v>
          </cell>
          <cell r="K116" t="str">
            <v>NER/D/WC053</v>
          </cell>
          <cell r="L116" t="str">
            <v>Beaufort West</v>
          </cell>
        </row>
      </sheetData>
      <sheetData sheetId="2">
        <row r="2">
          <cell r="A2" t="str">
            <v>N_O_C_A1</v>
          </cell>
          <cell r="B2" t="str">
            <v>Sales_A1</v>
          </cell>
          <cell r="C2" t="str">
            <v>N_O_C_A2</v>
          </cell>
          <cell r="D2" t="str">
            <v>Sales_A2</v>
          </cell>
          <cell r="E2" t="str">
            <v>N_O_C_A3</v>
          </cell>
          <cell r="F2" t="str">
            <v>Sales_A3</v>
          </cell>
          <cell r="G2" t="str">
            <v>N_O_C_A4</v>
          </cell>
          <cell r="H2" t="str">
            <v>Sales_A4</v>
          </cell>
          <cell r="I2" t="str">
            <v>N_O_C_A5</v>
          </cell>
          <cell r="J2" t="str">
            <v>Sales_A5</v>
          </cell>
          <cell r="K2" t="str">
            <v>N_O_C_A6</v>
          </cell>
          <cell r="L2" t="str">
            <v>Sales_A6</v>
          </cell>
          <cell r="M2" t="str">
            <v>N_O_C_A7</v>
          </cell>
          <cell r="N2" t="str">
            <v>Sales_A7</v>
          </cell>
          <cell r="O2" t="str">
            <v>N_O_C_A8</v>
          </cell>
          <cell r="P2" t="str">
            <v>Sales_A8</v>
          </cell>
          <cell r="Q2" t="str">
            <v>N_O_C_A9</v>
          </cell>
          <cell r="R2" t="str">
            <v>Sales_A9</v>
          </cell>
          <cell r="S2" t="str">
            <v>Total_Sales_A</v>
          </cell>
          <cell r="T2" t="str">
            <v>Total_Sales_B</v>
          </cell>
          <cell r="U2" t="str">
            <v>Total_N_O_C_A</v>
          </cell>
          <cell r="V2" t="str">
            <v>Licence_Number1</v>
          </cell>
          <cell r="W2" t="str">
            <v>F_Year</v>
          </cell>
          <cell r="X2" t="str">
            <v>LicenceNo</v>
          </cell>
          <cell r="Y2" t="str">
            <v>MunicName</v>
          </cell>
        </row>
        <row r="3">
          <cell r="A3">
            <v>5692</v>
          </cell>
          <cell r="B3">
            <v>22246</v>
          </cell>
          <cell r="C3">
            <v>100</v>
          </cell>
          <cell r="D3">
            <v>1646</v>
          </cell>
          <cell r="E3">
            <v>0</v>
          </cell>
          <cell r="F3">
            <v>0</v>
          </cell>
          <cell r="G3">
            <v>14</v>
          </cell>
          <cell r="H3">
            <v>4638</v>
          </cell>
          <cell r="I3">
            <v>543</v>
          </cell>
          <cell r="J3">
            <v>19862</v>
          </cell>
          <cell r="K3">
            <v>0</v>
          </cell>
          <cell r="L3">
            <v>0</v>
          </cell>
          <cell r="M3">
            <v>0</v>
          </cell>
          <cell r="N3">
            <v>0</v>
          </cell>
          <cell r="O3">
            <v>0</v>
          </cell>
          <cell r="P3">
            <v>0</v>
          </cell>
          <cell r="Q3">
            <v>160</v>
          </cell>
          <cell r="R3">
            <v>3294</v>
          </cell>
          <cell r="S3">
            <v>51686</v>
          </cell>
          <cell r="T3">
            <v>57447</v>
          </cell>
          <cell r="U3">
            <v>6509</v>
          </cell>
          <cell r="V3" t="str">
            <v>NER/D/EC101</v>
          </cell>
          <cell r="W3" t="str">
            <v>2003/2004</v>
          </cell>
          <cell r="X3" t="str">
            <v>NER/D/EC101</v>
          </cell>
          <cell r="Y3" t="str">
            <v>Camdeboo</v>
          </cell>
        </row>
        <row r="4">
          <cell r="A4">
            <v>5783</v>
          </cell>
          <cell r="B4">
            <v>16041</v>
          </cell>
          <cell r="C4">
            <v>487</v>
          </cell>
          <cell r="D4">
            <v>7403</v>
          </cell>
          <cell r="E4">
            <v>0</v>
          </cell>
          <cell r="F4">
            <v>0</v>
          </cell>
          <cell r="G4">
            <v>52</v>
          </cell>
          <cell r="H4">
            <v>13697</v>
          </cell>
          <cell r="I4">
            <v>417</v>
          </cell>
          <cell r="J4">
            <v>10982</v>
          </cell>
          <cell r="K4">
            <v>0</v>
          </cell>
          <cell r="L4">
            <v>0</v>
          </cell>
          <cell r="M4">
            <v>0</v>
          </cell>
          <cell r="N4">
            <v>0</v>
          </cell>
          <cell r="O4">
            <v>0</v>
          </cell>
          <cell r="P4">
            <v>0</v>
          </cell>
          <cell r="Q4">
            <v>78</v>
          </cell>
          <cell r="R4">
            <v>1564</v>
          </cell>
          <cell r="S4">
            <v>49687</v>
          </cell>
          <cell r="T4">
            <v>52171</v>
          </cell>
          <cell r="U4">
            <v>6817</v>
          </cell>
          <cell r="V4" t="str">
            <v>NER/D/EC102</v>
          </cell>
          <cell r="W4" t="str">
            <v>2003/2004</v>
          </cell>
          <cell r="X4" t="str">
            <v>NER/D/EC102</v>
          </cell>
          <cell r="Y4" t="str">
            <v>Blue Crane Route</v>
          </cell>
        </row>
        <row r="5">
          <cell r="A5">
            <v>4457</v>
          </cell>
          <cell r="B5">
            <v>29413</v>
          </cell>
          <cell r="C5">
            <v>0</v>
          </cell>
          <cell r="D5">
            <v>0</v>
          </cell>
          <cell r="E5">
            <v>0</v>
          </cell>
          <cell r="F5">
            <v>0</v>
          </cell>
          <cell r="G5">
            <v>0</v>
          </cell>
          <cell r="H5">
            <v>0</v>
          </cell>
          <cell r="I5">
            <v>652</v>
          </cell>
          <cell r="J5">
            <v>50506</v>
          </cell>
          <cell r="K5">
            <v>1</v>
          </cell>
          <cell r="L5">
            <v>82</v>
          </cell>
          <cell r="M5">
            <v>18</v>
          </cell>
          <cell r="N5">
            <v>1423</v>
          </cell>
          <cell r="O5">
            <v>0</v>
          </cell>
          <cell r="P5">
            <v>0</v>
          </cell>
          <cell r="Q5">
            <v>1</v>
          </cell>
          <cell r="R5">
            <v>6326</v>
          </cell>
          <cell r="S5">
            <v>87750</v>
          </cell>
          <cell r="T5">
            <v>92357</v>
          </cell>
          <cell r="U5">
            <v>5129</v>
          </cell>
          <cell r="V5" t="str">
            <v>NER/D/EC104</v>
          </cell>
          <cell r="W5" t="str">
            <v>2003/2004</v>
          </cell>
          <cell r="X5" t="str">
            <v>NER/D/EC104</v>
          </cell>
          <cell r="Y5" t="str">
            <v>Makana</v>
          </cell>
        </row>
        <row r="6">
          <cell r="A6">
            <v>3108</v>
          </cell>
          <cell r="B6">
            <v>33930</v>
          </cell>
          <cell r="C6">
            <v>0</v>
          </cell>
          <cell r="D6">
            <v>0</v>
          </cell>
          <cell r="E6">
            <v>0</v>
          </cell>
          <cell r="F6">
            <v>0</v>
          </cell>
          <cell r="G6">
            <v>0</v>
          </cell>
          <cell r="H6">
            <v>0</v>
          </cell>
          <cell r="I6">
            <v>140</v>
          </cell>
          <cell r="J6">
            <v>0</v>
          </cell>
          <cell r="K6">
            <v>0</v>
          </cell>
          <cell r="L6">
            <v>0</v>
          </cell>
          <cell r="M6">
            <v>3</v>
          </cell>
          <cell r="N6">
            <v>0</v>
          </cell>
          <cell r="O6">
            <v>0</v>
          </cell>
          <cell r="P6">
            <v>0</v>
          </cell>
          <cell r="Q6">
            <v>38</v>
          </cell>
          <cell r="R6">
            <v>0</v>
          </cell>
          <cell r="S6">
            <v>33930</v>
          </cell>
          <cell r="T6">
            <v>34990</v>
          </cell>
          <cell r="U6">
            <v>3289</v>
          </cell>
          <cell r="V6" t="str">
            <v>NER/D/EC105</v>
          </cell>
          <cell r="W6" t="str">
            <v>2003/2004</v>
          </cell>
          <cell r="X6" t="str">
            <v>NER/D/EC105</v>
          </cell>
          <cell r="Y6" t="str">
            <v>Ndlambe</v>
          </cell>
        </row>
        <row r="7">
          <cell r="A7">
            <v>0</v>
          </cell>
          <cell r="B7">
            <v>0</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t="str">
            <v>NER/D/EC107</v>
          </cell>
          <cell r="W7" t="str">
            <v>2003/2004</v>
          </cell>
          <cell r="X7" t="str">
            <v>NER/D/EC107</v>
          </cell>
          <cell r="Y7" t="str">
            <v>Baviaans</v>
          </cell>
        </row>
        <row r="8">
          <cell r="A8">
            <v>12333</v>
          </cell>
          <cell r="B8">
            <v>57620</v>
          </cell>
          <cell r="C8">
            <v>0</v>
          </cell>
          <cell r="D8">
            <v>0</v>
          </cell>
          <cell r="E8">
            <v>0</v>
          </cell>
          <cell r="F8">
            <v>0</v>
          </cell>
          <cell r="G8">
            <v>0</v>
          </cell>
          <cell r="H8">
            <v>0</v>
          </cell>
          <cell r="I8">
            <v>863</v>
          </cell>
          <cell r="J8">
            <v>46981</v>
          </cell>
          <cell r="K8">
            <v>0</v>
          </cell>
          <cell r="L8">
            <v>0</v>
          </cell>
          <cell r="M8">
            <v>0</v>
          </cell>
          <cell r="N8">
            <v>0</v>
          </cell>
          <cell r="O8">
            <v>0</v>
          </cell>
          <cell r="P8">
            <v>0</v>
          </cell>
          <cell r="Q8">
            <v>0</v>
          </cell>
          <cell r="R8">
            <v>0</v>
          </cell>
          <cell r="S8">
            <v>104601</v>
          </cell>
          <cell r="T8">
            <v>69526</v>
          </cell>
          <cell r="U8">
            <v>13196</v>
          </cell>
          <cell r="V8" t="str">
            <v>NER/D/EC108</v>
          </cell>
          <cell r="W8" t="str">
            <v>2003/2004</v>
          </cell>
          <cell r="X8" t="str">
            <v>NER/D/EC108</v>
          </cell>
          <cell r="Y8" t="str">
            <v>Kouga</v>
          </cell>
        </row>
        <row r="9">
          <cell r="A9">
            <v>106529</v>
          </cell>
          <cell r="B9">
            <v>0</v>
          </cell>
          <cell r="C9">
            <v>0</v>
          </cell>
          <cell r="D9">
            <v>0</v>
          </cell>
          <cell r="E9">
            <v>0</v>
          </cell>
          <cell r="F9">
            <v>0</v>
          </cell>
          <cell r="G9">
            <v>2700</v>
          </cell>
          <cell r="H9">
            <v>0</v>
          </cell>
          <cell r="I9">
            <v>4517</v>
          </cell>
          <cell r="J9">
            <v>0</v>
          </cell>
          <cell r="K9">
            <v>0</v>
          </cell>
          <cell r="L9">
            <v>0</v>
          </cell>
          <cell r="M9">
            <v>0</v>
          </cell>
          <cell r="N9">
            <v>0</v>
          </cell>
          <cell r="O9">
            <v>0</v>
          </cell>
          <cell r="P9">
            <v>0</v>
          </cell>
          <cell r="Q9">
            <v>54</v>
          </cell>
          <cell r="R9">
            <v>0</v>
          </cell>
          <cell r="S9">
            <v>0</v>
          </cell>
          <cell r="T9">
            <v>0</v>
          </cell>
          <cell r="U9">
            <v>113800</v>
          </cell>
          <cell r="V9" t="str">
            <v>NER/D/EC125</v>
          </cell>
          <cell r="W9" t="str">
            <v>2003/2004</v>
          </cell>
          <cell r="X9" t="str">
            <v>NER/D/EC125</v>
          </cell>
          <cell r="Y9" t="str">
            <v>Buffalo City</v>
          </cell>
        </row>
        <row r="10">
          <cell r="A10">
            <v>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t="str">
            <v>NER/D/EC131</v>
          </cell>
          <cell r="W10" t="str">
            <v>2003/2004</v>
          </cell>
          <cell r="X10" t="str">
            <v>NER/D/EC131</v>
          </cell>
          <cell r="Y10" t="str">
            <v>Inxuba Yethemba</v>
          </cell>
        </row>
        <row r="11">
          <cell r="A11">
            <v>2361</v>
          </cell>
          <cell r="B11">
            <v>5330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2</v>
          </cell>
          <cell r="R11">
            <v>303</v>
          </cell>
          <cell r="S11">
            <v>5633</v>
          </cell>
          <cell r="T11">
            <v>6226</v>
          </cell>
          <cell r="U11">
            <v>2363</v>
          </cell>
          <cell r="V11" t="str">
            <v>NER/D/EC132</v>
          </cell>
          <cell r="W11" t="str">
            <v>2003/2004</v>
          </cell>
          <cell r="X11" t="str">
            <v>NER/D/EC132</v>
          </cell>
          <cell r="Y11" t="str">
            <v>Tsolwana</v>
          </cell>
        </row>
        <row r="12">
          <cell r="A12">
            <v>1395</v>
          </cell>
          <cell r="B12">
            <v>4700</v>
          </cell>
          <cell r="C12">
            <v>4</v>
          </cell>
          <cell r="D12">
            <v>10</v>
          </cell>
          <cell r="E12">
            <v>0</v>
          </cell>
          <cell r="F12">
            <v>0</v>
          </cell>
          <cell r="G12">
            <v>3</v>
          </cell>
          <cell r="H12">
            <v>80</v>
          </cell>
          <cell r="I12">
            <v>102</v>
          </cell>
          <cell r="J12">
            <v>0</v>
          </cell>
          <cell r="K12">
            <v>1</v>
          </cell>
          <cell r="L12">
            <v>10</v>
          </cell>
          <cell r="M12">
            <v>7</v>
          </cell>
          <cell r="N12">
            <v>0</v>
          </cell>
          <cell r="O12">
            <v>0</v>
          </cell>
          <cell r="P12">
            <v>0</v>
          </cell>
          <cell r="Q12">
            <v>0</v>
          </cell>
          <cell r="R12">
            <v>12</v>
          </cell>
          <cell r="S12">
            <v>4812</v>
          </cell>
          <cell r="T12">
            <v>5110</v>
          </cell>
          <cell r="U12">
            <v>1512</v>
          </cell>
          <cell r="V12" t="str">
            <v>NER/D/EC133</v>
          </cell>
          <cell r="W12" t="str">
            <v>2003/2004</v>
          </cell>
          <cell r="X12" t="str">
            <v>NER/D/EC133</v>
          </cell>
          <cell r="Y12" t="str">
            <v>Inkwanca</v>
          </cell>
        </row>
        <row r="13">
          <cell r="A13">
            <v>1295</v>
          </cell>
          <cell r="B13">
            <v>0</v>
          </cell>
          <cell r="C13">
            <v>0</v>
          </cell>
          <cell r="D13">
            <v>0</v>
          </cell>
          <cell r="E13">
            <v>0</v>
          </cell>
          <cell r="F13">
            <v>0</v>
          </cell>
          <cell r="G13">
            <v>0</v>
          </cell>
          <cell r="H13">
            <v>0</v>
          </cell>
          <cell r="I13">
            <v>390</v>
          </cell>
          <cell r="J13">
            <v>17529</v>
          </cell>
          <cell r="K13">
            <v>0</v>
          </cell>
          <cell r="L13">
            <v>0</v>
          </cell>
          <cell r="M13">
            <v>0</v>
          </cell>
          <cell r="N13">
            <v>0</v>
          </cell>
          <cell r="O13">
            <v>0</v>
          </cell>
          <cell r="P13">
            <v>0</v>
          </cell>
          <cell r="Q13">
            <v>15</v>
          </cell>
          <cell r="R13">
            <v>0</v>
          </cell>
          <cell r="S13">
            <v>17529</v>
          </cell>
          <cell r="T13">
            <v>17000</v>
          </cell>
          <cell r="U13">
            <v>1700</v>
          </cell>
          <cell r="V13" t="str">
            <v>NER/D/EC142</v>
          </cell>
          <cell r="W13" t="str">
            <v>2003/2004</v>
          </cell>
          <cell r="X13" t="str">
            <v>NER/D/EC142</v>
          </cell>
          <cell r="Y13" t="str">
            <v>Senqu</v>
          </cell>
        </row>
        <row r="14">
          <cell r="A14">
            <v>2198</v>
          </cell>
          <cell r="B14">
            <v>11578</v>
          </cell>
          <cell r="C14">
            <v>17</v>
          </cell>
          <cell r="D14">
            <v>1266</v>
          </cell>
          <cell r="E14">
            <v>0</v>
          </cell>
          <cell r="F14">
            <v>0</v>
          </cell>
          <cell r="G14">
            <v>8</v>
          </cell>
          <cell r="H14">
            <v>2115</v>
          </cell>
          <cell r="I14">
            <v>132</v>
          </cell>
          <cell r="J14">
            <v>2852</v>
          </cell>
          <cell r="K14">
            <v>0</v>
          </cell>
          <cell r="L14">
            <v>0</v>
          </cell>
          <cell r="M14">
            <v>0</v>
          </cell>
          <cell r="N14">
            <v>0</v>
          </cell>
          <cell r="O14">
            <v>0</v>
          </cell>
          <cell r="P14">
            <v>0</v>
          </cell>
          <cell r="Q14">
            <v>139</v>
          </cell>
          <cell r="R14">
            <v>1487</v>
          </cell>
          <cell r="S14">
            <v>19298</v>
          </cell>
          <cell r="T14">
            <v>20909</v>
          </cell>
          <cell r="U14">
            <v>2494</v>
          </cell>
          <cell r="V14" t="str">
            <v>NER/D/EC144</v>
          </cell>
          <cell r="W14" t="str">
            <v>2003/2004</v>
          </cell>
          <cell r="X14" t="str">
            <v>NER/D/EC144</v>
          </cell>
          <cell r="Y14" t="str">
            <v>Gariep</v>
          </cell>
        </row>
        <row r="15">
          <cell r="U15">
            <v>156809</v>
          </cell>
        </row>
        <row r="16">
          <cell r="A16">
            <v>7460</v>
          </cell>
          <cell r="B16">
            <v>13818</v>
          </cell>
          <cell r="C16">
            <v>0</v>
          </cell>
          <cell r="D16">
            <v>0</v>
          </cell>
          <cell r="E16">
            <v>0</v>
          </cell>
          <cell r="F16">
            <v>0</v>
          </cell>
          <cell r="G16">
            <v>0</v>
          </cell>
          <cell r="H16">
            <v>0</v>
          </cell>
          <cell r="I16">
            <v>224</v>
          </cell>
          <cell r="J16">
            <v>427</v>
          </cell>
          <cell r="K16">
            <v>0</v>
          </cell>
          <cell r="L16">
            <v>0</v>
          </cell>
          <cell r="M16">
            <v>0</v>
          </cell>
          <cell r="N16">
            <v>0</v>
          </cell>
          <cell r="O16">
            <v>0</v>
          </cell>
          <cell r="P16">
            <v>0</v>
          </cell>
          <cell r="Q16">
            <v>30</v>
          </cell>
          <cell r="R16">
            <v>1614</v>
          </cell>
          <cell r="S16">
            <v>15859</v>
          </cell>
          <cell r="T16">
            <v>19250</v>
          </cell>
          <cell r="U16">
            <v>7714</v>
          </cell>
          <cell r="V16" t="str">
            <v>NER/D/FS161</v>
          </cell>
          <cell r="W16" t="str">
            <v>2003/2004</v>
          </cell>
          <cell r="X16" t="str">
            <v>NER/D/FS161</v>
          </cell>
          <cell r="Y16" t="str">
            <v>Letsemeng</v>
          </cell>
        </row>
        <row r="17">
          <cell r="A17">
            <v>5919</v>
          </cell>
          <cell r="B17">
            <v>20246</v>
          </cell>
          <cell r="C17">
            <v>0</v>
          </cell>
          <cell r="D17">
            <v>0</v>
          </cell>
          <cell r="E17">
            <v>0</v>
          </cell>
          <cell r="F17">
            <v>0</v>
          </cell>
          <cell r="G17">
            <v>22</v>
          </cell>
          <cell r="H17">
            <v>5109</v>
          </cell>
          <cell r="I17">
            <v>117</v>
          </cell>
          <cell r="J17">
            <v>2839</v>
          </cell>
          <cell r="K17">
            <v>0</v>
          </cell>
          <cell r="L17">
            <v>0</v>
          </cell>
          <cell r="M17">
            <v>0</v>
          </cell>
          <cell r="N17">
            <v>0</v>
          </cell>
          <cell r="O17">
            <v>0</v>
          </cell>
          <cell r="P17">
            <v>0</v>
          </cell>
          <cell r="Q17">
            <v>145</v>
          </cell>
          <cell r="R17">
            <v>3826</v>
          </cell>
          <cell r="S17">
            <v>32020</v>
          </cell>
          <cell r="T17">
            <v>33423</v>
          </cell>
          <cell r="U17">
            <v>6203</v>
          </cell>
          <cell r="V17" t="str">
            <v>NER/D/FS162</v>
          </cell>
          <cell r="W17" t="str">
            <v>2003/2004</v>
          </cell>
          <cell r="X17" t="str">
            <v>NER/D/FS162</v>
          </cell>
          <cell r="Y17" t="str">
            <v>Kopanong</v>
          </cell>
        </row>
        <row r="18">
          <cell r="A18">
            <v>1928</v>
          </cell>
          <cell r="B18">
            <v>8597</v>
          </cell>
          <cell r="C18">
            <v>0</v>
          </cell>
          <cell r="D18">
            <v>0</v>
          </cell>
          <cell r="E18">
            <v>0</v>
          </cell>
          <cell r="F18">
            <v>0</v>
          </cell>
          <cell r="G18">
            <v>8</v>
          </cell>
          <cell r="H18">
            <v>871</v>
          </cell>
          <cell r="I18">
            <v>52</v>
          </cell>
          <cell r="J18">
            <v>1188</v>
          </cell>
          <cell r="K18">
            <v>0</v>
          </cell>
          <cell r="L18">
            <v>0</v>
          </cell>
          <cell r="M18">
            <v>0</v>
          </cell>
          <cell r="N18">
            <v>0</v>
          </cell>
          <cell r="O18">
            <v>0</v>
          </cell>
          <cell r="P18">
            <v>0</v>
          </cell>
          <cell r="Q18">
            <v>37</v>
          </cell>
          <cell r="R18">
            <v>1519</v>
          </cell>
          <cell r="S18">
            <v>12175</v>
          </cell>
          <cell r="T18">
            <v>13502</v>
          </cell>
          <cell r="U18">
            <v>2025</v>
          </cell>
          <cell r="V18" t="str">
            <v>NER/D/FS163</v>
          </cell>
          <cell r="W18" t="str">
            <v>2003/2004</v>
          </cell>
          <cell r="X18" t="str">
            <v>NER/D/FS163</v>
          </cell>
          <cell r="Y18" t="str">
            <v>Mohokare</v>
          </cell>
        </row>
        <row r="19">
          <cell r="A19">
            <v>2645</v>
          </cell>
          <cell r="B19">
            <v>7481</v>
          </cell>
          <cell r="C19">
            <v>0</v>
          </cell>
          <cell r="D19">
            <v>0</v>
          </cell>
          <cell r="E19">
            <v>0</v>
          </cell>
          <cell r="F19">
            <v>0</v>
          </cell>
          <cell r="G19">
            <v>7</v>
          </cell>
          <cell r="H19">
            <v>1737</v>
          </cell>
          <cell r="I19">
            <v>36</v>
          </cell>
          <cell r="J19">
            <v>1974</v>
          </cell>
          <cell r="K19">
            <v>0</v>
          </cell>
          <cell r="L19">
            <v>0</v>
          </cell>
          <cell r="M19">
            <v>0</v>
          </cell>
          <cell r="N19">
            <v>0</v>
          </cell>
          <cell r="O19">
            <v>0</v>
          </cell>
          <cell r="P19">
            <v>0</v>
          </cell>
          <cell r="Q19">
            <v>37</v>
          </cell>
          <cell r="R19">
            <v>843</v>
          </cell>
          <cell r="S19">
            <v>12035</v>
          </cell>
          <cell r="T19">
            <v>12293</v>
          </cell>
          <cell r="U19">
            <v>2725</v>
          </cell>
          <cell r="V19" t="str">
            <v>NER/D/FS171</v>
          </cell>
          <cell r="W19" t="str">
            <v>2003/2004</v>
          </cell>
          <cell r="X19" t="str">
            <v>NER/D/FS171</v>
          </cell>
          <cell r="Y19" t="str">
            <v>Naledi</v>
          </cell>
        </row>
        <row r="20">
          <cell r="A20">
            <v>132367</v>
          </cell>
          <cell r="B20">
            <v>618242</v>
          </cell>
          <cell r="C20">
            <v>0</v>
          </cell>
          <cell r="D20">
            <v>0</v>
          </cell>
          <cell r="E20">
            <v>0</v>
          </cell>
          <cell r="F20">
            <v>0</v>
          </cell>
          <cell r="G20">
            <v>578</v>
          </cell>
          <cell r="H20">
            <v>594901</v>
          </cell>
          <cell r="I20">
            <v>0</v>
          </cell>
          <cell r="J20">
            <v>0</v>
          </cell>
          <cell r="K20">
            <v>0</v>
          </cell>
          <cell r="L20">
            <v>0</v>
          </cell>
          <cell r="M20">
            <v>0</v>
          </cell>
          <cell r="N20">
            <v>0</v>
          </cell>
          <cell r="O20">
            <v>0</v>
          </cell>
          <cell r="P20">
            <v>0</v>
          </cell>
          <cell r="Q20">
            <v>190</v>
          </cell>
          <cell r="R20">
            <v>25675</v>
          </cell>
          <cell r="S20">
            <v>1238818</v>
          </cell>
          <cell r="T20">
            <v>1273429</v>
          </cell>
          <cell r="U20">
            <v>133135</v>
          </cell>
          <cell r="V20" t="str">
            <v>NER/D/FS172</v>
          </cell>
          <cell r="W20" t="str">
            <v>2003/2004</v>
          </cell>
          <cell r="X20" t="str">
            <v>NER/D/FS172</v>
          </cell>
          <cell r="Y20" t="str">
            <v>Mangaung</v>
          </cell>
        </row>
        <row r="21">
          <cell r="A21">
            <v>0</v>
          </cell>
          <cell r="B21">
            <v>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t="str">
            <v>NER/D/FS173</v>
          </cell>
          <cell r="W21" t="str">
            <v>2003/2004</v>
          </cell>
          <cell r="X21" t="str">
            <v>NER/D/FS173</v>
          </cell>
          <cell r="Y21" t="str">
            <v>Mantsopa</v>
          </cell>
        </row>
        <row r="22">
          <cell r="A22">
            <v>28283</v>
          </cell>
          <cell r="B22">
            <v>213413</v>
          </cell>
          <cell r="C22">
            <v>0</v>
          </cell>
          <cell r="D22">
            <v>0</v>
          </cell>
          <cell r="E22">
            <v>0</v>
          </cell>
          <cell r="F22">
            <v>0</v>
          </cell>
          <cell r="G22">
            <v>181</v>
          </cell>
          <cell r="H22">
            <v>189169</v>
          </cell>
          <cell r="I22">
            <v>2528</v>
          </cell>
          <cell r="J22">
            <v>71672</v>
          </cell>
          <cell r="K22">
            <v>0</v>
          </cell>
          <cell r="L22">
            <v>0</v>
          </cell>
          <cell r="M22">
            <v>0</v>
          </cell>
          <cell r="N22">
            <v>0</v>
          </cell>
          <cell r="O22">
            <v>0</v>
          </cell>
          <cell r="P22">
            <v>0</v>
          </cell>
          <cell r="Q22">
            <v>207</v>
          </cell>
          <cell r="R22">
            <v>15571</v>
          </cell>
          <cell r="S22">
            <v>489825</v>
          </cell>
          <cell r="T22">
            <v>489825</v>
          </cell>
          <cell r="U22">
            <v>31199</v>
          </cell>
          <cell r="V22" t="str">
            <v>NER/D/FS184</v>
          </cell>
          <cell r="W22" t="str">
            <v>2003/2004</v>
          </cell>
          <cell r="X22" t="str">
            <v>NER/D/FS184</v>
          </cell>
          <cell r="Y22" t="str">
            <v>Matjhabeng</v>
          </cell>
        </row>
        <row r="23">
          <cell r="A23">
            <v>16111</v>
          </cell>
          <cell r="B23">
            <v>45005</v>
          </cell>
          <cell r="C23">
            <v>0</v>
          </cell>
          <cell r="D23">
            <v>0</v>
          </cell>
          <cell r="E23">
            <v>0</v>
          </cell>
          <cell r="F23">
            <v>0</v>
          </cell>
          <cell r="G23">
            <v>36</v>
          </cell>
          <cell r="H23">
            <v>6541</v>
          </cell>
          <cell r="I23">
            <v>465</v>
          </cell>
          <cell r="J23">
            <v>5691</v>
          </cell>
          <cell r="K23">
            <v>0</v>
          </cell>
          <cell r="L23">
            <v>0</v>
          </cell>
          <cell r="M23">
            <v>0</v>
          </cell>
          <cell r="N23">
            <v>0</v>
          </cell>
          <cell r="O23">
            <v>0</v>
          </cell>
          <cell r="P23">
            <v>0</v>
          </cell>
          <cell r="Q23">
            <v>50</v>
          </cell>
          <cell r="R23">
            <v>821</v>
          </cell>
          <cell r="S23">
            <v>58058</v>
          </cell>
          <cell r="T23">
            <v>70400</v>
          </cell>
          <cell r="U23">
            <v>16662</v>
          </cell>
          <cell r="V23" t="str">
            <v>NER/D/FS185</v>
          </cell>
          <cell r="W23" t="str">
            <v>2003/2004</v>
          </cell>
          <cell r="X23" t="str">
            <v>NER/D/FS185</v>
          </cell>
          <cell r="Y23" t="str">
            <v>Nala</v>
          </cell>
        </row>
        <row r="24">
          <cell r="A24">
            <v>6311</v>
          </cell>
          <cell r="B24">
            <v>41961</v>
          </cell>
          <cell r="C24">
            <v>0</v>
          </cell>
          <cell r="D24">
            <v>0</v>
          </cell>
          <cell r="E24">
            <v>0</v>
          </cell>
          <cell r="F24">
            <v>0</v>
          </cell>
          <cell r="G24">
            <v>77</v>
          </cell>
          <cell r="H24">
            <v>60492</v>
          </cell>
          <cell r="I24">
            <v>1414</v>
          </cell>
          <cell r="J24">
            <v>27239</v>
          </cell>
          <cell r="K24">
            <v>0</v>
          </cell>
          <cell r="L24">
            <v>0</v>
          </cell>
          <cell r="M24">
            <v>0</v>
          </cell>
          <cell r="N24">
            <v>0</v>
          </cell>
          <cell r="O24">
            <v>0</v>
          </cell>
          <cell r="P24">
            <v>0</v>
          </cell>
          <cell r="Q24">
            <v>0</v>
          </cell>
          <cell r="R24">
            <v>0</v>
          </cell>
          <cell r="S24">
            <v>129692</v>
          </cell>
          <cell r="T24">
            <v>129876</v>
          </cell>
          <cell r="U24">
            <v>7802</v>
          </cell>
          <cell r="V24" t="str">
            <v>NER/d/FS192</v>
          </cell>
          <cell r="W24" t="str">
            <v>2003/2004</v>
          </cell>
          <cell r="X24" t="str">
            <v>NER/D/FS192</v>
          </cell>
          <cell r="Y24" t="str">
            <v>Dihlabeng</v>
          </cell>
        </row>
        <row r="25">
          <cell r="A25">
            <v>0</v>
          </cell>
          <cell r="B25">
            <v>0</v>
          </cell>
          <cell r="C25">
            <v>0</v>
          </cell>
          <cell r="D25">
            <v>0</v>
          </cell>
          <cell r="E25">
            <v>0</v>
          </cell>
          <cell r="F25">
            <v>0</v>
          </cell>
          <cell r="G25">
            <v>0</v>
          </cell>
          <cell r="H25">
            <v>0</v>
          </cell>
          <cell r="I25">
            <v>65</v>
          </cell>
          <cell r="J25">
            <v>5</v>
          </cell>
          <cell r="K25">
            <v>0</v>
          </cell>
          <cell r="L25">
            <v>0</v>
          </cell>
          <cell r="M25">
            <v>0</v>
          </cell>
          <cell r="N25">
            <v>0</v>
          </cell>
          <cell r="O25">
            <v>0</v>
          </cell>
          <cell r="P25">
            <v>0</v>
          </cell>
          <cell r="Q25">
            <v>0</v>
          </cell>
          <cell r="R25">
            <v>0</v>
          </cell>
          <cell r="S25">
            <v>5</v>
          </cell>
          <cell r="T25">
            <v>6</v>
          </cell>
          <cell r="U25">
            <v>65</v>
          </cell>
          <cell r="V25" t="str">
            <v>NER/D/FS193</v>
          </cell>
          <cell r="W25" t="str">
            <v>2003/2004</v>
          </cell>
          <cell r="X25" t="str">
            <v>NER/D/FS193</v>
          </cell>
          <cell r="Y25" t="str">
            <v>Nketoana</v>
          </cell>
        </row>
        <row r="26">
          <cell r="A26">
            <v>61714</v>
          </cell>
          <cell r="B26">
            <v>170699</v>
          </cell>
          <cell r="C26">
            <v>0</v>
          </cell>
          <cell r="D26">
            <v>0</v>
          </cell>
          <cell r="E26">
            <v>0</v>
          </cell>
          <cell r="F26">
            <v>0</v>
          </cell>
          <cell r="G26">
            <v>394</v>
          </cell>
          <cell r="H26">
            <v>103758</v>
          </cell>
          <cell r="I26">
            <v>1195</v>
          </cell>
          <cell r="J26">
            <v>60246</v>
          </cell>
          <cell r="K26">
            <v>0</v>
          </cell>
          <cell r="L26">
            <v>0</v>
          </cell>
          <cell r="M26">
            <v>0</v>
          </cell>
          <cell r="N26">
            <v>0</v>
          </cell>
          <cell r="O26">
            <v>0</v>
          </cell>
          <cell r="P26">
            <v>0</v>
          </cell>
          <cell r="Q26">
            <v>0</v>
          </cell>
          <cell r="R26">
            <v>0</v>
          </cell>
          <cell r="S26">
            <v>334703</v>
          </cell>
          <cell r="T26">
            <v>342374</v>
          </cell>
          <cell r="U26">
            <v>63303</v>
          </cell>
          <cell r="V26" t="str">
            <v>NER/D/FS194</v>
          </cell>
          <cell r="W26" t="str">
            <v>2003/2004</v>
          </cell>
          <cell r="X26" t="str">
            <v>NER/D/FS194</v>
          </cell>
          <cell r="Y26" t="str">
            <v>Maluti a Phofung</v>
          </cell>
        </row>
        <row r="27">
          <cell r="A27">
            <v>25031</v>
          </cell>
          <cell r="B27">
            <v>16840</v>
          </cell>
          <cell r="C27">
            <v>0</v>
          </cell>
          <cell r="D27">
            <v>0</v>
          </cell>
          <cell r="E27">
            <v>0</v>
          </cell>
          <cell r="F27">
            <v>0</v>
          </cell>
          <cell r="G27">
            <v>0</v>
          </cell>
          <cell r="H27">
            <v>0</v>
          </cell>
          <cell r="I27">
            <v>151</v>
          </cell>
          <cell r="J27">
            <v>1821</v>
          </cell>
          <cell r="K27">
            <v>0</v>
          </cell>
          <cell r="L27">
            <v>0</v>
          </cell>
          <cell r="M27">
            <v>0</v>
          </cell>
          <cell r="N27">
            <v>0</v>
          </cell>
          <cell r="O27">
            <v>0</v>
          </cell>
          <cell r="P27">
            <v>0</v>
          </cell>
          <cell r="Q27">
            <v>0</v>
          </cell>
          <cell r="R27">
            <v>1</v>
          </cell>
          <cell r="S27">
            <v>18662</v>
          </cell>
          <cell r="T27">
            <v>18943</v>
          </cell>
          <cell r="U27">
            <v>25182</v>
          </cell>
          <cell r="V27" t="str">
            <v>NER/D/FS204</v>
          </cell>
          <cell r="W27" t="str">
            <v>2003/2004</v>
          </cell>
          <cell r="X27" t="str">
            <v>NER/D/FS204</v>
          </cell>
          <cell r="Y27" t="str">
            <v>Metsimaholo</v>
          </cell>
        </row>
        <row r="29">
          <cell r="A29">
            <v>4290</v>
          </cell>
          <cell r="B29">
            <v>13110</v>
          </cell>
          <cell r="C29">
            <v>0</v>
          </cell>
          <cell r="D29">
            <v>0</v>
          </cell>
          <cell r="E29">
            <v>0</v>
          </cell>
          <cell r="F29">
            <v>0</v>
          </cell>
          <cell r="G29">
            <v>0</v>
          </cell>
          <cell r="H29">
            <v>0</v>
          </cell>
          <cell r="I29">
            <v>31</v>
          </cell>
          <cell r="J29">
            <v>700</v>
          </cell>
          <cell r="K29">
            <v>0</v>
          </cell>
          <cell r="L29">
            <v>0</v>
          </cell>
          <cell r="M29">
            <v>0</v>
          </cell>
          <cell r="N29">
            <v>0</v>
          </cell>
          <cell r="O29">
            <v>0</v>
          </cell>
          <cell r="P29">
            <v>0</v>
          </cell>
          <cell r="Q29">
            <v>16</v>
          </cell>
          <cell r="R29">
            <v>691</v>
          </cell>
          <cell r="S29">
            <v>14501</v>
          </cell>
          <cell r="T29">
            <v>14800</v>
          </cell>
          <cell r="U29">
            <v>4337</v>
          </cell>
          <cell r="V29" t="str">
            <v>NER/D/GT02b1</v>
          </cell>
          <cell r="W29" t="str">
            <v>2003/2004</v>
          </cell>
          <cell r="X29" t="str">
            <v>NER/D/GT02b1</v>
          </cell>
          <cell r="Y29" t="str">
            <v>Nokeng Tsa Taemane</v>
          </cell>
        </row>
        <row r="30">
          <cell r="A30">
            <v>17790</v>
          </cell>
          <cell r="B30">
            <v>124</v>
          </cell>
          <cell r="C30">
            <v>0</v>
          </cell>
          <cell r="D30">
            <v>0</v>
          </cell>
          <cell r="E30">
            <v>0</v>
          </cell>
          <cell r="F30">
            <v>0</v>
          </cell>
          <cell r="G30">
            <v>220</v>
          </cell>
          <cell r="H30">
            <v>104</v>
          </cell>
          <cell r="I30">
            <v>1265</v>
          </cell>
          <cell r="J30">
            <v>46</v>
          </cell>
          <cell r="K30">
            <v>0</v>
          </cell>
          <cell r="L30">
            <v>0</v>
          </cell>
          <cell r="M30">
            <v>0</v>
          </cell>
          <cell r="N30">
            <v>0</v>
          </cell>
          <cell r="O30">
            <v>0</v>
          </cell>
          <cell r="P30">
            <v>0</v>
          </cell>
          <cell r="Q30">
            <v>60</v>
          </cell>
          <cell r="R30">
            <v>181</v>
          </cell>
          <cell r="S30">
            <v>455</v>
          </cell>
          <cell r="T30">
            <v>238</v>
          </cell>
          <cell r="U30">
            <v>19335</v>
          </cell>
          <cell r="V30" t="str">
            <v>NER/D/CBLC8</v>
          </cell>
          <cell r="W30" t="str">
            <v>2003/2004</v>
          </cell>
          <cell r="X30" t="str">
            <v>NER/D/CBLC8</v>
          </cell>
          <cell r="Y30" t="str">
            <v>Merafong City</v>
          </cell>
        </row>
        <row r="31">
          <cell r="A31">
            <v>26734</v>
          </cell>
          <cell r="B31">
            <v>295656</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295656</v>
          </cell>
          <cell r="T31">
            <v>0</v>
          </cell>
          <cell r="U31">
            <v>26734</v>
          </cell>
          <cell r="V31" t="str">
            <v>NER/D/GT412</v>
          </cell>
          <cell r="W31" t="str">
            <v>2003/2004</v>
          </cell>
          <cell r="X31" t="str">
            <v>NER/D/GT412</v>
          </cell>
          <cell r="Y31" t="str">
            <v>Randfontein</v>
          </cell>
        </row>
        <row r="32">
          <cell r="A32">
            <v>13738</v>
          </cell>
          <cell r="B32">
            <v>63146320</v>
          </cell>
          <cell r="C32">
            <v>65</v>
          </cell>
          <cell r="D32">
            <v>3276406</v>
          </cell>
          <cell r="E32">
            <v>0</v>
          </cell>
          <cell r="F32">
            <v>0</v>
          </cell>
          <cell r="G32">
            <v>70</v>
          </cell>
          <cell r="H32">
            <v>67756931</v>
          </cell>
          <cell r="I32">
            <v>555</v>
          </cell>
          <cell r="J32">
            <v>9251973</v>
          </cell>
          <cell r="K32">
            <v>0</v>
          </cell>
          <cell r="L32">
            <v>0</v>
          </cell>
          <cell r="M32">
            <v>65</v>
          </cell>
          <cell r="N32">
            <v>3108836</v>
          </cell>
          <cell r="O32">
            <v>0</v>
          </cell>
          <cell r="P32">
            <v>0</v>
          </cell>
          <cell r="Q32">
            <v>291</v>
          </cell>
          <cell r="R32">
            <v>5666848</v>
          </cell>
          <cell r="S32">
            <v>152207314</v>
          </cell>
          <cell r="T32">
            <v>145516090</v>
          </cell>
          <cell r="U32">
            <v>14784</v>
          </cell>
          <cell r="V32" t="str">
            <v>NER/D/GT423</v>
          </cell>
          <cell r="W32" t="str">
            <v>2003/2004</v>
          </cell>
          <cell r="X32" t="str">
            <v>NER/D/GT423</v>
          </cell>
          <cell r="Y32" t="str">
            <v>Lesedi</v>
          </cell>
        </row>
        <row r="33">
          <cell r="A33">
            <v>290230</v>
          </cell>
          <cell r="B33">
            <v>3622356</v>
          </cell>
          <cell r="C33">
            <v>3620</v>
          </cell>
          <cell r="D33">
            <v>46253</v>
          </cell>
          <cell r="E33">
            <v>1</v>
          </cell>
          <cell r="F33">
            <v>179267</v>
          </cell>
          <cell r="G33">
            <v>4013</v>
          </cell>
          <cell r="H33">
            <v>4529898</v>
          </cell>
          <cell r="I33">
            <v>15246</v>
          </cell>
          <cell r="J33">
            <v>565116</v>
          </cell>
          <cell r="K33">
            <v>115</v>
          </cell>
          <cell r="L33">
            <v>6011</v>
          </cell>
          <cell r="M33">
            <v>1100</v>
          </cell>
          <cell r="N33">
            <v>27211</v>
          </cell>
          <cell r="O33">
            <v>0</v>
          </cell>
          <cell r="P33">
            <v>0</v>
          </cell>
          <cell r="Q33">
            <v>2586</v>
          </cell>
          <cell r="R33">
            <v>246091</v>
          </cell>
          <cell r="S33">
            <v>9222203</v>
          </cell>
          <cell r="T33">
            <v>9403864</v>
          </cell>
          <cell r="U33">
            <v>316911</v>
          </cell>
          <cell r="V33" t="str">
            <v>NER/D/RHULENI</v>
          </cell>
          <cell r="W33" t="str">
            <v>2003/2004</v>
          </cell>
          <cell r="X33" t="str">
            <v>NER/D/RHULENI</v>
          </cell>
          <cell r="Y33" t="str">
            <v>Ekurhuleni Metropolitan</v>
          </cell>
        </row>
        <row r="34">
          <cell r="A34">
            <v>278424</v>
          </cell>
          <cell r="B34">
            <v>4033736</v>
          </cell>
          <cell r="C34">
            <v>28</v>
          </cell>
          <cell r="D34">
            <v>142</v>
          </cell>
          <cell r="E34">
            <v>0</v>
          </cell>
          <cell r="F34">
            <v>0</v>
          </cell>
          <cell r="G34">
            <v>0</v>
          </cell>
          <cell r="H34">
            <v>0</v>
          </cell>
          <cell r="I34">
            <v>16946</v>
          </cell>
          <cell r="J34">
            <v>5427153</v>
          </cell>
          <cell r="K34">
            <v>0</v>
          </cell>
          <cell r="L34">
            <v>0</v>
          </cell>
          <cell r="M34">
            <v>0</v>
          </cell>
          <cell r="N34">
            <v>0</v>
          </cell>
          <cell r="O34">
            <v>0</v>
          </cell>
          <cell r="P34">
            <v>0</v>
          </cell>
          <cell r="Q34">
            <v>0</v>
          </cell>
          <cell r="R34">
            <v>0</v>
          </cell>
          <cell r="S34">
            <v>9461031</v>
          </cell>
          <cell r="T34">
            <v>10478836</v>
          </cell>
          <cell r="U34">
            <v>295398</v>
          </cell>
          <cell r="V34" t="str">
            <v>NER/D/JHB</v>
          </cell>
          <cell r="W34" t="str">
            <v>2003/2004</v>
          </cell>
          <cell r="X34" t="str">
            <v>NER/D/JHB</v>
          </cell>
          <cell r="Y34" t="str">
            <v>City of Johannesburg Metropolitan</v>
          </cell>
        </row>
        <row r="35">
          <cell r="A35">
            <v>316652</v>
          </cell>
          <cell r="B35">
            <v>2957767</v>
          </cell>
          <cell r="C35">
            <v>4696</v>
          </cell>
          <cell r="D35">
            <v>142448</v>
          </cell>
          <cell r="E35">
            <v>0</v>
          </cell>
          <cell r="F35">
            <v>0</v>
          </cell>
          <cell r="G35">
            <v>829</v>
          </cell>
          <cell r="H35">
            <v>3364416</v>
          </cell>
          <cell r="I35">
            <v>7354</v>
          </cell>
          <cell r="J35">
            <v>1183940</v>
          </cell>
          <cell r="K35">
            <v>0</v>
          </cell>
          <cell r="L35">
            <v>0</v>
          </cell>
          <cell r="M35">
            <v>0</v>
          </cell>
          <cell r="N35">
            <v>0</v>
          </cell>
          <cell r="O35">
            <v>0</v>
          </cell>
          <cell r="P35">
            <v>0</v>
          </cell>
          <cell r="Q35">
            <v>0</v>
          </cell>
          <cell r="R35">
            <v>0</v>
          </cell>
          <cell r="S35">
            <v>7648571</v>
          </cell>
          <cell r="T35">
            <v>8749124</v>
          </cell>
          <cell r="U35">
            <v>329531</v>
          </cell>
          <cell r="V35" t="str">
            <v>NER/D/TSHWANE</v>
          </cell>
          <cell r="W35" t="str">
            <v>2003/2004</v>
          </cell>
          <cell r="X35" t="str">
            <v>NER/D/TSHWANE</v>
          </cell>
          <cell r="Y35" t="str">
            <v>City of Tshwane Metropolitan</v>
          </cell>
        </row>
        <row r="37">
          <cell r="A37">
            <v>0</v>
          </cell>
          <cell r="B37">
            <v>0</v>
          </cell>
          <cell r="C37">
            <v>0</v>
          </cell>
          <cell r="D37">
            <v>0</v>
          </cell>
          <cell r="E37">
            <v>0</v>
          </cell>
          <cell r="F37">
            <v>0</v>
          </cell>
          <cell r="G37">
            <v>0</v>
          </cell>
          <cell r="H37">
            <v>0</v>
          </cell>
          <cell r="I37">
            <v>0</v>
          </cell>
          <cell r="J37">
            <v>0</v>
          </cell>
          <cell r="K37">
            <v>0</v>
          </cell>
          <cell r="L37">
            <v>0</v>
          </cell>
          <cell r="M37">
            <v>3068</v>
          </cell>
          <cell r="N37">
            <v>76</v>
          </cell>
          <cell r="O37">
            <v>0</v>
          </cell>
          <cell r="P37">
            <v>0</v>
          </cell>
          <cell r="Q37">
            <v>60</v>
          </cell>
          <cell r="R37">
            <v>2</v>
          </cell>
          <cell r="S37">
            <v>78</v>
          </cell>
          <cell r="T37">
            <v>80</v>
          </cell>
          <cell r="U37">
            <v>3128</v>
          </cell>
          <cell r="V37" t="str">
            <v>NER/D/KZ216</v>
          </cell>
          <cell r="W37" t="str">
            <v>2003/2004</v>
          </cell>
          <cell r="X37" t="str">
            <v>NER/D/KZ216</v>
          </cell>
          <cell r="Y37" t="str">
            <v>Hibiscus Coast</v>
          </cell>
        </row>
        <row r="38">
          <cell r="A38">
            <v>9194</v>
          </cell>
          <cell r="B38">
            <v>37673</v>
          </cell>
          <cell r="C38">
            <v>0</v>
          </cell>
          <cell r="D38">
            <v>0</v>
          </cell>
          <cell r="E38">
            <v>0</v>
          </cell>
          <cell r="F38">
            <v>0</v>
          </cell>
          <cell r="G38">
            <v>0</v>
          </cell>
          <cell r="H38">
            <v>0</v>
          </cell>
          <cell r="I38">
            <v>421</v>
          </cell>
          <cell r="J38">
            <v>7360</v>
          </cell>
          <cell r="K38">
            <v>0</v>
          </cell>
          <cell r="L38">
            <v>0</v>
          </cell>
          <cell r="M38">
            <v>0</v>
          </cell>
          <cell r="N38">
            <v>0</v>
          </cell>
          <cell r="O38">
            <v>0</v>
          </cell>
          <cell r="P38">
            <v>0</v>
          </cell>
          <cell r="Q38">
            <v>0</v>
          </cell>
          <cell r="R38">
            <v>0</v>
          </cell>
          <cell r="S38">
            <v>45033</v>
          </cell>
          <cell r="T38">
            <v>45933</v>
          </cell>
          <cell r="U38">
            <v>9615</v>
          </cell>
          <cell r="V38" t="str">
            <v>NER/D/KZ222</v>
          </cell>
          <cell r="W38" t="str">
            <v>2003/2004</v>
          </cell>
          <cell r="X38" t="str">
            <v>NER/D/KZ222</v>
          </cell>
          <cell r="Y38" t="str">
            <v>uMngeni</v>
          </cell>
        </row>
        <row r="39">
          <cell r="A39">
            <v>57415</v>
          </cell>
          <cell r="B39">
            <v>413080</v>
          </cell>
          <cell r="C39">
            <v>0</v>
          </cell>
          <cell r="D39">
            <v>0</v>
          </cell>
          <cell r="E39">
            <v>0</v>
          </cell>
          <cell r="F39">
            <v>0</v>
          </cell>
          <cell r="G39">
            <v>7355</v>
          </cell>
          <cell r="H39">
            <v>1059690</v>
          </cell>
          <cell r="I39">
            <v>0</v>
          </cell>
          <cell r="J39">
            <v>0</v>
          </cell>
          <cell r="K39">
            <v>0</v>
          </cell>
          <cell r="L39">
            <v>0</v>
          </cell>
          <cell r="M39">
            <v>0</v>
          </cell>
          <cell r="N39">
            <v>0</v>
          </cell>
          <cell r="O39">
            <v>0</v>
          </cell>
          <cell r="P39">
            <v>0</v>
          </cell>
          <cell r="Q39">
            <v>0</v>
          </cell>
          <cell r="R39">
            <v>9448</v>
          </cell>
          <cell r="S39">
            <v>1482218</v>
          </cell>
          <cell r="T39">
            <v>1505942</v>
          </cell>
          <cell r="U39">
            <v>64770</v>
          </cell>
          <cell r="V39" t="str">
            <v>NER/D/KZ225</v>
          </cell>
          <cell r="W39" t="str">
            <v>2003/2004</v>
          </cell>
          <cell r="X39" t="str">
            <v>NER/D/KZ225</v>
          </cell>
          <cell r="Y39" t="str">
            <v>Msunduzi</v>
          </cell>
        </row>
        <row r="40">
          <cell r="A40">
            <v>13607</v>
          </cell>
          <cell r="B40">
            <v>81121</v>
          </cell>
          <cell r="C40">
            <v>0</v>
          </cell>
          <cell r="D40">
            <v>0</v>
          </cell>
          <cell r="E40">
            <v>0</v>
          </cell>
          <cell r="F40">
            <v>0</v>
          </cell>
          <cell r="G40">
            <v>79</v>
          </cell>
          <cell r="H40">
            <v>148900</v>
          </cell>
          <cell r="I40">
            <v>1294</v>
          </cell>
          <cell r="J40">
            <v>27429</v>
          </cell>
          <cell r="K40">
            <v>0</v>
          </cell>
          <cell r="L40">
            <v>0</v>
          </cell>
          <cell r="M40">
            <v>31</v>
          </cell>
          <cell r="N40">
            <v>75</v>
          </cell>
          <cell r="O40">
            <v>0</v>
          </cell>
          <cell r="P40">
            <v>0</v>
          </cell>
          <cell r="Q40">
            <v>0</v>
          </cell>
          <cell r="R40">
            <v>0</v>
          </cell>
          <cell r="S40">
            <v>257525</v>
          </cell>
          <cell r="T40">
            <v>0</v>
          </cell>
          <cell r="U40">
            <v>15011</v>
          </cell>
          <cell r="V40" t="str">
            <v>NER/D/KZ232</v>
          </cell>
          <cell r="W40" t="str">
            <v>2003/2004</v>
          </cell>
          <cell r="X40" t="str">
            <v>NER/D/KZ232</v>
          </cell>
          <cell r="Y40" t="str">
            <v>Emnambithi-Ladysmith</v>
          </cell>
        </row>
        <row r="41">
          <cell r="A41">
            <v>7403</v>
          </cell>
          <cell r="B41">
            <v>35830</v>
          </cell>
          <cell r="C41">
            <v>0</v>
          </cell>
          <cell r="D41">
            <v>0</v>
          </cell>
          <cell r="E41">
            <v>0</v>
          </cell>
          <cell r="F41">
            <v>0</v>
          </cell>
          <cell r="G41">
            <v>27</v>
          </cell>
          <cell r="H41">
            <v>142524</v>
          </cell>
          <cell r="I41">
            <v>1050</v>
          </cell>
          <cell r="J41">
            <v>12929</v>
          </cell>
          <cell r="K41">
            <v>0</v>
          </cell>
          <cell r="L41">
            <v>0</v>
          </cell>
          <cell r="M41">
            <v>0</v>
          </cell>
          <cell r="N41">
            <v>0</v>
          </cell>
          <cell r="O41">
            <v>0</v>
          </cell>
          <cell r="P41">
            <v>0</v>
          </cell>
          <cell r="Q41">
            <v>1</v>
          </cell>
          <cell r="R41">
            <v>3397</v>
          </cell>
          <cell r="S41">
            <v>194680</v>
          </cell>
          <cell r="T41">
            <v>202500</v>
          </cell>
          <cell r="U41">
            <v>8481</v>
          </cell>
          <cell r="V41" t="str">
            <v>NER/D/KZ234</v>
          </cell>
          <cell r="W41" t="str">
            <v>2003/2004</v>
          </cell>
          <cell r="X41" t="str">
            <v>NER/D/KZ234</v>
          </cell>
          <cell r="Y41" t="str">
            <v>Umtshezi</v>
          </cell>
        </row>
        <row r="42">
          <cell r="A42">
            <v>11477</v>
          </cell>
          <cell r="B42">
            <v>106886</v>
          </cell>
          <cell r="C42">
            <v>0</v>
          </cell>
          <cell r="D42">
            <v>0</v>
          </cell>
          <cell r="E42">
            <v>0</v>
          </cell>
          <cell r="F42">
            <v>0</v>
          </cell>
          <cell r="G42">
            <v>110</v>
          </cell>
          <cell r="H42">
            <v>446073</v>
          </cell>
          <cell r="I42">
            <v>2059</v>
          </cell>
          <cell r="J42">
            <v>50869</v>
          </cell>
          <cell r="K42">
            <v>0</v>
          </cell>
          <cell r="L42">
            <v>0</v>
          </cell>
          <cell r="M42">
            <v>0</v>
          </cell>
          <cell r="N42">
            <v>0</v>
          </cell>
          <cell r="O42">
            <v>0</v>
          </cell>
          <cell r="P42">
            <v>0</v>
          </cell>
          <cell r="Q42">
            <v>0</v>
          </cell>
          <cell r="R42">
            <v>0</v>
          </cell>
          <cell r="S42">
            <v>603828</v>
          </cell>
          <cell r="T42">
            <v>0</v>
          </cell>
          <cell r="U42">
            <v>13646</v>
          </cell>
          <cell r="V42" t="str">
            <v>NER/D/KZ252</v>
          </cell>
          <cell r="W42" t="str">
            <v>2003/2004</v>
          </cell>
          <cell r="X42" t="str">
            <v>NER/D/KZ252</v>
          </cell>
          <cell r="Y42" t="str">
            <v>Newcastle</v>
          </cell>
        </row>
        <row r="43">
          <cell r="A43">
            <v>885</v>
          </cell>
          <cell r="B43">
            <v>4123</v>
          </cell>
          <cell r="C43">
            <v>0</v>
          </cell>
          <cell r="D43">
            <v>0</v>
          </cell>
          <cell r="E43">
            <v>4</v>
          </cell>
          <cell r="F43">
            <v>492</v>
          </cell>
          <cell r="G43">
            <v>2</v>
          </cell>
          <cell r="H43">
            <v>843</v>
          </cell>
          <cell r="I43">
            <v>78</v>
          </cell>
          <cell r="J43">
            <v>1968</v>
          </cell>
          <cell r="K43">
            <v>0</v>
          </cell>
          <cell r="L43">
            <v>0</v>
          </cell>
          <cell r="M43">
            <v>0</v>
          </cell>
          <cell r="N43">
            <v>0</v>
          </cell>
          <cell r="O43">
            <v>0</v>
          </cell>
          <cell r="P43">
            <v>0</v>
          </cell>
          <cell r="Q43">
            <v>13</v>
          </cell>
          <cell r="R43">
            <v>869</v>
          </cell>
          <cell r="S43">
            <v>8295</v>
          </cell>
          <cell r="T43">
            <v>8212</v>
          </cell>
          <cell r="U43">
            <v>982</v>
          </cell>
          <cell r="V43" t="str">
            <v>NER/D/KZ253</v>
          </cell>
          <cell r="W43" t="str">
            <v>2003/2004</v>
          </cell>
          <cell r="X43" t="str">
            <v>NER/D/KZ253</v>
          </cell>
          <cell r="Y43" t="str">
            <v>Utrecht</v>
          </cell>
        </row>
        <row r="44">
          <cell r="A44">
            <v>7915</v>
          </cell>
          <cell r="B44">
            <v>558</v>
          </cell>
          <cell r="C44">
            <v>0</v>
          </cell>
          <cell r="D44">
            <v>0</v>
          </cell>
          <cell r="E44">
            <v>1</v>
          </cell>
          <cell r="F44">
            <v>63</v>
          </cell>
          <cell r="G44">
            <v>0</v>
          </cell>
          <cell r="H44">
            <v>0</v>
          </cell>
          <cell r="I44">
            <v>816</v>
          </cell>
          <cell r="J44">
            <v>384</v>
          </cell>
          <cell r="K44">
            <v>0</v>
          </cell>
          <cell r="L44">
            <v>0</v>
          </cell>
          <cell r="M44">
            <v>0</v>
          </cell>
          <cell r="N44">
            <v>0</v>
          </cell>
          <cell r="O44">
            <v>0</v>
          </cell>
          <cell r="P44">
            <v>0</v>
          </cell>
          <cell r="Q44">
            <v>46</v>
          </cell>
          <cell r="R44">
            <v>55</v>
          </cell>
          <cell r="S44">
            <v>1060</v>
          </cell>
          <cell r="T44">
            <v>0</v>
          </cell>
          <cell r="U44">
            <v>8778</v>
          </cell>
          <cell r="V44" t="str">
            <v>NER/D/KZ263</v>
          </cell>
          <cell r="W44" t="str">
            <v>2003/2004</v>
          </cell>
          <cell r="X44" t="str">
            <v>NER/D/KZ263</v>
          </cell>
          <cell r="Y44" t="str">
            <v>Abaqulusi</v>
          </cell>
        </row>
        <row r="45">
          <cell r="A45">
            <v>15606</v>
          </cell>
          <cell r="B45">
            <v>28812</v>
          </cell>
          <cell r="C45">
            <v>0</v>
          </cell>
          <cell r="D45">
            <v>0</v>
          </cell>
          <cell r="E45">
            <v>0</v>
          </cell>
          <cell r="F45">
            <v>0</v>
          </cell>
          <cell r="G45">
            <v>0</v>
          </cell>
          <cell r="H45">
            <v>0</v>
          </cell>
          <cell r="I45">
            <v>192</v>
          </cell>
          <cell r="J45">
            <v>18472</v>
          </cell>
          <cell r="K45">
            <v>0</v>
          </cell>
          <cell r="L45">
            <v>0</v>
          </cell>
          <cell r="M45">
            <v>2</v>
          </cell>
          <cell r="N45">
            <v>12340</v>
          </cell>
          <cell r="O45">
            <v>0</v>
          </cell>
          <cell r="P45">
            <v>0</v>
          </cell>
          <cell r="Q45">
            <v>0</v>
          </cell>
          <cell r="R45">
            <v>1950</v>
          </cell>
          <cell r="S45">
            <v>61574</v>
          </cell>
          <cell r="T45">
            <v>64400</v>
          </cell>
          <cell r="U45">
            <v>15800</v>
          </cell>
          <cell r="V45" t="str">
            <v>Ner/d/kz266</v>
          </cell>
          <cell r="W45" t="str">
            <v>2003/2004</v>
          </cell>
          <cell r="X45" t="str">
            <v>NER/D/KZ266</v>
          </cell>
          <cell r="Y45" t="str">
            <v>Ulundi</v>
          </cell>
        </row>
        <row r="46">
          <cell r="A46">
            <v>25638</v>
          </cell>
          <cell r="B46">
            <v>196282</v>
          </cell>
          <cell r="C46">
            <v>117</v>
          </cell>
          <cell r="D46">
            <v>4.5499999999999999E-2</v>
          </cell>
          <cell r="E46">
            <v>0</v>
          </cell>
          <cell r="F46">
            <v>0</v>
          </cell>
          <cell r="G46">
            <v>67</v>
          </cell>
          <cell r="H46">
            <v>601276</v>
          </cell>
          <cell r="I46">
            <v>1908</v>
          </cell>
          <cell r="J46">
            <v>109667</v>
          </cell>
          <cell r="K46">
            <v>3</v>
          </cell>
          <cell r="L46">
            <v>185822</v>
          </cell>
          <cell r="M46">
            <v>772</v>
          </cell>
          <cell r="N46">
            <v>30697</v>
          </cell>
          <cell r="O46">
            <v>0</v>
          </cell>
          <cell r="P46">
            <v>0</v>
          </cell>
          <cell r="Q46">
            <v>11899</v>
          </cell>
          <cell r="R46">
            <v>6845</v>
          </cell>
          <cell r="S46">
            <v>1130589</v>
          </cell>
          <cell r="T46">
            <v>1067862</v>
          </cell>
          <cell r="U46">
            <v>40404</v>
          </cell>
          <cell r="V46" t="str">
            <v>NER/D/KZ282</v>
          </cell>
          <cell r="W46" t="str">
            <v>2003/2004</v>
          </cell>
          <cell r="X46" t="str">
            <v>NER/D/KZ282</v>
          </cell>
          <cell r="Y46" t="str">
            <v>uMhlathuze</v>
          </cell>
        </row>
        <row r="47">
          <cell r="A47">
            <v>3299</v>
          </cell>
          <cell r="B47">
            <v>13599</v>
          </cell>
          <cell r="C47">
            <v>13</v>
          </cell>
          <cell r="D47">
            <v>573</v>
          </cell>
          <cell r="E47">
            <v>0</v>
          </cell>
          <cell r="F47">
            <v>0</v>
          </cell>
          <cell r="G47">
            <v>0</v>
          </cell>
          <cell r="H47">
            <v>0</v>
          </cell>
          <cell r="I47">
            <v>22</v>
          </cell>
          <cell r="J47">
            <v>1283</v>
          </cell>
          <cell r="K47">
            <v>211</v>
          </cell>
          <cell r="L47">
            <v>28625</v>
          </cell>
          <cell r="M47">
            <v>0</v>
          </cell>
          <cell r="N47">
            <v>0</v>
          </cell>
          <cell r="O47">
            <v>0</v>
          </cell>
          <cell r="P47">
            <v>0</v>
          </cell>
          <cell r="Q47">
            <v>21</v>
          </cell>
          <cell r="R47">
            <v>0</v>
          </cell>
          <cell r="S47">
            <v>44080</v>
          </cell>
          <cell r="T47">
            <v>45710</v>
          </cell>
          <cell r="U47">
            <v>3566</v>
          </cell>
          <cell r="V47" t="str">
            <v>NER/D/KZ284</v>
          </cell>
          <cell r="W47" t="str">
            <v>2003/2004</v>
          </cell>
          <cell r="X47" t="str">
            <v>NER/D/KZ284</v>
          </cell>
          <cell r="Y47" t="str">
            <v>Umlalazi</v>
          </cell>
        </row>
        <row r="48">
          <cell r="A48">
            <v>1335</v>
          </cell>
          <cell r="B48">
            <v>7701</v>
          </cell>
          <cell r="C48">
            <v>0</v>
          </cell>
          <cell r="D48">
            <v>0</v>
          </cell>
          <cell r="E48">
            <v>0</v>
          </cell>
          <cell r="F48">
            <v>0</v>
          </cell>
          <cell r="G48">
            <v>0</v>
          </cell>
          <cell r="H48">
            <v>0</v>
          </cell>
          <cell r="I48">
            <v>136</v>
          </cell>
          <cell r="J48">
            <v>4342</v>
          </cell>
          <cell r="K48">
            <v>0</v>
          </cell>
          <cell r="L48">
            <v>0</v>
          </cell>
          <cell r="M48">
            <v>0</v>
          </cell>
          <cell r="N48">
            <v>0</v>
          </cell>
          <cell r="O48">
            <v>0</v>
          </cell>
          <cell r="P48">
            <v>0</v>
          </cell>
          <cell r="Q48">
            <v>0</v>
          </cell>
          <cell r="R48">
            <v>0</v>
          </cell>
          <cell r="S48">
            <v>12043</v>
          </cell>
          <cell r="T48">
            <v>13247</v>
          </cell>
          <cell r="U48">
            <v>1471</v>
          </cell>
          <cell r="V48" t="str">
            <v>NER/D/KZ285</v>
          </cell>
          <cell r="W48" t="str">
            <v>2003/2004</v>
          </cell>
          <cell r="X48" t="str">
            <v>NER/D/KZ285</v>
          </cell>
          <cell r="Y48" t="str">
            <v>Mthonjaneni</v>
          </cell>
        </row>
        <row r="49">
          <cell r="A49">
            <v>1375</v>
          </cell>
          <cell r="B49">
            <v>0</v>
          </cell>
          <cell r="C49">
            <v>0</v>
          </cell>
          <cell r="D49">
            <v>0</v>
          </cell>
          <cell r="E49">
            <v>0</v>
          </cell>
          <cell r="F49">
            <v>0</v>
          </cell>
          <cell r="G49">
            <v>15</v>
          </cell>
          <cell r="H49">
            <v>0</v>
          </cell>
          <cell r="I49">
            <v>0</v>
          </cell>
          <cell r="J49">
            <v>0</v>
          </cell>
          <cell r="K49">
            <v>0</v>
          </cell>
          <cell r="L49">
            <v>0</v>
          </cell>
          <cell r="M49">
            <v>0</v>
          </cell>
          <cell r="N49">
            <v>0</v>
          </cell>
          <cell r="O49">
            <v>0</v>
          </cell>
          <cell r="P49">
            <v>0</v>
          </cell>
          <cell r="Q49">
            <v>0</v>
          </cell>
          <cell r="R49">
            <v>0</v>
          </cell>
          <cell r="S49">
            <v>0</v>
          </cell>
          <cell r="T49">
            <v>0</v>
          </cell>
          <cell r="U49">
            <v>1390</v>
          </cell>
          <cell r="V49" t="str">
            <v>NER/D/KZ291</v>
          </cell>
          <cell r="W49" t="str">
            <v>2003/2004</v>
          </cell>
          <cell r="X49" t="str">
            <v>NER/D/KZ291</v>
          </cell>
          <cell r="Y49" t="str">
            <v>Ndodakusuka</v>
          </cell>
        </row>
        <row r="50">
          <cell r="A50">
            <v>24183</v>
          </cell>
          <cell r="B50">
            <v>136036</v>
          </cell>
          <cell r="C50">
            <v>0</v>
          </cell>
          <cell r="D50">
            <v>0</v>
          </cell>
          <cell r="E50">
            <v>0</v>
          </cell>
          <cell r="F50">
            <v>0</v>
          </cell>
          <cell r="G50">
            <v>230</v>
          </cell>
          <cell r="H50">
            <v>225539</v>
          </cell>
          <cell r="I50">
            <v>1086</v>
          </cell>
          <cell r="J50">
            <v>23842</v>
          </cell>
          <cell r="K50">
            <v>0</v>
          </cell>
          <cell r="L50">
            <v>0</v>
          </cell>
          <cell r="M50">
            <v>0</v>
          </cell>
          <cell r="N50">
            <v>0</v>
          </cell>
          <cell r="O50">
            <v>0</v>
          </cell>
          <cell r="P50">
            <v>0</v>
          </cell>
          <cell r="Q50">
            <v>3994</v>
          </cell>
          <cell r="R50">
            <v>2676</v>
          </cell>
          <cell r="S50">
            <v>388093</v>
          </cell>
          <cell r="T50">
            <v>399735</v>
          </cell>
          <cell r="U50">
            <v>29493</v>
          </cell>
          <cell r="V50" t="str">
            <v>NER/D/KZ292</v>
          </cell>
          <cell r="W50" t="str">
            <v>2003/2004</v>
          </cell>
          <cell r="X50" t="str">
            <v>NER/D/KZ292</v>
          </cell>
          <cell r="Y50" t="str">
            <v>KwaDukuza</v>
          </cell>
        </row>
        <row r="51">
          <cell r="A51">
            <v>3075</v>
          </cell>
          <cell r="B51">
            <v>11322</v>
          </cell>
          <cell r="C51">
            <v>4</v>
          </cell>
          <cell r="D51">
            <v>59</v>
          </cell>
          <cell r="E51">
            <v>0</v>
          </cell>
          <cell r="F51">
            <v>0</v>
          </cell>
          <cell r="G51">
            <v>2</v>
          </cell>
          <cell r="H51">
            <v>28</v>
          </cell>
          <cell r="I51">
            <v>285</v>
          </cell>
          <cell r="J51">
            <v>12779</v>
          </cell>
          <cell r="K51">
            <v>0</v>
          </cell>
          <cell r="L51">
            <v>0</v>
          </cell>
          <cell r="M51">
            <v>16</v>
          </cell>
          <cell r="N51">
            <v>1670</v>
          </cell>
          <cell r="O51">
            <v>0</v>
          </cell>
          <cell r="P51">
            <v>0</v>
          </cell>
          <cell r="Q51">
            <v>18</v>
          </cell>
          <cell r="R51">
            <v>555</v>
          </cell>
          <cell r="S51">
            <v>26413</v>
          </cell>
          <cell r="T51">
            <v>27735</v>
          </cell>
          <cell r="U51">
            <v>3400</v>
          </cell>
          <cell r="V51" t="str">
            <v>NER/D/KZ5a3</v>
          </cell>
          <cell r="W51" t="str">
            <v>2003/2004</v>
          </cell>
          <cell r="X51" t="str">
            <v>NER/D/KZ5a3</v>
          </cell>
          <cell r="Y51" t="str">
            <v>Matatiele</v>
          </cell>
        </row>
        <row r="52">
          <cell r="A52">
            <v>757</v>
          </cell>
          <cell r="B52">
            <v>35863</v>
          </cell>
          <cell r="C52">
            <v>1454</v>
          </cell>
          <cell r="D52">
            <v>2186</v>
          </cell>
          <cell r="E52">
            <v>0</v>
          </cell>
          <cell r="F52">
            <v>0</v>
          </cell>
          <cell r="G52">
            <v>0</v>
          </cell>
          <cell r="H52">
            <v>0</v>
          </cell>
          <cell r="I52">
            <v>464</v>
          </cell>
          <cell r="J52">
            <v>18331</v>
          </cell>
          <cell r="K52">
            <v>0</v>
          </cell>
          <cell r="L52">
            <v>0</v>
          </cell>
          <cell r="M52">
            <v>94</v>
          </cell>
          <cell r="N52">
            <v>465</v>
          </cell>
          <cell r="O52">
            <v>0</v>
          </cell>
          <cell r="P52">
            <v>0</v>
          </cell>
          <cell r="Q52">
            <v>29</v>
          </cell>
          <cell r="R52">
            <v>9667</v>
          </cell>
          <cell r="S52">
            <v>66512</v>
          </cell>
          <cell r="T52">
            <v>70227</v>
          </cell>
          <cell r="U52">
            <v>2798</v>
          </cell>
          <cell r="V52" t="str">
            <v>NER/D/KZ5a4</v>
          </cell>
          <cell r="W52" t="str">
            <v>2003/2004</v>
          </cell>
          <cell r="X52" t="str">
            <v>NER/D/KZ5a4</v>
          </cell>
          <cell r="Y52" t="str">
            <v>Greater Kokstad</v>
          </cell>
        </row>
        <row r="54">
          <cell r="A54">
            <v>19911</v>
          </cell>
          <cell r="B54">
            <v>0</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19911</v>
          </cell>
          <cell r="V54" t="str">
            <v>NER/D/MP302</v>
          </cell>
          <cell r="W54" t="str">
            <v>2003/2004</v>
          </cell>
          <cell r="X54" t="str">
            <v>NER/D/MP302</v>
          </cell>
          <cell r="Y54" t="str">
            <v>Msukaligwa</v>
          </cell>
        </row>
        <row r="55">
          <cell r="A55">
            <v>0</v>
          </cell>
          <cell r="B55">
            <v>0</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t="str">
            <v>NER/D/MP304</v>
          </cell>
          <cell r="W55" t="str">
            <v>2003/2004</v>
          </cell>
          <cell r="X55" t="str">
            <v>NER/D/MP304</v>
          </cell>
          <cell r="Y55" t="str">
            <v>Seme</v>
          </cell>
        </row>
        <row r="56">
          <cell r="A56">
            <v>11226</v>
          </cell>
          <cell r="B56">
            <v>39977</v>
          </cell>
          <cell r="C56">
            <v>238</v>
          </cell>
          <cell r="D56">
            <v>11487</v>
          </cell>
          <cell r="E56">
            <v>0</v>
          </cell>
          <cell r="F56">
            <v>0</v>
          </cell>
          <cell r="G56">
            <v>12</v>
          </cell>
          <cell r="H56">
            <v>82689</v>
          </cell>
          <cell r="I56">
            <v>905</v>
          </cell>
          <cell r="J56">
            <v>24424</v>
          </cell>
          <cell r="K56">
            <v>0</v>
          </cell>
          <cell r="L56">
            <v>0</v>
          </cell>
          <cell r="M56">
            <v>35</v>
          </cell>
          <cell r="N56">
            <v>3289</v>
          </cell>
          <cell r="O56">
            <v>0</v>
          </cell>
          <cell r="P56">
            <v>0</v>
          </cell>
          <cell r="Q56">
            <v>1</v>
          </cell>
          <cell r="R56">
            <v>5711</v>
          </cell>
          <cell r="S56">
            <v>167577</v>
          </cell>
          <cell r="T56">
            <v>167596</v>
          </cell>
          <cell r="U56">
            <v>12417</v>
          </cell>
          <cell r="V56" t="str">
            <v>NER/D/MP305</v>
          </cell>
          <cell r="W56" t="str">
            <v>2003/2004</v>
          </cell>
          <cell r="X56" t="str">
            <v>NER/D/MP305</v>
          </cell>
          <cell r="Y56" t="str">
            <v>Lekwa</v>
          </cell>
        </row>
        <row r="57">
          <cell r="A57">
            <v>0</v>
          </cell>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t="str">
            <v>NER/D/MP307</v>
          </cell>
          <cell r="W57" t="str">
            <v>2003/2004</v>
          </cell>
          <cell r="X57" t="str">
            <v>NER/D/MP307</v>
          </cell>
          <cell r="Y57" t="str">
            <v>Govan Mbeki</v>
          </cell>
        </row>
        <row r="58">
          <cell r="A58">
            <v>5898</v>
          </cell>
          <cell r="B58">
            <v>18440</v>
          </cell>
          <cell r="C58">
            <v>0</v>
          </cell>
          <cell r="D58">
            <v>0</v>
          </cell>
          <cell r="E58">
            <v>0</v>
          </cell>
          <cell r="F58">
            <v>0</v>
          </cell>
          <cell r="G58">
            <v>20</v>
          </cell>
          <cell r="H58">
            <v>21718</v>
          </cell>
          <cell r="I58">
            <v>249</v>
          </cell>
          <cell r="J58">
            <v>8912</v>
          </cell>
          <cell r="K58">
            <v>0</v>
          </cell>
          <cell r="L58">
            <v>0</v>
          </cell>
          <cell r="M58">
            <v>0</v>
          </cell>
          <cell r="N58">
            <v>0</v>
          </cell>
          <cell r="O58">
            <v>0</v>
          </cell>
          <cell r="P58">
            <v>0</v>
          </cell>
          <cell r="Q58">
            <v>110</v>
          </cell>
          <cell r="R58">
            <v>2151</v>
          </cell>
          <cell r="S58">
            <v>51221</v>
          </cell>
          <cell r="T58">
            <v>0</v>
          </cell>
          <cell r="U58">
            <v>6277</v>
          </cell>
          <cell r="V58" t="str">
            <v>NER/D/MP311</v>
          </cell>
          <cell r="W58" t="str">
            <v>2003/2004</v>
          </cell>
          <cell r="X58" t="str">
            <v>NER/D/MP311</v>
          </cell>
          <cell r="Y58" t="str">
            <v>Delmas</v>
          </cell>
        </row>
        <row r="59">
          <cell r="A59">
            <v>23821</v>
          </cell>
          <cell r="B59">
            <v>145007</v>
          </cell>
          <cell r="C59">
            <v>0</v>
          </cell>
          <cell r="D59">
            <v>0</v>
          </cell>
          <cell r="E59">
            <v>0</v>
          </cell>
          <cell r="F59">
            <v>0</v>
          </cell>
          <cell r="G59">
            <v>1209</v>
          </cell>
          <cell r="H59">
            <v>122244</v>
          </cell>
          <cell r="I59">
            <v>0</v>
          </cell>
          <cell r="J59">
            <v>0</v>
          </cell>
          <cell r="K59">
            <v>0</v>
          </cell>
          <cell r="L59">
            <v>0</v>
          </cell>
          <cell r="M59">
            <v>0</v>
          </cell>
          <cell r="N59">
            <v>0</v>
          </cell>
          <cell r="O59">
            <v>0</v>
          </cell>
          <cell r="P59">
            <v>0</v>
          </cell>
          <cell r="Q59">
            <v>0</v>
          </cell>
          <cell r="R59">
            <v>20459</v>
          </cell>
          <cell r="S59">
            <v>287710</v>
          </cell>
          <cell r="T59">
            <v>295424</v>
          </cell>
          <cell r="U59">
            <v>25030</v>
          </cell>
          <cell r="V59" t="str">
            <v>NER/D/MP313</v>
          </cell>
          <cell r="W59" t="str">
            <v>2003/2004</v>
          </cell>
          <cell r="X59" t="str">
            <v>NER/D/MP313</v>
          </cell>
          <cell r="Y59" t="str">
            <v>Middelburg</v>
          </cell>
        </row>
        <row r="60">
          <cell r="A60">
            <v>10057</v>
          </cell>
          <cell r="B60">
            <v>38734</v>
          </cell>
          <cell r="C60">
            <v>6</v>
          </cell>
          <cell r="D60">
            <v>2622</v>
          </cell>
          <cell r="E60">
            <v>0</v>
          </cell>
          <cell r="F60">
            <v>0</v>
          </cell>
          <cell r="G60">
            <v>67</v>
          </cell>
          <cell r="H60">
            <v>22698</v>
          </cell>
          <cell r="I60">
            <v>453</v>
          </cell>
          <cell r="J60">
            <v>35866</v>
          </cell>
          <cell r="K60">
            <v>6</v>
          </cell>
          <cell r="L60">
            <v>745</v>
          </cell>
          <cell r="M60">
            <v>0</v>
          </cell>
          <cell r="N60">
            <v>0</v>
          </cell>
          <cell r="O60">
            <v>0</v>
          </cell>
          <cell r="P60">
            <v>0</v>
          </cell>
          <cell r="Q60">
            <v>60</v>
          </cell>
          <cell r="R60">
            <v>4410</v>
          </cell>
          <cell r="S60">
            <v>105075</v>
          </cell>
          <cell r="T60">
            <v>134428</v>
          </cell>
          <cell r="U60">
            <v>10649</v>
          </cell>
          <cell r="V60" t="str">
            <v>NER/D/MP321</v>
          </cell>
          <cell r="W60" t="str">
            <v>2003/2004</v>
          </cell>
          <cell r="X60" t="str">
            <v>NER/D/MP321</v>
          </cell>
          <cell r="Y60" t="str">
            <v>Thaba Chweu</v>
          </cell>
        </row>
        <row r="61">
          <cell r="A61">
            <v>10199</v>
          </cell>
          <cell r="B61">
            <v>112893</v>
          </cell>
          <cell r="C61">
            <v>2</v>
          </cell>
          <cell r="D61">
            <v>5451</v>
          </cell>
          <cell r="E61">
            <v>0</v>
          </cell>
          <cell r="F61">
            <v>0</v>
          </cell>
          <cell r="G61">
            <v>1</v>
          </cell>
          <cell r="H61">
            <v>23818</v>
          </cell>
          <cell r="I61">
            <v>1832</v>
          </cell>
          <cell r="J61">
            <v>248780</v>
          </cell>
          <cell r="K61">
            <v>0</v>
          </cell>
          <cell r="L61">
            <v>0</v>
          </cell>
          <cell r="M61">
            <v>0</v>
          </cell>
          <cell r="N61">
            <v>0</v>
          </cell>
          <cell r="O61">
            <v>0</v>
          </cell>
          <cell r="P61">
            <v>0</v>
          </cell>
          <cell r="Q61">
            <v>296</v>
          </cell>
          <cell r="R61">
            <v>10027</v>
          </cell>
          <cell r="S61">
            <v>400969</v>
          </cell>
          <cell r="T61">
            <v>435208</v>
          </cell>
          <cell r="U61">
            <v>12330</v>
          </cell>
          <cell r="V61" t="str">
            <v>NER/D/MP322</v>
          </cell>
          <cell r="W61" t="str">
            <v>2003/2004</v>
          </cell>
          <cell r="X61" t="str">
            <v>NER/D/MP322</v>
          </cell>
          <cell r="Y61" t="str">
            <v>Mbombela</v>
          </cell>
        </row>
        <row r="62">
          <cell r="A62">
            <v>7293</v>
          </cell>
          <cell r="B62">
            <v>16753</v>
          </cell>
          <cell r="C62">
            <v>0</v>
          </cell>
          <cell r="D62">
            <v>0</v>
          </cell>
          <cell r="E62">
            <v>0</v>
          </cell>
          <cell r="F62">
            <v>0</v>
          </cell>
          <cell r="G62">
            <v>41</v>
          </cell>
          <cell r="H62">
            <v>32806</v>
          </cell>
          <cell r="I62">
            <v>263</v>
          </cell>
          <cell r="J62">
            <v>5260</v>
          </cell>
          <cell r="K62">
            <v>0</v>
          </cell>
          <cell r="L62">
            <v>0</v>
          </cell>
          <cell r="M62">
            <v>0</v>
          </cell>
          <cell r="N62">
            <v>0</v>
          </cell>
          <cell r="O62">
            <v>0</v>
          </cell>
          <cell r="P62">
            <v>0</v>
          </cell>
          <cell r="Q62">
            <v>89</v>
          </cell>
          <cell r="R62">
            <v>4424</v>
          </cell>
          <cell r="S62">
            <v>59243</v>
          </cell>
          <cell r="T62">
            <v>63194</v>
          </cell>
          <cell r="U62">
            <v>7686</v>
          </cell>
          <cell r="V62" t="str">
            <v>NER/D/MP323</v>
          </cell>
          <cell r="W62" t="str">
            <v>2003/2004</v>
          </cell>
          <cell r="X62" t="str">
            <v>NER/D/MP323</v>
          </cell>
          <cell r="Y62" t="str">
            <v>Umjindi</v>
          </cell>
        </row>
        <row r="63">
          <cell r="A63">
            <v>3529</v>
          </cell>
          <cell r="B63">
            <v>37102</v>
          </cell>
          <cell r="C63">
            <v>0</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37102</v>
          </cell>
          <cell r="T63">
            <v>33372</v>
          </cell>
          <cell r="U63">
            <v>3529</v>
          </cell>
          <cell r="V63" t="str">
            <v>NER/D/MP324</v>
          </cell>
          <cell r="W63" t="str">
            <v>2003/2004</v>
          </cell>
          <cell r="X63" t="str">
            <v>NER/D/MP324</v>
          </cell>
          <cell r="Y63" t="str">
            <v>Nkomazi</v>
          </cell>
        </row>
        <row r="65">
          <cell r="A65">
            <v>23158</v>
          </cell>
          <cell r="B65">
            <v>89919</v>
          </cell>
          <cell r="C65">
            <v>0</v>
          </cell>
          <cell r="D65">
            <v>0</v>
          </cell>
          <cell r="E65">
            <v>1</v>
          </cell>
          <cell r="F65">
            <v>4810</v>
          </cell>
          <cell r="G65">
            <v>137</v>
          </cell>
          <cell r="H65">
            <v>156647</v>
          </cell>
          <cell r="I65">
            <v>1811</v>
          </cell>
          <cell r="J65">
            <v>46248</v>
          </cell>
          <cell r="K65">
            <v>0</v>
          </cell>
          <cell r="L65">
            <v>0</v>
          </cell>
          <cell r="M65">
            <v>47</v>
          </cell>
          <cell r="N65">
            <v>3310</v>
          </cell>
          <cell r="O65">
            <v>0</v>
          </cell>
          <cell r="P65">
            <v>0</v>
          </cell>
          <cell r="Q65">
            <v>11</v>
          </cell>
          <cell r="R65">
            <v>18215</v>
          </cell>
          <cell r="S65">
            <v>319149</v>
          </cell>
          <cell r="T65">
            <v>331000</v>
          </cell>
          <cell r="U65">
            <v>25165</v>
          </cell>
          <cell r="V65" t="str">
            <v>NER/D/NW372</v>
          </cell>
          <cell r="W65" t="str">
            <v>2003/2004</v>
          </cell>
          <cell r="X65" t="str">
            <v>NER/D/NW372</v>
          </cell>
          <cell r="Y65" t="str">
            <v>Madibeng</v>
          </cell>
        </row>
        <row r="66">
          <cell r="A66">
            <v>28177</v>
          </cell>
          <cell r="B66">
            <v>0</v>
          </cell>
          <cell r="C66">
            <v>974</v>
          </cell>
          <cell r="D66">
            <v>0</v>
          </cell>
          <cell r="E66">
            <v>0</v>
          </cell>
          <cell r="F66">
            <v>0</v>
          </cell>
          <cell r="G66">
            <v>0</v>
          </cell>
          <cell r="H66">
            <v>0</v>
          </cell>
          <cell r="I66">
            <v>3595</v>
          </cell>
          <cell r="J66">
            <v>1846002</v>
          </cell>
          <cell r="K66">
            <v>0</v>
          </cell>
          <cell r="L66">
            <v>0</v>
          </cell>
          <cell r="M66">
            <v>0</v>
          </cell>
          <cell r="N66">
            <v>0</v>
          </cell>
          <cell r="O66">
            <v>0</v>
          </cell>
          <cell r="P66">
            <v>0</v>
          </cell>
          <cell r="Q66">
            <v>0</v>
          </cell>
          <cell r="R66">
            <v>19870</v>
          </cell>
          <cell r="S66">
            <v>1865872</v>
          </cell>
          <cell r="T66">
            <v>1920467</v>
          </cell>
          <cell r="U66">
            <v>32746</v>
          </cell>
          <cell r="V66" t="str">
            <v>NER/D/NW373</v>
          </cell>
          <cell r="W66" t="str">
            <v>2003/2004</v>
          </cell>
          <cell r="X66" t="str">
            <v>NER/D/NW373</v>
          </cell>
          <cell r="Y66" t="str">
            <v>Rustenburg</v>
          </cell>
        </row>
        <row r="67">
          <cell r="A67">
            <v>5509</v>
          </cell>
          <cell r="B67">
            <v>35940</v>
          </cell>
          <cell r="C67">
            <v>0</v>
          </cell>
          <cell r="D67">
            <v>0</v>
          </cell>
          <cell r="E67">
            <v>0</v>
          </cell>
          <cell r="F67">
            <v>0</v>
          </cell>
          <cell r="G67">
            <v>136</v>
          </cell>
          <cell r="H67">
            <v>47716</v>
          </cell>
          <cell r="I67">
            <v>581</v>
          </cell>
          <cell r="J67">
            <v>0</v>
          </cell>
          <cell r="K67">
            <v>0</v>
          </cell>
          <cell r="L67">
            <v>0</v>
          </cell>
          <cell r="M67">
            <v>0</v>
          </cell>
          <cell r="N67">
            <v>11547</v>
          </cell>
          <cell r="O67">
            <v>0</v>
          </cell>
          <cell r="P67">
            <v>0</v>
          </cell>
          <cell r="Q67">
            <v>0</v>
          </cell>
          <cell r="R67">
            <v>10346</v>
          </cell>
          <cell r="S67">
            <v>105549</v>
          </cell>
          <cell r="T67">
            <v>115284</v>
          </cell>
          <cell r="U67">
            <v>6226</v>
          </cell>
          <cell r="V67" t="str">
            <v>NER/D/NW384</v>
          </cell>
          <cell r="W67" t="str">
            <v>2003/2004</v>
          </cell>
          <cell r="X67" t="str">
            <v>NER/D/NW384</v>
          </cell>
          <cell r="Y67" t="str">
            <v>Ditsobotla</v>
          </cell>
        </row>
        <row r="68">
          <cell r="A68">
            <v>0</v>
          </cell>
          <cell r="B68">
            <v>0</v>
          </cell>
          <cell r="C68">
            <v>0</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t="str">
            <v>NER/D/NW385</v>
          </cell>
          <cell r="W68" t="str">
            <v>2003/2004</v>
          </cell>
          <cell r="X68" t="str">
            <v>NER/D/NW385</v>
          </cell>
          <cell r="Y68" t="str">
            <v>Zeerust</v>
          </cell>
        </row>
        <row r="69">
          <cell r="A69">
            <v>0</v>
          </cell>
          <cell r="B69">
            <v>0</v>
          </cell>
          <cell r="C69">
            <v>0</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t="str">
            <v>NER/D/NW394</v>
          </cell>
          <cell r="W69" t="str">
            <v>2003/2004</v>
          </cell>
          <cell r="X69" t="str">
            <v>NER/D/NW394</v>
          </cell>
          <cell r="Y69" t="str">
            <v>Greater Taung</v>
          </cell>
        </row>
        <row r="70">
          <cell r="A70">
            <v>29248</v>
          </cell>
          <cell r="B70">
            <v>158191</v>
          </cell>
          <cell r="C70">
            <v>560</v>
          </cell>
          <cell r="D70">
            <v>12627</v>
          </cell>
          <cell r="E70">
            <v>0</v>
          </cell>
          <cell r="F70">
            <v>0</v>
          </cell>
          <cell r="G70">
            <v>59</v>
          </cell>
          <cell r="H70">
            <v>159287</v>
          </cell>
          <cell r="I70">
            <v>229</v>
          </cell>
          <cell r="J70">
            <v>35683</v>
          </cell>
          <cell r="K70">
            <v>0</v>
          </cell>
          <cell r="L70">
            <v>0</v>
          </cell>
          <cell r="M70">
            <v>5</v>
          </cell>
          <cell r="N70">
            <v>30</v>
          </cell>
          <cell r="O70">
            <v>0</v>
          </cell>
          <cell r="P70">
            <v>0</v>
          </cell>
          <cell r="Q70">
            <v>476</v>
          </cell>
          <cell r="R70">
            <v>21509</v>
          </cell>
          <cell r="S70">
            <v>387327</v>
          </cell>
          <cell r="T70">
            <v>389756</v>
          </cell>
          <cell r="U70">
            <v>30577</v>
          </cell>
          <cell r="V70" t="str">
            <v>NER/D/NW402</v>
          </cell>
          <cell r="W70" t="str">
            <v>2003/2004</v>
          </cell>
          <cell r="X70" t="str">
            <v>NER/D/NW402</v>
          </cell>
          <cell r="Y70" t="str">
            <v>Potchefstroom</v>
          </cell>
        </row>
        <row r="71">
          <cell r="A71">
            <v>41861</v>
          </cell>
          <cell r="B71">
            <v>378547</v>
          </cell>
          <cell r="C71">
            <v>0</v>
          </cell>
          <cell r="D71">
            <v>0</v>
          </cell>
          <cell r="E71">
            <v>0</v>
          </cell>
          <cell r="F71">
            <v>0</v>
          </cell>
          <cell r="G71">
            <v>2538</v>
          </cell>
          <cell r="H71">
            <v>1000</v>
          </cell>
          <cell r="I71">
            <v>0</v>
          </cell>
          <cell r="J71">
            <v>0</v>
          </cell>
          <cell r="K71">
            <v>0</v>
          </cell>
          <cell r="L71">
            <v>0</v>
          </cell>
          <cell r="M71">
            <v>0</v>
          </cell>
          <cell r="N71">
            <v>0</v>
          </cell>
          <cell r="O71">
            <v>0</v>
          </cell>
          <cell r="P71">
            <v>0</v>
          </cell>
          <cell r="Q71">
            <v>214</v>
          </cell>
          <cell r="R71">
            <v>13</v>
          </cell>
          <cell r="S71">
            <v>379560</v>
          </cell>
          <cell r="T71">
            <v>0</v>
          </cell>
          <cell r="U71">
            <v>44613</v>
          </cell>
          <cell r="V71" t="str">
            <v>NER/D/NW403</v>
          </cell>
          <cell r="W71" t="str">
            <v>2003/2004</v>
          </cell>
          <cell r="X71" t="str">
            <v>NER/D/NW403</v>
          </cell>
          <cell r="Y71" t="str">
            <v>City Council of Klerksdorp</v>
          </cell>
        </row>
        <row r="73">
          <cell r="A73">
            <v>2300</v>
          </cell>
          <cell r="B73">
            <v>29000</v>
          </cell>
          <cell r="C73">
            <v>50</v>
          </cell>
          <cell r="D73">
            <v>1650</v>
          </cell>
          <cell r="E73">
            <v>0</v>
          </cell>
          <cell r="F73">
            <v>0</v>
          </cell>
          <cell r="G73">
            <v>15</v>
          </cell>
          <cell r="H73">
            <v>250</v>
          </cell>
          <cell r="I73">
            <v>155</v>
          </cell>
          <cell r="J73">
            <v>8400</v>
          </cell>
          <cell r="K73">
            <v>0</v>
          </cell>
          <cell r="L73">
            <v>0</v>
          </cell>
          <cell r="M73">
            <v>0</v>
          </cell>
          <cell r="N73">
            <v>0</v>
          </cell>
          <cell r="O73">
            <v>0</v>
          </cell>
          <cell r="P73">
            <v>0</v>
          </cell>
          <cell r="Q73">
            <v>0</v>
          </cell>
          <cell r="R73">
            <v>3420</v>
          </cell>
          <cell r="S73">
            <v>42720</v>
          </cell>
          <cell r="T73">
            <v>43120</v>
          </cell>
          <cell r="U73">
            <v>2520</v>
          </cell>
          <cell r="V73" t="str">
            <v>NER/D/NC01b1</v>
          </cell>
          <cell r="W73" t="str">
            <v>2003/2004</v>
          </cell>
          <cell r="X73" t="str">
            <v>NER/D/NC01B1</v>
          </cell>
          <cell r="Y73" t="str">
            <v>Gamagara</v>
          </cell>
        </row>
        <row r="74">
          <cell r="A74">
            <v>2835</v>
          </cell>
          <cell r="B74">
            <v>0</v>
          </cell>
          <cell r="C74">
            <v>0</v>
          </cell>
          <cell r="D74">
            <v>0</v>
          </cell>
          <cell r="E74">
            <v>5</v>
          </cell>
          <cell r="F74">
            <v>0</v>
          </cell>
          <cell r="G74">
            <v>2</v>
          </cell>
          <cell r="H74">
            <v>0</v>
          </cell>
          <cell r="I74">
            <v>144</v>
          </cell>
          <cell r="J74">
            <v>0</v>
          </cell>
          <cell r="K74">
            <v>0</v>
          </cell>
          <cell r="L74">
            <v>0</v>
          </cell>
          <cell r="M74">
            <v>2</v>
          </cell>
          <cell r="N74">
            <v>0</v>
          </cell>
          <cell r="O74">
            <v>0</v>
          </cell>
          <cell r="P74">
            <v>0</v>
          </cell>
          <cell r="Q74">
            <v>0</v>
          </cell>
          <cell r="R74">
            <v>0</v>
          </cell>
          <cell r="S74">
            <v>0</v>
          </cell>
          <cell r="T74">
            <v>0</v>
          </cell>
          <cell r="U74">
            <v>2988</v>
          </cell>
          <cell r="V74" t="str">
            <v>NER/D/NC061</v>
          </cell>
          <cell r="W74" t="str">
            <v>2003/2004</v>
          </cell>
          <cell r="X74" t="str">
            <v>NER/D/NC061</v>
          </cell>
          <cell r="Y74" t="str">
            <v>Richtersveld</v>
          </cell>
        </row>
        <row r="75">
          <cell r="A75">
            <v>0</v>
          </cell>
          <cell r="B75">
            <v>29998</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1025</v>
          </cell>
          <cell r="S75">
            <v>31023</v>
          </cell>
          <cell r="T75">
            <v>36690</v>
          </cell>
          <cell r="U75">
            <v>0</v>
          </cell>
          <cell r="V75" t="str">
            <v>NER/D/NC062</v>
          </cell>
          <cell r="W75" t="str">
            <v>2003/2004</v>
          </cell>
          <cell r="X75" t="str">
            <v>NER/D/NC062</v>
          </cell>
          <cell r="Y75" t="str">
            <v>Nama Khoi</v>
          </cell>
        </row>
        <row r="76">
          <cell r="A76">
            <v>0</v>
          </cell>
          <cell r="B76">
            <v>0</v>
          </cell>
          <cell r="C76">
            <v>0</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t="str">
            <v>NER/D/NC066</v>
          </cell>
          <cell r="W76" t="str">
            <v>2003/2004</v>
          </cell>
          <cell r="X76" t="str">
            <v>NER/D/NC066</v>
          </cell>
          <cell r="Y76" t="str">
            <v>Karoo Hoogland</v>
          </cell>
        </row>
        <row r="77">
          <cell r="A77">
            <v>781</v>
          </cell>
          <cell r="B77">
            <v>1600</v>
          </cell>
          <cell r="C77">
            <v>0</v>
          </cell>
          <cell r="D77">
            <v>0</v>
          </cell>
          <cell r="E77">
            <v>0</v>
          </cell>
          <cell r="F77">
            <v>0</v>
          </cell>
          <cell r="G77">
            <v>0</v>
          </cell>
          <cell r="H77">
            <v>0</v>
          </cell>
          <cell r="I77">
            <v>46</v>
          </cell>
          <cell r="J77">
            <v>1225</v>
          </cell>
          <cell r="K77">
            <v>0</v>
          </cell>
          <cell r="L77">
            <v>0</v>
          </cell>
          <cell r="M77">
            <v>0</v>
          </cell>
          <cell r="N77">
            <v>0</v>
          </cell>
          <cell r="O77">
            <v>0</v>
          </cell>
          <cell r="P77">
            <v>0</v>
          </cell>
          <cell r="Q77">
            <v>24</v>
          </cell>
          <cell r="R77">
            <v>327</v>
          </cell>
          <cell r="S77">
            <v>3152</v>
          </cell>
          <cell r="T77">
            <v>3289</v>
          </cell>
          <cell r="U77">
            <v>851</v>
          </cell>
          <cell r="V77" t="str">
            <v>NER/D/NC067</v>
          </cell>
          <cell r="W77" t="str">
            <v>2003/2004</v>
          </cell>
          <cell r="X77" t="str">
            <v>NER/D/NC067</v>
          </cell>
          <cell r="Y77" t="str">
            <v>Khai-Ma</v>
          </cell>
        </row>
        <row r="78">
          <cell r="A78">
            <v>0</v>
          </cell>
          <cell r="B78">
            <v>0</v>
          </cell>
          <cell r="C78">
            <v>0</v>
          </cell>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t="str">
            <v>NER/D/NC071</v>
          </cell>
          <cell r="W78" t="str">
            <v>2003/2004</v>
          </cell>
          <cell r="X78" t="str">
            <v>NER/D/NC071</v>
          </cell>
          <cell r="Y78" t="str">
            <v>Ubuntu</v>
          </cell>
        </row>
        <row r="79">
          <cell r="A79">
            <v>586</v>
          </cell>
          <cell r="B79">
            <v>0</v>
          </cell>
          <cell r="C79">
            <v>0</v>
          </cell>
          <cell r="D79">
            <v>0</v>
          </cell>
          <cell r="E79">
            <v>0</v>
          </cell>
          <cell r="F79">
            <v>0</v>
          </cell>
          <cell r="G79">
            <v>0</v>
          </cell>
          <cell r="H79">
            <v>0</v>
          </cell>
          <cell r="I79">
            <v>67</v>
          </cell>
          <cell r="J79">
            <v>0</v>
          </cell>
          <cell r="K79">
            <v>0</v>
          </cell>
          <cell r="L79">
            <v>0</v>
          </cell>
          <cell r="M79">
            <v>0</v>
          </cell>
          <cell r="N79">
            <v>0</v>
          </cell>
          <cell r="O79">
            <v>0</v>
          </cell>
          <cell r="P79">
            <v>0</v>
          </cell>
          <cell r="Q79">
            <v>0</v>
          </cell>
          <cell r="R79">
            <v>0</v>
          </cell>
          <cell r="S79">
            <v>0</v>
          </cell>
          <cell r="T79">
            <v>0</v>
          </cell>
          <cell r="U79">
            <v>653</v>
          </cell>
          <cell r="V79" t="str">
            <v>NER/D/NC074</v>
          </cell>
          <cell r="W79" t="str">
            <v>2003/2004</v>
          </cell>
          <cell r="X79" t="str">
            <v>NER/D/NC074</v>
          </cell>
          <cell r="Y79" t="str">
            <v>Kareeberg</v>
          </cell>
        </row>
        <row r="80">
          <cell r="A80">
            <v>0</v>
          </cell>
          <cell r="B80">
            <v>0</v>
          </cell>
          <cell r="C80">
            <v>0</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t="str">
            <v>NER/D/NC075</v>
          </cell>
          <cell r="W80" t="str">
            <v>2003/2004</v>
          </cell>
          <cell r="X80" t="str">
            <v>NER/D/NC075</v>
          </cell>
          <cell r="Y80" t="str">
            <v>Renosterberg</v>
          </cell>
        </row>
        <row r="81">
          <cell r="A81">
            <v>373</v>
          </cell>
          <cell r="B81">
            <v>3736</v>
          </cell>
          <cell r="C81">
            <v>1</v>
          </cell>
          <cell r="D81">
            <v>911</v>
          </cell>
          <cell r="E81">
            <v>0</v>
          </cell>
          <cell r="F81">
            <v>0</v>
          </cell>
          <cell r="G81">
            <v>0</v>
          </cell>
          <cell r="H81">
            <v>0</v>
          </cell>
          <cell r="I81">
            <v>96</v>
          </cell>
          <cell r="J81">
            <v>2430</v>
          </cell>
          <cell r="K81">
            <v>0</v>
          </cell>
          <cell r="L81">
            <v>0</v>
          </cell>
          <cell r="M81">
            <v>21</v>
          </cell>
          <cell r="N81">
            <v>839</v>
          </cell>
          <cell r="O81">
            <v>0</v>
          </cell>
          <cell r="P81">
            <v>0</v>
          </cell>
          <cell r="Q81">
            <v>4</v>
          </cell>
          <cell r="R81">
            <v>562</v>
          </cell>
          <cell r="S81">
            <v>8478</v>
          </cell>
          <cell r="T81">
            <v>6975</v>
          </cell>
          <cell r="U81">
            <v>495</v>
          </cell>
          <cell r="V81" t="str">
            <v>NER/D/NC076</v>
          </cell>
          <cell r="W81" t="str">
            <v>2003/2004</v>
          </cell>
          <cell r="X81" t="str">
            <v>NER/D/NC076</v>
          </cell>
          <cell r="Y81" t="str">
            <v>Thembelihle</v>
          </cell>
        </row>
        <row r="82">
          <cell r="A82">
            <v>0</v>
          </cell>
          <cell r="B82">
            <v>0</v>
          </cell>
          <cell r="C82">
            <v>0</v>
          </cell>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t="str">
            <v>NER/D/NC078</v>
          </cell>
          <cell r="W82" t="str">
            <v>2003/2004</v>
          </cell>
          <cell r="X82" t="str">
            <v>NER/D/NC078</v>
          </cell>
          <cell r="Y82" t="str">
            <v>Siyancuma</v>
          </cell>
        </row>
        <row r="83">
          <cell r="A83">
            <v>13721</v>
          </cell>
          <cell r="B83">
            <v>52005</v>
          </cell>
          <cell r="C83">
            <v>122</v>
          </cell>
          <cell r="D83">
            <v>4940</v>
          </cell>
          <cell r="E83">
            <v>0</v>
          </cell>
          <cell r="F83">
            <v>0</v>
          </cell>
          <cell r="G83">
            <v>42</v>
          </cell>
          <cell r="H83">
            <v>14905</v>
          </cell>
          <cell r="I83">
            <v>810</v>
          </cell>
          <cell r="J83">
            <v>40467</v>
          </cell>
          <cell r="K83">
            <v>15</v>
          </cell>
          <cell r="L83">
            <v>2592</v>
          </cell>
          <cell r="M83">
            <v>112</v>
          </cell>
          <cell r="N83">
            <v>4010</v>
          </cell>
          <cell r="O83">
            <v>0</v>
          </cell>
          <cell r="P83">
            <v>0</v>
          </cell>
          <cell r="Q83">
            <v>79</v>
          </cell>
          <cell r="R83">
            <v>14729</v>
          </cell>
          <cell r="S83">
            <v>133648</v>
          </cell>
          <cell r="T83">
            <v>137300</v>
          </cell>
          <cell r="U83">
            <v>14901</v>
          </cell>
          <cell r="V83" t="str">
            <v>NER/D/NC083</v>
          </cell>
          <cell r="W83" t="str">
            <v>2003/2004</v>
          </cell>
          <cell r="X83" t="str">
            <v>NER/D/NC083</v>
          </cell>
          <cell r="Y83" t="str">
            <v>Khara Hais</v>
          </cell>
        </row>
        <row r="84">
          <cell r="A84">
            <v>468</v>
          </cell>
          <cell r="B84">
            <v>6000</v>
          </cell>
          <cell r="C84">
            <v>0</v>
          </cell>
          <cell r="D84">
            <v>0</v>
          </cell>
          <cell r="E84">
            <v>0</v>
          </cell>
          <cell r="F84">
            <v>0</v>
          </cell>
          <cell r="G84">
            <v>2</v>
          </cell>
          <cell r="H84">
            <v>4000</v>
          </cell>
          <cell r="I84">
            <v>190</v>
          </cell>
          <cell r="J84">
            <v>12000</v>
          </cell>
          <cell r="K84">
            <v>0</v>
          </cell>
          <cell r="L84">
            <v>0</v>
          </cell>
          <cell r="M84">
            <v>221</v>
          </cell>
          <cell r="N84">
            <v>2000</v>
          </cell>
          <cell r="O84">
            <v>0</v>
          </cell>
          <cell r="P84">
            <v>0</v>
          </cell>
          <cell r="Q84">
            <v>0</v>
          </cell>
          <cell r="R84">
            <v>0</v>
          </cell>
          <cell r="S84">
            <v>24</v>
          </cell>
          <cell r="T84">
            <v>25</v>
          </cell>
          <cell r="U84">
            <v>881</v>
          </cell>
          <cell r="V84" t="str">
            <v>NER/D/NC085</v>
          </cell>
          <cell r="W84" t="str">
            <v>2003/2004</v>
          </cell>
          <cell r="X84" t="str">
            <v>NER/D/NC085</v>
          </cell>
          <cell r="Y84" t="str">
            <v>Tsantsabane</v>
          </cell>
        </row>
        <row r="85">
          <cell r="A85">
            <v>2600</v>
          </cell>
          <cell r="B85">
            <v>6340</v>
          </cell>
          <cell r="C85">
            <v>0</v>
          </cell>
          <cell r="D85">
            <v>0</v>
          </cell>
          <cell r="E85">
            <v>0</v>
          </cell>
          <cell r="F85">
            <v>0</v>
          </cell>
          <cell r="G85">
            <v>10</v>
          </cell>
          <cell r="H85">
            <v>1540</v>
          </cell>
          <cell r="I85">
            <v>58</v>
          </cell>
          <cell r="J85">
            <v>1540</v>
          </cell>
          <cell r="K85">
            <v>0</v>
          </cell>
          <cell r="L85">
            <v>0</v>
          </cell>
          <cell r="M85">
            <v>0</v>
          </cell>
          <cell r="N85">
            <v>0</v>
          </cell>
          <cell r="O85">
            <v>0</v>
          </cell>
          <cell r="P85">
            <v>0</v>
          </cell>
          <cell r="Q85">
            <v>56</v>
          </cell>
          <cell r="R85">
            <v>0</v>
          </cell>
          <cell r="S85">
            <v>9420</v>
          </cell>
          <cell r="T85">
            <v>9440</v>
          </cell>
          <cell r="U85">
            <v>2724</v>
          </cell>
          <cell r="V85" t="str">
            <v>NER/D/NC086</v>
          </cell>
          <cell r="W85" t="str">
            <v>2003/2004</v>
          </cell>
          <cell r="X85" t="str">
            <v>NER/D/NC086</v>
          </cell>
          <cell r="Y85" t="str">
            <v>Kgatelopele</v>
          </cell>
        </row>
        <row r="86">
          <cell r="A86">
            <v>39548</v>
          </cell>
          <cell r="B86">
            <v>102565</v>
          </cell>
          <cell r="C86">
            <v>0</v>
          </cell>
          <cell r="D86">
            <v>0</v>
          </cell>
          <cell r="E86">
            <v>0</v>
          </cell>
          <cell r="F86">
            <v>0</v>
          </cell>
          <cell r="G86">
            <v>299</v>
          </cell>
          <cell r="H86">
            <v>26286</v>
          </cell>
          <cell r="I86">
            <v>1613</v>
          </cell>
          <cell r="J86">
            <v>61602</v>
          </cell>
          <cell r="K86">
            <v>0</v>
          </cell>
          <cell r="L86">
            <v>0</v>
          </cell>
          <cell r="M86">
            <v>0</v>
          </cell>
          <cell r="N86">
            <v>0</v>
          </cell>
          <cell r="O86">
            <v>0</v>
          </cell>
          <cell r="P86">
            <v>0</v>
          </cell>
          <cell r="Q86">
            <v>0</v>
          </cell>
          <cell r="R86">
            <v>4692</v>
          </cell>
          <cell r="S86">
            <v>195145</v>
          </cell>
          <cell r="T86">
            <v>0</v>
          </cell>
          <cell r="U86">
            <v>41460</v>
          </cell>
          <cell r="V86" t="str">
            <v>NER/D/NC091</v>
          </cell>
          <cell r="W86" t="str">
            <v>2003/2004</v>
          </cell>
          <cell r="X86" t="str">
            <v>NER/D/NC091</v>
          </cell>
          <cell r="Y86" t="str">
            <v>Sol Plaatjie</v>
          </cell>
        </row>
        <row r="87">
          <cell r="A87">
            <v>671</v>
          </cell>
          <cell r="B87">
            <v>6906</v>
          </cell>
          <cell r="C87">
            <v>0</v>
          </cell>
          <cell r="D87">
            <v>0</v>
          </cell>
          <cell r="E87">
            <v>0</v>
          </cell>
          <cell r="F87">
            <v>0</v>
          </cell>
          <cell r="G87">
            <v>0</v>
          </cell>
          <cell r="H87">
            <v>0</v>
          </cell>
          <cell r="I87">
            <v>141</v>
          </cell>
          <cell r="J87">
            <v>3254</v>
          </cell>
          <cell r="K87">
            <v>0</v>
          </cell>
          <cell r="L87">
            <v>0</v>
          </cell>
          <cell r="M87">
            <v>0</v>
          </cell>
          <cell r="N87">
            <v>0</v>
          </cell>
          <cell r="O87">
            <v>0</v>
          </cell>
          <cell r="P87">
            <v>0</v>
          </cell>
          <cell r="Q87">
            <v>3</v>
          </cell>
          <cell r="R87">
            <v>283</v>
          </cell>
          <cell r="S87">
            <v>10443</v>
          </cell>
          <cell r="T87">
            <v>10903</v>
          </cell>
          <cell r="U87">
            <v>815</v>
          </cell>
          <cell r="V87" t="str">
            <v>NER/D/NC093</v>
          </cell>
          <cell r="W87" t="str">
            <v>2003/2004</v>
          </cell>
          <cell r="X87" t="str">
            <v>NER/D/NC093</v>
          </cell>
          <cell r="Y87" t="str">
            <v>Magareng</v>
          </cell>
        </row>
        <row r="89">
          <cell r="A89">
            <v>411</v>
          </cell>
          <cell r="B89">
            <v>4873</v>
          </cell>
          <cell r="C89">
            <v>0</v>
          </cell>
          <cell r="D89">
            <v>0</v>
          </cell>
          <cell r="E89">
            <v>0</v>
          </cell>
          <cell r="F89">
            <v>0</v>
          </cell>
          <cell r="G89">
            <v>13</v>
          </cell>
          <cell r="H89">
            <v>1505</v>
          </cell>
          <cell r="I89">
            <v>73</v>
          </cell>
          <cell r="J89">
            <v>3622</v>
          </cell>
          <cell r="K89">
            <v>0</v>
          </cell>
          <cell r="L89">
            <v>0</v>
          </cell>
          <cell r="M89">
            <v>0</v>
          </cell>
          <cell r="N89">
            <v>0</v>
          </cell>
          <cell r="O89">
            <v>0</v>
          </cell>
          <cell r="P89">
            <v>0</v>
          </cell>
          <cell r="Q89">
            <v>62</v>
          </cell>
          <cell r="R89">
            <v>242</v>
          </cell>
          <cell r="S89">
            <v>10242</v>
          </cell>
          <cell r="T89">
            <v>14300</v>
          </cell>
          <cell r="U89">
            <v>559</v>
          </cell>
          <cell r="V89" t="str">
            <v>NER/D/NP332</v>
          </cell>
          <cell r="W89" t="str">
            <v>2003/2004</v>
          </cell>
          <cell r="X89" t="str">
            <v>NER/D/NP332</v>
          </cell>
          <cell r="Y89" t="str">
            <v>Greater Letaba</v>
          </cell>
        </row>
        <row r="90">
          <cell r="A90">
            <v>4241</v>
          </cell>
          <cell r="B90">
            <v>178253</v>
          </cell>
          <cell r="C90">
            <v>1242</v>
          </cell>
          <cell r="D90">
            <v>62798</v>
          </cell>
          <cell r="E90">
            <v>0</v>
          </cell>
          <cell r="F90">
            <v>0</v>
          </cell>
          <cell r="G90">
            <v>155</v>
          </cell>
          <cell r="H90">
            <v>84518</v>
          </cell>
          <cell r="I90">
            <v>1180</v>
          </cell>
          <cell r="J90">
            <v>69756</v>
          </cell>
          <cell r="K90">
            <v>0</v>
          </cell>
          <cell r="L90">
            <v>0</v>
          </cell>
          <cell r="M90">
            <v>0</v>
          </cell>
          <cell r="N90">
            <v>0</v>
          </cell>
          <cell r="O90">
            <v>0</v>
          </cell>
          <cell r="P90">
            <v>0</v>
          </cell>
          <cell r="Q90">
            <v>162</v>
          </cell>
          <cell r="R90">
            <v>3064</v>
          </cell>
          <cell r="S90">
            <v>398389</v>
          </cell>
          <cell r="T90">
            <v>414453</v>
          </cell>
          <cell r="U90">
            <v>6980</v>
          </cell>
          <cell r="V90" t="str">
            <v>NER/D/NP333</v>
          </cell>
          <cell r="W90" t="str">
            <v>2003/2004</v>
          </cell>
          <cell r="X90" t="str">
            <v>NER/D/NP333</v>
          </cell>
          <cell r="Y90" t="str">
            <v>Greater Tzaneen</v>
          </cell>
        </row>
        <row r="91">
          <cell r="A91">
            <v>12040</v>
          </cell>
          <cell r="B91">
            <v>172300</v>
          </cell>
          <cell r="C91">
            <v>2935</v>
          </cell>
          <cell r="D91">
            <v>0</v>
          </cell>
          <cell r="E91">
            <v>0</v>
          </cell>
          <cell r="F91">
            <v>0</v>
          </cell>
          <cell r="G91">
            <v>420</v>
          </cell>
          <cell r="H91">
            <v>0</v>
          </cell>
          <cell r="I91">
            <v>1702</v>
          </cell>
          <cell r="J91">
            <v>0</v>
          </cell>
          <cell r="K91">
            <v>0</v>
          </cell>
          <cell r="L91">
            <v>0</v>
          </cell>
          <cell r="M91">
            <v>0</v>
          </cell>
          <cell r="N91">
            <v>0</v>
          </cell>
          <cell r="O91">
            <v>0</v>
          </cell>
          <cell r="P91">
            <v>14370</v>
          </cell>
          <cell r="Q91">
            <v>150</v>
          </cell>
          <cell r="R91">
            <v>2524</v>
          </cell>
          <cell r="S91">
            <v>189194</v>
          </cell>
          <cell r="T91">
            <v>198654</v>
          </cell>
          <cell r="U91">
            <v>17247</v>
          </cell>
          <cell r="V91" t="str">
            <v>NER/D/NP344</v>
          </cell>
          <cell r="W91" t="str">
            <v>2003/2004</v>
          </cell>
          <cell r="X91" t="str">
            <v>NER/D/NP344</v>
          </cell>
          <cell r="Y91" t="str">
            <v>Makhado</v>
          </cell>
        </row>
        <row r="92">
          <cell r="A92">
            <v>1170</v>
          </cell>
          <cell r="B92">
            <v>9411</v>
          </cell>
          <cell r="C92">
            <v>56</v>
          </cell>
          <cell r="D92">
            <v>1558</v>
          </cell>
          <cell r="E92">
            <v>2</v>
          </cell>
          <cell r="F92">
            <v>2817</v>
          </cell>
          <cell r="G92">
            <v>9</v>
          </cell>
          <cell r="H92">
            <v>78</v>
          </cell>
          <cell r="I92">
            <v>13</v>
          </cell>
          <cell r="J92">
            <v>41</v>
          </cell>
          <cell r="K92">
            <v>0</v>
          </cell>
          <cell r="L92">
            <v>0</v>
          </cell>
          <cell r="M92">
            <v>0</v>
          </cell>
          <cell r="N92">
            <v>0</v>
          </cell>
          <cell r="O92">
            <v>0</v>
          </cell>
          <cell r="P92">
            <v>0</v>
          </cell>
          <cell r="Q92">
            <v>0</v>
          </cell>
          <cell r="R92">
            <v>0</v>
          </cell>
          <cell r="S92">
            <v>13905</v>
          </cell>
          <cell r="T92">
            <v>16200</v>
          </cell>
          <cell r="U92">
            <v>1250</v>
          </cell>
          <cell r="V92" t="str">
            <v>NER/D/NP351</v>
          </cell>
          <cell r="W92" t="str">
            <v>2003/2004</v>
          </cell>
          <cell r="X92" t="str">
            <v>NER/D/NP351</v>
          </cell>
          <cell r="Y92" t="str">
            <v>Blouberg</v>
          </cell>
        </row>
        <row r="93">
          <cell r="A93">
            <v>0</v>
          </cell>
          <cell r="B93">
            <v>1592</v>
          </cell>
          <cell r="C93">
            <v>0</v>
          </cell>
          <cell r="D93">
            <v>0</v>
          </cell>
          <cell r="E93">
            <v>0</v>
          </cell>
          <cell r="F93">
            <v>0</v>
          </cell>
          <cell r="G93">
            <v>0</v>
          </cell>
          <cell r="H93">
            <v>0</v>
          </cell>
          <cell r="I93">
            <v>0</v>
          </cell>
          <cell r="J93">
            <v>3704</v>
          </cell>
          <cell r="K93">
            <v>0</v>
          </cell>
          <cell r="L93">
            <v>0</v>
          </cell>
          <cell r="M93">
            <v>0</v>
          </cell>
          <cell r="N93">
            <v>0</v>
          </cell>
          <cell r="O93">
            <v>0</v>
          </cell>
          <cell r="P93">
            <v>0</v>
          </cell>
          <cell r="Q93">
            <v>0</v>
          </cell>
          <cell r="R93">
            <v>0</v>
          </cell>
          <cell r="S93">
            <v>5296</v>
          </cell>
          <cell r="T93">
            <v>0</v>
          </cell>
          <cell r="U93">
            <v>0</v>
          </cell>
          <cell r="V93" t="str">
            <v>NER/D/NP353</v>
          </cell>
          <cell r="W93" t="str">
            <v>2003/2004</v>
          </cell>
          <cell r="X93" t="str">
            <v>NER/D/NP353</v>
          </cell>
          <cell r="Y93" t="str">
            <v>Molemole</v>
          </cell>
        </row>
        <row r="94">
          <cell r="A94">
            <v>3157</v>
          </cell>
          <cell r="B94">
            <v>0</v>
          </cell>
          <cell r="C94">
            <v>34</v>
          </cell>
          <cell r="D94">
            <v>0</v>
          </cell>
          <cell r="E94">
            <v>0</v>
          </cell>
          <cell r="F94">
            <v>0</v>
          </cell>
          <cell r="G94">
            <v>3</v>
          </cell>
          <cell r="H94">
            <v>0</v>
          </cell>
          <cell r="I94">
            <v>419</v>
          </cell>
          <cell r="J94">
            <v>0</v>
          </cell>
          <cell r="K94">
            <v>0</v>
          </cell>
          <cell r="L94">
            <v>0</v>
          </cell>
          <cell r="M94">
            <v>0</v>
          </cell>
          <cell r="N94">
            <v>0</v>
          </cell>
          <cell r="O94">
            <v>0</v>
          </cell>
          <cell r="P94">
            <v>0</v>
          </cell>
          <cell r="Q94">
            <v>56</v>
          </cell>
          <cell r="R94">
            <v>0</v>
          </cell>
          <cell r="S94">
            <v>0</v>
          </cell>
          <cell r="T94">
            <v>0</v>
          </cell>
          <cell r="U94">
            <v>3669</v>
          </cell>
          <cell r="V94" t="str">
            <v>NER/D/NP361</v>
          </cell>
          <cell r="W94" t="str">
            <v>2003/2004</v>
          </cell>
          <cell r="X94" t="str">
            <v>NER/D/NP361</v>
          </cell>
          <cell r="Y94" t="str">
            <v>Thabazimbi</v>
          </cell>
        </row>
        <row r="95">
          <cell r="A95">
            <v>2588</v>
          </cell>
          <cell r="B95">
            <v>27048</v>
          </cell>
          <cell r="C95">
            <v>0</v>
          </cell>
          <cell r="D95">
            <v>0</v>
          </cell>
          <cell r="E95">
            <v>0</v>
          </cell>
          <cell r="F95">
            <v>0</v>
          </cell>
          <cell r="G95">
            <v>0</v>
          </cell>
          <cell r="H95">
            <v>0</v>
          </cell>
          <cell r="I95">
            <v>152</v>
          </cell>
          <cell r="J95">
            <v>20775</v>
          </cell>
          <cell r="K95">
            <v>0</v>
          </cell>
          <cell r="L95">
            <v>0</v>
          </cell>
          <cell r="M95">
            <v>2</v>
          </cell>
          <cell r="N95">
            <v>1836</v>
          </cell>
          <cell r="O95">
            <v>0</v>
          </cell>
          <cell r="P95">
            <v>0</v>
          </cell>
          <cell r="Q95">
            <v>22</v>
          </cell>
          <cell r="R95">
            <v>3454</v>
          </cell>
          <cell r="S95">
            <v>53113</v>
          </cell>
          <cell r="T95">
            <v>54450</v>
          </cell>
          <cell r="U95">
            <v>2764</v>
          </cell>
          <cell r="V95" t="str">
            <v>NER/D/NP362</v>
          </cell>
          <cell r="W95" t="str">
            <v>2003/2004</v>
          </cell>
          <cell r="X95" t="str">
            <v>NER/D/NP362</v>
          </cell>
          <cell r="Y95" t="str">
            <v>Lephalale</v>
          </cell>
        </row>
        <row r="96">
          <cell r="A96">
            <v>1805</v>
          </cell>
          <cell r="B96">
            <v>10642</v>
          </cell>
          <cell r="C96">
            <v>263</v>
          </cell>
          <cell r="D96">
            <v>5033</v>
          </cell>
          <cell r="E96">
            <v>1</v>
          </cell>
          <cell r="F96">
            <v>0</v>
          </cell>
          <cell r="G96">
            <v>39</v>
          </cell>
          <cell r="H96">
            <v>11731</v>
          </cell>
          <cell r="I96">
            <v>84</v>
          </cell>
          <cell r="J96">
            <v>4909</v>
          </cell>
          <cell r="K96">
            <v>0</v>
          </cell>
          <cell r="L96">
            <v>0</v>
          </cell>
          <cell r="M96">
            <v>6</v>
          </cell>
          <cell r="N96">
            <v>80</v>
          </cell>
          <cell r="O96">
            <v>0</v>
          </cell>
          <cell r="P96">
            <v>0</v>
          </cell>
          <cell r="Q96">
            <v>8</v>
          </cell>
          <cell r="R96">
            <v>1969</v>
          </cell>
          <cell r="S96">
            <v>34364</v>
          </cell>
          <cell r="T96">
            <v>34916</v>
          </cell>
          <cell r="U96">
            <v>2206</v>
          </cell>
          <cell r="V96" t="str">
            <v>NER/D/NP364</v>
          </cell>
          <cell r="W96" t="str">
            <v>2003/2004</v>
          </cell>
          <cell r="X96" t="str">
            <v>NER/D/NP364</v>
          </cell>
          <cell r="Y96" t="str">
            <v>Mookgopong</v>
          </cell>
        </row>
        <row r="97">
          <cell r="A97">
            <v>0</v>
          </cell>
          <cell r="B97">
            <v>0</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t="str">
            <v>NER/D/NP366</v>
          </cell>
          <cell r="W97" t="str">
            <v>2003/2004</v>
          </cell>
          <cell r="X97" t="str">
            <v>NER/D/NP366</v>
          </cell>
          <cell r="Y97" t="str">
            <v>Bela Bela</v>
          </cell>
        </row>
        <row r="98">
          <cell r="A98">
            <v>6779</v>
          </cell>
          <cell r="B98">
            <v>39462</v>
          </cell>
          <cell r="C98">
            <v>780</v>
          </cell>
          <cell r="D98">
            <v>15921</v>
          </cell>
          <cell r="E98">
            <v>0</v>
          </cell>
          <cell r="F98">
            <v>0</v>
          </cell>
          <cell r="G98">
            <v>160</v>
          </cell>
          <cell r="H98">
            <v>37313</v>
          </cell>
          <cell r="I98">
            <v>735</v>
          </cell>
          <cell r="J98">
            <v>54897</v>
          </cell>
          <cell r="K98">
            <v>0</v>
          </cell>
          <cell r="L98">
            <v>0</v>
          </cell>
          <cell r="M98">
            <v>0</v>
          </cell>
          <cell r="N98">
            <v>0</v>
          </cell>
          <cell r="O98">
            <v>0</v>
          </cell>
          <cell r="P98">
            <v>0</v>
          </cell>
          <cell r="Q98">
            <v>196</v>
          </cell>
          <cell r="R98">
            <v>7528</v>
          </cell>
          <cell r="S98">
            <v>155121</v>
          </cell>
          <cell r="T98">
            <v>156600</v>
          </cell>
          <cell r="U98">
            <v>8650</v>
          </cell>
          <cell r="V98" t="str">
            <v>NER/D/NP367</v>
          </cell>
          <cell r="W98" t="str">
            <v>2003/2004</v>
          </cell>
          <cell r="X98" t="str">
            <v>NER/D/NP367</v>
          </cell>
          <cell r="Y98" t="str">
            <v>Mogalakwena</v>
          </cell>
        </row>
        <row r="100">
          <cell r="A100">
            <v>506674</v>
          </cell>
          <cell r="B100">
            <v>3532940</v>
          </cell>
          <cell r="C100">
            <v>0</v>
          </cell>
          <cell r="D100">
            <v>0</v>
          </cell>
          <cell r="E100">
            <v>0</v>
          </cell>
          <cell r="F100">
            <v>0</v>
          </cell>
          <cell r="G100">
            <v>1489</v>
          </cell>
          <cell r="H100">
            <v>3466575</v>
          </cell>
          <cell r="I100">
            <v>40688</v>
          </cell>
          <cell r="J100">
            <v>1397107</v>
          </cell>
          <cell r="K100">
            <v>0</v>
          </cell>
          <cell r="L100">
            <v>0</v>
          </cell>
          <cell r="M100">
            <v>0</v>
          </cell>
          <cell r="N100">
            <v>0</v>
          </cell>
          <cell r="O100">
            <v>0</v>
          </cell>
          <cell r="P100">
            <v>0</v>
          </cell>
          <cell r="Q100">
            <v>3259</v>
          </cell>
          <cell r="R100">
            <v>485359</v>
          </cell>
          <cell r="S100">
            <v>8881981</v>
          </cell>
          <cell r="T100">
            <v>0</v>
          </cell>
          <cell r="U100">
            <v>552110</v>
          </cell>
          <cell r="V100" t="str">
            <v>NER/D/CPT</v>
          </cell>
          <cell r="W100" t="str">
            <v>2003/2004</v>
          </cell>
          <cell r="X100" t="str">
            <v>NER/D/CPT</v>
          </cell>
          <cell r="Y100" t="str">
            <v>City of Cape Town</v>
          </cell>
        </row>
        <row r="101">
          <cell r="A101">
            <v>0</v>
          </cell>
          <cell r="B101">
            <v>0</v>
          </cell>
          <cell r="C101">
            <v>0</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t="str">
            <v>NER/D/WC012</v>
          </cell>
          <cell r="W101" t="str">
            <v>2003/2004</v>
          </cell>
          <cell r="X101" t="str">
            <v>NER/D/WC012</v>
          </cell>
          <cell r="Y101" t="str">
            <v>Cederberg</v>
          </cell>
        </row>
        <row r="102">
          <cell r="A102">
            <v>15920</v>
          </cell>
          <cell r="B102">
            <v>69270</v>
          </cell>
          <cell r="C102">
            <v>0</v>
          </cell>
          <cell r="D102">
            <v>0</v>
          </cell>
          <cell r="E102">
            <v>0</v>
          </cell>
          <cell r="F102">
            <v>0</v>
          </cell>
          <cell r="G102">
            <v>86</v>
          </cell>
          <cell r="H102">
            <v>71763</v>
          </cell>
          <cell r="I102">
            <v>813</v>
          </cell>
          <cell r="J102">
            <v>16905</v>
          </cell>
          <cell r="K102">
            <v>0</v>
          </cell>
          <cell r="L102">
            <v>0</v>
          </cell>
          <cell r="M102">
            <v>274</v>
          </cell>
          <cell r="N102">
            <v>3486</v>
          </cell>
          <cell r="O102">
            <v>0</v>
          </cell>
          <cell r="P102">
            <v>0</v>
          </cell>
          <cell r="Q102">
            <v>256</v>
          </cell>
          <cell r="R102">
            <v>6097</v>
          </cell>
          <cell r="S102">
            <v>167521</v>
          </cell>
          <cell r="T102">
            <v>173048</v>
          </cell>
          <cell r="U102">
            <v>17349</v>
          </cell>
          <cell r="V102" t="str">
            <v>NER/D/WC014</v>
          </cell>
          <cell r="W102" t="str">
            <v>2003/2004</v>
          </cell>
          <cell r="X102" t="str">
            <v>NER/D/WC014</v>
          </cell>
          <cell r="Y102" t="str">
            <v>Saldanha Bay</v>
          </cell>
        </row>
        <row r="103">
          <cell r="A103">
            <v>12329</v>
          </cell>
          <cell r="B103">
            <v>45364</v>
          </cell>
          <cell r="C103">
            <v>4</v>
          </cell>
          <cell r="D103">
            <v>19</v>
          </cell>
          <cell r="E103">
            <v>0</v>
          </cell>
          <cell r="F103">
            <v>0</v>
          </cell>
          <cell r="G103">
            <v>115</v>
          </cell>
          <cell r="H103">
            <v>66842</v>
          </cell>
          <cell r="I103">
            <v>813</v>
          </cell>
          <cell r="J103">
            <v>16399</v>
          </cell>
          <cell r="K103">
            <v>0</v>
          </cell>
          <cell r="L103">
            <v>0</v>
          </cell>
          <cell r="M103">
            <v>0</v>
          </cell>
          <cell r="N103">
            <v>0</v>
          </cell>
          <cell r="O103">
            <v>0</v>
          </cell>
          <cell r="P103">
            <v>0</v>
          </cell>
          <cell r="Q103">
            <v>209</v>
          </cell>
          <cell r="R103">
            <v>5475</v>
          </cell>
          <cell r="S103">
            <v>134099</v>
          </cell>
          <cell r="T103">
            <v>138121</v>
          </cell>
          <cell r="U103">
            <v>13470</v>
          </cell>
          <cell r="V103" t="str">
            <v>NER/D/WC015</v>
          </cell>
          <cell r="W103" t="str">
            <v>2003/2004</v>
          </cell>
          <cell r="X103" t="str">
            <v>NER/D/WC015</v>
          </cell>
          <cell r="Y103" t="str">
            <v>Swartland</v>
          </cell>
        </row>
        <row r="104">
          <cell r="A104">
            <v>9595</v>
          </cell>
          <cell r="B104">
            <v>36504</v>
          </cell>
          <cell r="C104">
            <v>228</v>
          </cell>
          <cell r="D104">
            <v>7839</v>
          </cell>
          <cell r="E104">
            <v>0</v>
          </cell>
          <cell r="F104">
            <v>0</v>
          </cell>
          <cell r="G104">
            <v>72</v>
          </cell>
          <cell r="H104">
            <v>72627</v>
          </cell>
          <cell r="I104">
            <v>409</v>
          </cell>
          <cell r="J104">
            <v>11316</v>
          </cell>
          <cell r="K104">
            <v>0</v>
          </cell>
          <cell r="L104">
            <v>0</v>
          </cell>
          <cell r="M104">
            <v>0</v>
          </cell>
          <cell r="N104">
            <v>0</v>
          </cell>
          <cell r="O104">
            <v>0</v>
          </cell>
          <cell r="P104">
            <v>0</v>
          </cell>
          <cell r="Q104">
            <v>96</v>
          </cell>
          <cell r="R104">
            <v>2007</v>
          </cell>
          <cell r="S104">
            <v>130293</v>
          </cell>
          <cell r="T104">
            <v>138139</v>
          </cell>
          <cell r="U104">
            <v>10400</v>
          </cell>
          <cell r="V104" t="str">
            <v>NER/D/WC022</v>
          </cell>
          <cell r="W104" t="str">
            <v>2003/2004</v>
          </cell>
          <cell r="X104" t="str">
            <v>NER/D/WC022</v>
          </cell>
          <cell r="Y104" t="str">
            <v>Witzenberg</v>
          </cell>
        </row>
        <row r="105">
          <cell r="A105">
            <v>19443</v>
          </cell>
          <cell r="B105">
            <v>103712</v>
          </cell>
          <cell r="C105">
            <v>0</v>
          </cell>
          <cell r="D105">
            <v>0</v>
          </cell>
          <cell r="E105">
            <v>0</v>
          </cell>
          <cell r="F105">
            <v>0</v>
          </cell>
          <cell r="G105">
            <v>0</v>
          </cell>
          <cell r="H105">
            <v>0</v>
          </cell>
          <cell r="I105">
            <v>1237</v>
          </cell>
          <cell r="J105">
            <v>124927</v>
          </cell>
          <cell r="K105">
            <v>0</v>
          </cell>
          <cell r="L105">
            <v>0</v>
          </cell>
          <cell r="M105">
            <v>0</v>
          </cell>
          <cell r="N105">
            <v>0</v>
          </cell>
          <cell r="O105">
            <v>0</v>
          </cell>
          <cell r="P105">
            <v>0</v>
          </cell>
          <cell r="Q105">
            <v>297</v>
          </cell>
          <cell r="R105">
            <v>5844</v>
          </cell>
          <cell r="S105">
            <v>234483</v>
          </cell>
          <cell r="T105">
            <v>0</v>
          </cell>
          <cell r="U105">
            <v>20977</v>
          </cell>
          <cell r="V105" t="str">
            <v>NER/D/WC025</v>
          </cell>
          <cell r="W105" t="str">
            <v>2003/2004</v>
          </cell>
          <cell r="X105" t="str">
            <v>NER/D/WC025</v>
          </cell>
          <cell r="Y105" t="str">
            <v>Breede Valley</v>
          </cell>
        </row>
        <row r="106">
          <cell r="A106">
            <v>14554</v>
          </cell>
          <cell r="B106">
            <v>49458</v>
          </cell>
          <cell r="C106">
            <v>1298</v>
          </cell>
          <cell r="D106">
            <v>147722</v>
          </cell>
          <cell r="E106">
            <v>0</v>
          </cell>
          <cell r="F106">
            <v>0</v>
          </cell>
          <cell r="G106">
            <v>575</v>
          </cell>
          <cell r="H106">
            <v>26669</v>
          </cell>
          <cell r="I106">
            <v>0</v>
          </cell>
          <cell r="J106">
            <v>0</v>
          </cell>
          <cell r="K106">
            <v>0</v>
          </cell>
          <cell r="L106">
            <v>0</v>
          </cell>
          <cell r="M106">
            <v>60</v>
          </cell>
          <cell r="N106">
            <v>307</v>
          </cell>
          <cell r="O106">
            <v>0</v>
          </cell>
          <cell r="P106">
            <v>0</v>
          </cell>
          <cell r="Q106">
            <v>259</v>
          </cell>
          <cell r="R106">
            <v>6407</v>
          </cell>
          <cell r="S106">
            <v>230563</v>
          </cell>
          <cell r="T106">
            <v>0</v>
          </cell>
          <cell r="U106">
            <v>16746</v>
          </cell>
          <cell r="V106" t="str">
            <v>NER/D/WC026</v>
          </cell>
          <cell r="W106" t="str">
            <v>2003/2004</v>
          </cell>
          <cell r="X106" t="str">
            <v>NER/D/WC026</v>
          </cell>
          <cell r="Y106" t="str">
            <v>Breede River/Winelands</v>
          </cell>
        </row>
        <row r="107">
          <cell r="A107">
            <v>4736</v>
          </cell>
          <cell r="B107">
            <v>23442</v>
          </cell>
          <cell r="C107">
            <v>0</v>
          </cell>
          <cell r="D107">
            <v>0</v>
          </cell>
          <cell r="E107">
            <v>0</v>
          </cell>
          <cell r="F107">
            <v>0</v>
          </cell>
          <cell r="G107">
            <v>33</v>
          </cell>
          <cell r="H107">
            <v>14596</v>
          </cell>
          <cell r="I107">
            <v>390</v>
          </cell>
          <cell r="J107">
            <v>10129</v>
          </cell>
          <cell r="K107">
            <v>0</v>
          </cell>
          <cell r="L107">
            <v>0</v>
          </cell>
          <cell r="M107">
            <v>0</v>
          </cell>
          <cell r="N107">
            <v>0</v>
          </cell>
          <cell r="O107">
            <v>0</v>
          </cell>
          <cell r="P107">
            <v>0</v>
          </cell>
          <cell r="Q107">
            <v>8</v>
          </cell>
          <cell r="R107">
            <v>2033</v>
          </cell>
          <cell r="S107">
            <v>50200</v>
          </cell>
          <cell r="T107">
            <v>51454</v>
          </cell>
          <cell r="U107">
            <v>5167</v>
          </cell>
          <cell r="V107" t="str">
            <v>NER/D/WC031</v>
          </cell>
          <cell r="W107" t="str">
            <v>2003/2004</v>
          </cell>
          <cell r="X107" t="str">
            <v>NER/D/WC031</v>
          </cell>
          <cell r="Y107" t="str">
            <v>Theewaterskloof</v>
          </cell>
        </row>
        <row r="108">
          <cell r="A108">
            <v>20297</v>
          </cell>
          <cell r="B108">
            <v>82275</v>
          </cell>
          <cell r="C108">
            <v>0</v>
          </cell>
          <cell r="D108">
            <v>0</v>
          </cell>
          <cell r="E108">
            <v>0</v>
          </cell>
          <cell r="F108">
            <v>0</v>
          </cell>
          <cell r="G108">
            <v>0</v>
          </cell>
          <cell r="H108">
            <v>0</v>
          </cell>
          <cell r="I108">
            <v>1098</v>
          </cell>
          <cell r="J108">
            <v>63278</v>
          </cell>
          <cell r="K108">
            <v>0</v>
          </cell>
          <cell r="L108">
            <v>0</v>
          </cell>
          <cell r="M108">
            <v>0</v>
          </cell>
          <cell r="N108">
            <v>0</v>
          </cell>
          <cell r="O108">
            <v>0</v>
          </cell>
          <cell r="P108">
            <v>0</v>
          </cell>
          <cell r="Q108">
            <v>85</v>
          </cell>
          <cell r="R108">
            <v>90</v>
          </cell>
          <cell r="S108">
            <v>145643</v>
          </cell>
          <cell r="T108">
            <v>140000</v>
          </cell>
          <cell r="U108">
            <v>21480</v>
          </cell>
          <cell r="V108" t="str">
            <v>NER/D/WC032</v>
          </cell>
          <cell r="W108" t="str">
            <v>2003/2004</v>
          </cell>
          <cell r="X108" t="str">
            <v>NER/D/WC032</v>
          </cell>
          <cell r="Y108" t="str">
            <v>Overstrand</v>
          </cell>
        </row>
        <row r="109">
          <cell r="A109">
            <v>6036</v>
          </cell>
          <cell r="B109">
            <v>25200</v>
          </cell>
          <cell r="C109">
            <v>0</v>
          </cell>
          <cell r="D109">
            <v>0</v>
          </cell>
          <cell r="E109">
            <v>0</v>
          </cell>
          <cell r="F109">
            <v>0</v>
          </cell>
          <cell r="G109">
            <v>27</v>
          </cell>
          <cell r="H109">
            <v>2200</v>
          </cell>
          <cell r="I109">
            <v>343</v>
          </cell>
          <cell r="J109">
            <v>15300</v>
          </cell>
          <cell r="K109">
            <v>0</v>
          </cell>
          <cell r="L109">
            <v>0</v>
          </cell>
          <cell r="M109">
            <v>0</v>
          </cell>
          <cell r="N109">
            <v>1700</v>
          </cell>
          <cell r="O109">
            <v>0</v>
          </cell>
          <cell r="P109">
            <v>0</v>
          </cell>
          <cell r="Q109">
            <v>69</v>
          </cell>
          <cell r="R109">
            <v>1800</v>
          </cell>
          <cell r="S109">
            <v>46200</v>
          </cell>
          <cell r="T109">
            <v>48400</v>
          </cell>
          <cell r="U109">
            <v>6475</v>
          </cell>
          <cell r="V109" t="str">
            <v>NER/D/WC033</v>
          </cell>
          <cell r="W109" t="str">
            <v>2003/2004</v>
          </cell>
          <cell r="X109" t="str">
            <v>NER/D/WC033</v>
          </cell>
          <cell r="Y109" t="str">
            <v>Cape Agulhas</v>
          </cell>
        </row>
        <row r="110">
          <cell r="A110">
            <v>4702</v>
          </cell>
          <cell r="B110">
            <v>24000</v>
          </cell>
          <cell r="C110">
            <v>3</v>
          </cell>
          <cell r="D110">
            <v>800</v>
          </cell>
          <cell r="E110">
            <v>0</v>
          </cell>
          <cell r="F110">
            <v>0</v>
          </cell>
          <cell r="G110">
            <v>15</v>
          </cell>
          <cell r="H110">
            <v>2800</v>
          </cell>
          <cell r="I110">
            <v>370</v>
          </cell>
          <cell r="J110">
            <v>5500</v>
          </cell>
          <cell r="K110">
            <v>0</v>
          </cell>
          <cell r="L110">
            <v>0</v>
          </cell>
          <cell r="M110">
            <v>0</v>
          </cell>
          <cell r="N110">
            <v>0</v>
          </cell>
          <cell r="O110">
            <v>0</v>
          </cell>
          <cell r="P110">
            <v>0</v>
          </cell>
          <cell r="Q110">
            <v>0</v>
          </cell>
          <cell r="R110">
            <v>1490</v>
          </cell>
          <cell r="S110">
            <v>34590</v>
          </cell>
          <cell r="T110">
            <v>0</v>
          </cell>
          <cell r="U110">
            <v>5090</v>
          </cell>
          <cell r="V110" t="str">
            <v>NER/D/WC034</v>
          </cell>
          <cell r="W110" t="str">
            <v>2003/2004</v>
          </cell>
          <cell r="X110" t="str">
            <v>NER/D/WC034</v>
          </cell>
          <cell r="Y110" t="str">
            <v>Swellendam</v>
          </cell>
        </row>
        <row r="111">
          <cell r="A111">
            <v>10537</v>
          </cell>
          <cell r="B111">
            <v>62816</v>
          </cell>
          <cell r="C111">
            <v>0</v>
          </cell>
          <cell r="D111">
            <v>0</v>
          </cell>
          <cell r="E111">
            <v>0</v>
          </cell>
          <cell r="F111">
            <v>0</v>
          </cell>
          <cell r="G111">
            <v>0</v>
          </cell>
          <cell r="H111">
            <v>0</v>
          </cell>
          <cell r="I111">
            <v>158</v>
          </cell>
          <cell r="J111">
            <v>974</v>
          </cell>
          <cell r="K111">
            <v>0</v>
          </cell>
          <cell r="L111">
            <v>0</v>
          </cell>
          <cell r="M111">
            <v>0</v>
          </cell>
          <cell r="N111">
            <v>0</v>
          </cell>
          <cell r="O111">
            <v>0</v>
          </cell>
          <cell r="P111">
            <v>0</v>
          </cell>
          <cell r="Q111">
            <v>614</v>
          </cell>
          <cell r="R111">
            <v>5523</v>
          </cell>
          <cell r="S111">
            <v>69313</v>
          </cell>
          <cell r="T111">
            <v>71595</v>
          </cell>
          <cell r="U111">
            <v>11309</v>
          </cell>
          <cell r="V111" t="str">
            <v>NER/D/WC042</v>
          </cell>
          <cell r="W111" t="str">
            <v>2003/2004</v>
          </cell>
          <cell r="X111" t="str">
            <v>NER/D/WC042</v>
          </cell>
          <cell r="Y111" t="str">
            <v>Langeberg</v>
          </cell>
        </row>
        <row r="112">
          <cell r="A112">
            <v>23061</v>
          </cell>
          <cell r="B112">
            <v>96958</v>
          </cell>
          <cell r="C112">
            <v>0</v>
          </cell>
          <cell r="D112">
            <v>0</v>
          </cell>
          <cell r="E112">
            <v>0</v>
          </cell>
          <cell r="F112">
            <v>0</v>
          </cell>
          <cell r="G112">
            <v>144</v>
          </cell>
          <cell r="H112">
            <v>87538</v>
          </cell>
          <cell r="I112">
            <v>900</v>
          </cell>
          <cell r="J112">
            <v>22093</v>
          </cell>
          <cell r="K112">
            <v>0</v>
          </cell>
          <cell r="L112">
            <v>0</v>
          </cell>
          <cell r="M112">
            <v>0</v>
          </cell>
          <cell r="N112">
            <v>0</v>
          </cell>
          <cell r="O112">
            <v>0</v>
          </cell>
          <cell r="P112">
            <v>0</v>
          </cell>
          <cell r="Q112">
            <v>1</v>
          </cell>
          <cell r="R112">
            <v>6421</v>
          </cell>
          <cell r="S112">
            <v>213010</v>
          </cell>
          <cell r="T112">
            <v>225789</v>
          </cell>
          <cell r="U112">
            <v>24106</v>
          </cell>
          <cell r="V112" t="str">
            <v>NER/D/WC043</v>
          </cell>
          <cell r="W112" t="str">
            <v>2003/2004</v>
          </cell>
          <cell r="X112" t="str">
            <v>NER/D/WC043</v>
          </cell>
          <cell r="Y112" t="str">
            <v>Mossel Bay</v>
          </cell>
        </row>
        <row r="113">
          <cell r="A113">
            <v>13124</v>
          </cell>
          <cell r="B113">
            <v>66578</v>
          </cell>
          <cell r="C113">
            <v>62</v>
          </cell>
          <cell r="D113">
            <v>2742</v>
          </cell>
          <cell r="E113">
            <v>0</v>
          </cell>
          <cell r="F113">
            <v>0</v>
          </cell>
          <cell r="G113">
            <v>1</v>
          </cell>
          <cell r="H113">
            <v>7480</v>
          </cell>
          <cell r="I113">
            <v>418</v>
          </cell>
          <cell r="J113">
            <v>43195</v>
          </cell>
          <cell r="K113">
            <v>0</v>
          </cell>
          <cell r="L113">
            <v>0</v>
          </cell>
          <cell r="M113">
            <v>8</v>
          </cell>
          <cell r="N113">
            <v>8262</v>
          </cell>
          <cell r="O113">
            <v>0</v>
          </cell>
          <cell r="P113">
            <v>0</v>
          </cell>
          <cell r="Q113">
            <v>1</v>
          </cell>
          <cell r="R113">
            <v>4166</v>
          </cell>
          <cell r="S113">
            <v>132423</v>
          </cell>
          <cell r="T113">
            <v>135070</v>
          </cell>
          <cell r="U113">
            <v>13614</v>
          </cell>
          <cell r="V113" t="str">
            <v>NER/D/WC045</v>
          </cell>
          <cell r="W113" t="str">
            <v>2003/2004</v>
          </cell>
          <cell r="X113" t="str">
            <v>NER/D/WC045</v>
          </cell>
          <cell r="Y113" t="str">
            <v>Oudtshoorn</v>
          </cell>
        </row>
        <row r="114">
          <cell r="A114">
            <v>12850</v>
          </cell>
          <cell r="B114">
            <v>72296</v>
          </cell>
          <cell r="C114">
            <v>6</v>
          </cell>
          <cell r="D114">
            <v>14</v>
          </cell>
          <cell r="E114">
            <v>0</v>
          </cell>
          <cell r="F114">
            <v>0</v>
          </cell>
          <cell r="G114">
            <v>0</v>
          </cell>
          <cell r="H114">
            <v>0</v>
          </cell>
          <cell r="I114">
            <v>1269</v>
          </cell>
          <cell r="J114">
            <v>68508</v>
          </cell>
          <cell r="K114">
            <v>0</v>
          </cell>
          <cell r="L114">
            <v>0</v>
          </cell>
          <cell r="M114">
            <v>1</v>
          </cell>
          <cell r="N114">
            <v>19</v>
          </cell>
          <cell r="O114">
            <v>0</v>
          </cell>
          <cell r="P114">
            <v>0</v>
          </cell>
          <cell r="Q114">
            <v>357</v>
          </cell>
          <cell r="R114">
            <v>5048</v>
          </cell>
          <cell r="S114">
            <v>145885</v>
          </cell>
          <cell r="T114">
            <v>154535</v>
          </cell>
          <cell r="U114">
            <v>14483</v>
          </cell>
          <cell r="V114" t="str">
            <v>NER/D/WC048</v>
          </cell>
          <cell r="W114" t="str">
            <v>2003/2004</v>
          </cell>
          <cell r="X114" t="str">
            <v>NER/D/WC048</v>
          </cell>
          <cell r="Y114" t="str">
            <v>Knysna</v>
          </cell>
        </row>
        <row r="115">
          <cell r="A115">
            <v>716</v>
          </cell>
          <cell r="B115">
            <v>1940</v>
          </cell>
          <cell r="C115">
            <v>1</v>
          </cell>
          <cell r="D115">
            <v>2</v>
          </cell>
          <cell r="E115">
            <v>0</v>
          </cell>
          <cell r="F115">
            <v>0</v>
          </cell>
          <cell r="G115">
            <v>0</v>
          </cell>
          <cell r="H115">
            <v>0</v>
          </cell>
          <cell r="I115">
            <v>35</v>
          </cell>
          <cell r="J115">
            <v>2761</v>
          </cell>
          <cell r="K115">
            <v>1</v>
          </cell>
          <cell r="L115">
            <v>16</v>
          </cell>
          <cell r="M115">
            <v>4</v>
          </cell>
          <cell r="N115">
            <v>435</v>
          </cell>
          <cell r="O115">
            <v>0</v>
          </cell>
          <cell r="P115">
            <v>0</v>
          </cell>
          <cell r="Q115">
            <v>10</v>
          </cell>
          <cell r="R115">
            <v>55</v>
          </cell>
          <cell r="S115">
            <v>5209</v>
          </cell>
          <cell r="T115">
            <v>5200</v>
          </cell>
          <cell r="U115">
            <v>767</v>
          </cell>
          <cell r="V115" t="str">
            <v>NER/D/WC051</v>
          </cell>
          <cell r="W115" t="str">
            <v>2003/2004</v>
          </cell>
          <cell r="X115" t="str">
            <v>NER/D/WC051</v>
          </cell>
          <cell r="Y115" t="str">
            <v>Laingsburg</v>
          </cell>
        </row>
        <row r="116">
          <cell r="A116">
            <v>1163</v>
          </cell>
          <cell r="B116">
            <v>4399</v>
          </cell>
          <cell r="C116">
            <v>5</v>
          </cell>
          <cell r="D116">
            <v>274</v>
          </cell>
          <cell r="E116">
            <v>0</v>
          </cell>
          <cell r="F116">
            <v>0</v>
          </cell>
          <cell r="G116">
            <v>0</v>
          </cell>
          <cell r="H116">
            <v>0</v>
          </cell>
          <cell r="I116">
            <v>99</v>
          </cell>
          <cell r="J116">
            <v>1292</v>
          </cell>
          <cell r="K116">
            <v>0</v>
          </cell>
          <cell r="L116">
            <v>0</v>
          </cell>
          <cell r="M116">
            <v>5</v>
          </cell>
          <cell r="N116">
            <v>1103</v>
          </cell>
          <cell r="O116">
            <v>0</v>
          </cell>
          <cell r="P116">
            <v>0</v>
          </cell>
          <cell r="Q116">
            <v>1</v>
          </cell>
          <cell r="R116">
            <v>221</v>
          </cell>
          <cell r="S116">
            <v>7289</v>
          </cell>
          <cell r="T116">
            <v>7202</v>
          </cell>
          <cell r="U116">
            <v>1273</v>
          </cell>
          <cell r="V116" t="str">
            <v>NER/D/WC052</v>
          </cell>
          <cell r="W116" t="str">
            <v>2003/2004</v>
          </cell>
          <cell r="X116" t="str">
            <v>NER/D/WC052</v>
          </cell>
          <cell r="Y116" t="str">
            <v>Prince Albert</v>
          </cell>
        </row>
        <row r="117">
          <cell r="A117">
            <v>0</v>
          </cell>
          <cell r="B117">
            <v>0</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t="str">
            <v>NER/D/WC053</v>
          </cell>
          <cell r="W117" t="str">
            <v>2003/2004</v>
          </cell>
          <cell r="X117" t="str">
            <v>NER/D/WC053</v>
          </cell>
          <cell r="Y117" t="str">
            <v>Beaufort West</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sheetName val="Fuel Specs"/>
      <sheetName val="Heavy Duty CI"/>
      <sheetName val="Pass SI"/>
      <sheetName val="LDV CI"/>
      <sheetName val="LDV Petrol"/>
      <sheetName val="Motorcycles"/>
    </sheetNames>
    <sheetDataSet>
      <sheetData sheetId="0">
        <row r="6">
          <cell r="B6" t="str">
            <v>Coach Std &lt;=18t 80ties</v>
          </cell>
          <cell r="G6" t="str">
            <v>-6%</v>
          </cell>
          <cell r="H6" t="str">
            <v>0%</v>
          </cell>
        </row>
        <row r="7">
          <cell r="B7" t="str">
            <v>Coach Std &lt;=18t Euro-1</v>
          </cell>
          <cell r="G7" t="str">
            <v>-4%</v>
          </cell>
          <cell r="H7" t="str">
            <v>50%</v>
          </cell>
        </row>
        <row r="8">
          <cell r="B8" t="str">
            <v>Coach Std &lt;=18t Euro-2</v>
          </cell>
          <cell r="G8" t="str">
            <v>-2%</v>
          </cell>
          <cell r="H8" t="str">
            <v>100%</v>
          </cell>
        </row>
        <row r="9">
          <cell r="B9" t="str">
            <v>Coach Std &lt;=18t Euro-3</v>
          </cell>
          <cell r="G9" t="str">
            <v>00%</v>
          </cell>
        </row>
        <row r="10">
          <cell r="B10" t="str">
            <v>Coach Std &lt;=18t Euro-4</v>
          </cell>
          <cell r="G10" t="str">
            <v>+2%</v>
          </cell>
        </row>
        <row r="11">
          <cell r="B11" t="str">
            <v>Coach Std &lt;=18t Euro-5</v>
          </cell>
          <cell r="G11" t="str">
            <v>+4%</v>
          </cell>
        </row>
        <row r="12">
          <cell r="B12" t="str">
            <v>Coach 3-Axes &gt;18t 80ties</v>
          </cell>
          <cell r="G12" t="str">
            <v>+6%</v>
          </cell>
        </row>
        <row r="13">
          <cell r="B13" t="str">
            <v>Coach 3-Axes &gt;18t Euro-1</v>
          </cell>
        </row>
        <row r="14">
          <cell r="B14" t="str">
            <v>Coach 3-Axes &gt;18t Euro-2</v>
          </cell>
        </row>
        <row r="15">
          <cell r="B15" t="str">
            <v>Coach 3-Axes &gt;18t Euro-3</v>
          </cell>
        </row>
        <row r="16">
          <cell r="B16" t="str">
            <v>Coach 3-Axes &gt;18t Euro-4</v>
          </cell>
        </row>
        <row r="17">
          <cell r="B17" t="str">
            <v>Coach 3-Axes &gt;18t Euro-5</v>
          </cell>
        </row>
        <row r="18">
          <cell r="B18" t="str">
            <v>Ubus Midi &lt;=15t 80ties</v>
          </cell>
        </row>
        <row r="19">
          <cell r="B19" t="str">
            <v>Ubus Midi &lt;=15t Euro-1</v>
          </cell>
        </row>
        <row r="20">
          <cell r="B20" t="str">
            <v>Ubus Midi &lt;=15t Euro-2</v>
          </cell>
        </row>
        <row r="21">
          <cell r="B21" t="str">
            <v>Ubus Midi &lt;=15t Euro-3</v>
          </cell>
        </row>
        <row r="22">
          <cell r="B22" t="str">
            <v>Ubus Midi &lt;=15t Euro-4</v>
          </cell>
        </row>
        <row r="23">
          <cell r="B23" t="str">
            <v>Ubus Midi &lt;=15t Euro-5</v>
          </cell>
        </row>
        <row r="24">
          <cell r="B24" t="str">
            <v>Ubus Std &gt;15-18t 80ties</v>
          </cell>
        </row>
        <row r="25">
          <cell r="B25" t="str">
            <v>Ubus Std &gt;15-18t Euro-1</v>
          </cell>
        </row>
        <row r="26">
          <cell r="B26" t="str">
            <v>Ubus Std &gt;15-18t Euro-2</v>
          </cell>
        </row>
        <row r="27">
          <cell r="B27" t="str">
            <v>Ubus Std &gt;15-18t Euro-3</v>
          </cell>
        </row>
        <row r="28">
          <cell r="B28" t="str">
            <v>Ubus Std &gt;15-18t Euro-4</v>
          </cell>
        </row>
        <row r="29">
          <cell r="B29" t="str">
            <v>Ubus Std &gt;15-18t Euro-5</v>
          </cell>
        </row>
        <row r="30">
          <cell r="B30" t="str">
            <v>Ubus Artic &gt;18t 80ties</v>
          </cell>
        </row>
        <row r="31">
          <cell r="B31" t="str">
            <v>Ubus Artic &gt;18t Euro-1</v>
          </cell>
        </row>
        <row r="32">
          <cell r="B32" t="str">
            <v>Ubus Artic &gt;18t Euro-2</v>
          </cell>
        </row>
        <row r="33">
          <cell r="B33" t="str">
            <v>Ubus Artic &gt;18t Euro-3</v>
          </cell>
        </row>
        <row r="34">
          <cell r="B34" t="str">
            <v>Ubus Artic &gt;18t Euro-4</v>
          </cell>
        </row>
        <row r="35">
          <cell r="B35" t="str">
            <v>Ubus Artic &gt;18t Euro-5</v>
          </cell>
        </row>
        <row r="36">
          <cell r="B36" t="str">
            <v>RT &lt;=7.5t 80ties</v>
          </cell>
        </row>
        <row r="37">
          <cell r="B37" t="str">
            <v>RT &lt;=7.5t Euro-1</v>
          </cell>
        </row>
        <row r="38">
          <cell r="B38" t="str">
            <v>RT &lt;=7.5t Euro-2</v>
          </cell>
        </row>
        <row r="39">
          <cell r="B39" t="str">
            <v>RT &lt;=7.5t Euro-3</v>
          </cell>
        </row>
        <row r="40">
          <cell r="B40" t="str">
            <v>RT &lt;=7.5t Euro-4</v>
          </cell>
        </row>
        <row r="41">
          <cell r="B41" t="str">
            <v>RT &lt;=7.5t Euro-5</v>
          </cell>
        </row>
        <row r="42">
          <cell r="B42" t="str">
            <v>RT &gt;7,5-12t 80ties</v>
          </cell>
        </row>
        <row r="43">
          <cell r="B43" t="str">
            <v>RT &gt;7,5-12t Euro-1</v>
          </cell>
        </row>
        <row r="44">
          <cell r="B44" t="str">
            <v>RT &gt;7,5-12t Euro-2</v>
          </cell>
        </row>
        <row r="45">
          <cell r="B45" t="str">
            <v>RT &gt;7,5-12t Euro-3</v>
          </cell>
        </row>
        <row r="46">
          <cell r="B46" t="str">
            <v>RT &gt;7,5-12t Euro-4</v>
          </cell>
        </row>
        <row r="47">
          <cell r="B47" t="str">
            <v>RT &gt;7,5-12t Euro-5</v>
          </cell>
        </row>
        <row r="48">
          <cell r="B48" t="str">
            <v>RT &gt;12-14t 80ties</v>
          </cell>
        </row>
        <row r="49">
          <cell r="B49" t="str">
            <v>RT &gt;12-14t Euro-1</v>
          </cell>
        </row>
        <row r="50">
          <cell r="B50" t="str">
            <v>RT &gt;12-14t Euro-2</v>
          </cell>
        </row>
        <row r="51">
          <cell r="B51" t="str">
            <v>RT &gt;12-14t Euro-3</v>
          </cell>
        </row>
        <row r="52">
          <cell r="B52" t="str">
            <v>RT &gt;12-14t Euro-4</v>
          </cell>
        </row>
        <row r="53">
          <cell r="B53" t="str">
            <v>RT &gt;12-14t Euro-5</v>
          </cell>
        </row>
        <row r="54">
          <cell r="B54" t="str">
            <v>RT &gt;14-20t 80ties</v>
          </cell>
        </row>
        <row r="55">
          <cell r="B55" t="str">
            <v>RT &gt;14-20t Euro-1</v>
          </cell>
        </row>
        <row r="56">
          <cell r="B56" t="str">
            <v>RT &gt;14-20t Euro-2</v>
          </cell>
        </row>
        <row r="57">
          <cell r="B57" t="str">
            <v>RT &gt;14-20t Euro-3</v>
          </cell>
        </row>
        <row r="58">
          <cell r="B58" t="str">
            <v>RT &gt;14-20t Euro-4</v>
          </cell>
        </row>
        <row r="59">
          <cell r="B59" t="str">
            <v>RT &gt;14-20t Euro-5</v>
          </cell>
        </row>
        <row r="60">
          <cell r="B60" t="str">
            <v>RT &gt;20-26t 80ties</v>
          </cell>
        </row>
        <row r="61">
          <cell r="B61" t="str">
            <v>RT &gt;20-26t Euro-1</v>
          </cell>
        </row>
        <row r="62">
          <cell r="B62" t="str">
            <v>RT &gt;20-26t Euro-2</v>
          </cell>
        </row>
        <row r="63">
          <cell r="B63" t="str">
            <v>RT &gt;20-26t Euro-3</v>
          </cell>
        </row>
        <row r="64">
          <cell r="B64" t="str">
            <v>RT &gt;20-26t Euro-4</v>
          </cell>
        </row>
        <row r="65">
          <cell r="B65" t="str">
            <v>RT &gt;20-26t Euro-5</v>
          </cell>
        </row>
        <row r="66">
          <cell r="B66" t="str">
            <v>RT &gt;26-28t 80ties</v>
          </cell>
        </row>
        <row r="67">
          <cell r="B67" t="str">
            <v>RT &gt;26-28t Euro-1</v>
          </cell>
        </row>
        <row r="68">
          <cell r="B68" t="str">
            <v>RT &gt;26-28t Euro-2</v>
          </cell>
        </row>
        <row r="69">
          <cell r="B69" t="str">
            <v>RT &gt;26-28t Euro-3</v>
          </cell>
        </row>
        <row r="70">
          <cell r="B70" t="str">
            <v>RT &gt;26-28t Euro-4</v>
          </cell>
        </row>
        <row r="71">
          <cell r="B71" t="str">
            <v>RT &gt;26-28t Euro-5</v>
          </cell>
        </row>
        <row r="72">
          <cell r="B72" t="str">
            <v>RT &gt;28-32t 80ties</v>
          </cell>
        </row>
        <row r="73">
          <cell r="B73" t="str">
            <v>RT &gt;28-32t Euro-1</v>
          </cell>
        </row>
        <row r="74">
          <cell r="B74" t="str">
            <v>RT &gt;28-32t Euro-2</v>
          </cell>
        </row>
        <row r="75">
          <cell r="B75" t="str">
            <v>RT &gt;28-32t Euro-3</v>
          </cell>
        </row>
        <row r="76">
          <cell r="B76" t="str">
            <v>RT &gt;28-32t Euro-4</v>
          </cell>
        </row>
        <row r="77">
          <cell r="B77" t="str">
            <v>RT &gt;28-32t Euro-5</v>
          </cell>
        </row>
        <row r="78">
          <cell r="B78" t="str">
            <v>RT &gt;32t 80ties</v>
          </cell>
        </row>
        <row r="79">
          <cell r="B79" t="str">
            <v>RT &gt;32t Euro-1</v>
          </cell>
        </row>
        <row r="80">
          <cell r="B80" t="str">
            <v>RT &gt;32t Euro-2</v>
          </cell>
        </row>
        <row r="81">
          <cell r="B81" t="str">
            <v>RT &gt;32t Euro-3</v>
          </cell>
        </row>
        <row r="82">
          <cell r="B82" t="str">
            <v>RT &gt;32t Euro-4</v>
          </cell>
        </row>
        <row r="83">
          <cell r="B83" t="str">
            <v>RT &gt;32t Euro-5</v>
          </cell>
        </row>
        <row r="84">
          <cell r="B84" t="str">
            <v>TT/AT &gt;20-28t 80ties</v>
          </cell>
        </row>
        <row r="85">
          <cell r="B85" t="str">
            <v>TT/AT &gt;20-28t Euro-1</v>
          </cell>
        </row>
        <row r="86">
          <cell r="B86" t="str">
            <v>TT/AT &gt;20-28t Euro-2</v>
          </cell>
        </row>
        <row r="87">
          <cell r="B87" t="str">
            <v>TT/AT &gt;20-28t Euro-3</v>
          </cell>
        </row>
        <row r="88">
          <cell r="B88" t="str">
            <v>TT/AT &gt;20-28t Euro-4</v>
          </cell>
        </row>
        <row r="89">
          <cell r="B89" t="str">
            <v>TT/AT &gt;20-28t Euro-5</v>
          </cell>
        </row>
        <row r="90">
          <cell r="B90" t="str">
            <v>TT/AT &gt;28-34t 80ties</v>
          </cell>
        </row>
        <row r="91">
          <cell r="B91" t="str">
            <v>TT/AT &gt;28-34t Euro-1</v>
          </cell>
        </row>
        <row r="92">
          <cell r="B92" t="str">
            <v>TT/AT &gt;28-34t Euro-2</v>
          </cell>
        </row>
        <row r="93">
          <cell r="B93" t="str">
            <v>TT/AT &gt;28-34t Euro-3</v>
          </cell>
        </row>
        <row r="94">
          <cell r="B94" t="str">
            <v>TT/AT &gt;28-34t Euro-4</v>
          </cell>
        </row>
        <row r="95">
          <cell r="B95" t="str">
            <v>TT/AT &gt;28-34t Euro-5</v>
          </cell>
        </row>
        <row r="96">
          <cell r="B96" t="str">
            <v>TT/AT &gt;34-40t 80ties</v>
          </cell>
        </row>
        <row r="97">
          <cell r="B97" t="str">
            <v>TT/AT &gt;34-40t Euro-1</v>
          </cell>
        </row>
        <row r="98">
          <cell r="B98" t="str">
            <v>TT/AT &gt;34-40t Euro-2</v>
          </cell>
        </row>
        <row r="99">
          <cell r="B99" t="str">
            <v>TT/AT &gt;34-40t Euro-3</v>
          </cell>
        </row>
        <row r="100">
          <cell r="B100" t="str">
            <v>TT/AT &gt;34-40t Euro-4</v>
          </cell>
        </row>
        <row r="101">
          <cell r="B101" t="str">
            <v>TT/AT &gt;34-40t Euro-5</v>
          </cell>
        </row>
        <row r="102">
          <cell r="B102" t="str">
            <v>TT/AT &gt;40-50t 80ties</v>
          </cell>
        </row>
        <row r="103">
          <cell r="B103" t="str">
            <v>TT/AT &gt;40-50t Euro-1</v>
          </cell>
        </row>
        <row r="104">
          <cell r="B104" t="str">
            <v>TT/AT &gt;40-50t Euro-2</v>
          </cell>
        </row>
        <row r="105">
          <cell r="B105" t="str">
            <v>TT/AT &gt;40-50t Euro-3</v>
          </cell>
        </row>
        <row r="106">
          <cell r="B106" t="str">
            <v>TT/AT &gt;40-50t Euro-4</v>
          </cell>
        </row>
        <row r="107">
          <cell r="B107" t="str">
            <v>TT/AT &gt;40-50t Euro-5</v>
          </cell>
        </row>
        <row r="108">
          <cell r="B108" t="str">
            <v>TT/AT &gt;50-60t 80ties</v>
          </cell>
        </row>
        <row r="109">
          <cell r="B109" t="str">
            <v>TT/AT &gt;50-60t Euro-1</v>
          </cell>
        </row>
        <row r="110">
          <cell r="B110" t="str">
            <v>TT/AT &gt;50-60t Euro-2</v>
          </cell>
        </row>
        <row r="111">
          <cell r="B111" t="str">
            <v>TT/AT &gt;50-60t Euro-3</v>
          </cell>
        </row>
        <row r="112">
          <cell r="B112" t="str">
            <v>TT/AT &gt;50-60t Euro-4</v>
          </cell>
        </row>
        <row r="113">
          <cell r="B113" t="str">
            <v>TT/AT &gt;50-60t Euro-5</v>
          </cell>
        </row>
        <row r="114">
          <cell r="B114" t="str">
            <v>TT/AT &gt;14-20t 80ties</v>
          </cell>
        </row>
        <row r="115">
          <cell r="B115" t="str">
            <v>TT/AT &gt;14-20t Euro-1</v>
          </cell>
        </row>
        <row r="116">
          <cell r="B116" t="str">
            <v>TT/AT &gt;14-20t Euro-2</v>
          </cell>
        </row>
        <row r="117">
          <cell r="B117" t="str">
            <v>TT/AT &gt;14-20t Euro-3</v>
          </cell>
        </row>
        <row r="118">
          <cell r="B118" t="str">
            <v>TT/AT &gt;14-20t Euro-4</v>
          </cell>
        </row>
        <row r="119">
          <cell r="B119" t="str">
            <v>TT/AT &gt;14-20t Euro-5</v>
          </cell>
        </row>
      </sheetData>
      <sheetData sheetId="1"/>
      <sheetData sheetId="2"/>
      <sheetData sheetId="3"/>
      <sheetData sheetId="4"/>
      <sheetData sheetId="5"/>
      <sheetData sheetId="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out"/>
      <sheetName val="Population"/>
      <sheetName val="Economy"/>
      <sheetName val="COSTS"/>
      <sheetName val="Scenarios"/>
      <sheetName val="Conversion numbers"/>
      <sheetName val="TOP DOWN FUEL"/>
      <sheetName val="AQM 2006 table 14 "/>
      <sheetName val="E consump summary"/>
      <sheetName val="Elec data from munic"/>
      <sheetName val="Eskom Electricity"/>
      <sheetName val="NERSA D forms"/>
      <sheetName val="Agriculture"/>
      <sheetName val="Industry"/>
      <sheetName val="Smelters summary"/>
      <sheetName val="Silicon smelter"/>
      <sheetName val="Polokwane Anglo smelter"/>
      <sheetName val="Commerce"/>
      <sheetName val="Municipal"/>
      <sheetName val="AMPS limpopo"/>
      <sheetName val="Households"/>
      <sheetName val="HH LEAP export"/>
      <sheetName val="Aurecon HH data"/>
      <sheetName val="Aurecon HH survey"/>
      <sheetName val="HH topdown data"/>
      <sheetName val="Summary of StatsSA"/>
      <sheetName val="Census 2011"/>
      <sheetName val="SATIM tch res"/>
      <sheetName val="SATIM RES energy bal"/>
      <sheetName val="SATIM TCH RES appliances"/>
      <sheetName val="New Survey"/>
      <sheetName val="Activity Level"/>
      <sheetName val="Transport"/>
      <sheetName val="Trans demand "/>
      <sheetName val="Transport Export"/>
      <sheetName val="For report"/>
      <sheetName val="Aviation"/>
      <sheetName val="Petrol Rough Check"/>
      <sheetName val="Magisterial fuel supply 2011"/>
      <sheetName val="Magisterial fuel supply 2013"/>
      <sheetName val="FSV - DoE"/>
      <sheetName val="liquid fuel SEA adjusted"/>
      <sheetName val="Transport Aurecon Data"/>
      <sheetName val="PLK transp travel dmd study"/>
      <sheetName val="Transport eNATIS data"/>
      <sheetName val="Sheet1"/>
    </sheetNames>
    <sheetDataSet>
      <sheetData sheetId="0"/>
      <sheetData sheetId="1"/>
      <sheetData sheetId="2">
        <row r="107">
          <cell r="E107">
            <v>2.2665270019816441E-2</v>
          </cell>
        </row>
        <row r="108">
          <cell r="E108">
            <v>2.2153404933884069E-2</v>
          </cell>
        </row>
        <row r="109">
          <cell r="E109">
            <v>2.124739940227327E-2</v>
          </cell>
        </row>
        <row r="110">
          <cell r="E110">
            <v>3.3738303737689934E-2</v>
          </cell>
        </row>
        <row r="111">
          <cell r="E111">
            <v>3.4676827241986174E-2</v>
          </cell>
        </row>
        <row r="112">
          <cell r="E112">
            <v>3.6094483526073917E-2</v>
          </cell>
        </row>
        <row r="113">
          <cell r="E113">
            <v>3.668985980482331E-2</v>
          </cell>
        </row>
        <row r="114">
          <cell r="E114">
            <v>3.7304814735081182E-2</v>
          </cell>
        </row>
        <row r="115">
          <cell r="E115">
            <v>3.7366898437539708E-2</v>
          </cell>
        </row>
        <row r="116">
          <cell r="E116">
            <v>3.2294161152954137E-2</v>
          </cell>
        </row>
        <row r="117">
          <cell r="E117">
            <v>3.192918870268735E-2</v>
          </cell>
        </row>
        <row r="118">
          <cell r="E118">
            <v>3.2166166357668224E-2</v>
          </cell>
        </row>
        <row r="119">
          <cell r="E119">
            <v>3.1848147911011981E-2</v>
          </cell>
        </row>
        <row r="120">
          <cell r="E120">
            <v>3.0587350079207765E-2</v>
          </cell>
        </row>
        <row r="121">
          <cell r="E121">
            <v>3.0792909776860222E-2</v>
          </cell>
        </row>
        <row r="122">
          <cell r="E122">
            <v>3.0587326734507814E-2</v>
          </cell>
        </row>
        <row r="123">
          <cell r="E123">
            <v>3.0209076346961128E-2</v>
          </cell>
        </row>
        <row r="124">
          <cell r="E124">
            <v>3.0564123312484481E-2</v>
          </cell>
        </row>
        <row r="125">
          <cell r="E125">
            <v>2.3097277732180954E-2</v>
          </cell>
        </row>
        <row r="126">
          <cell r="E126">
            <v>2.315871875583575E-2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Preferences"/>
      <sheetName val="Intermediate output"/>
      <sheetName val="Structure of the model"/>
      <sheetName val="Growth Paths "/>
      <sheetName val="Flows"/>
      <sheetName val="CostPerCapita"/>
      <sheetName val="CostAbsolute"/>
      <sheetName val="Assumptions.Global"/>
      <sheetName val="Assumptions.Refineries"/>
      <sheetName val="Conversions"/>
      <sheetName val="Constants"/>
      <sheetName val="Therm.a"/>
      <sheetName val="Therm.b"/>
      <sheetName val="Nuke"/>
      <sheetName val="RE.a"/>
      <sheetName val="RE.b"/>
      <sheetName val="RE.c"/>
      <sheetName val="RE.d"/>
      <sheetName val="RE.e"/>
      <sheetName val="ElcDSB.s"/>
      <sheetName val="ElcDSB.i"/>
      <sheetName val="ElcDSB.d"/>
      <sheetName val="H2prod"/>
      <sheetName val="COM.A"/>
      <sheetName val="RES.L"/>
      <sheetName val="RES.W"/>
      <sheetName val="RES.O"/>
      <sheetName val="RES.H"/>
      <sheetName val="RES.K"/>
      <sheetName val="RES.R"/>
      <sheetName val="BIO.SUP"/>
      <sheetName val="FOS.SUP"/>
      <sheetName val="FOS.CTL"/>
      <sheetName val="FOS.GTL"/>
      <sheetName val="FOS.REF"/>
      <sheetName val="IND.a"/>
      <sheetName val="AGL"/>
      <sheetName val="WST"/>
      <sheetName val="TRA.a"/>
      <sheetName val="TRA.b"/>
      <sheetName val="TRA.inputs"/>
      <sheetName val="XVI.a"/>
      <sheetName val="XVI.b"/>
      <sheetName val="2006"/>
      <sheetName val="2010"/>
      <sheetName val="2015"/>
      <sheetName val="2020"/>
      <sheetName val="2025"/>
      <sheetName val="2030"/>
      <sheetName val="2035"/>
      <sheetName val="2040"/>
      <sheetName val="2045"/>
      <sheetName val="2050"/>
      <sheetName val="COM.DMD"/>
      <sheetName val="RES.DMD"/>
      <sheetName val="Power plant data"/>
      <sheetName val="COM.Tech"/>
      <sheetName val="IND.Tech"/>
      <sheetName val="References"/>
    </sheetNames>
    <sheetDataSet>
      <sheetData sheetId="0"/>
      <sheetData sheetId="1"/>
      <sheetData sheetId="2"/>
      <sheetData sheetId="3"/>
      <sheetData sheetId="4"/>
      <sheetData sheetId="5"/>
      <sheetData sheetId="6"/>
      <sheetData sheetId="7"/>
      <sheetData sheetId="8"/>
      <sheetData sheetId="9"/>
      <sheetData sheetId="10">
        <row r="9">
          <cell r="F9">
            <v>1.0000000000000001E-9</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E - From Simon"/>
      <sheetName val="ASEM Motorisation"/>
      <sheetName val="GE - from Simon"/>
      <sheetName val="GE Motorisation"/>
      <sheetName val="Conversions"/>
      <sheetName val="Summary Africa Data"/>
      <sheetName val="Sheet1"/>
    </sheetNames>
    <sheetDataSet>
      <sheetData sheetId="0"/>
      <sheetData sheetId="1"/>
      <sheetData sheetId="2"/>
      <sheetData sheetId="3"/>
      <sheetData sheetId="4">
        <row r="41">
          <cell r="E41">
            <v>46.15</v>
          </cell>
        </row>
        <row r="44">
          <cell r="F44">
            <v>33.148148148148152</v>
          </cell>
        </row>
        <row r="47">
          <cell r="F47">
            <v>36.607594936708864</v>
          </cell>
        </row>
      </sheetData>
      <sheetData sheetId="5"/>
      <sheetData sheetId="6"/>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Data"/>
      <sheetName val="Rail"/>
      <sheetName val="Air"/>
      <sheetName val="Conversions"/>
      <sheetName val="Water"/>
      <sheetName val="Fuel"/>
      <sheetName val="Map"/>
      <sheetName val="MAED Requirements"/>
      <sheetName val="Vehicle Parc Estimates"/>
      <sheetName val=" Modes &amp; Technology"/>
      <sheetName val="GDP"/>
      <sheetName val="Energy Intensities"/>
      <sheetName val="Auto Gen"/>
      <sheetName val="Pipelines"/>
      <sheetName val="Energy Balance"/>
    </sheetNames>
    <sheetDataSet>
      <sheetData sheetId="0">
        <row r="489">
          <cell r="D489" t="str">
            <v>TOTAL</v>
          </cell>
        </row>
      </sheetData>
      <sheetData sheetId="1"/>
      <sheetData sheetId="2"/>
      <sheetData sheetId="3"/>
      <sheetData sheetId="4"/>
      <sheetData sheetId="5"/>
      <sheetData sheetId="6"/>
      <sheetData sheetId="7"/>
      <sheetData sheetId="8">
        <row r="7">
          <cell r="A7" t="str">
            <v>Kano</v>
          </cell>
          <cell r="B7">
            <v>2958736</v>
          </cell>
          <cell r="C7">
            <v>2851734</v>
          </cell>
          <cell r="D7">
            <v>5810470</v>
          </cell>
          <cell r="E7">
            <v>4947952</v>
          </cell>
          <cell r="F7">
            <v>4453336</v>
          </cell>
          <cell r="G7">
            <v>9401288</v>
          </cell>
          <cell r="H7">
            <v>9848108</v>
          </cell>
          <cell r="I7">
            <v>829310.70509234443</v>
          </cell>
          <cell r="J7">
            <v>147721.62</v>
          </cell>
          <cell r="K7">
            <v>146924.55374328533</v>
          </cell>
          <cell r="L7">
            <v>146918.98618636461</v>
          </cell>
          <cell r="M7">
            <v>275798.17555350007</v>
          </cell>
          <cell r="N7">
            <v>84.210155401661353</v>
          </cell>
          <cell r="O7">
            <v>15</v>
          </cell>
          <cell r="P7">
            <v>14.919064021564886</v>
          </cell>
          <cell r="Q7">
            <v>14.918498678768003</v>
          </cell>
          <cell r="R7">
            <v>39.140846796034317</v>
          </cell>
          <cell r="S7">
            <v>908.5</v>
          </cell>
          <cell r="T7">
            <v>10348.143093010456</v>
          </cell>
          <cell r="U7">
            <v>0.74234509143853489</v>
          </cell>
          <cell r="V7">
            <v>0.9754936620769411</v>
          </cell>
        </row>
        <row r="8">
          <cell r="A8" t="str">
            <v>Lagos</v>
          </cell>
          <cell r="B8">
            <v>3010604</v>
          </cell>
          <cell r="C8">
            <v>2714512</v>
          </cell>
          <cell r="D8">
            <v>5725116</v>
          </cell>
          <cell r="E8">
            <v>4719125</v>
          </cell>
          <cell r="F8">
            <v>4394480</v>
          </cell>
          <cell r="G8">
            <v>9113605</v>
          </cell>
          <cell r="H8">
            <v>9546753</v>
          </cell>
          <cell r="I8">
            <v>1000000</v>
          </cell>
          <cell r="J8">
            <v>1000000</v>
          </cell>
          <cell r="K8">
            <v>1000000</v>
          </cell>
          <cell r="L8">
            <v>1000000</v>
          </cell>
          <cell r="M8">
            <v>1000000</v>
          </cell>
          <cell r="N8">
            <v>109.72606339642765</v>
          </cell>
          <cell r="O8">
            <v>109.72606339642765</v>
          </cell>
          <cell r="P8">
            <v>109.72606339642765</v>
          </cell>
          <cell r="Q8">
            <v>109.72606339642765</v>
          </cell>
          <cell r="R8">
            <v>109.72606339642765</v>
          </cell>
          <cell r="S8">
            <v>675.9</v>
          </cell>
          <cell r="T8">
            <v>13483.658825270011</v>
          </cell>
          <cell r="U8">
            <v>22.641753729726052</v>
          </cell>
          <cell r="V8">
            <v>2.7346643767224936</v>
          </cell>
        </row>
        <row r="9">
          <cell r="A9" t="str">
            <v>Kaduna</v>
          </cell>
          <cell r="B9">
            <v>2041141</v>
          </cell>
          <cell r="C9">
            <v>1894477</v>
          </cell>
          <cell r="D9">
            <v>3935618</v>
          </cell>
          <cell r="E9">
            <v>3090438</v>
          </cell>
          <cell r="F9">
            <v>3023065</v>
          </cell>
          <cell r="G9">
            <v>6113503</v>
          </cell>
          <cell r="H9">
            <v>6404063</v>
          </cell>
          <cell r="I9">
            <v>188744.94380223737</v>
          </cell>
          <cell r="J9">
            <v>96060.945000000007</v>
          </cell>
          <cell r="K9">
            <v>143744.32600148575</v>
          </cell>
          <cell r="L9">
            <v>143800.86838742299</v>
          </cell>
          <cell r="M9">
            <v>214756.61560360016</v>
          </cell>
          <cell r="N9">
            <v>29.472686918013981</v>
          </cell>
          <cell r="O9">
            <v>15</v>
          </cell>
          <cell r="P9">
            <v>22.445801361024358</v>
          </cell>
          <cell r="Q9">
            <v>22.454630503701008</v>
          </cell>
          <cell r="R9">
            <v>50.193549667886899</v>
          </cell>
          <cell r="S9">
            <v>1688</v>
          </cell>
          <cell r="T9">
            <v>3621.7434834123223</v>
          </cell>
          <cell r="U9">
            <v>2.3879926124187723</v>
          </cell>
          <cell r="V9">
            <v>1.2509563176627214</v>
          </cell>
        </row>
        <row r="10">
          <cell r="A10" t="str">
            <v>Katsina</v>
          </cell>
          <cell r="B10">
            <v>1860658</v>
          </cell>
          <cell r="C10">
            <v>1892475</v>
          </cell>
          <cell r="D10">
            <v>3753133</v>
          </cell>
          <cell r="E10">
            <v>2948279</v>
          </cell>
          <cell r="F10">
            <v>2853305</v>
          </cell>
          <cell r="G10">
            <v>5801584</v>
          </cell>
          <cell r="H10">
            <v>6077319</v>
          </cell>
          <cell r="I10">
            <v>340759.96871698665</v>
          </cell>
          <cell r="J10">
            <v>91159.785000000003</v>
          </cell>
          <cell r="K10">
            <v>64704.84411014439</v>
          </cell>
          <cell r="L10">
            <v>64710.159742934993</v>
          </cell>
          <cell r="M10">
            <v>74802.828325369817</v>
          </cell>
          <cell r="N10">
            <v>56.07077211464243</v>
          </cell>
          <cell r="O10">
            <v>15</v>
          </cell>
          <cell r="P10">
            <v>10.646938906801566</v>
          </cell>
          <cell r="Q10">
            <v>10.647813574198588</v>
          </cell>
          <cell r="R10">
            <v>30.823283464805058</v>
          </cell>
          <cell r="S10">
            <v>842</v>
          </cell>
          <cell r="T10">
            <v>6890.242280285036</v>
          </cell>
          <cell r="U10">
            <v>1.1443426484904811</v>
          </cell>
          <cell r="V10">
            <v>0.76819793452615692</v>
          </cell>
        </row>
        <row r="11">
          <cell r="A11" t="str">
            <v>Oyo</v>
          </cell>
          <cell r="B11">
            <v>1711428</v>
          </cell>
          <cell r="C11">
            <v>1741292</v>
          </cell>
          <cell r="D11">
            <v>3452720</v>
          </cell>
          <cell r="E11">
            <v>2802432</v>
          </cell>
          <cell r="F11">
            <v>2778462</v>
          </cell>
          <cell r="G11">
            <v>5580894</v>
          </cell>
          <cell r="H11">
            <v>5846140</v>
          </cell>
          <cell r="I11">
            <v>250359.66153111189</v>
          </cell>
          <cell r="J11">
            <v>87692.1</v>
          </cell>
          <cell r="K11">
            <v>376872.74338683824</v>
          </cell>
          <cell r="L11">
            <v>376984.05707682058</v>
          </cell>
          <cell r="M11">
            <v>231999.73994704784</v>
          </cell>
          <cell r="N11">
            <v>42.824780373222652</v>
          </cell>
          <cell r="O11">
            <v>15</v>
          </cell>
          <cell r="P11">
            <v>64.465227207497293</v>
          </cell>
          <cell r="Q11">
            <v>64.484267752195564</v>
          </cell>
          <cell r="R11">
            <v>85.771647329840192</v>
          </cell>
          <cell r="S11">
            <v>1060.5</v>
          </cell>
          <cell r="T11">
            <v>5262.5120226308345</v>
          </cell>
          <cell r="U11">
            <v>0.88946322936791133</v>
          </cell>
          <cell r="V11">
            <v>2.1376568266947911</v>
          </cell>
        </row>
        <row r="12">
          <cell r="A12" t="str">
            <v>Rivers</v>
          </cell>
          <cell r="B12">
            <v>2239558</v>
          </cell>
          <cell r="C12">
            <v>2069999</v>
          </cell>
          <cell r="D12">
            <v>4309557</v>
          </cell>
          <cell r="E12">
            <v>2673026</v>
          </cell>
          <cell r="F12">
            <v>2525690</v>
          </cell>
          <cell r="G12">
            <v>5198716</v>
          </cell>
          <cell r="H12">
            <v>5445798</v>
          </cell>
          <cell r="I12">
            <v>350666.51312480087</v>
          </cell>
          <cell r="J12">
            <v>81686.97</v>
          </cell>
          <cell r="K12">
            <v>729475.93052918359</v>
          </cell>
          <cell r="L12">
            <v>729631.62355967599</v>
          </cell>
          <cell r="M12">
            <v>334251.54241152457</v>
          </cell>
          <cell r="N12">
            <v>64.392126392642709</v>
          </cell>
          <cell r="O12">
            <v>15</v>
          </cell>
          <cell r="P12">
            <v>133.95207286961133</v>
          </cell>
          <cell r="Q12">
            <v>133.98066244096384</v>
          </cell>
          <cell r="R12">
            <v>120.35834776848395</v>
          </cell>
          <cell r="S12">
            <v>657</v>
          </cell>
          <cell r="T12">
            <v>7912.8097412480975</v>
          </cell>
          <cell r="U12">
            <v>0</v>
          </cell>
          <cell r="V12">
            <v>2.9996490887903859</v>
          </cell>
        </row>
        <row r="13">
          <cell r="A13" t="str">
            <v>Bauchi</v>
          </cell>
          <cell r="B13">
            <v>2192423</v>
          </cell>
          <cell r="C13">
            <v>2158584</v>
          </cell>
          <cell r="D13">
            <v>4351007</v>
          </cell>
          <cell r="E13">
            <v>2369266</v>
          </cell>
          <cell r="F13">
            <v>2283800</v>
          </cell>
          <cell r="G13">
            <v>4653066</v>
          </cell>
          <cell r="H13">
            <v>4874215</v>
          </cell>
          <cell r="I13">
            <v>144190.2743774385</v>
          </cell>
          <cell r="J13">
            <v>73113.225000000006</v>
          </cell>
          <cell r="K13">
            <v>50286.570966355313</v>
          </cell>
          <cell r="L13">
            <v>50286.70007829152</v>
          </cell>
          <cell r="M13">
            <v>50069.686262426687</v>
          </cell>
          <cell r="N13">
            <v>29.582255681671512</v>
          </cell>
          <cell r="O13">
            <v>15</v>
          </cell>
          <cell r="P13">
            <v>10.316855322622271</v>
          </cell>
          <cell r="Q13">
            <v>10.316881811387375</v>
          </cell>
          <cell r="R13">
            <v>30.079788929792002</v>
          </cell>
          <cell r="S13">
            <v>1280</v>
          </cell>
          <cell r="T13">
            <v>3635.2078124999998</v>
          </cell>
          <cell r="U13">
            <v>0</v>
          </cell>
          <cell r="V13">
            <v>0.74966807975644445</v>
          </cell>
        </row>
        <row r="14">
          <cell r="A14" t="str">
            <v>Jigawa</v>
          </cell>
          <cell r="B14">
            <v>1455780</v>
          </cell>
          <cell r="C14">
            <v>1419745</v>
          </cell>
          <cell r="D14">
            <v>2875525</v>
          </cell>
          <cell r="E14">
            <v>2198076</v>
          </cell>
          <cell r="F14">
            <v>2162926</v>
          </cell>
          <cell r="G14">
            <v>4361002</v>
          </cell>
          <cell r="H14">
            <v>4568270</v>
          </cell>
          <cell r="I14">
            <v>215873.90935772852</v>
          </cell>
          <cell r="J14">
            <v>68524.05</v>
          </cell>
          <cell r="K14">
            <v>30539.166453663969</v>
          </cell>
          <cell r="L14">
            <v>30536.039496698344</v>
          </cell>
          <cell r="M14">
            <v>49657.568448408085</v>
          </cell>
          <cell r="N14">
            <v>47.255067970528998</v>
          </cell>
          <cell r="O14">
            <v>15</v>
          </cell>
          <cell r="P14">
            <v>6.6850616215030998</v>
          </cell>
          <cell r="Q14">
            <v>6.6843771267237582</v>
          </cell>
          <cell r="R14">
            <v>20.343884704069712</v>
          </cell>
          <cell r="S14">
            <v>751</v>
          </cell>
          <cell r="T14">
            <v>5806.9267643142475</v>
          </cell>
          <cell r="U14">
            <v>0</v>
          </cell>
          <cell r="V14">
            <v>0.50702353718250992</v>
          </cell>
        </row>
        <row r="15">
          <cell r="A15" t="str">
            <v>Benue</v>
          </cell>
          <cell r="B15">
            <v>1368965</v>
          </cell>
          <cell r="C15">
            <v>1384112</v>
          </cell>
          <cell r="D15">
            <v>2753077</v>
          </cell>
          <cell r="E15">
            <v>2144043</v>
          </cell>
          <cell r="F15">
            <v>2109598</v>
          </cell>
          <cell r="G15">
            <v>4253641</v>
          </cell>
          <cell r="H15">
            <v>4455806</v>
          </cell>
          <cell r="I15">
            <v>95740.04125475054</v>
          </cell>
          <cell r="J15">
            <v>66837.09</v>
          </cell>
          <cell r="K15">
            <v>92259.816671178502</v>
          </cell>
          <cell r="L15">
            <v>92287.678837868676</v>
          </cell>
          <cell r="M15">
            <v>57342.999521323734</v>
          </cell>
          <cell r="N15">
            <v>21.486582058274205</v>
          </cell>
          <cell r="O15">
            <v>15</v>
          </cell>
          <cell r="P15">
            <v>20.705528174067389</v>
          </cell>
          <cell r="Q15">
            <v>20.711781176709373</v>
          </cell>
          <cell r="R15">
            <v>47.914522711686281</v>
          </cell>
          <cell r="S15">
            <v>1611</v>
          </cell>
          <cell r="T15">
            <v>2640.3730602110491</v>
          </cell>
          <cell r="U15">
            <v>0</v>
          </cell>
          <cell r="V15">
            <v>1.1941569243572743</v>
          </cell>
        </row>
        <row r="16">
          <cell r="A16" t="str">
            <v>Anambra</v>
          </cell>
          <cell r="B16">
            <v>1374671</v>
          </cell>
          <cell r="C16">
            <v>1421804</v>
          </cell>
          <cell r="D16">
            <v>2796475</v>
          </cell>
          <cell r="E16">
            <v>2117984</v>
          </cell>
          <cell r="F16">
            <v>2059844</v>
          </cell>
          <cell r="G16">
            <v>4177828</v>
          </cell>
          <cell r="H16">
            <v>4376390</v>
          </cell>
          <cell r="I16">
            <v>268377.06245391694</v>
          </cell>
          <cell r="J16">
            <v>223909.60123539565</v>
          </cell>
          <cell r="K16">
            <v>91131.881405850479</v>
          </cell>
          <cell r="L16">
            <v>91122.078991887625</v>
          </cell>
          <cell r="M16">
            <v>51643.220673991847</v>
          </cell>
          <cell r="N16">
            <v>61.323845099252331</v>
          </cell>
          <cell r="O16">
            <v>51.163082183122533</v>
          </cell>
          <cell r="P16">
            <v>20.823528388889123</v>
          </cell>
          <cell r="Q16">
            <v>20.821288548755394</v>
          </cell>
          <cell r="R16">
            <v>48.073376303708692</v>
          </cell>
          <cell r="S16">
            <v>554.4</v>
          </cell>
          <cell r="T16">
            <v>7535.7647907647906</v>
          </cell>
          <cell r="U16">
            <v>10.557399682322968</v>
          </cell>
          <cell r="V16">
            <v>1.1981159769813405</v>
          </cell>
        </row>
        <row r="17">
          <cell r="A17" t="str">
            <v>Borno</v>
          </cell>
          <cell r="B17">
            <v>1296111</v>
          </cell>
          <cell r="C17">
            <v>1239892</v>
          </cell>
          <cell r="D17">
            <v>2536003</v>
          </cell>
          <cell r="E17">
            <v>2163358</v>
          </cell>
          <cell r="F17">
            <v>2007746</v>
          </cell>
          <cell r="G17">
            <v>4171104</v>
          </cell>
          <cell r="H17">
            <v>4369346</v>
          </cell>
          <cell r="I17">
            <v>67199.673910144556</v>
          </cell>
          <cell r="J17">
            <v>65540.189999999988</v>
          </cell>
          <cell r="K17">
            <v>59536.30377316731</v>
          </cell>
          <cell r="L17">
            <v>59539.181631820589</v>
          </cell>
          <cell r="M17">
            <v>62051.766622968593</v>
          </cell>
          <cell r="N17">
            <v>15.379801441713374</v>
          </cell>
          <cell r="O17">
            <v>15</v>
          </cell>
          <cell r="P17">
            <v>13.625907349330385</v>
          </cell>
          <cell r="Q17">
            <v>13.626565996792333</v>
          </cell>
          <cell r="R17">
            <v>36.839241465830845</v>
          </cell>
          <cell r="S17">
            <v>2207</v>
          </cell>
          <cell r="T17">
            <v>1889.9429089261441</v>
          </cell>
          <cell r="U17">
            <v>0</v>
          </cell>
          <cell r="V17">
            <v>0.91813155583749528</v>
          </cell>
        </row>
        <row r="18">
          <cell r="A18" t="str">
            <v>Delta</v>
          </cell>
          <cell r="B18">
            <v>1271932</v>
          </cell>
          <cell r="C18">
            <v>1318559</v>
          </cell>
          <cell r="D18">
            <v>2590491</v>
          </cell>
          <cell r="E18">
            <v>2069309</v>
          </cell>
          <cell r="F18">
            <v>2043136</v>
          </cell>
          <cell r="G18">
            <v>4112445</v>
          </cell>
          <cell r="H18">
            <v>4307900</v>
          </cell>
          <cell r="I18">
            <v>196815.87731241714</v>
          </cell>
          <cell r="J18">
            <v>64618.499999999993</v>
          </cell>
          <cell r="K18">
            <v>582940.09247193462</v>
          </cell>
          <cell r="L18">
            <v>583192.74813501886</v>
          </cell>
          <cell r="M18">
            <v>184890.1192049954</v>
          </cell>
          <cell r="N18">
            <v>45.687197314797736</v>
          </cell>
          <cell r="O18">
            <v>15</v>
          </cell>
          <cell r="P18">
            <v>135.31885430765215</v>
          </cell>
          <cell r="Q18">
            <v>135.3775036874159</v>
          </cell>
          <cell r="R18">
            <v>120.92964032276976</v>
          </cell>
          <cell r="S18">
            <v>732.5</v>
          </cell>
          <cell r="T18">
            <v>5614.2593856655294</v>
          </cell>
          <cell r="U18">
            <v>0</v>
          </cell>
          <cell r="V18">
            <v>3.0138872137037698</v>
          </cell>
        </row>
        <row r="19">
          <cell r="A19" t="str">
            <v>Niger</v>
          </cell>
          <cell r="B19">
            <v>1252466</v>
          </cell>
          <cell r="C19">
            <v>1169115</v>
          </cell>
          <cell r="D19">
            <v>2421581</v>
          </cell>
          <cell r="E19">
            <v>2004350</v>
          </cell>
          <cell r="F19">
            <v>1950422</v>
          </cell>
          <cell r="G19">
            <v>3954772</v>
          </cell>
          <cell r="H19">
            <v>4142733</v>
          </cell>
          <cell r="I19">
            <v>61236.747001913471</v>
          </cell>
          <cell r="J19">
            <v>62140.995000000003</v>
          </cell>
          <cell r="K19">
            <v>77341.058888137413</v>
          </cell>
          <cell r="L19">
            <v>77350.972375450874</v>
          </cell>
          <cell r="M19">
            <v>174317.48227502662</v>
          </cell>
          <cell r="N19">
            <v>14.781726701168882</v>
          </cell>
          <cell r="O19">
            <v>15</v>
          </cell>
          <cell r="P19">
            <v>18.669090884722092</v>
          </cell>
          <cell r="Q19">
            <v>18.671483867159886</v>
          </cell>
          <cell r="R19">
            <v>45.062215233569006</v>
          </cell>
          <cell r="S19">
            <v>2177.1999999999998</v>
          </cell>
          <cell r="T19">
            <v>1816.4486496417419</v>
          </cell>
          <cell r="U19">
            <v>2.0388027426106992</v>
          </cell>
          <cell r="V19">
            <v>1.1230698607151057</v>
          </cell>
        </row>
        <row r="20">
          <cell r="A20" t="str">
            <v>Imo</v>
          </cell>
          <cell r="B20">
            <v>1166448</v>
          </cell>
          <cell r="C20">
            <v>1319187</v>
          </cell>
          <cell r="D20">
            <v>2485635</v>
          </cell>
          <cell r="E20">
            <v>1976471</v>
          </cell>
          <cell r="F20">
            <v>1951092</v>
          </cell>
          <cell r="G20">
            <v>3927563</v>
          </cell>
          <cell r="H20">
            <v>4114231</v>
          </cell>
          <cell r="I20">
            <v>219343.45912029644</v>
          </cell>
          <cell r="J20">
            <v>61713.464999999997</v>
          </cell>
          <cell r="K20">
            <v>431352.73312123329</v>
          </cell>
          <cell r="L20">
            <v>431404.0336044592</v>
          </cell>
          <cell r="M20">
            <v>56403.815979428109</v>
          </cell>
          <cell r="N20">
            <v>53.313355307540206</v>
          </cell>
          <cell r="O20">
            <v>15</v>
          </cell>
          <cell r="P20">
            <v>104.84407246973574</v>
          </cell>
          <cell r="Q20">
            <v>104.85654150300729</v>
          </cell>
          <cell r="R20">
            <v>107.44569110799586</v>
          </cell>
          <cell r="S20">
            <v>599.5</v>
          </cell>
          <cell r="T20">
            <v>6551.3978315262721</v>
          </cell>
          <cell r="U20">
            <v>0.9278017946497612</v>
          </cell>
          <cell r="V20">
            <v>2.6778314541714545</v>
          </cell>
        </row>
        <row r="21">
          <cell r="A21" t="str">
            <v>Akwa Ibom</v>
          </cell>
          <cell r="B21">
            <v>1167829</v>
          </cell>
          <cell r="C21">
            <v>1241784</v>
          </cell>
          <cell r="D21">
            <v>2409613</v>
          </cell>
          <cell r="E21">
            <v>1983202</v>
          </cell>
          <cell r="F21">
            <v>1918849</v>
          </cell>
          <cell r="G21">
            <v>3902051</v>
          </cell>
          <cell r="H21">
            <v>4087506</v>
          </cell>
          <cell r="I21">
            <v>215639.86165137298</v>
          </cell>
          <cell r="J21">
            <v>99479.278943555008</v>
          </cell>
          <cell r="K21">
            <v>258936.87814658019</v>
          </cell>
          <cell r="L21">
            <v>259017.42931571766</v>
          </cell>
          <cell r="M21">
            <v>54266.713180326398</v>
          </cell>
          <cell r="N21">
            <v>52.755852016210618</v>
          </cell>
          <cell r="O21">
            <v>24.337402549025008</v>
          </cell>
          <cell r="P21">
            <v>63.348378729371944</v>
          </cell>
          <cell r="Q21">
            <v>63.368085408490572</v>
          </cell>
          <cell r="R21">
            <v>85.071089515575707</v>
          </cell>
          <cell r="S21">
            <v>601.9</v>
          </cell>
          <cell r="T21">
            <v>6482.8891842498761</v>
          </cell>
          <cell r="U21">
            <v>5.0219743411862119</v>
          </cell>
          <cell r="V21">
            <v>2.1201970688286753</v>
          </cell>
        </row>
        <row r="22">
          <cell r="A22" t="str">
            <v>Ogun</v>
          </cell>
          <cell r="B22">
            <v>1147746</v>
          </cell>
          <cell r="C22">
            <v>1185980</v>
          </cell>
          <cell r="D22">
            <v>2333726</v>
          </cell>
          <cell r="E22">
            <v>1864907</v>
          </cell>
          <cell r="F22">
            <v>1886233</v>
          </cell>
          <cell r="G22">
            <v>3751140</v>
          </cell>
          <cell r="H22">
            <v>3929423</v>
          </cell>
          <cell r="I22">
            <v>111912.95074451406</v>
          </cell>
          <cell r="J22">
            <v>58941.344999999994</v>
          </cell>
          <cell r="K22">
            <v>235487.33935233331</v>
          </cell>
          <cell r="L22">
            <v>235574.28307507248</v>
          </cell>
          <cell r="M22">
            <v>207021.06620165164</v>
          </cell>
          <cell r="N22">
            <v>28.480759323827968</v>
          </cell>
          <cell r="O22">
            <v>15</v>
          </cell>
          <cell r="P22">
            <v>59.929241354858796</v>
          </cell>
          <cell r="Q22">
            <v>59.951367688098863</v>
          </cell>
          <cell r="R22">
            <v>82.87777971851537</v>
          </cell>
          <cell r="S22">
            <v>1071.8</v>
          </cell>
          <cell r="T22">
            <v>3499.8507184176156</v>
          </cell>
          <cell r="U22">
            <v>1.3150668863332213</v>
          </cell>
          <cell r="V22">
            <v>2.0655339743597945</v>
          </cell>
        </row>
        <row r="23">
          <cell r="A23" t="str">
            <v>Sokoto</v>
          </cell>
          <cell r="B23">
            <v>2208874</v>
          </cell>
          <cell r="C23">
            <v>2261302</v>
          </cell>
          <cell r="D23">
            <v>4470176</v>
          </cell>
          <cell r="E23">
            <v>1863713</v>
          </cell>
          <cell r="F23">
            <v>1838963</v>
          </cell>
          <cell r="G23">
            <v>3702676</v>
          </cell>
          <cell r="H23">
            <v>3878655</v>
          </cell>
          <cell r="I23">
            <v>200805.64679639053</v>
          </cell>
          <cell r="J23">
            <v>58179.825000000004</v>
          </cell>
          <cell r="K23">
            <v>56746.460578621554</v>
          </cell>
          <cell r="L23">
            <v>56757.235274194616</v>
          </cell>
          <cell r="M23">
            <v>56438.77975180497</v>
          </cell>
          <cell r="N23">
            <v>51.771979409457792</v>
          </cell>
          <cell r="O23">
            <v>15</v>
          </cell>
          <cell r="P23">
            <v>14.630448075072815</v>
          </cell>
          <cell r="Q23">
            <v>14.633226021441612</v>
          </cell>
          <cell r="R23">
            <v>38.640614603495102</v>
          </cell>
          <cell r="S23">
            <v>582</v>
          </cell>
          <cell r="T23">
            <v>6361.9862542955325</v>
          </cell>
          <cell r="U23">
            <v>2.5627411094030372</v>
          </cell>
          <cell r="V23">
            <v>0.96302654975482593</v>
          </cell>
        </row>
        <row r="24">
          <cell r="A24" t="str">
            <v>Ondo</v>
          </cell>
          <cell r="B24">
            <v>1881884</v>
          </cell>
          <cell r="C24">
            <v>1903454</v>
          </cell>
          <cell r="D24">
            <v>3785338</v>
          </cell>
          <cell r="E24">
            <v>1745057</v>
          </cell>
          <cell r="F24">
            <v>1715820</v>
          </cell>
          <cell r="G24">
            <v>3460877</v>
          </cell>
          <cell r="H24">
            <v>3625364</v>
          </cell>
          <cell r="I24">
            <v>140948.80048762326</v>
          </cell>
          <cell r="J24">
            <v>54380.46</v>
          </cell>
          <cell r="K24">
            <v>162924.63513924595</v>
          </cell>
          <cell r="L24">
            <v>162970.92433233635</v>
          </cell>
          <cell r="M24">
            <v>69958.385828071638</v>
          </cell>
          <cell r="N24">
            <v>38.878523780680574</v>
          </cell>
          <cell r="O24">
            <v>15</v>
          </cell>
          <cell r="P24">
            <v>44.940214317581891</v>
          </cell>
          <cell r="Q24">
            <v>44.952982468060128</v>
          </cell>
          <cell r="R24">
            <v>72.188737686612455</v>
          </cell>
          <cell r="S24">
            <v>724.4</v>
          </cell>
          <cell r="T24">
            <v>4777.577305356157</v>
          </cell>
          <cell r="U24">
            <v>2.0139403971883425</v>
          </cell>
          <cell r="V24">
            <v>1.7991347109475431</v>
          </cell>
        </row>
        <row r="25">
          <cell r="A25" t="str">
            <v>Osun</v>
          </cell>
          <cell r="B25">
            <v>1043126</v>
          </cell>
          <cell r="C25">
            <v>1115017</v>
          </cell>
          <cell r="D25">
            <v>2158143</v>
          </cell>
          <cell r="E25">
            <v>1734149</v>
          </cell>
          <cell r="F25">
            <v>1682810</v>
          </cell>
          <cell r="G25">
            <v>3416959</v>
          </cell>
          <cell r="H25">
            <v>3579359</v>
          </cell>
          <cell r="I25">
            <v>158358.64906544093</v>
          </cell>
          <cell r="J25">
            <v>66111.386910526766</v>
          </cell>
          <cell r="K25">
            <v>123527.02816802201</v>
          </cell>
          <cell r="L25">
            <v>123541.75467575468</v>
          </cell>
          <cell r="M25">
            <v>81373.642706166342</v>
          </cell>
          <cell r="N25">
            <v>44.242181090368675</v>
          </cell>
          <cell r="O25">
            <v>18.470174942085098</v>
          </cell>
          <cell r="P25">
            <v>34.510935664185126</v>
          </cell>
          <cell r="Q25">
            <v>34.515049950495239</v>
          </cell>
          <cell r="R25">
            <v>63.265178918387832</v>
          </cell>
          <cell r="S25">
            <v>628.5</v>
          </cell>
          <cell r="T25">
            <v>5436.6889419252184</v>
          </cell>
          <cell r="U25">
            <v>3.8112836589493759</v>
          </cell>
          <cell r="V25">
            <v>1.5767359706510966</v>
          </cell>
        </row>
        <row r="26">
          <cell r="A26" t="str">
            <v>Kogi</v>
          </cell>
          <cell r="B26">
            <v>1039484</v>
          </cell>
          <cell r="C26">
            <v>1108272</v>
          </cell>
          <cell r="D26">
            <v>2147756</v>
          </cell>
          <cell r="E26">
            <v>1672903</v>
          </cell>
          <cell r="F26">
            <v>1641140</v>
          </cell>
          <cell r="G26">
            <v>3314043</v>
          </cell>
          <cell r="H26">
            <v>3471551</v>
          </cell>
          <cell r="I26">
            <v>82633.057507970036</v>
          </cell>
          <cell r="J26">
            <v>52073.264999999999</v>
          </cell>
          <cell r="K26">
            <v>56928.338134448888</v>
          </cell>
          <cell r="L26">
            <v>56938.475211507342</v>
          </cell>
          <cell r="M26">
            <v>128932.05490937276</v>
          </cell>
          <cell r="N26">
            <v>23.802921952743901</v>
          </cell>
          <cell r="O26">
            <v>15</v>
          </cell>
          <cell r="P26">
            <v>16.398531415626298</v>
          </cell>
          <cell r="Q26">
            <v>16.401451458298421</v>
          </cell>
          <cell r="R26">
            <v>41.596691068848344</v>
          </cell>
          <cell r="S26">
            <v>1133</v>
          </cell>
          <cell r="T26">
            <v>2925.0158870255959</v>
          </cell>
          <cell r="U26">
            <v>0</v>
          </cell>
          <cell r="V26">
            <v>1.0366998116439647</v>
          </cell>
        </row>
        <row r="27">
          <cell r="A27" t="str">
            <v>Zamfara</v>
          </cell>
          <cell r="B27" t="str">
            <v>-</v>
          </cell>
          <cell r="C27" t="str">
            <v>-</v>
          </cell>
          <cell r="D27" t="str">
            <v>-</v>
          </cell>
          <cell r="E27">
            <v>1641623</v>
          </cell>
          <cell r="F27">
            <v>1637250</v>
          </cell>
          <cell r="G27">
            <v>3278873</v>
          </cell>
          <cell r="H27">
            <v>3434710</v>
          </cell>
          <cell r="I27">
            <v>88547.51213895042</v>
          </cell>
          <cell r="J27">
            <v>51520.65</v>
          </cell>
          <cell r="K27">
            <v>47747.99399222889</v>
          </cell>
          <cell r="L27">
            <v>47754.356427562634</v>
          </cell>
          <cell r="M27">
            <v>49800.172003268104</v>
          </cell>
          <cell r="N27">
            <v>25.780200406715682</v>
          </cell>
          <cell r="O27">
            <v>15</v>
          </cell>
          <cell r="P27">
            <v>13.901608576045398</v>
          </cell>
          <cell r="Q27">
            <v>13.903460969794432</v>
          </cell>
          <cell r="R27">
            <v>37.343377092699384</v>
          </cell>
          <cell r="S27">
            <v>1035</v>
          </cell>
          <cell r="T27">
            <v>3167.9932367149759</v>
          </cell>
          <cell r="U27">
            <v>2.6990981352434207</v>
          </cell>
          <cell r="V27">
            <v>0.93069595209085565</v>
          </cell>
        </row>
        <row r="28">
          <cell r="A28" t="str">
            <v>Enugu</v>
          </cell>
          <cell r="B28">
            <v>1475648</v>
          </cell>
          <cell r="C28">
            <v>1678732</v>
          </cell>
          <cell r="D28">
            <v>3154380</v>
          </cell>
          <cell r="E28">
            <v>1596042</v>
          </cell>
          <cell r="F28">
            <v>1671795</v>
          </cell>
          <cell r="G28">
            <v>3267837</v>
          </cell>
          <cell r="H28">
            <v>3423149</v>
          </cell>
          <cell r="I28">
            <v>106096.47242784775</v>
          </cell>
          <cell r="J28">
            <v>51347.235000000001</v>
          </cell>
          <cell r="K28">
            <v>52694.816103619698</v>
          </cell>
          <cell r="L28">
            <v>52701.057583700029</v>
          </cell>
          <cell r="M28">
            <v>109997.66811080156</v>
          </cell>
          <cell r="N28">
            <v>30.993822479783308</v>
          </cell>
          <cell r="O28">
            <v>15</v>
          </cell>
          <cell r="P28">
            <v>15.393667089460523</v>
          </cell>
          <cell r="Q28">
            <v>15.3954904047998</v>
          </cell>
          <cell r="R28">
            <v>39.947825382785382</v>
          </cell>
          <cell r="S28">
            <v>858</v>
          </cell>
          <cell r="T28">
            <v>3808.6678321678323</v>
          </cell>
          <cell r="U28">
            <v>0</v>
          </cell>
          <cell r="V28">
            <v>0.99560570770818746</v>
          </cell>
        </row>
        <row r="29">
          <cell r="A29" t="str">
            <v>Kebbi</v>
          </cell>
          <cell r="B29">
            <v>1035723</v>
          </cell>
          <cell r="C29">
            <v>1032767</v>
          </cell>
          <cell r="D29">
            <v>2068490</v>
          </cell>
          <cell r="E29">
            <v>1631629</v>
          </cell>
          <cell r="F29">
            <v>1624912</v>
          </cell>
          <cell r="G29">
            <v>3256541</v>
          </cell>
          <cell r="H29">
            <v>3411316</v>
          </cell>
          <cell r="I29">
            <v>104826.67172407184</v>
          </cell>
          <cell r="J29">
            <v>132263.35833567771</v>
          </cell>
          <cell r="K29">
            <v>35081.784335690238</v>
          </cell>
          <cell r="L29">
            <v>35087.322838405758</v>
          </cell>
          <cell r="M29">
            <v>66480.557565080584</v>
          </cell>
          <cell r="N29">
            <v>30.729100360116696</v>
          </cell>
          <cell r="O29">
            <v>38.771945588059772</v>
          </cell>
          <cell r="P29">
            <v>10.283944476468976</v>
          </cell>
          <cell r="Q29">
            <v>10.285568044240334</v>
          </cell>
          <cell r="R29">
            <v>30.004655705728663</v>
          </cell>
          <cell r="S29">
            <v>862.4</v>
          </cell>
          <cell r="T29">
            <v>3776.1375231910947</v>
          </cell>
          <cell r="U29">
            <v>8.0005134282049575</v>
          </cell>
          <cell r="V29">
            <v>0.74779556063934105</v>
          </cell>
        </row>
        <row r="30">
          <cell r="A30" t="str">
            <v>Edo</v>
          </cell>
          <cell r="B30">
            <v>1085156</v>
          </cell>
          <cell r="C30">
            <v>1086849</v>
          </cell>
          <cell r="D30">
            <v>2172005</v>
          </cell>
          <cell r="E30">
            <v>1633946</v>
          </cell>
          <cell r="F30">
            <v>1599420</v>
          </cell>
          <cell r="G30">
            <v>3233366</v>
          </cell>
          <cell r="H30">
            <v>3387040</v>
          </cell>
          <cell r="I30">
            <v>97239.958954918664</v>
          </cell>
          <cell r="J30">
            <v>50805.599999999999</v>
          </cell>
          <cell r="K30">
            <v>367586.78510539164</v>
          </cell>
          <cell r="L30">
            <v>367742.69967657846</v>
          </cell>
          <cell r="M30">
            <v>129306.64413887674</v>
          </cell>
          <cell r="N30">
            <v>28.709421487469491</v>
          </cell>
          <cell r="O30">
            <v>15</v>
          </cell>
          <cell r="P30">
            <v>108.5274413958476</v>
          </cell>
          <cell r="Q30">
            <v>108.57347408846026</v>
          </cell>
          <cell r="R30">
            <v>109.17111335678993</v>
          </cell>
          <cell r="S30">
            <v>916.5</v>
          </cell>
          <cell r="T30">
            <v>3527.949809056192</v>
          </cell>
          <cell r="U30">
            <v>2.7024469237321105</v>
          </cell>
          <cell r="V30">
            <v>2.7208335505971175</v>
          </cell>
        </row>
        <row r="31">
          <cell r="A31" t="str">
            <v>Plateau</v>
          </cell>
          <cell r="B31">
            <v>1657209</v>
          </cell>
          <cell r="C31">
            <v>1655203</v>
          </cell>
          <cell r="D31">
            <v>3312412</v>
          </cell>
          <cell r="E31">
            <v>1598998</v>
          </cell>
          <cell r="F31">
            <v>1607533</v>
          </cell>
          <cell r="G31">
            <v>3206531</v>
          </cell>
          <cell r="H31">
            <v>3358930</v>
          </cell>
          <cell r="I31">
            <v>89527.35373283393</v>
          </cell>
          <cell r="J31">
            <v>84447.743929198245</v>
          </cell>
          <cell r="K31">
            <v>69079.210238405969</v>
          </cell>
          <cell r="L31">
            <v>69091.152419516875</v>
          </cell>
          <cell r="M31">
            <v>93409.717111860446</v>
          </cell>
          <cell r="N31">
            <v>26.653533635066506</v>
          </cell>
          <cell r="O31">
            <v>25.141263416980483</v>
          </cell>
          <cell r="P31">
            <v>20.565838001508212</v>
          </cell>
          <cell r="Q31">
            <v>20.569393354287492</v>
          </cell>
          <cell r="R31">
            <v>47.725612048185766</v>
          </cell>
          <cell r="S31">
            <v>979</v>
          </cell>
          <cell r="T31">
            <v>3275.3125638406536</v>
          </cell>
          <cell r="U31">
            <v>5.1878494235670889</v>
          </cell>
          <cell r="V31">
            <v>1.18944876983257</v>
          </cell>
        </row>
        <row r="32">
          <cell r="A32" t="str">
            <v>Adamawa</v>
          </cell>
          <cell r="B32">
            <v>1050791</v>
          </cell>
          <cell r="C32">
            <v>1051262</v>
          </cell>
          <cell r="D32">
            <v>2102053</v>
          </cell>
          <cell r="E32">
            <v>1607270</v>
          </cell>
          <cell r="F32">
            <v>1571680</v>
          </cell>
          <cell r="G32">
            <v>3178950</v>
          </cell>
          <cell r="H32">
            <v>3330038</v>
          </cell>
          <cell r="I32">
            <v>65460.458161746938</v>
          </cell>
          <cell r="J32">
            <v>49950.57</v>
          </cell>
          <cell r="K32">
            <v>57144.341696560201</v>
          </cell>
          <cell r="L32">
            <v>57164.141166277484</v>
          </cell>
          <cell r="M32">
            <v>66621.32458779258</v>
          </cell>
          <cell r="N32">
            <v>19.657570923138696</v>
          </cell>
          <cell r="O32">
            <v>15</v>
          </cell>
          <cell r="P32">
            <v>17.160267149071633</v>
          </cell>
          <cell r="Q32">
            <v>17.166212867924475</v>
          </cell>
          <cell r="R32">
            <v>42.796983672720017</v>
          </cell>
          <cell r="S32">
            <v>1316</v>
          </cell>
          <cell r="T32">
            <v>2415.6155015197569</v>
          </cell>
          <cell r="U32">
            <v>0</v>
          </cell>
          <cell r="V32">
            <v>1.0666142852325453</v>
          </cell>
        </row>
        <row r="33">
          <cell r="A33" t="str">
            <v>Cross River</v>
          </cell>
          <cell r="B33">
            <v>956136</v>
          </cell>
          <cell r="C33">
            <v>955161</v>
          </cell>
          <cell r="D33">
            <v>1911297</v>
          </cell>
          <cell r="E33">
            <v>1471967</v>
          </cell>
          <cell r="F33">
            <v>1421021</v>
          </cell>
          <cell r="G33">
            <v>2892988</v>
          </cell>
          <cell r="H33">
            <v>3030485</v>
          </cell>
          <cell r="I33">
            <v>66354.679918807524</v>
          </cell>
          <cell r="J33">
            <v>45457.275000000001</v>
          </cell>
          <cell r="K33">
            <v>245364.94852730498</v>
          </cell>
          <cell r="L33">
            <v>245485.77198873428</v>
          </cell>
          <cell r="M33">
            <v>90452.69770170415</v>
          </cell>
          <cell r="N33">
            <v>21.895729534647927</v>
          </cell>
          <cell r="O33">
            <v>15</v>
          </cell>
          <cell r="P33">
            <v>80.965571031470205</v>
          </cell>
          <cell r="Q33">
            <v>81.005440379587512</v>
          </cell>
          <cell r="R33">
            <v>95.368032072449353</v>
          </cell>
          <cell r="S33">
            <v>1075.2</v>
          </cell>
          <cell r="T33">
            <v>2690.6510416666665</v>
          </cell>
          <cell r="U33">
            <v>1.8893960154691274</v>
          </cell>
          <cell r="V33">
            <v>2.3768241738921834</v>
          </cell>
        </row>
        <row r="34">
          <cell r="A34" t="str">
            <v>Abia</v>
          </cell>
          <cell r="B34">
            <v>1125999</v>
          </cell>
          <cell r="C34">
            <v>1212488</v>
          </cell>
          <cell r="D34">
            <v>2338487</v>
          </cell>
          <cell r="E34">
            <v>1430298</v>
          </cell>
          <cell r="F34">
            <v>1415082</v>
          </cell>
          <cell r="G34">
            <v>2845380</v>
          </cell>
          <cell r="H34">
            <v>2980614</v>
          </cell>
          <cell r="I34">
            <v>113699.71179185249</v>
          </cell>
          <cell r="J34">
            <v>283655.04176316829</v>
          </cell>
          <cell r="K34">
            <v>216338.6017999675</v>
          </cell>
          <cell r="L34">
            <v>216411.66874863664</v>
          </cell>
          <cell r="M34">
            <v>61122.411694499686</v>
          </cell>
          <cell r="N34">
            <v>38.146406006229753</v>
          </cell>
          <cell r="O34">
            <v>95.166647463632756</v>
          </cell>
          <cell r="P34">
            <v>72.581891449200569</v>
          </cell>
          <cell r="Q34">
            <v>72.606405508608844</v>
          </cell>
          <cell r="R34">
            <v>90.654457577277583</v>
          </cell>
          <cell r="S34">
            <v>607</v>
          </cell>
          <cell r="T34">
            <v>4687.6112026359142</v>
          </cell>
          <cell r="U34">
            <v>19.63744737082569</v>
          </cell>
          <cell r="V34">
            <v>2.2593494020833771</v>
          </cell>
        </row>
        <row r="35">
          <cell r="A35" t="str">
            <v>Ekiti</v>
          </cell>
          <cell r="B35" t="str">
            <v>-</v>
          </cell>
          <cell r="C35" t="str">
            <v>-</v>
          </cell>
          <cell r="D35" t="str">
            <v>-</v>
          </cell>
          <cell r="E35">
            <v>1215487</v>
          </cell>
          <cell r="F35">
            <v>1183470</v>
          </cell>
          <cell r="G35">
            <v>2398957</v>
          </cell>
          <cell r="H35">
            <v>2512974</v>
          </cell>
          <cell r="I35">
            <v>133601.03715924162</v>
          </cell>
          <cell r="J35">
            <v>37694.61</v>
          </cell>
          <cell r="K35">
            <v>32131.105308512484</v>
          </cell>
          <cell r="L35">
            <v>32130.44687575549</v>
          </cell>
          <cell r="M35">
            <v>35821.572213121683</v>
          </cell>
          <cell r="N35">
            <v>53.16451231060951</v>
          </cell>
          <cell r="O35">
            <v>15</v>
          </cell>
          <cell r="P35">
            <v>12.786087444005581</v>
          </cell>
          <cell r="Q35">
            <v>12.785825430647307</v>
          </cell>
          <cell r="R35">
            <v>35.254276577044571</v>
          </cell>
          <cell r="S35">
            <v>367.2</v>
          </cell>
          <cell r="T35">
            <v>6533.1072984749453</v>
          </cell>
          <cell r="U35">
            <v>2.7270184501014398</v>
          </cell>
          <cell r="V35">
            <v>0.87863002916684207</v>
          </cell>
        </row>
        <row r="36">
          <cell r="A36" t="str">
            <v>Kwara</v>
          </cell>
          <cell r="B36">
            <v>773182</v>
          </cell>
          <cell r="C36">
            <v>775230</v>
          </cell>
          <cell r="D36">
            <v>1548412</v>
          </cell>
          <cell r="E36">
            <v>1193783</v>
          </cell>
          <cell r="F36">
            <v>1171570</v>
          </cell>
          <cell r="G36">
            <v>2365353</v>
          </cell>
          <cell r="H36">
            <v>2477772</v>
          </cell>
          <cell r="I36">
            <v>45683.445199619076</v>
          </cell>
          <cell r="J36">
            <v>40155.181889737658</v>
          </cell>
          <cell r="K36">
            <v>51877.630160584653</v>
          </cell>
          <cell r="L36">
            <v>51891.05099804671</v>
          </cell>
          <cell r="M36">
            <v>69943.471920455704</v>
          </cell>
          <cell r="N36">
            <v>18.437307871595561</v>
          </cell>
          <cell r="O36">
            <v>16.206165010234056</v>
          </cell>
          <cell r="P36">
            <v>20.937208976687383</v>
          </cell>
          <cell r="Q36">
            <v>20.942625470804703</v>
          </cell>
          <cell r="R36">
            <v>48.225793987991253</v>
          </cell>
          <cell r="S36">
            <v>1044</v>
          </cell>
          <cell r="T36">
            <v>2265.6637931034484</v>
          </cell>
          <cell r="U36">
            <v>3.3441097375317765</v>
          </cell>
          <cell r="V36">
            <v>1.2019146297233436</v>
          </cell>
        </row>
        <row r="37">
          <cell r="A37" t="str">
            <v>Gombe</v>
          </cell>
          <cell r="B37" t="str">
            <v>-</v>
          </cell>
          <cell r="C37" t="str">
            <v>-</v>
          </cell>
          <cell r="D37" t="str">
            <v>-</v>
          </cell>
          <cell r="E37">
            <v>1244228</v>
          </cell>
          <cell r="F37">
            <v>1120812</v>
          </cell>
          <cell r="G37">
            <v>2365040</v>
          </cell>
          <cell r="H37">
            <v>2477445</v>
          </cell>
          <cell r="I37">
            <v>95552.93027452605</v>
          </cell>
          <cell r="J37">
            <v>37161.675000000003</v>
          </cell>
          <cell r="K37">
            <v>27016.346731109737</v>
          </cell>
          <cell r="L37">
            <v>27017.627390636855</v>
          </cell>
          <cell r="M37">
            <v>46900.756373865312</v>
          </cell>
          <cell r="N37">
            <v>38.569142917209483</v>
          </cell>
          <cell r="O37">
            <v>15</v>
          </cell>
          <cell r="P37">
            <v>10.904922906910036</v>
          </cell>
          <cell r="Q37">
            <v>10.905439834441069</v>
          </cell>
          <cell r="R37">
            <v>31.392085962398454</v>
          </cell>
          <cell r="S37">
            <v>499</v>
          </cell>
          <cell r="T37">
            <v>4739.5591182364733</v>
          </cell>
          <cell r="U37">
            <v>0.21479552142881303</v>
          </cell>
          <cell r="V37">
            <v>0.78237400062578233</v>
          </cell>
        </row>
        <row r="38">
          <cell r="A38" t="str">
            <v>Yobe</v>
          </cell>
          <cell r="B38">
            <v>714729</v>
          </cell>
          <cell r="C38">
            <v>684958</v>
          </cell>
          <cell r="D38">
            <v>1399687</v>
          </cell>
          <cell r="E38">
            <v>1205034</v>
          </cell>
          <cell r="F38">
            <v>1116305</v>
          </cell>
          <cell r="G38">
            <v>2321339</v>
          </cell>
          <cell r="H38">
            <v>2431667</v>
          </cell>
          <cell r="I38">
            <v>52353.664095064363</v>
          </cell>
          <cell r="J38">
            <v>86696.642419031836</v>
          </cell>
          <cell r="K38">
            <v>20768.992216049315</v>
          </cell>
          <cell r="L38">
            <v>20767.04041434493</v>
          </cell>
          <cell r="M38">
            <v>78374.889686163384</v>
          </cell>
          <cell r="N38">
            <v>21.529948013056213</v>
          </cell>
          <cell r="O38">
            <v>35.653172255506959</v>
          </cell>
          <cell r="P38">
            <v>8.5410511455924336</v>
          </cell>
          <cell r="Q38">
            <v>8.5402484856458276</v>
          </cell>
          <cell r="R38">
            <v>25.728754053038632</v>
          </cell>
          <cell r="S38">
            <v>877.4</v>
          </cell>
          <cell r="T38">
            <v>2645.7020743104626</v>
          </cell>
          <cell r="U38">
            <v>7.3569607885793502</v>
          </cell>
          <cell r="V38">
            <v>0.64122875630832044</v>
          </cell>
        </row>
        <row r="39">
          <cell r="A39" t="str">
            <v>Taraba</v>
          </cell>
          <cell r="B39">
            <v>759872</v>
          </cell>
          <cell r="C39">
            <v>752291</v>
          </cell>
          <cell r="D39">
            <v>1512163</v>
          </cell>
          <cell r="E39">
            <v>1171931</v>
          </cell>
          <cell r="F39">
            <v>1122869</v>
          </cell>
          <cell r="G39">
            <v>2294800</v>
          </cell>
          <cell r="H39">
            <v>2403866</v>
          </cell>
          <cell r="I39">
            <v>27642.105140571744</v>
          </cell>
          <cell r="J39">
            <v>36057.99</v>
          </cell>
          <cell r="K39">
            <v>43089.981216482745</v>
          </cell>
          <cell r="L39">
            <v>43099.255708883975</v>
          </cell>
          <cell r="M39">
            <v>33982.114279390822</v>
          </cell>
          <cell r="N39">
            <v>11.4990208025621</v>
          </cell>
          <cell r="O39">
            <v>15</v>
          </cell>
          <cell r="P39">
            <v>17.92528419491051</v>
          </cell>
          <cell r="Q39">
            <v>17.929142351896477</v>
          </cell>
          <cell r="R39">
            <v>43.963190772650016</v>
          </cell>
          <cell r="S39">
            <v>1624</v>
          </cell>
          <cell r="T39">
            <v>1413.0541871921182</v>
          </cell>
          <cell r="U39">
            <v>0</v>
          </cell>
          <cell r="V39">
            <v>1.095679257704375</v>
          </cell>
        </row>
        <row r="40">
          <cell r="A40" t="str">
            <v>Ebonyi</v>
          </cell>
          <cell r="B40" t="str">
            <v>-</v>
          </cell>
          <cell r="C40" t="str">
            <v>-</v>
          </cell>
          <cell r="D40" t="str">
            <v>-</v>
          </cell>
          <cell r="E40">
            <v>1064156</v>
          </cell>
          <cell r="F40">
            <v>1112791</v>
          </cell>
          <cell r="G40">
            <v>2176947</v>
          </cell>
          <cell r="H40">
            <v>2280412</v>
          </cell>
          <cell r="I40">
            <v>80346.682187182902</v>
          </cell>
          <cell r="J40">
            <v>34206.18</v>
          </cell>
          <cell r="K40">
            <v>31607.79344672769</v>
          </cell>
          <cell r="L40">
            <v>31613.835413877827</v>
          </cell>
          <cell r="M40">
            <v>28618.319489237361</v>
          </cell>
          <cell r="N40">
            <v>35.233406150810865</v>
          </cell>
          <cell r="O40">
            <v>15</v>
          </cell>
          <cell r="P40">
            <v>13.860562673204532</v>
          </cell>
          <cell r="Q40">
            <v>13.863212180026165</v>
          </cell>
          <cell r="R40">
            <v>37.268804936837562</v>
          </cell>
          <cell r="S40">
            <v>502.8</v>
          </cell>
          <cell r="T40">
            <v>4329.6479713603821</v>
          </cell>
          <cell r="U40">
            <v>0.96695050453685827</v>
          </cell>
          <cell r="V40">
            <v>0.92883741628069028</v>
          </cell>
        </row>
        <row r="41">
          <cell r="A41" t="str">
            <v>Nassarawa</v>
          </cell>
          <cell r="B41" t="str">
            <v>-</v>
          </cell>
          <cell r="C41" t="str">
            <v>-</v>
          </cell>
          <cell r="D41" t="str">
            <v>-</v>
          </cell>
          <cell r="E41">
            <v>943801</v>
          </cell>
          <cell r="F41">
            <v>925576</v>
          </cell>
          <cell r="G41">
            <v>1869377</v>
          </cell>
          <cell r="H41">
            <v>1958224</v>
          </cell>
          <cell r="I41">
            <v>33584.407242824549</v>
          </cell>
          <cell r="J41">
            <v>29373.360000000001</v>
          </cell>
          <cell r="K41">
            <v>40688.441205359362</v>
          </cell>
          <cell r="L41">
            <v>40699.240963230048</v>
          </cell>
          <cell r="M41">
            <v>42682.337022875756</v>
          </cell>
          <cell r="N41">
            <v>17.150442055058335</v>
          </cell>
          <cell r="O41">
            <v>15</v>
          </cell>
          <cell r="P41">
            <v>20.778236404701079</v>
          </cell>
          <cell r="Q41">
            <v>20.783751482583224</v>
          </cell>
          <cell r="R41">
            <v>48.012481559628036</v>
          </cell>
          <cell r="S41">
            <v>887</v>
          </cell>
          <cell r="T41">
            <v>2107.5276211950395</v>
          </cell>
          <cell r="U41">
            <v>0</v>
          </cell>
          <cell r="V41">
            <v>1.1965983185307192</v>
          </cell>
        </row>
        <row r="42">
          <cell r="A42" t="str">
            <v>Bayelsa</v>
          </cell>
          <cell r="B42" t="str">
            <v>-</v>
          </cell>
          <cell r="C42" t="str">
            <v>-</v>
          </cell>
          <cell r="D42" t="str">
            <v>-</v>
          </cell>
          <cell r="E42">
            <v>874083</v>
          </cell>
          <cell r="F42">
            <v>830432</v>
          </cell>
          <cell r="G42">
            <v>1704515</v>
          </cell>
          <cell r="H42">
            <v>1785526</v>
          </cell>
          <cell r="I42">
            <v>147596.85134222885</v>
          </cell>
          <cell r="J42">
            <v>26782.89</v>
          </cell>
          <cell r="K42">
            <v>88125.536147900435</v>
          </cell>
          <cell r="L42">
            <v>88167.816961436271</v>
          </cell>
          <cell r="M42">
            <v>9665.8840126596078</v>
          </cell>
          <cell r="N42">
            <v>82.662952733384358</v>
          </cell>
          <cell r="O42">
            <v>15</v>
          </cell>
          <cell r="P42">
            <v>49.355504287196283</v>
          </cell>
          <cell r="Q42">
            <v>49.379184039569445</v>
          </cell>
          <cell r="R42">
            <v>75.549688992429864</v>
          </cell>
          <cell r="S42">
            <v>167.8</v>
          </cell>
          <cell r="T42">
            <v>10158.015494636471</v>
          </cell>
          <cell r="U42">
            <v>2.9486393490230358</v>
          </cell>
          <cell r="V42">
            <v>1.8828985271587519</v>
          </cell>
        </row>
        <row r="43">
          <cell r="A43" t="str">
            <v>FCT, Abuja</v>
          </cell>
          <cell r="B43">
            <v>205299</v>
          </cell>
          <cell r="C43">
            <v>166375</v>
          </cell>
          <cell r="D43">
            <v>371674</v>
          </cell>
          <cell r="E43">
            <v>733172</v>
          </cell>
          <cell r="F43">
            <v>673067</v>
          </cell>
          <cell r="G43">
            <v>1406239</v>
          </cell>
          <cell r="H43">
            <v>1473074</v>
          </cell>
          <cell r="I43">
            <v>71247.725662938436</v>
          </cell>
          <cell r="J43">
            <v>22096.11</v>
          </cell>
          <cell r="K43">
            <v>149369.75712171284</v>
          </cell>
          <cell r="L43">
            <v>149433.41494062758</v>
          </cell>
          <cell r="M43">
            <v>417031.69642969663</v>
          </cell>
          <cell r="N43">
            <v>48.366698253406433</v>
          </cell>
          <cell r="O43">
            <v>15</v>
          </cell>
          <cell r="P43">
            <v>101.40003633334975</v>
          </cell>
          <cell r="Q43">
            <v>101.44325060426534</v>
          </cell>
          <cell r="R43">
            <v>105.80348598817159</v>
          </cell>
          <cell r="S43">
            <v>236.6</v>
          </cell>
          <cell r="T43">
            <v>5943.529163144548</v>
          </cell>
          <cell r="U43">
            <v>0</v>
          </cell>
          <cell r="V43">
            <v>2.6369033492030871</v>
          </cell>
        </row>
      </sheetData>
      <sheetData sheetId="9"/>
      <sheetData sheetId="10"/>
      <sheetData sheetId="11"/>
      <sheetData sheetId="12"/>
      <sheetData sheetId="13"/>
      <sheetData sheetId="14"/>
    </sheetDataSet>
  </externalBook>
</externalLink>
</file>

<file path=xl/queryTables/queryTable1.xml><?xml version="1.0" encoding="utf-8"?>
<queryTable xmlns="http://schemas.openxmlformats.org/spreadsheetml/2006/main" name="Nigeria1" connectionId="1" autoFormatId="16" applyNumberFormats="0" applyBorderFormats="0" applyFontFormats="1" applyPatternFormats="1"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centrecycling.org/docs/materials/Cycling%20in%20Ghana%20-%20An%20in-depth%20study%20of%20Accra.pdf" TargetMode="External"/><Relationship Id="rId1" Type="http://schemas.openxmlformats.org/officeDocument/2006/relationships/hyperlink" Target="http://www.statsghana.gov.gh/docfiles/2010_District_Report/Central/Awutu%20Senya%20East%20Mun.pdf" TargetMode="External"/><Relationship Id="rId4"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hyperlink" Target="http://www.xe.com/currencycharts/?from=USD&amp;to=GHS&amp;view=5Y" TargetMode="External"/><Relationship Id="rId7" Type="http://schemas.openxmlformats.org/officeDocument/2006/relationships/drawing" Target="../drawings/drawing2.xml"/><Relationship Id="rId2" Type="http://schemas.openxmlformats.org/officeDocument/2006/relationships/hyperlink" Target="http://www.statsghana.gov.gh/" TargetMode="External"/><Relationship Id="rId1" Type="http://schemas.openxmlformats.org/officeDocument/2006/relationships/hyperlink" Target="http://knoema.com/yxptpab/crude-oil-price-forecast-long-term-2015-to-2025-data-and-charts" TargetMode="External"/><Relationship Id="rId6" Type="http://schemas.openxmlformats.org/officeDocument/2006/relationships/printerSettings" Target="../printerSettings/printerSettings2.bin"/><Relationship Id="rId5" Type="http://schemas.openxmlformats.org/officeDocument/2006/relationships/hyperlink" Target="http://www.modernghana.com/news/442062/1/used-fridges-reduced-to-clear.html" TargetMode="External"/><Relationship Id="rId4" Type="http://schemas.openxmlformats.org/officeDocument/2006/relationships/hyperlink" Target="https://www.jumia.com.gh/fridges-freezers/"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tradingeconomics.com/ghana/forecast"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hyperlink" Target="http://mci.ei.columbia.edu/files/2013/03/Transport-Land-Use-Research-Study.pdf" TargetMode="Externa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5.bin"/><Relationship Id="rId1" Type="http://schemas.openxmlformats.org/officeDocument/2006/relationships/hyperlink" Target="http://www.centrecycling.org/docs/materials/Cycling%20in%20Ghana%20-%20An%20in-depth%20study%20of%20Accra.pdf" TargetMode="External"/><Relationship Id="rId4" Type="http://schemas.openxmlformats.org/officeDocument/2006/relationships/comments" Target="../comments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6.bin"/><Relationship Id="rId1" Type="http://schemas.openxmlformats.org/officeDocument/2006/relationships/hyperlink" Target="http://www.centrecycling.org/docs/materials/Cycling%20in%20Ghana%20-%20An%20in-depth%20study%20of%20Accra.pdf" TargetMode="External"/><Relationship Id="rId4" Type="http://schemas.openxmlformats.org/officeDocument/2006/relationships/comments" Target="../comments2.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7.bin"/><Relationship Id="rId1" Type="http://schemas.openxmlformats.org/officeDocument/2006/relationships/hyperlink" Target="http://www.centrecycling.org/docs/materials/Cycling%20in%20Ghana%20-%20An%20in-depth%20study%20of%20Accra.pdf" TargetMode="External"/><Relationship Id="rId4" Type="http://schemas.openxmlformats.org/officeDocument/2006/relationships/comments" Target="../comments3.xm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8.bin"/><Relationship Id="rId1" Type="http://schemas.openxmlformats.org/officeDocument/2006/relationships/hyperlink" Target="http://www.centrecycling.org/docs/materials/Cycling%20in%20Ghana%20-%20An%20in-depth%20study%20of%20Accra.pdf" TargetMode="Externa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1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1.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5.xml"/><Relationship Id="rId1" Type="http://schemas.openxmlformats.org/officeDocument/2006/relationships/printerSettings" Target="../printerSettings/printerSettings12.bin"/><Relationship Id="rId6" Type="http://schemas.openxmlformats.org/officeDocument/2006/relationships/queryTable" Target="../queryTables/queryTable1.xml"/><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C3:H22"/>
  <sheetViews>
    <sheetView workbookViewId="0">
      <selection activeCell="K27" sqref="K27"/>
    </sheetView>
  </sheetViews>
  <sheetFormatPr defaultRowHeight="15"/>
  <cols>
    <col min="4" max="4" width="13" customWidth="1"/>
  </cols>
  <sheetData>
    <row r="3" spans="4:8">
      <c r="D3" t="s">
        <v>1354</v>
      </c>
      <c r="E3" s="400">
        <f>Work!D13</f>
        <v>0.03</v>
      </c>
      <c r="F3" t="s">
        <v>98</v>
      </c>
    </row>
    <row r="13" spans="4:8">
      <c r="D13" t="s">
        <v>1485</v>
      </c>
    </row>
    <row r="15" spans="4:8">
      <c r="D15" s="377"/>
      <c r="E15" s="377" t="s">
        <v>1283</v>
      </c>
      <c r="F15" s="377"/>
      <c r="G15" s="377"/>
      <c r="H15" s="377"/>
    </row>
    <row r="16" spans="4:8">
      <c r="D16" s="377"/>
      <c r="E16" s="377" t="s">
        <v>1483</v>
      </c>
      <c r="F16" s="377" t="s">
        <v>73</v>
      </c>
      <c r="G16" s="377" t="s">
        <v>1484</v>
      </c>
      <c r="H16" s="377"/>
    </row>
    <row r="17" spans="3:8">
      <c r="C17" s="648" t="s">
        <v>1487</v>
      </c>
      <c r="D17" s="377" t="s">
        <v>1279</v>
      </c>
      <c r="E17" s="448">
        <v>0.5</v>
      </c>
      <c r="F17" s="448">
        <v>0.45</v>
      </c>
      <c r="G17" s="448">
        <v>0.05</v>
      </c>
      <c r="H17" s="377">
        <v>2025</v>
      </c>
    </row>
    <row r="18" spans="3:8">
      <c r="C18" s="648"/>
      <c r="D18" s="377" t="s">
        <v>1280</v>
      </c>
      <c r="E18" s="448">
        <v>0.35</v>
      </c>
      <c r="F18" s="448">
        <v>0.6</v>
      </c>
      <c r="G18" s="448">
        <v>0.05</v>
      </c>
      <c r="H18" s="377">
        <v>2027</v>
      </c>
    </row>
    <row r="19" spans="3:8">
      <c r="C19" s="648"/>
      <c r="D19" s="377" t="s">
        <v>1281</v>
      </c>
      <c r="E19" s="448">
        <v>0.3</v>
      </c>
      <c r="F19" s="448">
        <v>0.6</v>
      </c>
      <c r="G19" s="448">
        <v>0.1</v>
      </c>
      <c r="H19" s="377">
        <v>2030</v>
      </c>
    </row>
    <row r="20" spans="3:8">
      <c r="C20" s="648" t="s">
        <v>1486</v>
      </c>
      <c r="D20" s="377" t="s">
        <v>1279</v>
      </c>
      <c r="E20" s="377"/>
      <c r="F20" s="448">
        <v>0.75</v>
      </c>
      <c r="G20" s="377"/>
      <c r="H20" s="377">
        <v>2025</v>
      </c>
    </row>
    <row r="21" spans="3:8">
      <c r="C21" s="648"/>
      <c r="D21" s="377" t="s">
        <v>1280</v>
      </c>
      <c r="E21" s="377"/>
      <c r="F21" s="448">
        <v>0.75</v>
      </c>
      <c r="G21" s="377"/>
      <c r="H21" s="377">
        <v>2025</v>
      </c>
    </row>
    <row r="22" spans="3:8">
      <c r="C22" s="648"/>
      <c r="D22" s="377" t="s">
        <v>1281</v>
      </c>
      <c r="E22" s="377"/>
      <c r="F22" s="448">
        <v>0.7</v>
      </c>
      <c r="G22" s="377"/>
      <c r="H22" s="377">
        <v>2025</v>
      </c>
    </row>
  </sheetData>
  <mergeCells count="2">
    <mergeCell ref="C17:C19"/>
    <mergeCell ref="C20:C22"/>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2:P117"/>
  <sheetViews>
    <sheetView topLeftCell="A4" zoomScale="70" zoomScaleNormal="70" workbookViewId="0">
      <selection activeCell="J93" sqref="J93"/>
    </sheetView>
  </sheetViews>
  <sheetFormatPr defaultRowHeight="15"/>
  <cols>
    <col min="1" max="1" width="14.85546875" customWidth="1"/>
    <col min="2" max="2" width="15.28515625" customWidth="1"/>
    <col min="3" max="3" width="35.42578125" customWidth="1"/>
    <col min="4" max="4" width="16.85546875" bestFit="1" customWidth="1"/>
    <col min="5" max="5" width="12.7109375" customWidth="1"/>
    <col min="6" max="6" width="20.42578125" bestFit="1" customWidth="1"/>
    <col min="7" max="10" width="9.85546875" bestFit="1" customWidth="1"/>
  </cols>
  <sheetData>
    <row r="2" spans="2:16">
      <c r="B2" s="4" t="s">
        <v>25</v>
      </c>
      <c r="C2" s="4"/>
      <c r="D2" s="4"/>
      <c r="E2" s="4"/>
      <c r="F2" s="4"/>
      <c r="G2" s="4"/>
      <c r="H2" s="4"/>
      <c r="I2" s="4"/>
    </row>
    <row r="3" spans="2:16">
      <c r="B3" s="7"/>
      <c r="C3" s="7"/>
      <c r="D3" s="7"/>
      <c r="E3" s="7"/>
      <c r="F3" s="7"/>
      <c r="G3" s="7"/>
      <c r="H3" s="7"/>
      <c r="I3" s="7"/>
    </row>
    <row r="4" spans="2:16">
      <c r="D4" t="s">
        <v>20</v>
      </c>
    </row>
    <row r="5" spans="2:16">
      <c r="D5" s="8" t="s">
        <v>19</v>
      </c>
      <c r="O5" t="s">
        <v>1481</v>
      </c>
    </row>
    <row r="7" spans="2:16">
      <c r="C7" t="s">
        <v>23</v>
      </c>
      <c r="D7">
        <v>105321</v>
      </c>
      <c r="E7" t="s">
        <v>22</v>
      </c>
      <c r="O7">
        <v>2.9999999999999997E-4</v>
      </c>
      <c r="P7" t="s">
        <v>1482</v>
      </c>
    </row>
    <row r="8" spans="2:16">
      <c r="C8" t="s">
        <v>21</v>
      </c>
      <c r="D8">
        <v>25322</v>
      </c>
      <c r="I8" s="22">
        <f>D8*(1+D13)^3</f>
        <v>27670.033093999999</v>
      </c>
    </row>
    <row r="9" spans="2:16">
      <c r="C9" t="s">
        <v>24</v>
      </c>
      <c r="D9" s="1">
        <f>D7/D8</f>
        <v>4.159268620172182</v>
      </c>
      <c r="I9">
        <f>I8/2</f>
        <v>13835.016546999999</v>
      </c>
    </row>
    <row r="11" spans="2:16" ht="15.75">
      <c r="B11" s="9" t="s">
        <v>158</v>
      </c>
      <c r="C11" s="28" t="s">
        <v>122</v>
      </c>
      <c r="D11" s="72">
        <v>43795</v>
      </c>
      <c r="E11" s="28"/>
      <c r="F11" s="73">
        <v>2010</v>
      </c>
      <c r="G11" s="73">
        <v>2011</v>
      </c>
      <c r="H11" s="73">
        <v>2012</v>
      </c>
      <c r="I11" s="73">
        <v>2013</v>
      </c>
      <c r="J11" s="73">
        <v>2014</v>
      </c>
    </row>
    <row r="12" spans="2:16" ht="15.75">
      <c r="C12" s="28" t="s">
        <v>123</v>
      </c>
      <c r="D12" s="72">
        <v>108422</v>
      </c>
      <c r="E12" s="28"/>
      <c r="F12" s="74">
        <f>D12</f>
        <v>108422</v>
      </c>
      <c r="G12" s="74">
        <f>INT(F12*(1+$D$13))</f>
        <v>111674</v>
      </c>
      <c r="H12" s="74">
        <f>INT(G12*(1+$D$13))</f>
        <v>115024</v>
      </c>
      <c r="I12" s="74">
        <f>INT(H12*(1+$D$13))</f>
        <v>118474</v>
      </c>
      <c r="J12" s="74">
        <f>INT(I12*(1+$D$13))</f>
        <v>122028</v>
      </c>
    </row>
    <row r="13" spans="2:16" ht="15.75">
      <c r="C13" s="28" t="s">
        <v>124</v>
      </c>
      <c r="D13" s="507">
        <v>0.03</v>
      </c>
      <c r="E13" s="28"/>
      <c r="F13" s="28"/>
      <c r="G13" s="28"/>
      <c r="H13" s="28"/>
      <c r="I13" s="28"/>
      <c r="J13" s="28"/>
    </row>
    <row r="14" spans="2:16" ht="15.75">
      <c r="C14" s="42" t="s">
        <v>194</v>
      </c>
      <c r="D14" s="2">
        <f>I12/D11</f>
        <v>2.7051946569243066</v>
      </c>
      <c r="M14" t="s">
        <v>1488</v>
      </c>
    </row>
    <row r="15" spans="2:16">
      <c r="I15">
        <f>I12/I8</f>
        <v>4.2816717854121409</v>
      </c>
    </row>
    <row r="16" spans="2:16" ht="15.75">
      <c r="C16" s="42" t="s">
        <v>1239</v>
      </c>
      <c r="I16" s="410"/>
      <c r="L16">
        <v>2013</v>
      </c>
      <c r="M16">
        <v>26427760</v>
      </c>
    </row>
    <row r="17" spans="2:16" ht="15.75">
      <c r="C17" s="42" t="s">
        <v>1237</v>
      </c>
      <c r="D17" s="22">
        <v>71627</v>
      </c>
      <c r="E17" t="s">
        <v>1489</v>
      </c>
      <c r="L17">
        <v>2014</v>
      </c>
      <c r="M17">
        <v>27043093</v>
      </c>
    </row>
    <row r="18" spans="2:16" ht="15.75">
      <c r="C18" s="42" t="s">
        <v>121</v>
      </c>
      <c r="D18">
        <f>M16</f>
        <v>26427760</v>
      </c>
      <c r="E18" t="s">
        <v>1240</v>
      </c>
    </row>
    <row r="19" spans="2:16" ht="15.75">
      <c r="C19" s="42" t="s">
        <v>1238</v>
      </c>
      <c r="D19" s="422">
        <f>D17*1000000/D18</f>
        <v>2710.2940241624715</v>
      </c>
    </row>
    <row r="21" spans="2:16" ht="15.75">
      <c r="C21" s="42" t="s">
        <v>1241</v>
      </c>
      <c r="D21" s="562">
        <f>I12*D19</f>
        <v>321099374.21862465</v>
      </c>
    </row>
    <row r="23" spans="2:16">
      <c r="B23" s="4" t="s">
        <v>1111</v>
      </c>
      <c r="C23" s="4"/>
      <c r="D23" s="4"/>
      <c r="E23" s="4"/>
      <c r="F23" s="4"/>
      <c r="G23" s="4"/>
    </row>
    <row r="24" spans="2:16">
      <c r="B24" s="7"/>
      <c r="C24" s="7"/>
      <c r="D24" s="7"/>
      <c r="E24" s="7"/>
      <c r="F24" s="7"/>
      <c r="G24" s="7"/>
    </row>
    <row r="25" spans="2:16">
      <c r="F25" t="s">
        <v>3</v>
      </c>
      <c r="M25" t="s">
        <v>1235</v>
      </c>
    </row>
    <row r="26" spans="2:16">
      <c r="C26" s="377" t="s">
        <v>1</v>
      </c>
      <c r="D26" s="377">
        <v>337500</v>
      </c>
      <c r="E26" t="s">
        <v>2</v>
      </c>
      <c r="F26" t="s">
        <v>4</v>
      </c>
    </row>
    <row r="27" spans="2:16">
      <c r="C27" s="377" t="s">
        <v>9</v>
      </c>
      <c r="D27" s="377">
        <v>23400</v>
      </c>
      <c r="F27" t="s">
        <v>5</v>
      </c>
    </row>
    <row r="28" spans="2:16">
      <c r="C28" s="377" t="s">
        <v>6</v>
      </c>
      <c r="D28" s="377">
        <v>10</v>
      </c>
      <c r="F28" t="s">
        <v>5</v>
      </c>
      <c r="M28" s="7" t="s">
        <v>1232</v>
      </c>
      <c r="N28" s="7" t="s">
        <v>1233</v>
      </c>
      <c r="O28" s="7" t="s">
        <v>1234</v>
      </c>
      <c r="P28" s="7" t="s">
        <v>1236</v>
      </c>
    </row>
    <row r="29" spans="2:16">
      <c r="M29" s="450">
        <v>121662.59999999999</v>
      </c>
      <c r="N29" s="450">
        <v>17844</v>
      </c>
      <c r="O29" s="450">
        <v>5677.4400000000005</v>
      </c>
      <c r="P29" s="450">
        <v>72997.440000000002</v>
      </c>
    </row>
    <row r="30" spans="2:16">
      <c r="C30" t="s">
        <v>7</v>
      </c>
      <c r="D30">
        <f>D26/D28</f>
        <v>33750</v>
      </c>
    </row>
    <row r="32" spans="2:16">
      <c r="D32" s="2">
        <f>D30/(D27/100)</f>
        <v>144.23076923076923</v>
      </c>
      <c r="E32" s="3" t="s">
        <v>8</v>
      </c>
      <c r="G32" t="s">
        <v>16</v>
      </c>
    </row>
    <row r="33" spans="2:8">
      <c r="G33" t="s">
        <v>17</v>
      </c>
    </row>
    <row r="34" spans="2:8">
      <c r="D34">
        <f>D26/(D27*D28)</f>
        <v>1.4423076923076923</v>
      </c>
    </row>
    <row r="36" spans="2:8">
      <c r="E36" t="s">
        <v>13</v>
      </c>
    </row>
    <row r="37" spans="2:8">
      <c r="E37" t="s">
        <v>14</v>
      </c>
      <c r="F37">
        <v>4.4000000000000004</v>
      </c>
      <c r="G37" t="s">
        <v>10</v>
      </c>
    </row>
    <row r="38" spans="2:8">
      <c r="F38" s="6">
        <f>F37*G42</f>
        <v>10.340000000000002</v>
      </c>
      <c r="G38" s="6" t="s">
        <v>11</v>
      </c>
    </row>
    <row r="39" spans="2:8">
      <c r="F39" s="6">
        <f>F38*100</f>
        <v>1034.0000000000002</v>
      </c>
      <c r="G39" s="6" t="s">
        <v>12</v>
      </c>
    </row>
    <row r="42" spans="2:8">
      <c r="E42">
        <v>1</v>
      </c>
      <c r="F42" s="5" t="s">
        <v>15</v>
      </c>
      <c r="G42">
        <v>2.35</v>
      </c>
      <c r="H42" t="s">
        <v>11</v>
      </c>
    </row>
    <row r="46" spans="2:8">
      <c r="B46" s="4" t="s">
        <v>18</v>
      </c>
      <c r="C46" s="4"/>
      <c r="D46" s="4"/>
      <c r="E46" s="4"/>
      <c r="F46" s="4"/>
      <c r="G46" s="4"/>
    </row>
    <row r="48" spans="2:8">
      <c r="C48" t="s">
        <v>26</v>
      </c>
    </row>
    <row r="49" spans="2:14">
      <c r="E49" t="s">
        <v>28</v>
      </c>
    </row>
    <row r="50" spans="2:14">
      <c r="E50" t="s">
        <v>1</v>
      </c>
      <c r="F50" t="s">
        <v>29</v>
      </c>
    </row>
    <row r="51" spans="2:14">
      <c r="D51" s="9" t="s">
        <v>30</v>
      </c>
      <c r="E51" s="71">
        <v>627.59999999999991</v>
      </c>
      <c r="F51" s="71">
        <v>159.6</v>
      </c>
    </row>
    <row r="52" spans="2:14">
      <c r="D52" s="9" t="s">
        <v>31</v>
      </c>
      <c r="E52">
        <v>240</v>
      </c>
      <c r="F52">
        <v>0</v>
      </c>
    </row>
    <row r="53" spans="2:14">
      <c r="D53" s="9" t="s">
        <v>32</v>
      </c>
      <c r="E53">
        <v>60000</v>
      </c>
      <c r="F53">
        <v>0</v>
      </c>
    </row>
    <row r="54" spans="2:14">
      <c r="E54" s="71">
        <f>SUM(E51:E53)</f>
        <v>60867.6</v>
      </c>
      <c r="F54" s="71">
        <f>SUM(F51:F53)</f>
        <v>159.6</v>
      </c>
    </row>
    <row r="56" spans="2:14">
      <c r="C56" t="s">
        <v>27</v>
      </c>
    </row>
    <row r="59" spans="2:14">
      <c r="B59" s="4" t="s">
        <v>0</v>
      </c>
      <c r="C59" s="4"/>
      <c r="D59" s="4"/>
      <c r="E59" s="4"/>
      <c r="F59" s="4"/>
      <c r="G59" s="4"/>
    </row>
    <row r="61" spans="2:14">
      <c r="C61" s="11" t="s">
        <v>33</v>
      </c>
      <c r="D61" s="12"/>
      <c r="E61" s="12"/>
      <c r="F61" s="21" t="s">
        <v>51</v>
      </c>
      <c r="G61" s="12"/>
      <c r="H61" s="12"/>
      <c r="I61" s="12"/>
      <c r="J61" s="13"/>
      <c r="N61" s="10"/>
    </row>
    <row r="62" spans="2:14">
      <c r="C62" s="14"/>
      <c r="D62" s="15">
        <v>2001</v>
      </c>
      <c r="E62" s="15">
        <v>2002</v>
      </c>
      <c r="F62" s="15">
        <v>2003</v>
      </c>
      <c r="G62" s="15">
        <v>2004</v>
      </c>
      <c r="H62" s="15">
        <v>2005</v>
      </c>
      <c r="I62" s="15">
        <v>2006</v>
      </c>
      <c r="J62" s="16">
        <v>2007</v>
      </c>
      <c r="N62" s="10"/>
    </row>
    <row r="63" spans="2:14">
      <c r="C63" s="17" t="s">
        <v>34</v>
      </c>
      <c r="D63" s="7">
        <v>6058</v>
      </c>
      <c r="E63" s="7">
        <v>6430</v>
      </c>
      <c r="F63" s="7">
        <v>8777</v>
      </c>
      <c r="G63" s="7">
        <v>14462</v>
      </c>
      <c r="H63" s="7">
        <v>15136</v>
      </c>
      <c r="I63" s="7">
        <v>18051</v>
      </c>
      <c r="J63" s="18">
        <v>20320</v>
      </c>
      <c r="N63" s="10"/>
    </row>
    <row r="64" spans="2:14">
      <c r="C64" s="17" t="s">
        <v>35</v>
      </c>
      <c r="D64" s="7">
        <v>17953</v>
      </c>
      <c r="E64" s="7">
        <v>18512</v>
      </c>
      <c r="F64" s="7">
        <v>20564</v>
      </c>
      <c r="G64" s="7">
        <v>20333</v>
      </c>
      <c r="H64" s="7">
        <v>22949</v>
      </c>
      <c r="I64" s="7">
        <v>23806</v>
      </c>
      <c r="J64" s="18">
        <v>29633</v>
      </c>
      <c r="N64" s="10"/>
    </row>
    <row r="65" spans="3:14">
      <c r="C65" s="17" t="s">
        <v>36</v>
      </c>
      <c r="D65" s="7">
        <v>5568</v>
      </c>
      <c r="E65" s="7">
        <v>6015</v>
      </c>
      <c r="F65" s="7">
        <v>5110</v>
      </c>
      <c r="G65" s="7">
        <v>7642</v>
      </c>
      <c r="H65" s="7">
        <v>6686</v>
      </c>
      <c r="I65" s="7">
        <v>7249</v>
      </c>
      <c r="J65" s="18">
        <v>7757</v>
      </c>
      <c r="N65" s="10"/>
    </row>
    <row r="66" spans="3:14">
      <c r="C66" s="17" t="s">
        <v>37</v>
      </c>
      <c r="D66" s="7">
        <v>5343</v>
      </c>
      <c r="E66" s="7">
        <v>7143</v>
      </c>
      <c r="F66" s="7">
        <v>7778</v>
      </c>
      <c r="G66" s="7">
        <v>7189</v>
      </c>
      <c r="H66" s="7">
        <v>8715</v>
      </c>
      <c r="I66" s="7">
        <v>11127</v>
      </c>
      <c r="J66" s="18">
        <v>15296</v>
      </c>
      <c r="N66" s="10"/>
    </row>
    <row r="67" spans="3:14">
      <c r="C67" s="17" t="s">
        <v>38</v>
      </c>
      <c r="D67" s="7">
        <v>2676</v>
      </c>
      <c r="E67" s="7">
        <v>2601</v>
      </c>
      <c r="F67" s="7">
        <v>2916</v>
      </c>
      <c r="G67" s="7">
        <v>4882</v>
      </c>
      <c r="H67" s="7">
        <v>5585</v>
      </c>
      <c r="I67" s="7">
        <v>7399</v>
      </c>
      <c r="J67" s="18">
        <v>9791</v>
      </c>
      <c r="N67" s="10"/>
    </row>
    <row r="68" spans="3:14">
      <c r="C68" s="17" t="s">
        <v>39</v>
      </c>
      <c r="D68" s="7">
        <v>861</v>
      </c>
      <c r="E68" s="7">
        <v>1044</v>
      </c>
      <c r="F68" s="7">
        <v>914</v>
      </c>
      <c r="G68" s="7">
        <v>2065</v>
      </c>
      <c r="H68" s="7">
        <v>2457</v>
      </c>
      <c r="I68" s="7">
        <v>2747</v>
      </c>
      <c r="J68" s="18">
        <v>3586</v>
      </c>
      <c r="N68" s="10"/>
    </row>
    <row r="69" spans="3:14">
      <c r="C69" s="17" t="s">
        <v>40</v>
      </c>
      <c r="D69" s="7">
        <v>367</v>
      </c>
      <c r="E69" s="7">
        <v>300</v>
      </c>
      <c r="F69" s="7">
        <v>292</v>
      </c>
      <c r="G69" s="7">
        <v>603</v>
      </c>
      <c r="H69" s="7">
        <v>420</v>
      </c>
      <c r="I69" s="7">
        <v>475</v>
      </c>
      <c r="J69" s="18">
        <v>669</v>
      </c>
      <c r="N69" s="10"/>
    </row>
    <row r="70" spans="3:14">
      <c r="C70" s="17" t="s">
        <v>41</v>
      </c>
      <c r="D70" s="7">
        <v>234</v>
      </c>
      <c r="E70" s="7">
        <v>281</v>
      </c>
      <c r="F70" s="7">
        <v>326</v>
      </c>
      <c r="G70" s="7">
        <v>442</v>
      </c>
      <c r="H70" s="7">
        <v>543</v>
      </c>
      <c r="I70" s="7">
        <v>1024</v>
      </c>
      <c r="J70" s="18">
        <v>1240</v>
      </c>
      <c r="N70" s="10"/>
    </row>
    <row r="71" spans="3:14">
      <c r="C71" s="17" t="s">
        <v>42</v>
      </c>
      <c r="D71" s="7">
        <v>136</v>
      </c>
      <c r="E71" s="7">
        <v>138</v>
      </c>
      <c r="F71" s="7">
        <v>116</v>
      </c>
      <c r="G71" s="7">
        <v>447</v>
      </c>
      <c r="H71" s="7">
        <v>551</v>
      </c>
      <c r="I71" s="7">
        <v>269</v>
      </c>
      <c r="J71" s="18">
        <v>160</v>
      </c>
      <c r="N71" s="10"/>
    </row>
    <row r="72" spans="3:14">
      <c r="C72" s="17" t="s">
        <v>43</v>
      </c>
      <c r="D72" s="7">
        <v>251</v>
      </c>
      <c r="E72" s="7">
        <v>201</v>
      </c>
      <c r="F72" s="7">
        <v>447</v>
      </c>
      <c r="G72" s="7">
        <v>376</v>
      </c>
      <c r="H72" s="7">
        <v>374</v>
      </c>
      <c r="I72" s="7">
        <v>188</v>
      </c>
      <c r="J72" s="18">
        <v>342</v>
      </c>
      <c r="N72" s="10"/>
    </row>
    <row r="73" spans="3:14">
      <c r="C73" s="17" t="s">
        <v>44</v>
      </c>
      <c r="D73" s="7">
        <v>122</v>
      </c>
      <c r="E73" s="7">
        <v>168</v>
      </c>
      <c r="F73" s="7">
        <v>510</v>
      </c>
      <c r="G73" s="7">
        <v>489</v>
      </c>
      <c r="H73" s="7">
        <v>454</v>
      </c>
      <c r="I73" s="7">
        <v>637</v>
      </c>
      <c r="J73" s="18">
        <v>659</v>
      </c>
      <c r="N73" s="10"/>
    </row>
    <row r="74" spans="3:14">
      <c r="C74" s="17" t="s">
        <v>45</v>
      </c>
      <c r="D74" s="7">
        <v>303</v>
      </c>
      <c r="E74" s="7">
        <v>206</v>
      </c>
      <c r="F74" s="7">
        <v>158</v>
      </c>
      <c r="G74" s="7">
        <v>510</v>
      </c>
      <c r="H74" s="7">
        <v>140</v>
      </c>
      <c r="I74" s="7">
        <v>320</v>
      </c>
      <c r="J74" s="18">
        <v>259</v>
      </c>
      <c r="N74" s="10"/>
    </row>
    <row r="75" spans="3:14">
      <c r="C75" s="17" t="s">
        <v>46</v>
      </c>
      <c r="D75" s="7">
        <v>4</v>
      </c>
      <c r="E75" s="7">
        <v>36</v>
      </c>
      <c r="F75" s="7">
        <v>77</v>
      </c>
      <c r="G75" s="7">
        <v>20</v>
      </c>
      <c r="H75" s="7">
        <v>192</v>
      </c>
      <c r="I75" s="7">
        <v>154</v>
      </c>
      <c r="J75" s="18">
        <v>154</v>
      </c>
      <c r="N75" s="10"/>
    </row>
    <row r="76" spans="3:14">
      <c r="C76" s="17" t="s">
        <v>47</v>
      </c>
      <c r="D76" s="7">
        <v>136</v>
      </c>
      <c r="E76" s="7">
        <v>172</v>
      </c>
      <c r="F76" s="7">
        <v>46</v>
      </c>
      <c r="G76" s="7">
        <v>56</v>
      </c>
      <c r="H76" s="7">
        <v>68</v>
      </c>
      <c r="I76" s="7">
        <v>489</v>
      </c>
      <c r="J76" s="18">
        <v>151</v>
      </c>
      <c r="N76" s="10"/>
    </row>
    <row r="77" spans="3:14">
      <c r="C77" s="17" t="s">
        <v>48</v>
      </c>
      <c r="D77" s="7">
        <v>2</v>
      </c>
      <c r="E77" s="7">
        <v>10</v>
      </c>
      <c r="F77" s="7">
        <v>29</v>
      </c>
      <c r="G77" s="7">
        <v>11</v>
      </c>
      <c r="H77" s="7">
        <v>7</v>
      </c>
      <c r="I77" s="7">
        <v>16</v>
      </c>
      <c r="J77" s="18">
        <v>11</v>
      </c>
      <c r="N77" s="10"/>
    </row>
    <row r="78" spans="3:14">
      <c r="C78" s="19" t="s">
        <v>49</v>
      </c>
      <c r="D78" s="4">
        <v>0</v>
      </c>
      <c r="E78" s="4">
        <v>0</v>
      </c>
      <c r="F78" s="4">
        <v>14</v>
      </c>
      <c r="G78" s="4">
        <v>21</v>
      </c>
      <c r="H78" s="4">
        <v>142</v>
      </c>
      <c r="I78" s="4">
        <v>296</v>
      </c>
      <c r="J78" s="20">
        <v>300</v>
      </c>
      <c r="N78" s="10"/>
    </row>
    <row r="79" spans="3:14">
      <c r="C79" s="24" t="s">
        <v>50</v>
      </c>
      <c r="D79" s="10"/>
      <c r="E79" s="10"/>
      <c r="F79" s="10"/>
      <c r="G79" s="10"/>
      <c r="H79" s="10"/>
      <c r="I79" s="10"/>
      <c r="J79" s="10"/>
      <c r="M79" s="10"/>
      <c r="N79" s="10"/>
    </row>
    <row r="80" spans="3:14">
      <c r="C80" s="23" t="s">
        <v>52</v>
      </c>
      <c r="D80" s="22">
        <f>SUM(D63:D78)</f>
        <v>40014</v>
      </c>
      <c r="E80" s="22">
        <f t="shared" ref="E80:J80" si="0">SUM(E63:E78)</f>
        <v>43257</v>
      </c>
      <c r="F80" s="22">
        <f t="shared" si="0"/>
        <v>48074</v>
      </c>
      <c r="G80" s="22">
        <f t="shared" si="0"/>
        <v>59548</v>
      </c>
      <c r="H80" s="22">
        <f t="shared" si="0"/>
        <v>64419</v>
      </c>
      <c r="I80" s="22">
        <f t="shared" si="0"/>
        <v>74247</v>
      </c>
      <c r="J80" s="26">
        <f t="shared" si="0"/>
        <v>90328</v>
      </c>
      <c r="K80" s="25" t="s">
        <v>53</v>
      </c>
    </row>
    <row r="84" spans="2:16">
      <c r="C84" t="s">
        <v>54</v>
      </c>
      <c r="E84" s="27">
        <v>1425900</v>
      </c>
      <c r="F84" s="6" t="s">
        <v>56</v>
      </c>
      <c r="H84" t="s">
        <v>55</v>
      </c>
    </row>
    <row r="86" spans="2:16">
      <c r="C86" s="6" t="s">
        <v>163</v>
      </c>
      <c r="E86" s="6">
        <v>2007</v>
      </c>
      <c r="F86" s="6" t="s">
        <v>164</v>
      </c>
    </row>
    <row r="87" spans="2:16">
      <c r="B87" t="s">
        <v>60</v>
      </c>
      <c r="C87" t="str">
        <f t="shared" ref="C87:C102" si="1">C63</f>
        <v>Motor Cycle</v>
      </c>
      <c r="E87" s="135">
        <f>J63/SUM($J$63:$J$78)</f>
        <v>0.22495793109556284</v>
      </c>
      <c r="F87" s="135">
        <f>E87/SUM($E$87:$E$91)</f>
        <v>0.24541952003091896</v>
      </c>
      <c r="O87">
        <v>2008</v>
      </c>
    </row>
    <row r="88" spans="2:16">
      <c r="B88" t="s">
        <v>60</v>
      </c>
      <c r="C88" t="str">
        <f t="shared" si="1"/>
        <v>Private motor vehicles up to 2000 cc</v>
      </c>
      <c r="E88" s="135">
        <f t="shared" ref="E88:E102" si="2">J64/SUM($J$63:$J$78)</f>
        <v>0.32805995925958731</v>
      </c>
      <c r="F88" s="135">
        <f>E88/SUM($E$87:$E$91)</f>
        <v>0.35789944080099523</v>
      </c>
      <c r="M88" t="s">
        <v>167</v>
      </c>
      <c r="O88">
        <v>23.11</v>
      </c>
      <c r="P88" t="s">
        <v>168</v>
      </c>
    </row>
    <row r="89" spans="2:16">
      <c r="B89" t="s">
        <v>60</v>
      </c>
      <c r="C89" t="str">
        <f t="shared" si="1"/>
        <v>Commercial motor vehicles up to 2000 cc</v>
      </c>
      <c r="E89" s="135">
        <f t="shared" si="2"/>
        <v>8.5875918873439025E-2</v>
      </c>
      <c r="F89" s="135">
        <f>E89/SUM($E$87:$E$91)</f>
        <v>9.3686969334637729E-2</v>
      </c>
    </row>
    <row r="90" spans="2:16">
      <c r="B90" t="s">
        <v>60</v>
      </c>
      <c r="C90" t="str">
        <f t="shared" si="1"/>
        <v>Commercial motor vehicles above 2000 cc</v>
      </c>
      <c r="E90" s="135">
        <f t="shared" si="2"/>
        <v>0.16933841112390399</v>
      </c>
      <c r="F90" s="135">
        <f>E90/SUM($E$87:$E$91)</f>
        <v>0.18474099303114846</v>
      </c>
    </row>
    <row r="91" spans="2:16">
      <c r="B91" t="s">
        <v>60</v>
      </c>
      <c r="C91" t="str">
        <f t="shared" si="1"/>
        <v>Buses and Coaches</v>
      </c>
      <c r="E91" s="135">
        <f t="shared" si="2"/>
        <v>0.10839385351164645</v>
      </c>
      <c r="F91" s="135">
        <f>E91/SUM($E$87:$E$91)</f>
        <v>0.1182530768022996</v>
      </c>
    </row>
    <row r="92" spans="2:16">
      <c r="B92" t="s">
        <v>64</v>
      </c>
      <c r="C92" t="str">
        <f t="shared" si="1"/>
        <v>Rigid cargo trucks up to 16 tons</v>
      </c>
      <c r="E92" s="135">
        <f t="shared" si="2"/>
        <v>3.9699760871490568E-2</v>
      </c>
    </row>
    <row r="93" spans="2:16">
      <c r="B93" t="s">
        <v>64</v>
      </c>
      <c r="C93" t="str">
        <f t="shared" si="1"/>
        <v>Rigid cargo trucks up to 16-22 tons</v>
      </c>
      <c r="E93" s="135">
        <f t="shared" si="2"/>
        <v>7.4063413338056857E-3</v>
      </c>
    </row>
    <row r="94" spans="2:16">
      <c r="B94" t="s">
        <v>64</v>
      </c>
      <c r="C94" t="str">
        <f t="shared" si="1"/>
        <v>Rigid cargo trucks above 22 tons</v>
      </c>
      <c r="E94" s="135">
        <f t="shared" si="2"/>
        <v>1.3727747763705606E-2</v>
      </c>
    </row>
    <row r="95" spans="2:16">
      <c r="B95" t="s">
        <v>64</v>
      </c>
      <c r="C95" t="str">
        <f t="shared" si="1"/>
        <v>Articulator trucks up to 24 tons</v>
      </c>
      <c r="E95" s="135">
        <f t="shared" si="2"/>
        <v>1.7713222920910459E-3</v>
      </c>
    </row>
    <row r="96" spans="2:16">
      <c r="B96" t="s">
        <v>64</v>
      </c>
      <c r="C96" t="str">
        <f t="shared" si="1"/>
        <v>Articulator trucks from 24-32 tons</v>
      </c>
      <c r="E96" s="135">
        <f t="shared" si="2"/>
        <v>3.7862013993446107E-3</v>
      </c>
    </row>
    <row r="97" spans="2:8">
      <c r="B97" t="s">
        <v>64</v>
      </c>
      <c r="C97" t="str">
        <f t="shared" si="1"/>
        <v>Articulator trucks above 32 tons</v>
      </c>
      <c r="E97" s="135">
        <f t="shared" si="2"/>
        <v>7.2956336905499958E-3</v>
      </c>
    </row>
    <row r="98" spans="2:8">
      <c r="B98" t="s">
        <v>64</v>
      </c>
      <c r="C98" t="str">
        <f t="shared" si="1"/>
        <v>Articulator equipment</v>
      </c>
      <c r="E98" s="135">
        <f t="shared" si="2"/>
        <v>2.8673279603223805E-3</v>
      </c>
    </row>
    <row r="99" spans="2:8">
      <c r="B99" t="s">
        <v>64</v>
      </c>
      <c r="C99" t="str">
        <f t="shared" si="1"/>
        <v>Combine harvesters</v>
      </c>
      <c r="E99" s="135">
        <f t="shared" si="2"/>
        <v>1.7048977061376318E-3</v>
      </c>
    </row>
    <row r="100" spans="2:8">
      <c r="B100" t="s">
        <v>64</v>
      </c>
      <c r="C100" t="str">
        <f t="shared" si="1"/>
        <v>Construction equipment</v>
      </c>
      <c r="E100" s="135">
        <f t="shared" si="2"/>
        <v>1.6716854131609245E-3</v>
      </c>
    </row>
    <row r="101" spans="2:8">
      <c r="B101" t="s">
        <v>64</v>
      </c>
      <c r="C101" t="str">
        <f t="shared" si="1"/>
        <v>Mining equipment</v>
      </c>
      <c r="E101" s="135">
        <f t="shared" si="2"/>
        <v>1.217784075812594E-4</v>
      </c>
    </row>
    <row r="102" spans="2:8">
      <c r="B102" t="s">
        <v>64</v>
      </c>
      <c r="C102" t="str">
        <f t="shared" si="1"/>
        <v>Particular identification mark</v>
      </c>
      <c r="E102" s="135">
        <f t="shared" si="2"/>
        <v>3.3212292976707112E-3</v>
      </c>
    </row>
    <row r="106" spans="2:8">
      <c r="B106" s="4"/>
      <c r="C106" s="4"/>
      <c r="D106" s="4"/>
      <c r="E106" s="4"/>
      <c r="F106" s="4"/>
      <c r="G106" s="4"/>
      <c r="H106" s="4"/>
    </row>
    <row r="107" spans="2:8">
      <c r="C107" t="s">
        <v>1091</v>
      </c>
      <c r="E107" s="8" t="s">
        <v>1095</v>
      </c>
    </row>
    <row r="108" spans="2:8">
      <c r="C108" t="s">
        <v>1096</v>
      </c>
    </row>
    <row r="110" spans="2:8">
      <c r="C110" t="s">
        <v>1092</v>
      </c>
      <c r="D110" s="400">
        <v>0.36</v>
      </c>
      <c r="E110" s="416">
        <f>D110/SUM($D$110:$D$112)</f>
        <v>0.69230769230769229</v>
      </c>
    </row>
    <row r="111" spans="2:8">
      <c r="C111" t="s">
        <v>85</v>
      </c>
      <c r="D111" s="400">
        <v>0.03</v>
      </c>
      <c r="E111" s="416">
        <f>D111/SUM($D$110:$D$112)</f>
        <v>5.7692307692307689E-2</v>
      </c>
    </row>
    <row r="112" spans="2:8">
      <c r="C112" t="s">
        <v>1093</v>
      </c>
      <c r="D112" s="400">
        <v>0.13</v>
      </c>
      <c r="E112" s="416">
        <f>D112/SUM($D$110:$D$112)</f>
        <v>0.25</v>
      </c>
      <c r="F112" s="6" t="s">
        <v>1098</v>
      </c>
      <c r="G112" s="402">
        <f>SUM(D110:D112)/(100%-D115)</f>
        <v>0.54736842105263162</v>
      </c>
    </row>
    <row r="113" spans="2:8">
      <c r="C113" t="s">
        <v>1094</v>
      </c>
      <c r="D113" s="401">
        <v>8.5999999999999993E-2</v>
      </c>
      <c r="F113" s="6" t="s">
        <v>1097</v>
      </c>
      <c r="G113" s="402">
        <f>SUM(D113:D114)/(100%-D115)</f>
        <v>0.448421052631579</v>
      </c>
    </row>
    <row r="114" spans="2:8">
      <c r="C114" t="s">
        <v>634</v>
      </c>
      <c r="D114" s="400">
        <v>0.34</v>
      </c>
    </row>
    <row r="115" spans="2:8">
      <c r="C115" t="s">
        <v>635</v>
      </c>
      <c r="D115" s="400">
        <v>0.05</v>
      </c>
    </row>
    <row r="116" spans="2:8">
      <c r="D116" s="402">
        <f>SUM(D110:D115)</f>
        <v>0.996</v>
      </c>
    </row>
    <row r="117" spans="2:8">
      <c r="B117" s="4"/>
      <c r="C117" s="4"/>
      <c r="D117" s="4"/>
      <c r="E117" s="4"/>
      <c r="F117" s="4"/>
      <c r="G117" s="4"/>
      <c r="H117" s="4"/>
    </row>
  </sheetData>
  <hyperlinks>
    <hyperlink ref="D5" r:id="rId1"/>
    <hyperlink ref="E107" r:id="rId2"/>
  </hyperlinks>
  <pageMargins left="0.7" right="0.7" top="0.75" bottom="0.75" header="0.3" footer="0.3"/>
  <pageSetup paperSize="9" orientation="portrait"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2:V123"/>
  <sheetViews>
    <sheetView topLeftCell="A13" zoomScale="85" zoomScaleNormal="85" workbookViewId="0">
      <selection activeCell="K36" sqref="K36"/>
    </sheetView>
  </sheetViews>
  <sheetFormatPr defaultRowHeight="15.75"/>
  <cols>
    <col min="1" max="4" width="9.140625" style="28"/>
    <col min="5" max="5" width="11.5703125" style="28" customWidth="1"/>
    <col min="6" max="16" width="9.140625" style="28"/>
    <col min="17" max="17" width="16.28515625" style="28" customWidth="1"/>
    <col min="18" max="18" width="12.85546875" style="28" customWidth="1"/>
    <col min="19" max="21" width="9.140625" style="28"/>
    <col min="22" max="22" width="11.42578125" style="28" customWidth="1"/>
    <col min="23" max="16384" width="9.140625" style="28"/>
  </cols>
  <sheetData>
    <row r="2" spans="3:22">
      <c r="C2" s="29" t="s">
        <v>1358</v>
      </c>
      <c r="D2" s="30"/>
      <c r="E2" s="30"/>
      <c r="F2" s="30"/>
      <c r="G2" s="30"/>
      <c r="H2" s="30"/>
      <c r="I2" s="30"/>
      <c r="J2" s="30"/>
      <c r="K2" s="30"/>
      <c r="L2" s="31"/>
      <c r="P2" s="28">
        <v>2013</v>
      </c>
    </row>
    <row r="3" spans="3:22">
      <c r="C3" s="32"/>
      <c r="D3" s="33"/>
      <c r="E3" s="33" t="s">
        <v>1359</v>
      </c>
      <c r="F3" s="33" t="s">
        <v>1360</v>
      </c>
      <c r="G3" s="33"/>
      <c r="H3" s="33"/>
      <c r="I3" s="534" t="s">
        <v>1361</v>
      </c>
      <c r="J3" s="33"/>
      <c r="K3" s="33"/>
      <c r="L3" s="34"/>
      <c r="O3" s="28" t="s">
        <v>1362</v>
      </c>
      <c r="P3" s="70">
        <v>2.2999999999999998</v>
      </c>
      <c r="Q3" s="28" t="s">
        <v>1363</v>
      </c>
    </row>
    <row r="4" spans="3:22">
      <c r="C4" s="32"/>
      <c r="D4" s="123">
        <v>2011</v>
      </c>
      <c r="E4" s="123">
        <v>2012</v>
      </c>
      <c r="F4" s="123">
        <v>2013</v>
      </c>
      <c r="G4" s="123">
        <v>2014</v>
      </c>
      <c r="H4" s="123">
        <v>2015</v>
      </c>
      <c r="I4" s="33"/>
      <c r="J4" s="33"/>
      <c r="K4" s="33"/>
      <c r="L4" s="34"/>
      <c r="P4" s="508" t="s">
        <v>1364</v>
      </c>
    </row>
    <row r="5" spans="3:22">
      <c r="C5" s="61" t="s">
        <v>1365</v>
      </c>
      <c r="D5" s="33">
        <v>371.2</v>
      </c>
      <c r="E5" s="33">
        <v>404</v>
      </c>
      <c r="F5" s="33">
        <v>116</v>
      </c>
      <c r="G5" s="33">
        <v>136.4</v>
      </c>
      <c r="H5" s="33"/>
      <c r="I5" s="33"/>
      <c r="J5" s="33"/>
      <c r="K5" s="33"/>
      <c r="L5" s="34"/>
    </row>
    <row r="6" spans="3:22" ht="16.5" customHeight="1">
      <c r="C6" s="61" t="s">
        <v>1366</v>
      </c>
      <c r="D6" s="33"/>
      <c r="E6" s="535">
        <v>8.7999999999999995E-2</v>
      </c>
      <c r="F6" s="536">
        <v>0.13500000000000001</v>
      </c>
      <c r="G6" s="537">
        <v>0.17</v>
      </c>
      <c r="H6" s="537">
        <f>G6</f>
        <v>0.17</v>
      </c>
      <c r="I6" s="33"/>
      <c r="J6" s="33"/>
      <c r="K6" s="33"/>
      <c r="L6" s="34"/>
      <c r="P6" s="36" t="s">
        <v>1367</v>
      </c>
      <c r="Q6" s="36"/>
      <c r="R6" s="36"/>
      <c r="S6" s="36"/>
      <c r="T6" s="36"/>
      <c r="U6" s="36"/>
      <c r="V6" s="36"/>
    </row>
    <row r="7" spans="3:22">
      <c r="C7" s="35"/>
      <c r="D7" s="36">
        <v>1</v>
      </c>
      <c r="E7" s="36">
        <f>D7*(1+E6)</f>
        <v>1.0880000000000001</v>
      </c>
      <c r="F7" s="36">
        <f>E7*(1+F6)</f>
        <v>1.2348800000000002</v>
      </c>
      <c r="G7" s="36">
        <f>F7*(1+G6)</f>
        <v>1.4448096000000001</v>
      </c>
      <c r="H7" s="36">
        <f>G7*(1+H6)</f>
        <v>1.690427232</v>
      </c>
      <c r="I7" s="36" t="s">
        <v>1368</v>
      </c>
      <c r="J7" s="36"/>
      <c r="K7" s="36"/>
      <c r="L7" s="37"/>
    </row>
    <row r="8" spans="3:22">
      <c r="P8" s="28" t="s">
        <v>1369</v>
      </c>
    </row>
    <row r="9" spans="3:22">
      <c r="C9" s="28" t="s">
        <v>1370</v>
      </c>
    </row>
    <row r="10" spans="3:22" ht="16.5" thickBot="1">
      <c r="C10" s="28" t="s">
        <v>1433</v>
      </c>
      <c r="P10" s="28">
        <v>10</v>
      </c>
      <c r="Q10" s="28" t="s">
        <v>1371</v>
      </c>
      <c r="R10" s="28" t="s">
        <v>1372</v>
      </c>
    </row>
    <row r="11" spans="3:22" ht="17.25" thickTop="1" thickBot="1">
      <c r="C11" s="649" t="s">
        <v>1373</v>
      </c>
      <c r="D11" s="651" t="s">
        <v>1374</v>
      </c>
      <c r="E11" s="653" t="s">
        <v>810</v>
      </c>
      <c r="F11" s="654"/>
      <c r="G11" s="654"/>
      <c r="H11" s="654"/>
      <c r="P11" s="70">
        <f>P10*$P$3</f>
        <v>23</v>
      </c>
      <c r="Q11" s="28" t="s">
        <v>1375</v>
      </c>
    </row>
    <row r="12" spans="3:22" ht="16.5" thickTop="1">
      <c r="C12" s="650"/>
      <c r="D12" s="652"/>
      <c r="E12" s="509"/>
      <c r="F12" s="509"/>
      <c r="G12" s="509">
        <v>2012</v>
      </c>
      <c r="H12" s="510">
        <v>2013</v>
      </c>
      <c r="P12" s="28">
        <v>3</v>
      </c>
      <c r="Q12" s="28" t="s">
        <v>1376</v>
      </c>
    </row>
    <row r="13" spans="3:22">
      <c r="C13" s="511" t="s">
        <v>29</v>
      </c>
      <c r="D13" s="512" t="s">
        <v>1377</v>
      </c>
      <c r="E13" s="513"/>
      <c r="F13" s="513"/>
      <c r="G13" s="513">
        <v>2</v>
      </c>
      <c r="H13" s="514">
        <v>2.56</v>
      </c>
    </row>
    <row r="14" spans="3:22">
      <c r="C14" s="511" t="s">
        <v>1</v>
      </c>
      <c r="D14" s="515" t="s">
        <v>1377</v>
      </c>
      <c r="E14" s="516"/>
      <c r="F14" s="516"/>
      <c r="G14" s="516">
        <v>2</v>
      </c>
      <c r="H14" s="517">
        <v>2.44</v>
      </c>
    </row>
    <row r="15" spans="3:22" ht="16.5" thickBot="1">
      <c r="C15" s="518" t="s">
        <v>73</v>
      </c>
      <c r="D15" s="519" t="s">
        <v>1123</v>
      </c>
      <c r="E15" s="520"/>
      <c r="F15" s="520"/>
      <c r="G15" s="520">
        <v>2.57</v>
      </c>
      <c r="H15" s="521">
        <v>2.72</v>
      </c>
    </row>
    <row r="16" spans="3:22" ht="16.5" thickTop="1">
      <c r="C16" s="522"/>
      <c r="P16" s="28" t="s">
        <v>1378</v>
      </c>
    </row>
    <row r="17" spans="3:18">
      <c r="C17" s="522"/>
    </row>
    <row r="18" spans="3:18">
      <c r="D18" s="28" t="s">
        <v>29</v>
      </c>
      <c r="H18" s="139">
        <f>H13/G13-1</f>
        <v>0.28000000000000003</v>
      </c>
      <c r="J18" s="28" t="s">
        <v>1379</v>
      </c>
      <c r="P18" s="508" t="s">
        <v>1380</v>
      </c>
    </row>
    <row r="19" spans="3:18">
      <c r="D19" s="28" t="s">
        <v>1381</v>
      </c>
      <c r="H19" s="139">
        <f>H14/G14-1</f>
        <v>0.21999999999999997</v>
      </c>
    </row>
    <row r="20" spans="3:18">
      <c r="C20" s="523"/>
      <c r="D20" s="28" t="s">
        <v>73</v>
      </c>
      <c r="H20" s="139">
        <f>H15/G15-1</f>
        <v>5.836575875486405E-2</v>
      </c>
      <c r="P20" s="78">
        <v>1800</v>
      </c>
      <c r="Q20" s="78" t="s">
        <v>1375</v>
      </c>
      <c r="R20" s="78" t="s">
        <v>1382</v>
      </c>
    </row>
    <row r="21" spans="3:18">
      <c r="P21" s="78">
        <v>994</v>
      </c>
      <c r="Q21" s="78" t="s">
        <v>1375</v>
      </c>
      <c r="R21" s="78" t="s">
        <v>1383</v>
      </c>
    </row>
    <row r="22" spans="3:18">
      <c r="C22" s="524" t="s">
        <v>1384</v>
      </c>
      <c r="P22" s="140">
        <f>AVERAGE(P20:P21)</f>
        <v>1397</v>
      </c>
    </row>
    <row r="23" spans="3:18">
      <c r="C23" s="524" t="s">
        <v>1385</v>
      </c>
      <c r="P23" s="28" t="s">
        <v>1386</v>
      </c>
    </row>
    <row r="24" spans="3:18">
      <c r="C24" s="525" t="s">
        <v>1387</v>
      </c>
      <c r="P24" s="140">
        <f>(($F$7/$H$7)*P20)/P3</f>
        <v>571.70625732498661</v>
      </c>
      <c r="Q24" s="28" t="s">
        <v>1388</v>
      </c>
      <c r="R24" s="28" t="s">
        <v>1389</v>
      </c>
    </row>
    <row r="25" spans="3:18">
      <c r="P25" s="140">
        <f>($F$7/$H$7)*P21/P3</f>
        <v>315.70889987835363</v>
      </c>
      <c r="Q25" s="28" t="s">
        <v>1388</v>
      </c>
      <c r="R25" s="28" t="s">
        <v>1390</v>
      </c>
    </row>
    <row r="26" spans="3:18">
      <c r="C26" s="454"/>
      <c r="D26" s="454">
        <v>2011</v>
      </c>
      <c r="E26" s="454">
        <v>2012</v>
      </c>
      <c r="F26" s="454">
        <v>2013</v>
      </c>
      <c r="G26" s="77"/>
      <c r="P26" s="140">
        <f>AVERAGE(P24:P25)</f>
        <v>443.70757860167009</v>
      </c>
      <c r="Q26" s="28" t="s">
        <v>1391</v>
      </c>
    </row>
    <row r="27" spans="3:18">
      <c r="C27" s="454" t="s">
        <v>1392</v>
      </c>
      <c r="D27" s="538">
        <f>21.33/50</f>
        <v>0.42659999999999998</v>
      </c>
      <c r="E27" s="538">
        <f>22.08/50</f>
        <v>0.44159999999999999</v>
      </c>
      <c r="F27" s="538">
        <f>26.49/50</f>
        <v>0.52979999999999994</v>
      </c>
      <c r="G27" s="77" t="s">
        <v>1393</v>
      </c>
      <c r="H27" s="28" t="s">
        <v>1432</v>
      </c>
      <c r="P27" s="28">
        <v>15</v>
      </c>
      <c r="Q27" s="28" t="s">
        <v>1394</v>
      </c>
      <c r="R27" s="28" t="s">
        <v>1110</v>
      </c>
    </row>
    <row r="28" spans="3:18">
      <c r="C28" s="28" t="s">
        <v>1395</v>
      </c>
      <c r="D28" s="139">
        <f>D27*F7</f>
        <v>0.52679980800000004</v>
      </c>
      <c r="E28" s="139">
        <f>E27*(F7/E7)</f>
        <v>0.50121599999999999</v>
      </c>
      <c r="F28" s="139">
        <f>F27</f>
        <v>0.52979999999999994</v>
      </c>
    </row>
    <row r="29" spans="3:18">
      <c r="C29" s="28" t="s">
        <v>1396</v>
      </c>
      <c r="E29" s="526">
        <f>E28/D28-1</f>
        <v>-4.8564573508728448E-2</v>
      </c>
      <c r="F29" s="482">
        <f>F28/E28-1</f>
        <v>5.7029304730894292E-2</v>
      </c>
    </row>
    <row r="30" spans="3:18">
      <c r="P30" s="508" t="s">
        <v>1397</v>
      </c>
    </row>
    <row r="31" spans="3:18">
      <c r="P31" s="527">
        <v>41275</v>
      </c>
    </row>
    <row r="32" spans="3:18">
      <c r="C32" s="28" t="s">
        <v>1398</v>
      </c>
      <c r="P32" s="28" t="s">
        <v>1399</v>
      </c>
    </row>
    <row r="34" spans="3:18">
      <c r="D34" s="528" t="s">
        <v>1400</v>
      </c>
      <c r="P34" s="28">
        <v>200</v>
      </c>
      <c r="Q34" s="28" t="s">
        <v>1401</v>
      </c>
      <c r="R34" s="28" t="s">
        <v>1402</v>
      </c>
    </row>
    <row r="35" spans="3:18">
      <c r="D35" s="28" t="s">
        <v>1403</v>
      </c>
      <c r="F35" s="28" t="s">
        <v>1404</v>
      </c>
      <c r="P35" s="28">
        <v>400</v>
      </c>
      <c r="Q35" s="28" t="s">
        <v>1401</v>
      </c>
      <c r="R35" s="28" t="s">
        <v>1405</v>
      </c>
    </row>
    <row r="37" spans="3:18">
      <c r="E37" s="78">
        <v>2011</v>
      </c>
      <c r="F37" s="78">
        <v>2015</v>
      </c>
      <c r="G37" s="78">
        <v>2020</v>
      </c>
      <c r="H37" s="78">
        <v>2025</v>
      </c>
      <c r="I37" s="78">
        <v>2030</v>
      </c>
      <c r="J37" s="78">
        <v>2035</v>
      </c>
      <c r="P37" s="28">
        <f>P34/$P$3</f>
        <v>86.956521739130437</v>
      </c>
      <c r="Q37" s="28" t="s">
        <v>1388</v>
      </c>
    </row>
    <row r="38" spans="3:18">
      <c r="C38" s="28" t="s">
        <v>1406</v>
      </c>
      <c r="E38" s="78">
        <v>107.6</v>
      </c>
      <c r="F38" s="469">
        <v>113.125</v>
      </c>
      <c r="G38" s="78">
        <v>120</v>
      </c>
      <c r="H38" s="78">
        <v>127</v>
      </c>
      <c r="I38" s="78">
        <v>136</v>
      </c>
      <c r="J38" s="78">
        <v>145</v>
      </c>
      <c r="P38" s="70">
        <f>P35/$P$3</f>
        <v>173.91304347826087</v>
      </c>
      <c r="Q38" s="28" t="s">
        <v>1388</v>
      </c>
      <c r="R38" s="28" t="s">
        <v>1407</v>
      </c>
    </row>
    <row r="40" spans="3:18">
      <c r="D40" s="28" t="s">
        <v>1408</v>
      </c>
      <c r="E40" s="139">
        <v>100</v>
      </c>
      <c r="F40" s="139">
        <v>100</v>
      </c>
      <c r="G40" s="139">
        <f>F40*(G38/F38)</f>
        <v>106.07734806629834</v>
      </c>
      <c r="H40" s="139">
        <f>G40*(H38/G38)</f>
        <v>112.26519337016575</v>
      </c>
      <c r="I40" s="139">
        <f>H40*(I38/H38)</f>
        <v>120.22099447513813</v>
      </c>
      <c r="J40" s="139">
        <f>I40*(J38/I38)</f>
        <v>128.17679558011051</v>
      </c>
      <c r="P40" s="28">
        <v>7.5</v>
      </c>
      <c r="Q40" s="28" t="s">
        <v>1409</v>
      </c>
      <c r="R40" s="28" t="s">
        <v>1410</v>
      </c>
    </row>
    <row r="42" spans="3:18">
      <c r="I42" s="28">
        <f>I40/H40-1</f>
        <v>7.0866141732283561E-2</v>
      </c>
    </row>
    <row r="46" spans="3:18">
      <c r="C46" s="28" t="s">
        <v>1411</v>
      </c>
      <c r="D46" s="508" t="s">
        <v>1412</v>
      </c>
    </row>
    <row r="47" spans="3:18">
      <c r="D47" s="28" t="s">
        <v>1413</v>
      </c>
    </row>
    <row r="48" spans="3:18">
      <c r="C48" s="78"/>
      <c r="D48" s="454">
        <v>2013</v>
      </c>
      <c r="E48" s="454">
        <v>2014</v>
      </c>
      <c r="F48" s="454">
        <v>2015</v>
      </c>
      <c r="G48" s="454">
        <v>2016</v>
      </c>
      <c r="H48" s="454">
        <v>2017</v>
      </c>
      <c r="I48" s="454">
        <v>2018</v>
      </c>
      <c r="J48" s="454">
        <v>2019</v>
      </c>
      <c r="K48" s="454">
        <v>2020</v>
      </c>
      <c r="L48" s="454">
        <v>2025</v>
      </c>
      <c r="M48" s="454">
        <v>2030</v>
      </c>
    </row>
    <row r="49" spans="3:13">
      <c r="C49" s="529" t="s">
        <v>1414</v>
      </c>
      <c r="D49" s="78">
        <v>98.1</v>
      </c>
      <c r="E49" s="78">
        <v>90.9</v>
      </c>
      <c r="F49" s="78">
        <v>54.4</v>
      </c>
      <c r="G49" s="78">
        <v>56.8</v>
      </c>
      <c r="H49" s="78">
        <v>58.2</v>
      </c>
      <c r="I49" s="78">
        <v>59.7</v>
      </c>
      <c r="J49" s="78">
        <v>61.2</v>
      </c>
      <c r="K49" s="78">
        <v>62.7</v>
      </c>
      <c r="L49" s="78">
        <v>70.8</v>
      </c>
      <c r="M49" s="78">
        <f>L49*(1+I42)</f>
        <v>75.81732283464568</v>
      </c>
    </row>
    <row r="51" spans="3:13">
      <c r="D51" s="77">
        <v>2013</v>
      </c>
      <c r="E51" s="77">
        <v>2014</v>
      </c>
      <c r="F51" s="77">
        <v>2015</v>
      </c>
      <c r="G51" s="77">
        <v>2016</v>
      </c>
      <c r="H51" s="77">
        <v>2017</v>
      </c>
      <c r="I51" s="77">
        <v>2018</v>
      </c>
      <c r="J51" s="77">
        <v>2019</v>
      </c>
      <c r="K51" s="77">
        <v>2020</v>
      </c>
      <c r="L51" s="77">
        <v>2025</v>
      </c>
      <c r="M51" s="77">
        <v>2030</v>
      </c>
    </row>
    <row r="52" spans="3:13">
      <c r="D52" s="530"/>
      <c r="F52" s="531">
        <v>100</v>
      </c>
      <c r="G52" s="531">
        <f t="shared" ref="G52:M52" si="0">(G49/F49)*F52</f>
        <v>104.41176470588236</v>
      </c>
      <c r="H52" s="531">
        <f t="shared" si="0"/>
        <v>106.98529411764707</v>
      </c>
      <c r="I52" s="531">
        <f t="shared" si="0"/>
        <v>109.74264705882354</v>
      </c>
      <c r="J52" s="531">
        <f t="shared" si="0"/>
        <v>112.5</v>
      </c>
      <c r="K52" s="531">
        <f t="shared" si="0"/>
        <v>115.25735294117646</v>
      </c>
      <c r="L52" s="531">
        <f t="shared" si="0"/>
        <v>130.14705882352939</v>
      </c>
      <c r="M52" s="531">
        <f t="shared" si="0"/>
        <v>139.37007874015748</v>
      </c>
    </row>
    <row r="56" spans="3:13">
      <c r="C56" s="28" t="s">
        <v>1415</v>
      </c>
    </row>
    <row r="58" spans="3:13">
      <c r="C58" s="78"/>
      <c r="D58" s="78"/>
      <c r="E58" s="78">
        <v>2013</v>
      </c>
    </row>
    <row r="59" spans="3:13">
      <c r="C59" s="78" t="s">
        <v>29</v>
      </c>
      <c r="D59" s="78" t="s">
        <v>1377</v>
      </c>
      <c r="E59" s="532">
        <f>H13/$P$3</f>
        <v>1.1130434782608696</v>
      </c>
    </row>
    <row r="60" spans="3:13">
      <c r="C60" s="78" t="s">
        <v>1</v>
      </c>
      <c r="D60" s="78" t="s">
        <v>1377</v>
      </c>
      <c r="E60" s="532">
        <f>H14/$P$3</f>
        <v>1.0608695652173914</v>
      </c>
    </row>
    <row r="61" spans="3:13">
      <c r="C61" s="78" t="s">
        <v>73</v>
      </c>
      <c r="D61" s="78" t="s">
        <v>1123</v>
      </c>
      <c r="E61" s="532">
        <f>H15/$P$3</f>
        <v>1.1826086956521742</v>
      </c>
    </row>
    <row r="62" spans="3:13">
      <c r="C62" s="78" t="s">
        <v>1392</v>
      </c>
      <c r="D62" s="78" t="s">
        <v>1123</v>
      </c>
      <c r="E62" s="532">
        <f>F27/$P$3</f>
        <v>0.2303478260869565</v>
      </c>
    </row>
    <row r="68" spans="3:4">
      <c r="C68" s="28" t="s">
        <v>1416</v>
      </c>
      <c r="D68" s="28" t="s">
        <v>1417</v>
      </c>
    </row>
    <row r="87" spans="2:7">
      <c r="E87" s="28" t="s">
        <v>1418</v>
      </c>
      <c r="F87" s="28" t="s">
        <v>1388</v>
      </c>
      <c r="G87" s="28" t="s">
        <v>1388</v>
      </c>
    </row>
    <row r="88" spans="2:7">
      <c r="E88" s="28">
        <v>2013</v>
      </c>
      <c r="F88" s="28">
        <v>2013</v>
      </c>
      <c r="G88" s="28">
        <v>2014</v>
      </c>
    </row>
    <row r="89" spans="2:7">
      <c r="B89" s="28" t="s">
        <v>1419</v>
      </c>
      <c r="C89" s="28" t="s">
        <v>1281</v>
      </c>
      <c r="D89" s="28" t="s">
        <v>1420</v>
      </c>
      <c r="E89" s="28">
        <f>AVERAGE(9.5,17.57)</f>
        <v>13.535</v>
      </c>
      <c r="F89" s="533">
        <f>(E89/100)/$P$3</f>
        <v>5.8847826086956524E-2</v>
      </c>
      <c r="G89" s="533">
        <f>F89*(1+78.9%)</f>
        <v>0.10527876086956522</v>
      </c>
    </row>
    <row r="90" spans="2:7">
      <c r="C90" s="28" t="s">
        <v>1421</v>
      </c>
      <c r="D90" s="28" t="s">
        <v>1422</v>
      </c>
      <c r="E90" s="28">
        <f>AVERAGE(17.57,22.81)</f>
        <v>20.189999999999998</v>
      </c>
      <c r="F90" s="533">
        <f>(E90/100)/$P$3</f>
        <v>8.7782608695652173E-2</v>
      </c>
      <c r="G90" s="533">
        <f>F90*(1+78.9%)</f>
        <v>0.15704308695652175</v>
      </c>
    </row>
    <row r="91" spans="2:7">
      <c r="B91" s="28" t="s">
        <v>1423</v>
      </c>
      <c r="C91" s="28" t="s">
        <v>1279</v>
      </c>
      <c r="D91" s="28" t="s">
        <v>1424</v>
      </c>
      <c r="E91" s="28">
        <f>AVERAGE(22.81,25.34)</f>
        <v>24.074999999999999</v>
      </c>
      <c r="F91" s="533">
        <f>(E91/100)/$P$3</f>
        <v>0.10467391304347827</v>
      </c>
      <c r="G91" s="533">
        <f>F91*(1+78.9%)</f>
        <v>0.18726163043478264</v>
      </c>
    </row>
    <row r="110" spans="3:9">
      <c r="G110" s="28" t="s">
        <v>1418</v>
      </c>
      <c r="H110" s="28" t="s">
        <v>1388</v>
      </c>
    </row>
    <row r="111" spans="3:9">
      <c r="G111" s="28">
        <v>2013</v>
      </c>
      <c r="H111" s="28">
        <v>2013</v>
      </c>
      <c r="I111" s="28">
        <v>2014</v>
      </c>
    </row>
    <row r="112" spans="3:9">
      <c r="C112" s="28" t="s">
        <v>1425</v>
      </c>
      <c r="E112" s="28" t="s">
        <v>1426</v>
      </c>
      <c r="G112" s="28">
        <f>AVERAGE(25.27,42,43)</f>
        <v>36.756666666666668</v>
      </c>
      <c r="H112" s="28">
        <f>(G112/100)/$P$3</f>
        <v>0.15981159420289856</v>
      </c>
      <c r="I112" s="28">
        <f>H112*(1+78.9%)</f>
        <v>0.28590294202898553</v>
      </c>
    </row>
    <row r="113" spans="3:9">
      <c r="C113" s="28" t="s">
        <v>1427</v>
      </c>
      <c r="E113" s="28" t="s">
        <v>1428</v>
      </c>
      <c r="G113" s="28">
        <v>42.43</v>
      </c>
      <c r="H113" s="28">
        <f>(G113/100)/$P$3</f>
        <v>0.18447826086956523</v>
      </c>
      <c r="I113" s="28">
        <f>H113*(1+78.9%)</f>
        <v>0.33003160869565223</v>
      </c>
    </row>
    <row r="114" spans="3:9">
      <c r="C114" s="28" t="s">
        <v>1429</v>
      </c>
      <c r="E114" s="28" t="s">
        <v>1430</v>
      </c>
      <c r="G114" s="28">
        <v>25.27</v>
      </c>
      <c r="H114" s="28">
        <f>(G114/100)/$P$3</f>
        <v>0.1098695652173913</v>
      </c>
      <c r="I114" s="28">
        <f>H114*(1+78.9%)</f>
        <v>0.19655665217391305</v>
      </c>
    </row>
    <row r="116" spans="3:9">
      <c r="C116" s="78"/>
      <c r="D116" s="78"/>
      <c r="E116" s="78" t="s">
        <v>1418</v>
      </c>
      <c r="F116" s="78" t="s">
        <v>1388</v>
      </c>
      <c r="G116" s="78"/>
    </row>
    <row r="117" spans="3:9">
      <c r="C117" s="78"/>
      <c r="D117" s="78" t="s">
        <v>1431</v>
      </c>
      <c r="E117" s="78">
        <v>2013</v>
      </c>
      <c r="F117" s="78">
        <v>2013</v>
      </c>
      <c r="G117" s="78">
        <v>2014</v>
      </c>
    </row>
    <row r="118" spans="3:9">
      <c r="C118" s="78" t="s">
        <v>1279</v>
      </c>
      <c r="D118" s="78" t="s">
        <v>1420</v>
      </c>
      <c r="E118" s="532">
        <f>E89</f>
        <v>13.535</v>
      </c>
      <c r="F118" s="532">
        <f>F89</f>
        <v>5.8847826086956524E-2</v>
      </c>
      <c r="G118" s="532">
        <f>G89</f>
        <v>0.10527876086956522</v>
      </c>
    </row>
    <row r="119" spans="3:9">
      <c r="C119" s="78" t="s">
        <v>1421</v>
      </c>
      <c r="D119" s="78" t="s">
        <v>1422</v>
      </c>
      <c r="E119" s="532">
        <f t="shared" ref="E119:G120" si="1">E90</f>
        <v>20.189999999999998</v>
      </c>
      <c r="F119" s="532">
        <f t="shared" si="1"/>
        <v>8.7782608695652173E-2</v>
      </c>
      <c r="G119" s="532">
        <f t="shared" si="1"/>
        <v>0.15704308695652175</v>
      </c>
    </row>
    <row r="120" spans="3:9">
      <c r="C120" s="78" t="s">
        <v>1281</v>
      </c>
      <c r="D120" s="78" t="s">
        <v>1424</v>
      </c>
      <c r="E120" s="532">
        <f t="shared" si="1"/>
        <v>24.074999999999999</v>
      </c>
      <c r="F120" s="532">
        <f t="shared" si="1"/>
        <v>0.10467391304347827</v>
      </c>
      <c r="G120" s="532">
        <f t="shared" si="1"/>
        <v>0.18726163043478264</v>
      </c>
    </row>
    <row r="121" spans="3:9">
      <c r="C121" s="78" t="s">
        <v>1425</v>
      </c>
      <c r="D121" s="78" t="s">
        <v>1426</v>
      </c>
      <c r="E121" s="532">
        <f>G112</f>
        <v>36.756666666666668</v>
      </c>
      <c r="F121" s="532">
        <f>H112</f>
        <v>0.15981159420289856</v>
      </c>
      <c r="G121" s="532">
        <f>I112</f>
        <v>0.28590294202898553</v>
      </c>
    </row>
    <row r="122" spans="3:9">
      <c r="C122" s="78" t="s">
        <v>1427</v>
      </c>
      <c r="D122" s="78" t="s">
        <v>1428</v>
      </c>
      <c r="E122" s="532">
        <f t="shared" ref="E122:G123" si="2">G113</f>
        <v>42.43</v>
      </c>
      <c r="F122" s="532">
        <f t="shared" si="2"/>
        <v>0.18447826086956523</v>
      </c>
      <c r="G122" s="532">
        <f t="shared" si="2"/>
        <v>0.33003160869565223</v>
      </c>
    </row>
    <row r="123" spans="3:9">
      <c r="C123" s="78" t="s">
        <v>1429</v>
      </c>
      <c r="D123" s="78" t="s">
        <v>1430</v>
      </c>
      <c r="E123" s="532">
        <f t="shared" si="2"/>
        <v>25.27</v>
      </c>
      <c r="F123" s="532">
        <f t="shared" si="2"/>
        <v>0.1098695652173913</v>
      </c>
      <c r="G123" s="532">
        <f t="shared" si="2"/>
        <v>0.19655665217391305</v>
      </c>
    </row>
  </sheetData>
  <mergeCells count="3">
    <mergeCell ref="C11:C12"/>
    <mergeCell ref="D11:D12"/>
    <mergeCell ref="E11:H11"/>
  </mergeCells>
  <hyperlinks>
    <hyperlink ref="D46" r:id="rId1"/>
    <hyperlink ref="I3" r:id="rId2"/>
    <hyperlink ref="P4" r:id="rId3"/>
    <hyperlink ref="P18" r:id="rId4"/>
    <hyperlink ref="P30" r:id="rId5"/>
  </hyperlinks>
  <pageMargins left="0.7" right="0.7" top="0.75" bottom="0.75" header="0.3" footer="0.3"/>
  <pageSetup paperSize="9" orientation="portrait" r:id="rId6"/>
  <drawing r:id="rId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1:K31"/>
  <sheetViews>
    <sheetView topLeftCell="A10" workbookViewId="0">
      <selection activeCell="E25" sqref="E25"/>
    </sheetView>
  </sheetViews>
  <sheetFormatPr defaultRowHeight="15"/>
  <cols>
    <col min="2" max="2" width="34" customWidth="1"/>
  </cols>
  <sheetData>
    <row r="1" spans="2:11">
      <c r="D1" t="s">
        <v>1200</v>
      </c>
    </row>
    <row r="3" spans="2:11">
      <c r="B3" s="663" t="s">
        <v>1183</v>
      </c>
      <c r="C3" s="663"/>
      <c r="D3" s="663"/>
      <c r="E3" s="663"/>
      <c r="F3" s="663"/>
      <c r="G3" s="663"/>
      <c r="H3" s="663"/>
      <c r="I3" s="663"/>
      <c r="J3" s="663"/>
      <c r="K3" s="424"/>
    </row>
    <row r="4" spans="2:11">
      <c r="B4" s="425" t="s">
        <v>1184</v>
      </c>
      <c r="C4" s="434">
        <v>2009</v>
      </c>
      <c r="D4" s="434"/>
      <c r="E4" s="426">
        <v>2010</v>
      </c>
      <c r="F4" s="426">
        <v>2011</v>
      </c>
      <c r="G4" s="664" t="s">
        <v>1185</v>
      </c>
      <c r="H4" s="664"/>
      <c r="I4" s="664" t="s">
        <v>1186</v>
      </c>
      <c r="J4" s="664"/>
      <c r="K4" s="424"/>
    </row>
    <row r="5" spans="2:11">
      <c r="B5" s="427" t="s">
        <v>1187</v>
      </c>
      <c r="C5" s="665">
        <v>22454</v>
      </c>
      <c r="D5" s="665"/>
      <c r="E5" s="428">
        <v>24252</v>
      </c>
      <c r="F5" s="428">
        <v>27891</v>
      </c>
      <c r="G5" s="665">
        <v>30343</v>
      </c>
      <c r="H5" s="665"/>
      <c r="I5" s="665">
        <v>32507</v>
      </c>
      <c r="J5" s="665"/>
      <c r="K5" s="424"/>
    </row>
    <row r="6" spans="2:11">
      <c r="B6" s="429" t="s">
        <v>1188</v>
      </c>
      <c r="C6" s="658">
        <v>36598</v>
      </c>
      <c r="D6" s="658"/>
      <c r="E6" s="430">
        <v>46042</v>
      </c>
      <c r="F6" s="430">
        <v>59816</v>
      </c>
      <c r="G6" s="658">
        <v>74959</v>
      </c>
      <c r="H6" s="658"/>
      <c r="I6" s="658">
        <v>93461</v>
      </c>
      <c r="J6" s="658"/>
      <c r="K6" s="662"/>
    </row>
    <row r="7" spans="2:11">
      <c r="B7" s="429" t="s">
        <v>1189</v>
      </c>
      <c r="C7" s="658">
        <v>25773</v>
      </c>
      <c r="D7" s="658"/>
      <c r="E7" s="430">
        <v>32186</v>
      </c>
      <c r="F7" s="430">
        <v>39517</v>
      </c>
      <c r="G7" s="658">
        <v>41459</v>
      </c>
      <c r="H7" s="658"/>
      <c r="I7" s="658">
        <v>48678</v>
      </c>
      <c r="J7" s="658"/>
      <c r="K7" s="662"/>
    </row>
    <row r="8" spans="2:11">
      <c r="B8" s="431" t="s">
        <v>1190</v>
      </c>
      <c r="C8" s="658">
        <v>36698</v>
      </c>
      <c r="D8" s="658"/>
      <c r="E8" s="430">
        <v>44353</v>
      </c>
      <c r="F8" s="430">
        <v>56070</v>
      </c>
      <c r="G8" s="658">
        <v>71627</v>
      </c>
      <c r="H8" s="658"/>
      <c r="I8" s="658">
        <v>89545</v>
      </c>
      <c r="J8" s="658"/>
      <c r="K8" s="658"/>
    </row>
    <row r="9" spans="2:11">
      <c r="B9" s="661" t="s">
        <v>1191</v>
      </c>
      <c r="C9" s="661"/>
      <c r="D9" s="430">
        <v>22454</v>
      </c>
      <c r="E9" s="430">
        <v>24187</v>
      </c>
      <c r="F9" s="658">
        <v>26519</v>
      </c>
      <c r="G9" s="658"/>
      <c r="H9" s="658">
        <v>28674</v>
      </c>
      <c r="I9" s="658"/>
      <c r="J9" s="430">
        <v>30538</v>
      </c>
      <c r="K9" s="10"/>
    </row>
    <row r="10" spans="2:11">
      <c r="B10" s="657" t="s">
        <v>1192</v>
      </c>
      <c r="C10" s="657"/>
      <c r="D10" s="430">
        <v>1563</v>
      </c>
      <c r="E10" s="430">
        <v>1900</v>
      </c>
      <c r="F10" s="658">
        <v>2431</v>
      </c>
      <c r="G10" s="658"/>
      <c r="H10" s="658">
        <v>2898</v>
      </c>
      <c r="I10" s="658"/>
      <c r="J10" s="430">
        <v>3530</v>
      </c>
      <c r="K10" s="10"/>
    </row>
    <row r="11" spans="2:11">
      <c r="B11" s="659" t="s">
        <v>1193</v>
      </c>
      <c r="C11" s="659"/>
      <c r="D11" s="432">
        <v>1100</v>
      </c>
      <c r="E11" s="432">
        <v>1328</v>
      </c>
      <c r="F11" s="660">
        <v>1606</v>
      </c>
      <c r="G11" s="660"/>
      <c r="H11" s="660">
        <v>1603</v>
      </c>
      <c r="I11" s="660"/>
      <c r="J11" s="432">
        <v>1838</v>
      </c>
      <c r="K11" s="10"/>
    </row>
    <row r="12" spans="2:11">
      <c r="B12" s="655" t="s">
        <v>1199</v>
      </c>
      <c r="C12" s="655"/>
      <c r="D12" s="433"/>
      <c r="E12" s="433"/>
      <c r="F12" s="656"/>
      <c r="G12" s="656"/>
      <c r="H12" s="656"/>
      <c r="I12" s="656"/>
      <c r="J12" s="433"/>
      <c r="K12" s="10"/>
    </row>
    <row r="14" spans="2:11">
      <c r="C14">
        <v>2009</v>
      </c>
      <c r="D14">
        <v>2010</v>
      </c>
      <c r="E14">
        <v>2011</v>
      </c>
      <c r="F14">
        <v>2012</v>
      </c>
      <c r="G14">
        <v>2013</v>
      </c>
    </row>
    <row r="16" spans="2:11">
      <c r="B16" s="377" t="s">
        <v>1194</v>
      </c>
      <c r="C16" s="396">
        <v>2009</v>
      </c>
      <c r="D16" s="396">
        <v>2010</v>
      </c>
      <c r="E16" s="396">
        <v>2011</v>
      </c>
      <c r="F16" s="396">
        <v>2012</v>
      </c>
      <c r="G16" s="396">
        <v>2013</v>
      </c>
    </row>
    <row r="17" spans="2:7">
      <c r="B17" s="377" t="s">
        <v>1195</v>
      </c>
      <c r="C17" s="377">
        <v>21.3</v>
      </c>
      <c r="D17" s="377">
        <v>25.8</v>
      </c>
      <c r="E17" s="377">
        <v>29.9</v>
      </c>
      <c r="F17" s="377">
        <v>25.3</v>
      </c>
      <c r="G17" s="377">
        <v>24.7</v>
      </c>
    </row>
    <row r="18" spans="2:7">
      <c r="B18" s="377" t="s">
        <v>1196</v>
      </c>
      <c r="C18" s="377">
        <v>4</v>
      </c>
      <c r="D18" s="377">
        <v>8</v>
      </c>
      <c r="E18" s="377">
        <v>15</v>
      </c>
      <c r="F18" s="377">
        <v>8.8000000000000007</v>
      </c>
      <c r="G18" s="377">
        <v>7.1</v>
      </c>
    </row>
    <row r="19" spans="2:7">
      <c r="B19" s="377" t="s">
        <v>1197</v>
      </c>
      <c r="C19" s="377">
        <v>4</v>
      </c>
      <c r="D19" s="377">
        <v>7.7</v>
      </c>
      <c r="E19" s="377">
        <v>9.6</v>
      </c>
      <c r="F19" s="377">
        <v>8.1</v>
      </c>
      <c r="G19" s="377">
        <v>6.5</v>
      </c>
    </row>
    <row r="20" spans="2:7">
      <c r="B20" s="377" t="s">
        <v>1198</v>
      </c>
      <c r="C20" s="377">
        <v>16.600000000000001</v>
      </c>
      <c r="D20" s="377">
        <v>12.3</v>
      </c>
      <c r="E20" s="377">
        <v>16.8</v>
      </c>
      <c r="F20" s="377">
        <v>15.2</v>
      </c>
      <c r="G20" s="377">
        <v>16.399999999999999</v>
      </c>
    </row>
    <row r="25" spans="2:7">
      <c r="D25" s="9" t="s">
        <v>1201</v>
      </c>
      <c r="E25" s="435">
        <f>AVERAGE(C19:G19)</f>
        <v>7.18</v>
      </c>
      <c r="F25" t="s">
        <v>1202</v>
      </c>
    </row>
    <row r="29" spans="2:7">
      <c r="C29" s="8" t="s">
        <v>1203</v>
      </c>
    </row>
    <row r="30" spans="2:7">
      <c r="C30">
        <v>2020</v>
      </c>
      <c r="D30">
        <v>2050</v>
      </c>
    </row>
    <row r="31" spans="2:7">
      <c r="B31" t="s">
        <v>1204</v>
      </c>
      <c r="C31" s="401">
        <v>6.6000000000000003E-2</v>
      </c>
      <c r="D31" s="401">
        <v>6.5000000000000002E-2</v>
      </c>
    </row>
  </sheetData>
  <mergeCells count="28">
    <mergeCell ref="B3:J3"/>
    <mergeCell ref="G4:H4"/>
    <mergeCell ref="I4:J4"/>
    <mergeCell ref="C5:D5"/>
    <mergeCell ref="G5:H5"/>
    <mergeCell ref="I5:J5"/>
    <mergeCell ref="C6:D6"/>
    <mergeCell ref="G6:H6"/>
    <mergeCell ref="I6:J6"/>
    <mergeCell ref="K6:K7"/>
    <mergeCell ref="C7:D7"/>
    <mergeCell ref="G7:H7"/>
    <mergeCell ref="I7:J7"/>
    <mergeCell ref="C8:D8"/>
    <mergeCell ref="G8:H8"/>
    <mergeCell ref="I8:K8"/>
    <mergeCell ref="B9:C9"/>
    <mergeCell ref="F9:G9"/>
    <mergeCell ref="H9:I9"/>
    <mergeCell ref="B12:C12"/>
    <mergeCell ref="F12:G12"/>
    <mergeCell ref="H12:I12"/>
    <mergeCell ref="B10:C10"/>
    <mergeCell ref="F10:G10"/>
    <mergeCell ref="H10:I10"/>
    <mergeCell ref="B11:C11"/>
    <mergeCell ref="F11:G11"/>
    <mergeCell ref="H11:I11"/>
  </mergeCells>
  <hyperlinks>
    <hyperlink ref="C29" r:id="rId1"/>
  </hyperlinks>
  <pageMargins left="0.7" right="0.7" top="0.75" bottom="0.75" header="0.3" footer="0.3"/>
  <pageSetup paperSize="9"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2:U91"/>
  <sheetViews>
    <sheetView topLeftCell="C16" zoomScale="85" zoomScaleNormal="85" workbookViewId="0">
      <selection activeCell="K25" sqref="K25:P42"/>
    </sheetView>
  </sheetViews>
  <sheetFormatPr defaultRowHeight="15.75"/>
  <cols>
    <col min="1" max="2" width="9.140625" style="28"/>
    <col min="3" max="3" width="21" style="28" customWidth="1"/>
    <col min="4" max="4" width="15.7109375" style="28" bestFit="1" customWidth="1"/>
    <col min="5" max="5" width="13.85546875" style="28" bestFit="1" customWidth="1"/>
    <col min="6" max="6" width="12.7109375" style="28" bestFit="1" customWidth="1"/>
    <col min="7" max="11" width="9.140625" style="28"/>
    <col min="12" max="12" width="19.140625" style="28" customWidth="1"/>
    <col min="13" max="13" width="20.7109375" style="28" customWidth="1"/>
    <col min="14" max="15" width="15.42578125" style="28" bestFit="1" customWidth="1"/>
    <col min="16" max="16" width="16.5703125" style="28" bestFit="1" customWidth="1"/>
    <col min="17" max="20" width="9.140625" style="28"/>
    <col min="21" max="21" width="12.140625" style="28" customWidth="1"/>
    <col min="22" max="16384" width="9.140625" style="28"/>
  </cols>
  <sheetData>
    <row r="2" spans="2:13">
      <c r="C2" s="28" t="s">
        <v>1272</v>
      </c>
    </row>
    <row r="3" spans="2:13">
      <c r="C3" s="28" t="s">
        <v>1273</v>
      </c>
    </row>
    <row r="5" spans="2:13">
      <c r="B5" s="36" t="s">
        <v>1180</v>
      </c>
      <c r="C5" s="36"/>
      <c r="D5" s="36"/>
      <c r="E5" s="36"/>
      <c r="F5" s="36"/>
      <c r="G5" s="36"/>
    </row>
    <row r="8" spans="2:13">
      <c r="C8" s="28" t="s">
        <v>1274</v>
      </c>
      <c r="K8" s="28" t="s">
        <v>1179</v>
      </c>
    </row>
    <row r="9" spans="2:13">
      <c r="C9" s="377" t="s">
        <v>1254</v>
      </c>
      <c r="D9" s="377" t="s">
        <v>1243</v>
      </c>
      <c r="E9" s="377" t="s">
        <v>1246</v>
      </c>
      <c r="F9" s="377" t="s">
        <v>1244</v>
      </c>
      <c r="L9" s="28" t="s">
        <v>28</v>
      </c>
    </row>
    <row r="10" spans="2:13">
      <c r="B10" s="451" t="s">
        <v>31</v>
      </c>
      <c r="C10" s="140">
        <f>Industry!E25</f>
        <v>240</v>
      </c>
      <c r="D10" s="140">
        <f>Industry!F25</f>
        <v>18060</v>
      </c>
      <c r="E10" s="140">
        <f>Industry!G25</f>
        <v>261.36</v>
      </c>
      <c r="F10" s="140">
        <f>Industry!H25</f>
        <v>180</v>
      </c>
      <c r="L10" s="28" t="s">
        <v>1</v>
      </c>
      <c r="M10" s="28" t="s">
        <v>29</v>
      </c>
    </row>
    <row r="11" spans="2:13">
      <c r="B11" s="451" t="s">
        <v>30</v>
      </c>
      <c r="C11" s="140">
        <f>Industry!E26</f>
        <v>627.59999999999991</v>
      </c>
      <c r="D11" s="140">
        <f>Industry!F26</f>
        <v>1499.4</v>
      </c>
      <c r="E11" s="140">
        <f>Industry!G26</f>
        <v>0</v>
      </c>
      <c r="F11" s="140">
        <f>Industry!H26</f>
        <v>0</v>
      </c>
      <c r="K11" s="377" t="s">
        <v>30</v>
      </c>
      <c r="L11" s="140">
        <f>Generators!K11</f>
        <v>627.59999999999991</v>
      </c>
      <c r="M11" s="140">
        <f>Generators!L11</f>
        <v>159.6</v>
      </c>
    </row>
    <row r="12" spans="2:13">
      <c r="B12" s="451" t="s">
        <v>32</v>
      </c>
      <c r="C12" s="140">
        <f>Industry!E27</f>
        <v>60000</v>
      </c>
      <c r="D12" s="140">
        <f>Industry!F27</f>
        <v>30000</v>
      </c>
      <c r="E12" s="140">
        <f>Industry!G27</f>
        <v>30000</v>
      </c>
      <c r="F12" s="140">
        <f>Industry!H27</f>
        <v>0</v>
      </c>
      <c r="K12" s="377" t="s">
        <v>31</v>
      </c>
      <c r="L12" s="140">
        <f>Generators!K12</f>
        <v>240</v>
      </c>
      <c r="M12" s="140">
        <f>Generators!L12</f>
        <v>0</v>
      </c>
    </row>
    <row r="13" spans="2:13">
      <c r="B13" s="77" t="s">
        <v>1247</v>
      </c>
      <c r="C13" s="140">
        <f>SUM(C10:C12)</f>
        <v>60867.6</v>
      </c>
      <c r="D13" s="140">
        <f>SUM(D10:D12)</f>
        <v>49559.4</v>
      </c>
      <c r="E13" s="140">
        <f>SUM(E10:E12)</f>
        <v>30261.360000000001</v>
      </c>
      <c r="F13" s="140">
        <f>SUM(F10:F12)</f>
        <v>180</v>
      </c>
      <c r="K13" s="377" t="s">
        <v>32</v>
      </c>
      <c r="L13" s="140">
        <f>Generators!K13</f>
        <v>60000</v>
      </c>
      <c r="M13" s="140">
        <f>Generators!L13</f>
        <v>0</v>
      </c>
    </row>
    <row r="14" spans="2:13">
      <c r="L14" s="140">
        <f>SUM(L11:L13)</f>
        <v>60867.6</v>
      </c>
      <c r="M14" s="140">
        <f>SUM(M11:M13)</f>
        <v>159.6</v>
      </c>
    </row>
    <row r="16" spans="2:13">
      <c r="B16" s="456" t="s">
        <v>1275</v>
      </c>
    </row>
    <row r="18" spans="2:21">
      <c r="B18" s="36" t="s">
        <v>1276</v>
      </c>
      <c r="C18" s="36"/>
      <c r="D18" s="36"/>
      <c r="E18" s="36"/>
      <c r="F18" s="36"/>
      <c r="G18" s="36"/>
    </row>
    <row r="20" spans="2:21" ht="16.5" thickBot="1">
      <c r="B20" s="457" t="s">
        <v>1277</v>
      </c>
    </row>
    <row r="21" spans="2:21">
      <c r="J21" s="458"/>
      <c r="K21" s="459"/>
      <c r="L21" s="459"/>
      <c r="M21" s="459"/>
      <c r="N21" s="459"/>
      <c r="O21" s="459"/>
      <c r="P21" s="459"/>
      <c r="Q21" s="460"/>
    </row>
    <row r="22" spans="2:21">
      <c r="C22" s="457" t="s">
        <v>1278</v>
      </c>
      <c r="J22" s="461"/>
      <c r="K22" s="33"/>
      <c r="L22" s="33"/>
      <c r="M22" s="33"/>
      <c r="N22" s="33"/>
      <c r="O22" s="33"/>
      <c r="P22" s="33"/>
      <c r="Q22" s="462"/>
    </row>
    <row r="23" spans="2:21">
      <c r="C23" s="28" t="s">
        <v>1279</v>
      </c>
      <c r="D23" s="28" t="s">
        <v>1280</v>
      </c>
      <c r="E23" s="28" t="s">
        <v>1281</v>
      </c>
      <c r="F23" s="28" t="s">
        <v>1279</v>
      </c>
      <c r="G23" s="28" t="s">
        <v>1280</v>
      </c>
      <c r="H23" s="28" t="s">
        <v>1281</v>
      </c>
      <c r="J23" s="461"/>
      <c r="K23" s="33"/>
      <c r="L23" s="33"/>
      <c r="M23" s="33"/>
      <c r="N23" s="33"/>
      <c r="O23" s="33"/>
      <c r="P23" s="33"/>
      <c r="Q23" s="462"/>
      <c r="T23" s="28" t="s">
        <v>1329</v>
      </c>
    </row>
    <row r="24" spans="2:21">
      <c r="B24" s="28" t="s">
        <v>1282</v>
      </c>
      <c r="C24" s="140">
        <v>2307743.7748534204</v>
      </c>
      <c r="D24" s="140">
        <v>102753.27166123778</v>
      </c>
      <c r="E24" s="140">
        <v>155436.13399622837</v>
      </c>
      <c r="F24" s="140">
        <v>327188.09902280133</v>
      </c>
      <c r="G24" s="140">
        <v>5065.4462540716613</v>
      </c>
      <c r="H24" s="140">
        <v>9268.245552493112</v>
      </c>
      <c r="I24" s="28" t="s">
        <v>1123</v>
      </c>
      <c r="J24" s="461"/>
      <c r="K24" s="33"/>
      <c r="L24" s="33"/>
      <c r="M24" s="33"/>
      <c r="Q24" s="462"/>
      <c r="U24" s="28" t="s">
        <v>1326</v>
      </c>
    </row>
    <row r="25" spans="2:21">
      <c r="J25" s="461"/>
      <c r="K25" s="78"/>
      <c r="L25" s="78"/>
      <c r="M25" s="78"/>
      <c r="N25" s="463" t="s">
        <v>1</v>
      </c>
      <c r="O25" s="463" t="s">
        <v>29</v>
      </c>
      <c r="P25" s="463" t="s">
        <v>73</v>
      </c>
      <c r="Q25" s="462"/>
      <c r="U25" s="28">
        <v>73.849999999999994</v>
      </c>
    </row>
    <row r="26" spans="2:21">
      <c r="B26" s="28" t="s">
        <v>1283</v>
      </c>
      <c r="C26" s="566">
        <v>3273925.3992373506</v>
      </c>
      <c r="D26" s="77" t="s">
        <v>1123</v>
      </c>
      <c r="J26" s="461"/>
      <c r="K26" s="78"/>
      <c r="L26" s="465"/>
      <c r="M26" s="465"/>
      <c r="N26" s="78" t="s">
        <v>1130</v>
      </c>
      <c r="O26" s="78" t="s">
        <v>1130</v>
      </c>
      <c r="P26" s="78" t="s">
        <v>1123</v>
      </c>
      <c r="Q26" s="462"/>
      <c r="U26" s="28" t="s">
        <v>1325</v>
      </c>
    </row>
    <row r="27" spans="2:21">
      <c r="J27" s="461"/>
      <c r="K27" s="466" t="s">
        <v>1284</v>
      </c>
      <c r="L27" s="465"/>
      <c r="M27" s="465"/>
      <c r="N27" s="492">
        <f>D78</f>
        <v>17442000</v>
      </c>
      <c r="O27" s="492">
        <f>D79</f>
        <v>17100000</v>
      </c>
      <c r="P27" s="492">
        <f>D80</f>
        <v>40218480</v>
      </c>
      <c r="Q27" s="462"/>
      <c r="T27" t="s">
        <v>1279</v>
      </c>
      <c r="U27" s="478">
        <v>11940</v>
      </c>
    </row>
    <row r="28" spans="2:21">
      <c r="J28" s="461"/>
      <c r="K28" s="666" t="s">
        <v>1285</v>
      </c>
      <c r="L28" s="467" t="s">
        <v>1052</v>
      </c>
      <c r="M28" s="454" t="s">
        <v>111</v>
      </c>
      <c r="N28" s="493"/>
      <c r="O28" s="493"/>
      <c r="P28" s="493"/>
      <c r="Q28" s="462"/>
      <c r="T28" t="s">
        <v>1280</v>
      </c>
      <c r="U28" s="478">
        <v>14707.319999999998</v>
      </c>
    </row>
    <row r="29" spans="2:21">
      <c r="B29" s="456"/>
      <c r="J29" s="461"/>
      <c r="K29" s="667"/>
      <c r="L29" s="669" t="s">
        <v>1286</v>
      </c>
      <c r="M29" s="78" t="s">
        <v>1243</v>
      </c>
      <c r="N29" s="493">
        <f>D13</f>
        <v>49559.4</v>
      </c>
      <c r="O29" s="493"/>
      <c r="P29" s="493"/>
      <c r="Q29" s="462"/>
      <c r="T29" t="s">
        <v>1281</v>
      </c>
      <c r="U29" s="478">
        <v>16519.32</v>
      </c>
    </row>
    <row r="30" spans="2:21">
      <c r="B30" s="28" t="s">
        <v>1287</v>
      </c>
      <c r="J30" s="461"/>
      <c r="K30" s="667"/>
      <c r="L30" s="669"/>
      <c r="M30" s="78" t="s">
        <v>1246</v>
      </c>
      <c r="N30" s="493">
        <f>E13</f>
        <v>30261.360000000001</v>
      </c>
      <c r="O30" s="493"/>
      <c r="P30" s="493"/>
      <c r="Q30" s="462"/>
      <c r="T30" s="477" t="s">
        <v>1324</v>
      </c>
      <c r="U30" s="479"/>
    </row>
    <row r="31" spans="2:21">
      <c r="B31" s="78" t="s">
        <v>1288</v>
      </c>
      <c r="C31" s="78"/>
      <c r="D31" s="78"/>
      <c r="E31" s="78"/>
      <c r="J31" s="461"/>
      <c r="K31" s="667"/>
      <c r="L31" s="669"/>
      <c r="M31" s="78" t="s">
        <v>1244</v>
      </c>
      <c r="N31" s="493">
        <f>F13</f>
        <v>180</v>
      </c>
      <c r="O31" s="493"/>
      <c r="P31" s="493"/>
      <c r="Q31" s="462"/>
      <c r="T31" t="s">
        <v>1279</v>
      </c>
      <c r="U31" s="478">
        <v>1908.12</v>
      </c>
    </row>
    <row r="32" spans="2:21">
      <c r="B32" s="78"/>
      <c r="C32" s="78"/>
      <c r="D32" s="78" t="s">
        <v>1172</v>
      </c>
      <c r="E32" s="78" t="s">
        <v>28</v>
      </c>
      <c r="F32" s="28" t="s">
        <v>1328</v>
      </c>
      <c r="H32" s="468"/>
      <c r="I32" s="468"/>
      <c r="J32" s="461"/>
      <c r="K32" s="667"/>
      <c r="L32" s="669"/>
      <c r="M32" s="78" t="s">
        <v>1179</v>
      </c>
      <c r="N32" s="493">
        <f>L14</f>
        <v>60867.6</v>
      </c>
      <c r="O32" s="493">
        <f>M14</f>
        <v>159.6</v>
      </c>
      <c r="P32" s="493"/>
      <c r="Q32" s="462"/>
      <c r="T32" t="s">
        <v>1280</v>
      </c>
      <c r="U32" s="478">
        <v>1812</v>
      </c>
    </row>
    <row r="33" spans="1:21">
      <c r="B33" s="78">
        <v>1</v>
      </c>
      <c r="C33" s="78" t="s">
        <v>1</v>
      </c>
      <c r="D33" s="469">
        <v>154.89999999999998</v>
      </c>
      <c r="E33" s="469">
        <f>U37</f>
        <v>3637.8</v>
      </c>
      <c r="F33" s="33">
        <f>E33*$U$25</f>
        <v>268651.52999999997</v>
      </c>
      <c r="H33" s="468"/>
      <c r="I33" s="468"/>
      <c r="J33" s="461"/>
      <c r="K33" s="667"/>
      <c r="L33" s="669" t="s">
        <v>1289</v>
      </c>
      <c r="M33" s="78" t="s">
        <v>1283</v>
      </c>
      <c r="N33" s="493"/>
      <c r="O33" s="493"/>
      <c r="P33" s="493">
        <f>C26</f>
        <v>3273925.3992373506</v>
      </c>
      <c r="Q33" s="462"/>
      <c r="T33" t="s">
        <v>1281</v>
      </c>
      <c r="U33" s="478">
        <v>1305</v>
      </c>
    </row>
    <row r="34" spans="1:21">
      <c r="B34" s="78">
        <v>2</v>
      </c>
      <c r="C34" s="78" t="s">
        <v>29</v>
      </c>
      <c r="D34" s="469">
        <v>441.35</v>
      </c>
      <c r="E34" s="469">
        <f>U38</f>
        <v>12338.6</v>
      </c>
      <c r="F34" s="33">
        <f>E34*$U$25</f>
        <v>911205.61</v>
      </c>
      <c r="H34" s="468"/>
      <c r="I34" s="468"/>
      <c r="J34" s="461"/>
      <c r="K34" s="667"/>
      <c r="L34" s="669"/>
      <c r="M34" s="78" t="s">
        <v>1179</v>
      </c>
      <c r="N34" s="493">
        <f>F33</f>
        <v>268651.52999999997</v>
      </c>
      <c r="O34" s="493">
        <f>F34</f>
        <v>911205.61</v>
      </c>
      <c r="P34" s="493"/>
      <c r="Q34" s="462"/>
    </row>
    <row r="35" spans="1:21">
      <c r="F35" s="33"/>
      <c r="H35" s="468"/>
      <c r="I35" s="468"/>
      <c r="J35" s="461"/>
      <c r="K35" s="667"/>
      <c r="L35" s="669" t="s">
        <v>792</v>
      </c>
      <c r="M35" s="78" t="s">
        <v>1283</v>
      </c>
      <c r="N35" s="493"/>
      <c r="O35" s="493"/>
      <c r="P35" s="493">
        <f>E50+E53</f>
        <v>19431.04</v>
      </c>
      <c r="Q35" s="462"/>
      <c r="U35" s="28" t="s">
        <v>1330</v>
      </c>
    </row>
    <row r="36" spans="1:21">
      <c r="J36" s="461"/>
      <c r="K36" s="667"/>
      <c r="L36" s="670"/>
      <c r="M36" s="78" t="s">
        <v>1290</v>
      </c>
      <c r="N36" s="493"/>
      <c r="O36" s="493"/>
      <c r="P36" s="493">
        <f>I50+I53</f>
        <v>1497.6</v>
      </c>
      <c r="Q36" s="462"/>
      <c r="U36" s="28" t="s">
        <v>1327</v>
      </c>
    </row>
    <row r="37" spans="1:21">
      <c r="B37" s="36" t="s">
        <v>1291</v>
      </c>
      <c r="C37" s="36"/>
      <c r="D37" s="36"/>
      <c r="E37" s="36"/>
      <c r="F37" s="36"/>
      <c r="G37" s="36"/>
      <c r="J37" s="461"/>
      <c r="K37" s="667"/>
      <c r="L37" s="670"/>
      <c r="M37" s="78" t="s">
        <v>635</v>
      </c>
      <c r="N37" s="493"/>
      <c r="O37" s="493"/>
      <c r="P37" s="493">
        <f>K50+K53</f>
        <v>41485.81</v>
      </c>
      <c r="Q37" s="462"/>
      <c r="T37" s="28" t="s">
        <v>1</v>
      </c>
      <c r="U37" s="28">
        <v>3637.8</v>
      </c>
    </row>
    <row r="38" spans="1:21">
      <c r="J38" s="461"/>
      <c r="K38" s="667"/>
      <c r="L38" s="670"/>
      <c r="M38" s="120" t="s">
        <v>1179</v>
      </c>
      <c r="N38" s="493">
        <f>E43</f>
        <v>24853.125</v>
      </c>
      <c r="O38" s="493">
        <f>E44</f>
        <v>23318.732433145105</v>
      </c>
      <c r="P38" s="493"/>
      <c r="Q38" s="462"/>
      <c r="T38" s="28" t="s">
        <v>29</v>
      </c>
      <c r="U38" s="28">
        <v>12338.6</v>
      </c>
    </row>
    <row r="39" spans="1:21">
      <c r="J39" s="461"/>
      <c r="K39" s="667"/>
      <c r="L39" s="671" t="s">
        <v>1292</v>
      </c>
      <c r="M39" s="120" t="s">
        <v>841</v>
      </c>
      <c r="N39" s="493">
        <f>C90</f>
        <v>337500</v>
      </c>
      <c r="O39" s="493"/>
      <c r="P39" s="493"/>
      <c r="Q39" s="462"/>
    </row>
    <row r="40" spans="1:21">
      <c r="B40" s="28" t="s">
        <v>100</v>
      </c>
      <c r="J40" s="461"/>
      <c r="K40" s="668"/>
      <c r="L40" s="672"/>
      <c r="M40" s="120" t="s">
        <v>1179</v>
      </c>
      <c r="N40" s="493">
        <f>C91</f>
        <v>0</v>
      </c>
      <c r="O40" s="493"/>
      <c r="P40" s="493"/>
      <c r="Q40" s="462"/>
    </row>
    <row r="41" spans="1:21">
      <c r="C41" s="28" t="s">
        <v>1179</v>
      </c>
      <c r="J41" s="461"/>
      <c r="K41" s="470"/>
      <c r="L41" s="470" t="s">
        <v>1293</v>
      </c>
      <c r="M41" s="470"/>
      <c r="N41" s="494">
        <f>SUM(N29:N40)</f>
        <v>771873.01500000001</v>
      </c>
      <c r="O41" s="494">
        <f>SUM(O29:O40)</f>
        <v>934683.94243314501</v>
      </c>
      <c r="P41" s="494">
        <f>SUM(P29:P40)</f>
        <v>3336339.8492373507</v>
      </c>
      <c r="Q41" s="462"/>
    </row>
    <row r="42" spans="1:21">
      <c r="C42" s="28" t="s">
        <v>1205</v>
      </c>
      <c r="D42" s="28" t="s">
        <v>1206</v>
      </c>
      <c r="F42" s="28" t="s">
        <v>1331</v>
      </c>
      <c r="J42" s="461"/>
      <c r="K42" s="78"/>
      <c r="L42" s="78" t="s">
        <v>1294</v>
      </c>
      <c r="M42" s="78"/>
      <c r="N42" s="493">
        <f>N27-N41</f>
        <v>16670126.984999999</v>
      </c>
      <c r="O42" s="493">
        <f>O27-O41</f>
        <v>16165316.057566855</v>
      </c>
      <c r="P42" s="493">
        <f>P27-P41</f>
        <v>36882140.150762647</v>
      </c>
      <c r="Q42" s="462"/>
    </row>
    <row r="43" spans="1:21">
      <c r="B43" s="77" t="s">
        <v>1</v>
      </c>
      <c r="C43" s="140">
        <f>Generators!G26</f>
        <v>24337.5</v>
      </c>
      <c r="D43" s="140">
        <f>Generators!G31</f>
        <v>515.625</v>
      </c>
      <c r="E43" s="464">
        <f>SUM(C43:D43)</f>
        <v>24853.125</v>
      </c>
      <c r="J43" s="461"/>
      <c r="K43" s="33"/>
      <c r="L43" s="33"/>
      <c r="M43" s="33"/>
      <c r="N43" s="33"/>
      <c r="O43" s="33"/>
      <c r="P43" s="33">
        <f>(Transport!AC53*0.54+P41)/P42</f>
        <v>9.6614115511246226E-2</v>
      </c>
      <c r="Q43" s="462"/>
    </row>
    <row r="44" spans="1:21" ht="16.5" thickBot="1">
      <c r="B44" s="77" t="s">
        <v>29</v>
      </c>
      <c r="C44" s="140">
        <f>Generators!G25</f>
        <v>15038.034499811773</v>
      </c>
      <c r="D44" s="140">
        <f>Generators!G30</f>
        <v>8280.6979333333329</v>
      </c>
      <c r="E44" s="464">
        <f>SUM(C44:D44)</f>
        <v>23318.732433145105</v>
      </c>
      <c r="J44" s="471"/>
      <c r="K44" s="472"/>
      <c r="L44" s="472"/>
      <c r="M44" s="472"/>
      <c r="N44" s="472"/>
      <c r="O44" s="472"/>
      <c r="P44" s="472"/>
      <c r="Q44" s="473"/>
    </row>
    <row r="46" spans="1:21">
      <c r="F46" s="456" t="s">
        <v>1295</v>
      </c>
    </row>
    <row r="47" spans="1:21" ht="45">
      <c r="A47" t="s">
        <v>1332</v>
      </c>
      <c r="B47"/>
      <c r="C47"/>
      <c r="D47" s="481" t="s">
        <v>1296</v>
      </c>
      <c r="E47" s="481" t="s">
        <v>1297</v>
      </c>
      <c r="F47" s="481" t="s">
        <v>1232</v>
      </c>
      <c r="G47" s="481" t="s">
        <v>0</v>
      </c>
      <c r="H47" s="481" t="s">
        <v>1298</v>
      </c>
      <c r="I47" s="481" t="s">
        <v>1299</v>
      </c>
      <c r="J47" s="481" t="s">
        <v>1300</v>
      </c>
      <c r="K47" s="481" t="s">
        <v>635</v>
      </c>
      <c r="L47" s="481" t="s">
        <v>1301</v>
      </c>
    </row>
    <row r="48" spans="1:21">
      <c r="A48" t="s">
        <v>1214</v>
      </c>
      <c r="B48" t="s">
        <v>73</v>
      </c>
      <c r="C48" t="s">
        <v>1206</v>
      </c>
      <c r="D48">
        <v>0</v>
      </c>
      <c r="E48">
        <v>7540.08</v>
      </c>
      <c r="F48">
        <v>0</v>
      </c>
      <c r="G48">
        <v>0</v>
      </c>
      <c r="H48">
        <v>0</v>
      </c>
      <c r="I48">
        <v>1317.6</v>
      </c>
      <c r="J48">
        <v>0</v>
      </c>
      <c r="K48">
        <v>41176.799999999996</v>
      </c>
      <c r="L48">
        <v>50034.479999999996</v>
      </c>
    </row>
    <row r="49" spans="1:12">
      <c r="A49"/>
      <c r="B49"/>
      <c r="C49" t="s">
        <v>1205</v>
      </c>
      <c r="D49">
        <v>0</v>
      </c>
      <c r="E49">
        <v>11868</v>
      </c>
      <c r="F49">
        <v>120</v>
      </c>
      <c r="G49">
        <v>0</v>
      </c>
      <c r="H49">
        <v>0</v>
      </c>
      <c r="I49">
        <v>180</v>
      </c>
      <c r="J49">
        <v>0</v>
      </c>
      <c r="K49">
        <v>300</v>
      </c>
      <c r="L49">
        <v>12468</v>
      </c>
    </row>
    <row r="50" spans="1:12">
      <c r="A50"/>
      <c r="B50"/>
      <c r="C50"/>
      <c r="D50">
        <f>SUM(D48:D49)</f>
        <v>0</v>
      </c>
      <c r="E50">
        <f t="shared" ref="E50:L50" si="0">SUM(E48:E49)</f>
        <v>19408.080000000002</v>
      </c>
      <c r="F50">
        <f t="shared" si="0"/>
        <v>120</v>
      </c>
      <c r="G50">
        <f t="shared" si="0"/>
        <v>0</v>
      </c>
      <c r="H50">
        <f t="shared" si="0"/>
        <v>0</v>
      </c>
      <c r="I50">
        <f t="shared" si="0"/>
        <v>1497.6</v>
      </c>
      <c r="J50">
        <f t="shared" si="0"/>
        <v>0</v>
      </c>
      <c r="K50">
        <f>SUM(K48:K49)</f>
        <v>41476.799999999996</v>
      </c>
      <c r="L50">
        <f t="shared" si="0"/>
        <v>62502.479999999996</v>
      </c>
    </row>
    <row r="51" spans="1:12">
      <c r="A51" t="s">
        <v>1214</v>
      </c>
      <c r="B51" t="s">
        <v>1302</v>
      </c>
      <c r="C51" t="s">
        <v>1206</v>
      </c>
      <c r="D51">
        <v>0</v>
      </c>
      <c r="E51">
        <v>8.5</v>
      </c>
      <c r="F51">
        <v>0.33</v>
      </c>
      <c r="G51">
        <v>0</v>
      </c>
      <c r="H51">
        <v>0</v>
      </c>
      <c r="I51">
        <v>0</v>
      </c>
      <c r="J51">
        <v>0</v>
      </c>
      <c r="K51">
        <v>9.01</v>
      </c>
      <c r="L51">
        <v>17.839999999999996</v>
      </c>
    </row>
    <row r="52" spans="1:12">
      <c r="A52"/>
      <c r="B52"/>
      <c r="C52" t="s">
        <v>1205</v>
      </c>
      <c r="D52">
        <v>0</v>
      </c>
      <c r="E52">
        <v>14.46</v>
      </c>
      <c r="F52">
        <v>0</v>
      </c>
      <c r="G52">
        <v>0</v>
      </c>
      <c r="H52">
        <v>0</v>
      </c>
      <c r="I52">
        <v>0</v>
      </c>
      <c r="J52">
        <v>0</v>
      </c>
      <c r="K52">
        <v>0</v>
      </c>
      <c r="L52">
        <v>14.46</v>
      </c>
    </row>
    <row r="53" spans="1:12">
      <c r="D53">
        <f t="shared" ref="D53:L53" si="1">SUM(D51:D52)</f>
        <v>0</v>
      </c>
      <c r="E53">
        <f t="shared" si="1"/>
        <v>22.96</v>
      </c>
      <c r="F53">
        <f t="shared" si="1"/>
        <v>0.33</v>
      </c>
      <c r="G53">
        <f t="shared" si="1"/>
        <v>0</v>
      </c>
      <c r="H53">
        <f t="shared" si="1"/>
        <v>0</v>
      </c>
      <c r="I53">
        <f t="shared" si="1"/>
        <v>0</v>
      </c>
      <c r="J53">
        <f t="shared" si="1"/>
        <v>0</v>
      </c>
      <c r="K53">
        <f t="shared" si="1"/>
        <v>9.01</v>
      </c>
      <c r="L53">
        <f t="shared" si="1"/>
        <v>32.299999999999997</v>
      </c>
    </row>
    <row r="54" spans="1:12" ht="16.5" thickBot="1"/>
    <row r="55" spans="1:12">
      <c r="B55" s="458"/>
      <c r="C55" s="459"/>
      <c r="D55" s="459"/>
      <c r="E55" s="459"/>
      <c r="F55" s="459"/>
      <c r="G55" s="459"/>
      <c r="H55" s="459"/>
      <c r="I55" s="460"/>
    </row>
    <row r="56" spans="1:12">
      <c r="B56" s="461"/>
      <c r="C56" s="33"/>
      <c r="D56" s="33"/>
      <c r="E56" s="33"/>
      <c r="F56" s="33"/>
      <c r="G56" s="33"/>
      <c r="H56" s="33"/>
      <c r="I56" s="462"/>
    </row>
    <row r="57" spans="1:12">
      <c r="B57" s="461"/>
      <c r="C57" s="33" t="s">
        <v>1303</v>
      </c>
      <c r="D57" s="33"/>
      <c r="E57" s="33"/>
      <c r="F57" s="33"/>
      <c r="G57" s="33"/>
      <c r="H57" s="33"/>
      <c r="I57" s="462"/>
    </row>
    <row r="58" spans="1:12">
      <c r="B58" s="461"/>
      <c r="C58" s="33"/>
      <c r="D58" s="33"/>
      <c r="E58" s="33"/>
      <c r="F58" s="33"/>
      <c r="G58" s="33"/>
      <c r="H58" s="33"/>
      <c r="I58" s="462"/>
    </row>
    <row r="59" spans="1:12">
      <c r="B59" s="461"/>
      <c r="C59" s="474" t="s">
        <v>1304</v>
      </c>
      <c r="D59" s="33"/>
      <c r="E59" s="33"/>
      <c r="F59" s="475" t="s">
        <v>1164</v>
      </c>
      <c r="G59" s="475" t="s">
        <v>1305</v>
      </c>
      <c r="H59" s="33"/>
      <c r="I59" s="462"/>
    </row>
    <row r="60" spans="1:12">
      <c r="B60" s="461"/>
      <c r="C60" s="474"/>
      <c r="D60" s="33"/>
      <c r="E60" s="33"/>
      <c r="F60" s="33"/>
      <c r="G60" s="33"/>
      <c r="H60" s="33"/>
      <c r="I60" s="462"/>
    </row>
    <row r="61" spans="1:12">
      <c r="B61" s="461"/>
      <c r="C61" s="474" t="s">
        <v>1306</v>
      </c>
      <c r="D61" s="33"/>
      <c r="E61" s="33"/>
      <c r="F61" s="474">
        <v>38</v>
      </c>
      <c r="G61" s="474">
        <v>32</v>
      </c>
      <c r="H61" s="33"/>
      <c r="I61" s="462"/>
    </row>
    <row r="62" spans="1:12">
      <c r="B62" s="461"/>
      <c r="C62" s="474" t="s">
        <v>1307</v>
      </c>
      <c r="D62" s="33"/>
      <c r="E62" s="33"/>
      <c r="F62" s="474">
        <v>9</v>
      </c>
      <c r="G62" s="474">
        <v>8</v>
      </c>
      <c r="H62" s="33"/>
      <c r="I62" s="462"/>
    </row>
    <row r="63" spans="1:12">
      <c r="B63" s="461"/>
      <c r="C63" s="474" t="s">
        <v>1308</v>
      </c>
      <c r="D63" s="33"/>
      <c r="E63" s="33"/>
      <c r="F63" s="474" t="s">
        <v>1309</v>
      </c>
      <c r="G63" s="474" t="s">
        <v>1310</v>
      </c>
      <c r="H63" s="33"/>
      <c r="I63" s="462"/>
    </row>
    <row r="64" spans="1:12">
      <c r="B64" s="461"/>
      <c r="C64" s="474" t="s">
        <v>1311</v>
      </c>
      <c r="D64" s="33"/>
      <c r="E64" s="33"/>
      <c r="F64" s="474" t="s">
        <v>1312</v>
      </c>
      <c r="G64" s="474" t="s">
        <v>1313</v>
      </c>
      <c r="H64" s="33"/>
      <c r="I64" s="462"/>
    </row>
    <row r="65" spans="2:9">
      <c r="B65" s="461"/>
      <c r="C65" s="474" t="s">
        <v>1314</v>
      </c>
      <c r="D65" s="33"/>
      <c r="E65" s="33"/>
      <c r="F65" s="474" t="s">
        <v>1315</v>
      </c>
      <c r="G65" s="474" t="s">
        <v>1316</v>
      </c>
      <c r="H65" s="33"/>
      <c r="I65" s="462"/>
    </row>
    <row r="66" spans="2:9">
      <c r="B66" s="461"/>
      <c r="C66" s="33"/>
      <c r="D66" s="33"/>
      <c r="E66" s="33"/>
      <c r="F66" s="33"/>
      <c r="G66" s="33"/>
      <c r="H66" s="33"/>
      <c r="I66" s="462"/>
    </row>
    <row r="67" spans="2:9">
      <c r="B67" s="461"/>
      <c r="C67" s="33"/>
      <c r="D67" s="33"/>
      <c r="E67" s="33"/>
      <c r="F67" s="33"/>
      <c r="G67" s="33"/>
      <c r="H67" s="33"/>
      <c r="I67" s="462"/>
    </row>
    <row r="68" spans="2:9">
      <c r="B68" s="461"/>
      <c r="C68" s="33"/>
      <c r="D68" s="33"/>
      <c r="E68" s="33"/>
      <c r="F68" s="33"/>
      <c r="G68" s="33"/>
      <c r="H68" s="33"/>
      <c r="I68" s="462"/>
    </row>
    <row r="69" spans="2:9">
      <c r="B69" s="461"/>
      <c r="C69" s="33"/>
      <c r="D69" s="33"/>
      <c r="E69" s="33"/>
      <c r="F69" s="33"/>
      <c r="G69" s="33"/>
      <c r="H69" s="33"/>
      <c r="I69" s="462"/>
    </row>
    <row r="70" spans="2:9">
      <c r="B70" s="461"/>
      <c r="C70" s="33" t="s">
        <v>1164</v>
      </c>
      <c r="D70" s="33"/>
      <c r="E70" s="33"/>
      <c r="F70" s="33"/>
      <c r="G70" s="33"/>
      <c r="H70" s="33"/>
      <c r="I70" s="462"/>
    </row>
    <row r="71" spans="2:9">
      <c r="B71" s="461"/>
      <c r="C71" s="78" t="s">
        <v>1317</v>
      </c>
      <c r="D71" s="78">
        <v>38</v>
      </c>
      <c r="E71" s="78"/>
      <c r="F71" s="33"/>
      <c r="G71" s="33"/>
      <c r="H71" s="33"/>
      <c r="I71" s="462"/>
    </row>
    <row r="72" spans="2:9">
      <c r="B72" s="461"/>
      <c r="C72" s="78" t="s">
        <v>1318</v>
      </c>
      <c r="D72" s="78">
        <v>9</v>
      </c>
      <c r="E72" s="78"/>
      <c r="F72" s="33"/>
      <c r="G72" s="33"/>
      <c r="H72" s="33"/>
      <c r="I72" s="462"/>
    </row>
    <row r="73" spans="2:9">
      <c r="B73" s="461"/>
      <c r="C73" s="78" t="s">
        <v>1319</v>
      </c>
      <c r="D73" s="455">
        <v>450000</v>
      </c>
      <c r="E73" s="78" t="s">
        <v>1130</v>
      </c>
      <c r="F73" s="33"/>
      <c r="G73" s="33"/>
      <c r="H73" s="33"/>
      <c r="I73" s="462"/>
    </row>
    <row r="74" spans="2:9">
      <c r="B74" s="461"/>
      <c r="C74" s="78" t="s">
        <v>1320</v>
      </c>
      <c r="D74" s="455">
        <v>459000</v>
      </c>
      <c r="E74" s="78" t="s">
        <v>1130</v>
      </c>
      <c r="F74" s="33"/>
      <c r="G74" s="33"/>
      <c r="H74" s="33"/>
      <c r="I74" s="462"/>
    </row>
    <row r="75" spans="2:9">
      <c r="B75" s="461"/>
      <c r="C75" s="78" t="s">
        <v>1321</v>
      </c>
      <c r="D75" s="455">
        <v>4468720</v>
      </c>
      <c r="E75" s="78" t="s">
        <v>1123</v>
      </c>
      <c r="F75" s="33"/>
      <c r="G75" s="33"/>
      <c r="H75" s="33"/>
      <c r="I75" s="462"/>
    </row>
    <row r="76" spans="2:9">
      <c r="B76" s="461"/>
      <c r="C76" s="33"/>
      <c r="D76" s="33"/>
      <c r="E76" s="33"/>
      <c r="F76" s="33"/>
      <c r="G76" s="33"/>
      <c r="H76" s="33"/>
      <c r="I76" s="462"/>
    </row>
    <row r="77" spans="2:9">
      <c r="B77" s="461"/>
      <c r="C77" s="33"/>
      <c r="D77" s="33"/>
      <c r="E77" s="33"/>
      <c r="F77" s="33"/>
      <c r="G77" s="33"/>
      <c r="H77" s="33"/>
      <c r="I77" s="462"/>
    </row>
    <row r="78" spans="2:9">
      <c r="B78" s="461"/>
      <c r="C78" s="123" t="s">
        <v>1</v>
      </c>
      <c r="D78" s="480">
        <f>D71*D74</f>
        <v>17442000</v>
      </c>
      <c r="E78" s="33" t="s">
        <v>1130</v>
      </c>
      <c r="F78" s="565"/>
      <c r="G78" s="33"/>
      <c r="H78" s="33"/>
      <c r="I78" s="462"/>
    </row>
    <row r="79" spans="2:9">
      <c r="B79" s="461"/>
      <c r="C79" s="123" t="s">
        <v>29</v>
      </c>
      <c r="D79" s="480">
        <f>D73*D71</f>
        <v>17100000</v>
      </c>
      <c r="E79" s="33" t="s">
        <v>1130</v>
      </c>
      <c r="F79" s="33"/>
      <c r="G79" s="33"/>
      <c r="H79" s="33"/>
      <c r="I79" s="462"/>
    </row>
    <row r="80" spans="2:9">
      <c r="B80" s="461"/>
      <c r="C80" s="123" t="s">
        <v>73</v>
      </c>
      <c r="D80" s="480">
        <f>D75*D72</f>
        <v>40218480</v>
      </c>
      <c r="E80" s="33" t="s">
        <v>1123</v>
      </c>
      <c r="F80" s="33"/>
      <c r="G80" s="33"/>
      <c r="H80" s="33"/>
      <c r="I80" s="462"/>
    </row>
    <row r="81" spans="2:9">
      <c r="B81" s="461"/>
      <c r="C81" s="33"/>
      <c r="D81" s="33"/>
      <c r="E81" s="33"/>
      <c r="F81" s="33"/>
      <c r="G81" s="33"/>
      <c r="H81" s="33"/>
      <c r="I81" s="462"/>
    </row>
    <row r="82" spans="2:9" ht="16.5" thickBot="1">
      <c r="B82" s="471"/>
      <c r="C82" s="472"/>
      <c r="D82" s="472"/>
      <c r="E82" s="472"/>
      <c r="F82" s="472"/>
      <c r="G82" s="472"/>
      <c r="H82" s="472"/>
      <c r="I82" s="473"/>
    </row>
    <row r="88" spans="2:9">
      <c r="B88" s="28" t="s">
        <v>1322</v>
      </c>
    </row>
    <row r="89" spans="2:9">
      <c r="C89" s="28" t="s">
        <v>1323</v>
      </c>
    </row>
    <row r="90" spans="2:9">
      <c r="B90" s="28" t="s">
        <v>841</v>
      </c>
      <c r="C90" s="140">
        <f>Work!D26</f>
        <v>337500</v>
      </c>
    </row>
    <row r="91" spans="2:9">
      <c r="B91" s="28" t="s">
        <v>1179</v>
      </c>
      <c r="C91" s="140"/>
      <c r="D91" s="28" t="s">
        <v>1333</v>
      </c>
    </row>
  </sheetData>
  <mergeCells count="5">
    <mergeCell ref="K28:K40"/>
    <mergeCell ref="L29:L32"/>
    <mergeCell ref="L33:L34"/>
    <mergeCell ref="L35:L38"/>
    <mergeCell ref="L39:L40"/>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C3:T43"/>
  <sheetViews>
    <sheetView topLeftCell="A7" workbookViewId="0">
      <selection activeCell="P35" sqref="P35:R43"/>
    </sheetView>
  </sheetViews>
  <sheetFormatPr defaultRowHeight="15"/>
  <cols>
    <col min="3" max="3" width="14.85546875" customWidth="1"/>
    <col min="7" max="7" width="10.85546875" bestFit="1" customWidth="1"/>
    <col min="16" max="16" width="9.85546875" bestFit="1" customWidth="1"/>
  </cols>
  <sheetData>
    <row r="3" spans="3:20">
      <c r="C3" s="377" t="s">
        <v>1242</v>
      </c>
      <c r="D3" s="377"/>
      <c r="E3" s="377"/>
      <c r="F3" s="377"/>
      <c r="G3" s="377"/>
      <c r="H3" s="377"/>
      <c r="I3" s="377"/>
      <c r="M3" s="377" t="s">
        <v>1242</v>
      </c>
      <c r="N3" s="377"/>
      <c r="O3" s="377"/>
      <c r="P3" s="377"/>
      <c r="Q3" s="377"/>
      <c r="R3" s="377"/>
      <c r="S3" s="377"/>
      <c r="T3" s="377"/>
    </row>
    <row r="4" spans="3:20">
      <c r="C4" s="377"/>
      <c r="D4" s="377" t="s">
        <v>1243</v>
      </c>
      <c r="E4" s="377" t="s">
        <v>1232</v>
      </c>
      <c r="F4" s="377" t="s">
        <v>1245</v>
      </c>
      <c r="G4" s="377" t="s">
        <v>1246</v>
      </c>
      <c r="H4" s="377" t="s">
        <v>635</v>
      </c>
      <c r="I4" s="377" t="s">
        <v>1247</v>
      </c>
      <c r="M4" s="377"/>
      <c r="N4" s="377" t="s">
        <v>1243</v>
      </c>
      <c r="O4" s="377" t="s">
        <v>1244</v>
      </c>
      <c r="P4" s="377" t="s">
        <v>1232</v>
      </c>
      <c r="Q4" s="377" t="s">
        <v>1245</v>
      </c>
      <c r="R4" s="377" t="s">
        <v>1246</v>
      </c>
      <c r="S4" s="377" t="s">
        <v>635</v>
      </c>
      <c r="T4" s="377" t="s">
        <v>1247</v>
      </c>
    </row>
    <row r="5" spans="3:20">
      <c r="C5" s="451" t="s">
        <v>31</v>
      </c>
      <c r="D5" s="441">
        <v>17304.239999999998</v>
      </c>
      <c r="E5" s="441">
        <v>9249.119999999999</v>
      </c>
      <c r="F5" s="441">
        <v>370.08</v>
      </c>
      <c r="G5" s="441">
        <v>936.24</v>
      </c>
      <c r="H5" s="441">
        <v>246.71999999999997</v>
      </c>
      <c r="I5" s="441">
        <v>28106.400000000001</v>
      </c>
      <c r="M5" s="451" t="s">
        <v>31</v>
      </c>
      <c r="N5" s="441">
        <v>17304.239999999998</v>
      </c>
      <c r="O5" s="441">
        <v>0</v>
      </c>
      <c r="P5" s="441">
        <v>9249.119999999999</v>
      </c>
      <c r="Q5" s="441">
        <v>370.08</v>
      </c>
      <c r="R5" s="441">
        <v>936.24</v>
      </c>
      <c r="S5" s="441">
        <v>246.71999999999997</v>
      </c>
      <c r="T5" s="441">
        <v>28106.400000000001</v>
      </c>
    </row>
    <row r="6" spans="3:20">
      <c r="C6" s="451" t="s">
        <v>30</v>
      </c>
      <c r="D6" s="441">
        <v>30352.080000000002</v>
      </c>
      <c r="E6" s="441">
        <v>13286.159999999998</v>
      </c>
      <c r="F6" s="441">
        <v>2411.04</v>
      </c>
      <c r="G6" s="441">
        <v>306.48</v>
      </c>
      <c r="H6" s="441">
        <v>306.48</v>
      </c>
      <c r="I6" s="441">
        <v>46662.240000000005</v>
      </c>
      <c r="M6" s="451" t="s">
        <v>30</v>
      </c>
      <c r="N6" s="441">
        <v>30352.080000000002</v>
      </c>
      <c r="O6" s="441">
        <v>0</v>
      </c>
      <c r="P6" s="441">
        <v>13286.159999999998</v>
      </c>
      <c r="Q6" s="441">
        <v>2411.04</v>
      </c>
      <c r="R6" s="441">
        <v>306.48</v>
      </c>
      <c r="S6" s="441">
        <v>306.48</v>
      </c>
      <c r="T6" s="441">
        <v>46662.240000000005</v>
      </c>
    </row>
    <row r="7" spans="3:20">
      <c r="C7" s="451" t="s">
        <v>32</v>
      </c>
      <c r="D7" s="441">
        <v>211640.16</v>
      </c>
      <c r="E7" s="441">
        <v>423280.44000000006</v>
      </c>
      <c r="F7" s="441">
        <v>84656.040000000008</v>
      </c>
      <c r="G7" s="441">
        <v>0</v>
      </c>
      <c r="H7" s="441">
        <v>169312.2</v>
      </c>
      <c r="I7" s="441">
        <v>888888.84000000008</v>
      </c>
      <c r="M7" s="451" t="s">
        <v>32</v>
      </c>
      <c r="N7" s="441">
        <v>211640.16</v>
      </c>
      <c r="O7" s="441">
        <v>0</v>
      </c>
      <c r="P7" s="441">
        <v>423280.44000000006</v>
      </c>
      <c r="Q7" s="441">
        <v>84656.040000000008</v>
      </c>
      <c r="R7" s="441">
        <v>0</v>
      </c>
      <c r="S7" s="441">
        <v>169312.2</v>
      </c>
      <c r="T7" s="441">
        <v>888888.84000000008</v>
      </c>
    </row>
    <row r="8" spans="3:20">
      <c r="C8" s="452" t="s">
        <v>1251</v>
      </c>
      <c r="D8" s="401">
        <f t="shared" ref="D8:I8" si="0">SUM(D5:D7)/SUM($I$5:$I$7)</f>
        <v>0.2690753565260553</v>
      </c>
      <c r="E8" s="401">
        <f t="shared" si="0"/>
        <v>0.46262881703569619</v>
      </c>
      <c r="F8" s="401">
        <f t="shared" si="0"/>
        <v>9.0734687183666118E-2</v>
      </c>
      <c r="G8" s="401">
        <f t="shared" si="0"/>
        <v>1.2895868353556494E-3</v>
      </c>
      <c r="H8" s="401">
        <f t="shared" si="0"/>
        <v>0.17627155241922682</v>
      </c>
      <c r="I8" s="401">
        <f t="shared" si="0"/>
        <v>1</v>
      </c>
    </row>
    <row r="9" spans="3:20">
      <c r="C9" s="9" t="s">
        <v>1249</v>
      </c>
    </row>
    <row r="10" spans="3:20">
      <c r="D10" t="s">
        <v>1175</v>
      </c>
      <c r="E10" t="s">
        <v>1248</v>
      </c>
    </row>
    <row r="11" spans="3:20">
      <c r="C11" t="s">
        <v>31</v>
      </c>
      <c r="D11" s="71">
        <v>27777.91</v>
      </c>
      <c r="E11" s="71">
        <v>37950.019999999997</v>
      </c>
    </row>
    <row r="12" spans="3:20">
      <c r="C12" t="s">
        <v>30</v>
      </c>
      <c r="D12" s="71">
        <v>46666.3</v>
      </c>
      <c r="E12" s="71">
        <v>115676.98</v>
      </c>
    </row>
    <row r="13" spans="3:20">
      <c r="C13" t="s">
        <v>32</v>
      </c>
      <c r="D13" s="71">
        <v>888888.89</v>
      </c>
      <c r="E13" s="71">
        <v>850000</v>
      </c>
    </row>
    <row r="15" spans="3:20">
      <c r="C15" s="377" t="s">
        <v>1250</v>
      </c>
      <c r="D15" s="377" t="s">
        <v>1252</v>
      </c>
      <c r="E15" s="377"/>
      <c r="F15" s="377"/>
      <c r="G15" s="377"/>
      <c r="H15" s="377"/>
      <c r="I15" s="377"/>
    </row>
    <row r="16" spans="3:20">
      <c r="C16" s="377"/>
      <c r="D16" s="377" t="s">
        <v>1243</v>
      </c>
      <c r="E16" s="377" t="s">
        <v>1232</v>
      </c>
      <c r="F16" s="377" t="s">
        <v>1245</v>
      </c>
      <c r="G16" s="377" t="s">
        <v>1246</v>
      </c>
      <c r="H16" s="377" t="s">
        <v>635</v>
      </c>
      <c r="I16" s="377" t="s">
        <v>1247</v>
      </c>
    </row>
    <row r="17" spans="3:20">
      <c r="C17" s="451" t="s">
        <v>31</v>
      </c>
      <c r="D17" s="453">
        <f t="shared" ref="D17:I17" si="1">D5/$E11</f>
        <v>0.45597446325456481</v>
      </c>
      <c r="E17" s="453">
        <f t="shared" si="1"/>
        <v>0.24371844863322864</v>
      </c>
      <c r="F17" s="453">
        <f t="shared" si="1"/>
        <v>9.7517735168519016E-3</v>
      </c>
      <c r="G17" s="453">
        <f t="shared" si="1"/>
        <v>2.4670342729727155E-2</v>
      </c>
      <c r="H17" s="453">
        <f t="shared" si="1"/>
        <v>6.5011823445679344E-3</v>
      </c>
      <c r="I17" s="453">
        <f t="shared" si="1"/>
        <v>0.74061621047894055</v>
      </c>
    </row>
    <row r="18" spans="3:20">
      <c r="C18" s="451" t="s">
        <v>30</v>
      </c>
      <c r="D18" s="453">
        <f>D6/$E12</f>
        <v>0.2623865180436073</v>
      </c>
      <c r="E18" s="453">
        <f t="shared" ref="E18:I19" si="2">E6/$E12</f>
        <v>0.11485569557573165</v>
      </c>
      <c r="F18" s="453">
        <f t="shared" si="2"/>
        <v>2.0842867785794545E-2</v>
      </c>
      <c r="G18" s="453">
        <f t="shared" si="2"/>
        <v>2.6494467611446982E-3</v>
      </c>
      <c r="H18" s="453">
        <f t="shared" si="2"/>
        <v>2.6494467611446982E-3</v>
      </c>
      <c r="I18" s="453">
        <f t="shared" si="2"/>
        <v>0.40338397492742295</v>
      </c>
    </row>
    <row r="19" spans="3:20">
      <c r="C19" s="451" t="s">
        <v>32</v>
      </c>
      <c r="D19" s="453">
        <f>D7/$E13</f>
        <v>0.24898842352941178</v>
      </c>
      <c r="E19" s="453">
        <f t="shared" si="2"/>
        <v>0.49797698823529418</v>
      </c>
      <c r="F19" s="453">
        <f t="shared" si="2"/>
        <v>9.9595341176470592E-2</v>
      </c>
      <c r="G19" s="453">
        <f t="shared" si="2"/>
        <v>0</v>
      </c>
      <c r="H19" s="453">
        <f t="shared" si="2"/>
        <v>0.19919082352941178</v>
      </c>
      <c r="I19" s="453">
        <f t="shared" si="2"/>
        <v>1.0457515764705883</v>
      </c>
    </row>
    <row r="23" spans="3:20">
      <c r="C23" s="377"/>
      <c r="D23" s="377" t="s">
        <v>1257</v>
      </c>
      <c r="E23" s="377"/>
      <c r="F23" s="377"/>
      <c r="G23" s="377"/>
      <c r="H23" s="377"/>
      <c r="I23" s="377"/>
      <c r="J23" s="377"/>
      <c r="M23" s="377"/>
      <c r="N23" s="377" t="s">
        <v>1257</v>
      </c>
      <c r="O23" s="377"/>
      <c r="P23" s="377"/>
      <c r="Q23" s="377"/>
      <c r="R23" s="377"/>
      <c r="S23" s="377"/>
      <c r="T23" s="377"/>
    </row>
    <row r="24" spans="3:20">
      <c r="C24" s="377"/>
      <c r="D24" s="377" t="s">
        <v>1253</v>
      </c>
      <c r="E24" s="377" t="s">
        <v>1254</v>
      </c>
      <c r="F24" s="377" t="s">
        <v>1243</v>
      </c>
      <c r="G24" s="377" t="s">
        <v>1246</v>
      </c>
      <c r="H24" s="377" t="s">
        <v>1244</v>
      </c>
      <c r="I24" s="377" t="s">
        <v>1255</v>
      </c>
      <c r="J24" s="377" t="s">
        <v>1256</v>
      </c>
      <c r="M24" s="377"/>
      <c r="N24" s="377" t="s">
        <v>1254</v>
      </c>
      <c r="O24" s="377" t="s">
        <v>1243</v>
      </c>
      <c r="P24" s="377" t="s">
        <v>1246</v>
      </c>
      <c r="Q24" s="377" t="s">
        <v>1244</v>
      </c>
      <c r="R24" s="377" t="s">
        <v>1255</v>
      </c>
    </row>
    <row r="25" spans="3:20">
      <c r="C25" s="377" t="s">
        <v>31</v>
      </c>
      <c r="D25" s="441">
        <v>19367.429999999997</v>
      </c>
      <c r="E25" s="441">
        <v>240</v>
      </c>
      <c r="F25" s="441">
        <v>18060</v>
      </c>
      <c r="G25" s="441">
        <v>261.36</v>
      </c>
      <c r="H25" s="441">
        <v>180</v>
      </c>
      <c r="I25" s="441">
        <v>18501.36</v>
      </c>
      <c r="J25" s="377">
        <v>-626</v>
      </c>
      <c r="M25" s="377" t="s">
        <v>31</v>
      </c>
      <c r="N25" s="441">
        <v>240</v>
      </c>
      <c r="O25" s="441">
        <v>18060</v>
      </c>
      <c r="P25" s="441">
        <v>261.36</v>
      </c>
      <c r="Q25" s="441">
        <v>180</v>
      </c>
      <c r="R25" s="441">
        <v>18501.36</v>
      </c>
    </row>
    <row r="26" spans="3:20">
      <c r="C26" s="377" t="s">
        <v>30</v>
      </c>
      <c r="D26" s="441">
        <v>1665.9</v>
      </c>
      <c r="E26" s="441">
        <v>627.59999999999991</v>
      </c>
      <c r="F26" s="441">
        <v>1499.4</v>
      </c>
      <c r="G26" s="441">
        <v>0</v>
      </c>
      <c r="H26" s="441">
        <v>0</v>
      </c>
      <c r="I26" s="441">
        <v>1499.4</v>
      </c>
      <c r="J26" s="377">
        <v>461</v>
      </c>
      <c r="M26" s="377" t="s">
        <v>30</v>
      </c>
      <c r="N26" s="441">
        <v>627.59999999999991</v>
      </c>
      <c r="O26" s="441">
        <v>1499.4</v>
      </c>
      <c r="P26" s="441">
        <v>0</v>
      </c>
      <c r="Q26" s="441">
        <v>0</v>
      </c>
      <c r="R26" s="441">
        <v>1499.4</v>
      </c>
    </row>
    <row r="27" spans="3:20">
      <c r="C27" s="377" t="s">
        <v>32</v>
      </c>
      <c r="D27" s="441">
        <v>120000</v>
      </c>
      <c r="E27" s="441">
        <v>60000</v>
      </c>
      <c r="F27" s="441">
        <v>30000</v>
      </c>
      <c r="G27" s="441">
        <v>30000</v>
      </c>
      <c r="H27" s="441">
        <v>0</v>
      </c>
      <c r="I27" s="441">
        <v>60000</v>
      </c>
      <c r="J27" s="377">
        <v>0</v>
      </c>
      <c r="M27" s="377" t="s">
        <v>32</v>
      </c>
      <c r="N27" s="441">
        <v>60000</v>
      </c>
      <c r="O27" s="441">
        <v>30000</v>
      </c>
      <c r="P27" s="441">
        <v>30000</v>
      </c>
      <c r="Q27" s="441">
        <v>0</v>
      </c>
      <c r="R27" s="441">
        <v>60000</v>
      </c>
    </row>
    <row r="32" spans="3:20">
      <c r="C32" t="s">
        <v>1258</v>
      </c>
    </row>
    <row r="35" spans="3:16">
      <c r="C35" s="377"/>
      <c r="D35" s="377" t="s">
        <v>1243</v>
      </c>
      <c r="E35" s="377"/>
      <c r="F35" s="377" t="s">
        <v>1232</v>
      </c>
      <c r="G35" s="377" t="s">
        <v>1245</v>
      </c>
      <c r="H35" s="377" t="s">
        <v>1246</v>
      </c>
      <c r="I35" s="377"/>
      <c r="J35" s="377" t="s">
        <v>635</v>
      </c>
      <c r="K35" s="377" t="s">
        <v>1244</v>
      </c>
      <c r="N35" s="377"/>
    </row>
    <row r="36" spans="3:16">
      <c r="C36" s="377"/>
      <c r="D36" s="377" t="s">
        <v>1252</v>
      </c>
      <c r="E36" s="377" t="s">
        <v>1259</v>
      </c>
      <c r="F36" s="377" t="s">
        <v>1252</v>
      </c>
      <c r="G36" s="377" t="s">
        <v>1252</v>
      </c>
      <c r="H36" s="377" t="s">
        <v>1252</v>
      </c>
      <c r="I36" s="377" t="s">
        <v>1259</v>
      </c>
      <c r="J36" s="377" t="s">
        <v>1252</v>
      </c>
      <c r="K36" s="377" t="s">
        <v>1259</v>
      </c>
    </row>
    <row r="37" spans="3:16">
      <c r="C37" s="377" t="s">
        <v>31</v>
      </c>
      <c r="D37" s="453">
        <f>D17</f>
        <v>0.45597446325456481</v>
      </c>
      <c r="E37" s="453">
        <f>F25/$E$11</f>
        <v>0.47588907726530849</v>
      </c>
      <c r="F37" s="453">
        <f t="shared" ref="F37:H39" si="3">E17</f>
        <v>0.24371844863322864</v>
      </c>
      <c r="G37" s="453">
        <f t="shared" si="3"/>
        <v>9.7517735168519016E-3</v>
      </c>
      <c r="H37" s="453">
        <f t="shared" si="3"/>
        <v>2.4670342729727155E-2</v>
      </c>
      <c r="I37" s="453">
        <f>G25/$E$11</f>
        <v>6.8869528922514411E-3</v>
      </c>
      <c r="J37" s="453">
        <f>H17</f>
        <v>6.5011823445679344E-3</v>
      </c>
      <c r="K37" s="453">
        <f>H25/$E$11</f>
        <v>4.7430805043053997E-3</v>
      </c>
      <c r="P37" s="22"/>
    </row>
    <row r="38" spans="3:16">
      <c r="C38" s="377" t="s">
        <v>30</v>
      </c>
      <c r="D38" s="453">
        <f>D18</f>
        <v>0.2623865180436073</v>
      </c>
      <c r="E38" s="453">
        <f>F26/$E$12</f>
        <v>1.2961956648591623E-2</v>
      </c>
      <c r="F38" s="453">
        <f t="shared" si="3"/>
        <v>0.11485569557573165</v>
      </c>
      <c r="G38" s="453">
        <f t="shared" si="3"/>
        <v>2.0842867785794545E-2</v>
      </c>
      <c r="H38" s="453">
        <f t="shared" si="3"/>
        <v>2.6494467611446982E-3</v>
      </c>
      <c r="I38" s="453">
        <f>G26/$E$12</f>
        <v>0</v>
      </c>
      <c r="J38" s="453">
        <f>H18</f>
        <v>2.6494467611446982E-3</v>
      </c>
      <c r="K38" s="453">
        <f>H26/$E$11</f>
        <v>0</v>
      </c>
    </row>
    <row r="39" spans="3:16">
      <c r="C39" s="377" t="s">
        <v>32</v>
      </c>
      <c r="D39" s="453">
        <f>D19</f>
        <v>0.24898842352941178</v>
      </c>
      <c r="E39" s="453">
        <f>F27/$E$13</f>
        <v>3.5294117647058823E-2</v>
      </c>
      <c r="F39" s="453">
        <f t="shared" si="3"/>
        <v>0.49797698823529418</v>
      </c>
      <c r="G39" s="453">
        <f t="shared" si="3"/>
        <v>9.9595341176470592E-2</v>
      </c>
      <c r="H39" s="453">
        <f t="shared" si="3"/>
        <v>0</v>
      </c>
      <c r="I39" s="453">
        <f>G27/$E$13</f>
        <v>3.5294117647058823E-2</v>
      </c>
      <c r="J39" s="453">
        <f>H19</f>
        <v>0.19919082352941178</v>
      </c>
      <c r="K39" s="453">
        <f>H27/$E$13</f>
        <v>0</v>
      </c>
    </row>
    <row r="42" spans="3:16">
      <c r="G42" s="22"/>
    </row>
    <row r="43" spans="3:16">
      <c r="G43" s="22"/>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C3:E31"/>
  <sheetViews>
    <sheetView workbookViewId="0">
      <selection activeCell="D23" sqref="D23"/>
    </sheetView>
  </sheetViews>
  <sheetFormatPr defaultRowHeight="15"/>
  <sheetData>
    <row r="3" spans="3:5">
      <c r="D3" t="s">
        <v>1261</v>
      </c>
    </row>
    <row r="4" spans="3:5">
      <c r="D4" s="8" t="s">
        <v>1260</v>
      </c>
    </row>
    <row r="5" spans="3:5">
      <c r="D5" t="s">
        <v>1267</v>
      </c>
    </row>
    <row r="7" spans="3:5">
      <c r="D7" t="s">
        <v>1262</v>
      </c>
    </row>
    <row r="8" spans="3:5">
      <c r="D8" s="400">
        <v>0.43</v>
      </c>
      <c r="E8" t="s">
        <v>1263</v>
      </c>
    </row>
    <row r="9" spans="3:5">
      <c r="C9" t="s">
        <v>1264</v>
      </c>
      <c r="D9" s="400">
        <v>0.86</v>
      </c>
      <c r="E9" t="s">
        <v>1265</v>
      </c>
    </row>
    <row r="11" spans="3:5">
      <c r="D11" s="400">
        <v>0.57999999999999996</v>
      </c>
      <c r="E11" t="s">
        <v>1266</v>
      </c>
    </row>
    <row r="12" spans="3:5">
      <c r="C12" t="s">
        <v>1268</v>
      </c>
      <c r="D12" s="400">
        <v>0.19</v>
      </c>
      <c r="E12" t="s">
        <v>1269</v>
      </c>
    </row>
    <row r="15" spans="3:5">
      <c r="D15" t="s">
        <v>1270</v>
      </c>
    </row>
    <row r="17" spans="4:5">
      <c r="D17" t="s">
        <v>1271</v>
      </c>
    </row>
    <row r="21" spans="4:5">
      <c r="D21" t="s">
        <v>1357</v>
      </c>
    </row>
    <row r="22" spans="4:5">
      <c r="D22" s="400">
        <v>0.4</v>
      </c>
      <c r="E22" t="s">
        <v>1355</v>
      </c>
    </row>
    <row r="23" spans="4:5">
      <c r="D23" s="400">
        <v>0.4</v>
      </c>
      <c r="E23" t="s">
        <v>1356</v>
      </c>
    </row>
    <row r="25" spans="4:5">
      <c r="D25" s="401">
        <f>Transport!D120</f>
        <v>1.6095990635059995E-2</v>
      </c>
      <c r="E25" t="s">
        <v>1109</v>
      </c>
    </row>
    <row r="26" spans="4:5">
      <c r="D26" s="401">
        <f>Transport!D124</f>
        <v>0.62993854258121162</v>
      </c>
      <c r="E26" t="s">
        <v>1153</v>
      </c>
    </row>
    <row r="27" spans="4:5">
      <c r="D27" s="401">
        <f>Transport!D125</f>
        <v>0.26997366110623355</v>
      </c>
      <c r="E27" t="s">
        <v>1154</v>
      </c>
    </row>
    <row r="28" spans="4:5">
      <c r="D28" s="401"/>
    </row>
    <row r="29" spans="4:5">
      <c r="D29" s="401">
        <f>(1-$D$22)*D25</f>
        <v>9.6575943810359964E-3</v>
      </c>
      <c r="E29" t="s">
        <v>1109</v>
      </c>
    </row>
    <row r="30" spans="4:5">
      <c r="D30" s="401">
        <f>(1-$D$22)*D26</f>
        <v>0.37796312554872696</v>
      </c>
      <c r="E30" t="s">
        <v>1153</v>
      </c>
    </row>
    <row r="31" spans="4:5">
      <c r="D31" s="401">
        <f>(1-$D$22)*D27</f>
        <v>0.16198419666374012</v>
      </c>
      <c r="E31" t="s">
        <v>1154</v>
      </c>
    </row>
  </sheetData>
  <hyperlinks>
    <hyperlink ref="D4" r:id="rId1"/>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0070C0"/>
  </sheetPr>
  <dimension ref="A1:AD48"/>
  <sheetViews>
    <sheetView showGridLines="0" workbookViewId="0">
      <pane xSplit="5" ySplit="3" topLeftCell="F4" activePane="bottomRight" state="frozen"/>
      <selection activeCell="E1" sqref="E1"/>
      <selection pane="topRight" activeCell="F1" sqref="F1"/>
      <selection pane="bottomLeft" activeCell="E4" sqref="E4"/>
      <selection pane="bottomRight" activeCell="G22" sqref="G22"/>
    </sheetView>
  </sheetViews>
  <sheetFormatPr defaultRowHeight="15"/>
  <cols>
    <col min="1" max="1" width="7.42578125" customWidth="1"/>
    <col min="2" max="2" width="11.5703125" customWidth="1"/>
    <col min="3" max="3" width="12" customWidth="1"/>
    <col min="4" max="4" width="15.7109375" customWidth="1"/>
    <col min="5" max="5" width="66.5703125" customWidth="1"/>
    <col min="6" max="6" width="20.28515625" bestFit="1" customWidth="1"/>
    <col min="7" max="7" width="16.28515625" bestFit="1" customWidth="1"/>
    <col min="8" max="8" width="9.42578125" bestFit="1" customWidth="1"/>
    <col min="9" max="9" width="7.85546875" bestFit="1" customWidth="1"/>
    <col min="10" max="10" width="15.85546875" bestFit="1" customWidth="1"/>
    <col min="11" max="11" width="8" bestFit="1" customWidth="1"/>
    <col min="12" max="12" width="60.7109375" customWidth="1"/>
    <col min="14" max="15" width="9.42578125" bestFit="1" customWidth="1"/>
    <col min="16" max="16" width="10" bestFit="1" customWidth="1"/>
    <col min="17" max="17" width="14.28515625" bestFit="1" customWidth="1"/>
    <col min="18" max="18" width="9.42578125" bestFit="1" customWidth="1"/>
    <col min="19" max="19" width="20.85546875" bestFit="1" customWidth="1"/>
    <col min="20" max="20" width="11.140625" bestFit="1" customWidth="1"/>
  </cols>
  <sheetData>
    <row r="1" spans="1:30">
      <c r="A1" s="639"/>
      <c r="B1" s="639"/>
      <c r="C1" s="639"/>
      <c r="D1" s="639"/>
      <c r="E1" s="640" t="s">
        <v>1588</v>
      </c>
      <c r="F1" s="640" t="s">
        <v>1723</v>
      </c>
      <c r="G1" s="640" t="s">
        <v>1589</v>
      </c>
      <c r="H1" s="640">
        <v>2</v>
      </c>
      <c r="I1" s="640"/>
      <c r="J1" s="640"/>
      <c r="K1" s="640"/>
      <c r="L1" s="640"/>
      <c r="M1" s="640"/>
      <c r="N1" s="640"/>
      <c r="O1" s="640"/>
      <c r="P1" s="640"/>
      <c r="Q1" s="640"/>
      <c r="R1" s="640"/>
      <c r="S1" s="640"/>
      <c r="T1" s="640"/>
      <c r="U1" s="639"/>
      <c r="V1" s="639"/>
      <c r="W1" s="639"/>
      <c r="X1" s="639"/>
      <c r="Y1" s="639"/>
      <c r="Z1" s="639"/>
      <c r="AA1" s="639"/>
      <c r="AB1" s="639"/>
      <c r="AC1" s="639"/>
      <c r="AD1" s="639"/>
    </row>
    <row r="2" spans="1:30">
      <c r="A2" s="639"/>
      <c r="B2" s="639"/>
      <c r="C2" s="639"/>
      <c r="D2" s="639"/>
      <c r="E2" s="640"/>
      <c r="F2" s="640"/>
      <c r="G2" s="640"/>
      <c r="H2" s="640"/>
      <c r="I2" s="640"/>
      <c r="J2" s="640"/>
      <c r="K2" s="640"/>
      <c r="L2" s="640"/>
      <c r="M2" s="640"/>
      <c r="N2" s="640"/>
      <c r="O2" s="640"/>
      <c r="P2" s="640"/>
      <c r="Q2" s="640"/>
      <c r="R2" s="640"/>
      <c r="S2" s="640"/>
      <c r="T2" s="640"/>
      <c r="U2" s="639"/>
      <c r="V2" s="639"/>
      <c r="W2" s="639"/>
      <c r="X2" s="639"/>
      <c r="Y2" s="639"/>
      <c r="Z2" s="639"/>
      <c r="AA2" s="639"/>
      <c r="AB2" s="639"/>
      <c r="AC2" s="639"/>
      <c r="AD2" s="639"/>
    </row>
    <row r="3" spans="1:30">
      <c r="A3" s="639" t="s">
        <v>1590</v>
      </c>
      <c r="B3" s="639" t="s">
        <v>1591</v>
      </c>
      <c r="C3" s="639" t="s">
        <v>1592</v>
      </c>
      <c r="D3" s="639" t="s">
        <v>1593</v>
      </c>
      <c r="E3" s="640" t="s">
        <v>1594</v>
      </c>
      <c r="F3" s="640" t="s">
        <v>1595</v>
      </c>
      <c r="G3" s="640" t="s">
        <v>1596</v>
      </c>
      <c r="H3" s="640" t="s">
        <v>1597</v>
      </c>
      <c r="I3" s="640" t="s">
        <v>1598</v>
      </c>
      <c r="J3" s="640" t="s">
        <v>110</v>
      </c>
      <c r="K3" s="640" t="s">
        <v>1599</v>
      </c>
      <c r="L3" s="640" t="s">
        <v>1600</v>
      </c>
      <c r="M3" s="640"/>
      <c r="N3" s="640" t="s">
        <v>1601</v>
      </c>
      <c r="O3" s="640" t="s">
        <v>1602</v>
      </c>
      <c r="P3" s="640" t="s">
        <v>1603</v>
      </c>
      <c r="Q3" s="640" t="s">
        <v>1628</v>
      </c>
      <c r="R3" s="640" t="s">
        <v>1629</v>
      </c>
      <c r="S3" s="640" t="s">
        <v>1630</v>
      </c>
      <c r="T3" s="640" t="s">
        <v>1631</v>
      </c>
      <c r="U3" s="639"/>
      <c r="V3" s="639"/>
      <c r="W3" s="639"/>
      <c r="X3" s="639"/>
      <c r="Y3" s="639"/>
      <c r="Z3" s="639"/>
      <c r="AA3" s="639"/>
      <c r="AB3" s="639"/>
      <c r="AC3" s="639"/>
      <c r="AD3" s="639"/>
    </row>
    <row r="4" spans="1:30">
      <c r="A4">
        <v>962</v>
      </c>
      <c r="B4">
        <v>2027</v>
      </c>
      <c r="C4">
        <v>1</v>
      </c>
      <c r="D4">
        <v>1</v>
      </c>
      <c r="E4" s="608" t="s">
        <v>1608</v>
      </c>
      <c r="F4" s="608" t="s">
        <v>1604</v>
      </c>
      <c r="G4" s="608" t="s">
        <v>1605</v>
      </c>
      <c r="H4" s="608" t="s">
        <v>1606</v>
      </c>
      <c r="I4" s="608"/>
      <c r="J4" s="608" t="s">
        <v>1609</v>
      </c>
      <c r="K4" s="608"/>
      <c r="L4" s="642">
        <f>'Transport S3'!AR148</f>
        <v>34956.919692301017</v>
      </c>
      <c r="M4" s="608"/>
      <c r="N4" s="608" t="s">
        <v>1607</v>
      </c>
      <c r="O4" s="608" t="s">
        <v>1088</v>
      </c>
      <c r="P4" s="608"/>
      <c r="Q4" s="608"/>
    </row>
    <row r="5" spans="1:30">
      <c r="A5">
        <v>963</v>
      </c>
      <c r="B5">
        <v>2027</v>
      </c>
      <c r="C5">
        <v>1</v>
      </c>
      <c r="D5">
        <v>1</v>
      </c>
      <c r="E5" s="608" t="s">
        <v>1610</v>
      </c>
      <c r="F5" s="608" t="s">
        <v>1604</v>
      </c>
      <c r="G5" s="608" t="s">
        <v>1605</v>
      </c>
      <c r="H5" s="608" t="s">
        <v>1606</v>
      </c>
      <c r="I5" s="608"/>
      <c r="J5" s="608" t="s">
        <v>1611</v>
      </c>
      <c r="K5" s="608"/>
      <c r="L5" s="608">
        <f>'Transport S3'!AR138</f>
        <v>6.1377260693698574E-2</v>
      </c>
      <c r="M5" s="608"/>
      <c r="N5" s="608" t="s">
        <v>1607</v>
      </c>
      <c r="O5" s="608" t="s">
        <v>1514</v>
      </c>
      <c r="P5" s="608"/>
      <c r="Q5" s="608"/>
    </row>
    <row r="6" spans="1:30">
      <c r="A6">
        <v>964</v>
      </c>
      <c r="B6">
        <v>2027</v>
      </c>
      <c r="C6">
        <v>1</v>
      </c>
      <c r="D6">
        <v>1</v>
      </c>
      <c r="E6" s="608" t="s">
        <v>1612</v>
      </c>
      <c r="F6" s="608" t="s">
        <v>1604</v>
      </c>
      <c r="G6" s="608" t="s">
        <v>1605</v>
      </c>
      <c r="H6" s="608" t="s">
        <v>1606</v>
      </c>
      <c r="I6" s="608"/>
      <c r="J6" s="608" t="s">
        <v>841</v>
      </c>
      <c r="K6" s="608"/>
      <c r="L6" s="608" t="s">
        <v>1613</v>
      </c>
      <c r="M6" s="608"/>
      <c r="N6" s="608" t="s">
        <v>1607</v>
      </c>
      <c r="O6" s="608" t="s">
        <v>1614</v>
      </c>
      <c r="P6" s="608"/>
      <c r="Q6" s="608"/>
    </row>
    <row r="7" spans="1:30">
      <c r="A7">
        <v>965</v>
      </c>
      <c r="B7">
        <v>2027</v>
      </c>
      <c r="C7">
        <v>1</v>
      </c>
      <c r="D7">
        <v>1</v>
      </c>
      <c r="E7" s="608" t="s">
        <v>1615</v>
      </c>
      <c r="F7" s="608" t="s">
        <v>1604</v>
      </c>
      <c r="G7" s="608" t="s">
        <v>1605</v>
      </c>
      <c r="H7" s="608" t="s">
        <v>1606</v>
      </c>
      <c r="I7" s="608"/>
      <c r="J7" s="608" t="s">
        <v>1155</v>
      </c>
      <c r="K7" s="608"/>
      <c r="L7" s="608" t="s">
        <v>1616</v>
      </c>
      <c r="M7" s="608"/>
      <c r="N7" s="608" t="s">
        <v>1607</v>
      </c>
      <c r="O7" s="608" t="s">
        <v>1617</v>
      </c>
      <c r="P7" s="608"/>
      <c r="Q7" s="608"/>
    </row>
    <row r="8" spans="1:30">
      <c r="A8">
        <v>966</v>
      </c>
      <c r="B8">
        <v>2027</v>
      </c>
      <c r="C8">
        <v>1</v>
      </c>
      <c r="D8">
        <v>1</v>
      </c>
      <c r="E8" s="608" t="s">
        <v>1618</v>
      </c>
      <c r="F8" s="608" t="s">
        <v>1604</v>
      </c>
      <c r="G8" s="608" t="s">
        <v>1605</v>
      </c>
      <c r="H8" s="608" t="s">
        <v>1606</v>
      </c>
      <c r="I8" s="608"/>
      <c r="J8" s="608" t="s">
        <v>1155</v>
      </c>
      <c r="K8" s="608"/>
      <c r="L8" s="608" t="s">
        <v>1619</v>
      </c>
      <c r="M8" s="608"/>
      <c r="N8" s="608" t="s">
        <v>1607</v>
      </c>
      <c r="O8" s="608" t="s">
        <v>1620</v>
      </c>
      <c r="P8" s="608"/>
      <c r="Q8" s="608"/>
    </row>
    <row r="9" spans="1:30">
      <c r="A9">
        <v>967</v>
      </c>
      <c r="B9">
        <v>2027</v>
      </c>
      <c r="C9">
        <v>1</v>
      </c>
      <c r="D9">
        <v>1</v>
      </c>
      <c r="E9" s="608" t="s">
        <v>1621</v>
      </c>
      <c r="F9" s="608" t="s">
        <v>1604</v>
      </c>
      <c r="G9" s="608" t="s">
        <v>1605</v>
      </c>
      <c r="H9" s="608" t="s">
        <v>1606</v>
      </c>
      <c r="I9" s="608"/>
      <c r="J9" s="608" t="s">
        <v>1523</v>
      </c>
      <c r="K9" s="608"/>
      <c r="L9" s="608" t="s">
        <v>1622</v>
      </c>
      <c r="M9" s="608"/>
      <c r="N9" s="608" t="s">
        <v>1607</v>
      </c>
      <c r="O9" s="608" t="s">
        <v>1623</v>
      </c>
      <c r="P9" s="608"/>
      <c r="Q9" s="608"/>
    </row>
    <row r="10" spans="1:30">
      <c r="A10">
        <v>968</v>
      </c>
      <c r="B10">
        <v>2027</v>
      </c>
      <c r="C10">
        <v>1</v>
      </c>
      <c r="D10">
        <v>1</v>
      </c>
      <c r="E10" s="608" t="s">
        <v>1624</v>
      </c>
      <c r="F10" s="608" t="s">
        <v>1604</v>
      </c>
      <c r="G10" s="608" t="s">
        <v>1605</v>
      </c>
      <c r="H10" s="608" t="s">
        <v>1606</v>
      </c>
      <c r="I10" s="608"/>
      <c r="J10" s="608" t="s">
        <v>1625</v>
      </c>
      <c r="K10" s="608"/>
      <c r="L10" s="642">
        <f>'Transport S3'!AR136</f>
        <v>1.5125835946458834</v>
      </c>
      <c r="M10" s="608"/>
      <c r="N10" s="608" t="s">
        <v>1607</v>
      </c>
      <c r="O10" s="608" t="s">
        <v>1559</v>
      </c>
      <c r="P10" s="608"/>
      <c r="Q10" s="608"/>
    </row>
    <row r="11" spans="1:30" s="4" customFormat="1">
      <c r="A11" s="4">
        <v>969</v>
      </c>
      <c r="B11" s="4">
        <v>2027</v>
      </c>
      <c r="C11" s="4">
        <v>1</v>
      </c>
      <c r="D11" s="4">
        <v>1</v>
      </c>
      <c r="E11" s="641" t="s">
        <v>1626</v>
      </c>
      <c r="F11" s="641" t="s">
        <v>1604</v>
      </c>
      <c r="G11" s="641" t="s">
        <v>1605</v>
      </c>
      <c r="H11" s="641" t="s">
        <v>1606</v>
      </c>
      <c r="I11" s="641"/>
      <c r="J11" s="641" t="s">
        <v>1511</v>
      </c>
      <c r="K11" s="641"/>
      <c r="L11" s="641">
        <f>'Transport S3'!AR135</f>
        <v>14976</v>
      </c>
      <c r="M11" s="641"/>
      <c r="N11" s="641" t="s">
        <v>1607</v>
      </c>
      <c r="O11" s="641" t="s">
        <v>1627</v>
      </c>
      <c r="P11" s="641"/>
      <c r="Q11" s="641"/>
    </row>
    <row r="12" spans="1:30">
      <c r="A12">
        <v>971</v>
      </c>
      <c r="B12">
        <v>2027</v>
      </c>
      <c r="C12">
        <v>1</v>
      </c>
      <c r="D12">
        <v>1</v>
      </c>
      <c r="E12" s="608" t="s">
        <v>1632</v>
      </c>
      <c r="F12" s="608" t="s">
        <v>1604</v>
      </c>
      <c r="G12" s="608" t="s">
        <v>1605</v>
      </c>
      <c r="H12" s="608" t="s">
        <v>1606</v>
      </c>
      <c r="I12" s="608"/>
      <c r="J12" s="608" t="s">
        <v>1221</v>
      </c>
      <c r="K12" s="608"/>
      <c r="L12" s="608" t="str">
        <f>'Transport S3'!AJ132&amp;"*Key\PubPass.km[Pass-km]"</f>
        <v>0.36759047016844*Key\PubPass.km[Pass-km]</v>
      </c>
      <c r="M12" s="608"/>
      <c r="N12" s="608" t="s">
        <v>1285</v>
      </c>
      <c r="O12" s="608" t="s">
        <v>0</v>
      </c>
      <c r="P12" s="608" t="s">
        <v>60</v>
      </c>
      <c r="Q12" s="608" t="s">
        <v>1556</v>
      </c>
      <c r="R12" s="608" t="s">
        <v>61</v>
      </c>
      <c r="S12" s="608"/>
      <c r="T12" s="608"/>
    </row>
    <row r="13" spans="1:30">
      <c r="A13">
        <v>972</v>
      </c>
      <c r="B13">
        <v>2027</v>
      </c>
      <c r="C13">
        <v>1</v>
      </c>
      <c r="D13">
        <v>1</v>
      </c>
      <c r="E13" s="608" t="s">
        <v>1633</v>
      </c>
      <c r="F13" s="608" t="s">
        <v>1604</v>
      </c>
      <c r="G13" s="608" t="s">
        <v>1605</v>
      </c>
      <c r="H13" s="608" t="s">
        <v>1606</v>
      </c>
      <c r="I13" s="608" t="s">
        <v>1492</v>
      </c>
      <c r="J13" s="608" t="s">
        <v>1251</v>
      </c>
      <c r="K13" s="608"/>
      <c r="L13" s="608">
        <f>'Transport S3'!AG133*100</f>
        <v>1.4787852243056641</v>
      </c>
      <c r="M13" s="608"/>
      <c r="N13" s="608" t="s">
        <v>1285</v>
      </c>
      <c r="O13" s="608" t="s">
        <v>0</v>
      </c>
      <c r="P13" s="608" t="s">
        <v>60</v>
      </c>
      <c r="Q13" s="608" t="s">
        <v>1556</v>
      </c>
      <c r="R13" s="608" t="s">
        <v>61</v>
      </c>
      <c r="S13" s="608" t="s">
        <v>1109</v>
      </c>
      <c r="T13" s="608"/>
    </row>
    <row r="14" spans="1:30">
      <c r="A14">
        <v>973</v>
      </c>
      <c r="B14">
        <v>2027</v>
      </c>
      <c r="C14">
        <v>1</v>
      </c>
      <c r="D14">
        <v>1</v>
      </c>
      <c r="E14" s="608" t="s">
        <v>1634</v>
      </c>
      <c r="F14" s="608" t="s">
        <v>1604</v>
      </c>
      <c r="G14" s="608" t="s">
        <v>1605</v>
      </c>
      <c r="H14" s="608" t="s">
        <v>1606</v>
      </c>
      <c r="I14" s="608" t="s">
        <v>1492</v>
      </c>
      <c r="J14" s="608" t="s">
        <v>1251</v>
      </c>
      <c r="K14" s="608"/>
      <c r="L14" s="608">
        <f>'Transport S3'!AG134*100</f>
        <v>30.718912241279639</v>
      </c>
      <c r="M14" s="608"/>
      <c r="N14" s="608" t="s">
        <v>1285</v>
      </c>
      <c r="O14" s="608" t="s">
        <v>0</v>
      </c>
      <c r="P14" s="608" t="s">
        <v>60</v>
      </c>
      <c r="Q14" s="608" t="s">
        <v>1556</v>
      </c>
      <c r="R14" s="608" t="s">
        <v>61</v>
      </c>
      <c r="S14" s="608" t="s">
        <v>1635</v>
      </c>
      <c r="T14" s="608"/>
    </row>
    <row r="15" spans="1:30">
      <c r="A15">
        <v>974</v>
      </c>
      <c r="B15">
        <v>2027</v>
      </c>
      <c r="C15">
        <v>1</v>
      </c>
      <c r="D15">
        <v>1</v>
      </c>
      <c r="E15" s="608" t="s">
        <v>1636</v>
      </c>
      <c r="F15" s="608" t="s">
        <v>1604</v>
      </c>
      <c r="G15" s="608" t="s">
        <v>1605</v>
      </c>
      <c r="H15" s="608" t="s">
        <v>1606</v>
      </c>
      <c r="I15" s="608" t="s">
        <v>1492</v>
      </c>
      <c r="J15" s="608" t="s">
        <v>1251</v>
      </c>
      <c r="K15" s="608"/>
      <c r="L15" s="608">
        <f>'Transport S3'!AG135*100</f>
        <v>63.661703906358838</v>
      </c>
      <c r="M15" s="608"/>
      <c r="N15" s="608" t="s">
        <v>1285</v>
      </c>
      <c r="O15" s="608" t="s">
        <v>0</v>
      </c>
      <c r="P15" s="608" t="s">
        <v>60</v>
      </c>
      <c r="Q15" s="608" t="s">
        <v>1556</v>
      </c>
      <c r="R15" s="608" t="s">
        <v>61</v>
      </c>
      <c r="S15" s="608" t="s">
        <v>1637</v>
      </c>
      <c r="T15" s="608"/>
    </row>
    <row r="16" spans="1:30">
      <c r="A16">
        <v>975</v>
      </c>
      <c r="B16">
        <v>2027</v>
      </c>
      <c r="C16">
        <v>1</v>
      </c>
      <c r="D16">
        <v>1</v>
      </c>
      <c r="E16" s="608" t="s">
        <v>1638</v>
      </c>
      <c r="F16" s="608" t="s">
        <v>1604</v>
      </c>
      <c r="G16" s="608" t="s">
        <v>1605</v>
      </c>
      <c r="H16" s="608" t="s">
        <v>1606</v>
      </c>
      <c r="I16" s="608" t="s">
        <v>1492</v>
      </c>
      <c r="J16" s="608" t="s">
        <v>1251</v>
      </c>
      <c r="K16" s="608"/>
      <c r="L16" s="608">
        <f>'Transport S3'!AG136*100</f>
        <v>1.3457032070451542</v>
      </c>
      <c r="M16" s="608"/>
      <c r="N16" s="608" t="s">
        <v>1285</v>
      </c>
      <c r="O16" s="608" t="s">
        <v>0</v>
      </c>
      <c r="P16" s="608" t="s">
        <v>60</v>
      </c>
      <c r="Q16" s="608" t="s">
        <v>1556</v>
      </c>
      <c r="R16" s="608" t="s">
        <v>61</v>
      </c>
      <c r="S16" s="608" t="s">
        <v>1639</v>
      </c>
      <c r="T16" s="608"/>
    </row>
    <row r="17" spans="1:20">
      <c r="A17">
        <v>976</v>
      </c>
      <c r="B17">
        <v>2027</v>
      </c>
      <c r="C17">
        <v>1</v>
      </c>
      <c r="D17">
        <v>1</v>
      </c>
      <c r="E17" s="608" t="s">
        <v>1640</v>
      </c>
      <c r="F17" s="608" t="s">
        <v>1604</v>
      </c>
      <c r="G17" s="608" t="s">
        <v>1605</v>
      </c>
      <c r="H17" s="608" t="s">
        <v>1606</v>
      </c>
      <c r="I17" s="608" t="s">
        <v>1492</v>
      </c>
      <c r="J17" s="608" t="s">
        <v>1251</v>
      </c>
      <c r="K17" s="608"/>
      <c r="L17" s="608">
        <f>'Transport S3'!AG137*100</f>
        <v>2.1026612610080533</v>
      </c>
      <c r="M17" s="608"/>
      <c r="N17" s="608" t="s">
        <v>1285</v>
      </c>
      <c r="O17" s="608" t="s">
        <v>0</v>
      </c>
      <c r="P17" s="608" t="s">
        <v>60</v>
      </c>
      <c r="Q17" s="608" t="s">
        <v>1556</v>
      </c>
      <c r="R17" s="608" t="s">
        <v>61</v>
      </c>
      <c r="S17" s="608" t="s">
        <v>1641</v>
      </c>
      <c r="T17" s="608"/>
    </row>
    <row r="18" spans="1:20">
      <c r="A18">
        <v>977</v>
      </c>
      <c r="B18">
        <v>2027</v>
      </c>
      <c r="C18">
        <v>1</v>
      </c>
      <c r="D18">
        <v>1</v>
      </c>
      <c r="E18" s="608" t="s">
        <v>1642</v>
      </c>
      <c r="F18" s="608" t="s">
        <v>1604</v>
      </c>
      <c r="G18" s="608" t="s">
        <v>1605</v>
      </c>
      <c r="H18" s="608" t="s">
        <v>1606</v>
      </c>
      <c r="I18" s="608" t="s">
        <v>1492</v>
      </c>
      <c r="J18" s="608" t="s">
        <v>1251</v>
      </c>
      <c r="K18" s="608"/>
      <c r="L18" s="608">
        <f>'Transport S3'!AG138*100</f>
        <v>0.69223416000265137</v>
      </c>
      <c r="M18" s="608"/>
      <c r="N18" s="608" t="s">
        <v>1285</v>
      </c>
      <c r="O18" s="608" t="s">
        <v>0</v>
      </c>
      <c r="P18" s="608" t="s">
        <v>60</v>
      </c>
      <c r="Q18" s="608" t="s">
        <v>1556</v>
      </c>
      <c r="R18" s="608" t="s">
        <v>61</v>
      </c>
      <c r="S18" s="608" t="s">
        <v>1349</v>
      </c>
      <c r="T18" s="608"/>
    </row>
    <row r="19" spans="1:20">
      <c r="A19">
        <v>978</v>
      </c>
      <c r="B19">
        <v>2027</v>
      </c>
      <c r="C19">
        <v>1</v>
      </c>
      <c r="D19">
        <v>1</v>
      </c>
      <c r="E19" s="608" t="s">
        <v>1643</v>
      </c>
      <c r="F19" s="608" t="s">
        <v>1604</v>
      </c>
      <c r="G19" s="608" t="s">
        <v>1605</v>
      </c>
      <c r="H19" s="608" t="s">
        <v>1606</v>
      </c>
      <c r="I19" s="608" t="s">
        <v>1492</v>
      </c>
      <c r="J19" s="608" t="s">
        <v>1251</v>
      </c>
      <c r="K19" s="608"/>
      <c r="L19" s="608">
        <v>0</v>
      </c>
      <c r="M19" s="608"/>
      <c r="N19" s="608" t="s">
        <v>1285</v>
      </c>
      <c r="O19" s="608" t="s">
        <v>0</v>
      </c>
      <c r="P19" s="608" t="s">
        <v>60</v>
      </c>
      <c r="Q19" s="608" t="s">
        <v>1556</v>
      </c>
      <c r="R19" s="608" t="s">
        <v>61</v>
      </c>
      <c r="S19" s="608" t="s">
        <v>1644</v>
      </c>
      <c r="T19" s="608"/>
    </row>
    <row r="20" spans="1:20">
      <c r="A20">
        <v>979</v>
      </c>
      <c r="B20">
        <v>2027</v>
      </c>
      <c r="C20">
        <v>1</v>
      </c>
      <c r="D20">
        <v>1</v>
      </c>
      <c r="E20" s="608" t="s">
        <v>1645</v>
      </c>
      <c r="F20" s="608" t="s">
        <v>1604</v>
      </c>
      <c r="G20" s="608" t="s">
        <v>1605</v>
      </c>
      <c r="H20" s="608" t="s">
        <v>1606</v>
      </c>
      <c r="I20" s="608"/>
      <c r="J20" s="608" t="s">
        <v>1221</v>
      </c>
      <c r="K20" s="608"/>
      <c r="L20" s="608" t="str">
        <f>'Transport S3'!AJ139&amp;"*Key\PrvtPass.km[Pass-km]"</f>
        <v>0.929700682314502*Key\PrvtPass.km[Pass-km]</v>
      </c>
      <c r="M20" s="608"/>
      <c r="N20" s="608" t="s">
        <v>1285</v>
      </c>
      <c r="O20" s="608" t="s">
        <v>0</v>
      </c>
      <c r="P20" s="608" t="s">
        <v>60</v>
      </c>
      <c r="Q20" s="608" t="s">
        <v>1556</v>
      </c>
      <c r="R20" s="608" t="s">
        <v>62</v>
      </c>
      <c r="S20" s="608"/>
      <c r="T20" s="608"/>
    </row>
    <row r="21" spans="1:20">
      <c r="A21">
        <v>980</v>
      </c>
      <c r="B21">
        <v>2027</v>
      </c>
      <c r="C21">
        <v>1</v>
      </c>
      <c r="D21">
        <v>1</v>
      </c>
      <c r="E21" s="608" t="s">
        <v>1647</v>
      </c>
      <c r="F21" s="608" t="s">
        <v>1604</v>
      </c>
      <c r="G21" s="608" t="s">
        <v>1605</v>
      </c>
      <c r="H21" s="608" t="s">
        <v>1606</v>
      </c>
      <c r="I21" s="608" t="s">
        <v>1492</v>
      </c>
      <c r="J21" s="608" t="s">
        <v>1251</v>
      </c>
      <c r="K21" s="608"/>
      <c r="L21" s="608">
        <f>'Transport S3'!AG141*100</f>
        <v>90.423772592947714</v>
      </c>
      <c r="M21" s="608"/>
      <c r="N21" s="608" t="s">
        <v>1285</v>
      </c>
      <c r="O21" s="608" t="s">
        <v>0</v>
      </c>
      <c r="P21" s="608" t="s">
        <v>60</v>
      </c>
      <c r="Q21" s="608" t="s">
        <v>1556</v>
      </c>
      <c r="R21" s="608" t="s">
        <v>62</v>
      </c>
      <c r="S21" s="608" t="s">
        <v>1648</v>
      </c>
      <c r="T21" s="608"/>
    </row>
    <row r="22" spans="1:20">
      <c r="A22">
        <v>981</v>
      </c>
      <c r="B22">
        <v>2027</v>
      </c>
      <c r="C22">
        <v>1</v>
      </c>
      <c r="D22">
        <v>1</v>
      </c>
      <c r="E22" s="608" t="s">
        <v>1649</v>
      </c>
      <c r="F22" s="608" t="s">
        <v>1604</v>
      </c>
      <c r="G22" s="608" t="s">
        <v>1605</v>
      </c>
      <c r="H22" s="608" t="s">
        <v>1606</v>
      </c>
      <c r="I22" s="608" t="s">
        <v>1492</v>
      </c>
      <c r="J22" s="608" t="s">
        <v>1251</v>
      </c>
      <c r="K22" s="608"/>
      <c r="L22" s="608">
        <f>'Transport S3'!AG140*100</f>
        <v>9.5762274070522881</v>
      </c>
      <c r="M22" s="608"/>
      <c r="N22" s="608" t="s">
        <v>1285</v>
      </c>
      <c r="O22" s="608" t="s">
        <v>0</v>
      </c>
      <c r="P22" s="608" t="s">
        <v>60</v>
      </c>
      <c r="Q22" s="608" t="s">
        <v>1556</v>
      </c>
      <c r="R22" s="608" t="s">
        <v>62</v>
      </c>
      <c r="S22" s="608" t="s">
        <v>1650</v>
      </c>
      <c r="T22" s="608"/>
    </row>
    <row r="23" spans="1:20">
      <c r="A23">
        <v>982</v>
      </c>
      <c r="B23">
        <v>2027</v>
      </c>
      <c r="C23">
        <v>1</v>
      </c>
      <c r="D23">
        <v>1</v>
      </c>
      <c r="E23" s="608" t="s">
        <v>1651</v>
      </c>
      <c r="F23" s="608" t="s">
        <v>1604</v>
      </c>
      <c r="G23" s="608" t="s">
        <v>1605</v>
      </c>
      <c r="H23" s="608" t="s">
        <v>1606</v>
      </c>
      <c r="I23" s="608" t="s">
        <v>1492</v>
      </c>
      <c r="J23" s="608" t="s">
        <v>1251</v>
      </c>
      <c r="K23" s="608"/>
      <c r="L23" s="608">
        <v>0</v>
      </c>
      <c r="M23" s="608"/>
      <c r="N23" s="608" t="s">
        <v>1285</v>
      </c>
      <c r="O23" s="608" t="s">
        <v>0</v>
      </c>
      <c r="P23" s="608" t="s">
        <v>60</v>
      </c>
      <c r="Q23" s="608" t="s">
        <v>1556</v>
      </c>
      <c r="R23" s="608" t="s">
        <v>62</v>
      </c>
      <c r="S23" s="608" t="s">
        <v>1114</v>
      </c>
      <c r="T23" s="608"/>
    </row>
    <row r="24" spans="1:20">
      <c r="A24">
        <v>865</v>
      </c>
      <c r="B24">
        <v>2027</v>
      </c>
      <c r="C24">
        <v>1</v>
      </c>
      <c r="D24">
        <v>1</v>
      </c>
      <c r="E24" s="608" t="s">
        <v>1652</v>
      </c>
      <c r="F24" s="608" t="s">
        <v>1604</v>
      </c>
      <c r="G24" s="608" t="s">
        <v>1605</v>
      </c>
      <c r="H24" s="608" t="s">
        <v>1606</v>
      </c>
      <c r="I24" s="608"/>
      <c r="J24" s="608" t="s">
        <v>1221</v>
      </c>
      <c r="K24" s="608"/>
      <c r="L24" s="608" t="str">
        <f>'Transport S3'!AJ151&amp;"*Key\PrvtPass.km[Pass-km]"</f>
        <v>0.070299317685498*Key\PrvtPass.km[Pass-km]</v>
      </c>
      <c r="M24" s="608"/>
      <c r="N24" s="608" t="s">
        <v>1285</v>
      </c>
      <c r="O24" s="608" t="s">
        <v>0</v>
      </c>
      <c r="P24" s="608" t="s">
        <v>60</v>
      </c>
      <c r="Q24" s="608" t="s">
        <v>1228</v>
      </c>
      <c r="R24" s="608" t="s">
        <v>62</v>
      </c>
      <c r="S24" s="608"/>
      <c r="T24" s="608"/>
    </row>
    <row r="25" spans="1:20">
      <c r="A25">
        <v>866</v>
      </c>
      <c r="B25">
        <v>2027</v>
      </c>
      <c r="C25">
        <v>1</v>
      </c>
      <c r="D25">
        <v>1</v>
      </c>
      <c r="E25" s="608" t="s">
        <v>1653</v>
      </c>
      <c r="F25" s="608" t="s">
        <v>1604</v>
      </c>
      <c r="G25" s="608" t="s">
        <v>1605</v>
      </c>
      <c r="H25" s="608" t="s">
        <v>1606</v>
      </c>
      <c r="I25" s="608" t="s">
        <v>1492</v>
      </c>
      <c r="J25" s="608" t="s">
        <v>1251</v>
      </c>
      <c r="K25" s="608"/>
      <c r="L25" s="608">
        <f>'Transport S3'!AG153*100</f>
        <v>79.722957817988458</v>
      </c>
      <c r="M25" s="608"/>
      <c r="N25" s="608" t="s">
        <v>1285</v>
      </c>
      <c r="O25" s="608" t="s">
        <v>0</v>
      </c>
      <c r="P25" s="608" t="s">
        <v>60</v>
      </c>
      <c r="Q25" s="608" t="s">
        <v>1228</v>
      </c>
      <c r="R25" s="608" t="s">
        <v>62</v>
      </c>
      <c r="S25" s="608" t="s">
        <v>1648</v>
      </c>
      <c r="T25" s="608"/>
    </row>
    <row r="26" spans="1:20">
      <c r="A26">
        <v>867</v>
      </c>
      <c r="B26">
        <v>2027</v>
      </c>
      <c r="C26">
        <v>1</v>
      </c>
      <c r="D26">
        <v>1</v>
      </c>
      <c r="E26" s="608" t="s">
        <v>1654</v>
      </c>
      <c r="F26" s="608" t="s">
        <v>1604</v>
      </c>
      <c r="G26" s="608" t="s">
        <v>1605</v>
      </c>
      <c r="H26" s="608" t="s">
        <v>1606</v>
      </c>
      <c r="I26" s="608" t="s">
        <v>1492</v>
      </c>
      <c r="J26" s="608" t="s">
        <v>1251</v>
      </c>
      <c r="K26" s="608"/>
      <c r="L26" s="608">
        <f>'Transport S3'!AG152*100</f>
        <v>8.4429697162119588</v>
      </c>
      <c r="M26" s="608"/>
      <c r="N26" s="608" t="s">
        <v>1285</v>
      </c>
      <c r="O26" s="608" t="s">
        <v>0</v>
      </c>
      <c r="P26" s="608" t="s">
        <v>60</v>
      </c>
      <c r="Q26" s="608" t="s">
        <v>1228</v>
      </c>
      <c r="R26" s="608" t="s">
        <v>62</v>
      </c>
      <c r="S26" s="608" t="s">
        <v>1650</v>
      </c>
      <c r="T26" s="608"/>
    </row>
    <row r="27" spans="1:20">
      <c r="A27">
        <v>868</v>
      </c>
      <c r="B27">
        <v>2027</v>
      </c>
      <c r="C27">
        <v>1</v>
      </c>
      <c r="D27">
        <v>1</v>
      </c>
      <c r="E27" s="608" t="s">
        <v>1655</v>
      </c>
      <c r="F27" s="608" t="s">
        <v>1604</v>
      </c>
      <c r="G27" s="608" t="s">
        <v>1605</v>
      </c>
      <c r="H27" s="608" t="s">
        <v>1606</v>
      </c>
      <c r="I27" s="608" t="s">
        <v>1492</v>
      </c>
      <c r="J27" s="608" t="s">
        <v>1251</v>
      </c>
      <c r="K27" s="608"/>
      <c r="L27" s="608">
        <f>'Transport S3'!AG154*100</f>
        <v>11.83407246579959</v>
      </c>
      <c r="M27" s="608"/>
      <c r="N27" s="608" t="s">
        <v>1285</v>
      </c>
      <c r="O27" s="608" t="s">
        <v>0</v>
      </c>
      <c r="P27" s="608" t="s">
        <v>60</v>
      </c>
      <c r="Q27" s="608" t="s">
        <v>1228</v>
      </c>
      <c r="R27" s="608" t="s">
        <v>62</v>
      </c>
      <c r="S27" s="608" t="s">
        <v>1114</v>
      </c>
      <c r="T27" s="608"/>
    </row>
    <row r="28" spans="1:20">
      <c r="A28">
        <v>864</v>
      </c>
      <c r="B28">
        <v>2027</v>
      </c>
      <c r="C28">
        <v>1</v>
      </c>
      <c r="D28">
        <v>1</v>
      </c>
      <c r="E28" s="608" t="s">
        <v>1656</v>
      </c>
      <c r="F28" s="608" t="s">
        <v>1604</v>
      </c>
      <c r="G28" s="608" t="s">
        <v>1605</v>
      </c>
      <c r="H28" s="608" t="s">
        <v>1606</v>
      </c>
      <c r="I28" s="608"/>
      <c r="J28" s="608" t="s">
        <v>1221</v>
      </c>
      <c r="K28" s="608"/>
      <c r="L28" s="608" t="str">
        <f>'Transport S3'!AJ144&amp;"*Key\PubPass.km[Pass-km]"</f>
        <v>0.63240952983156*Key\PubPass.km[Pass-km]</v>
      </c>
      <c r="M28" s="608"/>
      <c r="N28" s="608" t="s">
        <v>1285</v>
      </c>
      <c r="O28" s="608" t="s">
        <v>0</v>
      </c>
      <c r="P28" s="608" t="s">
        <v>60</v>
      </c>
      <c r="Q28" s="608" t="s">
        <v>1228</v>
      </c>
      <c r="R28" s="608" t="s">
        <v>61</v>
      </c>
      <c r="S28" s="608"/>
      <c r="T28" s="608"/>
    </row>
    <row r="29" spans="1:20">
      <c r="A29">
        <v>869</v>
      </c>
      <c r="B29">
        <v>2027</v>
      </c>
      <c r="C29">
        <v>1</v>
      </c>
      <c r="D29">
        <v>1</v>
      </c>
      <c r="E29" s="608" t="s">
        <v>1657</v>
      </c>
      <c r="F29" s="608" t="s">
        <v>1604</v>
      </c>
      <c r="G29" s="608" t="s">
        <v>1605</v>
      </c>
      <c r="H29" s="608" t="s">
        <v>1606</v>
      </c>
      <c r="I29" s="608" t="s">
        <v>1492</v>
      </c>
      <c r="J29" s="608" t="s">
        <v>1251</v>
      </c>
      <c r="K29" s="608"/>
      <c r="L29" s="608">
        <f>'Transport S3'!AG145*100</f>
        <v>0.51572975760701389</v>
      </c>
      <c r="M29" s="608"/>
      <c r="N29" s="608" t="s">
        <v>1285</v>
      </c>
      <c r="O29" s="608" t="s">
        <v>0</v>
      </c>
      <c r="P29" s="608" t="s">
        <v>60</v>
      </c>
      <c r="Q29" s="608" t="s">
        <v>1228</v>
      </c>
      <c r="R29" s="608" t="s">
        <v>61</v>
      </c>
      <c r="S29" s="608" t="s">
        <v>1109</v>
      </c>
      <c r="T29" s="608"/>
    </row>
    <row r="30" spans="1:20">
      <c r="A30">
        <v>870</v>
      </c>
      <c r="B30">
        <v>2027</v>
      </c>
      <c r="C30">
        <v>1</v>
      </c>
      <c r="D30">
        <v>1</v>
      </c>
      <c r="E30" s="608" t="s">
        <v>1658</v>
      </c>
      <c r="F30" s="608" t="s">
        <v>1604</v>
      </c>
      <c r="G30" s="608" t="s">
        <v>1605</v>
      </c>
      <c r="H30" s="608" t="s">
        <v>1606</v>
      </c>
      <c r="I30" s="608" t="s">
        <v>1492</v>
      </c>
      <c r="J30" s="608" t="s">
        <v>1251</v>
      </c>
      <c r="K30" s="608"/>
      <c r="L30" s="608">
        <f>'Transport S3'!AG146*100</f>
        <v>28.545642083548223</v>
      </c>
      <c r="M30" s="608"/>
      <c r="N30" s="608" t="s">
        <v>1285</v>
      </c>
      <c r="O30" s="608" t="s">
        <v>0</v>
      </c>
      <c r="P30" s="608" t="s">
        <v>60</v>
      </c>
      <c r="Q30" s="608" t="s">
        <v>1228</v>
      </c>
      <c r="R30" s="608" t="s">
        <v>61</v>
      </c>
      <c r="S30" s="608" t="s">
        <v>1635</v>
      </c>
      <c r="T30" s="608"/>
    </row>
    <row r="31" spans="1:20">
      <c r="A31">
        <v>871</v>
      </c>
      <c r="B31">
        <v>2027</v>
      </c>
      <c r="C31">
        <v>1</v>
      </c>
      <c r="D31">
        <v>1</v>
      </c>
      <c r="E31" s="608" t="s">
        <v>1659</v>
      </c>
      <c r="F31" s="608" t="s">
        <v>1604</v>
      </c>
      <c r="G31" s="608" t="s">
        <v>1605</v>
      </c>
      <c r="H31" s="608" t="s">
        <v>1606</v>
      </c>
      <c r="I31" s="608" t="s">
        <v>1492</v>
      </c>
      <c r="J31" s="608" t="s">
        <v>1251</v>
      </c>
      <c r="K31" s="608"/>
      <c r="L31" s="608">
        <f>'Transport S3'!AG147*100</f>
        <v>66.606498194945857</v>
      </c>
      <c r="M31" s="608"/>
      <c r="N31" s="608" t="s">
        <v>1285</v>
      </c>
      <c r="O31" s="608" t="s">
        <v>0</v>
      </c>
      <c r="P31" s="608" t="s">
        <v>60</v>
      </c>
      <c r="Q31" s="608" t="s">
        <v>1228</v>
      </c>
      <c r="R31" s="608" t="s">
        <v>61</v>
      </c>
      <c r="S31" s="608" t="s">
        <v>1637</v>
      </c>
      <c r="T31" s="608"/>
    </row>
    <row r="32" spans="1:20">
      <c r="A32">
        <v>872</v>
      </c>
      <c r="B32">
        <v>2027</v>
      </c>
      <c r="C32">
        <v>1</v>
      </c>
      <c r="D32">
        <v>1</v>
      </c>
      <c r="E32" s="608" t="s">
        <v>1660</v>
      </c>
      <c r="F32" s="608" t="s">
        <v>1604</v>
      </c>
      <c r="G32" s="608" t="s">
        <v>1605</v>
      </c>
      <c r="H32" s="608" t="s">
        <v>1606</v>
      </c>
      <c r="I32" s="608" t="s">
        <v>1492</v>
      </c>
      <c r="J32" s="608" t="s">
        <v>1251</v>
      </c>
      <c r="K32" s="608"/>
      <c r="L32" s="608">
        <f>'Transport S3'!AG149*100</f>
        <v>1.4079512914518926</v>
      </c>
      <c r="M32" s="608"/>
      <c r="N32" s="608" t="s">
        <v>1285</v>
      </c>
      <c r="O32" s="608" t="s">
        <v>0</v>
      </c>
      <c r="P32" s="608" t="s">
        <v>60</v>
      </c>
      <c r="Q32" s="608" t="s">
        <v>1228</v>
      </c>
      <c r="R32" s="608" t="s">
        <v>61</v>
      </c>
      <c r="S32" s="608" t="s">
        <v>1639</v>
      </c>
      <c r="T32" s="608"/>
    </row>
    <row r="33" spans="1:20">
      <c r="A33">
        <v>873</v>
      </c>
      <c r="B33">
        <v>2027</v>
      </c>
      <c r="C33">
        <v>1</v>
      </c>
      <c r="D33">
        <v>1</v>
      </c>
      <c r="E33" s="608" t="s">
        <v>1661</v>
      </c>
      <c r="F33" s="608" t="s">
        <v>1604</v>
      </c>
      <c r="G33" s="608" t="s">
        <v>1605</v>
      </c>
      <c r="H33" s="608" t="s">
        <v>1606</v>
      </c>
      <c r="I33" s="608" t="s">
        <v>1492</v>
      </c>
      <c r="J33" s="608" t="s">
        <v>1251</v>
      </c>
      <c r="K33" s="608"/>
      <c r="L33" s="608">
        <f>'Transport S3'!AG148*100</f>
        <v>2.1999238928935823</v>
      </c>
      <c r="M33" s="608"/>
      <c r="N33" s="608" t="s">
        <v>1285</v>
      </c>
      <c r="O33" s="608" t="s">
        <v>0</v>
      </c>
      <c r="P33" s="608" t="s">
        <v>60</v>
      </c>
      <c r="Q33" s="608" t="s">
        <v>1228</v>
      </c>
      <c r="R33" s="608" t="s">
        <v>61</v>
      </c>
      <c r="S33" s="608" t="s">
        <v>1641</v>
      </c>
      <c r="T33" s="608"/>
    </row>
    <row r="34" spans="1:20">
      <c r="A34">
        <v>952</v>
      </c>
      <c r="B34">
        <v>2027</v>
      </c>
      <c r="C34">
        <v>1</v>
      </c>
      <c r="D34">
        <v>1</v>
      </c>
      <c r="E34" s="608" t="s">
        <v>1662</v>
      </c>
      <c r="F34" s="608" t="s">
        <v>1604</v>
      </c>
      <c r="G34" s="608" t="s">
        <v>1605</v>
      </c>
      <c r="H34" s="608" t="s">
        <v>1606</v>
      </c>
      <c r="I34" s="608" t="s">
        <v>1492</v>
      </c>
      <c r="J34" s="608" t="s">
        <v>1251</v>
      </c>
      <c r="K34" s="608"/>
      <c r="L34" s="608">
        <f>'Transport S3'!AG150*100</f>
        <v>0.72425477955344253</v>
      </c>
      <c r="M34" s="608"/>
      <c r="N34" s="608" t="s">
        <v>1285</v>
      </c>
      <c r="O34" s="608" t="s">
        <v>0</v>
      </c>
      <c r="P34" s="608" t="s">
        <v>60</v>
      </c>
      <c r="Q34" s="608" t="s">
        <v>1228</v>
      </c>
      <c r="R34" s="608" t="s">
        <v>61</v>
      </c>
      <c r="S34" s="608" t="s">
        <v>1349</v>
      </c>
      <c r="T34" s="608"/>
    </row>
    <row r="35" spans="1:20">
      <c r="A35">
        <v>953</v>
      </c>
      <c r="B35">
        <v>2027</v>
      </c>
      <c r="C35">
        <v>1</v>
      </c>
      <c r="D35">
        <v>1</v>
      </c>
      <c r="E35" s="608" t="s">
        <v>1663</v>
      </c>
      <c r="F35" s="608" t="s">
        <v>1604</v>
      </c>
      <c r="G35" s="608" t="s">
        <v>1605</v>
      </c>
      <c r="H35" s="608" t="s">
        <v>1606</v>
      </c>
      <c r="I35" s="608" t="s">
        <v>1492</v>
      </c>
      <c r="J35" s="608" t="s">
        <v>1251</v>
      </c>
      <c r="K35" s="608"/>
      <c r="L35" s="608">
        <v>0</v>
      </c>
      <c r="M35" s="608"/>
      <c r="N35" s="608" t="s">
        <v>1285</v>
      </c>
      <c r="O35" s="608" t="s">
        <v>0</v>
      </c>
      <c r="P35" s="608" t="s">
        <v>60</v>
      </c>
      <c r="Q35" s="608" t="s">
        <v>1228</v>
      </c>
      <c r="R35" s="608" t="s">
        <v>61</v>
      </c>
      <c r="S35" s="608" t="s">
        <v>1644</v>
      </c>
      <c r="T35" s="608"/>
    </row>
    <row r="36" spans="1:20">
      <c r="A36">
        <v>989</v>
      </c>
      <c r="B36">
        <v>2027</v>
      </c>
      <c r="C36">
        <v>1</v>
      </c>
      <c r="D36">
        <v>1</v>
      </c>
      <c r="E36" s="608" t="s">
        <v>1664</v>
      </c>
      <c r="F36" s="608" t="s">
        <v>1604</v>
      </c>
      <c r="G36" s="608" t="s">
        <v>1605</v>
      </c>
      <c r="H36" s="608" t="s">
        <v>1606</v>
      </c>
      <c r="I36" s="608" t="s">
        <v>1492</v>
      </c>
      <c r="J36" s="608" t="s">
        <v>1251</v>
      </c>
      <c r="K36" s="608"/>
      <c r="L36" s="608">
        <f>'Transport S3'!AG157*100</f>
        <v>100</v>
      </c>
      <c r="M36" s="608"/>
      <c r="N36" s="608" t="s">
        <v>1285</v>
      </c>
      <c r="O36" s="608" t="s">
        <v>0</v>
      </c>
      <c r="P36" s="608" t="s">
        <v>60</v>
      </c>
      <c r="Q36" s="608" t="s">
        <v>1569</v>
      </c>
      <c r="R36" s="608" t="s">
        <v>61</v>
      </c>
      <c r="S36" s="608" t="s">
        <v>1635</v>
      </c>
      <c r="T36" s="608"/>
    </row>
    <row r="37" spans="1:20" s="4" customFormat="1">
      <c r="A37" s="4">
        <v>990</v>
      </c>
      <c r="B37" s="4">
        <v>2027</v>
      </c>
      <c r="C37" s="4">
        <v>1</v>
      </c>
      <c r="D37" s="4">
        <v>1</v>
      </c>
      <c r="E37" s="641" t="s">
        <v>1665</v>
      </c>
      <c r="F37" s="641" t="s">
        <v>1604</v>
      </c>
      <c r="G37" s="641" t="s">
        <v>1605</v>
      </c>
      <c r="H37" s="641" t="s">
        <v>1606</v>
      </c>
      <c r="I37" s="641" t="s">
        <v>1492</v>
      </c>
      <c r="J37" s="641" t="s">
        <v>1251</v>
      </c>
      <c r="K37" s="641"/>
      <c r="L37" s="641">
        <f>'Transport S3'!AG158*100</f>
        <v>0</v>
      </c>
      <c r="M37" s="641"/>
      <c r="N37" s="641" t="s">
        <v>1285</v>
      </c>
      <c r="O37" s="641" t="s">
        <v>0</v>
      </c>
      <c r="P37" s="641" t="s">
        <v>60</v>
      </c>
      <c r="Q37" s="641" t="s">
        <v>1569</v>
      </c>
      <c r="R37" s="641" t="s">
        <v>61</v>
      </c>
      <c r="S37" s="641" t="s">
        <v>1637</v>
      </c>
      <c r="T37" s="641"/>
    </row>
    <row r="38" spans="1:20" s="28" customFormat="1" ht="15.75">
      <c r="A38" s="28">
        <v>972</v>
      </c>
      <c r="B38" s="28">
        <v>2027</v>
      </c>
      <c r="C38" s="28">
        <v>2</v>
      </c>
      <c r="D38" s="28">
        <v>1</v>
      </c>
      <c r="E38" s="643" t="s">
        <v>1633</v>
      </c>
      <c r="F38" s="643" t="s">
        <v>1604</v>
      </c>
      <c r="G38" s="643" t="s">
        <v>1666</v>
      </c>
      <c r="H38" s="643" t="s">
        <v>1606</v>
      </c>
      <c r="I38" s="643" t="s">
        <v>1492</v>
      </c>
      <c r="J38" s="643" t="s">
        <v>1251</v>
      </c>
      <c r="K38" s="643"/>
      <c r="L38" s="643" t="str">
        <f>"Interp(2019,BaseYearValue,2020,"&amp;'Transport S3'!AQ164*100&amp;",2030,"&amp;'Transport S3'!AS164*100&amp;")"</f>
        <v>Interp(2019,BaseYearValue,2020,1.40484596309038,2030,1.18302817944453)</v>
      </c>
      <c r="M38" s="643"/>
      <c r="N38" s="643" t="s">
        <v>1285</v>
      </c>
      <c r="O38" s="643" t="s">
        <v>0</v>
      </c>
      <c r="P38" s="643" t="s">
        <v>60</v>
      </c>
      <c r="Q38" s="643" t="s">
        <v>1677</v>
      </c>
    </row>
    <row r="39" spans="1:20" s="28" customFormat="1" ht="15.75">
      <c r="A39" s="28">
        <v>973</v>
      </c>
      <c r="B39" s="28">
        <v>2027</v>
      </c>
      <c r="C39" s="28">
        <v>2</v>
      </c>
      <c r="D39" s="28">
        <v>1</v>
      </c>
      <c r="E39" s="643" t="s">
        <v>1634</v>
      </c>
      <c r="F39" s="643" t="s">
        <v>1604</v>
      </c>
      <c r="G39" s="643" t="s">
        <v>1666</v>
      </c>
      <c r="H39" s="643" t="s">
        <v>1606</v>
      </c>
      <c r="I39" s="643" t="s">
        <v>1492</v>
      </c>
      <c r="J39" s="643" t="s">
        <v>1251</v>
      </c>
      <c r="K39" s="643"/>
      <c r="L39" s="643" t="str">
        <f>"Interp(2019,BaseYearValue,2020,"&amp;'Transport S3'!AQ165*100&amp;",2030,"&amp;'Transport S3'!AS165*100&amp;")"</f>
        <v>Interp(2019,BaseYearValue,2020,29.1829666292157,2030,24.5751297930237)</v>
      </c>
      <c r="M39" s="643"/>
      <c r="N39" s="643" t="s">
        <v>1285</v>
      </c>
      <c r="O39" s="643" t="s">
        <v>0</v>
      </c>
      <c r="P39" s="643" t="s">
        <v>60</v>
      </c>
      <c r="Q39" s="643" t="s">
        <v>1676</v>
      </c>
    </row>
    <row r="40" spans="1:20" s="28" customFormat="1" ht="15.75">
      <c r="A40" s="28">
        <v>974</v>
      </c>
      <c r="B40" s="28">
        <v>2027</v>
      </c>
      <c r="C40" s="28">
        <v>2</v>
      </c>
      <c r="D40" s="28">
        <v>1</v>
      </c>
      <c r="E40" s="643" t="s">
        <v>1636</v>
      </c>
      <c r="F40" s="643" t="s">
        <v>1604</v>
      </c>
      <c r="G40" s="643" t="s">
        <v>1666</v>
      </c>
      <c r="H40" s="643" t="s">
        <v>1606</v>
      </c>
      <c r="I40" s="643" t="s">
        <v>1492</v>
      </c>
      <c r="J40" s="643" t="s">
        <v>1251</v>
      </c>
      <c r="K40" s="643"/>
      <c r="L40" s="643" t="str">
        <f>"Interp(2019,BaseYearValue,2020,"&amp;'Transport S3'!AQ166*100&amp;",2030,"&amp;'Transport S3'!AS166*100&amp;")"</f>
        <v>Interp(2019,BaseYearValue,2020,60.4786187110409,2030,50.9293631250871)</v>
      </c>
      <c r="M40" s="643"/>
      <c r="N40" s="643" t="s">
        <v>1285</v>
      </c>
      <c r="O40" s="643" t="s">
        <v>0</v>
      </c>
      <c r="P40" s="643" t="s">
        <v>60</v>
      </c>
      <c r="Q40" s="643" t="s">
        <v>1675</v>
      </c>
    </row>
    <row r="41" spans="1:20" s="28" customFormat="1" ht="15.75">
      <c r="A41" s="28">
        <v>975</v>
      </c>
      <c r="B41" s="28">
        <v>2027</v>
      </c>
      <c r="C41" s="28">
        <v>2</v>
      </c>
      <c r="D41" s="28">
        <v>1</v>
      </c>
      <c r="E41" s="643" t="s">
        <v>1638</v>
      </c>
      <c r="F41" s="643" t="s">
        <v>1604</v>
      </c>
      <c r="G41" s="643" t="s">
        <v>1666</v>
      </c>
      <c r="H41" s="643" t="s">
        <v>1606</v>
      </c>
      <c r="I41" s="643" t="s">
        <v>1492</v>
      </c>
      <c r="J41" s="643" t="s">
        <v>1251</v>
      </c>
      <c r="K41" s="643"/>
      <c r="L41" s="643">
        <v>1.335990236</v>
      </c>
      <c r="M41" s="643"/>
      <c r="N41" s="643" t="s">
        <v>1285</v>
      </c>
      <c r="O41" s="643" t="s">
        <v>0</v>
      </c>
      <c r="P41" s="643" t="s">
        <v>60</v>
      </c>
      <c r="Q41" s="643" t="s">
        <v>1674</v>
      </c>
    </row>
    <row r="42" spans="1:20" s="28" customFormat="1" ht="15.75">
      <c r="A42" s="28">
        <v>976</v>
      </c>
      <c r="B42" s="28">
        <v>2027</v>
      </c>
      <c r="C42" s="28">
        <v>2</v>
      </c>
      <c r="D42" s="28">
        <v>1</v>
      </c>
      <c r="E42" s="643" t="s">
        <v>1640</v>
      </c>
      <c r="F42" s="643" t="s">
        <v>1604</v>
      </c>
      <c r="G42" s="643" t="s">
        <v>1666</v>
      </c>
      <c r="H42" s="643" t="s">
        <v>1606</v>
      </c>
      <c r="I42" s="643" t="s">
        <v>1492</v>
      </c>
      <c r="J42" s="643" t="s">
        <v>1251</v>
      </c>
      <c r="K42" s="643"/>
      <c r="L42" s="643">
        <v>2.0874847430000001</v>
      </c>
      <c r="M42" s="643"/>
      <c r="N42" s="643" t="s">
        <v>1285</v>
      </c>
      <c r="O42" s="643" t="s">
        <v>0</v>
      </c>
      <c r="P42" s="643" t="s">
        <v>60</v>
      </c>
      <c r="Q42" s="643" t="s">
        <v>1673</v>
      </c>
    </row>
    <row r="43" spans="1:20" s="28" customFormat="1" ht="15.75">
      <c r="A43" s="28">
        <v>977</v>
      </c>
      <c r="B43" s="28">
        <v>2027</v>
      </c>
      <c r="C43" s="28">
        <v>2</v>
      </c>
      <c r="D43" s="28">
        <v>1</v>
      </c>
      <c r="E43" s="643" t="s">
        <v>1642</v>
      </c>
      <c r="F43" s="643" t="s">
        <v>1604</v>
      </c>
      <c r="G43" s="643" t="s">
        <v>1666</v>
      </c>
      <c r="H43" s="643" t="s">
        <v>1606</v>
      </c>
      <c r="I43" s="643" t="s">
        <v>1492</v>
      </c>
      <c r="J43" s="643" t="s">
        <v>1251</v>
      </c>
      <c r="K43" s="643"/>
      <c r="L43" s="643">
        <v>0.68723777600000002</v>
      </c>
      <c r="M43" s="643"/>
      <c r="N43" s="643" t="s">
        <v>1285</v>
      </c>
      <c r="O43" s="643" t="s">
        <v>0</v>
      </c>
      <c r="P43" s="643" t="s">
        <v>60</v>
      </c>
      <c r="Q43" s="643" t="s">
        <v>1672</v>
      </c>
    </row>
    <row r="44" spans="1:20" s="28" customFormat="1" ht="15.75">
      <c r="A44" s="28">
        <v>978</v>
      </c>
      <c r="B44" s="28">
        <v>2027</v>
      </c>
      <c r="C44" s="28">
        <v>2</v>
      </c>
      <c r="D44" s="28">
        <v>1</v>
      </c>
      <c r="E44" s="643" t="s">
        <v>1643</v>
      </c>
      <c r="F44" s="643" t="s">
        <v>1604</v>
      </c>
      <c r="G44" s="643" t="s">
        <v>1666</v>
      </c>
      <c r="H44" s="643" t="s">
        <v>1606</v>
      </c>
      <c r="I44" s="643" t="s">
        <v>1492</v>
      </c>
      <c r="J44" s="643" t="s">
        <v>1251</v>
      </c>
      <c r="K44" s="643"/>
      <c r="L44" s="643" t="s">
        <v>1646</v>
      </c>
      <c r="M44" s="643"/>
      <c r="N44" s="643" t="s">
        <v>1285</v>
      </c>
      <c r="O44" s="643" t="s">
        <v>0</v>
      </c>
      <c r="P44" s="643" t="s">
        <v>60</v>
      </c>
      <c r="Q44" s="643" t="s">
        <v>1671</v>
      </c>
    </row>
    <row r="45" spans="1:20" s="28" customFormat="1" ht="15.75">
      <c r="A45" s="28">
        <v>869</v>
      </c>
      <c r="B45" s="28">
        <v>2027</v>
      </c>
      <c r="C45" s="28">
        <v>2</v>
      </c>
      <c r="D45" s="28">
        <v>1</v>
      </c>
      <c r="E45" s="643" t="s">
        <v>1657</v>
      </c>
      <c r="F45" s="643" t="s">
        <v>1604</v>
      </c>
      <c r="G45" s="643" t="s">
        <v>1666</v>
      </c>
      <c r="H45" s="643" t="s">
        <v>1606</v>
      </c>
      <c r="I45" s="643" t="s">
        <v>1492</v>
      </c>
      <c r="J45" s="643" t="s">
        <v>1251</v>
      </c>
      <c r="K45" s="643"/>
      <c r="L45" s="643" t="str">
        <f>"Interp(2019,BaseYearValue,2020,"&amp;'Transport S3'!AQ167*100&amp;",2030,"&amp;'Transport S3'!AS167*100&amp;")"</f>
        <v>Interp(2019,BaseYearValue,2020,0.489943269726663,2030,0.412583806085611)</v>
      </c>
      <c r="M45" s="643"/>
      <c r="N45" s="643" t="s">
        <v>1285</v>
      </c>
      <c r="O45" s="643" t="s">
        <v>0</v>
      </c>
      <c r="P45" s="643" t="s">
        <v>60</v>
      </c>
      <c r="Q45" s="643" t="s">
        <v>1670</v>
      </c>
    </row>
    <row r="46" spans="1:20" s="28" customFormat="1" ht="15.75">
      <c r="A46" s="28">
        <v>870</v>
      </c>
      <c r="B46" s="28">
        <v>2027</v>
      </c>
      <c r="C46" s="28">
        <v>2</v>
      </c>
      <c r="D46" s="28">
        <v>1</v>
      </c>
      <c r="E46" s="643" t="s">
        <v>1658</v>
      </c>
      <c r="F46" s="643" t="s">
        <v>1604</v>
      </c>
      <c r="G46" s="643" t="s">
        <v>1666</v>
      </c>
      <c r="H46" s="643" t="s">
        <v>1606</v>
      </c>
      <c r="I46" s="643" t="s">
        <v>1492</v>
      </c>
      <c r="J46" s="643" t="s">
        <v>1251</v>
      </c>
      <c r="K46" s="643"/>
      <c r="L46" s="643" t="str">
        <f>"Interp(2019,BaseYearValue,2020,"&amp;'Transport S3'!AQ168*100&amp;",2030,"&amp;'Transport S3'!AS168*100&amp;")"</f>
        <v>Interp(2019,BaseYearValue,2020,27.1183599793708,2030,22.8365136668386)</v>
      </c>
      <c r="M46" s="643"/>
      <c r="N46" s="643" t="s">
        <v>1285</v>
      </c>
      <c r="O46" s="643" t="s">
        <v>0</v>
      </c>
      <c r="P46" s="643" t="s">
        <v>60</v>
      </c>
      <c r="Q46" s="643" t="s">
        <v>1669</v>
      </c>
    </row>
    <row r="47" spans="1:20" s="28" customFormat="1" ht="15.75">
      <c r="A47" s="28">
        <v>871</v>
      </c>
      <c r="B47" s="28">
        <v>2027</v>
      </c>
      <c r="C47" s="28">
        <v>2</v>
      </c>
      <c r="D47" s="28">
        <v>1</v>
      </c>
      <c r="E47" s="643" t="s">
        <v>1659</v>
      </c>
      <c r="F47" s="643" t="s">
        <v>1604</v>
      </c>
      <c r="G47" s="643" t="s">
        <v>1666</v>
      </c>
      <c r="H47" s="643" t="s">
        <v>1606</v>
      </c>
      <c r="I47" s="643" t="s">
        <v>1492</v>
      </c>
      <c r="J47" s="643" t="s">
        <v>1251</v>
      </c>
      <c r="K47" s="643"/>
      <c r="L47" s="643" t="str">
        <f>"Interp(2019,BaseYearValue,2020,"&amp;'Transport S3'!AQ169*100&amp;",2030,"&amp;'Transport S3'!AS169*100&amp;")"</f>
        <v>Interp(2019,BaseYearValue,2020,63.2761732851986,2030,53.2851985559567)</v>
      </c>
      <c r="M47" s="643"/>
      <c r="N47" s="643" t="s">
        <v>1285</v>
      </c>
      <c r="O47" s="643" t="s">
        <v>0</v>
      </c>
      <c r="P47" s="643" t="s">
        <v>60</v>
      </c>
      <c r="Q47" s="643" t="s">
        <v>1668</v>
      </c>
    </row>
    <row r="48" spans="1:20" s="28" customFormat="1" ht="15.75">
      <c r="A48" s="28">
        <v>953</v>
      </c>
      <c r="B48" s="28">
        <v>2027</v>
      </c>
      <c r="C48" s="28">
        <v>2</v>
      </c>
      <c r="D48" s="28">
        <v>1</v>
      </c>
      <c r="E48" s="643" t="s">
        <v>1663</v>
      </c>
      <c r="F48" s="643" t="s">
        <v>1604</v>
      </c>
      <c r="G48" s="643" t="s">
        <v>1666</v>
      </c>
      <c r="H48" s="643" t="s">
        <v>1606</v>
      </c>
      <c r="I48" s="643" t="s">
        <v>1492</v>
      </c>
      <c r="J48" s="643" t="s">
        <v>1251</v>
      </c>
      <c r="K48" s="643"/>
      <c r="L48" s="643" t="s">
        <v>1646</v>
      </c>
      <c r="M48" s="643"/>
      <c r="N48" s="643" t="s">
        <v>1285</v>
      </c>
      <c r="O48" s="643" t="s">
        <v>0</v>
      </c>
      <c r="P48" s="643" t="s">
        <v>60</v>
      </c>
      <c r="Q48" s="643" t="s">
        <v>1667</v>
      </c>
    </row>
  </sheetData>
  <autoFilter ref="E3:T48"/>
  <pageMargins left="0.7" right="0.7" top="0.75" bottom="0.75" header="0.3" footer="0.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tabColor rgb="FFFFFF00"/>
  </sheetPr>
  <dimension ref="A2:AV219"/>
  <sheetViews>
    <sheetView topLeftCell="AA136" zoomScale="70" zoomScaleNormal="70" workbookViewId="0">
      <selection activeCell="J123" sqref="J123"/>
    </sheetView>
  </sheetViews>
  <sheetFormatPr defaultRowHeight="15"/>
  <cols>
    <col min="2" max="2" width="13.85546875" customWidth="1"/>
    <col min="3" max="3" width="27.5703125" customWidth="1"/>
    <col min="4" max="4" width="15.5703125" customWidth="1"/>
    <col min="5" max="5" width="15.42578125" bestFit="1" customWidth="1"/>
    <col min="6" max="6" width="12.7109375" customWidth="1"/>
    <col min="7" max="7" width="14.42578125" customWidth="1"/>
    <col min="8" max="8" width="12.28515625" customWidth="1"/>
    <col min="9" max="9" width="18" customWidth="1"/>
    <col min="10" max="10" width="21.7109375" customWidth="1"/>
    <col min="11" max="12" width="11.7109375" customWidth="1"/>
    <col min="13" max="13" width="22.7109375" customWidth="1"/>
    <col min="14" max="14" width="13.5703125" bestFit="1" customWidth="1"/>
    <col min="15" max="15" width="13.42578125" customWidth="1"/>
    <col min="16" max="17" width="14.42578125" customWidth="1"/>
    <col min="18" max="18" width="16" customWidth="1"/>
    <col min="19" max="19" width="15.5703125" customWidth="1"/>
    <col min="20" max="20" width="13.7109375" customWidth="1"/>
    <col min="21" max="21" width="13" customWidth="1"/>
    <col min="22" max="22" width="15.140625" customWidth="1"/>
    <col min="23" max="23" width="13.7109375" customWidth="1"/>
    <col min="24" max="24" width="17" customWidth="1"/>
    <col min="25" max="25" width="16" customWidth="1"/>
    <col min="26" max="26" width="16.5703125" customWidth="1"/>
    <col min="27" max="27" width="13.42578125" bestFit="1" customWidth="1"/>
    <col min="28" max="28" width="14.42578125" customWidth="1"/>
    <col min="29" max="29" width="17.42578125" customWidth="1"/>
    <col min="30" max="32" width="16" bestFit="1" customWidth="1"/>
    <col min="33" max="33" width="20.42578125" bestFit="1" customWidth="1"/>
    <col min="35" max="35" width="11" customWidth="1"/>
    <col min="36" max="36" width="13.42578125" customWidth="1"/>
    <col min="37" max="37" width="12.5703125" customWidth="1"/>
    <col min="44" max="44" width="17.28515625" customWidth="1"/>
  </cols>
  <sheetData>
    <row r="2" spans="3:37">
      <c r="C2" s="4" t="s">
        <v>116</v>
      </c>
      <c r="D2" s="4"/>
      <c r="E2" s="4"/>
      <c r="F2" s="4"/>
      <c r="G2" s="4"/>
      <c r="H2" s="4"/>
      <c r="I2" s="4"/>
      <c r="L2" t="s">
        <v>121</v>
      </c>
      <c r="M2" s="22">
        <f>Work!I12</f>
        <v>118474</v>
      </c>
      <c r="P2" s="127"/>
      <c r="Q2" s="125" t="s">
        <v>1336</v>
      </c>
      <c r="R2" s="125"/>
      <c r="S2" s="125"/>
      <c r="T2" s="126"/>
      <c r="Y2" t="s">
        <v>1502</v>
      </c>
    </row>
    <row r="3" spans="3:37">
      <c r="D3" s="6"/>
      <c r="L3" t="s">
        <v>1106</v>
      </c>
      <c r="M3" s="71">
        <f>Work!I8</f>
        <v>27670.033093999999</v>
      </c>
      <c r="N3" t="s">
        <v>1107</v>
      </c>
      <c r="P3" s="17"/>
      <c r="Q3" s="7"/>
      <c r="R3" s="7"/>
      <c r="S3" s="7"/>
      <c r="T3" s="18"/>
      <c r="Y3" s="6" t="s">
        <v>29</v>
      </c>
      <c r="Z3" s="6" t="s">
        <v>1</v>
      </c>
      <c r="AA3" s="6" t="s">
        <v>1501</v>
      </c>
      <c r="AB3" s="6" t="s">
        <v>73</v>
      </c>
      <c r="AC3" s="6" t="s">
        <v>29</v>
      </c>
      <c r="AD3" s="6" t="s">
        <v>1</v>
      </c>
    </row>
    <row r="4" spans="3:37">
      <c r="C4" s="127" t="s">
        <v>119</v>
      </c>
      <c r="D4" s="125"/>
      <c r="E4" s="125"/>
      <c r="F4" s="126"/>
      <c r="P4" s="17"/>
      <c r="Q4" s="7" t="s">
        <v>118</v>
      </c>
      <c r="R4" s="7" t="s">
        <v>1</v>
      </c>
      <c r="S4" s="7" t="s">
        <v>73</v>
      </c>
      <c r="T4" s="18"/>
      <c r="X4" t="s">
        <v>1494</v>
      </c>
      <c r="Y4" t="s">
        <v>1495</v>
      </c>
      <c r="Z4" t="s">
        <v>1496</v>
      </c>
      <c r="AA4" t="s">
        <v>1497</v>
      </c>
      <c r="AB4" t="s">
        <v>73</v>
      </c>
      <c r="AC4" t="s">
        <v>1498</v>
      </c>
      <c r="AD4" t="s">
        <v>1499</v>
      </c>
    </row>
    <row r="5" spans="3:37">
      <c r="C5" s="17"/>
      <c r="D5" s="7"/>
      <c r="E5" s="7"/>
      <c r="F5" s="18"/>
      <c r="P5" s="483" t="str">
        <f>'Transport ASE - From Simon'!B63</f>
        <v>Heavy passenger vehicle &gt;12</v>
      </c>
      <c r="Q5" s="484"/>
      <c r="R5" s="484">
        <f>'Transport ASE - From Simon'!J63</f>
        <v>1</v>
      </c>
      <c r="S5" s="484"/>
      <c r="T5" s="18"/>
      <c r="X5" s="6" t="s">
        <v>1500</v>
      </c>
      <c r="Y5">
        <v>555318170</v>
      </c>
      <c r="Z5">
        <v>489435557</v>
      </c>
      <c r="AA5">
        <v>9514350</v>
      </c>
      <c r="AB5">
        <v>78140420.980000004</v>
      </c>
      <c r="AC5">
        <v>13351000</v>
      </c>
      <c r="AD5">
        <v>37844000</v>
      </c>
    </row>
    <row r="6" spans="3:37">
      <c r="C6" s="377"/>
      <c r="D6" s="377"/>
      <c r="E6" s="7"/>
      <c r="F6" s="396">
        <v>2013</v>
      </c>
      <c r="M6" t="s">
        <v>1090</v>
      </c>
      <c r="P6" s="483" t="str">
        <f>'Transport ASE - From Simon'!B64</f>
        <v>Light passenger vehicle &lt;12</v>
      </c>
      <c r="Q6" s="484">
        <f>'Transport ASE - From Simon'!I64</f>
        <v>0.90423772592947715</v>
      </c>
      <c r="R6" s="484">
        <f>'Transport ASE - From Simon'!J64</f>
        <v>9.5762274070522888E-2</v>
      </c>
      <c r="S6" s="484"/>
      <c r="T6" s="18"/>
    </row>
    <row r="7" spans="3:37">
      <c r="C7" s="396" t="s">
        <v>117</v>
      </c>
      <c r="D7" s="396" t="s">
        <v>100</v>
      </c>
      <c r="E7" s="7"/>
      <c r="F7" s="439">
        <f>'Liquid fuel balance'!N42</f>
        <v>16670126.984999999</v>
      </c>
      <c r="G7" t="s">
        <v>1339</v>
      </c>
      <c r="M7" s="71">
        <f>Work!E54</f>
        <v>60867.6</v>
      </c>
      <c r="P7" s="483" t="str">
        <f>'Transport ASE - From Simon'!B65</f>
        <v>Mini buses</v>
      </c>
      <c r="Q7" s="484">
        <f>'Transport ASE - From Simon'!I65</f>
        <v>0.7</v>
      </c>
      <c r="R7" s="484">
        <f>'Transport ASE - From Simon'!J65</f>
        <v>0.3</v>
      </c>
      <c r="S7" s="484"/>
      <c r="T7" s="18"/>
      <c r="Y7">
        <v>4</v>
      </c>
      <c r="Z7" t="s">
        <v>1503</v>
      </c>
    </row>
    <row r="8" spans="3:37">
      <c r="C8" s="396" t="s">
        <v>118</v>
      </c>
      <c r="D8" s="396" t="s">
        <v>100</v>
      </c>
      <c r="E8" s="7"/>
      <c r="F8" s="439">
        <f>'Liquid fuel balance'!O42</f>
        <v>16165316.057566855</v>
      </c>
      <c r="G8" t="s">
        <v>1340</v>
      </c>
      <c r="M8" s="71">
        <f>Work!F54</f>
        <v>159.6</v>
      </c>
      <c r="P8" s="483" t="str">
        <f>'Transport ASE - From Simon'!B66</f>
        <v>Taxi</v>
      </c>
      <c r="Q8" s="484">
        <f>'Transport ASE - From Simon'!I66</f>
        <v>0.50781576527626848</v>
      </c>
      <c r="R8" s="484">
        <f>'Transport ASE - From Simon'!J66</f>
        <v>0.32500208977681183</v>
      </c>
      <c r="S8" s="484">
        <f>'Transport ASE - From Simon'!K66</f>
        <v>0.16718214494691966</v>
      </c>
      <c r="T8" s="18"/>
    </row>
    <row r="9" spans="3:37">
      <c r="P9" s="483" t="str">
        <f>'Transport ASE - From Simon'!B67</f>
        <v>Motorbikes</v>
      </c>
      <c r="Q9" s="484">
        <f>'Transport ASE - From Simon'!I67</f>
        <v>1</v>
      </c>
      <c r="R9" s="484"/>
      <c r="S9" s="484"/>
      <c r="T9" s="18"/>
      <c r="Y9" s="1">
        <f>Y5/(Y7*1000000)</f>
        <v>138.8295425</v>
      </c>
      <c r="Z9" t="s">
        <v>1504</v>
      </c>
    </row>
    <row r="10" spans="3:37">
      <c r="P10" s="483" t="str">
        <f>'Transport ASE - From Simon'!B68</f>
        <v>Tricycle</v>
      </c>
      <c r="Q10" s="484"/>
      <c r="R10" s="484">
        <f>'Transport ASE - From Simon'!J68</f>
        <v>1</v>
      </c>
      <c r="S10" s="484"/>
      <c r="T10" s="18"/>
    </row>
    <row r="11" spans="3:37">
      <c r="E11" s="6" t="s">
        <v>120</v>
      </c>
      <c r="P11" s="483" t="str">
        <f>'Transport ASE - From Simon'!B69</f>
        <v>Light trucks</v>
      </c>
      <c r="Q11" s="484"/>
      <c r="R11" s="484">
        <f>'Transport ASE - From Simon'!J69</f>
        <v>1</v>
      </c>
      <c r="S11" s="484"/>
      <c r="T11" s="18"/>
      <c r="AI11" s="377"/>
      <c r="AJ11" s="377" t="s">
        <v>1210</v>
      </c>
      <c r="AK11" s="377" t="s">
        <v>1121</v>
      </c>
    </row>
    <row r="12" spans="3:37">
      <c r="P12" s="483" t="str">
        <f>'Transport ASE - From Simon'!B70</f>
        <v>Meduim trucks</v>
      </c>
      <c r="Q12" s="484"/>
      <c r="R12" s="484">
        <f>'Transport ASE - From Simon'!J70</f>
        <v>1</v>
      </c>
      <c r="S12" s="484"/>
      <c r="T12" s="18"/>
      <c r="AI12" s="377" t="s">
        <v>1208</v>
      </c>
      <c r="AJ12" s="377">
        <v>246</v>
      </c>
      <c r="AK12" s="377" t="s">
        <v>1209</v>
      </c>
    </row>
    <row r="13" spans="3:37">
      <c r="E13" s="377"/>
      <c r="F13" s="377" t="s">
        <v>100</v>
      </c>
      <c r="P13" s="483" t="str">
        <f>'Transport ASE - From Simon'!B71</f>
        <v>Heavy trucks</v>
      </c>
      <c r="Q13" s="484"/>
      <c r="R13" s="484">
        <f>'Transport ASE - From Simon'!J71</f>
        <v>1</v>
      </c>
      <c r="S13" s="484"/>
      <c r="T13" s="18"/>
      <c r="AI13" s="377" t="s">
        <v>638</v>
      </c>
      <c r="AJ13" s="377">
        <v>65</v>
      </c>
      <c r="AK13" s="377"/>
    </row>
    <row r="14" spans="3:37">
      <c r="E14" s="396" t="s">
        <v>1</v>
      </c>
      <c r="F14" s="395">
        <f>F7</f>
        <v>16670126.984999999</v>
      </c>
      <c r="H14" s="1">
        <f>F14/$M$2</f>
        <v>140.70704952141398</v>
      </c>
      <c r="P14" s="19"/>
      <c r="Q14" s="4"/>
      <c r="R14" s="4"/>
      <c r="S14" s="4"/>
      <c r="T14" s="20"/>
      <c r="AI14" s="377" t="s">
        <v>695</v>
      </c>
      <c r="AJ14" s="377">
        <v>30</v>
      </c>
      <c r="AK14" s="377" t="s">
        <v>1211</v>
      </c>
    </row>
    <row r="15" spans="3:37">
      <c r="E15" s="396" t="s">
        <v>29</v>
      </c>
      <c r="F15" s="395">
        <f>F8</f>
        <v>16165316.057566855</v>
      </c>
      <c r="H15" s="1">
        <f>F15/$M$2</f>
        <v>136.44610680458882</v>
      </c>
      <c r="J15">
        <f>0.25*450000*2</f>
        <v>225000</v>
      </c>
    </row>
    <row r="16" spans="3:37">
      <c r="E16" s="586" t="s">
        <v>73</v>
      </c>
      <c r="F16" s="22">
        <f>'Liquid fuel balance'!P42/'Conversion numbers'!L15</f>
        <v>68300259.538449347</v>
      </c>
      <c r="G16" t="s">
        <v>1123</v>
      </c>
      <c r="H16" s="1">
        <f>F16/$M$2</f>
        <v>576.49998766353247</v>
      </c>
    </row>
    <row r="21" spans="1:33">
      <c r="A21" s="4"/>
      <c r="B21" s="4"/>
      <c r="C21" s="4"/>
      <c r="D21" s="4"/>
      <c r="E21" s="4"/>
      <c r="F21" s="4"/>
      <c r="G21" s="4"/>
      <c r="H21" s="4"/>
      <c r="I21" s="4"/>
      <c r="J21" s="4"/>
      <c r="K21" s="4"/>
      <c r="L21" s="4"/>
      <c r="M21" s="4"/>
      <c r="N21" s="4"/>
      <c r="O21" s="4"/>
      <c r="P21" s="4"/>
      <c r="Q21" s="4"/>
      <c r="R21" s="4"/>
      <c r="S21" s="4"/>
      <c r="T21" s="4"/>
      <c r="U21" s="4"/>
      <c r="V21" s="4"/>
      <c r="W21" s="4"/>
      <c r="X21" s="4"/>
      <c r="Y21" s="4"/>
      <c r="Z21" s="4"/>
      <c r="AA21" s="4"/>
      <c r="AB21" s="4"/>
      <c r="AC21" s="4"/>
    </row>
    <row r="22" spans="1:33">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row>
    <row r="23" spans="1:33">
      <c r="A23" s="7"/>
      <c r="B23" s="7"/>
      <c r="C23" s="7"/>
      <c r="D23" s="7"/>
      <c r="E23" s="7"/>
      <c r="F23" s="7"/>
      <c r="G23" s="7"/>
      <c r="H23" s="7"/>
      <c r="I23" s="7"/>
      <c r="J23" s="127"/>
      <c r="K23" s="125"/>
      <c r="L23" s="125"/>
      <c r="M23" s="125"/>
      <c r="N23" s="125"/>
      <c r="O23" s="126"/>
      <c r="P23" s="7"/>
      <c r="Q23" s="7"/>
      <c r="R23" s="7"/>
      <c r="S23" s="7"/>
      <c r="T23" s="7"/>
      <c r="U23" s="7"/>
    </row>
    <row r="24" spans="1:33">
      <c r="A24" s="7"/>
      <c r="B24" s="7"/>
      <c r="C24" s="7"/>
      <c r="D24" s="7"/>
      <c r="E24" s="7"/>
      <c r="F24" s="7"/>
      <c r="G24" s="7"/>
      <c r="H24" s="7"/>
      <c r="I24" s="7"/>
      <c r="J24" s="17" t="s">
        <v>165</v>
      </c>
      <c r="K24" s="7"/>
      <c r="L24" s="7"/>
      <c r="M24" s="142"/>
      <c r="N24" s="7"/>
      <c r="O24" s="18"/>
      <c r="P24" s="7"/>
      <c r="Q24" s="7"/>
      <c r="R24" s="7"/>
      <c r="S24" s="7"/>
      <c r="T24" s="7"/>
      <c r="U24" s="7"/>
    </row>
    <row r="25" spans="1:33">
      <c r="A25" s="7"/>
      <c r="B25" s="7"/>
      <c r="C25" s="7"/>
      <c r="D25" s="7"/>
      <c r="E25" s="7"/>
      <c r="F25" s="7"/>
      <c r="G25" s="7"/>
      <c r="H25" s="7"/>
      <c r="I25" s="7"/>
      <c r="J25" s="377"/>
      <c r="K25" s="377"/>
      <c r="L25" s="377"/>
      <c r="M25" s="395"/>
      <c r="N25" s="396">
        <v>2007</v>
      </c>
      <c r="O25" s="18"/>
      <c r="P25" s="7"/>
      <c r="Q25" s="7"/>
      <c r="R25" s="127"/>
      <c r="S25" s="125"/>
      <c r="T25" s="125"/>
      <c r="U25" s="125"/>
      <c r="V25" s="125"/>
      <c r="W25" s="126"/>
      <c r="Z25" t="s">
        <v>1091</v>
      </c>
      <c r="AB25" s="8" t="s">
        <v>1095</v>
      </c>
    </row>
    <row r="26" spans="1:33">
      <c r="J26" s="377" t="str">
        <f>Work!C87</f>
        <v>Motor Cycle</v>
      </c>
      <c r="K26" s="377"/>
      <c r="L26" s="377"/>
      <c r="M26" s="395"/>
      <c r="N26" s="397">
        <f>Work!E87</f>
        <v>0.22495793109556284</v>
      </c>
      <c r="O26" s="18"/>
      <c r="R26" s="17" t="s">
        <v>169</v>
      </c>
      <c r="S26" s="7"/>
      <c r="T26" s="7"/>
      <c r="U26" s="7"/>
      <c r="V26" s="7"/>
      <c r="W26" s="18"/>
      <c r="Z26" t="s">
        <v>1096</v>
      </c>
    </row>
    <row r="27" spans="1:33">
      <c r="C27" s="127"/>
      <c r="D27" s="125" t="s">
        <v>159</v>
      </c>
      <c r="E27" s="125"/>
      <c r="F27" s="125"/>
      <c r="G27" s="125"/>
      <c r="H27" s="126"/>
      <c r="J27" s="377" t="str">
        <f>Work!C88</f>
        <v>Private motor vehicles up to 2000 cc</v>
      </c>
      <c r="K27" s="377"/>
      <c r="L27" s="377"/>
      <c r="M27" s="395"/>
      <c r="N27" s="397">
        <f>Work!E88</f>
        <v>0.32805995925958731</v>
      </c>
      <c r="O27" s="18"/>
      <c r="R27" s="17"/>
      <c r="S27" s="7"/>
      <c r="T27" s="7"/>
      <c r="U27" s="7"/>
      <c r="V27" s="7"/>
      <c r="W27" s="18"/>
      <c r="AB27" t="s">
        <v>1108</v>
      </c>
      <c r="AE27" t="s">
        <v>1110</v>
      </c>
    </row>
    <row r="28" spans="1:33" ht="15.75">
      <c r="C28" s="79" t="s">
        <v>75</v>
      </c>
      <c r="D28" s="78"/>
      <c r="E28" s="78"/>
      <c r="F28" s="436" t="s">
        <v>76</v>
      </c>
      <c r="G28" s="377"/>
      <c r="H28" s="18"/>
      <c r="J28" s="377" t="str">
        <f>Work!C89</f>
        <v>Commercial motor vehicles up to 2000 cc</v>
      </c>
      <c r="K28" s="377"/>
      <c r="L28" s="377"/>
      <c r="M28" s="395"/>
      <c r="N28" s="397">
        <f>Work!E89</f>
        <v>8.5875918873439025E-2</v>
      </c>
      <c r="O28" s="18"/>
      <c r="R28" s="17" t="s">
        <v>178</v>
      </c>
      <c r="S28" s="7"/>
      <c r="T28" s="7"/>
      <c r="U28" s="7"/>
      <c r="V28" s="7"/>
      <c r="W28" s="18"/>
      <c r="Z28" t="s">
        <v>1092</v>
      </c>
      <c r="AA28" s="400">
        <v>0.36</v>
      </c>
      <c r="AB28" s="416">
        <f>AA28/SUM($AA$28:$AA$30)</f>
        <v>0.69230769230769229</v>
      </c>
      <c r="AD28" t="s">
        <v>1109</v>
      </c>
      <c r="AE28" s="400">
        <v>0.3</v>
      </c>
      <c r="AG28" s="135">
        <f>AE28*AB28</f>
        <v>0.20769230769230768</v>
      </c>
    </row>
    <row r="29" spans="1:33" ht="15.75">
      <c r="C29" s="78" t="s">
        <v>80</v>
      </c>
      <c r="D29" s="78"/>
      <c r="E29" s="78"/>
      <c r="F29" s="78">
        <v>2013</v>
      </c>
      <c r="G29" s="377" t="s">
        <v>190</v>
      </c>
      <c r="H29" s="18"/>
      <c r="J29" s="377" t="str">
        <f>Work!C90</f>
        <v>Commercial motor vehicles above 2000 cc</v>
      </c>
      <c r="K29" s="377"/>
      <c r="L29" s="377"/>
      <c r="M29" s="395"/>
      <c r="N29" s="397">
        <f>Work!E90</f>
        <v>0.16933841112390399</v>
      </c>
      <c r="O29" s="18"/>
      <c r="R29" s="14" t="s">
        <v>170</v>
      </c>
      <c r="S29" s="15" t="s">
        <v>171</v>
      </c>
      <c r="T29" s="15" t="s">
        <v>172</v>
      </c>
      <c r="U29" s="15" t="s">
        <v>1</v>
      </c>
      <c r="V29" s="15" t="s">
        <v>73</v>
      </c>
      <c r="W29" s="18"/>
      <c r="Z29" t="s">
        <v>85</v>
      </c>
      <c r="AA29" s="400">
        <v>0.03</v>
      </c>
      <c r="AB29" s="416">
        <f>AA29/SUM($AA$28:$AA$30)</f>
        <v>5.7692307692307689E-2</v>
      </c>
      <c r="AD29" t="s">
        <v>654</v>
      </c>
      <c r="AE29" s="400">
        <v>0.7</v>
      </c>
      <c r="AG29" s="135">
        <f>AE29*AB28</f>
        <v>0.48461538461538456</v>
      </c>
    </row>
    <row r="30" spans="1:33" ht="15.75">
      <c r="C30" s="88" t="s">
        <v>82</v>
      </c>
      <c r="D30" s="88"/>
      <c r="E30" s="78"/>
      <c r="F30" s="437">
        <v>15</v>
      </c>
      <c r="G30" s="438">
        <f>F30/SUM($F$30:$F$38)</f>
        <v>5.0830227041680784E-4</v>
      </c>
      <c r="H30" s="18"/>
      <c r="J30" s="377" t="str">
        <f>Work!C91</f>
        <v>Buses and Coaches</v>
      </c>
      <c r="K30" s="377"/>
      <c r="L30" s="377"/>
      <c r="M30" s="395"/>
      <c r="N30" s="397">
        <f>Work!E91</f>
        <v>0.10839385351164645</v>
      </c>
      <c r="O30" s="18"/>
      <c r="R30" s="14" t="s">
        <v>173</v>
      </c>
      <c r="S30" s="132">
        <v>52430</v>
      </c>
      <c r="T30" s="132">
        <v>36701</v>
      </c>
      <c r="U30" s="132">
        <v>15702</v>
      </c>
      <c r="V30" s="132">
        <v>26</v>
      </c>
      <c r="W30" s="18"/>
      <c r="Z30" t="s">
        <v>1093</v>
      </c>
      <c r="AA30" s="400">
        <v>0.13</v>
      </c>
      <c r="AB30" s="416">
        <f>AA30/SUM($AA$28:$AA$30)</f>
        <v>0.25</v>
      </c>
      <c r="AC30" s="6"/>
    </row>
    <row r="31" spans="1:33" ht="15.75">
      <c r="C31" s="88" t="s">
        <v>83</v>
      </c>
      <c r="D31" s="88"/>
      <c r="E31" s="78"/>
      <c r="F31" s="437">
        <v>21898</v>
      </c>
      <c r="G31" s="438">
        <f t="shared" ref="G31:G38" si="0">F31/SUM($F$30:$F$38)</f>
        <v>0.7420535411724839</v>
      </c>
      <c r="H31" s="18"/>
      <c r="J31" s="127" t="str">
        <f>Work!C92</f>
        <v>Rigid cargo trucks up to 16 tons</v>
      </c>
      <c r="K31" s="125"/>
      <c r="L31" s="125"/>
      <c r="M31" s="147"/>
      <c r="N31" s="148">
        <f>Work!E92</f>
        <v>3.9699760871490568E-2</v>
      </c>
      <c r="O31" s="18"/>
      <c r="R31" s="14" t="s">
        <v>174</v>
      </c>
      <c r="S31" s="132">
        <v>234084</v>
      </c>
      <c r="T31" s="132">
        <v>163858</v>
      </c>
      <c r="U31" s="132">
        <v>70108</v>
      </c>
      <c r="V31" s="132">
        <v>117</v>
      </c>
      <c r="W31" s="18"/>
      <c r="Z31" t="s">
        <v>1094</v>
      </c>
      <c r="AA31" s="401">
        <v>8.5999999999999993E-2</v>
      </c>
      <c r="AB31" s="416"/>
      <c r="AC31" s="6"/>
    </row>
    <row r="32" spans="1:33" ht="15.75">
      <c r="C32" s="88" t="s">
        <v>84</v>
      </c>
      <c r="D32" s="88"/>
      <c r="E32" s="78"/>
      <c r="F32" s="437">
        <v>6150</v>
      </c>
      <c r="G32" s="438">
        <f t="shared" si="0"/>
        <v>0.20840393087089124</v>
      </c>
      <c r="H32" s="18"/>
      <c r="J32" s="17" t="str">
        <f>Work!C93</f>
        <v>Rigid cargo trucks up to 16-22 tons</v>
      </c>
      <c r="K32" s="7"/>
      <c r="L32" s="7"/>
      <c r="M32" s="143"/>
      <c r="N32" s="144">
        <f>Work!E93</f>
        <v>7.4063413338056857E-3</v>
      </c>
      <c r="O32" s="18"/>
      <c r="R32" s="14" t="s">
        <v>175</v>
      </c>
      <c r="S32" s="132">
        <v>20835</v>
      </c>
      <c r="T32" s="132">
        <v>14584</v>
      </c>
      <c r="U32" s="132">
        <v>6240</v>
      </c>
      <c r="V32" s="132">
        <v>10</v>
      </c>
      <c r="W32" s="18" t="s">
        <v>179</v>
      </c>
      <c r="Z32" t="s">
        <v>634</v>
      </c>
      <c r="AA32" s="400">
        <v>0.34</v>
      </c>
    </row>
    <row r="33" spans="1:35" ht="15.75">
      <c r="C33" s="88" t="s">
        <v>85</v>
      </c>
      <c r="D33" s="88"/>
      <c r="E33" s="78"/>
      <c r="F33" s="437">
        <v>1120</v>
      </c>
      <c r="G33" s="438">
        <f t="shared" si="0"/>
        <v>3.7953236191121655E-2</v>
      </c>
      <c r="H33" s="18"/>
      <c r="J33" s="17" t="str">
        <f>Work!C94</f>
        <v>Rigid cargo trucks above 22 tons</v>
      </c>
      <c r="K33" s="7"/>
      <c r="L33" s="7"/>
      <c r="M33" s="143"/>
      <c r="N33" s="144">
        <f>Work!E94</f>
        <v>1.3727747763705606E-2</v>
      </c>
      <c r="O33" s="18"/>
      <c r="R33" s="14" t="s">
        <v>176</v>
      </c>
      <c r="S33" s="132">
        <v>98521</v>
      </c>
      <c r="T33" s="132">
        <v>68964</v>
      </c>
      <c r="U33" s="132">
        <v>29507</v>
      </c>
      <c r="V33" s="132">
        <v>49</v>
      </c>
      <c r="W33" s="18"/>
      <c r="Z33" t="s">
        <v>635</v>
      </c>
      <c r="AA33" s="400">
        <v>0.05</v>
      </c>
    </row>
    <row r="34" spans="1:35" ht="15.75">
      <c r="C34" s="88" t="s">
        <v>86</v>
      </c>
      <c r="D34" s="88"/>
      <c r="E34" s="78"/>
      <c r="F34" s="437">
        <v>62</v>
      </c>
      <c r="G34" s="438">
        <f t="shared" si="0"/>
        <v>2.100982717722806E-3</v>
      </c>
      <c r="H34" s="18"/>
      <c r="J34" s="17" t="str">
        <f>Work!C95</f>
        <v>Articulator trucks up to 24 tons</v>
      </c>
      <c r="K34" s="7"/>
      <c r="L34" s="7"/>
      <c r="M34" s="7"/>
      <c r="N34" s="144">
        <f>Work!E95</f>
        <v>1.7713222920910459E-3</v>
      </c>
      <c r="O34" s="18"/>
      <c r="R34" s="14" t="s">
        <v>177</v>
      </c>
      <c r="S34" s="132">
        <v>1415</v>
      </c>
      <c r="T34" s="132">
        <v>990</v>
      </c>
      <c r="U34" s="132">
        <v>423</v>
      </c>
      <c r="V34" s="132">
        <v>1</v>
      </c>
      <c r="W34" s="18"/>
      <c r="AA34" s="402">
        <f>SUM(AA28:AA33)</f>
        <v>0.996</v>
      </c>
    </row>
    <row r="35" spans="1:35" ht="15.75">
      <c r="C35" s="88" t="s">
        <v>87</v>
      </c>
      <c r="D35" s="88"/>
      <c r="E35" s="78"/>
      <c r="F35" s="437">
        <v>30</v>
      </c>
      <c r="G35" s="438">
        <f t="shared" si="0"/>
        <v>1.0166045408336157E-3</v>
      </c>
      <c r="H35" s="18"/>
      <c r="J35" s="17" t="str">
        <f>Work!C96</f>
        <v>Articulator trucks from 24-32 tons</v>
      </c>
      <c r="K35" s="7"/>
      <c r="L35" s="7"/>
      <c r="M35" s="7"/>
      <c r="N35" s="144">
        <f>Work!E96</f>
        <v>3.7862013993446107E-3</v>
      </c>
      <c r="O35" s="18"/>
      <c r="R35" s="19"/>
      <c r="S35" s="4"/>
      <c r="T35" s="4"/>
      <c r="U35" s="4"/>
      <c r="V35" s="4"/>
      <c r="W35" s="20"/>
      <c r="Z35" s="625" t="s">
        <v>195</v>
      </c>
      <c r="AA35" s="125"/>
      <c r="AB35" s="125"/>
      <c r="AC35" s="626" t="s">
        <v>189</v>
      </c>
      <c r="AD35" s="125"/>
      <c r="AE35" s="125"/>
      <c r="AF35" s="125"/>
      <c r="AG35" s="126"/>
    </row>
    <row r="36" spans="1:35" ht="15.75">
      <c r="C36" s="88" t="s">
        <v>88</v>
      </c>
      <c r="D36" s="88"/>
      <c r="E36" s="78"/>
      <c r="F36" s="437">
        <v>70</v>
      </c>
      <c r="G36" s="438">
        <f t="shared" si="0"/>
        <v>2.3720772619451034E-3</v>
      </c>
      <c r="H36" s="18"/>
      <c r="J36" s="17" t="str">
        <f>Work!C97</f>
        <v>Articulator trucks above 32 tons</v>
      </c>
      <c r="K36" s="7"/>
      <c r="L36" s="7"/>
      <c r="M36" s="7"/>
      <c r="N36" s="144">
        <f>Work!E97</f>
        <v>7.2956336905499958E-3</v>
      </c>
      <c r="O36" s="18"/>
      <c r="Z36" s="17"/>
      <c r="AA36" s="7"/>
      <c r="AB36" s="7"/>
      <c r="AC36" s="405" t="s">
        <v>1089</v>
      </c>
      <c r="AD36" s="398" t="s">
        <v>1102</v>
      </c>
      <c r="AE36" s="398" t="s">
        <v>1224</v>
      </c>
      <c r="AF36" s="398" t="s">
        <v>1085</v>
      </c>
      <c r="AG36" s="34"/>
    </row>
    <row r="37" spans="1:35" ht="15.75">
      <c r="C37" s="88" t="s">
        <v>89</v>
      </c>
      <c r="D37" s="88"/>
      <c r="E37" s="78"/>
      <c r="F37" s="437">
        <v>45</v>
      </c>
      <c r="G37" s="438">
        <f t="shared" si="0"/>
        <v>1.5249068112504235E-3</v>
      </c>
      <c r="H37" s="18"/>
      <c r="J37" s="17" t="str">
        <f>Work!C98</f>
        <v>Articulator equipment</v>
      </c>
      <c r="K37" s="7"/>
      <c r="L37" s="7"/>
      <c r="M37" s="7"/>
      <c r="N37" s="144">
        <f>Work!E98</f>
        <v>2.8673279603223805E-3</v>
      </c>
      <c r="O37" s="18"/>
      <c r="T37">
        <f>T32/S32</f>
        <v>0.69997600191984644</v>
      </c>
      <c r="Z37" s="17"/>
      <c r="AA37" s="7"/>
      <c r="AB37" s="7"/>
      <c r="AC37" s="4"/>
      <c r="AD37" s="406" t="s">
        <v>1081</v>
      </c>
      <c r="AE37" s="404" t="s">
        <v>1082</v>
      </c>
      <c r="AF37" s="406" t="s">
        <v>1083</v>
      </c>
      <c r="AG37" s="627" t="s">
        <v>1087</v>
      </c>
      <c r="AI37" t="s">
        <v>1100</v>
      </c>
    </row>
    <row r="38" spans="1:35" ht="15.75">
      <c r="C38" s="88" t="s">
        <v>90</v>
      </c>
      <c r="D38" s="88"/>
      <c r="E38" s="78"/>
      <c r="F38" s="437">
        <v>120</v>
      </c>
      <c r="G38" s="438">
        <f t="shared" si="0"/>
        <v>4.0664181633344627E-3</v>
      </c>
      <c r="H38" s="128"/>
      <c r="J38" s="17" t="str">
        <f>Work!C99</f>
        <v>Combine harvesters</v>
      </c>
      <c r="K38" s="7"/>
      <c r="L38" s="7"/>
      <c r="M38" s="7"/>
      <c r="N38" s="144">
        <f>Work!E99</f>
        <v>1.7048977061376318E-3</v>
      </c>
      <c r="O38" s="18"/>
      <c r="Z38" s="17" t="s">
        <v>82</v>
      </c>
      <c r="AA38" s="7"/>
      <c r="AB38" s="7"/>
      <c r="AC38" s="7"/>
      <c r="AD38" s="403">
        <v>120</v>
      </c>
      <c r="AE38" s="403">
        <v>4</v>
      </c>
      <c r="AF38" s="403">
        <v>6</v>
      </c>
      <c r="AG38" s="628">
        <f>PRODUCT(AD38:AF38)*D51</f>
        <v>43200</v>
      </c>
      <c r="AI38" s="383">
        <v>60</v>
      </c>
    </row>
    <row r="39" spans="1:35">
      <c r="J39" s="17" t="str">
        <f>Work!C100</f>
        <v>Construction equipment</v>
      </c>
      <c r="K39" s="7"/>
      <c r="L39" s="7"/>
      <c r="M39" s="7"/>
      <c r="N39" s="144">
        <f>Work!E100</f>
        <v>1.6716854131609245E-3</v>
      </c>
      <c r="O39" s="18"/>
      <c r="Z39" s="17" t="s">
        <v>83</v>
      </c>
      <c r="AA39" s="7"/>
      <c r="AB39" s="7"/>
      <c r="AC39" s="7"/>
      <c r="AD39" s="403">
        <v>1.5</v>
      </c>
      <c r="AE39" s="403">
        <v>2</v>
      </c>
      <c r="AF39" s="403">
        <v>6</v>
      </c>
      <c r="AG39" s="628">
        <f>PRODUCT(AD39:AF39)*D52</f>
        <v>394164</v>
      </c>
      <c r="AI39" s="383">
        <v>1.5</v>
      </c>
    </row>
    <row r="40" spans="1:35" ht="15.75">
      <c r="C40" s="129" t="s">
        <v>160</v>
      </c>
      <c r="F40" s="130">
        <f>SUM(F30:F34)</f>
        <v>29245</v>
      </c>
      <c r="J40" s="17" t="str">
        <f>Work!C101</f>
        <v>Mining equipment</v>
      </c>
      <c r="K40" s="7"/>
      <c r="L40" s="7"/>
      <c r="M40" s="7"/>
      <c r="N40" s="144">
        <f>Work!E101</f>
        <v>1.217784075812594E-4</v>
      </c>
      <c r="O40" s="18"/>
      <c r="Z40" s="17" t="s">
        <v>84</v>
      </c>
      <c r="AA40" s="7"/>
      <c r="AB40" s="7"/>
      <c r="AC40" s="7"/>
      <c r="AD40" s="403">
        <v>20</v>
      </c>
      <c r="AE40" s="403">
        <v>10</v>
      </c>
      <c r="AF40" s="403">
        <v>6</v>
      </c>
      <c r="AG40" s="628">
        <f>PRODUCT(AD40:AF40)*D53</f>
        <v>7380000</v>
      </c>
      <c r="AI40" s="383">
        <f>AD40</f>
        <v>20</v>
      </c>
    </row>
    <row r="41" spans="1:35" ht="15.75">
      <c r="C41" s="129" t="s">
        <v>161</v>
      </c>
      <c r="F41" s="131">
        <f>F40/(M2/1000)</f>
        <v>246.8474095582153</v>
      </c>
      <c r="G41" t="s">
        <v>162</v>
      </c>
      <c r="J41" s="19" t="str">
        <f>Work!C102</f>
        <v>Particular identification mark</v>
      </c>
      <c r="K41" s="4"/>
      <c r="L41" s="4"/>
      <c r="M41" s="4"/>
      <c r="N41" s="145">
        <f>Work!E102</f>
        <v>3.3212292976707112E-3</v>
      </c>
      <c r="O41" s="20"/>
      <c r="Z41" s="17" t="s">
        <v>85</v>
      </c>
      <c r="AA41" s="7"/>
      <c r="AB41" s="7"/>
      <c r="AC41" s="7"/>
      <c r="AD41" s="506">
        <v>2.5</v>
      </c>
      <c r="AE41" s="403">
        <v>10</v>
      </c>
      <c r="AF41" s="403">
        <v>6</v>
      </c>
      <c r="AG41" s="628">
        <f>PRODUCT(AD41:AF41)*D54</f>
        <v>168000</v>
      </c>
      <c r="AI41" s="383">
        <f>AD41</f>
        <v>2.5</v>
      </c>
    </row>
    <row r="42" spans="1:35">
      <c r="Z42" s="19" t="s">
        <v>86</v>
      </c>
      <c r="AA42" s="4"/>
      <c r="AB42" s="4"/>
      <c r="AC42" s="4"/>
      <c r="AD42" s="573">
        <v>2</v>
      </c>
      <c r="AE42" s="573">
        <v>8</v>
      </c>
      <c r="AF42" s="573">
        <v>6</v>
      </c>
      <c r="AG42" s="629">
        <f>PRODUCT(AD42:AF42)*D55</f>
        <v>5952</v>
      </c>
      <c r="AI42" s="383">
        <f>AD42</f>
        <v>2</v>
      </c>
    </row>
    <row r="43" spans="1:35">
      <c r="A43" s="4"/>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row>
    <row r="45" spans="1:35">
      <c r="B45" s="6" t="s">
        <v>1104</v>
      </c>
    </row>
    <row r="46" spans="1:35">
      <c r="M46" s="133" t="s">
        <v>1585</v>
      </c>
      <c r="N46" s="4"/>
      <c r="O46" s="4"/>
      <c r="P46" s="4"/>
      <c r="Q46" s="4"/>
      <c r="R46" s="4"/>
      <c r="S46" s="4"/>
      <c r="T46" s="4"/>
      <c r="U46" s="4"/>
      <c r="V46" s="4"/>
      <c r="W46" s="4"/>
      <c r="X46" s="4"/>
      <c r="Y46" s="4"/>
      <c r="Z46" s="4"/>
      <c r="AA46" s="4"/>
      <c r="AB46" s="4"/>
      <c r="AC46" s="4"/>
      <c r="AD46" s="4"/>
      <c r="AE46" s="4"/>
      <c r="AF46" s="4"/>
    </row>
    <row r="48" spans="1:35">
      <c r="E48" s="134" t="s">
        <v>125</v>
      </c>
      <c r="F48" s="134"/>
      <c r="R48" s="7"/>
      <c r="S48" s="7"/>
      <c r="V48" s="6" t="s">
        <v>1537</v>
      </c>
      <c r="AA48" s="6" t="s">
        <v>1538</v>
      </c>
    </row>
    <row r="49" spans="3:32">
      <c r="D49" s="383" t="s">
        <v>189</v>
      </c>
      <c r="N49" s="17" t="s">
        <v>1529</v>
      </c>
      <c r="O49" s="18"/>
      <c r="P49" s="14" t="s">
        <v>1070</v>
      </c>
      <c r="Q49" s="18"/>
      <c r="R49" s="7" t="s">
        <v>1528</v>
      </c>
      <c r="S49" s="586" t="s">
        <v>1541</v>
      </c>
      <c r="T49" s="17" t="s">
        <v>1535</v>
      </c>
      <c r="U49" s="7"/>
      <c r="V49" s="18" t="s">
        <v>1167</v>
      </c>
      <c r="W49" s="623" t="s">
        <v>1546</v>
      </c>
      <c r="X49" s="624"/>
      <c r="Y49" t="s">
        <v>1533</v>
      </c>
      <c r="AA49" s="18"/>
      <c r="AB49" s="6" t="s">
        <v>1539</v>
      </c>
    </row>
    <row r="50" spans="3:32">
      <c r="C50" s="133" t="s">
        <v>163</v>
      </c>
      <c r="D50" s="133" t="s">
        <v>181</v>
      </c>
      <c r="E50" s="4"/>
      <c r="F50" s="379" t="s">
        <v>191</v>
      </c>
      <c r="G50" s="4"/>
      <c r="H50" s="411" t="s">
        <v>1071</v>
      </c>
      <c r="N50" s="19" t="s">
        <v>638</v>
      </c>
      <c r="O50" s="20" t="s">
        <v>1228</v>
      </c>
      <c r="P50" s="19" t="s">
        <v>638</v>
      </c>
      <c r="Q50" s="20" t="s">
        <v>1069</v>
      </c>
      <c r="R50" s="19"/>
      <c r="S50" s="592" t="s">
        <v>1542</v>
      </c>
      <c r="T50" s="19" t="s">
        <v>638</v>
      </c>
      <c r="U50" s="4" t="s">
        <v>1228</v>
      </c>
      <c r="V50" s="593" t="s">
        <v>147</v>
      </c>
      <c r="W50" s="19" t="s">
        <v>638</v>
      </c>
      <c r="X50" s="4" t="s">
        <v>1069</v>
      </c>
      <c r="Y50" s="591" t="s">
        <v>638</v>
      </c>
      <c r="Z50" s="591" t="s">
        <v>1228</v>
      </c>
      <c r="AA50" s="594" t="s">
        <v>1536</v>
      </c>
      <c r="AB50" s="133" t="s">
        <v>1155</v>
      </c>
    </row>
    <row r="51" spans="3:32">
      <c r="C51" s="377" t="s">
        <v>82</v>
      </c>
      <c r="D51" s="399">
        <f>F30</f>
        <v>15</v>
      </c>
      <c r="E51" s="135">
        <f>D51/SUM($D$51:$D$55)</f>
        <v>5.1290818943409131E-4</v>
      </c>
      <c r="F51" s="149">
        <v>1</v>
      </c>
      <c r="H51" s="412">
        <f>D51*(F51)</f>
        <v>15</v>
      </c>
      <c r="M51" t="s">
        <v>82</v>
      </c>
      <c r="N51" s="630">
        <v>0.25</v>
      </c>
      <c r="O51" s="576">
        <v>0.75</v>
      </c>
      <c r="P51" s="17">
        <v>30</v>
      </c>
      <c r="Q51" s="575">
        <v>6</v>
      </c>
      <c r="R51" s="7">
        <f>E78*52</f>
        <v>312</v>
      </c>
      <c r="S51" s="18">
        <f>R51*D78</f>
        <v>1248</v>
      </c>
      <c r="T51" s="7">
        <f t="shared" ref="T51:U55" si="1">$S51*P51*2*N51</f>
        <v>18720</v>
      </c>
      <c r="U51" s="7">
        <f t="shared" si="1"/>
        <v>11232</v>
      </c>
      <c r="V51" s="579">
        <f>SUM(T51:U51)</f>
        <v>29952</v>
      </c>
      <c r="W51" s="407">
        <v>1</v>
      </c>
      <c r="X51" s="576">
        <v>1</v>
      </c>
      <c r="Y51">
        <f>W51*T51</f>
        <v>18720</v>
      </c>
      <c r="Z51">
        <f>X51*U51</f>
        <v>11232</v>
      </c>
      <c r="AA51" s="580">
        <f>SUM(Y51:Z51)</f>
        <v>29952</v>
      </c>
      <c r="AB51" s="22">
        <f>AA51*D70*H51</f>
        <v>26956800</v>
      </c>
      <c r="AC51" t="s">
        <v>82</v>
      </c>
    </row>
    <row r="52" spans="3:32">
      <c r="C52" s="377" t="s">
        <v>83</v>
      </c>
      <c r="D52" s="399">
        <f>F31</f>
        <v>21898</v>
      </c>
      <c r="E52" s="135">
        <f>D52/SUM($D$51:$D$55)</f>
        <v>0.74877756881518209</v>
      </c>
      <c r="F52" s="415">
        <v>0.9</v>
      </c>
      <c r="H52" s="413">
        <f>D52*(F52)</f>
        <v>19708.2</v>
      </c>
      <c r="M52" t="s">
        <v>83</v>
      </c>
      <c r="N52" s="630">
        <v>0.75</v>
      </c>
      <c r="O52" s="576">
        <v>0.25</v>
      </c>
      <c r="P52" s="17">
        <v>30</v>
      </c>
      <c r="Q52" s="575">
        <v>6</v>
      </c>
      <c r="R52" s="7">
        <f>E79*52</f>
        <v>312</v>
      </c>
      <c r="S52" s="18">
        <f>R52*D79</f>
        <v>312</v>
      </c>
      <c r="T52" s="7">
        <f t="shared" si="1"/>
        <v>14040</v>
      </c>
      <c r="U52" s="7">
        <f t="shared" si="1"/>
        <v>936</v>
      </c>
      <c r="V52" s="579">
        <f>SUM(T52:U52)</f>
        <v>14976</v>
      </c>
      <c r="W52" s="407">
        <v>1</v>
      </c>
      <c r="X52" s="576">
        <v>1</v>
      </c>
      <c r="Y52">
        <f t="shared" ref="Y52:Z55" si="2">W52*T52</f>
        <v>14040</v>
      </c>
      <c r="Z52">
        <f t="shared" si="2"/>
        <v>936</v>
      </c>
      <c r="AA52" s="580">
        <f>SUM(Y52:Z52)</f>
        <v>14976</v>
      </c>
      <c r="AB52" s="22">
        <f>AA52*D71*H52</f>
        <v>442725004.80000001</v>
      </c>
      <c r="AC52" t="s">
        <v>83</v>
      </c>
    </row>
    <row r="53" spans="3:32">
      <c r="C53" s="377" t="s">
        <v>84</v>
      </c>
      <c r="D53" s="399">
        <f>F32</f>
        <v>6150</v>
      </c>
      <c r="E53" s="135">
        <f>D53/SUM($D$51:$D$55)</f>
        <v>0.21029235766797744</v>
      </c>
      <c r="F53" s="149">
        <v>0.9</v>
      </c>
      <c r="H53" s="413">
        <f>D53*(F53)</f>
        <v>5535</v>
      </c>
      <c r="M53" t="s">
        <v>84</v>
      </c>
      <c r="N53" s="630">
        <v>0.1</v>
      </c>
      <c r="O53" s="576">
        <v>0.9</v>
      </c>
      <c r="P53" s="17">
        <v>30</v>
      </c>
      <c r="Q53" s="575">
        <v>6</v>
      </c>
      <c r="R53" s="7">
        <f>E80*52</f>
        <v>312</v>
      </c>
      <c r="S53" s="18">
        <f>R53*D80</f>
        <v>1560</v>
      </c>
      <c r="T53" s="7">
        <f t="shared" si="1"/>
        <v>9360</v>
      </c>
      <c r="U53" s="7">
        <f t="shared" si="1"/>
        <v>16848</v>
      </c>
      <c r="V53" s="579">
        <f>SUM(T53:U53)</f>
        <v>26208</v>
      </c>
      <c r="W53" s="407">
        <v>1</v>
      </c>
      <c r="X53" s="576">
        <v>1</v>
      </c>
      <c r="Y53">
        <f t="shared" si="2"/>
        <v>9360</v>
      </c>
      <c r="Z53">
        <f t="shared" si="2"/>
        <v>16848</v>
      </c>
      <c r="AA53" s="580">
        <f>SUM(Y53:Z53)</f>
        <v>26208</v>
      </c>
      <c r="AB53" s="22">
        <f>AA53*D72*H53</f>
        <v>2901225600</v>
      </c>
      <c r="AC53" t="s">
        <v>84</v>
      </c>
    </row>
    <row r="54" spans="3:32">
      <c r="C54" s="377" t="s">
        <v>85</v>
      </c>
      <c r="D54" s="399">
        <f>F33</f>
        <v>1120</v>
      </c>
      <c r="E54" s="135">
        <f>D54/SUM($D$51:$D$55)</f>
        <v>3.8297144811078813E-2</v>
      </c>
      <c r="F54" s="149">
        <v>0.9</v>
      </c>
      <c r="H54" s="412">
        <f>D54*(F54)</f>
        <v>1008</v>
      </c>
      <c r="M54" t="s">
        <v>85</v>
      </c>
      <c r="N54" s="630">
        <v>0.1</v>
      </c>
      <c r="O54" s="576">
        <v>0.9</v>
      </c>
      <c r="P54" s="17">
        <v>30</v>
      </c>
      <c r="Q54" s="575">
        <v>6</v>
      </c>
      <c r="R54" s="7">
        <f>E81*52</f>
        <v>312</v>
      </c>
      <c r="S54" s="18">
        <f>R54*D81</f>
        <v>3120</v>
      </c>
      <c r="T54" s="7">
        <f t="shared" si="1"/>
        <v>18720</v>
      </c>
      <c r="U54" s="7">
        <f t="shared" si="1"/>
        <v>33696</v>
      </c>
      <c r="V54" s="579">
        <f>SUM(T54:U54)</f>
        <v>52416</v>
      </c>
      <c r="W54" s="407">
        <v>1</v>
      </c>
      <c r="X54" s="576">
        <v>1</v>
      </c>
      <c r="Y54">
        <f t="shared" si="2"/>
        <v>18720</v>
      </c>
      <c r="Z54">
        <f t="shared" si="2"/>
        <v>33696</v>
      </c>
      <c r="AA54" s="580">
        <f>SUM(Y54:Z54)</f>
        <v>52416</v>
      </c>
      <c r="AB54" s="22">
        <f>AA54*D73*H54</f>
        <v>132088320</v>
      </c>
      <c r="AC54" t="s">
        <v>85</v>
      </c>
    </row>
    <row r="55" spans="3:32">
      <c r="C55" s="377" t="s">
        <v>86</v>
      </c>
      <c r="D55" s="399">
        <f>F34</f>
        <v>62</v>
      </c>
      <c r="E55" s="135">
        <f>D55/SUM($D$51:$D$55)</f>
        <v>2.1200205163275773E-3</v>
      </c>
      <c r="F55" s="149">
        <v>1</v>
      </c>
      <c r="H55" s="414">
        <f>D55*(F55)</f>
        <v>62</v>
      </c>
      <c r="M55" t="s">
        <v>86</v>
      </c>
      <c r="N55" s="630">
        <v>0</v>
      </c>
      <c r="O55" s="576">
        <v>1</v>
      </c>
      <c r="P55" s="17">
        <v>30</v>
      </c>
      <c r="Q55" s="575">
        <v>6</v>
      </c>
      <c r="R55" s="7">
        <f>E82*52</f>
        <v>312</v>
      </c>
      <c r="S55" s="18">
        <f>R55*D82</f>
        <v>2496</v>
      </c>
      <c r="T55" s="7">
        <f t="shared" si="1"/>
        <v>0</v>
      </c>
      <c r="U55" s="7">
        <f t="shared" si="1"/>
        <v>29952</v>
      </c>
      <c r="V55" s="579">
        <f>SUM(T55:U55)</f>
        <v>29952</v>
      </c>
      <c r="W55" s="407">
        <v>1</v>
      </c>
      <c r="X55" s="576">
        <v>1</v>
      </c>
      <c r="Y55">
        <f t="shared" si="2"/>
        <v>0</v>
      </c>
      <c r="Z55">
        <f t="shared" si="2"/>
        <v>29952</v>
      </c>
      <c r="AA55" s="580">
        <f>SUM(Y55:Z55)</f>
        <v>29952</v>
      </c>
      <c r="AB55" s="22">
        <f>AA55*D74*H55</f>
        <v>3714048</v>
      </c>
      <c r="AC55" t="s">
        <v>86</v>
      </c>
    </row>
    <row r="56" spans="3:32">
      <c r="G56" s="381" t="s">
        <v>193</v>
      </c>
      <c r="H56" s="380">
        <f>(SUM(H51:H54))/(M2/1000)</f>
        <v>221.70434019278491</v>
      </c>
      <c r="AB56" s="22">
        <f>SUM(AB51:AB55)</f>
        <v>3506709772.8000002</v>
      </c>
    </row>
    <row r="57" spans="3:32">
      <c r="F57" s="25"/>
      <c r="G57" t="s">
        <v>695</v>
      </c>
      <c r="H57">
        <v>30</v>
      </c>
    </row>
    <row r="58" spans="3:32">
      <c r="F58" s="25"/>
      <c r="G58" t="s">
        <v>638</v>
      </c>
      <c r="H58">
        <f>'Summary Africa Transport Data'!G370</f>
        <v>65</v>
      </c>
    </row>
    <row r="59" spans="3:32">
      <c r="F59" s="25"/>
      <c r="G59" t="s">
        <v>648</v>
      </c>
      <c r="H59">
        <f>'Summary Africa Transport Data'!G381</f>
        <v>80</v>
      </c>
      <c r="N59" s="631" t="s">
        <v>1223</v>
      </c>
      <c r="O59" s="7"/>
      <c r="P59" s="7"/>
      <c r="Q59" s="146" t="s">
        <v>1075</v>
      </c>
      <c r="AC59" t="s">
        <v>1580</v>
      </c>
      <c r="AD59" t="s">
        <v>1581</v>
      </c>
      <c r="AE59" t="s">
        <v>1130</v>
      </c>
    </row>
    <row r="60" spans="3:32">
      <c r="D60" s="146" t="s">
        <v>180</v>
      </c>
      <c r="E60" s="385"/>
      <c r="F60" s="146"/>
      <c r="M60" s="146"/>
      <c r="N60" s="14" t="s">
        <v>200</v>
      </c>
      <c r="O60" s="7"/>
      <c r="P60" s="7"/>
      <c r="Q60" s="15" t="s">
        <v>198</v>
      </c>
      <c r="U60" t="s">
        <v>126</v>
      </c>
      <c r="X60" s="6" t="s">
        <v>1548</v>
      </c>
      <c r="AC60" t="s">
        <v>1116</v>
      </c>
    </row>
    <row r="61" spans="3:32" ht="15.75">
      <c r="C61" s="133" t="s">
        <v>163</v>
      </c>
      <c r="D61" s="133" t="s">
        <v>29</v>
      </c>
      <c r="E61" s="133" t="s">
        <v>1</v>
      </c>
      <c r="F61" s="133"/>
      <c r="M61" s="133"/>
      <c r="N61" s="632" t="s">
        <v>638</v>
      </c>
      <c r="O61" s="615" t="s">
        <v>1228</v>
      </c>
      <c r="P61" s="594" t="s">
        <v>147</v>
      </c>
      <c r="Q61" s="614" t="s">
        <v>638</v>
      </c>
      <c r="R61" s="4" t="s">
        <v>1228</v>
      </c>
      <c r="S61" s="592" t="s">
        <v>147</v>
      </c>
      <c r="U61" s="81" t="s">
        <v>29</v>
      </c>
      <c r="V61" s="81" t="s">
        <v>1</v>
      </c>
      <c r="W61" s="4" t="s">
        <v>73</v>
      </c>
      <c r="X61" s="133" t="s">
        <v>29</v>
      </c>
      <c r="Y61" s="133" t="s">
        <v>1</v>
      </c>
      <c r="Z61" t="s">
        <v>73</v>
      </c>
      <c r="AC61" t="s">
        <v>29</v>
      </c>
      <c r="AD61" t="s">
        <v>1</v>
      </c>
      <c r="AE61" t="s">
        <v>73</v>
      </c>
    </row>
    <row r="62" spans="3:32" ht="15.75">
      <c r="C62" s="377" t="s">
        <v>82</v>
      </c>
      <c r="D62" s="386">
        <f t="shared" ref="D62:F66" si="3">Q5</f>
        <v>0</v>
      </c>
      <c r="E62" s="386">
        <f t="shared" si="3"/>
        <v>1</v>
      </c>
      <c r="F62" s="386">
        <f t="shared" si="3"/>
        <v>0</v>
      </c>
      <c r="M62" t="s">
        <v>82</v>
      </c>
      <c r="N62" s="633">
        <f t="shared" ref="N62:P66" si="4">Y51</f>
        <v>18720</v>
      </c>
      <c r="O62" s="143">
        <f t="shared" si="4"/>
        <v>11232</v>
      </c>
      <c r="P62" s="634">
        <f t="shared" si="4"/>
        <v>29952</v>
      </c>
      <c r="Q62" s="22">
        <f>D70*N62*$H51</f>
        <v>16848000</v>
      </c>
      <c r="R62" s="22">
        <f>D70*O62*$H51</f>
        <v>10108800</v>
      </c>
      <c r="S62" s="22">
        <f>AB51</f>
        <v>26956800</v>
      </c>
      <c r="U62" s="390">
        <v>35</v>
      </c>
      <c r="V62" s="390">
        <v>30</v>
      </c>
      <c r="X62" s="131">
        <f t="shared" ref="X62:Y66" si="5">U62*D62*$H51*($P62/100)</f>
        <v>0</v>
      </c>
      <c r="Y62" s="131">
        <f t="shared" si="5"/>
        <v>134784</v>
      </c>
      <c r="AC62" s="422">
        <f>X62*petrol.MJ*D62/$S62</f>
        <v>0</v>
      </c>
      <c r="AD62" s="422">
        <f>Y62*diesel.MJ/(S62*E62)</f>
        <v>0.17899999999999996</v>
      </c>
      <c r="AE62" s="422"/>
      <c r="AF62" t="s">
        <v>1109</v>
      </c>
    </row>
    <row r="63" spans="3:32" ht="15.75">
      <c r="C63" s="377" t="s">
        <v>83</v>
      </c>
      <c r="D63" s="386">
        <f t="shared" si="3"/>
        <v>0.90423772592947715</v>
      </c>
      <c r="E63" s="386">
        <f t="shared" si="3"/>
        <v>9.5762274070522888E-2</v>
      </c>
      <c r="F63" s="386">
        <f t="shared" si="3"/>
        <v>0</v>
      </c>
      <c r="M63" t="s">
        <v>83</v>
      </c>
      <c r="N63" s="633">
        <f t="shared" si="4"/>
        <v>14040</v>
      </c>
      <c r="O63" s="131">
        <f t="shared" si="4"/>
        <v>936</v>
      </c>
      <c r="P63" s="634">
        <f t="shared" si="4"/>
        <v>14976</v>
      </c>
      <c r="Q63" s="22">
        <f>D71*N63*$H52</f>
        <v>415054692</v>
      </c>
      <c r="R63" s="22">
        <f>D71*O63*$H52</f>
        <v>27670312.800000001</v>
      </c>
      <c r="S63" s="22">
        <f>AB52</f>
        <v>442725004.80000001</v>
      </c>
      <c r="U63" s="85">
        <v>10</v>
      </c>
      <c r="V63" s="85">
        <v>8</v>
      </c>
      <c r="X63" s="131">
        <f t="shared" si="5"/>
        <v>26688576.770164587</v>
      </c>
      <c r="Y63" s="131">
        <f t="shared" si="5"/>
        <v>2261138.8398683285</v>
      </c>
      <c r="AC63" s="422">
        <f>X63*petrol.MJ/(S63*D63)</f>
        <v>2.2101333333333328</v>
      </c>
      <c r="AD63" s="422">
        <f>Y63*diesel.MJ/(S63*E63)</f>
        <v>1.9093333333333331</v>
      </c>
      <c r="AE63" s="422"/>
      <c r="AF63" t="s">
        <v>1573</v>
      </c>
    </row>
    <row r="64" spans="3:32" ht="15.75">
      <c r="C64" s="377" t="s">
        <v>84</v>
      </c>
      <c r="D64" s="386">
        <f t="shared" si="3"/>
        <v>0.7</v>
      </c>
      <c r="E64" s="386">
        <f t="shared" si="3"/>
        <v>0.3</v>
      </c>
      <c r="F64" s="386">
        <f t="shared" si="3"/>
        <v>0</v>
      </c>
      <c r="M64" t="s">
        <v>84</v>
      </c>
      <c r="N64" s="633">
        <f t="shared" si="4"/>
        <v>9360</v>
      </c>
      <c r="O64" s="131">
        <f t="shared" si="4"/>
        <v>16848</v>
      </c>
      <c r="P64" s="634">
        <f t="shared" si="4"/>
        <v>26208</v>
      </c>
      <c r="Q64" s="22">
        <f>D72*N64*$H53</f>
        <v>1036152000</v>
      </c>
      <c r="R64" s="22">
        <f>D72*O64*$H53</f>
        <v>1865073600</v>
      </c>
      <c r="S64" s="22">
        <f>AB53</f>
        <v>2901225600</v>
      </c>
      <c r="U64" s="85">
        <v>18</v>
      </c>
      <c r="V64" s="85">
        <v>15</v>
      </c>
      <c r="X64" s="131">
        <f t="shared" si="5"/>
        <v>18277721.279999997</v>
      </c>
      <c r="Y64" s="131">
        <f t="shared" si="5"/>
        <v>6527757.5999999996</v>
      </c>
      <c r="AC64" s="422">
        <f>X64*petrol.MJ/(S64*D64)</f>
        <v>0.29836799999999997</v>
      </c>
      <c r="AD64" s="422">
        <f>Y64*diesel.MJ/(S64*E64)</f>
        <v>0.26849999999999996</v>
      </c>
      <c r="AE64" s="422"/>
      <c r="AF64" t="s">
        <v>1582</v>
      </c>
    </row>
    <row r="65" spans="3:39" ht="15.75">
      <c r="C65" s="377" t="s">
        <v>85</v>
      </c>
      <c r="D65" s="386">
        <f t="shared" si="3"/>
        <v>0.50781576527626848</v>
      </c>
      <c r="E65" s="386">
        <f t="shared" si="3"/>
        <v>0.32500208977681183</v>
      </c>
      <c r="F65" s="386">
        <f t="shared" si="3"/>
        <v>0.16718214494691966</v>
      </c>
      <c r="M65" t="s">
        <v>85</v>
      </c>
      <c r="N65" s="633">
        <f t="shared" si="4"/>
        <v>18720</v>
      </c>
      <c r="O65" s="131">
        <f t="shared" si="4"/>
        <v>33696</v>
      </c>
      <c r="P65" s="634">
        <f t="shared" si="4"/>
        <v>52416</v>
      </c>
      <c r="Q65" s="22">
        <f>D73*N65*$H54</f>
        <v>47174400</v>
      </c>
      <c r="R65" s="22">
        <f>D73*O65*$H54</f>
        <v>84913920</v>
      </c>
      <c r="S65" s="22">
        <f>AB54</f>
        <v>132088320</v>
      </c>
      <c r="U65" s="85">
        <v>10</v>
      </c>
      <c r="V65" s="85">
        <v>8</v>
      </c>
      <c r="W65">
        <v>6.5</v>
      </c>
      <c r="X65" s="131">
        <f t="shared" si="5"/>
        <v>2683061.2521942654</v>
      </c>
      <c r="Y65" s="131">
        <f t="shared" si="5"/>
        <v>1373727.3611234638</v>
      </c>
      <c r="Z65" s="131">
        <f>W65*F65*$H54*($O65/100)</f>
        <v>369098.37331772968</v>
      </c>
      <c r="AA65" s="410"/>
      <c r="AC65" s="422">
        <f>X65*petrol.MJ/(S65*D65)</f>
        <v>1.3260799999999997</v>
      </c>
      <c r="AD65" s="422">
        <f>Y65*diesel.MJ/(S65*E65)</f>
        <v>1.1455999999999995</v>
      </c>
      <c r="AE65" s="422">
        <f>Z65*LPG.MJ/(S65*F65)</f>
        <v>0.3894428571428572</v>
      </c>
      <c r="AF65" t="s">
        <v>85</v>
      </c>
    </row>
    <row r="66" spans="3:39" ht="15.75">
      <c r="C66" s="377" t="s">
        <v>86</v>
      </c>
      <c r="D66" s="386">
        <f t="shared" si="3"/>
        <v>1</v>
      </c>
      <c r="E66" s="386">
        <f t="shared" si="3"/>
        <v>0</v>
      </c>
      <c r="F66" s="386">
        <f t="shared" si="3"/>
        <v>0</v>
      </c>
      <c r="M66" t="s">
        <v>86</v>
      </c>
      <c r="N66" s="633">
        <f t="shared" si="4"/>
        <v>0</v>
      </c>
      <c r="O66" s="131">
        <f t="shared" si="4"/>
        <v>29952</v>
      </c>
      <c r="P66" s="634">
        <f t="shared" si="4"/>
        <v>29952</v>
      </c>
      <c r="Q66" s="22">
        <f>D74*N66*$H55</f>
        <v>0</v>
      </c>
      <c r="R66" s="22">
        <f>D74*O66*$H55</f>
        <v>3714048</v>
      </c>
      <c r="S66" s="22">
        <f>AB55</f>
        <v>3714048</v>
      </c>
      <c r="U66" s="85">
        <v>3.5</v>
      </c>
      <c r="V66" s="85"/>
      <c r="X66" s="131">
        <f t="shared" si="5"/>
        <v>64995.839999999997</v>
      </c>
      <c r="Y66" s="131">
        <f t="shared" si="5"/>
        <v>0</v>
      </c>
      <c r="AC66" s="422">
        <f>X66*petrol.MJ/(S66*D66)</f>
        <v>0.58016000000000001</v>
      </c>
      <c r="AD66" s="422"/>
      <c r="AE66" s="422"/>
      <c r="AF66" t="s">
        <v>1583</v>
      </c>
    </row>
    <row r="67" spans="3:39">
      <c r="D67" s="130"/>
      <c r="Q67" s="27">
        <f>SUM(Q62:Q66)</f>
        <v>1515229092</v>
      </c>
      <c r="R67" s="27">
        <f>SUM(R62:R66)</f>
        <v>1991480680.8</v>
      </c>
      <c r="S67" s="27">
        <f>SUM(S62:S66)</f>
        <v>3506709772.8000002</v>
      </c>
      <c r="X67" s="136">
        <f>SUM(X62:X66)</f>
        <v>47714355.142358847</v>
      </c>
      <c r="Y67" s="136">
        <f>SUM(Y62:Y66)</f>
        <v>10297407.80099179</v>
      </c>
      <c r="Z67" s="136">
        <f>SUM(Z62:Z66)</f>
        <v>369098.37331772968</v>
      </c>
    </row>
    <row r="68" spans="3:39">
      <c r="D68" s="146" t="s">
        <v>197</v>
      </c>
      <c r="W68" t="s">
        <v>1079</v>
      </c>
      <c r="X68" s="384">
        <f>X67/F8</f>
        <v>2.9516500000644368</v>
      </c>
      <c r="Y68" s="384">
        <f>Y67/F7</f>
        <v>0.61771621837419322</v>
      </c>
      <c r="AA68" t="s">
        <v>1074</v>
      </c>
    </row>
    <row r="69" spans="3:39">
      <c r="C69" s="133" t="s">
        <v>163</v>
      </c>
      <c r="D69" s="133" t="s">
        <v>183</v>
      </c>
    </row>
    <row r="70" spans="3:39">
      <c r="C70" s="377" t="s">
        <v>82</v>
      </c>
      <c r="D70" s="383">
        <v>60</v>
      </c>
    </row>
    <row r="71" spans="3:39">
      <c r="C71" s="377" t="s">
        <v>83</v>
      </c>
      <c r="D71" s="383">
        <v>1.5</v>
      </c>
    </row>
    <row r="72" spans="3:39">
      <c r="C72" s="377" t="s">
        <v>84</v>
      </c>
      <c r="D72" s="383">
        <f>AD40</f>
        <v>20</v>
      </c>
    </row>
    <row r="73" spans="3:39">
      <c r="C73" s="377" t="s">
        <v>85</v>
      </c>
      <c r="D73" s="383">
        <f>AD41</f>
        <v>2.5</v>
      </c>
    </row>
    <row r="74" spans="3:39">
      <c r="C74" s="377" t="s">
        <v>86</v>
      </c>
      <c r="D74" s="383">
        <f>AD42</f>
        <v>2</v>
      </c>
    </row>
    <row r="76" spans="3:39">
      <c r="F76" s="130"/>
      <c r="AH76" s="7"/>
      <c r="AI76" s="7"/>
      <c r="AJ76" s="7"/>
      <c r="AK76" s="7"/>
      <c r="AL76" s="7"/>
      <c r="AM76" s="7"/>
    </row>
    <row r="77" spans="3:39">
      <c r="C77" s="133" t="s">
        <v>163</v>
      </c>
      <c r="D77" s="4" t="s">
        <v>1337</v>
      </c>
      <c r="E77" s="4" t="s">
        <v>1085</v>
      </c>
      <c r="F77" s="130"/>
    </row>
    <row r="78" spans="3:39">
      <c r="C78" s="377" t="s">
        <v>82</v>
      </c>
      <c r="D78" s="383">
        <f>AE38</f>
        <v>4</v>
      </c>
      <c r="E78" s="383">
        <f>AF38</f>
        <v>6</v>
      </c>
    </row>
    <row r="79" spans="3:39">
      <c r="C79" s="377" t="s">
        <v>83</v>
      </c>
      <c r="D79" s="581">
        <f>AE39/2</f>
        <v>1</v>
      </c>
      <c r="E79" s="383">
        <f>AF39</f>
        <v>6</v>
      </c>
    </row>
    <row r="80" spans="3:39">
      <c r="C80" s="377" t="s">
        <v>84</v>
      </c>
      <c r="D80" s="581">
        <f>AE40/2</f>
        <v>5</v>
      </c>
      <c r="E80" s="383">
        <f>AF40</f>
        <v>6</v>
      </c>
    </row>
    <row r="81" spans="2:28">
      <c r="C81" s="377" t="s">
        <v>85</v>
      </c>
      <c r="D81" s="383">
        <f>AE41</f>
        <v>10</v>
      </c>
      <c r="E81" s="383">
        <f>AF41</f>
        <v>6</v>
      </c>
    </row>
    <row r="82" spans="2:28">
      <c r="C82" s="377" t="s">
        <v>86</v>
      </c>
      <c r="D82" s="383">
        <f>AE42</f>
        <v>8</v>
      </c>
      <c r="E82" s="383">
        <f>AF42</f>
        <v>6</v>
      </c>
    </row>
    <row r="85" spans="2:28">
      <c r="H85" s="7"/>
      <c r="I85" s="7"/>
      <c r="J85" s="7"/>
    </row>
    <row r="86" spans="2:28">
      <c r="B86" s="6" t="s">
        <v>1076</v>
      </c>
      <c r="I86" s="7"/>
      <c r="J86" s="7"/>
    </row>
    <row r="87" spans="2:28">
      <c r="I87" s="7"/>
      <c r="J87" s="7"/>
      <c r="M87" s="133" t="s">
        <v>1586</v>
      </c>
      <c r="N87" s="4"/>
      <c r="O87" s="4"/>
      <c r="P87" s="4"/>
      <c r="Q87" s="4"/>
      <c r="R87" s="4"/>
      <c r="S87" s="4"/>
      <c r="T87" s="4"/>
      <c r="U87" s="4"/>
      <c r="V87" s="4"/>
      <c r="W87" s="4"/>
      <c r="X87" s="4"/>
      <c r="Y87" s="4"/>
      <c r="Z87" s="4"/>
      <c r="AA87" s="4"/>
      <c r="AB87" s="4"/>
    </row>
    <row r="88" spans="2:28">
      <c r="I88" s="7"/>
      <c r="J88" s="7"/>
    </row>
    <row r="89" spans="2:28">
      <c r="H89" s="7" t="s">
        <v>1105</v>
      </c>
      <c r="I89" s="7"/>
      <c r="J89" s="7"/>
      <c r="N89" s="7"/>
      <c r="X89" s="6" t="s">
        <v>1548</v>
      </c>
    </row>
    <row r="90" spans="2:28">
      <c r="D90" s="133" t="s">
        <v>181</v>
      </c>
      <c r="E90" s="379" t="s">
        <v>191</v>
      </c>
      <c r="F90" s="379" t="s">
        <v>1071</v>
      </c>
      <c r="H90" s="15" t="s">
        <v>1077</v>
      </c>
      <c r="I90" s="7"/>
      <c r="J90" s="7"/>
      <c r="N90" s="15" t="s">
        <v>200</v>
      </c>
      <c r="O90" s="6" t="s">
        <v>1078</v>
      </c>
      <c r="P90" s="6" t="s">
        <v>1157</v>
      </c>
      <c r="R90" s="6" t="s">
        <v>126</v>
      </c>
      <c r="X90" s="133" t="s">
        <v>29</v>
      </c>
      <c r="Y90" s="133" t="s">
        <v>1</v>
      </c>
      <c r="AB90" t="s">
        <v>1163</v>
      </c>
    </row>
    <row r="91" spans="2:28" ht="15.75">
      <c r="C91" t="s">
        <v>87</v>
      </c>
      <c r="D91" s="383">
        <f>F35</f>
        <v>30</v>
      </c>
      <c r="E91" s="149">
        <v>1</v>
      </c>
      <c r="F91" s="150">
        <f>D91*(E91)</f>
        <v>30</v>
      </c>
      <c r="H91" s="7">
        <v>0.08</v>
      </c>
      <c r="I91" s="7"/>
      <c r="J91" s="7"/>
      <c r="M91" t="s">
        <v>87</v>
      </c>
      <c r="N91" s="637">
        <v>30000</v>
      </c>
      <c r="O91" s="131">
        <f>N91*H91</f>
        <v>2400</v>
      </c>
      <c r="P91" s="131">
        <f>O91*F91</f>
        <v>72000</v>
      </c>
      <c r="R91" s="85">
        <v>3.5</v>
      </c>
      <c r="S91" s="636">
        <f>R91*(S93/R93)</f>
        <v>3.2236842105263159</v>
      </c>
      <c r="W91" t="s">
        <v>87</v>
      </c>
      <c r="X91" s="131">
        <f t="shared" ref="X91:Y94" si="6">R91*($N91/100)*D98*$F91</f>
        <v>0</v>
      </c>
      <c r="Y91" s="131">
        <f t="shared" si="6"/>
        <v>29013.157894736843</v>
      </c>
      <c r="Z91" t="s">
        <v>87</v>
      </c>
      <c r="AB91">
        <f>Y91*diesel.MJ/P91</f>
        <v>14.425986842105262</v>
      </c>
    </row>
    <row r="92" spans="2:28" ht="15.75">
      <c r="C92" t="s">
        <v>88</v>
      </c>
      <c r="D92" s="383">
        <f>F36</f>
        <v>70</v>
      </c>
      <c r="E92" s="149">
        <v>1</v>
      </c>
      <c r="F92" s="150">
        <f>D92*(E92)</f>
        <v>70</v>
      </c>
      <c r="H92" s="7">
        <f>'transport ASE - modified'!L30</f>
        <v>0.5</v>
      </c>
      <c r="I92" s="7"/>
      <c r="J92" s="7"/>
      <c r="M92" t="s">
        <v>88</v>
      </c>
      <c r="N92" s="637">
        <v>30000</v>
      </c>
      <c r="O92" s="131">
        <f>N92*H92</f>
        <v>15000</v>
      </c>
      <c r="P92" s="131">
        <f>O92*F92</f>
        <v>1050000</v>
      </c>
      <c r="R92" s="85">
        <v>20</v>
      </c>
      <c r="S92" s="85">
        <v>18</v>
      </c>
      <c r="W92" t="s">
        <v>88</v>
      </c>
      <c r="X92" s="131">
        <f t="shared" si="6"/>
        <v>0</v>
      </c>
      <c r="Y92" s="131">
        <f t="shared" si="6"/>
        <v>378000</v>
      </c>
      <c r="Z92" t="s">
        <v>88</v>
      </c>
      <c r="AB92">
        <f>Y92*diesel.MJ/P92</f>
        <v>12.887999999999998</v>
      </c>
    </row>
    <row r="93" spans="2:28" ht="15.75">
      <c r="C93" t="s">
        <v>89</v>
      </c>
      <c r="D93" s="383">
        <f>F37</f>
        <v>45</v>
      </c>
      <c r="E93" s="149">
        <v>1</v>
      </c>
      <c r="F93" s="150">
        <f>D93*(E93)</f>
        <v>45</v>
      </c>
      <c r="H93" s="7">
        <v>8</v>
      </c>
      <c r="M93" t="s">
        <v>89</v>
      </c>
      <c r="N93" s="637">
        <v>45000</v>
      </c>
      <c r="O93" s="131">
        <f>N93*H93</f>
        <v>360000</v>
      </c>
      <c r="P93" s="131">
        <f>O93*F93</f>
        <v>16200000</v>
      </c>
      <c r="R93" s="85">
        <v>38</v>
      </c>
      <c r="S93" s="85">
        <v>35</v>
      </c>
      <c r="W93" t="s">
        <v>89</v>
      </c>
      <c r="X93" s="131">
        <f t="shared" si="6"/>
        <v>0</v>
      </c>
      <c r="Y93" s="131">
        <f t="shared" si="6"/>
        <v>708750</v>
      </c>
      <c r="Z93" t="s">
        <v>89</v>
      </c>
      <c r="AB93" s="410">
        <f>Y93*diesel.MJ/(P93*E100)</f>
        <v>1.5662499999999997</v>
      </c>
    </row>
    <row r="94" spans="2:28" ht="15.75">
      <c r="C94" t="s">
        <v>90</v>
      </c>
      <c r="D94" s="383">
        <f>F38</f>
        <v>120</v>
      </c>
      <c r="E94" s="149">
        <v>1</v>
      </c>
      <c r="F94" s="150">
        <f>D94*(E94)</f>
        <v>120</v>
      </c>
      <c r="H94" s="7">
        <v>20</v>
      </c>
      <c r="M94" t="s">
        <v>90</v>
      </c>
      <c r="N94" s="637">
        <v>55000</v>
      </c>
      <c r="O94" s="131">
        <f>N94*H94</f>
        <v>1100000</v>
      </c>
      <c r="P94" s="131">
        <f>O94*F94</f>
        <v>132000000</v>
      </c>
      <c r="R94" s="85"/>
      <c r="S94" s="85">
        <v>50</v>
      </c>
      <c r="W94" t="s">
        <v>90</v>
      </c>
      <c r="X94" s="131">
        <f t="shared" si="6"/>
        <v>0</v>
      </c>
      <c r="Y94" s="131">
        <f t="shared" si="6"/>
        <v>3300000</v>
      </c>
      <c r="Z94" t="s">
        <v>90</v>
      </c>
      <c r="AB94">
        <f>Y94*diesel.MJ/P94</f>
        <v>0.89499999999999991</v>
      </c>
    </row>
    <row r="95" spans="2:28">
      <c r="H95" s="7"/>
      <c r="N95" s="7"/>
      <c r="X95" s="136">
        <f>SUM(X91:X94)</f>
        <v>0</v>
      </c>
      <c r="Y95" s="136">
        <f>SUM(Y91:Y94)</f>
        <v>4415763.1578947371</v>
      </c>
    </row>
    <row r="96" spans="2:28">
      <c r="C96" s="7"/>
      <c r="D96" s="388" t="s">
        <v>180</v>
      </c>
      <c r="E96" s="7"/>
      <c r="F96" s="7"/>
      <c r="P96" s="136">
        <f>SUM(P91:P94)</f>
        <v>149322000</v>
      </c>
    </row>
    <row r="97" spans="2:26">
      <c r="C97" s="7"/>
      <c r="D97" s="15" t="s">
        <v>29</v>
      </c>
      <c r="E97" s="15" t="s">
        <v>1</v>
      </c>
      <c r="F97" s="7"/>
      <c r="W97" s="6" t="s">
        <v>64</v>
      </c>
      <c r="X97" s="391">
        <f>(X95)/F8</f>
        <v>0</v>
      </c>
      <c r="Y97" s="391">
        <f>(Y95)/F7</f>
        <v>0.26489079308562552</v>
      </c>
      <c r="Z97" s="146" t="s">
        <v>1074</v>
      </c>
    </row>
    <row r="98" spans="2:26">
      <c r="C98" s="7" t="s">
        <v>87</v>
      </c>
      <c r="D98" s="635">
        <f t="shared" ref="D98:E101" si="7">Q10</f>
        <v>0</v>
      </c>
      <c r="E98" s="635">
        <f t="shared" si="7"/>
        <v>1</v>
      </c>
      <c r="F98" s="7"/>
      <c r="X98" s="401"/>
      <c r="Y98" s="401"/>
    </row>
    <row r="99" spans="2:26">
      <c r="C99" s="7" t="s">
        <v>88</v>
      </c>
      <c r="D99" s="635">
        <f t="shared" si="7"/>
        <v>0</v>
      </c>
      <c r="E99" s="635">
        <f t="shared" si="7"/>
        <v>1</v>
      </c>
      <c r="F99" s="7"/>
      <c r="X99" s="401"/>
      <c r="Y99" s="401"/>
    </row>
    <row r="100" spans="2:26">
      <c r="C100" s="7" t="s">
        <v>89</v>
      </c>
      <c r="D100" s="635">
        <f t="shared" si="7"/>
        <v>0</v>
      </c>
      <c r="E100" s="635">
        <f t="shared" si="7"/>
        <v>1</v>
      </c>
      <c r="F100" s="7"/>
      <c r="W100" s="392" t="s">
        <v>1080</v>
      </c>
      <c r="X100" s="393">
        <f>X68+X97</f>
        <v>2.9516500000644368</v>
      </c>
      <c r="Y100" s="394">
        <f>Y68+Y97</f>
        <v>0.88260701145981879</v>
      </c>
      <c r="Z100" s="146" t="s">
        <v>1074</v>
      </c>
    </row>
    <row r="101" spans="2:26">
      <c r="C101" s="7" t="s">
        <v>90</v>
      </c>
      <c r="D101" s="635">
        <f t="shared" si="7"/>
        <v>0</v>
      </c>
      <c r="E101" s="635">
        <f t="shared" si="7"/>
        <v>1</v>
      </c>
      <c r="F101" s="7"/>
    </row>
    <row r="102" spans="2:26">
      <c r="C102" s="7"/>
      <c r="D102" s="7"/>
      <c r="E102" s="7"/>
      <c r="F102" s="7"/>
      <c r="X102" t="s">
        <v>29</v>
      </c>
      <c r="Y102" t="s">
        <v>1</v>
      </c>
    </row>
    <row r="103" spans="2:26">
      <c r="W103" t="s">
        <v>1164</v>
      </c>
      <c r="X103" s="401">
        <f>X100</f>
        <v>2.9516500000644368</v>
      </c>
      <c r="Y103" s="401">
        <f>Y100</f>
        <v>0.88260701145981879</v>
      </c>
    </row>
    <row r="104" spans="2:26">
      <c r="W104" t="s">
        <v>1165</v>
      </c>
      <c r="X104" s="401">
        <f>1-X103</f>
        <v>-1.9516500000644368</v>
      </c>
      <c r="Y104" s="401">
        <f>1-Y103</f>
        <v>0.11739298854018121</v>
      </c>
    </row>
    <row r="106" spans="2:26">
      <c r="B106" s="6" t="s">
        <v>1549</v>
      </c>
    </row>
    <row r="107" spans="2:26">
      <c r="B107" s="6"/>
    </row>
    <row r="108" spans="2:26">
      <c r="B108" s="377"/>
      <c r="C108" s="377" t="s">
        <v>100</v>
      </c>
      <c r="D108" s="377" t="s">
        <v>1682</v>
      </c>
      <c r="W108" s="377"/>
      <c r="X108" s="396" t="s">
        <v>29</v>
      </c>
      <c r="Y108" s="396" t="s">
        <v>1</v>
      </c>
      <c r="Z108" s="396" t="s">
        <v>73</v>
      </c>
    </row>
    <row r="109" spans="2:26">
      <c r="B109" s="377" t="s">
        <v>1</v>
      </c>
      <c r="C109" s="439">
        <f>MAX((1-Y100)*F14,0)</f>
        <v>1956956.0261134706</v>
      </c>
      <c r="D109" s="438">
        <f>C109/F7</f>
        <v>0.11739298854018121</v>
      </c>
      <c r="W109" s="377" t="s">
        <v>1679</v>
      </c>
      <c r="X109" s="395">
        <f>X67+X95</f>
        <v>47714355.142358847</v>
      </c>
      <c r="Y109" s="395">
        <f>Y67+Y95+C109</f>
        <v>16670126.984999998</v>
      </c>
      <c r="Z109" s="395">
        <f t="shared" ref="Z109" si="8">Z67+Z95</f>
        <v>369098.37331772968</v>
      </c>
    </row>
    <row r="110" spans="2:26">
      <c r="B110" s="377" t="s">
        <v>29</v>
      </c>
      <c r="C110" s="439">
        <f>MAX((1-X100)*F15,0)</f>
        <v>0</v>
      </c>
      <c r="D110" s="377"/>
      <c r="W110" s="377" t="s">
        <v>1680</v>
      </c>
      <c r="X110" s="395">
        <f>F15</f>
        <v>16165316.057566855</v>
      </c>
      <c r="Y110" s="395">
        <f>F14</f>
        <v>16670126.984999999</v>
      </c>
      <c r="Z110" s="395">
        <f>F16</f>
        <v>68300259.538449347</v>
      </c>
    </row>
    <row r="111" spans="2:26">
      <c r="C111" t="s">
        <v>1218</v>
      </c>
      <c r="W111" s="377" t="s">
        <v>1681</v>
      </c>
      <c r="X111" s="438">
        <f>-(X110-X109)/X110</f>
        <v>1.9516500000644366</v>
      </c>
      <c r="Y111" s="438">
        <f t="shared" ref="Y111" si="9">(Y110-Y109)/Y110</f>
        <v>1.1173551052772363E-16</v>
      </c>
      <c r="Z111" s="438">
        <f>-(Z110-Z109)/Z110</f>
        <v>-0.99459594479125002</v>
      </c>
    </row>
    <row r="112" spans="2:26">
      <c r="B112" s="6" t="s">
        <v>1219</v>
      </c>
      <c r="F112" t="s">
        <v>100</v>
      </c>
      <c r="J112" t="s">
        <v>125</v>
      </c>
      <c r="X112" s="410"/>
    </row>
    <row r="113" spans="2:48">
      <c r="C113" s="6" t="s">
        <v>1</v>
      </c>
      <c r="D113" s="6" t="s">
        <v>29</v>
      </c>
      <c r="F113" t="s">
        <v>1</v>
      </c>
      <c r="G113" t="s">
        <v>29</v>
      </c>
      <c r="J113" t="s">
        <v>1</v>
      </c>
      <c r="K113" t="s">
        <v>29</v>
      </c>
      <c r="M113" t="s">
        <v>1</v>
      </c>
      <c r="N113" t="s">
        <v>29</v>
      </c>
    </row>
    <row r="114" spans="2:48">
      <c r="B114" s="6" t="s">
        <v>64</v>
      </c>
      <c r="C114" s="376">
        <v>0.85</v>
      </c>
      <c r="D114" s="376">
        <v>0.3</v>
      </c>
      <c r="F114" s="22">
        <f>C114*C109</f>
        <v>1663412.6221964499</v>
      </c>
      <c r="G114" s="22">
        <f>D114*C110</f>
        <v>0</v>
      </c>
      <c r="I114" t="s">
        <v>1163</v>
      </c>
      <c r="J114">
        <f>AB94</f>
        <v>0.89499999999999991</v>
      </c>
      <c r="M114" s="445">
        <f>F114*diesel.MJ/J114</f>
        <v>66536504.887857996</v>
      </c>
      <c r="N114" s="445" t="e">
        <f>G114*diesel.MJ/K114</f>
        <v>#DIV/0!</v>
      </c>
      <c r="O114" t="s">
        <v>1220</v>
      </c>
    </row>
    <row r="115" spans="2:48">
      <c r="B115" s="6" t="s">
        <v>60</v>
      </c>
      <c r="C115" s="376">
        <v>0.15</v>
      </c>
      <c r="D115" s="376">
        <v>0.7</v>
      </c>
      <c r="F115" s="22">
        <f>C115*C109</f>
        <v>293543.40391702059</v>
      </c>
      <c r="G115" s="22">
        <f>D115*C110</f>
        <v>0</v>
      </c>
      <c r="I115" t="s">
        <v>1116</v>
      </c>
      <c r="J115" s="410">
        <f>AD64</f>
        <v>0.26849999999999996</v>
      </c>
      <c r="M115" s="445">
        <f>F115*diesel.MJ/J115</f>
        <v>39139120.522269413</v>
      </c>
      <c r="N115" s="445" t="e">
        <f>G115*diesel.MJ/K115</f>
        <v>#DIV/0!</v>
      </c>
      <c r="O115" t="s">
        <v>1221</v>
      </c>
    </row>
    <row r="116" spans="2:48">
      <c r="B116" s="6"/>
      <c r="C116" s="6"/>
      <c r="D116" s="6"/>
      <c r="E116" s="6"/>
      <c r="F116" s="6"/>
      <c r="G116" s="6"/>
      <c r="H116" s="6"/>
      <c r="I116" s="6"/>
      <c r="J116" s="6"/>
      <c r="K116" s="6"/>
      <c r="L116" s="6"/>
      <c r="M116" s="6"/>
      <c r="N116" s="6"/>
      <c r="O116" s="6"/>
      <c r="P116" s="6"/>
    </row>
    <row r="117" spans="2:48">
      <c r="B117" s="6"/>
      <c r="C117" s="6"/>
      <c r="D117" s="6"/>
      <c r="E117" s="6"/>
      <c r="F117" s="6"/>
      <c r="G117" s="6"/>
      <c r="H117" s="6"/>
      <c r="I117" s="6"/>
      <c r="J117" s="6"/>
      <c r="K117" s="6"/>
      <c r="L117" s="6"/>
      <c r="M117" s="6"/>
      <c r="N117" s="6"/>
      <c r="O117" s="6"/>
      <c r="P117" s="6"/>
    </row>
    <row r="118" spans="2:48">
      <c r="B118" s="6"/>
      <c r="C118" s="6"/>
      <c r="D118" s="6"/>
      <c r="E118" s="6"/>
      <c r="F118" s="6"/>
      <c r="G118" s="6"/>
      <c r="H118" s="6"/>
      <c r="I118" s="6"/>
      <c r="J118" s="6"/>
      <c r="K118" s="6"/>
      <c r="L118" s="6"/>
      <c r="M118" s="6"/>
      <c r="N118" s="6"/>
      <c r="O118" s="6"/>
      <c r="P118" s="6"/>
    </row>
    <row r="119" spans="2:48" s="4" customFormat="1">
      <c r="B119" s="133"/>
      <c r="C119" s="133"/>
      <c r="D119" s="133"/>
      <c r="E119" s="133"/>
      <c r="F119" s="133"/>
      <c r="G119" s="133"/>
      <c r="H119" s="133"/>
      <c r="I119" s="133"/>
      <c r="J119" s="133"/>
      <c r="K119" s="133"/>
      <c r="L119" s="133"/>
      <c r="M119" s="133"/>
      <c r="N119" s="133"/>
      <c r="O119" s="133"/>
      <c r="P119" s="133"/>
    </row>
    <row r="120" spans="2:48">
      <c r="B120" s="6"/>
      <c r="C120" s="6"/>
      <c r="D120" s="6"/>
      <c r="E120" s="6"/>
      <c r="F120" s="6"/>
      <c r="G120" s="6"/>
      <c r="H120" s="6"/>
      <c r="I120" s="6"/>
      <c r="J120" s="6"/>
      <c r="K120" s="6"/>
      <c r="L120" s="6"/>
    </row>
    <row r="121" spans="2:48">
      <c r="B121" s="6"/>
      <c r="C121" s="6"/>
      <c r="D121" s="6"/>
      <c r="E121" s="6"/>
      <c r="F121" s="6"/>
      <c r="G121" s="6"/>
      <c r="H121" s="6"/>
      <c r="I121" s="6"/>
      <c r="J121" s="6"/>
      <c r="K121" s="6"/>
      <c r="L121" s="6"/>
      <c r="M121" s="6" t="s">
        <v>1587</v>
      </c>
    </row>
    <row r="122" spans="2:48">
      <c r="B122" s="6" t="s">
        <v>1216</v>
      </c>
      <c r="AA122" s="401"/>
      <c r="AB122" s="401"/>
    </row>
    <row r="123" spans="2:48">
      <c r="M123" t="s">
        <v>1226</v>
      </c>
      <c r="AA123" s="401"/>
      <c r="AB123" s="401"/>
    </row>
    <row r="124" spans="2:48" ht="16.5" thickBot="1">
      <c r="B124" s="504" t="s">
        <v>60</v>
      </c>
      <c r="C124" s="585">
        <f>AB56</f>
        <v>3506709772.8000002</v>
      </c>
      <c r="D124" s="504" t="s">
        <v>1155</v>
      </c>
      <c r="E124" s="396" t="s">
        <v>1116</v>
      </c>
      <c r="M124" s="377"/>
      <c r="N124" s="377" t="s">
        <v>180</v>
      </c>
      <c r="O124" s="377"/>
      <c r="P124" s="377" t="s">
        <v>1227</v>
      </c>
      <c r="Q124" s="377"/>
      <c r="R124" s="377" t="s">
        <v>1229</v>
      </c>
      <c r="S124" s="377"/>
      <c r="T124" s="377" t="s">
        <v>1225</v>
      </c>
      <c r="AA124" s="401"/>
      <c r="AB124" s="595" t="s">
        <v>1550</v>
      </c>
      <c r="AC124" s="596"/>
      <c r="AD124" s="596"/>
      <c r="AE124" s="596"/>
      <c r="AF124" s="125"/>
      <c r="AG124" s="125"/>
      <c r="AH124" s="125"/>
      <c r="AI124" s="125"/>
      <c r="AJ124" s="125"/>
      <c r="AK124" s="125"/>
      <c r="AL124" s="126"/>
      <c r="AO124" s="127"/>
      <c r="AP124" s="125"/>
      <c r="AQ124" s="125"/>
      <c r="AR124" s="125"/>
      <c r="AS124" s="125"/>
      <c r="AT124" s="125"/>
      <c r="AU124" s="125"/>
      <c r="AV124" s="126"/>
    </row>
    <row r="125" spans="2:48" ht="15.75">
      <c r="B125" s="377" t="s">
        <v>62</v>
      </c>
      <c r="C125" s="395">
        <f>AB52+AB55</f>
        <v>446439052.80000001</v>
      </c>
      <c r="D125" s="397">
        <f>C125/$C$124</f>
        <v>0.12730995198485792</v>
      </c>
      <c r="E125" s="377"/>
      <c r="M125" s="377"/>
      <c r="N125" s="448" t="s">
        <v>1</v>
      </c>
      <c r="O125" s="377" t="s">
        <v>29</v>
      </c>
      <c r="P125" s="377" t="s">
        <v>638</v>
      </c>
      <c r="Q125" s="377" t="s">
        <v>1228</v>
      </c>
      <c r="R125" s="377" t="s">
        <v>638</v>
      </c>
      <c r="S125" s="377" t="s">
        <v>1228</v>
      </c>
      <c r="T125" s="377" t="s">
        <v>1230</v>
      </c>
      <c r="AA125" s="401"/>
      <c r="AB125" s="597"/>
      <c r="AC125" s="559"/>
      <c r="AD125" s="559"/>
      <c r="AE125" s="559"/>
      <c r="AF125" s="7"/>
      <c r="AG125" s="7"/>
      <c r="AH125" s="7"/>
      <c r="AI125" s="7"/>
      <c r="AJ125" s="7"/>
      <c r="AK125" s="7"/>
      <c r="AL125" s="18"/>
      <c r="AO125" s="17"/>
      <c r="AP125" s="598" t="s">
        <v>1551</v>
      </c>
      <c r="AQ125" s="598"/>
      <c r="AR125" s="598"/>
      <c r="AS125" s="7"/>
      <c r="AT125" s="7"/>
      <c r="AU125" s="7"/>
      <c r="AV125" s="18"/>
    </row>
    <row r="126" spans="2:48" ht="15.75">
      <c r="B126" s="377" t="s">
        <v>61</v>
      </c>
      <c r="C126" s="395">
        <f>AB51+AB53+AB54</f>
        <v>3060270720</v>
      </c>
      <c r="D126" s="397">
        <f>C126/$C$124</f>
        <v>0.87269004801514205</v>
      </c>
      <c r="E126" s="377"/>
      <c r="M126" s="377" t="s">
        <v>1109</v>
      </c>
      <c r="N126" s="448">
        <f t="shared" ref="N126:O130" si="10">D62</f>
        <v>0</v>
      </c>
      <c r="O126" s="448">
        <f t="shared" si="10"/>
        <v>1</v>
      </c>
      <c r="P126" s="448">
        <f t="shared" ref="P126:T130" si="11">N51</f>
        <v>0.25</v>
      </c>
      <c r="Q126" s="448">
        <f t="shared" si="11"/>
        <v>0.75</v>
      </c>
      <c r="R126" s="377">
        <f t="shared" si="11"/>
        <v>30</v>
      </c>
      <c r="S126" s="377">
        <f t="shared" si="11"/>
        <v>6</v>
      </c>
      <c r="T126" s="449">
        <f t="shared" si="11"/>
        <v>312</v>
      </c>
      <c r="AA126" s="401"/>
      <c r="AB126" s="597" t="s">
        <v>1552</v>
      </c>
      <c r="AC126" s="559" t="s">
        <v>1553</v>
      </c>
      <c r="AD126" s="559" t="s">
        <v>1554</v>
      </c>
      <c r="AE126" s="559"/>
      <c r="AF126" s="7"/>
      <c r="AG126" s="7"/>
      <c r="AH126" s="7"/>
      <c r="AI126" s="7"/>
      <c r="AJ126" s="7"/>
      <c r="AK126" s="7"/>
      <c r="AL126" s="18"/>
      <c r="AO126" s="17"/>
      <c r="AP126" s="7"/>
      <c r="AQ126" s="7"/>
      <c r="AR126" s="7"/>
      <c r="AS126" s="7"/>
      <c r="AT126" s="7"/>
      <c r="AU126" s="7"/>
      <c r="AV126" s="18"/>
    </row>
    <row r="127" spans="2:48" ht="16.5" thickBot="1">
      <c r="B127" s="504" t="s">
        <v>62</v>
      </c>
      <c r="C127" s="585">
        <f>C125</f>
        <v>446439052.80000001</v>
      </c>
      <c r="D127" s="500"/>
      <c r="E127" s="500"/>
      <c r="M127" s="377" t="s">
        <v>1093</v>
      </c>
      <c r="N127" s="448">
        <f t="shared" si="10"/>
        <v>0.90423772592947715</v>
      </c>
      <c r="O127" s="448">
        <f t="shared" si="10"/>
        <v>9.5762274070522888E-2</v>
      </c>
      <c r="P127" s="448">
        <f t="shared" si="11"/>
        <v>0.75</v>
      </c>
      <c r="Q127" s="448">
        <f t="shared" si="11"/>
        <v>0.25</v>
      </c>
      <c r="R127" s="377">
        <f t="shared" si="11"/>
        <v>30</v>
      </c>
      <c r="S127" s="377">
        <f t="shared" si="11"/>
        <v>6</v>
      </c>
      <c r="T127" s="449">
        <f t="shared" si="11"/>
        <v>312</v>
      </c>
      <c r="AB127" s="597"/>
      <c r="AC127" s="559"/>
      <c r="AD127" s="559"/>
      <c r="AE127" s="559"/>
      <c r="AF127" s="7"/>
      <c r="AG127" s="7"/>
      <c r="AH127" s="7"/>
      <c r="AI127" s="7"/>
      <c r="AJ127" s="7"/>
      <c r="AK127" s="7"/>
      <c r="AL127" s="18"/>
      <c r="AO127" s="17"/>
      <c r="AP127" s="7"/>
      <c r="AQ127" s="7"/>
      <c r="AR127" s="7"/>
      <c r="AS127" s="7"/>
      <c r="AT127" s="7"/>
      <c r="AU127" s="7"/>
      <c r="AV127" s="18"/>
    </row>
    <row r="128" spans="2:48" ht="15.75">
      <c r="B128" s="583" t="s">
        <v>1112</v>
      </c>
      <c r="C128" s="395">
        <f>S63*$D$63</f>
        <v>400328651.5524689</v>
      </c>
      <c r="D128" s="397">
        <f>C128/$C$127</f>
        <v>0.89671512615589188</v>
      </c>
      <c r="E128" s="497">
        <f>X63*petrol.MJ/C128</f>
        <v>2.2101333333333328</v>
      </c>
      <c r="M128" s="377" t="str">
        <f>M64</f>
        <v>Mini buses</v>
      </c>
      <c r="N128" s="448">
        <f t="shared" si="10"/>
        <v>0.7</v>
      </c>
      <c r="O128" s="448">
        <f t="shared" si="10"/>
        <v>0.3</v>
      </c>
      <c r="P128" s="448">
        <f t="shared" si="11"/>
        <v>0.1</v>
      </c>
      <c r="Q128" s="448">
        <f t="shared" si="11"/>
        <v>0.9</v>
      </c>
      <c r="R128" s="377">
        <f t="shared" si="11"/>
        <v>30</v>
      </c>
      <c r="S128" s="377">
        <f t="shared" si="11"/>
        <v>6</v>
      </c>
      <c r="T128" s="449">
        <f t="shared" si="11"/>
        <v>312</v>
      </c>
      <c r="AB128" s="597" t="s">
        <v>1555</v>
      </c>
      <c r="AC128" s="559"/>
      <c r="AD128" s="559"/>
      <c r="AE128" s="559"/>
      <c r="AF128" s="7"/>
      <c r="AG128" s="7"/>
      <c r="AH128" s="7"/>
      <c r="AI128" s="7"/>
      <c r="AJ128" s="7"/>
      <c r="AK128" s="7"/>
      <c r="AL128" s="18"/>
      <c r="AO128" s="17"/>
      <c r="AP128" s="7" t="s">
        <v>121</v>
      </c>
      <c r="AQ128" s="7"/>
      <c r="AR128" s="62">
        <f>M2</f>
        <v>118474</v>
      </c>
      <c r="AS128" s="7"/>
      <c r="AT128" s="7"/>
      <c r="AU128" s="7"/>
      <c r="AV128" s="18"/>
    </row>
    <row r="129" spans="2:48" ht="15.75">
      <c r="B129" s="583" t="s">
        <v>1113</v>
      </c>
      <c r="C129" s="395">
        <f>S63*E63</f>
        <v>42396353.247531161</v>
      </c>
      <c r="D129" s="397">
        <f>C129/$C$127</f>
        <v>9.4965601646243708E-2</v>
      </c>
      <c r="E129" s="497">
        <f>Y63*diesel.MJ/C129</f>
        <v>1.9093333333333331</v>
      </c>
      <c r="M129" s="377" t="str">
        <f>M65</f>
        <v>Taxi</v>
      </c>
      <c r="N129" s="448">
        <f t="shared" si="10"/>
        <v>0.50781576527626848</v>
      </c>
      <c r="O129" s="448">
        <f t="shared" si="10"/>
        <v>0.32500208977681183</v>
      </c>
      <c r="P129" s="448">
        <f t="shared" si="11"/>
        <v>0.1</v>
      </c>
      <c r="Q129" s="448">
        <f t="shared" si="11"/>
        <v>0.9</v>
      </c>
      <c r="R129" s="377">
        <f t="shared" si="11"/>
        <v>30</v>
      </c>
      <c r="S129" s="377">
        <f t="shared" si="11"/>
        <v>6</v>
      </c>
      <c r="T129" s="449">
        <f t="shared" si="11"/>
        <v>312</v>
      </c>
      <c r="AB129" s="597"/>
      <c r="AC129" s="559" t="s">
        <v>60</v>
      </c>
      <c r="AD129" s="616">
        <f>S67+M115</f>
        <v>3545848893.3222694</v>
      </c>
      <c r="AE129" s="7" t="s">
        <v>1155</v>
      </c>
      <c r="AF129" s="7"/>
      <c r="AG129" s="7"/>
      <c r="AH129" s="7"/>
      <c r="AI129" s="7"/>
      <c r="AJ129" s="7"/>
      <c r="AK129" s="7"/>
      <c r="AL129" s="18"/>
      <c r="AO129" s="17"/>
      <c r="AP129" s="7" t="s">
        <v>1506</v>
      </c>
      <c r="AQ129" s="7"/>
      <c r="AR129" s="62">
        <f>Work!D21</f>
        <v>321099374.21862465</v>
      </c>
      <c r="AS129" s="7"/>
      <c r="AT129" s="7"/>
      <c r="AU129" s="7"/>
      <c r="AV129" s="18"/>
    </row>
    <row r="130" spans="2:48" ht="15.75">
      <c r="B130" s="583" t="s">
        <v>1114</v>
      </c>
      <c r="C130" s="395">
        <f>S66</f>
        <v>3714048</v>
      </c>
      <c r="D130" s="397">
        <f>C130/$C$127</f>
        <v>8.3192721978644964E-3</v>
      </c>
      <c r="E130" s="497">
        <f>X66*petrol.MJ/C130</f>
        <v>0.58016000000000001</v>
      </c>
      <c r="M130" s="377" t="str">
        <f>M66</f>
        <v>Motorbikes</v>
      </c>
      <c r="N130" s="448">
        <f t="shared" si="10"/>
        <v>1</v>
      </c>
      <c r="O130" s="448">
        <f t="shared" si="10"/>
        <v>0</v>
      </c>
      <c r="P130" s="448">
        <f t="shared" si="11"/>
        <v>0</v>
      </c>
      <c r="Q130" s="448">
        <f t="shared" si="11"/>
        <v>1</v>
      </c>
      <c r="R130" s="377">
        <f t="shared" si="11"/>
        <v>30</v>
      </c>
      <c r="S130" s="377">
        <f t="shared" si="11"/>
        <v>6</v>
      </c>
      <c r="T130" s="449">
        <f t="shared" si="11"/>
        <v>312</v>
      </c>
      <c r="AB130" s="597"/>
      <c r="AC130" s="559"/>
      <c r="AD130" s="559"/>
      <c r="AE130" s="559"/>
      <c r="AF130" s="7"/>
      <c r="AG130" s="7"/>
      <c r="AH130" s="7"/>
      <c r="AI130" s="7"/>
      <c r="AJ130" s="7"/>
      <c r="AK130" s="7"/>
      <c r="AL130" s="18"/>
      <c r="AO130" s="17"/>
      <c r="AP130" s="7" t="s">
        <v>1507</v>
      </c>
      <c r="AQ130" s="7"/>
      <c r="AR130" s="62">
        <f>H52</f>
        <v>19708.2</v>
      </c>
      <c r="AS130" s="7"/>
      <c r="AT130" s="7"/>
      <c r="AU130" s="7"/>
      <c r="AV130" s="18"/>
    </row>
    <row r="131" spans="2:48" ht="16.5" thickBot="1">
      <c r="B131" s="504" t="s">
        <v>61</v>
      </c>
      <c r="C131" s="585">
        <f>C126</f>
        <v>3060270720</v>
      </c>
      <c r="D131" s="500"/>
      <c r="E131" s="500"/>
      <c r="AB131" s="597"/>
      <c r="AC131" s="559"/>
      <c r="AD131" s="559" t="s">
        <v>1556</v>
      </c>
      <c r="AE131" s="616">
        <f>Q67+M115</f>
        <v>1554368212.5222695</v>
      </c>
      <c r="AF131" s="7"/>
      <c r="AG131" s="7"/>
      <c r="AH131" s="7"/>
      <c r="AI131" s="7">
        <f>AE131/AD129</f>
        <v>0.43836278964101882</v>
      </c>
      <c r="AJ131" s="7"/>
      <c r="AK131" s="7"/>
      <c r="AL131" s="18"/>
      <c r="AO131" s="17"/>
      <c r="AP131" s="7" t="s">
        <v>1508</v>
      </c>
      <c r="AQ131" s="7"/>
      <c r="AR131" s="62">
        <f>AR130/(AR128/1000)</f>
        <v>166.35042287759339</v>
      </c>
      <c r="AS131" s="7" t="s">
        <v>1512</v>
      </c>
      <c r="AT131" s="7"/>
      <c r="AU131" s="7"/>
      <c r="AV131" s="18"/>
    </row>
    <row r="132" spans="2:48" ht="15.75">
      <c r="B132" s="582" t="s">
        <v>1109</v>
      </c>
      <c r="C132" s="395">
        <f>S62</f>
        <v>26956800</v>
      </c>
      <c r="D132" s="438">
        <f t="shared" ref="D132:D137" si="12">C132/$C$131</f>
        <v>8.8086324598106152E-3</v>
      </c>
      <c r="E132" s="497">
        <f>Y62*diesel.MJ/C132</f>
        <v>0.17899999999999996</v>
      </c>
      <c r="M132" s="377"/>
      <c r="N132" s="396" t="s">
        <v>1101</v>
      </c>
      <c r="O132" s="377"/>
      <c r="P132" s="396" t="s">
        <v>1341</v>
      </c>
      <c r="Q132" s="377"/>
      <c r="R132" s="377" t="s">
        <v>1100</v>
      </c>
      <c r="S132" s="377" t="s">
        <v>1337</v>
      </c>
      <c r="AB132" s="597"/>
      <c r="AC132" s="559"/>
      <c r="AD132" s="559"/>
      <c r="AE132" s="559" t="s">
        <v>93</v>
      </c>
      <c r="AF132" s="616">
        <f>Q62+Q64+Q65+M115</f>
        <v>1139313520.5222695</v>
      </c>
      <c r="AG132" s="618">
        <f>SUM(AG133:AG138)</f>
        <v>0.99999999999999989</v>
      </c>
      <c r="AH132" s="7"/>
      <c r="AI132" s="7"/>
      <c r="AJ132" s="599">
        <f>1-AJ144</f>
        <v>0.3675904701684396</v>
      </c>
      <c r="AK132" s="7"/>
      <c r="AL132" s="18"/>
      <c r="AO132" s="17"/>
      <c r="AP132" s="7" t="s">
        <v>1509</v>
      </c>
      <c r="AQ132" s="7"/>
      <c r="AR132" s="62">
        <f>AR129/AR128</f>
        <v>2710.2940241624715</v>
      </c>
      <c r="AS132" s="7"/>
      <c r="AT132" s="7"/>
      <c r="AU132" s="7"/>
      <c r="AV132" s="18"/>
    </row>
    <row r="133" spans="2:48" ht="15.75">
      <c r="B133" s="582" t="s">
        <v>1151</v>
      </c>
      <c r="C133" s="395">
        <f>D65*$S$65</f>
        <v>67076531.304856643</v>
      </c>
      <c r="D133" s="438">
        <f t="shared" si="12"/>
        <v>2.1918495924718923E-2</v>
      </c>
      <c r="E133" s="497">
        <f>X65*petrol.MJ/C133</f>
        <v>1.3260799999999997</v>
      </c>
      <c r="M133" s="377"/>
      <c r="N133" s="377" t="s">
        <v>638</v>
      </c>
      <c r="O133" s="377" t="s">
        <v>1069</v>
      </c>
      <c r="P133" s="377" t="s">
        <v>638</v>
      </c>
      <c r="Q133" s="377" t="s">
        <v>1069</v>
      </c>
      <c r="R133" s="419" t="s">
        <v>1342</v>
      </c>
      <c r="S133" s="377"/>
      <c r="AB133" s="597"/>
      <c r="AC133" s="7"/>
      <c r="AD133" s="7"/>
      <c r="AE133" s="7"/>
      <c r="AF133" s="7" t="s">
        <v>1109</v>
      </c>
      <c r="AG133" s="618">
        <f>Q62/AF132</f>
        <v>1.478785224305664E-2</v>
      </c>
      <c r="AH133" s="7"/>
      <c r="AI133" s="484"/>
      <c r="AJ133" s="599"/>
      <c r="AK133" s="484"/>
      <c r="AL133" s="600"/>
      <c r="AO133" s="17"/>
      <c r="AP133" s="388" t="s">
        <v>1510</v>
      </c>
      <c r="AQ133" s="7"/>
      <c r="AR133" s="62">
        <f>AF139+AF151</f>
        <v>446439052.80000001</v>
      </c>
      <c r="AS133" s="7" t="s">
        <v>1557</v>
      </c>
      <c r="AT133" s="7"/>
      <c r="AU133" s="7"/>
      <c r="AV133" s="18"/>
    </row>
    <row r="134" spans="2:48" ht="15.75">
      <c r="B134" s="582" t="s">
        <v>1152</v>
      </c>
      <c r="C134" s="395">
        <f>E65*$S$65</f>
        <v>42928980.035108253</v>
      </c>
      <c r="D134" s="438">
        <f t="shared" si="12"/>
        <v>1.4027837391820111E-2</v>
      </c>
      <c r="E134" s="497">
        <f>Y65*diesel.MJ/C134</f>
        <v>1.1455999999999995</v>
      </c>
      <c r="M134" s="377" t="s">
        <v>1109</v>
      </c>
      <c r="N134" s="495">
        <f t="shared" ref="N134:O138" si="13">W51</f>
        <v>1</v>
      </c>
      <c r="O134" s="495">
        <f t="shared" si="13"/>
        <v>1</v>
      </c>
      <c r="P134" s="496">
        <f t="shared" ref="P134:Q138" si="14">AJ80</f>
        <v>0</v>
      </c>
      <c r="Q134" s="496">
        <f t="shared" si="14"/>
        <v>0</v>
      </c>
      <c r="R134" s="377">
        <f>D70</f>
        <v>60</v>
      </c>
      <c r="S134" s="377">
        <f>D78</f>
        <v>4</v>
      </c>
      <c r="AB134" s="597"/>
      <c r="AC134" s="7"/>
      <c r="AD134" s="7"/>
      <c r="AE134" s="7"/>
      <c r="AF134" s="7" t="s">
        <v>1154</v>
      </c>
      <c r="AG134" s="144">
        <f>(Q64*E64+M115)/AF132</f>
        <v>0.30718912241279639</v>
      </c>
      <c r="AH134" s="7"/>
      <c r="AI134" s="484" t="s">
        <v>1576</v>
      </c>
      <c r="AJ134" s="599"/>
      <c r="AK134" s="484"/>
      <c r="AL134" s="600"/>
      <c r="AO134" s="17"/>
      <c r="AP134" s="7" t="s">
        <v>1511</v>
      </c>
      <c r="AQ134" s="7"/>
      <c r="AR134" s="62">
        <f>P63*H52</f>
        <v>295150003.19999999</v>
      </c>
      <c r="AS134" s="7" t="s">
        <v>1513</v>
      </c>
      <c r="AT134" s="7"/>
      <c r="AU134" s="7"/>
      <c r="AV134" s="18"/>
    </row>
    <row r="135" spans="2:48" ht="15.75">
      <c r="B135" s="584" t="s">
        <v>1349</v>
      </c>
      <c r="C135" s="395">
        <f>F65*$S$65</f>
        <v>22082808.660035107</v>
      </c>
      <c r="D135" s="438">
        <f t="shared" si="12"/>
        <v>7.2159657365329782E-3</v>
      </c>
      <c r="E135" s="497">
        <f>Z65*diesel.MJ/C135</f>
        <v>0.59837142857142855</v>
      </c>
      <c r="M135" s="377" t="s">
        <v>1093</v>
      </c>
      <c r="N135" s="495">
        <f t="shared" si="13"/>
        <v>1</v>
      </c>
      <c r="O135" s="495">
        <f t="shared" si="13"/>
        <v>1</v>
      </c>
      <c r="P135" s="496">
        <f t="shared" si="14"/>
        <v>0</v>
      </c>
      <c r="Q135" s="496">
        <f t="shared" si="14"/>
        <v>0</v>
      </c>
      <c r="R135" s="377">
        <f>D71</f>
        <v>1.5</v>
      </c>
      <c r="S135" s="377">
        <f>D79</f>
        <v>1</v>
      </c>
      <c r="AB135" s="597"/>
      <c r="AC135" s="7"/>
      <c r="AD135" s="7"/>
      <c r="AE135" s="7"/>
      <c r="AF135" s="7" t="s">
        <v>1153</v>
      </c>
      <c r="AG135" s="144">
        <f>Q64*D64/AF132</f>
        <v>0.63661703906358835</v>
      </c>
      <c r="AH135" s="7"/>
      <c r="AI135" s="7" t="s">
        <v>1577</v>
      </c>
      <c r="AJ135" s="7"/>
      <c r="AK135" s="7"/>
      <c r="AL135" s="600"/>
      <c r="AO135" s="17"/>
      <c r="AP135" s="7" t="s">
        <v>1558</v>
      </c>
      <c r="AQ135" s="7"/>
      <c r="AR135" s="601">
        <f>AA52</f>
        <v>14976</v>
      </c>
      <c r="AS135" s="7" t="s">
        <v>200</v>
      </c>
      <c r="AT135" s="7"/>
      <c r="AU135" s="7"/>
      <c r="AV135" s="18"/>
    </row>
    <row r="136" spans="2:48" ht="15.75">
      <c r="B136" s="582" t="s">
        <v>1153</v>
      </c>
      <c r="C136" s="395">
        <f>D64*$S$64</f>
        <v>2030857919.9999998</v>
      </c>
      <c r="D136" s="438">
        <f t="shared" si="12"/>
        <v>0.66362034794098212</v>
      </c>
      <c r="E136" s="497">
        <f>X64*petrol.MJ/C136</f>
        <v>0.29836799999999997</v>
      </c>
      <c r="M136" s="377" t="s">
        <v>84</v>
      </c>
      <c r="N136" s="495">
        <f t="shared" si="13"/>
        <v>1</v>
      </c>
      <c r="O136" s="495">
        <f t="shared" si="13"/>
        <v>1</v>
      </c>
      <c r="P136" s="496">
        <f t="shared" si="14"/>
        <v>0</v>
      </c>
      <c r="Q136" s="496">
        <f t="shared" si="14"/>
        <v>0</v>
      </c>
      <c r="R136" s="377">
        <f>D72</f>
        <v>20</v>
      </c>
      <c r="S136" s="377">
        <f>D80</f>
        <v>5</v>
      </c>
      <c r="AB136" s="597"/>
      <c r="AC136" s="7"/>
      <c r="AD136" s="7"/>
      <c r="AE136" s="7"/>
      <c r="AF136" s="7" t="s">
        <v>1152</v>
      </c>
      <c r="AG136" s="144">
        <f>Q65*E65/AF132</f>
        <v>1.3457032070451541E-2</v>
      </c>
      <c r="AH136" s="7"/>
      <c r="AI136" s="484"/>
      <c r="AJ136" s="599"/>
      <c r="AK136" s="484"/>
      <c r="AL136" s="600"/>
      <c r="AO136" s="17"/>
      <c r="AP136" s="7" t="s">
        <v>1559</v>
      </c>
      <c r="AQ136" s="7"/>
      <c r="AR136" s="602">
        <f>AR133/AR134</f>
        <v>1.5125835946458834</v>
      </c>
      <c r="AS136" s="7" t="s">
        <v>1560</v>
      </c>
      <c r="AT136" s="7"/>
      <c r="AU136" s="7"/>
      <c r="AV136" s="18"/>
    </row>
    <row r="137" spans="2:48" ht="15.75">
      <c r="B137" s="582" t="s">
        <v>1154</v>
      </c>
      <c r="C137" s="395">
        <f>E64*$S$64</f>
        <v>870367680</v>
      </c>
      <c r="D137" s="438">
        <f t="shared" si="12"/>
        <v>0.2844087205461352</v>
      </c>
      <c r="E137" s="497">
        <f>Y64*diesel.MJ/C137</f>
        <v>0.26849999999999996</v>
      </c>
      <c r="M137" s="377" t="s">
        <v>85</v>
      </c>
      <c r="N137" s="495">
        <f t="shared" si="13"/>
        <v>1</v>
      </c>
      <c r="O137" s="495">
        <f t="shared" si="13"/>
        <v>1</v>
      </c>
      <c r="P137" s="496">
        <f t="shared" si="14"/>
        <v>0</v>
      </c>
      <c r="Q137" s="496">
        <f t="shared" si="14"/>
        <v>0</v>
      </c>
      <c r="R137" s="377">
        <f>D73</f>
        <v>2.5</v>
      </c>
      <c r="S137" s="377">
        <f>D81</f>
        <v>10</v>
      </c>
      <c r="AB137" s="597"/>
      <c r="AC137" s="7"/>
      <c r="AD137" s="7"/>
      <c r="AE137" s="7"/>
      <c r="AF137" s="7" t="s">
        <v>1151</v>
      </c>
      <c r="AG137" s="144">
        <f>Q65*D65/AF132</f>
        <v>2.1026612610080535E-2</v>
      </c>
      <c r="AH137" s="7"/>
      <c r="AI137" s="484"/>
      <c r="AJ137" s="599"/>
      <c r="AK137" s="484"/>
      <c r="AL137" s="600"/>
      <c r="AO137" s="17"/>
      <c r="AP137" s="7"/>
      <c r="AQ137" s="7"/>
      <c r="AR137" s="7"/>
      <c r="AS137" s="7"/>
      <c r="AT137" s="7"/>
      <c r="AU137" s="7"/>
      <c r="AV137" s="18"/>
    </row>
    <row r="138" spans="2:48" ht="15.75">
      <c r="K138" t="s">
        <v>1168</v>
      </c>
      <c r="M138" s="377" t="s">
        <v>86</v>
      </c>
      <c r="N138" s="495">
        <f t="shared" si="13"/>
        <v>1</v>
      </c>
      <c r="O138" s="495">
        <f t="shared" si="13"/>
        <v>1</v>
      </c>
      <c r="P138" s="496">
        <f t="shared" si="14"/>
        <v>0</v>
      </c>
      <c r="Q138" s="496">
        <f t="shared" si="14"/>
        <v>0</v>
      </c>
      <c r="R138" s="377">
        <f>D74</f>
        <v>2</v>
      </c>
      <c r="S138" s="377">
        <f>D82</f>
        <v>8</v>
      </c>
      <c r="AB138" s="597"/>
      <c r="AC138" s="7"/>
      <c r="AD138" s="7"/>
      <c r="AE138" s="7"/>
      <c r="AF138" s="7" t="s">
        <v>1349</v>
      </c>
      <c r="AG138" s="144">
        <f>Q65*F65/AF132</f>
        <v>6.9223416000265131E-3</v>
      </c>
      <c r="AH138" s="7"/>
      <c r="AI138" s="484"/>
      <c r="AJ138" s="599"/>
      <c r="AK138" s="484"/>
      <c r="AL138" s="18"/>
      <c r="AO138" s="17"/>
      <c r="AP138" s="7" t="s">
        <v>1514</v>
      </c>
      <c r="AQ138" s="7"/>
      <c r="AR138" s="603">
        <f>AR131/AR132</f>
        <v>6.1377260693698574E-2</v>
      </c>
      <c r="AS138" s="7"/>
      <c r="AT138" s="7"/>
      <c r="AU138" s="7"/>
      <c r="AV138" s="18"/>
    </row>
    <row r="139" spans="2:48" ht="16.5" thickBot="1">
      <c r="B139" s="504" t="s">
        <v>1156</v>
      </c>
      <c r="C139" s="501">
        <f>P96</f>
        <v>149322000</v>
      </c>
      <c r="D139" s="500" t="s">
        <v>1158</v>
      </c>
      <c r="E139" s="500" t="s">
        <v>1163</v>
      </c>
      <c r="K139" t="s">
        <v>1169</v>
      </c>
      <c r="AB139" s="597"/>
      <c r="AC139" s="559"/>
      <c r="AD139" s="559"/>
      <c r="AE139" s="559" t="s">
        <v>1561</v>
      </c>
      <c r="AF139" s="616">
        <f>Q63+Q66</f>
        <v>415054692</v>
      </c>
      <c r="AG139" s="144">
        <f>SUM(AG140:AG141)</f>
        <v>1</v>
      </c>
      <c r="AH139" s="7"/>
      <c r="AI139" s="7"/>
      <c r="AJ139" s="599">
        <f>1-AJ151</f>
        <v>0.92970068231450198</v>
      </c>
      <c r="AK139" s="7"/>
      <c r="AL139" s="18"/>
      <c r="AO139" s="17"/>
      <c r="AP139" s="7"/>
      <c r="AQ139" s="7"/>
      <c r="AR139" s="7"/>
      <c r="AS139" s="7"/>
      <c r="AT139" s="7"/>
      <c r="AU139" s="7"/>
      <c r="AV139" s="18"/>
    </row>
    <row r="140" spans="2:48" ht="15.75">
      <c r="B140" s="396" t="s">
        <v>1159</v>
      </c>
      <c r="C140" s="395">
        <f>P94</f>
        <v>132000000</v>
      </c>
      <c r="D140" s="438">
        <f>C140/$C$139</f>
        <v>0.88399566038493993</v>
      </c>
      <c r="E140" s="497">
        <f>Y94*diesel.MJ/C140</f>
        <v>0.89499999999999991</v>
      </c>
      <c r="J140" t="s">
        <v>1</v>
      </c>
      <c r="K140">
        <v>281</v>
      </c>
      <c r="M140" s="377"/>
      <c r="N140" s="377" t="s">
        <v>1343</v>
      </c>
      <c r="O140" s="377" t="s">
        <v>153</v>
      </c>
      <c r="P140" s="377" t="s">
        <v>196</v>
      </c>
      <c r="AB140" s="597"/>
      <c r="AC140" s="7"/>
      <c r="AD140" s="7"/>
      <c r="AE140" s="7"/>
      <c r="AF140" s="7" t="s">
        <v>1562</v>
      </c>
      <c r="AG140" s="144">
        <f>Q63*E63/AF139</f>
        <v>9.5762274070522888E-2</v>
      </c>
      <c r="AH140" s="7"/>
      <c r="AI140" s="7"/>
      <c r="AJ140" s="7"/>
      <c r="AK140" s="7"/>
      <c r="AL140" s="18"/>
      <c r="AO140" s="17"/>
      <c r="AP140" s="7" t="s">
        <v>1564</v>
      </c>
      <c r="AQ140" s="7" t="s">
        <v>1516</v>
      </c>
      <c r="AR140" s="604">
        <f>AR138*AR132</f>
        <v>166.35042287759339</v>
      </c>
      <c r="AS140" s="7" t="s">
        <v>1517</v>
      </c>
      <c r="AT140" s="7"/>
      <c r="AU140" s="7"/>
      <c r="AV140" s="18"/>
    </row>
    <row r="141" spans="2:48" ht="15.75">
      <c r="B141" s="396" t="s">
        <v>1161</v>
      </c>
      <c r="C141" s="395">
        <f>P93*E100</f>
        <v>16200000</v>
      </c>
      <c r="D141" s="438">
        <f>C141/$C$139</f>
        <v>0.10849037650178808</v>
      </c>
      <c r="E141" s="497">
        <f>Y93*diesel.MJ/C141</f>
        <v>1.5662499999999997</v>
      </c>
      <c r="J141" t="s">
        <v>29</v>
      </c>
      <c r="K141">
        <v>574.9</v>
      </c>
      <c r="M141" s="377"/>
      <c r="N141" s="377" t="s">
        <v>1344</v>
      </c>
      <c r="O141" s="377" t="s">
        <v>1231</v>
      </c>
      <c r="P141" s="377" t="s">
        <v>1103</v>
      </c>
      <c r="AB141" s="597"/>
      <c r="AC141" s="7"/>
      <c r="AD141" s="7"/>
      <c r="AE141" s="7"/>
      <c r="AF141" s="7" t="s">
        <v>1563</v>
      </c>
      <c r="AG141" s="144">
        <f>Q63*D63/AF139</f>
        <v>0.90423772592947715</v>
      </c>
      <c r="AH141" s="7"/>
      <c r="AI141" s="7"/>
      <c r="AJ141" s="7"/>
      <c r="AK141" s="7"/>
      <c r="AL141" s="18"/>
      <c r="AO141" s="17"/>
      <c r="AP141" s="7" t="s">
        <v>1518</v>
      </c>
      <c r="AQ141" s="7" t="s">
        <v>1519</v>
      </c>
      <c r="AR141" s="143">
        <f>AR140*AR128/1000</f>
        <v>19708.2</v>
      </c>
      <c r="AS141" s="7" t="s">
        <v>1520</v>
      </c>
      <c r="AT141" s="7"/>
      <c r="AU141" s="7"/>
      <c r="AV141" s="18"/>
    </row>
    <row r="142" spans="2:48" ht="15.75">
      <c r="B142" s="396" t="s">
        <v>1160</v>
      </c>
      <c r="C142" s="395">
        <f>P92*E99</f>
        <v>1050000</v>
      </c>
      <c r="D142" s="438">
        <f>C142/$C$139</f>
        <v>7.0317836621529312E-3</v>
      </c>
      <c r="E142" s="498">
        <f>Y92*diesel.MJ/C142</f>
        <v>12.887999999999998</v>
      </c>
      <c r="M142" s="377" t="s">
        <v>1109</v>
      </c>
      <c r="N142" s="449">
        <f>V51</f>
        <v>29952</v>
      </c>
      <c r="O142" s="395">
        <f t="shared" ref="O142:P146" si="15">AA51</f>
        <v>29952</v>
      </c>
      <c r="P142" s="395">
        <f t="shared" si="15"/>
        <v>26956800</v>
      </c>
      <c r="AB142" s="597"/>
      <c r="AC142" s="7"/>
      <c r="AD142" s="7"/>
      <c r="AE142" s="7"/>
      <c r="AF142" s="7"/>
      <c r="AG142" s="144"/>
      <c r="AH142" s="7"/>
      <c r="AI142" s="7"/>
      <c r="AJ142" s="7"/>
      <c r="AK142" s="7"/>
      <c r="AL142" s="18"/>
      <c r="AO142" s="17"/>
      <c r="AP142" s="7"/>
      <c r="AQ142" s="7"/>
      <c r="AR142" s="7"/>
      <c r="AS142" s="7"/>
      <c r="AT142" s="7"/>
      <c r="AU142" s="7"/>
      <c r="AV142" s="18"/>
    </row>
    <row r="143" spans="2:48" ht="15.75">
      <c r="B143" s="396" t="s">
        <v>1162</v>
      </c>
      <c r="C143" s="395">
        <f>P91</f>
        <v>72000</v>
      </c>
      <c r="D143" s="438">
        <f>C143/$C$139</f>
        <v>4.8217945111905813E-4</v>
      </c>
      <c r="E143" s="498">
        <f>X91*petrol.MJ/C143</f>
        <v>0</v>
      </c>
      <c r="K143" t="s">
        <v>100</v>
      </c>
      <c r="M143" s="377" t="s">
        <v>1093</v>
      </c>
      <c r="N143" s="449">
        <f>V52</f>
        <v>14976</v>
      </c>
      <c r="O143" s="395">
        <f t="shared" si="15"/>
        <v>14976</v>
      </c>
      <c r="P143" s="395">
        <f t="shared" si="15"/>
        <v>442725004.80000001</v>
      </c>
      <c r="AB143" s="597"/>
      <c r="AC143" s="559"/>
      <c r="AD143" s="559" t="s">
        <v>1228</v>
      </c>
      <c r="AE143" s="616">
        <f>R67</f>
        <v>1991480680.8</v>
      </c>
      <c r="AF143" s="7"/>
      <c r="AG143" s="7"/>
      <c r="AH143" s="7"/>
      <c r="AI143" s="7">
        <f>AE143/AD129</f>
        <v>0.56163721035898118</v>
      </c>
      <c r="AJ143" s="7"/>
      <c r="AK143" s="7"/>
      <c r="AL143" s="18"/>
      <c r="AO143" s="17"/>
      <c r="AP143" s="7"/>
      <c r="AQ143" s="7"/>
      <c r="AR143" s="7"/>
      <c r="AS143" s="7"/>
      <c r="AT143" s="7"/>
      <c r="AU143" s="7"/>
      <c r="AV143" s="18"/>
    </row>
    <row r="144" spans="2:48" ht="16.5" thickBot="1">
      <c r="B144" s="504" t="s">
        <v>1348</v>
      </c>
      <c r="C144" s="500"/>
      <c r="D144" s="500" t="s">
        <v>1222</v>
      </c>
      <c r="E144" s="500"/>
      <c r="F144" s="500" t="s">
        <v>1345</v>
      </c>
      <c r="G144" s="500"/>
      <c r="J144" t="s">
        <v>1</v>
      </c>
      <c r="K144" s="22">
        <f>K140*1000000/diesel.MJ</f>
        <v>7849162.011173185</v>
      </c>
      <c r="L144" s="22"/>
      <c r="M144" s="377" t="s">
        <v>84</v>
      </c>
      <c r="N144" s="449">
        <f>V53</f>
        <v>26208</v>
      </c>
      <c r="O144" s="395">
        <f t="shared" si="15"/>
        <v>26208</v>
      </c>
      <c r="P144" s="395">
        <f t="shared" si="15"/>
        <v>2901225600</v>
      </c>
      <c r="AB144" s="597"/>
      <c r="AC144" s="559"/>
      <c r="AD144" s="559"/>
      <c r="AE144" s="559" t="s">
        <v>61</v>
      </c>
      <c r="AF144" s="616">
        <f>R62+R64+R65</f>
        <v>1960096320</v>
      </c>
      <c r="AG144" s="606">
        <f>SUM(AG145:AG150)</f>
        <v>1</v>
      </c>
      <c r="AH144" s="7"/>
      <c r="AI144" s="7"/>
      <c r="AJ144" s="605">
        <f>AF144/(AF144+AF132)</f>
        <v>0.6324095298315604</v>
      </c>
      <c r="AK144" s="7" t="s">
        <v>1565</v>
      </c>
      <c r="AL144" s="18"/>
      <c r="AO144" s="17"/>
      <c r="AP144" s="7" t="s">
        <v>1521</v>
      </c>
      <c r="AQ144" s="7"/>
      <c r="AR144" s="604">
        <f>AF132+AF144</f>
        <v>3099409840.5222692</v>
      </c>
      <c r="AS144" s="7"/>
      <c r="AT144" s="7"/>
      <c r="AU144" s="7"/>
      <c r="AV144" s="18"/>
    </row>
    <row r="145" spans="2:48" ht="15.75">
      <c r="B145" s="377"/>
      <c r="C145" s="499"/>
      <c r="D145" s="503" t="s">
        <v>1</v>
      </c>
      <c r="E145" s="503" t="s">
        <v>29</v>
      </c>
      <c r="F145" s="503" t="s">
        <v>1</v>
      </c>
      <c r="G145" s="499" t="s">
        <v>29</v>
      </c>
      <c r="J145" t="s">
        <v>29</v>
      </c>
      <c r="K145" s="22">
        <f>K141*1000000/petrol.MJ</f>
        <v>17341336.872586872</v>
      </c>
      <c r="L145" s="22"/>
      <c r="M145" s="377" t="s">
        <v>85</v>
      </c>
      <c r="N145" s="449">
        <f>V54</f>
        <v>52416</v>
      </c>
      <c r="O145" s="395">
        <f t="shared" si="15"/>
        <v>52416</v>
      </c>
      <c r="P145" s="395">
        <f t="shared" si="15"/>
        <v>132088320</v>
      </c>
      <c r="AB145" s="597"/>
      <c r="AC145" s="7"/>
      <c r="AD145" s="7"/>
      <c r="AE145" s="7"/>
      <c r="AF145" s="7" t="s">
        <v>1109</v>
      </c>
      <c r="AG145" s="606">
        <f>R62/AF144</f>
        <v>5.1572975760701394E-3</v>
      </c>
      <c r="AH145" s="7"/>
      <c r="AI145" s="7"/>
      <c r="AJ145" s="7"/>
      <c r="AK145" s="7"/>
      <c r="AL145" s="18"/>
      <c r="AO145" s="17"/>
      <c r="AP145" s="7"/>
      <c r="AQ145" s="7"/>
      <c r="AR145" s="7"/>
      <c r="AS145" s="7"/>
      <c r="AT145" s="7"/>
      <c r="AU145" s="7"/>
      <c r="AV145" s="18"/>
    </row>
    <row r="146" spans="2:48" ht="15.75">
      <c r="B146" s="396" t="s">
        <v>1346</v>
      </c>
      <c r="C146" s="395" t="e">
        <f>SUM(M114:N114)</f>
        <v>#DIV/0!</v>
      </c>
      <c r="D146" s="448" t="e">
        <f>M114/$C$146</f>
        <v>#DIV/0!</v>
      </c>
      <c r="E146" s="448" t="e">
        <f>N114/SUM($M$114:$N$114)</f>
        <v>#DIV/0!</v>
      </c>
      <c r="F146" s="377">
        <f>J114</f>
        <v>0.89499999999999991</v>
      </c>
      <c r="G146" s="377">
        <f>K114</f>
        <v>0</v>
      </c>
      <c r="M146" s="377" t="s">
        <v>86</v>
      </c>
      <c r="N146" s="449">
        <f>V55</f>
        <v>29952</v>
      </c>
      <c r="O146" s="395">
        <f t="shared" si="15"/>
        <v>29952</v>
      </c>
      <c r="P146" s="395">
        <f t="shared" si="15"/>
        <v>3714048</v>
      </c>
      <c r="AB146" s="597"/>
      <c r="AC146" s="7"/>
      <c r="AD146" s="7"/>
      <c r="AE146" s="7"/>
      <c r="AF146" s="7" t="s">
        <v>1154</v>
      </c>
      <c r="AG146" s="606">
        <f>R64*E64/AF144</f>
        <v>0.28545642083548223</v>
      </c>
      <c r="AH146" s="7"/>
      <c r="AI146" s="7"/>
      <c r="AJ146" s="7"/>
      <c r="AK146" s="7"/>
      <c r="AL146" s="18"/>
      <c r="AO146" s="17"/>
      <c r="AP146" s="7"/>
      <c r="AQ146" s="7"/>
      <c r="AR146" s="7"/>
      <c r="AS146" s="7"/>
      <c r="AT146" s="7"/>
      <c r="AU146" s="7"/>
      <c r="AV146" s="18"/>
    </row>
    <row r="147" spans="2:48">
      <c r="B147" s="396" t="s">
        <v>1347</v>
      </c>
      <c r="C147" s="395" t="e">
        <f>SUM(M115:N115)</f>
        <v>#DIV/0!</v>
      </c>
      <c r="D147" s="448" t="e">
        <f>M115/$C$147</f>
        <v>#DIV/0!</v>
      </c>
      <c r="E147" s="448" t="e">
        <f>N115/SUM($M$114:$N$114)</f>
        <v>#DIV/0!</v>
      </c>
      <c r="F147" s="377">
        <f>J115</f>
        <v>0.26849999999999996</v>
      </c>
      <c r="G147" s="377">
        <f>K115</f>
        <v>0</v>
      </c>
      <c r="AB147" s="17"/>
      <c r="AC147" s="7"/>
      <c r="AD147" s="7"/>
      <c r="AE147" s="7"/>
      <c r="AF147" s="7" t="s">
        <v>1153</v>
      </c>
      <c r="AG147" s="606">
        <f>R64*D64/$AF$144</f>
        <v>0.66606498194945851</v>
      </c>
      <c r="AH147" s="7"/>
      <c r="AI147" s="7"/>
      <c r="AJ147" s="7"/>
      <c r="AK147" s="7"/>
      <c r="AL147" s="18"/>
      <c r="AO147" s="17"/>
      <c r="AP147" s="7" t="s">
        <v>1522</v>
      </c>
      <c r="AQ147" s="7"/>
      <c r="AR147" s="604">
        <f>AR128-(AR141*AR136)</f>
        <v>88663.7</v>
      </c>
      <c r="AS147" s="7" t="s">
        <v>1523</v>
      </c>
      <c r="AT147" s="7"/>
      <c r="AU147" s="7"/>
      <c r="AV147" s="18"/>
    </row>
    <row r="148" spans="2:48">
      <c r="AB148" s="17"/>
      <c r="AC148" s="7"/>
      <c r="AD148" s="7"/>
      <c r="AE148" s="7"/>
      <c r="AF148" s="7" t="s">
        <v>1151</v>
      </c>
      <c r="AG148" s="606">
        <f>R65*D65/$AF$144</f>
        <v>2.1999238928935821E-2</v>
      </c>
      <c r="AH148" s="7"/>
      <c r="AI148" s="7"/>
      <c r="AJ148" s="7"/>
      <c r="AK148" s="7"/>
      <c r="AL148" s="18"/>
      <c r="AO148" s="17"/>
      <c r="AP148" s="7" t="s">
        <v>1525</v>
      </c>
      <c r="AQ148" s="7"/>
      <c r="AR148" s="602">
        <f>AR144/AR147</f>
        <v>34956.919692301017</v>
      </c>
      <c r="AS148" s="7"/>
      <c r="AT148" s="7"/>
      <c r="AU148" s="7"/>
      <c r="AV148" s="18"/>
    </row>
    <row r="149" spans="2:48">
      <c r="M149" s="377"/>
      <c r="N149" s="673" t="s">
        <v>1073</v>
      </c>
      <c r="O149" s="674"/>
      <c r="P149" s="675"/>
      <c r="AB149" s="17"/>
      <c r="AC149" s="7"/>
      <c r="AD149" s="7"/>
      <c r="AE149" s="7"/>
      <c r="AF149" s="7" t="s">
        <v>1152</v>
      </c>
      <c r="AG149" s="606">
        <f>R65*E65/$AF$144</f>
        <v>1.4079512914518925E-2</v>
      </c>
      <c r="AH149" s="7"/>
      <c r="AI149" s="7"/>
      <c r="AJ149" s="7"/>
      <c r="AK149" s="7"/>
      <c r="AL149" s="18"/>
      <c r="AO149" s="17"/>
      <c r="AP149" s="7"/>
      <c r="AQ149" s="7"/>
      <c r="AR149" s="7"/>
      <c r="AS149" s="7"/>
      <c r="AT149" s="7"/>
      <c r="AU149" s="7"/>
      <c r="AV149" s="18"/>
    </row>
    <row r="150" spans="2:48">
      <c r="I150" s="131"/>
      <c r="M150" s="377"/>
      <c r="N150" s="396" t="s">
        <v>29</v>
      </c>
      <c r="O150" s="396" t="s">
        <v>1</v>
      </c>
      <c r="P150" s="396" t="s">
        <v>73</v>
      </c>
      <c r="AB150" s="17"/>
      <c r="AC150" s="7"/>
      <c r="AD150" s="7"/>
      <c r="AE150" s="7"/>
      <c r="AF150" s="7" t="s">
        <v>1349</v>
      </c>
      <c r="AG150" s="606">
        <f>R65*F65/$AF$144</f>
        <v>7.242547795534425E-3</v>
      </c>
      <c r="AH150" s="7"/>
      <c r="AI150" s="7"/>
      <c r="AJ150" s="7"/>
      <c r="AK150" s="7"/>
      <c r="AL150" s="18"/>
      <c r="AO150" s="17"/>
      <c r="AP150" s="7" t="s">
        <v>1526</v>
      </c>
      <c r="AQ150" s="7"/>
      <c r="AR150" s="604">
        <f>AR148*(AR128-AR141*AR136)</f>
        <v>3099409840.5222697</v>
      </c>
      <c r="AS150" s="7" t="s">
        <v>1566</v>
      </c>
      <c r="AT150" s="7" t="s">
        <v>1524</v>
      </c>
      <c r="AU150" s="7"/>
      <c r="AV150" s="18"/>
    </row>
    <row r="151" spans="2:48" ht="15.75">
      <c r="M151" s="377" t="s">
        <v>1109</v>
      </c>
      <c r="N151" s="395">
        <f t="shared" ref="N151:P155" si="16">X62</f>
        <v>0</v>
      </c>
      <c r="O151" s="395">
        <f t="shared" si="16"/>
        <v>134784</v>
      </c>
      <c r="P151" s="395">
        <f t="shared" si="16"/>
        <v>0</v>
      </c>
      <c r="AB151" s="17"/>
      <c r="AC151" s="559"/>
      <c r="AD151" s="559"/>
      <c r="AE151" s="559" t="s">
        <v>1561</v>
      </c>
      <c r="AF151" s="616">
        <f>R63+R66</f>
        <v>31384360.800000001</v>
      </c>
      <c r="AG151" s="7"/>
      <c r="AH151" s="7"/>
      <c r="AI151" s="7"/>
      <c r="AJ151" s="605">
        <f>AF151/(AF151+AF139)</f>
        <v>7.0299317685497964E-2</v>
      </c>
      <c r="AK151" s="7"/>
      <c r="AL151" s="18"/>
      <c r="AO151" s="17"/>
      <c r="AP151" s="7" t="s">
        <v>1527</v>
      </c>
      <c r="AQ151" s="7"/>
      <c r="AR151" s="62">
        <f>AR141*AR135*AR136</f>
        <v>446439052.79999995</v>
      </c>
      <c r="AS151" s="7" t="s">
        <v>1567</v>
      </c>
      <c r="AU151" s="7"/>
      <c r="AV151" s="18"/>
    </row>
    <row r="152" spans="2:48">
      <c r="I152" s="22"/>
      <c r="M152" s="377" t="s">
        <v>1093</v>
      </c>
      <c r="N152" s="395">
        <f t="shared" si="16"/>
        <v>26688576.770164587</v>
      </c>
      <c r="O152" s="395">
        <f t="shared" si="16"/>
        <v>2261138.8398683285</v>
      </c>
      <c r="P152" s="395">
        <f t="shared" si="16"/>
        <v>0</v>
      </c>
      <c r="AB152" s="17"/>
      <c r="AC152" s="7"/>
      <c r="AD152" s="7"/>
      <c r="AE152" s="7"/>
      <c r="AF152" s="7" t="s">
        <v>1562</v>
      </c>
      <c r="AG152" s="144">
        <f>R63*E63/$AF$151</f>
        <v>8.4429697162119594E-2</v>
      </c>
      <c r="AH152" s="7"/>
      <c r="AI152" s="7"/>
      <c r="AJ152" s="7"/>
      <c r="AK152" s="7"/>
      <c r="AL152" s="18"/>
      <c r="AO152" s="17"/>
      <c r="AU152" s="7"/>
      <c r="AV152" s="18"/>
    </row>
    <row r="153" spans="2:48">
      <c r="M153" s="377" t="s">
        <v>84</v>
      </c>
      <c r="N153" s="395">
        <f t="shared" si="16"/>
        <v>18277721.279999997</v>
      </c>
      <c r="O153" s="395">
        <f t="shared" si="16"/>
        <v>6527757.5999999996</v>
      </c>
      <c r="P153" s="395">
        <f t="shared" si="16"/>
        <v>0</v>
      </c>
      <c r="AB153" s="17"/>
      <c r="AC153" s="7"/>
      <c r="AD153" s="7"/>
      <c r="AE153" s="7"/>
      <c r="AF153" s="7" t="s">
        <v>1563</v>
      </c>
      <c r="AG153" s="144">
        <f>R63*D63/$AF$151</f>
        <v>0.7972295781798846</v>
      </c>
      <c r="AH153" s="7"/>
      <c r="AI153" s="7"/>
      <c r="AJ153" s="7"/>
      <c r="AK153" s="7"/>
      <c r="AL153" s="18"/>
      <c r="AO153" s="17"/>
      <c r="AU153" s="7"/>
      <c r="AV153" s="18"/>
    </row>
    <row r="154" spans="2:48">
      <c r="M154" s="377" t="s">
        <v>85</v>
      </c>
      <c r="N154" s="395">
        <f t="shared" si="16"/>
        <v>2683061.2521942654</v>
      </c>
      <c r="O154" s="395">
        <f t="shared" si="16"/>
        <v>1373727.3611234638</v>
      </c>
      <c r="P154" s="395">
        <f t="shared" si="16"/>
        <v>369098.37331772968</v>
      </c>
      <c r="AB154" s="17"/>
      <c r="AC154" s="7"/>
      <c r="AD154" s="7"/>
      <c r="AE154" s="7"/>
      <c r="AF154" s="7" t="s">
        <v>1568</v>
      </c>
      <c r="AG154" s="144">
        <f>R66*D66/$AF$151</f>
        <v>0.1183407246579959</v>
      </c>
      <c r="AH154" s="7"/>
      <c r="AI154" s="7"/>
      <c r="AJ154" s="7"/>
      <c r="AK154" s="7"/>
      <c r="AL154" s="18"/>
      <c r="AO154" s="17"/>
      <c r="AU154" s="7"/>
      <c r="AV154" s="18"/>
    </row>
    <row r="155" spans="2:48" ht="15.75">
      <c r="M155" s="377" t="s">
        <v>86</v>
      </c>
      <c r="N155" s="395">
        <f t="shared" si="16"/>
        <v>64995.839999999997</v>
      </c>
      <c r="O155" s="395">
        <f t="shared" si="16"/>
        <v>0</v>
      </c>
      <c r="P155" s="395">
        <f t="shared" si="16"/>
        <v>0</v>
      </c>
      <c r="AB155" s="17"/>
      <c r="AC155" s="559"/>
      <c r="AD155" s="559" t="s">
        <v>1569</v>
      </c>
      <c r="AE155" s="617">
        <f>M115</f>
        <v>39139120.522269413</v>
      </c>
      <c r="AF155" s="7"/>
      <c r="AG155" s="144"/>
      <c r="AH155" s="7"/>
      <c r="AI155" s="7"/>
      <c r="AJ155" s="7"/>
      <c r="AK155" s="7"/>
      <c r="AL155" s="18"/>
      <c r="AO155" s="19"/>
      <c r="AP155" s="4"/>
      <c r="AQ155" s="4"/>
      <c r="AR155" s="4"/>
      <c r="AS155" s="4"/>
      <c r="AT155" s="4"/>
      <c r="AU155" s="4"/>
      <c r="AV155" s="20"/>
    </row>
    <row r="156" spans="2:48" ht="15.75">
      <c r="M156" s="419" t="s">
        <v>1247</v>
      </c>
      <c r="N156" s="395">
        <f>SUM(N151:N155)</f>
        <v>47714355.142358847</v>
      </c>
      <c r="O156" s="395">
        <f>SUM(O151:O155)</f>
        <v>10297407.80099179</v>
      </c>
      <c r="P156" s="395">
        <f>SUM(P151:P155)</f>
        <v>369098.37331772968</v>
      </c>
      <c r="AB156" s="17"/>
      <c r="AC156" s="559"/>
      <c r="AD156" s="559"/>
      <c r="AE156" s="559" t="s">
        <v>61</v>
      </c>
      <c r="AF156" s="143">
        <f>M115</f>
        <v>39139120.522269413</v>
      </c>
      <c r="AG156" s="7"/>
      <c r="AH156" s="7"/>
      <c r="AI156" s="7"/>
      <c r="AJ156" s="7"/>
      <c r="AK156" s="7"/>
      <c r="AL156" s="18"/>
    </row>
    <row r="157" spans="2:48" ht="15.75">
      <c r="AB157" s="17"/>
      <c r="AC157" s="7"/>
      <c r="AD157" s="559"/>
      <c r="AE157" s="559"/>
      <c r="AF157" s="7" t="s">
        <v>1570</v>
      </c>
      <c r="AG157" s="144">
        <f>M115/AF156</f>
        <v>1</v>
      </c>
      <c r="AH157" s="7"/>
      <c r="AI157" s="7"/>
      <c r="AJ157" s="7"/>
      <c r="AK157" s="7"/>
      <c r="AL157" s="18"/>
    </row>
    <row r="158" spans="2:48" ht="15.75">
      <c r="AB158" s="17"/>
      <c r="AC158" s="7"/>
      <c r="AD158" s="559"/>
      <c r="AE158" s="559"/>
      <c r="AF158" s="7" t="s">
        <v>1571</v>
      </c>
      <c r="AG158" s="144"/>
      <c r="AH158" s="7"/>
      <c r="AI158" s="7"/>
      <c r="AJ158" s="7"/>
      <c r="AK158" s="7"/>
      <c r="AL158" s="18"/>
      <c r="AN158" s="127"/>
      <c r="AO158" s="125"/>
      <c r="AP158" s="125"/>
      <c r="AQ158" s="125"/>
      <c r="AR158" s="125"/>
      <c r="AS158" s="125"/>
      <c r="AT158" s="125"/>
      <c r="AU158" s="125"/>
      <c r="AV158" s="126"/>
    </row>
    <row r="159" spans="2:48" ht="15.75">
      <c r="M159" s="377"/>
      <c r="N159" s="673" t="s">
        <v>126</v>
      </c>
      <c r="O159" s="674"/>
      <c r="P159" s="675"/>
      <c r="AB159" s="17"/>
      <c r="AC159" s="7"/>
      <c r="AD159" s="559"/>
      <c r="AE159" s="559"/>
      <c r="AF159" s="7"/>
      <c r="AG159" s="7"/>
      <c r="AH159" s="7"/>
      <c r="AI159" s="7"/>
      <c r="AJ159" s="7"/>
      <c r="AK159" s="7"/>
      <c r="AL159" s="18"/>
      <c r="AN159" s="17"/>
      <c r="AO159" s="7"/>
      <c r="AP159" s="7"/>
      <c r="AQ159" s="607" t="s">
        <v>1572</v>
      </c>
      <c r="AR159" s="7"/>
      <c r="AS159" s="7"/>
      <c r="AT159" s="7"/>
      <c r="AU159" s="7"/>
      <c r="AV159" s="18"/>
    </row>
    <row r="160" spans="2:48" ht="15.75">
      <c r="M160" s="377"/>
      <c r="N160" s="377" t="s">
        <v>29</v>
      </c>
      <c r="O160" s="377" t="s">
        <v>1</v>
      </c>
      <c r="P160" s="377" t="s">
        <v>73</v>
      </c>
      <c r="AB160" s="17"/>
      <c r="AC160" s="559" t="s">
        <v>64</v>
      </c>
      <c r="AD160" s="616">
        <f>P96+M114</f>
        <v>215858504.887858</v>
      </c>
      <c r="AE160" s="559" t="s">
        <v>1158</v>
      </c>
      <c r="AF160" s="7"/>
      <c r="AG160" s="7"/>
      <c r="AH160" s="7"/>
      <c r="AI160" s="7"/>
      <c r="AJ160" s="7"/>
      <c r="AK160" s="7"/>
      <c r="AL160" s="18"/>
      <c r="AN160" s="17"/>
      <c r="AO160" s="7"/>
      <c r="AP160" s="7"/>
      <c r="AQ160" s="7"/>
      <c r="AR160" s="7"/>
      <c r="AS160" s="7"/>
      <c r="AT160" s="7"/>
      <c r="AU160" s="7"/>
      <c r="AV160" s="18"/>
    </row>
    <row r="161" spans="5:48" ht="15.75">
      <c r="M161" s="377" t="s">
        <v>1109</v>
      </c>
      <c r="N161" s="495"/>
      <c r="O161" s="495">
        <f>V62</f>
        <v>30</v>
      </c>
      <c r="P161" s="495"/>
      <c r="AB161" s="17"/>
      <c r="AC161" s="7"/>
      <c r="AD161" s="7"/>
      <c r="AE161" s="450"/>
      <c r="AF161" s="7"/>
      <c r="AG161" s="7"/>
      <c r="AH161" s="7"/>
      <c r="AI161" s="7"/>
      <c r="AJ161" s="7"/>
      <c r="AK161" s="7"/>
      <c r="AL161" s="18"/>
      <c r="AN161" s="17"/>
      <c r="AO161" s="7"/>
      <c r="AP161" s="7"/>
      <c r="AQ161" s="559">
        <v>2020</v>
      </c>
      <c r="AR161" s="7"/>
      <c r="AS161" s="559">
        <v>2030</v>
      </c>
      <c r="AT161" s="7"/>
      <c r="AU161" s="7"/>
      <c r="AV161" s="18"/>
    </row>
    <row r="162" spans="5:48" ht="15.75">
      <c r="E162" s="400"/>
      <c r="F162" s="400"/>
      <c r="M162" s="377" t="s">
        <v>1093</v>
      </c>
      <c r="N162" s="495">
        <f>U63</f>
        <v>10</v>
      </c>
      <c r="O162" s="495">
        <f>V63</f>
        <v>8</v>
      </c>
      <c r="P162" s="495"/>
      <c r="AB162" s="17"/>
      <c r="AC162" s="7"/>
      <c r="AD162" s="7"/>
      <c r="AE162" s="559" t="s">
        <v>1228</v>
      </c>
      <c r="AF162" s="617">
        <f>P91+P92</f>
        <v>1122000</v>
      </c>
      <c r="AG162" s="144">
        <f>AF162/AD160</f>
        <v>5.1978493994614535E-3</v>
      </c>
      <c r="AH162" s="7"/>
      <c r="AI162" s="7"/>
      <c r="AJ162" s="7"/>
      <c r="AK162" s="7"/>
      <c r="AL162" s="18"/>
      <c r="AN162" s="17"/>
      <c r="AO162" s="7"/>
      <c r="AP162" s="7"/>
      <c r="AQ162" s="484">
        <v>0.05</v>
      </c>
      <c r="AR162" s="7"/>
      <c r="AS162" s="484">
        <v>0.2</v>
      </c>
      <c r="AT162" s="7"/>
      <c r="AU162" s="7"/>
      <c r="AV162" s="18"/>
    </row>
    <row r="163" spans="5:48">
      <c r="M163" s="377" t="s">
        <v>84</v>
      </c>
      <c r="N163" s="495">
        <f>U64</f>
        <v>18</v>
      </c>
      <c r="O163" s="495">
        <f>V64</f>
        <v>15</v>
      </c>
      <c r="P163" s="495"/>
      <c r="AB163" s="17"/>
      <c r="AC163" s="7"/>
      <c r="AD163" s="7"/>
      <c r="AF163" t="s">
        <v>1162</v>
      </c>
      <c r="AG163" s="135">
        <f>P91/$AF$162</f>
        <v>6.4171122994652413E-2</v>
      </c>
      <c r="AH163" s="7"/>
      <c r="AI163" s="7"/>
      <c r="AJ163" s="7"/>
      <c r="AK163" s="7"/>
      <c r="AL163" s="18"/>
      <c r="AN163" s="17"/>
      <c r="AO163" s="7"/>
      <c r="AP163" s="7">
        <v>2013</v>
      </c>
      <c r="AQ163" s="7"/>
      <c r="AR163" s="7"/>
      <c r="AS163" s="7"/>
      <c r="AT163" s="7"/>
      <c r="AU163" s="7"/>
      <c r="AV163" s="18"/>
    </row>
    <row r="164" spans="5:48">
      <c r="M164" s="377" t="s">
        <v>85</v>
      </c>
      <c r="N164" s="495">
        <f>U65</f>
        <v>10</v>
      </c>
      <c r="O164" s="495">
        <f>V65</f>
        <v>8</v>
      </c>
      <c r="P164" s="495">
        <f>W65</f>
        <v>6.5</v>
      </c>
      <c r="AB164" s="17"/>
      <c r="AC164" s="7"/>
      <c r="AD164" s="7"/>
      <c r="AE164" s="7"/>
      <c r="AF164" s="7" t="s">
        <v>1120</v>
      </c>
      <c r="AG164" s="135">
        <f>P92/$AF$162</f>
        <v>0.93582887700534756</v>
      </c>
      <c r="AH164" s="7"/>
      <c r="AI164" s="7"/>
      <c r="AJ164" s="7"/>
      <c r="AK164" s="7"/>
      <c r="AL164" s="18"/>
      <c r="AN164" s="17" t="s">
        <v>1574</v>
      </c>
      <c r="AO164" s="7" t="s">
        <v>1109</v>
      </c>
      <c r="AP164" s="144">
        <f>AG133</f>
        <v>1.478785224305664E-2</v>
      </c>
      <c r="AQ164" s="606">
        <f t="shared" ref="AQ164:AQ169" si="17">(1-AQ$162)*$AP164</f>
        <v>1.4048459630903808E-2</v>
      </c>
      <c r="AR164" s="606"/>
      <c r="AS164" s="606">
        <f t="shared" ref="AS164:AS169" si="18">(1-AS$162)*$AP164</f>
        <v>1.1830281794445313E-2</v>
      </c>
      <c r="AT164" s="7"/>
      <c r="AU164" s="7"/>
      <c r="AV164" s="18"/>
    </row>
    <row r="165" spans="5:48">
      <c r="M165" s="377" t="s">
        <v>86</v>
      </c>
      <c r="N165" s="495">
        <f>U66</f>
        <v>3.5</v>
      </c>
      <c r="O165" s="495"/>
      <c r="P165" s="495"/>
      <c r="AB165" s="17"/>
      <c r="AC165" s="7"/>
      <c r="AD165" s="7"/>
      <c r="AE165" s="7"/>
      <c r="AF165" s="7"/>
      <c r="AG165" s="7"/>
      <c r="AH165" s="7"/>
      <c r="AI165" s="7"/>
      <c r="AJ165" s="7"/>
      <c r="AK165" s="7"/>
      <c r="AL165" s="18"/>
      <c r="AN165" s="17"/>
      <c r="AO165" s="7" t="s">
        <v>1154</v>
      </c>
      <c r="AP165" s="144">
        <f>AG134</f>
        <v>0.30718912241279639</v>
      </c>
      <c r="AQ165" s="606">
        <f t="shared" si="17"/>
        <v>0.29182966629215656</v>
      </c>
      <c r="AR165" s="606"/>
      <c r="AS165" s="606">
        <f t="shared" si="18"/>
        <v>0.24575129793023712</v>
      </c>
      <c r="AT165" s="7"/>
      <c r="AU165" s="7"/>
      <c r="AV165" s="18"/>
    </row>
    <row r="166" spans="5:48" ht="15.75">
      <c r="AB166" s="17"/>
      <c r="AC166" s="7"/>
      <c r="AD166" s="7"/>
      <c r="AE166" s="559" t="s">
        <v>1569</v>
      </c>
      <c r="AF166" s="617">
        <f>P94+P93+M114</f>
        <v>214736504.887858</v>
      </c>
      <c r="AG166" s="144">
        <f>1-AG162</f>
        <v>0.99480215060053856</v>
      </c>
      <c r="AH166" s="7"/>
      <c r="AI166" s="7"/>
      <c r="AJ166" s="7"/>
      <c r="AK166" s="7"/>
      <c r="AL166" s="18"/>
      <c r="AN166" s="17"/>
      <c r="AO166" s="7" t="s">
        <v>1153</v>
      </c>
      <c r="AP166" s="144">
        <f>AG135</f>
        <v>0.63661703906358835</v>
      </c>
      <c r="AQ166" s="606">
        <f t="shared" si="17"/>
        <v>0.60478618711040888</v>
      </c>
      <c r="AR166" s="7"/>
      <c r="AS166" s="606">
        <f t="shared" si="18"/>
        <v>0.50929363125087068</v>
      </c>
      <c r="AT166" s="7"/>
      <c r="AU166" s="7"/>
      <c r="AV166" s="18"/>
    </row>
    <row r="167" spans="5:48">
      <c r="AB167" s="17"/>
      <c r="AC167" s="7"/>
      <c r="AD167" s="7"/>
      <c r="AE167" s="7"/>
      <c r="AF167" s="7" t="s">
        <v>1578</v>
      </c>
      <c r="AG167" s="144">
        <f>P93/AF166</f>
        <v>7.544129494172469E-2</v>
      </c>
      <c r="AH167" s="7"/>
      <c r="AI167" s="7"/>
      <c r="AJ167" s="7"/>
      <c r="AK167" s="7"/>
      <c r="AL167" s="18"/>
      <c r="AN167" s="17" t="s">
        <v>1228</v>
      </c>
      <c r="AO167" s="7" t="s">
        <v>1109</v>
      </c>
      <c r="AP167" s="144">
        <f>AG145</f>
        <v>5.1572975760701394E-3</v>
      </c>
      <c r="AQ167" s="606">
        <f t="shared" si="17"/>
        <v>4.899432697266632E-3</v>
      </c>
      <c r="AR167" s="7"/>
      <c r="AS167" s="606">
        <f t="shared" si="18"/>
        <v>4.1258380608561115E-3</v>
      </c>
      <c r="AT167" s="7"/>
      <c r="AU167" s="7"/>
      <c r="AV167" s="18"/>
    </row>
    <row r="168" spans="5:48">
      <c r="AB168" s="19"/>
      <c r="AC168" s="4"/>
      <c r="AD168" s="4"/>
      <c r="AE168" s="4"/>
      <c r="AF168" s="4" t="s">
        <v>1579</v>
      </c>
      <c r="AG168" s="619">
        <f>(P94+M114)/AF166</f>
        <v>0.92455870505827531</v>
      </c>
      <c r="AH168" s="4"/>
      <c r="AI168" s="4"/>
      <c r="AJ168" s="4"/>
      <c r="AK168" s="4"/>
      <c r="AL168" s="20"/>
      <c r="AN168" s="17"/>
      <c r="AO168" s="7" t="s">
        <v>654</v>
      </c>
      <c r="AP168" s="144">
        <f>AG146</f>
        <v>0.28545642083548223</v>
      </c>
      <c r="AQ168" s="606">
        <f t="shared" si="17"/>
        <v>0.2711835997937081</v>
      </c>
      <c r="AR168" s="7"/>
      <c r="AS168" s="606">
        <f t="shared" si="18"/>
        <v>0.22836513666838579</v>
      </c>
      <c r="AT168" s="7"/>
      <c r="AU168" s="7"/>
      <c r="AV168" s="18"/>
    </row>
    <row r="169" spans="5:48">
      <c r="AN169" s="17"/>
      <c r="AO169" s="450" t="s">
        <v>1153</v>
      </c>
      <c r="AP169" s="144">
        <f>AG147</f>
        <v>0.66606498194945851</v>
      </c>
      <c r="AQ169" s="606">
        <f t="shared" si="17"/>
        <v>0.63276173285198556</v>
      </c>
      <c r="AR169" s="7"/>
      <c r="AS169" s="606">
        <f t="shared" si="18"/>
        <v>0.53285198555956681</v>
      </c>
      <c r="AT169" s="7"/>
      <c r="AU169" s="7"/>
      <c r="AV169" s="18"/>
    </row>
    <row r="170" spans="5:48">
      <c r="AN170" s="19"/>
      <c r="AO170" s="4"/>
      <c r="AP170" s="4"/>
      <c r="AQ170" s="4"/>
      <c r="AR170" s="4"/>
      <c r="AS170" s="4"/>
      <c r="AT170" s="4"/>
      <c r="AU170" s="4"/>
      <c r="AV170" s="20"/>
    </row>
    <row r="171" spans="5:48">
      <c r="M171" s="377"/>
      <c r="N171" s="396" t="s">
        <v>126</v>
      </c>
      <c r="O171" s="377"/>
    </row>
    <row r="172" spans="5:48">
      <c r="M172" s="377"/>
      <c r="N172" s="377" t="s">
        <v>29</v>
      </c>
      <c r="O172" s="377" t="s">
        <v>1</v>
      </c>
      <c r="AC172" s="608"/>
    </row>
    <row r="173" spans="5:48">
      <c r="M173" s="377" t="s">
        <v>87</v>
      </c>
      <c r="N173" s="505">
        <f t="shared" ref="N173:O176" si="19">R91</f>
        <v>3.5</v>
      </c>
      <c r="O173" s="505">
        <f t="shared" si="19"/>
        <v>3.2236842105263159</v>
      </c>
    </row>
    <row r="174" spans="5:48" ht="15.75">
      <c r="M174" s="377" t="s">
        <v>88</v>
      </c>
      <c r="N174" s="505">
        <f t="shared" si="19"/>
        <v>20</v>
      </c>
      <c r="O174" s="505">
        <f t="shared" si="19"/>
        <v>18</v>
      </c>
      <c r="AB174" s="609" t="str">
        <f>AB128</f>
        <v>Locally refueled</v>
      </c>
      <c r="AC174" s="609" t="str">
        <f>AE129</f>
        <v>Pass-km</v>
      </c>
      <c r="AD174" s="609" t="s">
        <v>1575</v>
      </c>
      <c r="AE174" s="377" t="s">
        <v>1116</v>
      </c>
    </row>
    <row r="175" spans="5:48" ht="15.75">
      <c r="M175" s="377" t="s">
        <v>89</v>
      </c>
      <c r="N175" s="505">
        <f t="shared" si="19"/>
        <v>38</v>
      </c>
      <c r="O175" s="505">
        <f t="shared" si="19"/>
        <v>35</v>
      </c>
      <c r="AB175" s="609" t="str">
        <f>AC129</f>
        <v>Passenger</v>
      </c>
      <c r="AC175" s="610">
        <f>AD129</f>
        <v>3545848893.3222694</v>
      </c>
      <c r="AD175" s="377"/>
      <c r="AE175" s="377"/>
    </row>
    <row r="176" spans="5:48" ht="15.75">
      <c r="M176" s="377" t="s">
        <v>90</v>
      </c>
      <c r="N176" s="505">
        <f t="shared" si="19"/>
        <v>0</v>
      </c>
      <c r="O176" s="505">
        <f t="shared" si="19"/>
        <v>50</v>
      </c>
      <c r="AB176" s="609" t="str">
        <f>AD131</f>
        <v>Transboundary</v>
      </c>
      <c r="AC176" s="611">
        <f>AE131</f>
        <v>1554368212.5222695</v>
      </c>
      <c r="AD176" s="377"/>
      <c r="AE176" s="377"/>
    </row>
    <row r="177" spans="2:34" ht="15.75">
      <c r="AB177" s="644" t="str">
        <f>AE132</f>
        <v xml:space="preserve">Public </v>
      </c>
      <c r="AC177" s="612">
        <f>AF132</f>
        <v>1139313520.5222695</v>
      </c>
      <c r="AD177" s="377"/>
      <c r="AE177" s="377"/>
    </row>
    <row r="178" spans="2:34">
      <c r="Z178" t="s">
        <v>1581</v>
      </c>
      <c r="AA178" t="s">
        <v>1109</v>
      </c>
      <c r="AB178" s="377" t="str">
        <f>AF133</f>
        <v>Bus</v>
      </c>
      <c r="AC178" s="455">
        <f t="shared" ref="AC178:AC183" si="20">$AC$177*AH178</f>
        <v>16848000</v>
      </c>
      <c r="AD178" s="397">
        <f t="shared" ref="AD178:AD183" si="21">AH178</f>
        <v>1.478785224305664E-2</v>
      </c>
      <c r="AE178" s="453">
        <f t="shared" ref="AE178:AE183" si="22">INDEX($AC$62:$AE$66,MATCH($AA178,$AF$62:$AF$66,0),MATCH($Z178,$AC$59:$AE$59,0))</f>
        <v>0.17899999999999996</v>
      </c>
      <c r="AF178" s="620">
        <f>AE178*AC178</f>
        <v>3015791.9999999995</v>
      </c>
      <c r="AH178">
        <f t="shared" ref="AH178:AH183" si="23">AG133</f>
        <v>1.478785224305664E-2</v>
      </c>
    </row>
    <row r="179" spans="2:34">
      <c r="M179" s="377"/>
      <c r="N179" s="377"/>
      <c r="O179" s="621" t="s">
        <v>1350</v>
      </c>
      <c r="P179" s="622"/>
      <c r="Q179" s="621" t="s">
        <v>1351</v>
      </c>
      <c r="R179" s="622"/>
      <c r="S179" s="377" t="s">
        <v>1352</v>
      </c>
      <c r="T179" s="377"/>
      <c r="U179" s="621" t="s">
        <v>1353</v>
      </c>
      <c r="V179" s="622"/>
      <c r="Z179" t="s">
        <v>1581</v>
      </c>
      <c r="AA179" t="s">
        <v>1582</v>
      </c>
      <c r="AB179" s="377" t="str">
        <f>AF134</f>
        <v>Minibus D</v>
      </c>
      <c r="AC179" s="455">
        <f t="shared" si="20"/>
        <v>349984720.52226943</v>
      </c>
      <c r="AD179" s="397">
        <f t="shared" si="21"/>
        <v>0.30718912241279639</v>
      </c>
      <c r="AE179" s="453">
        <f t="shared" si="22"/>
        <v>0.26849999999999996</v>
      </c>
      <c r="AF179" s="620">
        <f t="shared" ref="AF179:AF212" si="24">AE179*AC179</f>
        <v>93970897.460229322</v>
      </c>
      <c r="AH179">
        <f t="shared" si="23"/>
        <v>0.30718912241279639</v>
      </c>
    </row>
    <row r="180" spans="2:34">
      <c r="M180" s="377"/>
      <c r="N180" s="377"/>
      <c r="O180" s="377" t="s">
        <v>1</v>
      </c>
      <c r="P180" s="377" t="s">
        <v>29</v>
      </c>
      <c r="Q180" s="377" t="s">
        <v>1</v>
      </c>
      <c r="R180" s="377" t="s">
        <v>29</v>
      </c>
      <c r="S180" s="377" t="s">
        <v>1</v>
      </c>
      <c r="T180" s="377" t="s">
        <v>29</v>
      </c>
      <c r="U180" s="377" t="s">
        <v>1</v>
      </c>
      <c r="V180" s="377" t="s">
        <v>29</v>
      </c>
      <c r="Z180" t="s">
        <v>1580</v>
      </c>
      <c r="AA180" t="s">
        <v>1582</v>
      </c>
      <c r="AB180" t="s">
        <v>1153</v>
      </c>
      <c r="AC180" s="455">
        <f t="shared" si="20"/>
        <v>725306400</v>
      </c>
      <c r="AD180" s="397">
        <f t="shared" si="21"/>
        <v>0.63661703906358835</v>
      </c>
      <c r="AE180" s="453">
        <f t="shared" si="22"/>
        <v>0.29836799999999997</v>
      </c>
      <c r="AF180" s="620">
        <f t="shared" si="24"/>
        <v>216408219.95519999</v>
      </c>
      <c r="AH180">
        <f t="shared" si="23"/>
        <v>0.63661703906358835</v>
      </c>
    </row>
    <row r="181" spans="2:34">
      <c r="M181" s="377" t="s">
        <v>64</v>
      </c>
      <c r="N181" s="377" t="s">
        <v>1158</v>
      </c>
      <c r="O181" s="448">
        <v>0.85</v>
      </c>
      <c r="P181" s="448">
        <v>0.3</v>
      </c>
      <c r="Q181" s="395">
        <f>F114</f>
        <v>1663412.6221964499</v>
      </c>
      <c r="R181" s="395">
        <f>G114</f>
        <v>0</v>
      </c>
      <c r="S181" s="497">
        <f>J114</f>
        <v>0.89499999999999991</v>
      </c>
      <c r="T181" s="377"/>
      <c r="U181" s="395">
        <f>M114</f>
        <v>66536504.887857996</v>
      </c>
      <c r="V181" s="395" t="e">
        <f>N114</f>
        <v>#DIV/0!</v>
      </c>
      <c r="Z181" t="s">
        <v>1581</v>
      </c>
      <c r="AA181" t="s">
        <v>85</v>
      </c>
      <c r="AB181" s="377" t="str">
        <f>AF136</f>
        <v>Taxi D</v>
      </c>
      <c r="AC181" s="455">
        <f t="shared" si="20"/>
        <v>15331778.583967231</v>
      </c>
      <c r="AD181" s="397">
        <f t="shared" si="21"/>
        <v>1.3457032070451541E-2</v>
      </c>
      <c r="AE181" s="453">
        <f t="shared" si="22"/>
        <v>1.1455999999999995</v>
      </c>
      <c r="AF181" s="620">
        <f t="shared" si="24"/>
        <v>17564085.545792852</v>
      </c>
      <c r="AH181">
        <f t="shared" si="23"/>
        <v>1.3457032070451541E-2</v>
      </c>
    </row>
    <row r="182" spans="2:34">
      <c r="M182" s="377" t="s">
        <v>60</v>
      </c>
      <c r="N182" s="377" t="s">
        <v>1115</v>
      </c>
      <c r="O182" s="448">
        <v>0.15</v>
      </c>
      <c r="P182" s="448">
        <v>0.7</v>
      </c>
      <c r="Q182" s="395">
        <f>F115</f>
        <v>293543.40391702059</v>
      </c>
      <c r="R182" s="395">
        <f>G115</f>
        <v>0</v>
      </c>
      <c r="S182" s="497">
        <f>J115</f>
        <v>0.26849999999999996</v>
      </c>
      <c r="T182" s="377"/>
      <c r="U182" s="395">
        <f>M115</f>
        <v>39139120.522269413</v>
      </c>
      <c r="V182" s="395" t="e">
        <f>N115</f>
        <v>#DIV/0!</v>
      </c>
      <c r="Z182" t="s">
        <v>1580</v>
      </c>
      <c r="AA182" t="s">
        <v>85</v>
      </c>
      <c r="AB182" s="377" t="str">
        <f>AF137</f>
        <v>Taxi P</v>
      </c>
      <c r="AC182" s="455">
        <f t="shared" si="20"/>
        <v>23955904.037448801</v>
      </c>
      <c r="AD182" s="397">
        <f t="shared" si="21"/>
        <v>2.1026612610080535E-2</v>
      </c>
      <c r="AE182" s="453">
        <f t="shared" si="22"/>
        <v>1.3260799999999997</v>
      </c>
      <c r="AF182" s="620">
        <f t="shared" si="24"/>
        <v>31767445.225980099</v>
      </c>
      <c r="AH182">
        <f t="shared" si="23"/>
        <v>2.1026612610080535E-2</v>
      </c>
    </row>
    <row r="183" spans="2:34">
      <c r="Z183" t="s">
        <v>1130</v>
      </c>
      <c r="AA183" t="s">
        <v>85</v>
      </c>
      <c r="AB183" s="377" t="str">
        <f>AF138</f>
        <v>Taxi LPG</v>
      </c>
      <c r="AC183" s="455">
        <f t="shared" si="20"/>
        <v>7886717.3785839668</v>
      </c>
      <c r="AD183" s="397">
        <f t="shared" si="21"/>
        <v>6.9223416000265131E-3</v>
      </c>
      <c r="AE183" s="453">
        <f t="shared" si="22"/>
        <v>0.3894428571428572</v>
      </c>
      <c r="AF183" s="620">
        <f t="shared" si="24"/>
        <v>3071425.7493939651</v>
      </c>
      <c r="AH183">
        <f t="shared" si="23"/>
        <v>6.9223416000265131E-3</v>
      </c>
    </row>
    <row r="184" spans="2:34" ht="15.75">
      <c r="AB184" s="644" t="str">
        <f>AE139</f>
        <v xml:space="preserve">Prvt. </v>
      </c>
      <c r="AC184" s="612">
        <f>AF139</f>
        <v>415054692</v>
      </c>
      <c r="AD184" s="397"/>
      <c r="AE184" s="377"/>
      <c r="AF184" s="620">
        <f t="shared" si="24"/>
        <v>0</v>
      </c>
    </row>
    <row r="185" spans="2:34">
      <c r="Z185" t="s">
        <v>1581</v>
      </c>
      <c r="AA185" t="s">
        <v>1573</v>
      </c>
      <c r="AB185" s="377" t="str">
        <f>AF140</f>
        <v>Car D</v>
      </c>
      <c r="AC185" s="455">
        <f>$AC$184*AH185</f>
        <v>39746581.169560462</v>
      </c>
      <c r="AD185" s="397">
        <f>AH185</f>
        <v>9.5762274070522888E-2</v>
      </c>
      <c r="AE185" s="453">
        <f>INDEX($AC$62:$AE$66,MATCH($AA185,$AF$62:$AF$66,0),MATCH($Z185,$AC$59:$AE$59,0))</f>
        <v>1.9093333333333331</v>
      </c>
      <c r="AF185" s="620">
        <f t="shared" si="24"/>
        <v>75889472.313080773</v>
      </c>
      <c r="AH185">
        <f>AG140</f>
        <v>9.5762274070522888E-2</v>
      </c>
    </row>
    <row r="186" spans="2:34">
      <c r="M186" s="377"/>
      <c r="N186" s="676" t="s">
        <v>1535</v>
      </c>
      <c r="O186" s="677"/>
      <c r="P186" s="377" t="s">
        <v>1537</v>
      </c>
      <c r="Q186" s="678" t="s">
        <v>1546</v>
      </c>
      <c r="R186" s="679"/>
      <c r="S186" s="676" t="s">
        <v>1533</v>
      </c>
      <c r="T186" s="677"/>
      <c r="U186" s="377" t="s">
        <v>1547</v>
      </c>
      <c r="Z186" t="s">
        <v>1580</v>
      </c>
      <c r="AA186" t="s">
        <v>1573</v>
      </c>
      <c r="AB186" s="377" t="str">
        <f>AF141</f>
        <v>Car P</v>
      </c>
      <c r="AC186" s="455">
        <f>$AC$184*AH186</f>
        <v>375308110.83043957</v>
      </c>
      <c r="AD186" s="397">
        <f>AH186</f>
        <v>0.90423772592947715</v>
      </c>
      <c r="AE186" s="453">
        <f>INDEX($AC$62:$AE$66,MATCH($AA186,$AF$62:$AF$66,0),MATCH($Z186,$AC$59:$AE$59,0))</f>
        <v>2.2101333333333328</v>
      </c>
      <c r="AF186" s="620">
        <f t="shared" si="24"/>
        <v>829480966.01671529</v>
      </c>
      <c r="AH186">
        <f>AG141</f>
        <v>0.90423772592947715</v>
      </c>
    </row>
    <row r="187" spans="2:34" ht="15.75">
      <c r="M187" s="377"/>
      <c r="N187" s="377" t="s">
        <v>638</v>
      </c>
      <c r="O187" s="377" t="s">
        <v>1228</v>
      </c>
      <c r="P187" s="419" t="s">
        <v>200</v>
      </c>
      <c r="Q187" s="377" t="s">
        <v>638</v>
      </c>
      <c r="R187" s="377" t="s">
        <v>1069</v>
      </c>
      <c r="S187" s="419" t="s">
        <v>638</v>
      </c>
      <c r="T187" s="419" t="s">
        <v>1228</v>
      </c>
      <c r="U187" s="420" t="s">
        <v>1536</v>
      </c>
      <c r="AB187" s="609" t="str">
        <f>AD143</f>
        <v>Local</v>
      </c>
      <c r="AC187" s="612">
        <f>AE143</f>
        <v>1991480680.8</v>
      </c>
      <c r="AD187" s="397"/>
      <c r="AE187" s="377"/>
      <c r="AF187" s="620">
        <f t="shared" si="24"/>
        <v>0</v>
      </c>
    </row>
    <row r="188" spans="2:34" ht="15.75">
      <c r="B188" s="554" t="s">
        <v>1505</v>
      </c>
      <c r="C188" s="554"/>
      <c r="D188" s="554"/>
      <c r="M188" s="377" t="s">
        <v>82</v>
      </c>
      <c r="N188" s="377">
        <f t="shared" ref="N188:U192" si="25">T51</f>
        <v>18720</v>
      </c>
      <c r="O188" s="377">
        <f t="shared" si="25"/>
        <v>11232</v>
      </c>
      <c r="P188" s="377">
        <f t="shared" si="25"/>
        <v>29952</v>
      </c>
      <c r="Q188" s="448">
        <f t="shared" si="25"/>
        <v>1</v>
      </c>
      <c r="R188" s="448">
        <f t="shared" si="25"/>
        <v>1</v>
      </c>
      <c r="S188" s="377">
        <f t="shared" si="25"/>
        <v>18720</v>
      </c>
      <c r="T188" s="377">
        <f t="shared" si="25"/>
        <v>11232</v>
      </c>
      <c r="U188" s="377">
        <f t="shared" si="25"/>
        <v>29952</v>
      </c>
      <c r="AB188" s="644" t="str">
        <f>AE144</f>
        <v>Public</v>
      </c>
      <c r="AC188" s="612">
        <f>AF144</f>
        <v>1960096320</v>
      </c>
      <c r="AD188" s="397"/>
      <c r="AE188" s="377"/>
      <c r="AF188" s="620">
        <f t="shared" si="24"/>
        <v>0</v>
      </c>
    </row>
    <row r="189" spans="2:34">
      <c r="M189" s="377" t="s">
        <v>83</v>
      </c>
      <c r="N189" s="377">
        <f t="shared" si="25"/>
        <v>14040</v>
      </c>
      <c r="O189" s="377">
        <f t="shared" si="25"/>
        <v>936</v>
      </c>
      <c r="P189" s="377">
        <f t="shared" si="25"/>
        <v>14976</v>
      </c>
      <c r="Q189" s="448">
        <f t="shared" si="25"/>
        <v>1</v>
      </c>
      <c r="R189" s="448">
        <f t="shared" si="25"/>
        <v>1</v>
      </c>
      <c r="S189" s="377">
        <f t="shared" si="25"/>
        <v>14040</v>
      </c>
      <c r="T189" s="377">
        <f t="shared" si="25"/>
        <v>936</v>
      </c>
      <c r="U189" s="377">
        <f t="shared" si="25"/>
        <v>14976</v>
      </c>
      <c r="Z189" t="s">
        <v>1581</v>
      </c>
      <c r="AA189" t="s">
        <v>1109</v>
      </c>
      <c r="AB189" s="377" t="str">
        <f>AF145</f>
        <v>Bus</v>
      </c>
      <c r="AC189" s="455">
        <f t="shared" ref="AC189:AC194" si="26">$AC$188*AH189</f>
        <v>10108800</v>
      </c>
      <c r="AD189" s="397">
        <f t="shared" ref="AD189:AD194" si="27">AH189</f>
        <v>5.1572975760701394E-3</v>
      </c>
      <c r="AE189" s="453">
        <f t="shared" ref="AE189:AE194" si="28">INDEX($AC$62:$AE$66,MATCH($AA189,$AF$62:$AF$66,0),MATCH($Z189,$AC$59:$AE$59,0))</f>
        <v>0.17899999999999996</v>
      </c>
      <c r="AF189" s="620">
        <f t="shared" si="24"/>
        <v>1809475.1999999997</v>
      </c>
      <c r="AH189">
        <f t="shared" ref="AH189:AH194" si="29">AG145</f>
        <v>5.1572975760701394E-3</v>
      </c>
    </row>
    <row r="190" spans="2:34">
      <c r="M190" s="377" t="s">
        <v>84</v>
      </c>
      <c r="N190" s="377">
        <f t="shared" si="25"/>
        <v>9360</v>
      </c>
      <c r="O190" s="377">
        <f t="shared" si="25"/>
        <v>16848</v>
      </c>
      <c r="P190" s="377">
        <f t="shared" si="25"/>
        <v>26208</v>
      </c>
      <c r="Q190" s="448">
        <f t="shared" si="25"/>
        <v>1</v>
      </c>
      <c r="R190" s="448">
        <f t="shared" si="25"/>
        <v>1</v>
      </c>
      <c r="S190" s="377">
        <f t="shared" si="25"/>
        <v>9360</v>
      </c>
      <c r="T190" s="377">
        <f t="shared" si="25"/>
        <v>16848</v>
      </c>
      <c r="U190" s="377">
        <f t="shared" si="25"/>
        <v>26208</v>
      </c>
      <c r="Z190" t="s">
        <v>1581</v>
      </c>
      <c r="AA190" t="s">
        <v>1582</v>
      </c>
      <c r="AB190" s="377" t="str">
        <f>AF146</f>
        <v>Minibus D</v>
      </c>
      <c r="AC190" s="455">
        <f t="shared" si="26"/>
        <v>559522080</v>
      </c>
      <c r="AD190" s="397">
        <f t="shared" si="27"/>
        <v>0.28545642083548223</v>
      </c>
      <c r="AE190" s="453">
        <f t="shared" si="28"/>
        <v>0.26849999999999996</v>
      </c>
      <c r="AF190" s="620">
        <f t="shared" si="24"/>
        <v>150231678.47999999</v>
      </c>
      <c r="AH190">
        <f t="shared" si="29"/>
        <v>0.28545642083548223</v>
      </c>
    </row>
    <row r="191" spans="2:34">
      <c r="B191" t="s">
        <v>121</v>
      </c>
      <c r="D191" s="131">
        <f>M2</f>
        <v>118474</v>
      </c>
      <c r="M191" s="377" t="s">
        <v>85</v>
      </c>
      <c r="N191" s="377">
        <f t="shared" si="25"/>
        <v>18720</v>
      </c>
      <c r="O191" s="377">
        <f t="shared" si="25"/>
        <v>33696</v>
      </c>
      <c r="P191" s="377">
        <f t="shared" si="25"/>
        <v>52416</v>
      </c>
      <c r="Q191" s="448">
        <f t="shared" si="25"/>
        <v>1</v>
      </c>
      <c r="R191" s="448">
        <f t="shared" si="25"/>
        <v>1</v>
      </c>
      <c r="S191" s="377">
        <f t="shared" si="25"/>
        <v>18720</v>
      </c>
      <c r="T191" s="377">
        <f t="shared" si="25"/>
        <v>33696</v>
      </c>
      <c r="U191" s="377">
        <f t="shared" si="25"/>
        <v>52416</v>
      </c>
      <c r="Z191" t="s">
        <v>1580</v>
      </c>
      <c r="AA191" t="s">
        <v>1582</v>
      </c>
      <c r="AB191" t="s">
        <v>1153</v>
      </c>
      <c r="AC191" s="455">
        <f t="shared" si="26"/>
        <v>1305551520</v>
      </c>
      <c r="AD191" s="397">
        <f t="shared" si="27"/>
        <v>0.66606498194945851</v>
      </c>
      <c r="AE191" s="453">
        <f t="shared" si="28"/>
        <v>0.29836799999999997</v>
      </c>
      <c r="AF191" s="620">
        <f t="shared" si="24"/>
        <v>389534795.91935998</v>
      </c>
      <c r="AH191">
        <f t="shared" si="29"/>
        <v>0.66606498194945851</v>
      </c>
    </row>
    <row r="192" spans="2:34">
      <c r="B192" t="s">
        <v>1506</v>
      </c>
      <c r="D192">
        <f>Work!D21</f>
        <v>321099374.21862465</v>
      </c>
      <c r="M192" s="377" t="s">
        <v>86</v>
      </c>
      <c r="N192" s="377">
        <f t="shared" si="25"/>
        <v>0</v>
      </c>
      <c r="O192" s="377">
        <f t="shared" si="25"/>
        <v>29952</v>
      </c>
      <c r="P192" s="377">
        <f t="shared" si="25"/>
        <v>29952</v>
      </c>
      <c r="Q192" s="448">
        <f t="shared" si="25"/>
        <v>1</v>
      </c>
      <c r="R192" s="448">
        <f t="shared" si="25"/>
        <v>1</v>
      </c>
      <c r="S192" s="377">
        <f t="shared" si="25"/>
        <v>0</v>
      </c>
      <c r="T192" s="377">
        <f t="shared" si="25"/>
        <v>29952</v>
      </c>
      <c r="U192" s="377">
        <f t="shared" si="25"/>
        <v>29952</v>
      </c>
      <c r="Z192" t="s">
        <v>1580</v>
      </c>
      <c r="AA192" t="s">
        <v>85</v>
      </c>
      <c r="AB192" s="377" t="str">
        <f>AF148</f>
        <v>Taxi P</v>
      </c>
      <c r="AC192" s="455">
        <f t="shared" si="26"/>
        <v>43120627.267407842</v>
      </c>
      <c r="AD192" s="397">
        <f t="shared" si="27"/>
        <v>2.1999238928935821E-2</v>
      </c>
      <c r="AE192" s="453">
        <f t="shared" si="28"/>
        <v>1.3260799999999997</v>
      </c>
      <c r="AF192" s="620">
        <f t="shared" si="24"/>
        <v>57181401.406764179</v>
      </c>
      <c r="AH192">
        <f t="shared" si="29"/>
        <v>2.1999238928935821E-2</v>
      </c>
    </row>
    <row r="193" spans="2:37">
      <c r="B193" t="s">
        <v>1507</v>
      </c>
      <c r="D193" s="71">
        <f>H52</f>
        <v>19708.2</v>
      </c>
      <c r="Z193" t="s">
        <v>1581</v>
      </c>
      <c r="AA193" t="s">
        <v>85</v>
      </c>
      <c r="AB193" s="377" t="str">
        <f>AF149</f>
        <v>Taxi D</v>
      </c>
      <c r="AC193" s="455">
        <f t="shared" si="26"/>
        <v>27597201.451141018</v>
      </c>
      <c r="AD193" s="397">
        <f t="shared" si="27"/>
        <v>1.4079512914518925E-2</v>
      </c>
      <c r="AE193" s="453">
        <f t="shared" si="28"/>
        <v>1.1455999999999995</v>
      </c>
      <c r="AF193" s="620">
        <f t="shared" si="24"/>
        <v>31615353.982427139</v>
      </c>
      <c r="AH193">
        <f t="shared" si="29"/>
        <v>1.4079512914518925E-2</v>
      </c>
    </row>
    <row r="194" spans="2:37">
      <c r="B194" t="s">
        <v>1508</v>
      </c>
      <c r="D194" s="410">
        <f>D193/(D191/1000)</f>
        <v>166.35042287759339</v>
      </c>
      <c r="E194" t="s">
        <v>1512</v>
      </c>
      <c r="Z194" t="s">
        <v>1130</v>
      </c>
      <c r="AA194" t="s">
        <v>85</v>
      </c>
      <c r="AB194" s="377" t="str">
        <f>AF150</f>
        <v>Taxi LPG</v>
      </c>
      <c r="AC194" s="455">
        <f t="shared" si="26"/>
        <v>14196091.28145114</v>
      </c>
      <c r="AD194" s="397">
        <f t="shared" si="27"/>
        <v>7.242547795534425E-3</v>
      </c>
      <c r="AE194" s="453">
        <f t="shared" si="28"/>
        <v>0.3894428571428572</v>
      </c>
      <c r="AF194" s="620">
        <f t="shared" si="24"/>
        <v>5528566.3489091368</v>
      </c>
      <c r="AH194">
        <f t="shared" si="29"/>
        <v>7.242547795534425E-3</v>
      </c>
    </row>
    <row r="195" spans="2:37" ht="15.75">
      <c r="B195" t="s">
        <v>1509</v>
      </c>
      <c r="D195" s="410">
        <f>D192/D191</f>
        <v>2710.2940241624715</v>
      </c>
      <c r="AB195" s="644" t="str">
        <f>AE151</f>
        <v xml:space="preserve">Prvt. </v>
      </c>
      <c r="AC195" s="612">
        <f>AF151</f>
        <v>31384360.800000001</v>
      </c>
      <c r="AD195" s="397"/>
      <c r="AE195" s="377"/>
      <c r="AF195" s="620">
        <f t="shared" si="24"/>
        <v>0</v>
      </c>
    </row>
    <row r="196" spans="2:37">
      <c r="B196" s="146" t="s">
        <v>1510</v>
      </c>
      <c r="D196" s="131">
        <f>C125</f>
        <v>446439052.80000001</v>
      </c>
      <c r="Z196" t="s">
        <v>1581</v>
      </c>
      <c r="AA196" t="s">
        <v>1573</v>
      </c>
      <c r="AB196" s="377" t="str">
        <f>AF152</f>
        <v>Car D</v>
      </c>
      <c r="AC196" s="455">
        <f>$AC$195*AH196</f>
        <v>2649772.0779706975</v>
      </c>
      <c r="AD196" s="397">
        <f>AH196</f>
        <v>8.4429697162119594E-2</v>
      </c>
      <c r="AE196" s="453">
        <f>INDEX($AC$62:$AE$66,MATCH($AA196,$AF$62:$AF$66,0),MATCH($Z196,$AC$59:$AE$59,0))</f>
        <v>1.9093333333333331</v>
      </c>
      <c r="AF196" s="620">
        <f t="shared" si="24"/>
        <v>5059298.1542053847</v>
      </c>
      <c r="AH196">
        <f>AG152</f>
        <v>8.4429697162119594E-2</v>
      </c>
    </row>
    <row r="197" spans="2:37">
      <c r="B197" t="s">
        <v>1511</v>
      </c>
      <c r="D197" s="410">
        <f>AA52*H52</f>
        <v>295150003.19999999</v>
      </c>
      <c r="E197" t="s">
        <v>1513</v>
      </c>
      <c r="Z197" t="s">
        <v>1580</v>
      </c>
      <c r="AA197" t="s">
        <v>1573</v>
      </c>
      <c r="AB197" s="377" t="str">
        <f>AF153</f>
        <v>Car P</v>
      </c>
      <c r="AC197" s="455">
        <f>$AC$195*AH197</f>
        <v>25020540.722029306</v>
      </c>
      <c r="AD197" s="397">
        <f>AH197</f>
        <v>0.7972295781798846</v>
      </c>
      <c r="AE197" s="453">
        <f>INDEX($AC$62:$AE$66,MATCH($AA197,$AF$62:$AF$66,0),MATCH($Z197,$AC$59:$AE$59,0))</f>
        <v>2.2101333333333328</v>
      </c>
      <c r="AF197" s="620">
        <f t="shared" si="24"/>
        <v>55298731.067781024</v>
      </c>
      <c r="AH197">
        <f>AG153</f>
        <v>0.7972295781798846</v>
      </c>
    </row>
    <row r="198" spans="2:37">
      <c r="D198" s="131">
        <f>AA52</f>
        <v>14976</v>
      </c>
      <c r="Z198" t="s">
        <v>1580</v>
      </c>
      <c r="AA198" t="s">
        <v>1583</v>
      </c>
      <c r="AB198" s="377" t="str">
        <f>AF154</f>
        <v xml:space="preserve">Motorbike </v>
      </c>
      <c r="AC198" s="455">
        <f>$AC$195*AH198</f>
        <v>3714048</v>
      </c>
      <c r="AD198" s="397">
        <f>AH198</f>
        <v>0.1183407246579959</v>
      </c>
      <c r="AE198" s="453">
        <f>INDEX($AC$62:$AE$66,MATCH($AA198,$AF$62:$AF$66,0),MATCH($Z198,$AC$59:$AE$59,0))</f>
        <v>0.58016000000000001</v>
      </c>
      <c r="AF198" s="620">
        <f t="shared" si="24"/>
        <v>2154742.0876799999</v>
      </c>
      <c r="AH198">
        <f>AG154</f>
        <v>0.1183407246579959</v>
      </c>
    </row>
    <row r="199" spans="2:37" ht="15.75">
      <c r="B199" t="s">
        <v>1100</v>
      </c>
      <c r="D199" s="422">
        <f>D196/D197</f>
        <v>1.5125835946458834</v>
      </c>
      <c r="AB199" s="609" t="str">
        <f>AD155</f>
        <v>Corridor</v>
      </c>
      <c r="AC199" s="612">
        <f>AE155</f>
        <v>39139120.522269413</v>
      </c>
      <c r="AD199" s="397"/>
      <c r="AE199" s="377"/>
      <c r="AF199" s="620">
        <f t="shared" si="24"/>
        <v>0</v>
      </c>
    </row>
    <row r="200" spans="2:37" ht="15.75">
      <c r="AB200" s="644" t="str">
        <f>AE156</f>
        <v>Public</v>
      </c>
      <c r="AC200" s="612">
        <f>AF156</f>
        <v>39139120.522269413</v>
      </c>
      <c r="AD200" s="397"/>
      <c r="AE200" s="377"/>
      <c r="AF200" s="620">
        <f t="shared" si="24"/>
        <v>0</v>
      </c>
    </row>
    <row r="201" spans="2:37">
      <c r="C201" t="s">
        <v>1514</v>
      </c>
      <c r="D201" s="567">
        <f>D194/D195</f>
        <v>6.1377260693698574E-2</v>
      </c>
      <c r="Z201" t="s">
        <v>1581</v>
      </c>
      <c r="AB201" s="377" t="str">
        <f>AF157</f>
        <v>Mini bus D</v>
      </c>
      <c r="AC201" s="455">
        <f>$AC$200*AH201</f>
        <v>39139120.522269413</v>
      </c>
      <c r="AD201" s="397">
        <f>AH201</f>
        <v>1</v>
      </c>
      <c r="AE201" s="453">
        <f>J115</f>
        <v>0.26849999999999996</v>
      </c>
      <c r="AF201" s="620">
        <f t="shared" si="24"/>
        <v>10508853.860229336</v>
      </c>
      <c r="AH201">
        <f>AG157</f>
        <v>1</v>
      </c>
    </row>
    <row r="202" spans="2:37">
      <c r="B202" t="s">
        <v>1515</v>
      </c>
      <c r="C202" t="s">
        <v>1516</v>
      </c>
      <c r="D202" s="410">
        <f>D201*D195</f>
        <v>166.35042287759339</v>
      </c>
      <c r="E202" t="s">
        <v>1517</v>
      </c>
      <c r="Z202" t="s">
        <v>1580</v>
      </c>
      <c r="AB202" s="377" t="str">
        <f>AF158</f>
        <v>Mini Bus P</v>
      </c>
      <c r="AC202" s="455">
        <f>$AC$200*AH202</f>
        <v>0</v>
      </c>
      <c r="AD202" s="397">
        <f>AH202</f>
        <v>0</v>
      </c>
      <c r="AE202" s="377"/>
      <c r="AF202" s="620">
        <f t="shared" si="24"/>
        <v>0</v>
      </c>
      <c r="AH202">
        <f>AG158</f>
        <v>0</v>
      </c>
    </row>
    <row r="203" spans="2:37">
      <c r="B203" t="s">
        <v>1518</v>
      </c>
      <c r="C203" t="s">
        <v>1519</v>
      </c>
      <c r="D203" s="131">
        <f>D202*D191/1000</f>
        <v>19708.2</v>
      </c>
      <c r="E203" t="s">
        <v>1520</v>
      </c>
      <c r="AB203" s="377"/>
      <c r="AC203" s="377"/>
      <c r="AD203" s="397"/>
      <c r="AE203" s="377"/>
      <c r="AF203" s="620">
        <f t="shared" si="24"/>
        <v>0</v>
      </c>
    </row>
    <row r="204" spans="2:37" ht="15.75">
      <c r="AB204" s="609"/>
      <c r="AC204" s="609" t="str">
        <f>AE160</f>
        <v>tonne-km</v>
      </c>
      <c r="AD204" s="609" t="s">
        <v>1575</v>
      </c>
      <c r="AE204" s="609" t="s">
        <v>1163</v>
      </c>
      <c r="AF204" s="620"/>
    </row>
    <row r="205" spans="2:37" ht="15.75">
      <c r="AB205" s="609" t="str">
        <f>AC160</f>
        <v>Freight</v>
      </c>
      <c r="AC205" s="613">
        <f>AD160</f>
        <v>215858504.887858</v>
      </c>
      <c r="AD205" s="377"/>
      <c r="AE205" s="377"/>
      <c r="AF205" s="620">
        <f t="shared" si="24"/>
        <v>0</v>
      </c>
    </row>
    <row r="206" spans="2:37">
      <c r="AB206" s="377"/>
      <c r="AC206" s="377"/>
      <c r="AD206" s="377"/>
      <c r="AE206" s="377"/>
      <c r="AF206" s="620">
        <f t="shared" si="24"/>
        <v>0</v>
      </c>
      <c r="AI206" t="s">
        <v>1584</v>
      </c>
      <c r="AJ206" t="s">
        <v>1130</v>
      </c>
    </row>
    <row r="207" spans="2:37" ht="15.75">
      <c r="B207" t="s">
        <v>1521</v>
      </c>
      <c r="D207" s="410">
        <f>C126</f>
        <v>3060270720</v>
      </c>
      <c r="AB207" s="644" t="str">
        <f>AE162</f>
        <v>Local</v>
      </c>
      <c r="AC207" s="613">
        <f>AF162</f>
        <v>1122000</v>
      </c>
      <c r="AD207" s="377"/>
      <c r="AE207" s="377"/>
      <c r="AF207" s="620">
        <f t="shared" si="24"/>
        <v>0</v>
      </c>
      <c r="AH207" t="s">
        <v>1581</v>
      </c>
      <c r="AI207">
        <f>SUMIFS($AF$178:$AF$202,$Z$178:$Z$202,AH207)</f>
        <v>389664906.99596477</v>
      </c>
      <c r="AJ207" s="22">
        <f>AI207/diesel.MJ</f>
        <v>10884494.608825833</v>
      </c>
      <c r="AK207" s="131">
        <f>Y67+F115</f>
        <v>10590951.204908811</v>
      </c>
    </row>
    <row r="208" spans="2:37">
      <c r="AB208" s="377" t="s">
        <v>1162</v>
      </c>
      <c r="AC208" s="455">
        <f>$AF$162*AG163</f>
        <v>72000.000000000015</v>
      </c>
      <c r="AD208" s="397">
        <f>AG163</f>
        <v>6.4171122994652413E-2</v>
      </c>
      <c r="AE208" s="453">
        <f>AB91</f>
        <v>14.425986842105262</v>
      </c>
      <c r="AF208" s="620">
        <f t="shared" si="24"/>
        <v>1038671.0526315791</v>
      </c>
      <c r="AH208" t="s">
        <v>1580</v>
      </c>
      <c r="AI208">
        <f>SUMIFS($AF$178:$AF$202,$Z$178:$Z$202,AH208)</f>
        <v>1581826301.6794806</v>
      </c>
      <c r="AJ208" s="22">
        <f>AI208/petrol.MJ</f>
        <v>47714355.142358847</v>
      </c>
    </row>
    <row r="209" spans="2:36">
      <c r="AB209" s="377" t="s">
        <v>1120</v>
      </c>
      <c r="AC209" s="455">
        <f>$AF$162*AG164</f>
        <v>1050000</v>
      </c>
      <c r="AD209" s="397">
        <f>AG164</f>
        <v>0.93582887700534756</v>
      </c>
      <c r="AE209" s="453">
        <f>AB92</f>
        <v>12.887999999999998</v>
      </c>
      <c r="AF209" s="620">
        <f t="shared" si="24"/>
        <v>13532399.999999998</v>
      </c>
      <c r="AH209" t="s">
        <v>1130</v>
      </c>
      <c r="AI209">
        <f>SUMIFS($AF$178:$AF$202,$Z$178:$Z$202,AH209)</f>
        <v>8599992.098303102</v>
      </c>
      <c r="AJ209" s="22">
        <f>AI209/LPG.MJ</f>
        <v>369098.37331772968</v>
      </c>
    </row>
    <row r="210" spans="2:36" ht="15.75">
      <c r="B210" t="s">
        <v>1522</v>
      </c>
      <c r="D210" s="410">
        <f>D191-(D203*D199)</f>
        <v>88663.7</v>
      </c>
      <c r="E210" t="s">
        <v>1523</v>
      </c>
      <c r="AB210" s="644" t="str">
        <f>AE166</f>
        <v>Corridor</v>
      </c>
      <c r="AC210" s="613">
        <f>AF166</f>
        <v>214736504.887858</v>
      </c>
      <c r="AD210" s="377"/>
      <c r="AE210" s="377"/>
      <c r="AF210" s="620">
        <f t="shared" si="24"/>
        <v>0</v>
      </c>
    </row>
    <row r="211" spans="2:36">
      <c r="AB211" s="377" t="str">
        <f>AF167</f>
        <v>MCV</v>
      </c>
      <c r="AC211" s="455">
        <f>$AF$166*AG167</f>
        <v>16200000.000000002</v>
      </c>
      <c r="AD211" s="397">
        <f>AG167</f>
        <v>7.544129494172469E-2</v>
      </c>
      <c r="AE211" s="453">
        <f>AB93</f>
        <v>1.5662499999999997</v>
      </c>
      <c r="AF211" s="620">
        <f t="shared" si="24"/>
        <v>25373249.999999996</v>
      </c>
    </row>
    <row r="212" spans="2:36">
      <c r="B212" t="s">
        <v>1524</v>
      </c>
      <c r="AB212" s="377" t="s">
        <v>1579</v>
      </c>
      <c r="AC212" s="455">
        <f>$AF$166*AG168</f>
        <v>198536504.887858</v>
      </c>
      <c r="AD212" s="397">
        <f>AG168</f>
        <v>0.92455870505827531</v>
      </c>
      <c r="AE212" s="453">
        <f>AB94</f>
        <v>0.89499999999999991</v>
      </c>
      <c r="AF212" s="620">
        <f t="shared" si="24"/>
        <v>177690171.87463289</v>
      </c>
    </row>
    <row r="214" spans="2:36">
      <c r="B214" t="s">
        <v>1525</v>
      </c>
      <c r="D214" s="568">
        <f>D207/D210</f>
        <v>34515.486270029338</v>
      </c>
    </row>
    <row r="216" spans="2:36">
      <c r="B216" t="s">
        <v>1526</v>
      </c>
      <c r="D216" s="410">
        <f>D214*(D191-D203*D199)</f>
        <v>3060270720</v>
      </c>
    </row>
    <row r="219" spans="2:36">
      <c r="B219" t="s">
        <v>1527</v>
      </c>
      <c r="D219">
        <f>D203*D198*D199</f>
        <v>446439052.79999995</v>
      </c>
    </row>
  </sheetData>
  <mergeCells count="5">
    <mergeCell ref="N149:P149"/>
    <mergeCell ref="N159:P159"/>
    <mergeCell ref="N186:O186"/>
    <mergeCell ref="Q186:R186"/>
    <mergeCell ref="S186:T186"/>
  </mergeCells>
  <conditionalFormatting sqref="X62:Y66 Z65">
    <cfRule type="dataBar" priority="7">
      <dataBar>
        <cfvo type="min"/>
        <cfvo type="max"/>
        <color rgb="FFFF555A"/>
      </dataBar>
      <extLst>
        <ext xmlns:x14="http://schemas.microsoft.com/office/spreadsheetml/2009/9/main" uri="{B025F937-C7B1-47D3-B67F-A62EFF666E3E}">
          <x14:id>{7C948948-9D3B-48CB-8064-DBB47B7FFE36}</x14:id>
        </ext>
      </extLst>
    </cfRule>
  </conditionalFormatting>
  <conditionalFormatting sqref="X62:Y66">
    <cfRule type="dataBar" priority="6">
      <dataBar>
        <cfvo type="min"/>
        <cfvo type="max"/>
        <color rgb="FFFF555A"/>
      </dataBar>
      <extLst>
        <ext xmlns:x14="http://schemas.microsoft.com/office/spreadsheetml/2009/9/main" uri="{B025F937-C7B1-47D3-B67F-A62EFF666E3E}">
          <x14:id>{9C678B8D-0901-4EC3-A9B6-969B2A4A3004}</x14:id>
        </ext>
      </extLst>
    </cfRule>
  </conditionalFormatting>
  <conditionalFormatting sqref="Y62:Y66 Z65">
    <cfRule type="dataBar" priority="5">
      <dataBar>
        <cfvo type="min"/>
        <cfvo type="max"/>
        <color rgb="FFFF555A"/>
      </dataBar>
      <extLst>
        <ext xmlns:x14="http://schemas.microsoft.com/office/spreadsheetml/2009/9/main" uri="{B025F937-C7B1-47D3-B67F-A62EFF666E3E}">
          <x14:id>{2D03AF36-F043-4BC5-96B8-435DD783D305}</x14:id>
        </ext>
      </extLst>
    </cfRule>
  </conditionalFormatting>
  <conditionalFormatting sqref="C69:C74">
    <cfRule type="duplicateValues" dxfId="3" priority="4"/>
  </conditionalFormatting>
  <conditionalFormatting sqref="C77:C82">
    <cfRule type="duplicateValues" dxfId="2" priority="3"/>
  </conditionalFormatting>
  <conditionalFormatting sqref="X91:Y94">
    <cfRule type="dataBar" priority="2">
      <dataBar>
        <cfvo type="min"/>
        <cfvo type="max"/>
        <color rgb="FFFF555A"/>
      </dataBar>
      <extLst>
        <ext xmlns:x14="http://schemas.microsoft.com/office/spreadsheetml/2009/9/main" uri="{B025F937-C7B1-47D3-B67F-A62EFF666E3E}">
          <x14:id>{328E8880-206B-45DC-9186-C59DB5CDDFC5}</x14:id>
        </ext>
      </extLst>
    </cfRule>
  </conditionalFormatting>
  <conditionalFormatting sqref="X91:Y94">
    <cfRule type="dataBar" priority="1">
      <dataBar>
        <cfvo type="min"/>
        <cfvo type="max"/>
        <color rgb="FFFF555A"/>
      </dataBar>
      <extLst>
        <ext xmlns:x14="http://schemas.microsoft.com/office/spreadsheetml/2009/9/main" uri="{B025F937-C7B1-47D3-B67F-A62EFF666E3E}">
          <x14:id>{2B7EA3CC-66B5-4006-BFAC-17D4E8E8D92A}</x14:id>
        </ext>
      </extLst>
    </cfRule>
  </conditionalFormatting>
  <hyperlinks>
    <hyperlink ref="AB25" r:id="rId1"/>
  </hyperlinks>
  <pageMargins left="0.7" right="0.7" top="0.75" bottom="0.75" header="0.3" footer="0.3"/>
  <pageSetup paperSize="9" orientation="portrait" r:id="rId2"/>
  <legacyDrawing r:id="rId3"/>
  <extLst>
    <ext xmlns:x14="http://schemas.microsoft.com/office/spreadsheetml/2009/9/main" uri="{78C0D931-6437-407d-A8EE-F0AAD7539E65}">
      <x14:conditionalFormattings>
        <x14:conditionalFormatting xmlns:xm="http://schemas.microsoft.com/office/excel/2006/main">
          <x14:cfRule type="dataBar" id="{7C948948-9D3B-48CB-8064-DBB47B7FFE36}">
            <x14:dataBar minLength="0" maxLength="100" border="1" negativeBarBorderColorSameAsPositive="0">
              <x14:cfvo type="autoMin"/>
              <x14:cfvo type="autoMax"/>
              <x14:borderColor rgb="FFFF555A"/>
              <x14:negativeFillColor rgb="FFFF0000"/>
              <x14:negativeBorderColor rgb="FFFF0000"/>
              <x14:axisColor rgb="FF000000"/>
            </x14:dataBar>
          </x14:cfRule>
          <xm:sqref>X62:Y66 Z65</xm:sqref>
        </x14:conditionalFormatting>
        <x14:conditionalFormatting xmlns:xm="http://schemas.microsoft.com/office/excel/2006/main">
          <x14:cfRule type="dataBar" id="{9C678B8D-0901-4EC3-A9B6-969B2A4A3004}">
            <x14:dataBar minLength="0" maxLength="100" border="1" negativeBarBorderColorSameAsPositive="0">
              <x14:cfvo type="autoMin"/>
              <x14:cfvo type="autoMax"/>
              <x14:borderColor rgb="FFFF555A"/>
              <x14:negativeFillColor rgb="FFFF0000"/>
              <x14:negativeBorderColor rgb="FFFF0000"/>
              <x14:axisColor rgb="FF000000"/>
            </x14:dataBar>
          </x14:cfRule>
          <xm:sqref>X62:Y66</xm:sqref>
        </x14:conditionalFormatting>
        <x14:conditionalFormatting xmlns:xm="http://schemas.microsoft.com/office/excel/2006/main">
          <x14:cfRule type="dataBar" id="{2D03AF36-F043-4BC5-96B8-435DD783D305}">
            <x14:dataBar minLength="0" maxLength="100" border="1" negativeBarBorderColorSameAsPositive="0">
              <x14:cfvo type="autoMin"/>
              <x14:cfvo type="autoMax"/>
              <x14:borderColor rgb="FFFF555A"/>
              <x14:negativeFillColor rgb="FFFF0000"/>
              <x14:negativeBorderColor rgb="FFFF0000"/>
              <x14:axisColor rgb="FF000000"/>
            </x14:dataBar>
          </x14:cfRule>
          <xm:sqref>Y62:Y66 Z65</xm:sqref>
        </x14:conditionalFormatting>
        <x14:conditionalFormatting xmlns:xm="http://schemas.microsoft.com/office/excel/2006/main">
          <x14:cfRule type="dataBar" id="{328E8880-206B-45DC-9186-C59DB5CDDFC5}">
            <x14:dataBar minLength="0" maxLength="100" border="1" negativeBarBorderColorSameAsPositive="0">
              <x14:cfvo type="autoMin"/>
              <x14:cfvo type="autoMax"/>
              <x14:borderColor rgb="FFFF555A"/>
              <x14:negativeFillColor rgb="FFFF0000"/>
              <x14:negativeBorderColor rgb="FFFF0000"/>
              <x14:axisColor rgb="FF000000"/>
            </x14:dataBar>
          </x14:cfRule>
          <xm:sqref>X91:Y94</xm:sqref>
        </x14:conditionalFormatting>
        <x14:conditionalFormatting xmlns:xm="http://schemas.microsoft.com/office/excel/2006/main">
          <x14:cfRule type="dataBar" id="{2B7EA3CC-66B5-4006-BFAC-17D4E8E8D92A}">
            <x14:dataBar minLength="0" maxLength="100" border="1" negativeBarBorderColorSameAsPositive="0">
              <x14:cfvo type="autoMin"/>
              <x14:cfvo type="autoMax"/>
              <x14:borderColor rgb="FFFF555A"/>
              <x14:negativeFillColor rgb="FFFF0000"/>
              <x14:negativeBorderColor rgb="FFFF0000"/>
              <x14:axisColor rgb="FF000000"/>
            </x14:dataBar>
          </x14:cfRule>
          <xm:sqref>X91:Y94</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0070C0"/>
  </sheetPr>
  <dimension ref="A1:AD48"/>
  <sheetViews>
    <sheetView showGridLines="0" workbookViewId="0">
      <pane xSplit="5" ySplit="3" topLeftCell="F4" activePane="bottomRight" state="frozen"/>
      <selection activeCell="E1" sqref="E1"/>
      <selection pane="topRight" activeCell="F1" sqref="F1"/>
      <selection pane="bottomLeft" activeCell="E4" sqref="E4"/>
      <selection pane="bottomRight" activeCell="G36" sqref="G36"/>
    </sheetView>
  </sheetViews>
  <sheetFormatPr defaultRowHeight="15"/>
  <cols>
    <col min="1" max="1" width="7.42578125" customWidth="1"/>
    <col min="2" max="2" width="11.5703125" customWidth="1"/>
    <col min="3" max="3" width="12" customWidth="1"/>
    <col min="4" max="4" width="15.7109375" customWidth="1"/>
    <col min="5" max="5" width="66.5703125" customWidth="1"/>
    <col min="6" max="6" width="20.28515625" bestFit="1" customWidth="1"/>
    <col min="7" max="7" width="16.28515625" bestFit="1" customWidth="1"/>
    <col min="8" max="8" width="9.42578125" bestFit="1" customWidth="1"/>
    <col min="9" max="9" width="7.85546875" bestFit="1" customWidth="1"/>
    <col min="10" max="10" width="15.85546875" bestFit="1" customWidth="1"/>
    <col min="11" max="11" width="8" bestFit="1" customWidth="1"/>
    <col min="12" max="12" width="60.7109375" customWidth="1"/>
    <col min="14" max="15" width="9.42578125" bestFit="1" customWidth="1"/>
    <col min="16" max="16" width="10" bestFit="1" customWidth="1"/>
    <col min="17" max="17" width="14.28515625" bestFit="1" customWidth="1"/>
    <col min="18" max="18" width="9.42578125" bestFit="1" customWidth="1"/>
    <col min="19" max="19" width="20.85546875" bestFit="1" customWidth="1"/>
    <col min="20" max="20" width="11.140625" bestFit="1" customWidth="1"/>
  </cols>
  <sheetData>
    <row r="1" spans="1:30">
      <c r="A1" s="639"/>
      <c r="B1" s="639"/>
      <c r="C1" s="639"/>
      <c r="D1" s="639"/>
      <c r="E1" s="640" t="s">
        <v>1588</v>
      </c>
      <c r="F1" s="640" t="s">
        <v>1678</v>
      </c>
      <c r="G1" s="640" t="s">
        <v>1589</v>
      </c>
      <c r="H1" s="640">
        <v>2</v>
      </c>
      <c r="I1" s="640"/>
      <c r="J1" s="640"/>
      <c r="K1" s="640"/>
      <c r="L1" s="640"/>
      <c r="M1" s="640"/>
      <c r="N1" s="640"/>
      <c r="O1" s="640"/>
      <c r="P1" s="640"/>
      <c r="Q1" s="640"/>
      <c r="R1" s="640"/>
      <c r="S1" s="640"/>
      <c r="T1" s="640"/>
      <c r="U1" s="639"/>
      <c r="V1" s="639"/>
      <c r="W1" s="639"/>
      <c r="X1" s="639"/>
      <c r="Y1" s="639"/>
      <c r="Z1" s="639"/>
      <c r="AA1" s="639"/>
      <c r="AB1" s="639"/>
      <c r="AC1" s="639"/>
      <c r="AD1" s="639"/>
    </row>
    <row r="2" spans="1:30">
      <c r="A2" s="639"/>
      <c r="B2" s="639"/>
      <c r="C2" s="639"/>
      <c r="D2" s="639"/>
      <c r="E2" s="640"/>
      <c r="F2" s="640"/>
      <c r="G2" s="640"/>
      <c r="H2" s="640"/>
      <c r="I2" s="640"/>
      <c r="J2" s="640"/>
      <c r="K2" s="640"/>
      <c r="L2" s="640"/>
      <c r="M2" s="640"/>
      <c r="N2" s="640"/>
      <c r="O2" s="640"/>
      <c r="P2" s="640"/>
      <c r="Q2" s="640"/>
      <c r="R2" s="640"/>
      <c r="S2" s="640"/>
      <c r="T2" s="640"/>
      <c r="U2" s="639"/>
      <c r="V2" s="639"/>
      <c r="W2" s="639"/>
      <c r="X2" s="639"/>
      <c r="Y2" s="639"/>
      <c r="Z2" s="639"/>
      <c r="AA2" s="639"/>
      <c r="AB2" s="639"/>
      <c r="AC2" s="639"/>
      <c r="AD2" s="639"/>
    </row>
    <row r="3" spans="1:30">
      <c r="A3" s="639" t="s">
        <v>1590</v>
      </c>
      <c r="B3" s="639" t="s">
        <v>1591</v>
      </c>
      <c r="C3" s="639" t="s">
        <v>1592</v>
      </c>
      <c r="D3" s="639" t="s">
        <v>1593</v>
      </c>
      <c r="E3" s="640" t="s">
        <v>1594</v>
      </c>
      <c r="F3" s="640" t="s">
        <v>1595</v>
      </c>
      <c r="G3" s="640" t="s">
        <v>1596</v>
      </c>
      <c r="H3" s="640" t="s">
        <v>1597</v>
      </c>
      <c r="I3" s="640" t="s">
        <v>1598</v>
      </c>
      <c r="J3" s="640" t="s">
        <v>110</v>
      </c>
      <c r="K3" s="640" t="s">
        <v>1599</v>
      </c>
      <c r="L3" s="640" t="s">
        <v>1600</v>
      </c>
      <c r="M3" s="640"/>
      <c r="N3" s="640" t="s">
        <v>1601</v>
      </c>
      <c r="O3" s="640" t="s">
        <v>1602</v>
      </c>
      <c r="P3" s="640" t="s">
        <v>1603</v>
      </c>
      <c r="Q3" s="640" t="s">
        <v>1628</v>
      </c>
      <c r="R3" s="640" t="s">
        <v>1629</v>
      </c>
      <c r="S3" s="640" t="s">
        <v>1630</v>
      </c>
      <c r="T3" s="640" t="s">
        <v>1631</v>
      </c>
      <c r="U3" s="639"/>
      <c r="V3" s="639"/>
      <c r="W3" s="639"/>
      <c r="X3" s="639"/>
      <c r="Y3" s="639"/>
      <c r="Z3" s="639"/>
      <c r="AA3" s="639"/>
      <c r="AB3" s="639"/>
      <c r="AC3" s="639"/>
      <c r="AD3" s="639"/>
    </row>
    <row r="4" spans="1:30">
      <c r="A4">
        <v>962</v>
      </c>
      <c r="B4">
        <v>2027</v>
      </c>
      <c r="C4">
        <v>1</v>
      </c>
      <c r="D4">
        <v>1</v>
      </c>
      <c r="E4" s="608" t="s">
        <v>1608</v>
      </c>
      <c r="F4" s="608" t="s">
        <v>1604</v>
      </c>
      <c r="G4" s="608" t="s">
        <v>1605</v>
      </c>
      <c r="H4" s="608" t="s">
        <v>1606</v>
      </c>
      <c r="I4" s="608"/>
      <c r="J4" s="608" t="s">
        <v>1609</v>
      </c>
      <c r="K4" s="608"/>
      <c r="L4" s="642">
        <f>'Transport S1'!AR148</f>
        <v>13072.664351011799</v>
      </c>
      <c r="M4" s="608"/>
      <c r="N4" s="608" t="s">
        <v>1607</v>
      </c>
      <c r="O4" s="608" t="s">
        <v>1088</v>
      </c>
      <c r="P4" s="608"/>
      <c r="Q4" s="608"/>
    </row>
    <row r="5" spans="1:30">
      <c r="A5">
        <v>963</v>
      </c>
      <c r="B5">
        <v>2027</v>
      </c>
      <c r="C5">
        <v>1</v>
      </c>
      <c r="D5">
        <v>1</v>
      </c>
      <c r="E5" s="608" t="s">
        <v>1610</v>
      </c>
      <c r="F5" s="608" t="s">
        <v>1604</v>
      </c>
      <c r="G5" s="608" t="s">
        <v>1605</v>
      </c>
      <c r="H5" s="608" t="s">
        <v>1606</v>
      </c>
      <c r="I5" s="608"/>
      <c r="J5" s="608" t="s">
        <v>1611</v>
      </c>
      <c r="K5" s="608"/>
      <c r="L5" s="608">
        <f>'Transport S1'!AR138</f>
        <v>6.1377260693698574E-2</v>
      </c>
      <c r="M5" s="608"/>
      <c r="N5" s="608" t="s">
        <v>1607</v>
      </c>
      <c r="O5" s="608" t="s">
        <v>1514</v>
      </c>
      <c r="P5" s="608"/>
      <c r="Q5" s="608"/>
    </row>
    <row r="6" spans="1:30">
      <c r="A6">
        <v>964</v>
      </c>
      <c r="B6">
        <v>2027</v>
      </c>
      <c r="C6">
        <v>1</v>
      </c>
      <c r="D6">
        <v>1</v>
      </c>
      <c r="E6" s="608" t="s">
        <v>1612</v>
      </c>
      <c r="F6" s="608" t="s">
        <v>1604</v>
      </c>
      <c r="G6" s="608" t="s">
        <v>1605</v>
      </c>
      <c r="H6" s="608" t="s">
        <v>1606</v>
      </c>
      <c r="I6" s="608"/>
      <c r="J6" s="608" t="s">
        <v>841</v>
      </c>
      <c r="K6" s="608"/>
      <c r="L6" s="608" t="s">
        <v>1613</v>
      </c>
      <c r="M6" s="608"/>
      <c r="N6" s="608" t="s">
        <v>1607</v>
      </c>
      <c r="O6" s="608" t="s">
        <v>1614</v>
      </c>
      <c r="P6" s="608"/>
      <c r="Q6" s="608"/>
    </row>
    <row r="7" spans="1:30">
      <c r="A7">
        <v>965</v>
      </c>
      <c r="B7">
        <v>2027</v>
      </c>
      <c r="C7">
        <v>1</v>
      </c>
      <c r="D7">
        <v>1</v>
      </c>
      <c r="E7" s="608" t="s">
        <v>1615</v>
      </c>
      <c r="F7" s="608" t="s">
        <v>1604</v>
      </c>
      <c r="G7" s="608" t="s">
        <v>1605</v>
      </c>
      <c r="H7" s="608" t="s">
        <v>1606</v>
      </c>
      <c r="I7" s="608"/>
      <c r="J7" s="608" t="s">
        <v>1155</v>
      </c>
      <c r="K7" s="608"/>
      <c r="L7" s="608" t="s">
        <v>1616</v>
      </c>
      <c r="M7" s="608"/>
      <c r="N7" s="608" t="s">
        <v>1607</v>
      </c>
      <c r="O7" s="608" t="s">
        <v>1617</v>
      </c>
      <c r="P7" s="608"/>
      <c r="Q7" s="608"/>
    </row>
    <row r="8" spans="1:30">
      <c r="A8">
        <v>966</v>
      </c>
      <c r="B8">
        <v>2027</v>
      </c>
      <c r="C8">
        <v>1</v>
      </c>
      <c r="D8">
        <v>1</v>
      </c>
      <c r="E8" s="608" t="s">
        <v>1618</v>
      </c>
      <c r="F8" s="608" t="s">
        <v>1604</v>
      </c>
      <c r="G8" s="608" t="s">
        <v>1605</v>
      </c>
      <c r="H8" s="608" t="s">
        <v>1606</v>
      </c>
      <c r="I8" s="608"/>
      <c r="J8" s="608" t="s">
        <v>1155</v>
      </c>
      <c r="K8" s="608"/>
      <c r="L8" s="608" t="s">
        <v>1619</v>
      </c>
      <c r="M8" s="608"/>
      <c r="N8" s="608" t="s">
        <v>1607</v>
      </c>
      <c r="O8" s="608" t="s">
        <v>1620</v>
      </c>
      <c r="P8" s="608"/>
      <c r="Q8" s="608"/>
    </row>
    <row r="9" spans="1:30">
      <c r="A9">
        <v>967</v>
      </c>
      <c r="B9">
        <v>2027</v>
      </c>
      <c r="C9">
        <v>1</v>
      </c>
      <c r="D9">
        <v>1</v>
      </c>
      <c r="E9" s="608" t="s">
        <v>1621</v>
      </c>
      <c r="F9" s="608" t="s">
        <v>1604</v>
      </c>
      <c r="G9" s="608" t="s">
        <v>1605</v>
      </c>
      <c r="H9" s="608" t="s">
        <v>1606</v>
      </c>
      <c r="I9" s="608"/>
      <c r="J9" s="608" t="s">
        <v>1523</v>
      </c>
      <c r="K9" s="608"/>
      <c r="L9" s="608" t="s">
        <v>1622</v>
      </c>
      <c r="M9" s="608"/>
      <c r="N9" s="608" t="s">
        <v>1607</v>
      </c>
      <c r="O9" s="608" t="s">
        <v>1623</v>
      </c>
      <c r="P9" s="608"/>
      <c r="Q9" s="608"/>
    </row>
    <row r="10" spans="1:30">
      <c r="A10">
        <v>968</v>
      </c>
      <c r="B10">
        <v>2027</v>
      </c>
      <c r="C10">
        <v>1</v>
      </c>
      <c r="D10">
        <v>1</v>
      </c>
      <c r="E10" s="608" t="s">
        <v>1624</v>
      </c>
      <c r="F10" s="608" t="s">
        <v>1604</v>
      </c>
      <c r="G10" s="608" t="s">
        <v>1605</v>
      </c>
      <c r="H10" s="608" t="s">
        <v>1606</v>
      </c>
      <c r="I10" s="608"/>
      <c r="J10" s="608" t="s">
        <v>1625</v>
      </c>
      <c r="K10" s="608"/>
      <c r="L10" s="642">
        <f>'Transport S1'!AR136</f>
        <v>1.5423868451229759</v>
      </c>
      <c r="M10" s="608"/>
      <c r="N10" s="608" t="s">
        <v>1607</v>
      </c>
      <c r="O10" s="608" t="s">
        <v>1559</v>
      </c>
      <c r="P10" s="608"/>
      <c r="Q10" s="608"/>
    </row>
    <row r="11" spans="1:30" s="4" customFormat="1">
      <c r="A11" s="4">
        <v>969</v>
      </c>
      <c r="B11" s="4">
        <v>2027</v>
      </c>
      <c r="C11" s="4">
        <v>1</v>
      </c>
      <c r="D11" s="4">
        <v>1</v>
      </c>
      <c r="E11" s="641" t="s">
        <v>1626</v>
      </c>
      <c r="F11" s="641" t="s">
        <v>1604</v>
      </c>
      <c r="G11" s="641" t="s">
        <v>1605</v>
      </c>
      <c r="H11" s="641" t="s">
        <v>1606</v>
      </c>
      <c r="I11" s="641"/>
      <c r="J11" s="641" t="s">
        <v>1511</v>
      </c>
      <c r="K11" s="641"/>
      <c r="L11" s="641">
        <f>'Transport S1'!AR135</f>
        <v>4446</v>
      </c>
      <c r="M11" s="641"/>
      <c r="N11" s="641" t="s">
        <v>1607</v>
      </c>
      <c r="O11" s="641" t="s">
        <v>1627</v>
      </c>
      <c r="P11" s="641"/>
      <c r="Q11" s="641"/>
    </row>
    <row r="12" spans="1:30">
      <c r="A12">
        <v>971</v>
      </c>
      <c r="B12">
        <v>2027</v>
      </c>
      <c r="C12">
        <v>1</v>
      </c>
      <c r="D12">
        <v>1</v>
      </c>
      <c r="E12" s="608" t="s">
        <v>1632</v>
      </c>
      <c r="F12" s="608" t="s">
        <v>1604</v>
      </c>
      <c r="G12" s="608" t="s">
        <v>1605</v>
      </c>
      <c r="H12" s="608" t="s">
        <v>1606</v>
      </c>
      <c r="I12" s="608"/>
      <c r="J12" s="608" t="s">
        <v>1221</v>
      </c>
      <c r="K12" s="608"/>
      <c r="L12" s="608" t="str">
        <f>'Transport S1'!AJ132&amp;"*Key\PubPass.km[Pass-km]"</f>
        <v>0.107550482879719*Key\PubPass.km[Pass-km]</v>
      </c>
      <c r="M12" s="608"/>
      <c r="N12" s="608" t="s">
        <v>1285</v>
      </c>
      <c r="O12" s="608" t="s">
        <v>0</v>
      </c>
      <c r="P12" s="608" t="s">
        <v>60</v>
      </c>
      <c r="Q12" s="608" t="s">
        <v>1556</v>
      </c>
      <c r="R12" s="608" t="s">
        <v>61</v>
      </c>
      <c r="S12" s="608"/>
      <c r="T12" s="608"/>
    </row>
    <row r="13" spans="1:30">
      <c r="A13">
        <v>972</v>
      </c>
      <c r="B13">
        <v>2027</v>
      </c>
      <c r="C13">
        <v>1</v>
      </c>
      <c r="D13">
        <v>1</v>
      </c>
      <c r="E13" s="608" t="s">
        <v>1633</v>
      </c>
      <c r="F13" s="608" t="s">
        <v>1604</v>
      </c>
      <c r="G13" s="608" t="s">
        <v>1605</v>
      </c>
      <c r="H13" s="608" t="s">
        <v>1606</v>
      </c>
      <c r="I13" s="608" t="s">
        <v>1492</v>
      </c>
      <c r="J13" s="608" t="s">
        <v>1251</v>
      </c>
      <c r="K13" s="608"/>
      <c r="L13" s="608">
        <f>'Transport S1'!AG133*100</f>
        <v>6.8027210884353746</v>
      </c>
      <c r="M13" s="608"/>
      <c r="N13" s="608" t="s">
        <v>1285</v>
      </c>
      <c r="O13" s="608" t="s">
        <v>0</v>
      </c>
      <c r="P13" s="608" t="s">
        <v>60</v>
      </c>
      <c r="Q13" s="608" t="s">
        <v>1556</v>
      </c>
      <c r="R13" s="608" t="s">
        <v>61</v>
      </c>
      <c r="S13" s="608" t="s">
        <v>1109</v>
      </c>
      <c r="T13" s="608"/>
    </row>
    <row r="14" spans="1:30">
      <c r="A14">
        <v>973</v>
      </c>
      <c r="B14">
        <v>2027</v>
      </c>
      <c r="C14">
        <v>1</v>
      </c>
      <c r="D14">
        <v>1</v>
      </c>
      <c r="E14" s="608" t="s">
        <v>1634</v>
      </c>
      <c r="F14" s="608" t="s">
        <v>1604</v>
      </c>
      <c r="G14" s="608" t="s">
        <v>1605</v>
      </c>
      <c r="H14" s="608" t="s">
        <v>1606</v>
      </c>
      <c r="I14" s="608" t="s">
        <v>1492</v>
      </c>
      <c r="J14" s="608" t="s">
        <v>1251</v>
      </c>
      <c r="K14" s="608"/>
      <c r="L14" s="608">
        <f>'Transport S1'!AG134*100</f>
        <v>25.102040816326532</v>
      </c>
      <c r="M14" s="608"/>
      <c r="N14" s="608" t="s">
        <v>1285</v>
      </c>
      <c r="O14" s="608" t="s">
        <v>0</v>
      </c>
      <c r="P14" s="608" t="s">
        <v>60</v>
      </c>
      <c r="Q14" s="608" t="s">
        <v>1556</v>
      </c>
      <c r="R14" s="608" t="s">
        <v>61</v>
      </c>
      <c r="S14" s="608" t="s">
        <v>1635</v>
      </c>
      <c r="T14" s="608"/>
    </row>
    <row r="15" spans="1:30">
      <c r="A15">
        <v>974</v>
      </c>
      <c r="B15">
        <v>2027</v>
      </c>
      <c r="C15">
        <v>1</v>
      </c>
      <c r="D15">
        <v>1</v>
      </c>
      <c r="E15" s="608" t="s">
        <v>1636</v>
      </c>
      <c r="F15" s="608" t="s">
        <v>1604</v>
      </c>
      <c r="G15" s="608" t="s">
        <v>1605</v>
      </c>
      <c r="H15" s="608" t="s">
        <v>1606</v>
      </c>
      <c r="I15" s="608" t="s">
        <v>1492</v>
      </c>
      <c r="J15" s="608" t="s">
        <v>1251</v>
      </c>
      <c r="K15" s="608"/>
      <c r="L15" s="608">
        <f>'Transport S1'!AG135*100</f>
        <v>58.571428571428577</v>
      </c>
      <c r="M15" s="608"/>
      <c r="N15" s="608" t="s">
        <v>1285</v>
      </c>
      <c r="O15" s="608" t="s">
        <v>0</v>
      </c>
      <c r="P15" s="608" t="s">
        <v>60</v>
      </c>
      <c r="Q15" s="608" t="s">
        <v>1556</v>
      </c>
      <c r="R15" s="608" t="s">
        <v>61</v>
      </c>
      <c r="S15" s="608" t="s">
        <v>1637</v>
      </c>
      <c r="T15" s="608"/>
    </row>
    <row r="16" spans="1:30">
      <c r="A16">
        <v>975</v>
      </c>
      <c r="B16">
        <v>2027</v>
      </c>
      <c r="C16">
        <v>1</v>
      </c>
      <c r="D16">
        <v>1</v>
      </c>
      <c r="E16" s="608" t="s">
        <v>1638</v>
      </c>
      <c r="F16" s="608" t="s">
        <v>1604</v>
      </c>
      <c r="G16" s="608" t="s">
        <v>1605</v>
      </c>
      <c r="H16" s="608" t="s">
        <v>1606</v>
      </c>
      <c r="I16" s="608" t="s">
        <v>1492</v>
      </c>
      <c r="J16" s="608" t="s">
        <v>1251</v>
      </c>
      <c r="K16" s="608"/>
      <c r="L16" s="608">
        <f>'Transport S1'!AG136*100</f>
        <v>3.0952579978743984</v>
      </c>
      <c r="M16" s="608"/>
      <c r="N16" s="608" t="s">
        <v>1285</v>
      </c>
      <c r="O16" s="608" t="s">
        <v>0</v>
      </c>
      <c r="P16" s="608" t="s">
        <v>60</v>
      </c>
      <c r="Q16" s="608" t="s">
        <v>1556</v>
      </c>
      <c r="R16" s="608" t="s">
        <v>61</v>
      </c>
      <c r="S16" s="608" t="s">
        <v>1639</v>
      </c>
      <c r="T16" s="608"/>
    </row>
    <row r="17" spans="1:20">
      <c r="A17">
        <v>976</v>
      </c>
      <c r="B17">
        <v>2027</v>
      </c>
      <c r="C17">
        <v>1</v>
      </c>
      <c r="D17">
        <v>1</v>
      </c>
      <c r="E17" s="608" t="s">
        <v>1640</v>
      </c>
      <c r="F17" s="608" t="s">
        <v>1604</v>
      </c>
      <c r="G17" s="608" t="s">
        <v>1605</v>
      </c>
      <c r="H17" s="608" t="s">
        <v>1606</v>
      </c>
      <c r="I17" s="608" t="s">
        <v>1492</v>
      </c>
      <c r="J17" s="608" t="s">
        <v>1251</v>
      </c>
      <c r="K17" s="608"/>
      <c r="L17" s="608">
        <f>'Transport S1'!AG137*100</f>
        <v>4.8363406216787475</v>
      </c>
      <c r="M17" s="608"/>
      <c r="N17" s="608" t="s">
        <v>1285</v>
      </c>
      <c r="O17" s="608" t="s">
        <v>0</v>
      </c>
      <c r="P17" s="608" t="s">
        <v>60</v>
      </c>
      <c r="Q17" s="608" t="s">
        <v>1556</v>
      </c>
      <c r="R17" s="608" t="s">
        <v>61</v>
      </c>
      <c r="S17" s="608" t="s">
        <v>1641</v>
      </c>
      <c r="T17" s="608"/>
    </row>
    <row r="18" spans="1:20">
      <c r="A18">
        <v>977</v>
      </c>
      <c r="B18">
        <v>2027</v>
      </c>
      <c r="C18">
        <v>1</v>
      </c>
      <c r="D18">
        <v>1</v>
      </c>
      <c r="E18" s="608" t="s">
        <v>1642</v>
      </c>
      <c r="F18" s="608" t="s">
        <v>1604</v>
      </c>
      <c r="G18" s="608" t="s">
        <v>1605</v>
      </c>
      <c r="H18" s="608" t="s">
        <v>1606</v>
      </c>
      <c r="I18" s="608" t="s">
        <v>1492</v>
      </c>
      <c r="J18" s="608" t="s">
        <v>1251</v>
      </c>
      <c r="K18" s="608"/>
      <c r="L18" s="608">
        <f>'Transport S1'!AG138*100</f>
        <v>1.5922109042563775</v>
      </c>
      <c r="M18" s="608"/>
      <c r="N18" s="608" t="s">
        <v>1285</v>
      </c>
      <c r="O18" s="608" t="s">
        <v>0</v>
      </c>
      <c r="P18" s="608" t="s">
        <v>60</v>
      </c>
      <c r="Q18" s="608" t="s">
        <v>1556</v>
      </c>
      <c r="R18" s="608" t="s">
        <v>61</v>
      </c>
      <c r="S18" s="608" t="s">
        <v>1349</v>
      </c>
      <c r="T18" s="608"/>
    </row>
    <row r="19" spans="1:20">
      <c r="A19">
        <v>978</v>
      </c>
      <c r="B19">
        <v>2027</v>
      </c>
      <c r="C19">
        <v>1</v>
      </c>
      <c r="D19">
        <v>1</v>
      </c>
      <c r="E19" s="608" t="s">
        <v>1643</v>
      </c>
      <c r="F19" s="608" t="s">
        <v>1604</v>
      </c>
      <c r="G19" s="608" t="s">
        <v>1605</v>
      </c>
      <c r="H19" s="608" t="s">
        <v>1606</v>
      </c>
      <c r="I19" s="608" t="s">
        <v>1492</v>
      </c>
      <c r="J19" s="608" t="s">
        <v>1251</v>
      </c>
      <c r="K19" s="608"/>
      <c r="L19" s="608">
        <v>0</v>
      </c>
      <c r="M19" s="608"/>
      <c r="N19" s="608" t="s">
        <v>1285</v>
      </c>
      <c r="O19" s="608" t="s">
        <v>0</v>
      </c>
      <c r="P19" s="608" t="s">
        <v>60</v>
      </c>
      <c r="Q19" s="608" t="s">
        <v>1556</v>
      </c>
      <c r="R19" s="608" t="s">
        <v>61</v>
      </c>
      <c r="S19" s="608" t="s">
        <v>1644</v>
      </c>
      <c r="T19" s="608"/>
    </row>
    <row r="20" spans="1:20">
      <c r="A20">
        <v>979</v>
      </c>
      <c r="B20">
        <v>2027</v>
      </c>
      <c r="C20">
        <v>1</v>
      </c>
      <c r="D20">
        <v>1</v>
      </c>
      <c r="E20" s="608" t="s">
        <v>1645</v>
      </c>
      <c r="F20" s="608" t="s">
        <v>1604</v>
      </c>
      <c r="G20" s="608" t="s">
        <v>1605</v>
      </c>
      <c r="H20" s="608" t="s">
        <v>1606</v>
      </c>
      <c r="I20" s="608"/>
      <c r="J20" s="608" t="s">
        <v>1221</v>
      </c>
      <c r="K20" s="608"/>
      <c r="L20" s="608" t="str">
        <f>'Transport S1'!AJ139&amp;"*Key\PrvtPass.km[Pass-km]"</f>
        <v>0.767777895707721*Key\PrvtPass.km[Pass-km]</v>
      </c>
      <c r="M20" s="608"/>
      <c r="N20" s="608" t="s">
        <v>1285</v>
      </c>
      <c r="O20" s="608" t="s">
        <v>0</v>
      </c>
      <c r="P20" s="608" t="s">
        <v>60</v>
      </c>
      <c r="Q20" s="608" t="s">
        <v>1556</v>
      </c>
      <c r="R20" s="608" t="s">
        <v>62</v>
      </c>
      <c r="S20" s="608"/>
      <c r="T20" s="608"/>
    </row>
    <row r="21" spans="1:20">
      <c r="A21">
        <v>980</v>
      </c>
      <c r="B21">
        <v>2027</v>
      </c>
      <c r="C21">
        <v>1</v>
      </c>
      <c r="D21">
        <v>1</v>
      </c>
      <c r="E21" s="608" t="s">
        <v>1647</v>
      </c>
      <c r="F21" s="608" t="s">
        <v>1604</v>
      </c>
      <c r="G21" s="608" t="s">
        <v>1605</v>
      </c>
      <c r="H21" s="608" t="s">
        <v>1606</v>
      </c>
      <c r="I21" s="608" t="s">
        <v>1492</v>
      </c>
      <c r="J21" s="608" t="s">
        <v>1251</v>
      </c>
      <c r="K21" s="608"/>
      <c r="L21" s="608">
        <f>'Transport S1'!AG141*100</f>
        <v>90.423772592947714</v>
      </c>
      <c r="M21" s="608"/>
      <c r="N21" s="608" t="s">
        <v>1285</v>
      </c>
      <c r="O21" s="608" t="s">
        <v>0</v>
      </c>
      <c r="P21" s="608" t="s">
        <v>60</v>
      </c>
      <c r="Q21" s="608" t="s">
        <v>1556</v>
      </c>
      <c r="R21" s="608" t="s">
        <v>62</v>
      </c>
      <c r="S21" s="608" t="s">
        <v>1648</v>
      </c>
      <c r="T21" s="608"/>
    </row>
    <row r="22" spans="1:20">
      <c r="A22">
        <v>981</v>
      </c>
      <c r="B22">
        <v>2027</v>
      </c>
      <c r="C22">
        <v>1</v>
      </c>
      <c r="D22">
        <v>1</v>
      </c>
      <c r="E22" s="608" t="s">
        <v>1649</v>
      </c>
      <c r="F22" s="608" t="s">
        <v>1604</v>
      </c>
      <c r="G22" s="608" t="s">
        <v>1605</v>
      </c>
      <c r="H22" s="608" t="s">
        <v>1606</v>
      </c>
      <c r="I22" s="608" t="s">
        <v>1492</v>
      </c>
      <c r="J22" s="608" t="s">
        <v>1251</v>
      </c>
      <c r="K22" s="608"/>
      <c r="L22" s="608">
        <f>'Transport S1'!AG140*100</f>
        <v>9.5762274070522881</v>
      </c>
      <c r="M22" s="608"/>
      <c r="N22" s="608" t="s">
        <v>1285</v>
      </c>
      <c r="O22" s="608" t="s">
        <v>0</v>
      </c>
      <c r="P22" s="608" t="s">
        <v>60</v>
      </c>
      <c r="Q22" s="608" t="s">
        <v>1556</v>
      </c>
      <c r="R22" s="608" t="s">
        <v>62</v>
      </c>
      <c r="S22" s="608" t="s">
        <v>1650</v>
      </c>
      <c r="T22" s="608"/>
    </row>
    <row r="23" spans="1:20">
      <c r="A23">
        <v>982</v>
      </c>
      <c r="B23">
        <v>2027</v>
      </c>
      <c r="C23">
        <v>1</v>
      </c>
      <c r="D23">
        <v>1</v>
      </c>
      <c r="E23" s="608" t="s">
        <v>1651</v>
      </c>
      <c r="F23" s="608" t="s">
        <v>1604</v>
      </c>
      <c r="G23" s="608" t="s">
        <v>1605</v>
      </c>
      <c r="H23" s="608" t="s">
        <v>1606</v>
      </c>
      <c r="I23" s="608" t="s">
        <v>1492</v>
      </c>
      <c r="J23" s="608" t="s">
        <v>1251</v>
      </c>
      <c r="K23" s="608"/>
      <c r="L23" s="608">
        <v>0</v>
      </c>
      <c r="M23" s="608"/>
      <c r="N23" s="608" t="s">
        <v>1285</v>
      </c>
      <c r="O23" s="608" t="s">
        <v>0</v>
      </c>
      <c r="P23" s="608" t="s">
        <v>60</v>
      </c>
      <c r="Q23" s="608" t="s">
        <v>1556</v>
      </c>
      <c r="R23" s="608" t="s">
        <v>62</v>
      </c>
      <c r="S23" s="608" t="s">
        <v>1114</v>
      </c>
      <c r="T23" s="608"/>
    </row>
    <row r="24" spans="1:20">
      <c r="A24">
        <v>865</v>
      </c>
      <c r="B24">
        <v>2027</v>
      </c>
      <c r="C24">
        <v>1</v>
      </c>
      <c r="D24">
        <v>1</v>
      </c>
      <c r="E24" s="608" t="s">
        <v>1652</v>
      </c>
      <c r="F24" s="608" t="s">
        <v>1604</v>
      </c>
      <c r="G24" s="608" t="s">
        <v>1605</v>
      </c>
      <c r="H24" s="608" t="s">
        <v>1606</v>
      </c>
      <c r="I24" s="608"/>
      <c r="J24" s="608" t="s">
        <v>1221</v>
      </c>
      <c r="K24" s="608"/>
      <c r="L24" s="608" t="str">
        <f>'Transport S1'!AJ151&amp;"*Key\PrvtPass.km[Pass-km]"</f>
        <v>0.232222104292279*Key\PrvtPass.km[Pass-km]</v>
      </c>
      <c r="M24" s="608"/>
      <c r="N24" s="608" t="s">
        <v>1285</v>
      </c>
      <c r="O24" s="608" t="s">
        <v>0</v>
      </c>
      <c r="P24" s="608" t="s">
        <v>60</v>
      </c>
      <c r="Q24" s="608" t="s">
        <v>1228</v>
      </c>
      <c r="R24" s="608" t="s">
        <v>62</v>
      </c>
      <c r="S24" s="608"/>
      <c r="T24" s="608"/>
    </row>
    <row r="25" spans="1:20">
      <c r="A25">
        <v>866</v>
      </c>
      <c r="B25">
        <v>2027</v>
      </c>
      <c r="C25">
        <v>1</v>
      </c>
      <c r="D25">
        <v>1</v>
      </c>
      <c r="E25" s="608" t="s">
        <v>1653</v>
      </c>
      <c r="F25" s="608" t="s">
        <v>1604</v>
      </c>
      <c r="G25" s="608" t="s">
        <v>1605</v>
      </c>
      <c r="H25" s="608" t="s">
        <v>1606</v>
      </c>
      <c r="I25" s="608" t="s">
        <v>1492</v>
      </c>
      <c r="J25" s="608" t="s">
        <v>1251</v>
      </c>
      <c r="K25" s="608"/>
      <c r="L25" s="608">
        <f>'Transport S1'!AG153*100</f>
        <v>79.722957817988458</v>
      </c>
      <c r="M25" s="608"/>
      <c r="N25" s="608" t="s">
        <v>1285</v>
      </c>
      <c r="O25" s="608" t="s">
        <v>0</v>
      </c>
      <c r="P25" s="608" t="s">
        <v>60</v>
      </c>
      <c r="Q25" s="608" t="s">
        <v>1228</v>
      </c>
      <c r="R25" s="608" t="s">
        <v>62</v>
      </c>
      <c r="S25" s="608" t="s">
        <v>1648</v>
      </c>
      <c r="T25" s="608"/>
    </row>
    <row r="26" spans="1:20">
      <c r="A26">
        <v>867</v>
      </c>
      <c r="B26">
        <v>2027</v>
      </c>
      <c r="C26">
        <v>1</v>
      </c>
      <c r="D26">
        <v>1</v>
      </c>
      <c r="E26" s="608" t="s">
        <v>1654</v>
      </c>
      <c r="F26" s="608" t="s">
        <v>1604</v>
      </c>
      <c r="G26" s="608" t="s">
        <v>1605</v>
      </c>
      <c r="H26" s="608" t="s">
        <v>1606</v>
      </c>
      <c r="I26" s="608" t="s">
        <v>1492</v>
      </c>
      <c r="J26" s="608" t="s">
        <v>1251</v>
      </c>
      <c r="K26" s="608"/>
      <c r="L26" s="608">
        <f>'Transport S1'!AG152*100</f>
        <v>8.4429697162119588</v>
      </c>
      <c r="M26" s="608"/>
      <c r="N26" s="608" t="s">
        <v>1285</v>
      </c>
      <c r="O26" s="608" t="s">
        <v>0</v>
      </c>
      <c r="P26" s="608" t="s">
        <v>60</v>
      </c>
      <c r="Q26" s="608" t="s">
        <v>1228</v>
      </c>
      <c r="R26" s="608" t="s">
        <v>62</v>
      </c>
      <c r="S26" s="608" t="s">
        <v>1650</v>
      </c>
      <c r="T26" s="608"/>
    </row>
    <row r="27" spans="1:20">
      <c r="A27">
        <v>868</v>
      </c>
      <c r="B27">
        <v>2027</v>
      </c>
      <c r="C27">
        <v>1</v>
      </c>
      <c r="D27">
        <v>1</v>
      </c>
      <c r="E27" s="608" t="s">
        <v>1655</v>
      </c>
      <c r="F27" s="608" t="s">
        <v>1604</v>
      </c>
      <c r="G27" s="608" t="s">
        <v>1605</v>
      </c>
      <c r="H27" s="608" t="s">
        <v>1606</v>
      </c>
      <c r="I27" s="608" t="s">
        <v>1492</v>
      </c>
      <c r="J27" s="608" t="s">
        <v>1251</v>
      </c>
      <c r="K27" s="608"/>
      <c r="L27" s="608">
        <f>'Transport S1'!AG154*100</f>
        <v>11.83407246579959</v>
      </c>
      <c r="M27" s="608"/>
      <c r="N27" s="608" t="s">
        <v>1285</v>
      </c>
      <c r="O27" s="608" t="s">
        <v>0</v>
      </c>
      <c r="P27" s="608" t="s">
        <v>60</v>
      </c>
      <c r="Q27" s="608" t="s">
        <v>1228</v>
      </c>
      <c r="R27" s="608" t="s">
        <v>62</v>
      </c>
      <c r="S27" s="608" t="s">
        <v>1114</v>
      </c>
      <c r="T27" s="608"/>
    </row>
    <row r="28" spans="1:20">
      <c r="A28">
        <v>864</v>
      </c>
      <c r="B28">
        <v>2027</v>
      </c>
      <c r="C28">
        <v>1</v>
      </c>
      <c r="D28">
        <v>1</v>
      </c>
      <c r="E28" s="608" t="s">
        <v>1656</v>
      </c>
      <c r="F28" s="608" t="s">
        <v>1604</v>
      </c>
      <c r="G28" s="608" t="s">
        <v>1605</v>
      </c>
      <c r="H28" s="608" t="s">
        <v>1606</v>
      </c>
      <c r="I28" s="608"/>
      <c r="J28" s="608" t="s">
        <v>1221</v>
      </c>
      <c r="K28" s="608"/>
      <c r="L28" s="608" t="str">
        <f>'Transport S1'!AJ144&amp;"*Key\PubPass.km[Pass-km]"</f>
        <v>0.892449517120281*Key\PubPass.km[Pass-km]</v>
      </c>
      <c r="M28" s="608"/>
      <c r="N28" s="608" t="s">
        <v>1285</v>
      </c>
      <c r="O28" s="608" t="s">
        <v>0</v>
      </c>
      <c r="P28" s="608" t="s">
        <v>60</v>
      </c>
      <c r="Q28" s="608" t="s">
        <v>1228</v>
      </c>
      <c r="R28" s="608" t="s">
        <v>61</v>
      </c>
      <c r="S28" s="608"/>
      <c r="T28" s="608"/>
    </row>
    <row r="29" spans="1:20">
      <c r="A29">
        <v>869</v>
      </c>
      <c r="B29">
        <v>2027</v>
      </c>
      <c r="C29">
        <v>1</v>
      </c>
      <c r="D29">
        <v>1</v>
      </c>
      <c r="E29" s="608" t="s">
        <v>1657</v>
      </c>
      <c r="F29" s="608" t="s">
        <v>1604</v>
      </c>
      <c r="G29" s="608" t="s">
        <v>1605</v>
      </c>
      <c r="H29" s="608" t="s">
        <v>1606</v>
      </c>
      <c r="I29" s="608" t="s">
        <v>1492</v>
      </c>
      <c r="J29" s="608" t="s">
        <v>1251</v>
      </c>
      <c r="K29" s="608"/>
      <c r="L29" s="608">
        <f>'Transport S1'!AG145*100</f>
        <v>0.98376783079193308</v>
      </c>
      <c r="M29" s="608"/>
      <c r="N29" s="608" t="s">
        <v>1285</v>
      </c>
      <c r="O29" s="608" t="s">
        <v>0</v>
      </c>
      <c r="P29" s="608" t="s">
        <v>60</v>
      </c>
      <c r="Q29" s="608" t="s">
        <v>1228</v>
      </c>
      <c r="R29" s="608" t="s">
        <v>61</v>
      </c>
      <c r="S29" s="608" t="s">
        <v>1109</v>
      </c>
      <c r="T29" s="608"/>
    </row>
    <row r="30" spans="1:20">
      <c r="A30">
        <v>870</v>
      </c>
      <c r="B30">
        <v>2027</v>
      </c>
      <c r="C30">
        <v>1</v>
      </c>
      <c r="D30">
        <v>1</v>
      </c>
      <c r="E30" s="608" t="s">
        <v>1658</v>
      </c>
      <c r="F30" s="608" t="s">
        <v>1604</v>
      </c>
      <c r="G30" s="608" t="s">
        <v>1605</v>
      </c>
      <c r="H30" s="608" t="s">
        <v>1606</v>
      </c>
      <c r="I30" s="608" t="s">
        <v>1492</v>
      </c>
      <c r="J30" s="608" t="s">
        <v>1251</v>
      </c>
      <c r="K30" s="608"/>
      <c r="L30" s="608">
        <f>'Transport S1'!AG146*100</f>
        <v>27.22577471716675</v>
      </c>
      <c r="M30" s="608"/>
      <c r="N30" s="608" t="s">
        <v>1285</v>
      </c>
      <c r="O30" s="608" t="s">
        <v>0</v>
      </c>
      <c r="P30" s="608" t="s">
        <v>60</v>
      </c>
      <c r="Q30" s="608" t="s">
        <v>1228</v>
      </c>
      <c r="R30" s="608" t="s">
        <v>61</v>
      </c>
      <c r="S30" s="608" t="s">
        <v>1635</v>
      </c>
      <c r="T30" s="608"/>
    </row>
    <row r="31" spans="1:20">
      <c r="A31">
        <v>871</v>
      </c>
      <c r="B31">
        <v>2027</v>
      </c>
      <c r="C31">
        <v>1</v>
      </c>
      <c r="D31">
        <v>1</v>
      </c>
      <c r="E31" s="608" t="s">
        <v>1659</v>
      </c>
      <c r="F31" s="608" t="s">
        <v>1604</v>
      </c>
      <c r="G31" s="608" t="s">
        <v>1605</v>
      </c>
      <c r="H31" s="608" t="s">
        <v>1606</v>
      </c>
      <c r="I31" s="608" t="s">
        <v>1492</v>
      </c>
      <c r="J31" s="608" t="s">
        <v>1251</v>
      </c>
      <c r="K31" s="608"/>
      <c r="L31" s="608">
        <f>'Transport S1'!AG147*100</f>
        <v>63.526807673389087</v>
      </c>
      <c r="M31" s="608"/>
      <c r="N31" s="608" t="s">
        <v>1285</v>
      </c>
      <c r="O31" s="608" t="s">
        <v>0</v>
      </c>
      <c r="P31" s="608" t="s">
        <v>60</v>
      </c>
      <c r="Q31" s="608" t="s">
        <v>1228</v>
      </c>
      <c r="R31" s="608" t="s">
        <v>61</v>
      </c>
      <c r="S31" s="608" t="s">
        <v>1637</v>
      </c>
      <c r="T31" s="608"/>
    </row>
    <row r="32" spans="1:20">
      <c r="A32">
        <v>872</v>
      </c>
      <c r="B32">
        <v>2027</v>
      </c>
      <c r="C32">
        <v>1</v>
      </c>
      <c r="D32">
        <v>1</v>
      </c>
      <c r="E32" s="608" t="s">
        <v>1660</v>
      </c>
      <c r="F32" s="608" t="s">
        <v>1604</v>
      </c>
      <c r="G32" s="608" t="s">
        <v>1605</v>
      </c>
      <c r="H32" s="608" t="s">
        <v>1606</v>
      </c>
      <c r="I32" s="608" t="s">
        <v>1492</v>
      </c>
      <c r="J32" s="608" t="s">
        <v>1251</v>
      </c>
      <c r="K32" s="608"/>
      <c r="L32" s="608">
        <f>'Transport S1'!AG149*100</f>
        <v>2.685703447245666</v>
      </c>
      <c r="M32" s="608"/>
      <c r="N32" s="608" t="s">
        <v>1285</v>
      </c>
      <c r="O32" s="608" t="s">
        <v>0</v>
      </c>
      <c r="P32" s="608" t="s">
        <v>60</v>
      </c>
      <c r="Q32" s="608" t="s">
        <v>1228</v>
      </c>
      <c r="R32" s="608" t="s">
        <v>61</v>
      </c>
      <c r="S32" s="608" t="s">
        <v>1639</v>
      </c>
      <c r="T32" s="608"/>
    </row>
    <row r="33" spans="1:20">
      <c r="A33">
        <v>873</v>
      </c>
      <c r="B33">
        <v>2027</v>
      </c>
      <c r="C33">
        <v>1</v>
      </c>
      <c r="D33">
        <v>1</v>
      </c>
      <c r="E33" s="608" t="s">
        <v>1661</v>
      </c>
      <c r="F33" s="608" t="s">
        <v>1604</v>
      </c>
      <c r="G33" s="608" t="s">
        <v>1605</v>
      </c>
      <c r="H33" s="608" t="s">
        <v>1606</v>
      </c>
      <c r="I33" s="608" t="s">
        <v>1492</v>
      </c>
      <c r="J33" s="608" t="s">
        <v>1251</v>
      </c>
      <c r="K33" s="608"/>
      <c r="L33" s="608">
        <f>'Transport S1'!AG148*100</f>
        <v>4.1964116363213533</v>
      </c>
      <c r="M33" s="608"/>
      <c r="N33" s="608" t="s">
        <v>1285</v>
      </c>
      <c r="O33" s="608" t="s">
        <v>0</v>
      </c>
      <c r="P33" s="608" t="s">
        <v>60</v>
      </c>
      <c r="Q33" s="608" t="s">
        <v>1228</v>
      </c>
      <c r="R33" s="608" t="s">
        <v>61</v>
      </c>
      <c r="S33" s="608" t="s">
        <v>1641</v>
      </c>
      <c r="T33" s="608"/>
    </row>
    <row r="34" spans="1:20">
      <c r="A34">
        <v>952</v>
      </c>
      <c r="B34">
        <v>2027</v>
      </c>
      <c r="C34">
        <v>1</v>
      </c>
      <c r="D34">
        <v>1</v>
      </c>
      <c r="E34" s="608" t="s">
        <v>1662</v>
      </c>
      <c r="F34" s="608" t="s">
        <v>1604</v>
      </c>
      <c r="G34" s="608" t="s">
        <v>1605</v>
      </c>
      <c r="H34" s="608" t="s">
        <v>1606</v>
      </c>
      <c r="I34" s="608" t="s">
        <v>1492</v>
      </c>
      <c r="J34" s="608" t="s">
        <v>1251</v>
      </c>
      <c r="K34" s="608"/>
      <c r="L34" s="608">
        <f>'Transport S1'!AG150*100</f>
        <v>1.381534695085219</v>
      </c>
      <c r="M34" s="608"/>
      <c r="N34" s="608" t="s">
        <v>1285</v>
      </c>
      <c r="O34" s="608" t="s">
        <v>0</v>
      </c>
      <c r="P34" s="608" t="s">
        <v>60</v>
      </c>
      <c r="Q34" s="608" t="s">
        <v>1228</v>
      </c>
      <c r="R34" s="608" t="s">
        <v>61</v>
      </c>
      <c r="S34" s="608" t="s">
        <v>1349</v>
      </c>
      <c r="T34" s="608"/>
    </row>
    <row r="35" spans="1:20">
      <c r="A35">
        <v>953</v>
      </c>
      <c r="B35">
        <v>2027</v>
      </c>
      <c r="C35">
        <v>1</v>
      </c>
      <c r="D35">
        <v>1</v>
      </c>
      <c r="E35" s="608" t="s">
        <v>1663</v>
      </c>
      <c r="F35" s="608" t="s">
        <v>1604</v>
      </c>
      <c r="G35" s="608" t="s">
        <v>1605</v>
      </c>
      <c r="H35" s="608" t="s">
        <v>1606</v>
      </c>
      <c r="I35" s="608" t="s">
        <v>1492</v>
      </c>
      <c r="J35" s="608" t="s">
        <v>1251</v>
      </c>
      <c r="K35" s="608"/>
      <c r="L35" s="608">
        <v>0</v>
      </c>
      <c r="M35" s="608"/>
      <c r="N35" s="608" t="s">
        <v>1285</v>
      </c>
      <c r="O35" s="608" t="s">
        <v>0</v>
      </c>
      <c r="P35" s="608" t="s">
        <v>60</v>
      </c>
      <c r="Q35" s="608" t="s">
        <v>1228</v>
      </c>
      <c r="R35" s="608" t="s">
        <v>61</v>
      </c>
      <c r="S35" s="608" t="s">
        <v>1644</v>
      </c>
      <c r="T35" s="608"/>
    </row>
    <row r="36" spans="1:20">
      <c r="A36">
        <v>989</v>
      </c>
      <c r="B36">
        <v>2027</v>
      </c>
      <c r="C36">
        <v>1</v>
      </c>
      <c r="D36">
        <v>1</v>
      </c>
      <c r="E36" s="608" t="s">
        <v>1664</v>
      </c>
      <c r="F36" s="608" t="s">
        <v>1604</v>
      </c>
      <c r="G36" s="608" t="s">
        <v>1605</v>
      </c>
      <c r="H36" s="608" t="s">
        <v>1606</v>
      </c>
      <c r="I36" s="608" t="s">
        <v>1492</v>
      </c>
      <c r="J36" s="608" t="s">
        <v>1251</v>
      </c>
      <c r="K36" s="608"/>
      <c r="L36" s="608">
        <f>'Transport S1'!AG157*100</f>
        <v>100</v>
      </c>
      <c r="M36" s="608"/>
      <c r="N36" s="608" t="s">
        <v>1285</v>
      </c>
      <c r="O36" s="608" t="s">
        <v>0</v>
      </c>
      <c r="P36" s="608" t="s">
        <v>60</v>
      </c>
      <c r="Q36" s="608" t="s">
        <v>1569</v>
      </c>
      <c r="R36" s="608" t="s">
        <v>61</v>
      </c>
      <c r="S36" s="608" t="s">
        <v>1635</v>
      </c>
      <c r="T36" s="608"/>
    </row>
    <row r="37" spans="1:20" s="4" customFormat="1">
      <c r="A37" s="4">
        <v>990</v>
      </c>
      <c r="B37" s="4">
        <v>2027</v>
      </c>
      <c r="C37" s="4">
        <v>1</v>
      </c>
      <c r="D37" s="4">
        <v>1</v>
      </c>
      <c r="E37" s="641" t="s">
        <v>1665</v>
      </c>
      <c r="F37" s="641" t="s">
        <v>1604</v>
      </c>
      <c r="G37" s="641" t="s">
        <v>1605</v>
      </c>
      <c r="H37" s="641" t="s">
        <v>1606</v>
      </c>
      <c r="I37" s="641" t="s">
        <v>1492</v>
      </c>
      <c r="J37" s="641" t="s">
        <v>1251</v>
      </c>
      <c r="K37" s="641"/>
      <c r="L37" s="641">
        <f>'Transport S1'!AG158*100</f>
        <v>0</v>
      </c>
      <c r="M37" s="641"/>
      <c r="N37" s="641" t="s">
        <v>1285</v>
      </c>
      <c r="O37" s="641" t="s">
        <v>0</v>
      </c>
      <c r="P37" s="641" t="s">
        <v>60</v>
      </c>
      <c r="Q37" s="641" t="s">
        <v>1569</v>
      </c>
      <c r="R37" s="641" t="s">
        <v>61</v>
      </c>
      <c r="S37" s="641" t="s">
        <v>1637</v>
      </c>
      <c r="T37" s="641"/>
    </row>
    <row r="38" spans="1:20" s="28" customFormat="1" ht="15.75">
      <c r="A38" s="28">
        <v>972</v>
      </c>
      <c r="B38" s="28">
        <v>2027</v>
      </c>
      <c r="C38" s="28">
        <v>2</v>
      </c>
      <c r="D38" s="28">
        <v>1</v>
      </c>
      <c r="E38" s="643" t="s">
        <v>1633</v>
      </c>
      <c r="F38" s="643" t="s">
        <v>1604</v>
      </c>
      <c r="G38" s="643" t="s">
        <v>1666</v>
      </c>
      <c r="H38" s="643" t="s">
        <v>1606</v>
      </c>
      <c r="I38" s="643" t="s">
        <v>1492</v>
      </c>
      <c r="J38" s="643" t="s">
        <v>1251</v>
      </c>
      <c r="K38" s="643"/>
      <c r="L38" s="643" t="str">
        <f>"Interp(2019,BaseYearValue,2020,"&amp;'Transport S1'!AQ164*100&amp;",2030,"&amp;'Transport S1'!AS164*100&amp;")"</f>
        <v>Interp(2019,BaseYearValue,2020,6.46258503401361,2030,5.4421768707483)</v>
      </c>
      <c r="M38" s="643"/>
      <c r="N38" s="643" t="s">
        <v>1285</v>
      </c>
      <c r="O38" s="643" t="s">
        <v>0</v>
      </c>
      <c r="P38" s="643" t="s">
        <v>60</v>
      </c>
      <c r="Q38" s="643" t="s">
        <v>1677</v>
      </c>
    </row>
    <row r="39" spans="1:20" s="28" customFormat="1" ht="15.75">
      <c r="A39" s="28">
        <v>973</v>
      </c>
      <c r="B39" s="28">
        <v>2027</v>
      </c>
      <c r="C39" s="28">
        <v>2</v>
      </c>
      <c r="D39" s="28">
        <v>1</v>
      </c>
      <c r="E39" s="643" t="s">
        <v>1634</v>
      </c>
      <c r="F39" s="643" t="s">
        <v>1604</v>
      </c>
      <c r="G39" s="643" t="s">
        <v>1666</v>
      </c>
      <c r="H39" s="643" t="s">
        <v>1606</v>
      </c>
      <c r="I39" s="643" t="s">
        <v>1492</v>
      </c>
      <c r="J39" s="643" t="s">
        <v>1251</v>
      </c>
      <c r="K39" s="643"/>
      <c r="L39" s="643" t="str">
        <f>"Interp(2019,BaseYearValue,2020,"&amp;'Transport S1'!AQ165*100&amp;",2030,"&amp;'Transport S1'!AS165*100&amp;")"</f>
        <v>Interp(2019,BaseYearValue,2020,23.8469387755102,2030,20.0816326530612)</v>
      </c>
      <c r="M39" s="643"/>
      <c r="N39" s="643" t="s">
        <v>1285</v>
      </c>
      <c r="O39" s="643" t="s">
        <v>0</v>
      </c>
      <c r="P39" s="643" t="s">
        <v>60</v>
      </c>
      <c r="Q39" s="643" t="s">
        <v>1676</v>
      </c>
    </row>
    <row r="40" spans="1:20" s="28" customFormat="1" ht="15.75">
      <c r="A40" s="28">
        <v>974</v>
      </c>
      <c r="B40" s="28">
        <v>2027</v>
      </c>
      <c r="C40" s="28">
        <v>2</v>
      </c>
      <c r="D40" s="28">
        <v>1</v>
      </c>
      <c r="E40" s="643" t="s">
        <v>1636</v>
      </c>
      <c r="F40" s="643" t="s">
        <v>1604</v>
      </c>
      <c r="G40" s="643" t="s">
        <v>1666</v>
      </c>
      <c r="H40" s="643" t="s">
        <v>1606</v>
      </c>
      <c r="I40" s="643" t="s">
        <v>1492</v>
      </c>
      <c r="J40" s="643" t="s">
        <v>1251</v>
      </c>
      <c r="K40" s="643"/>
      <c r="L40" s="643" t="str">
        <f>"Interp(2019,BaseYearValue,2020,"&amp;'Transport S1'!AQ166*100&amp;",2030,"&amp;'Transport S1'!AS166*100&amp;")"</f>
        <v>Interp(2019,BaseYearValue,2020,55.6428571428571,2030,46.8571428571429)</v>
      </c>
      <c r="M40" s="643"/>
      <c r="N40" s="643" t="s">
        <v>1285</v>
      </c>
      <c r="O40" s="643" t="s">
        <v>0</v>
      </c>
      <c r="P40" s="643" t="s">
        <v>60</v>
      </c>
      <c r="Q40" s="643" t="s">
        <v>1675</v>
      </c>
    </row>
    <row r="41" spans="1:20" s="28" customFormat="1" ht="15.75">
      <c r="A41" s="28">
        <v>975</v>
      </c>
      <c r="B41" s="28">
        <v>2027</v>
      </c>
      <c r="C41" s="28">
        <v>2</v>
      </c>
      <c r="D41" s="28">
        <v>1</v>
      </c>
      <c r="E41" s="643" t="s">
        <v>1638</v>
      </c>
      <c r="F41" s="643" t="s">
        <v>1604</v>
      </c>
      <c r="G41" s="643" t="s">
        <v>1666</v>
      </c>
      <c r="H41" s="643" t="s">
        <v>1606</v>
      </c>
      <c r="I41" s="643" t="s">
        <v>1492</v>
      </c>
      <c r="J41" s="643" t="s">
        <v>1251</v>
      </c>
      <c r="K41" s="643"/>
      <c r="L41" s="643">
        <v>1.335990236</v>
      </c>
      <c r="M41" s="643"/>
      <c r="N41" s="643" t="s">
        <v>1285</v>
      </c>
      <c r="O41" s="643" t="s">
        <v>0</v>
      </c>
      <c r="P41" s="643" t="s">
        <v>60</v>
      </c>
      <c r="Q41" s="643" t="s">
        <v>1674</v>
      </c>
    </row>
    <row r="42" spans="1:20" s="28" customFormat="1" ht="15.75">
      <c r="A42" s="28">
        <v>976</v>
      </c>
      <c r="B42" s="28">
        <v>2027</v>
      </c>
      <c r="C42" s="28">
        <v>2</v>
      </c>
      <c r="D42" s="28">
        <v>1</v>
      </c>
      <c r="E42" s="643" t="s">
        <v>1640</v>
      </c>
      <c r="F42" s="643" t="s">
        <v>1604</v>
      </c>
      <c r="G42" s="643" t="s">
        <v>1666</v>
      </c>
      <c r="H42" s="643" t="s">
        <v>1606</v>
      </c>
      <c r="I42" s="643" t="s">
        <v>1492</v>
      </c>
      <c r="J42" s="643" t="s">
        <v>1251</v>
      </c>
      <c r="K42" s="643"/>
      <c r="L42" s="643">
        <v>2.0874847430000001</v>
      </c>
      <c r="M42" s="643"/>
      <c r="N42" s="643" t="s">
        <v>1285</v>
      </c>
      <c r="O42" s="643" t="s">
        <v>0</v>
      </c>
      <c r="P42" s="643" t="s">
        <v>60</v>
      </c>
      <c r="Q42" s="643" t="s">
        <v>1673</v>
      </c>
    </row>
    <row r="43" spans="1:20" s="28" customFormat="1" ht="15.75">
      <c r="A43" s="28">
        <v>977</v>
      </c>
      <c r="B43" s="28">
        <v>2027</v>
      </c>
      <c r="C43" s="28">
        <v>2</v>
      </c>
      <c r="D43" s="28">
        <v>1</v>
      </c>
      <c r="E43" s="643" t="s">
        <v>1642</v>
      </c>
      <c r="F43" s="643" t="s">
        <v>1604</v>
      </c>
      <c r="G43" s="643" t="s">
        <v>1666</v>
      </c>
      <c r="H43" s="643" t="s">
        <v>1606</v>
      </c>
      <c r="I43" s="643" t="s">
        <v>1492</v>
      </c>
      <c r="J43" s="643" t="s">
        <v>1251</v>
      </c>
      <c r="K43" s="643"/>
      <c r="L43" s="643">
        <v>0.68723777600000002</v>
      </c>
      <c r="M43" s="643"/>
      <c r="N43" s="643" t="s">
        <v>1285</v>
      </c>
      <c r="O43" s="643" t="s">
        <v>0</v>
      </c>
      <c r="P43" s="643" t="s">
        <v>60</v>
      </c>
      <c r="Q43" s="643" t="s">
        <v>1672</v>
      </c>
    </row>
    <row r="44" spans="1:20" s="28" customFormat="1" ht="15.75">
      <c r="A44" s="28">
        <v>978</v>
      </c>
      <c r="B44" s="28">
        <v>2027</v>
      </c>
      <c r="C44" s="28">
        <v>2</v>
      </c>
      <c r="D44" s="28">
        <v>1</v>
      </c>
      <c r="E44" s="643" t="s">
        <v>1643</v>
      </c>
      <c r="F44" s="643" t="s">
        <v>1604</v>
      </c>
      <c r="G44" s="643" t="s">
        <v>1666</v>
      </c>
      <c r="H44" s="643" t="s">
        <v>1606</v>
      </c>
      <c r="I44" s="643" t="s">
        <v>1492</v>
      </c>
      <c r="J44" s="643" t="s">
        <v>1251</v>
      </c>
      <c r="K44" s="643"/>
      <c r="L44" s="643" t="s">
        <v>1646</v>
      </c>
      <c r="M44" s="643"/>
      <c r="N44" s="643" t="s">
        <v>1285</v>
      </c>
      <c r="O44" s="643" t="s">
        <v>0</v>
      </c>
      <c r="P44" s="643" t="s">
        <v>60</v>
      </c>
      <c r="Q44" s="643" t="s">
        <v>1671</v>
      </c>
    </row>
    <row r="45" spans="1:20" s="28" customFormat="1" ht="15.75">
      <c r="A45" s="28">
        <v>869</v>
      </c>
      <c r="B45" s="28">
        <v>2027</v>
      </c>
      <c r="C45" s="28">
        <v>2</v>
      </c>
      <c r="D45" s="28">
        <v>1</v>
      </c>
      <c r="E45" s="643" t="s">
        <v>1657</v>
      </c>
      <c r="F45" s="643" t="s">
        <v>1604</v>
      </c>
      <c r="G45" s="643" t="s">
        <v>1666</v>
      </c>
      <c r="H45" s="643" t="s">
        <v>1606</v>
      </c>
      <c r="I45" s="643" t="s">
        <v>1492</v>
      </c>
      <c r="J45" s="643" t="s">
        <v>1251</v>
      </c>
      <c r="K45" s="643"/>
      <c r="L45" s="643" t="str">
        <f>"Interp(2019,BaseYearValue,2020,"&amp;'Transport S1'!AQ167*100&amp;",2030,"&amp;'Transport S1'!AS167*100&amp;")"</f>
        <v>Interp(2019,BaseYearValue,2020,0.934579439252336,2030,0.787014264633547)</v>
      </c>
      <c r="M45" s="643"/>
      <c r="N45" s="643" t="s">
        <v>1285</v>
      </c>
      <c r="O45" s="643" t="s">
        <v>0</v>
      </c>
      <c r="P45" s="643" t="s">
        <v>60</v>
      </c>
      <c r="Q45" s="643" t="s">
        <v>1670</v>
      </c>
    </row>
    <row r="46" spans="1:20" s="28" customFormat="1" ht="15.75">
      <c r="A46" s="28">
        <v>870</v>
      </c>
      <c r="B46" s="28">
        <v>2027</v>
      </c>
      <c r="C46" s="28">
        <v>2</v>
      </c>
      <c r="D46" s="28">
        <v>1</v>
      </c>
      <c r="E46" s="643" t="s">
        <v>1658</v>
      </c>
      <c r="F46" s="643" t="s">
        <v>1604</v>
      </c>
      <c r="G46" s="643" t="s">
        <v>1666</v>
      </c>
      <c r="H46" s="643" t="s">
        <v>1606</v>
      </c>
      <c r="I46" s="643" t="s">
        <v>1492</v>
      </c>
      <c r="J46" s="643" t="s">
        <v>1251</v>
      </c>
      <c r="K46" s="643"/>
      <c r="L46" s="643" t="str">
        <f>"Interp(2019,BaseYearValue,2020,"&amp;'Transport S1'!AQ168*100&amp;",2030,"&amp;'Transport S1'!AS168*100&amp;")"</f>
        <v>Interp(2019,BaseYearValue,2020,25.8644859813084,2030,21.7806197737334)</v>
      </c>
      <c r="M46" s="643"/>
      <c r="N46" s="643" t="s">
        <v>1285</v>
      </c>
      <c r="O46" s="643" t="s">
        <v>0</v>
      </c>
      <c r="P46" s="643" t="s">
        <v>60</v>
      </c>
      <c r="Q46" s="643" t="s">
        <v>1669</v>
      </c>
    </row>
    <row r="47" spans="1:20" s="28" customFormat="1" ht="15.75">
      <c r="A47" s="28">
        <v>871</v>
      </c>
      <c r="B47" s="28">
        <v>2027</v>
      </c>
      <c r="C47" s="28">
        <v>2</v>
      </c>
      <c r="D47" s="28">
        <v>1</v>
      </c>
      <c r="E47" s="643" t="s">
        <v>1659</v>
      </c>
      <c r="F47" s="643" t="s">
        <v>1604</v>
      </c>
      <c r="G47" s="643" t="s">
        <v>1666</v>
      </c>
      <c r="H47" s="643" t="s">
        <v>1606</v>
      </c>
      <c r="I47" s="643" t="s">
        <v>1492</v>
      </c>
      <c r="J47" s="643" t="s">
        <v>1251</v>
      </c>
      <c r="K47" s="643"/>
      <c r="L47" s="643" t="str">
        <f>"Interp(2019,BaseYearValue,2020,"&amp;'Transport S1'!AQ169*100&amp;",2030,"&amp;'Transport S1'!AS169*100&amp;")"</f>
        <v>Interp(2019,BaseYearValue,2020,60.3504672897196,2030,50.8214461387113)</v>
      </c>
      <c r="M47" s="643"/>
      <c r="N47" s="643" t="s">
        <v>1285</v>
      </c>
      <c r="O47" s="643" t="s">
        <v>0</v>
      </c>
      <c r="P47" s="643" t="s">
        <v>60</v>
      </c>
      <c r="Q47" s="643" t="s">
        <v>1668</v>
      </c>
    </row>
    <row r="48" spans="1:20" s="28" customFormat="1" ht="15.75">
      <c r="A48" s="28">
        <v>953</v>
      </c>
      <c r="B48" s="28">
        <v>2027</v>
      </c>
      <c r="C48" s="28">
        <v>2</v>
      </c>
      <c r="D48" s="28">
        <v>1</v>
      </c>
      <c r="E48" s="643" t="s">
        <v>1663</v>
      </c>
      <c r="F48" s="643" t="s">
        <v>1604</v>
      </c>
      <c r="G48" s="643" t="s">
        <v>1666</v>
      </c>
      <c r="H48" s="643" t="s">
        <v>1606</v>
      </c>
      <c r="I48" s="643" t="s">
        <v>1492</v>
      </c>
      <c r="J48" s="643" t="s">
        <v>1251</v>
      </c>
      <c r="K48" s="643"/>
      <c r="L48" s="643" t="s">
        <v>1646</v>
      </c>
      <c r="M48" s="643"/>
      <c r="N48" s="643" t="s">
        <v>1285</v>
      </c>
      <c r="O48" s="643" t="s">
        <v>0</v>
      </c>
      <c r="P48" s="643" t="s">
        <v>60</v>
      </c>
      <c r="Q48" s="643" t="s">
        <v>1667</v>
      </c>
    </row>
  </sheetData>
  <autoFilter ref="E3:T48"/>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R50"/>
  <sheetViews>
    <sheetView showGridLines="0" workbookViewId="0">
      <pane xSplit="1" ySplit="3" topLeftCell="B4" activePane="bottomRight" state="frozen"/>
      <selection pane="topRight" activeCell="B1" sqref="B1"/>
      <selection pane="bottomLeft" activeCell="A4" sqref="A4"/>
      <selection pane="bottomRight" activeCell="K18" sqref="K18"/>
    </sheetView>
  </sheetViews>
  <sheetFormatPr defaultRowHeight="15"/>
  <cols>
    <col min="1" max="1" width="54" bestFit="1" customWidth="1"/>
    <col min="2" max="2" width="9.7109375" bestFit="1" customWidth="1"/>
    <col min="3" max="3" width="13.42578125" bestFit="1" customWidth="1"/>
    <col min="4" max="4" width="15.140625" customWidth="1"/>
    <col min="5" max="5" width="13.42578125" bestFit="1" customWidth="1"/>
    <col min="6" max="6" width="10.85546875" bestFit="1" customWidth="1"/>
    <col min="7" max="7" width="10.5703125" bestFit="1" customWidth="1"/>
    <col min="8" max="8" width="8.5703125" bestFit="1" customWidth="1"/>
    <col min="9" max="9" width="10.5703125" bestFit="1" customWidth="1"/>
    <col min="14" max="14" width="18.85546875" bestFit="1" customWidth="1"/>
    <col min="15" max="15" width="20.140625" bestFit="1" customWidth="1"/>
    <col min="16" max="18" width="10.140625" bestFit="1" customWidth="1"/>
  </cols>
  <sheetData>
    <row r="1" spans="1:18">
      <c r="A1" s="646" t="s">
        <v>1683</v>
      </c>
    </row>
    <row r="2" spans="1:18">
      <c r="A2" s="646" t="s">
        <v>1684</v>
      </c>
    </row>
    <row r="3" spans="1:18">
      <c r="A3" s="646"/>
      <c r="B3" s="646" t="s">
        <v>1483</v>
      </c>
      <c r="C3" s="646" t="s">
        <v>172</v>
      </c>
      <c r="D3" s="646" t="s">
        <v>1501</v>
      </c>
      <c r="E3" s="646" t="s">
        <v>1</v>
      </c>
      <c r="F3" s="646" t="s">
        <v>73</v>
      </c>
      <c r="G3" s="646" t="s">
        <v>1685</v>
      </c>
      <c r="H3" s="646" t="s">
        <v>1392</v>
      </c>
      <c r="I3" s="646" t="s">
        <v>147</v>
      </c>
    </row>
    <row r="4" spans="1:18">
      <c r="A4" s="646" t="s">
        <v>1174</v>
      </c>
      <c r="B4" s="645">
        <v>0</v>
      </c>
      <c r="C4" s="645">
        <v>0</v>
      </c>
      <c r="D4" s="645">
        <v>0</v>
      </c>
      <c r="E4" s="645">
        <v>0</v>
      </c>
      <c r="F4" s="645">
        <v>0</v>
      </c>
      <c r="G4" s="645">
        <v>0</v>
      </c>
      <c r="H4" s="645">
        <v>0</v>
      </c>
      <c r="I4" s="645">
        <v>0</v>
      </c>
    </row>
    <row r="5" spans="1:18">
      <c r="A5" s="646" t="s">
        <v>1686</v>
      </c>
      <c r="B5" s="645">
        <v>252.53628395350054</v>
      </c>
      <c r="C5" s="645">
        <v>530.11492470367489</v>
      </c>
      <c r="D5" s="645">
        <v>2.6916749117870165</v>
      </c>
      <c r="E5" s="645">
        <v>711.03096206032467</v>
      </c>
      <c r="F5" s="645">
        <v>182.31594186841667</v>
      </c>
      <c r="G5" s="645">
        <v>348887.2241130555</v>
      </c>
      <c r="H5" s="645">
        <v>0</v>
      </c>
      <c r="I5" s="645">
        <v>350565.91390055325</v>
      </c>
    </row>
    <row r="6" spans="1:18">
      <c r="A6" s="646" t="s">
        <v>1687</v>
      </c>
      <c r="B6" s="645">
        <v>0</v>
      </c>
      <c r="C6" s="645">
        <v>0</v>
      </c>
      <c r="D6" s="645">
        <v>0</v>
      </c>
      <c r="E6" s="645">
        <v>0</v>
      </c>
      <c r="F6" s="645">
        <v>0</v>
      </c>
      <c r="G6" s="645">
        <v>0</v>
      </c>
      <c r="H6" s="645">
        <v>0</v>
      </c>
      <c r="I6" s="645">
        <v>0</v>
      </c>
    </row>
    <row r="7" spans="1:18">
      <c r="A7" s="646" t="s">
        <v>1688</v>
      </c>
      <c r="B7" s="647">
        <v>252.53628395350054</v>
      </c>
      <c r="C7" s="647">
        <v>530.11492470367489</v>
      </c>
      <c r="D7" s="647">
        <v>2.6916749117870165</v>
      </c>
      <c r="E7" s="647">
        <v>711.03096206032467</v>
      </c>
      <c r="F7" s="647">
        <v>182.31594186841667</v>
      </c>
      <c r="G7" s="647">
        <v>348887.2241130555</v>
      </c>
      <c r="H7" s="647">
        <v>0</v>
      </c>
      <c r="I7" s="647">
        <v>350565.91390055325</v>
      </c>
    </row>
    <row r="8" spans="1:18" ht="15.75">
      <c r="A8" s="646" t="s">
        <v>1689</v>
      </c>
      <c r="B8" s="645">
        <v>1.1423752703999999</v>
      </c>
      <c r="C8" s="645">
        <v>-0.75291175670754162</v>
      </c>
      <c r="D8" s="645">
        <v>0</v>
      </c>
      <c r="E8" s="645">
        <v>-3.0693150777106797</v>
      </c>
      <c r="F8" s="645">
        <v>0</v>
      </c>
      <c r="G8" s="645">
        <v>0</v>
      </c>
      <c r="H8" s="645">
        <v>0</v>
      </c>
      <c r="I8" s="645">
        <v>-2.6798515640182212</v>
      </c>
      <c r="M8" s="78"/>
      <c r="N8" s="78"/>
      <c r="O8" s="78"/>
      <c r="P8" s="463" t="s">
        <v>1</v>
      </c>
      <c r="Q8" s="463" t="s">
        <v>29</v>
      </c>
      <c r="R8" s="463" t="s">
        <v>73</v>
      </c>
    </row>
    <row r="9" spans="1:18" ht="15.75">
      <c r="A9" s="646" t="s">
        <v>1690</v>
      </c>
      <c r="B9" s="645">
        <v>0</v>
      </c>
      <c r="C9" s="645">
        <v>0</v>
      </c>
      <c r="D9" s="645">
        <v>0</v>
      </c>
      <c r="E9" s="645">
        <v>0</v>
      </c>
      <c r="F9" s="645">
        <v>0</v>
      </c>
      <c r="G9" s="645">
        <v>-348848.26027999463</v>
      </c>
      <c r="H9" s="645">
        <v>348.84826027999463</v>
      </c>
      <c r="I9" s="645">
        <v>-348499.4120197146</v>
      </c>
      <c r="M9" s="78"/>
      <c r="N9" s="465"/>
      <c r="O9" s="465"/>
      <c r="P9" s="78" t="s">
        <v>1130</v>
      </c>
      <c r="Q9" s="78" t="s">
        <v>1130</v>
      </c>
      <c r="R9" s="78" t="s">
        <v>1123</v>
      </c>
    </row>
    <row r="10" spans="1:18" ht="15.75">
      <c r="A10" s="646" t="s">
        <v>1691</v>
      </c>
      <c r="B10" s="647">
        <v>1.1423752703999999</v>
      </c>
      <c r="C10" s="647">
        <v>-0.75291175670754162</v>
      </c>
      <c r="D10" s="647">
        <v>0</v>
      </c>
      <c r="E10" s="647">
        <v>-3.0693150777106797</v>
      </c>
      <c r="F10" s="647">
        <v>0</v>
      </c>
      <c r="G10" s="647">
        <v>-348848.26027999463</v>
      </c>
      <c r="H10" s="647">
        <v>348.84826027999463</v>
      </c>
      <c r="I10" s="647">
        <v>-348502.09187127859</v>
      </c>
      <c r="M10" s="638" t="s">
        <v>1284</v>
      </c>
      <c r="N10" s="465"/>
      <c r="O10" s="465"/>
      <c r="P10" s="492">
        <v>17442000</v>
      </c>
      <c r="Q10" s="492">
        <v>17100000</v>
      </c>
      <c r="R10" s="492">
        <v>40218480</v>
      </c>
    </row>
    <row r="11" spans="1:18" ht="15.75">
      <c r="A11" s="646" t="s">
        <v>1692</v>
      </c>
      <c r="B11" s="645">
        <v>22.65560363490081</v>
      </c>
      <c r="C11" s="645">
        <v>0</v>
      </c>
      <c r="D11" s="645">
        <v>5.2822925362897765E-3</v>
      </c>
      <c r="E11" s="645">
        <v>0</v>
      </c>
      <c r="F11" s="645">
        <v>12.530025414130643</v>
      </c>
      <c r="G11" s="645">
        <v>0.53927942873830348</v>
      </c>
      <c r="H11" s="645">
        <v>12.889772681046622</v>
      </c>
      <c r="I11" s="645">
        <v>48.619963451352668</v>
      </c>
      <c r="M11" s="666" t="s">
        <v>1285</v>
      </c>
      <c r="N11" s="467" t="s">
        <v>1052</v>
      </c>
      <c r="O11" s="454" t="s">
        <v>111</v>
      </c>
      <c r="P11" s="493"/>
      <c r="Q11" s="493"/>
      <c r="R11" s="493"/>
    </row>
    <row r="12" spans="1:18" ht="15.75">
      <c r="A12" s="646" t="s">
        <v>1693</v>
      </c>
      <c r="B12" s="645">
        <v>13.559683523774117</v>
      </c>
      <c r="C12" s="645">
        <v>0</v>
      </c>
      <c r="D12" s="645">
        <v>2.5677466328200798E-3</v>
      </c>
      <c r="E12" s="645">
        <v>0</v>
      </c>
      <c r="F12" s="645">
        <v>2.4336058613928504</v>
      </c>
      <c r="G12" s="645">
        <v>0.1872872516865737</v>
      </c>
      <c r="H12" s="645">
        <v>6.5852538576712822</v>
      </c>
      <c r="I12" s="645">
        <v>22.768398241157644</v>
      </c>
      <c r="M12" s="667"/>
      <c r="N12" s="669" t="s">
        <v>1286</v>
      </c>
      <c r="O12" s="78" t="s">
        <v>1243</v>
      </c>
      <c r="P12" s="493">
        <v>49559.4</v>
      </c>
      <c r="Q12" s="493"/>
      <c r="R12" s="493"/>
    </row>
    <row r="13" spans="1:18" ht="15.75">
      <c r="A13" s="646" t="s">
        <v>1694</v>
      </c>
      <c r="B13" s="645">
        <v>9.0959201111266914</v>
      </c>
      <c r="C13" s="645">
        <v>0</v>
      </c>
      <c r="D13" s="645">
        <v>2.7145459034696963E-3</v>
      </c>
      <c r="E13" s="645">
        <v>0</v>
      </c>
      <c r="F13" s="645">
        <v>10.096419552737792</v>
      </c>
      <c r="G13" s="645">
        <v>0.35199217705172975</v>
      </c>
      <c r="H13" s="645">
        <v>6.3045188233753393</v>
      </c>
      <c r="I13" s="645">
        <v>25.851565210195023</v>
      </c>
      <c r="M13" s="667"/>
      <c r="N13" s="669"/>
      <c r="O13" s="78" t="s">
        <v>1246</v>
      </c>
      <c r="P13" s="493">
        <v>30261.360000000001</v>
      </c>
      <c r="Q13" s="493"/>
      <c r="R13" s="493"/>
    </row>
    <row r="14" spans="1:18" ht="15.75">
      <c r="A14" s="646" t="s">
        <v>0</v>
      </c>
      <c r="B14" s="645">
        <v>0</v>
      </c>
      <c r="C14" s="645">
        <v>529.36201294696741</v>
      </c>
      <c r="D14" s="645">
        <v>0</v>
      </c>
      <c r="E14" s="645">
        <v>597</v>
      </c>
      <c r="F14" s="645">
        <v>15.04406210673927</v>
      </c>
      <c r="G14" s="645">
        <v>0</v>
      </c>
      <c r="H14" s="645">
        <v>0</v>
      </c>
      <c r="I14" s="645">
        <v>1186.1799237818909</v>
      </c>
      <c r="M14" s="667"/>
      <c r="N14" s="669"/>
      <c r="O14" s="78" t="s">
        <v>1244</v>
      </c>
      <c r="P14" s="493">
        <v>180</v>
      </c>
      <c r="Q14" s="493"/>
      <c r="R14" s="493"/>
    </row>
    <row r="15" spans="1:18" ht="15.75">
      <c r="A15" s="646" t="s">
        <v>1695</v>
      </c>
      <c r="B15" s="645">
        <v>0</v>
      </c>
      <c r="C15" s="645">
        <v>529.36201294696741</v>
      </c>
      <c r="D15" s="645">
        <v>0</v>
      </c>
      <c r="E15" s="645">
        <v>191</v>
      </c>
      <c r="F15" s="645">
        <v>15.04406210673927</v>
      </c>
      <c r="G15" s="645">
        <v>0</v>
      </c>
      <c r="H15" s="645">
        <v>0</v>
      </c>
      <c r="I15" s="645">
        <v>779.96312406384084</v>
      </c>
      <c r="M15" s="667"/>
      <c r="N15" s="669"/>
      <c r="O15" s="78" t="s">
        <v>1179</v>
      </c>
      <c r="P15" s="493">
        <v>60867.6</v>
      </c>
      <c r="Q15" s="493">
        <v>159.6</v>
      </c>
      <c r="R15" s="493"/>
    </row>
    <row r="16" spans="1:18" ht="15.75">
      <c r="A16" s="646" t="s">
        <v>1696</v>
      </c>
      <c r="B16" s="645">
        <v>0</v>
      </c>
      <c r="C16" s="645">
        <v>0</v>
      </c>
      <c r="D16" s="645">
        <v>0</v>
      </c>
      <c r="E16" s="645">
        <v>406</v>
      </c>
      <c r="F16" s="645">
        <v>0</v>
      </c>
      <c r="G16" s="645">
        <v>0</v>
      </c>
      <c r="H16" s="645">
        <v>0</v>
      </c>
      <c r="I16" s="645">
        <v>406.21679971805003</v>
      </c>
      <c r="M16" s="667"/>
      <c r="N16" s="669" t="s">
        <v>1289</v>
      </c>
      <c r="O16" s="78" t="s">
        <v>1283</v>
      </c>
      <c r="P16" s="493"/>
      <c r="Q16" s="493"/>
      <c r="R16" s="493">
        <v>3273925.3992373506</v>
      </c>
    </row>
    <row r="17" spans="1:18" ht="15.75">
      <c r="A17" s="646" t="s">
        <v>1697</v>
      </c>
      <c r="B17" s="645">
        <v>226.53724883984643</v>
      </c>
      <c r="C17" s="645">
        <v>0</v>
      </c>
      <c r="D17" s="645">
        <v>2.6863926192507268</v>
      </c>
      <c r="E17" s="645">
        <v>0</v>
      </c>
      <c r="F17" s="645">
        <v>154.70225602432225</v>
      </c>
      <c r="G17" s="645">
        <v>38.424553632182402</v>
      </c>
      <c r="H17" s="645">
        <v>335.4982557689741</v>
      </c>
      <c r="I17" s="645">
        <v>757.8487068845759</v>
      </c>
      <c r="M17" s="667"/>
      <c r="N17" s="669"/>
      <c r="O17" s="78" t="s">
        <v>1179</v>
      </c>
      <c r="P17" s="493">
        <v>268651.52999999997</v>
      </c>
      <c r="Q17" s="493">
        <v>911205.61</v>
      </c>
      <c r="R17" s="493"/>
    </row>
    <row r="18" spans="1:18" ht="15.75">
      <c r="A18" s="646" t="s">
        <v>1698</v>
      </c>
      <c r="B18" s="645">
        <v>67.181017923108541</v>
      </c>
      <c r="C18" s="645">
        <v>0</v>
      </c>
      <c r="D18" s="645">
        <v>0.3408851387653733</v>
      </c>
      <c r="E18" s="645">
        <v>0</v>
      </c>
      <c r="F18" s="645">
        <v>42.107024419786015</v>
      </c>
      <c r="G18" s="645">
        <v>1.7873973424125003</v>
      </c>
      <c r="H18" s="645">
        <v>59.002318778363431</v>
      </c>
      <c r="I18" s="645">
        <v>170.41864360243585</v>
      </c>
      <c r="M18" s="667"/>
      <c r="N18" s="669" t="s">
        <v>792</v>
      </c>
      <c r="O18" s="78" t="s">
        <v>1283</v>
      </c>
      <c r="P18" s="493"/>
      <c r="Q18" s="493"/>
      <c r="R18" s="493">
        <v>19431.04</v>
      </c>
    </row>
    <row r="19" spans="1:18" ht="15.75">
      <c r="A19" s="646" t="s">
        <v>1699</v>
      </c>
      <c r="B19" s="645">
        <v>75.742612264545826</v>
      </c>
      <c r="C19" s="645">
        <v>0</v>
      </c>
      <c r="D19" s="645">
        <v>0.89405316661957901</v>
      </c>
      <c r="E19" s="645">
        <v>0</v>
      </c>
      <c r="F19" s="645">
        <v>51.309317888347117</v>
      </c>
      <c r="G19" s="645">
        <v>5.4865312657400001</v>
      </c>
      <c r="H19" s="645">
        <v>91.394124940039262</v>
      </c>
      <c r="I19" s="645">
        <v>224.82663952529174</v>
      </c>
      <c r="M19" s="667"/>
      <c r="N19" s="670"/>
      <c r="O19" s="78" t="s">
        <v>1290</v>
      </c>
      <c r="P19" s="493"/>
      <c r="Q19" s="493"/>
      <c r="R19" s="493">
        <v>1497.6</v>
      </c>
    </row>
    <row r="20" spans="1:18" ht="15.75">
      <c r="A20" s="646" t="s">
        <v>1700</v>
      </c>
      <c r="B20" s="645">
        <v>83.613618652192102</v>
      </c>
      <c r="C20" s="645">
        <v>0</v>
      </c>
      <c r="D20" s="645">
        <v>1.355685932657678</v>
      </c>
      <c r="E20" s="645">
        <v>0</v>
      </c>
      <c r="F20" s="645">
        <v>43.882210708847822</v>
      </c>
      <c r="G20" s="645">
        <v>14.24149240325</v>
      </c>
      <c r="H20" s="645">
        <v>116.53709265511822</v>
      </c>
      <c r="I20" s="645">
        <v>259.63010035206582</v>
      </c>
      <c r="M20" s="667"/>
      <c r="N20" s="670"/>
      <c r="O20" s="78" t="s">
        <v>635</v>
      </c>
      <c r="P20" s="493"/>
      <c r="Q20" s="493"/>
      <c r="R20" s="493">
        <v>41485.81</v>
      </c>
    </row>
    <row r="21" spans="1:18" ht="15.75">
      <c r="A21" s="646" t="s">
        <v>1701</v>
      </c>
      <c r="B21" s="645">
        <v>0</v>
      </c>
      <c r="C21" s="645">
        <v>0</v>
      </c>
      <c r="D21" s="645">
        <v>1.9663669817089256E-2</v>
      </c>
      <c r="E21" s="645">
        <v>0</v>
      </c>
      <c r="F21" s="645">
        <v>6.4211805171785361</v>
      </c>
      <c r="G21" s="645">
        <v>3.2328106975500002</v>
      </c>
      <c r="H21" s="645">
        <v>13.375015521315982</v>
      </c>
      <c r="I21" s="645">
        <v>23.048670405861607</v>
      </c>
      <c r="M21" s="667"/>
      <c r="N21" s="670"/>
      <c r="O21" s="120" t="s">
        <v>1179</v>
      </c>
      <c r="P21" s="493">
        <v>24853.125</v>
      </c>
      <c r="Q21" s="493">
        <v>23318.732433145105</v>
      </c>
      <c r="R21" s="493"/>
    </row>
    <row r="22" spans="1:18" ht="15.75">
      <c r="A22" s="646" t="s">
        <v>1702</v>
      </c>
      <c r="B22" s="645">
        <v>0</v>
      </c>
      <c r="C22" s="645">
        <v>0</v>
      </c>
      <c r="D22" s="645">
        <v>7.6104711391007218E-2</v>
      </c>
      <c r="E22" s="645">
        <v>0</v>
      </c>
      <c r="F22" s="645">
        <v>6.5213196851538013</v>
      </c>
      <c r="G22" s="645">
        <v>6.6667144148550008</v>
      </c>
      <c r="H22" s="645">
        <v>26.117247932465187</v>
      </c>
      <c r="I22" s="645">
        <v>39.381386743865001</v>
      </c>
      <c r="M22" s="667"/>
      <c r="N22" s="671" t="s">
        <v>1292</v>
      </c>
      <c r="O22" s="120" t="s">
        <v>841</v>
      </c>
      <c r="P22" s="493">
        <v>337500</v>
      </c>
      <c r="Q22" s="493"/>
      <c r="R22" s="493"/>
    </row>
    <row r="23" spans="1:18" ht="15.75">
      <c r="A23" s="646" t="s">
        <v>1703</v>
      </c>
      <c r="B23" s="645">
        <v>0</v>
      </c>
      <c r="C23" s="645">
        <v>0</v>
      </c>
      <c r="D23" s="645">
        <v>0</v>
      </c>
      <c r="E23" s="645">
        <v>0</v>
      </c>
      <c r="F23" s="645">
        <v>4.4612028050089503</v>
      </c>
      <c r="G23" s="645">
        <v>7.0096075083749003</v>
      </c>
      <c r="H23" s="645">
        <v>29.072455941672004</v>
      </c>
      <c r="I23" s="645">
        <v>40.543266255055855</v>
      </c>
      <c r="M23" s="668"/>
      <c r="N23" s="672"/>
      <c r="O23" s="120" t="s">
        <v>1179</v>
      </c>
      <c r="P23" s="493">
        <v>0</v>
      </c>
      <c r="Q23" s="493"/>
      <c r="R23" s="493"/>
    </row>
    <row r="24" spans="1:18" ht="15.75">
      <c r="A24" s="646" t="s">
        <v>1704</v>
      </c>
      <c r="B24" s="645">
        <v>0.78545332803914991</v>
      </c>
      <c r="C24" s="645">
        <v>0</v>
      </c>
      <c r="D24" s="645">
        <v>0</v>
      </c>
      <c r="E24" s="645">
        <v>12.722703395219998</v>
      </c>
      <c r="F24" s="645">
        <v>0</v>
      </c>
      <c r="G24" s="645">
        <v>0</v>
      </c>
      <c r="H24" s="645">
        <v>0</v>
      </c>
      <c r="I24" s="645">
        <v>13.508156723259148</v>
      </c>
      <c r="M24" s="470"/>
      <c r="N24" s="470" t="s">
        <v>1293</v>
      </c>
      <c r="O24" s="470"/>
      <c r="P24" s="494">
        <v>771873.01500000001</v>
      </c>
      <c r="Q24" s="494">
        <v>934683.94243314501</v>
      </c>
      <c r="R24" s="494">
        <v>3336339.8492373507</v>
      </c>
    </row>
    <row r="25" spans="1:18" ht="15.75">
      <c r="A25" s="646" t="s">
        <v>1705</v>
      </c>
      <c r="B25" s="645">
        <v>0.78545332803914991</v>
      </c>
      <c r="C25" s="645">
        <v>0</v>
      </c>
      <c r="D25" s="645">
        <v>0</v>
      </c>
      <c r="E25" s="645">
        <v>0</v>
      </c>
      <c r="F25" s="645">
        <v>0</v>
      </c>
      <c r="G25" s="645">
        <v>0</v>
      </c>
      <c r="H25" s="645">
        <v>0</v>
      </c>
      <c r="I25" s="645">
        <v>0.78545332803914991</v>
      </c>
      <c r="M25" s="78"/>
      <c r="N25" s="78" t="s">
        <v>1294</v>
      </c>
      <c r="O25" s="78"/>
      <c r="P25" s="493">
        <v>16670126.984999999</v>
      </c>
      <c r="Q25" s="493">
        <v>16165316.057566855</v>
      </c>
      <c r="R25" s="493">
        <v>36882140.150762647</v>
      </c>
    </row>
    <row r="26" spans="1:18">
      <c r="A26" s="646" t="s">
        <v>1706</v>
      </c>
      <c r="B26" s="645">
        <v>0</v>
      </c>
      <c r="C26" s="645">
        <v>0</v>
      </c>
      <c r="D26" s="645">
        <v>0</v>
      </c>
      <c r="E26" s="645">
        <v>12.722703395219998</v>
      </c>
      <c r="F26" s="645">
        <v>0</v>
      </c>
      <c r="G26" s="645">
        <v>0</v>
      </c>
      <c r="H26" s="645">
        <v>0</v>
      </c>
      <c r="I26" s="645">
        <v>12.722703395219998</v>
      </c>
    </row>
    <row r="27" spans="1:18">
      <c r="A27" s="646" t="s">
        <v>1707</v>
      </c>
      <c r="B27" s="645">
        <v>0.229982206714056</v>
      </c>
      <c r="C27" s="645">
        <v>0</v>
      </c>
      <c r="D27" s="645">
        <v>0</v>
      </c>
      <c r="E27" s="645">
        <v>0</v>
      </c>
      <c r="F27" s="645">
        <v>3.9598323224509811E-2</v>
      </c>
      <c r="G27" s="645">
        <v>0</v>
      </c>
      <c r="H27" s="645">
        <v>0.46023182997384005</v>
      </c>
      <c r="I27" s="645">
        <v>0.72981235991240578</v>
      </c>
    </row>
    <row r="28" spans="1:18">
      <c r="A28" s="646" t="s">
        <v>1708</v>
      </c>
      <c r="B28" s="645">
        <v>9.1752585161759999E-3</v>
      </c>
      <c r="C28" s="645">
        <v>0</v>
      </c>
      <c r="D28" s="645">
        <v>0</v>
      </c>
      <c r="E28" s="645">
        <v>0</v>
      </c>
      <c r="F28" s="645">
        <v>0</v>
      </c>
      <c r="G28" s="645">
        <v>0</v>
      </c>
      <c r="H28" s="645">
        <v>0</v>
      </c>
      <c r="I28" s="645">
        <v>9.1752585161759999E-3</v>
      </c>
    </row>
    <row r="29" spans="1:18">
      <c r="A29" s="646" t="s">
        <v>1709</v>
      </c>
      <c r="B29" s="645">
        <v>5.2638785669231997E-2</v>
      </c>
      <c r="C29" s="645">
        <v>0</v>
      </c>
      <c r="D29" s="645">
        <v>0</v>
      </c>
      <c r="E29" s="645">
        <v>0</v>
      </c>
      <c r="F29" s="645">
        <v>5.535161446258801E-3</v>
      </c>
      <c r="G29" s="645">
        <v>0</v>
      </c>
      <c r="H29" s="645">
        <v>5.5450013775311998E-3</v>
      </c>
      <c r="I29" s="645">
        <v>6.371894849302201E-2</v>
      </c>
    </row>
    <row r="30" spans="1:18">
      <c r="A30" s="646" t="s">
        <v>1710</v>
      </c>
      <c r="B30" s="645">
        <v>9.4643467829423997E-2</v>
      </c>
      <c r="C30" s="645">
        <v>0</v>
      </c>
      <c r="D30" s="645">
        <v>0</v>
      </c>
      <c r="E30" s="645">
        <v>0</v>
      </c>
      <c r="F30" s="645">
        <v>3.4063161778251007E-2</v>
      </c>
      <c r="G30" s="645">
        <v>0</v>
      </c>
      <c r="H30" s="645">
        <v>0.44761702680907201</v>
      </c>
      <c r="I30" s="645">
        <v>0.57632365641674699</v>
      </c>
    </row>
    <row r="31" spans="1:18">
      <c r="A31" s="646" t="s">
        <v>1711</v>
      </c>
      <c r="B31" s="645">
        <v>7.3524694699224E-2</v>
      </c>
      <c r="C31" s="645">
        <v>0</v>
      </c>
      <c r="D31" s="645">
        <v>0</v>
      </c>
      <c r="E31" s="645">
        <v>0</v>
      </c>
      <c r="F31" s="645">
        <v>0</v>
      </c>
      <c r="G31" s="645">
        <v>0</v>
      </c>
      <c r="H31" s="645">
        <v>7.0698017872367989E-3</v>
      </c>
      <c r="I31" s="645">
        <v>8.0594496486460804E-2</v>
      </c>
      <c r="N31" t="s">
        <v>64</v>
      </c>
    </row>
    <row r="32" spans="1:18">
      <c r="A32" s="646" t="s">
        <v>18</v>
      </c>
      <c r="B32" s="645">
        <v>3.4703712144000001</v>
      </c>
      <c r="C32" s="645">
        <v>0</v>
      </c>
      <c r="D32" s="645">
        <v>0</v>
      </c>
      <c r="E32" s="645">
        <v>3.1</v>
      </c>
      <c r="F32" s="645">
        <v>0</v>
      </c>
      <c r="G32" s="645">
        <v>0</v>
      </c>
      <c r="H32" s="645">
        <v>0</v>
      </c>
      <c r="I32" s="645">
        <v>56.935466073609597</v>
      </c>
      <c r="N32" t="s">
        <v>1228</v>
      </c>
      <c r="O32">
        <f>'Transport S1'!Y92+'Transport S1'!Y91</f>
        <v>407013.15789473685</v>
      </c>
    </row>
    <row r="33" spans="1:16">
      <c r="A33" s="646" t="s">
        <v>1712</v>
      </c>
      <c r="B33" s="645">
        <v>0.10137204</v>
      </c>
      <c r="C33" s="645">
        <v>0</v>
      </c>
      <c r="D33" s="645">
        <v>0</v>
      </c>
      <c r="E33" s="645">
        <v>0.7</v>
      </c>
      <c r="F33" s="645">
        <v>0</v>
      </c>
      <c r="G33" s="645">
        <v>0</v>
      </c>
      <c r="H33" s="645">
        <v>0</v>
      </c>
      <c r="I33" s="645">
        <v>0.79950725315999993</v>
      </c>
      <c r="N33" t="s">
        <v>1569</v>
      </c>
    </row>
    <row r="34" spans="1:16">
      <c r="A34" s="646" t="s">
        <v>1713</v>
      </c>
      <c r="B34" s="645">
        <v>0.16823917440000002</v>
      </c>
      <c r="C34" s="645">
        <v>0</v>
      </c>
      <c r="D34" s="645">
        <v>0</v>
      </c>
      <c r="E34" s="645">
        <v>0.2</v>
      </c>
      <c r="F34" s="645">
        <v>0</v>
      </c>
      <c r="G34" s="645">
        <v>0</v>
      </c>
      <c r="H34" s="645">
        <v>0</v>
      </c>
      <c r="I34" s="645">
        <v>2.2439084504496001</v>
      </c>
    </row>
    <row r="35" spans="1:16">
      <c r="A35" s="646" t="s">
        <v>1714</v>
      </c>
      <c r="B35" s="645">
        <v>3.2007599999999998</v>
      </c>
      <c r="C35" s="645">
        <v>0</v>
      </c>
      <c r="D35" s="645">
        <v>0</v>
      </c>
      <c r="E35" s="645">
        <v>2.2000000000000002</v>
      </c>
      <c r="F35" s="645">
        <v>0</v>
      </c>
      <c r="G35" s="645">
        <v>0</v>
      </c>
      <c r="H35" s="645">
        <v>0</v>
      </c>
      <c r="I35" s="645">
        <v>53.89205037</v>
      </c>
    </row>
    <row r="36" spans="1:16">
      <c r="A36" s="646" t="s">
        <v>1715</v>
      </c>
      <c r="B36" s="647">
        <v>253.67865922390044</v>
      </c>
      <c r="C36" s="647">
        <v>529.36201294696741</v>
      </c>
      <c r="D36" s="647">
        <v>2.6916749117870169</v>
      </c>
      <c r="E36" s="647">
        <v>613.20000000000005</v>
      </c>
      <c r="F36" s="647">
        <v>182.31594186841667</v>
      </c>
      <c r="G36" s="647">
        <v>38.963833060920706</v>
      </c>
      <c r="H36" s="647">
        <v>348.84826027999458</v>
      </c>
      <c r="I36" s="647">
        <v>2063.8220292746005</v>
      </c>
    </row>
    <row r="37" spans="1:16">
      <c r="A37" s="646" t="s">
        <v>1716</v>
      </c>
      <c r="B37" s="645">
        <v>0</v>
      </c>
      <c r="C37" s="645">
        <v>0</v>
      </c>
      <c r="D37" s="645">
        <v>0</v>
      </c>
      <c r="E37" s="645">
        <v>0</v>
      </c>
      <c r="F37" s="645">
        <v>0</v>
      </c>
      <c r="G37" s="645">
        <v>0</v>
      </c>
      <c r="H37" s="645">
        <v>0</v>
      </c>
      <c r="I37" s="645">
        <v>0</v>
      </c>
    </row>
    <row r="38" spans="1:16">
      <c r="C38" s="410">
        <f>C36*1000*1000/petrol.MJ</f>
        <v>15967724.811382944</v>
      </c>
    </row>
    <row r="39" spans="1:16">
      <c r="C39" t="s">
        <v>1717</v>
      </c>
      <c r="E39" t="s">
        <v>1718</v>
      </c>
      <c r="M39" t="s">
        <v>1</v>
      </c>
      <c r="O39" t="s">
        <v>29</v>
      </c>
    </row>
    <row r="40" spans="1:16">
      <c r="B40" t="s">
        <v>60</v>
      </c>
      <c r="C40" s="410">
        <f>C15*1000*1000/petrol.MJ</f>
        <v>15967724.811382944</v>
      </c>
      <c r="E40" s="410">
        <f>E15*1000*1000/diesel.MJ</f>
        <v>5335195.5307262577</v>
      </c>
      <c r="M40" t="s">
        <v>1134</v>
      </c>
    </row>
    <row r="41" spans="1:16">
      <c r="B41" t="s">
        <v>64</v>
      </c>
      <c r="C41" s="410">
        <f>C16*1000*1000/petrol.MJ</f>
        <v>0</v>
      </c>
      <c r="E41" s="410">
        <f>E16*1000*1000/diesel.MJ</f>
        <v>11340782.122905029</v>
      </c>
      <c r="M41">
        <v>43.3</v>
      </c>
      <c r="N41" t="s">
        <v>1720</v>
      </c>
      <c r="O41">
        <v>44.8</v>
      </c>
      <c r="P41" t="s">
        <v>1720</v>
      </c>
    </row>
    <row r="42" spans="1:16">
      <c r="M42">
        <f>1000/0.87</f>
        <v>1149.4252873563219</v>
      </c>
      <c r="N42" t="s">
        <v>100</v>
      </c>
      <c r="O42">
        <f>1000/0.74</f>
        <v>1351.3513513513515</v>
      </c>
      <c r="P42" t="s">
        <v>100</v>
      </c>
    </row>
    <row r="43" spans="1:16">
      <c r="E43" s="131">
        <f>E36*1000*1000/diesel.MJ</f>
        <v>17128491.620111734</v>
      </c>
      <c r="M43">
        <f>M41*1000/M42</f>
        <v>37.670999999999999</v>
      </c>
      <c r="O43">
        <f>O41*1000/O42</f>
        <v>33.151999999999994</v>
      </c>
    </row>
    <row r="44" spans="1:16">
      <c r="E44" s="131">
        <f>E43-E41-E40</f>
        <v>452513.96648044698</v>
      </c>
      <c r="M44">
        <f>diesel.MJ</f>
        <v>35.799999999999997</v>
      </c>
    </row>
    <row r="47" spans="1:16">
      <c r="D47" t="s">
        <v>1722</v>
      </c>
      <c r="E47" s="131">
        <f>E32*1000*1000/diesel.MJ</f>
        <v>86592.178770949729</v>
      </c>
      <c r="F47" s="22">
        <f>SUM(P12:P15)</f>
        <v>140868.36000000002</v>
      </c>
    </row>
    <row r="48" spans="1:16">
      <c r="D48" t="s">
        <v>1712</v>
      </c>
      <c r="E48" s="131">
        <f>E33*1000*1000/diesel.MJ</f>
        <v>19553.072625698325</v>
      </c>
      <c r="F48" s="22">
        <f>Industry!D25</f>
        <v>19367.429999999997</v>
      </c>
    </row>
    <row r="49" spans="4:6">
      <c r="D49" t="s">
        <v>1713</v>
      </c>
      <c r="E49" s="131">
        <f>E34*1000*1000/diesel.MJ</f>
        <v>5586.5921787709503</v>
      </c>
      <c r="F49" s="22">
        <f>Industry!D26</f>
        <v>1665.9</v>
      </c>
    </row>
    <row r="50" spans="4:6">
      <c r="D50" t="s">
        <v>1714</v>
      </c>
      <c r="E50" s="131">
        <f>E35*1000*1000/diesel.MJ</f>
        <v>61452.513966480452</v>
      </c>
      <c r="F50" s="22">
        <f>Industry!D27</f>
        <v>120000</v>
      </c>
    </row>
  </sheetData>
  <mergeCells count="5">
    <mergeCell ref="M11:M23"/>
    <mergeCell ref="N12:N15"/>
    <mergeCell ref="N16:N17"/>
    <mergeCell ref="N18:N21"/>
    <mergeCell ref="N22:N23"/>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7">
    <tabColor rgb="FFFFFF00"/>
  </sheetPr>
  <dimension ref="A2:AV219"/>
  <sheetViews>
    <sheetView topLeftCell="V173" zoomScale="85" zoomScaleNormal="85" workbookViewId="0">
      <selection activeCell="AG209" sqref="AG209"/>
    </sheetView>
  </sheetViews>
  <sheetFormatPr defaultRowHeight="15"/>
  <cols>
    <col min="2" max="2" width="13.85546875" customWidth="1"/>
    <col min="3" max="3" width="27.5703125" customWidth="1"/>
    <col min="4" max="4" width="15.5703125" customWidth="1"/>
    <col min="5" max="5" width="15.42578125" bestFit="1" customWidth="1"/>
    <col min="6" max="6" width="12.7109375" customWidth="1"/>
    <col min="7" max="7" width="14.42578125" customWidth="1"/>
    <col min="8" max="8" width="12.28515625" customWidth="1"/>
    <col min="9" max="9" width="18" customWidth="1"/>
    <col min="10" max="10" width="21.7109375" customWidth="1"/>
    <col min="11" max="12" width="11.7109375" customWidth="1"/>
    <col min="13" max="13" width="22.7109375" customWidth="1"/>
    <col min="14" max="14" width="13.5703125" bestFit="1" customWidth="1"/>
    <col min="15" max="15" width="13.42578125" customWidth="1"/>
    <col min="16" max="17" width="14.42578125" customWidth="1"/>
    <col min="18" max="18" width="16" customWidth="1"/>
    <col min="19" max="19" width="15.5703125" customWidth="1"/>
    <col min="20" max="20" width="13.7109375" customWidth="1"/>
    <col min="21" max="21" width="13" customWidth="1"/>
    <col min="22" max="22" width="15.140625" customWidth="1"/>
    <col min="23" max="23" width="13.7109375" customWidth="1"/>
    <col min="24" max="24" width="17" customWidth="1"/>
    <col min="25" max="25" width="16" customWidth="1"/>
    <col min="26" max="26" width="16.5703125" customWidth="1"/>
    <col min="27" max="27" width="13.42578125" bestFit="1" customWidth="1"/>
    <col min="28" max="28" width="14.42578125" customWidth="1"/>
    <col min="29" max="29" width="17.42578125" customWidth="1"/>
    <col min="30" max="31" width="16" bestFit="1" customWidth="1"/>
    <col min="32" max="32" width="20.140625" customWidth="1"/>
    <col min="33" max="33" width="20.42578125" bestFit="1" customWidth="1"/>
    <col min="35" max="35" width="11" customWidth="1"/>
    <col min="36" max="36" width="13.42578125" customWidth="1"/>
    <col min="37" max="37" width="12.5703125" customWidth="1"/>
    <col min="39" max="39" width="12.42578125" bestFit="1" customWidth="1"/>
    <col min="44" max="44" width="17.28515625" customWidth="1"/>
  </cols>
  <sheetData>
    <row r="2" spans="3:37">
      <c r="C2" s="4" t="s">
        <v>116</v>
      </c>
      <c r="D2" s="4"/>
      <c r="E2" s="4"/>
      <c r="F2" s="4"/>
      <c r="G2" s="4"/>
      <c r="H2" s="4"/>
      <c r="I2" s="4"/>
      <c r="L2" t="s">
        <v>121</v>
      </c>
      <c r="M2" s="22">
        <f>Work!I12</f>
        <v>118474</v>
      </c>
      <c r="P2" s="127"/>
      <c r="Q2" s="125" t="s">
        <v>1336</v>
      </c>
      <c r="R2" s="125"/>
      <c r="S2" s="125"/>
      <c r="T2" s="126"/>
      <c r="Y2" t="s">
        <v>1502</v>
      </c>
    </row>
    <row r="3" spans="3:37">
      <c r="D3" s="6"/>
      <c r="L3" t="s">
        <v>1106</v>
      </c>
      <c r="M3" s="71">
        <f>Work!I8</f>
        <v>27670.033093999999</v>
      </c>
      <c r="N3" t="s">
        <v>1107</v>
      </c>
      <c r="P3" s="17"/>
      <c r="Q3" s="7"/>
      <c r="R3" s="7"/>
      <c r="S3" s="7"/>
      <c r="T3" s="18"/>
      <c r="Y3" s="6" t="s">
        <v>29</v>
      </c>
      <c r="Z3" s="6" t="s">
        <v>1</v>
      </c>
      <c r="AA3" s="6" t="s">
        <v>1501</v>
      </c>
      <c r="AB3" s="6" t="s">
        <v>73</v>
      </c>
      <c r="AC3" s="6" t="s">
        <v>29</v>
      </c>
      <c r="AD3" s="6" t="s">
        <v>1</v>
      </c>
    </row>
    <row r="4" spans="3:37">
      <c r="C4" s="127" t="s">
        <v>119</v>
      </c>
      <c r="D4" s="125"/>
      <c r="E4" s="125"/>
      <c r="F4" s="126"/>
      <c r="P4" s="17"/>
      <c r="Q4" s="7" t="s">
        <v>118</v>
      </c>
      <c r="R4" s="7" t="s">
        <v>1</v>
      </c>
      <c r="S4" s="7" t="s">
        <v>73</v>
      </c>
      <c r="T4" s="18"/>
      <c r="X4" t="s">
        <v>1494</v>
      </c>
      <c r="Y4" t="s">
        <v>1495</v>
      </c>
      <c r="Z4" t="s">
        <v>1496</v>
      </c>
      <c r="AA4" t="s">
        <v>1497</v>
      </c>
      <c r="AB4" t="s">
        <v>73</v>
      </c>
      <c r="AC4" t="s">
        <v>1498</v>
      </c>
      <c r="AD4" t="s">
        <v>1499</v>
      </c>
    </row>
    <row r="5" spans="3:37">
      <c r="C5" s="17"/>
      <c r="D5" s="7"/>
      <c r="E5" s="7"/>
      <c r="F5" s="18"/>
      <c r="P5" s="483" t="str">
        <f>'Transport ASE - From Simon'!B63</f>
        <v>Heavy passenger vehicle &gt;12</v>
      </c>
      <c r="Q5" s="484"/>
      <c r="R5" s="484">
        <f>'Transport ASE - From Simon'!J63</f>
        <v>1</v>
      </c>
      <c r="S5" s="484"/>
      <c r="T5" s="18"/>
      <c r="X5" s="6" t="s">
        <v>1500</v>
      </c>
      <c r="Y5">
        <v>555318170</v>
      </c>
      <c r="Z5">
        <v>489435557</v>
      </c>
      <c r="AA5">
        <v>9514350</v>
      </c>
      <c r="AB5">
        <v>78140420.980000004</v>
      </c>
      <c r="AC5">
        <v>13351000</v>
      </c>
      <c r="AD5">
        <v>37844000</v>
      </c>
    </row>
    <row r="6" spans="3:37">
      <c r="C6" s="377"/>
      <c r="D6" s="377"/>
      <c r="E6" s="7"/>
      <c r="F6" s="396">
        <v>2013</v>
      </c>
      <c r="M6" t="s">
        <v>1090</v>
      </c>
      <c r="P6" s="483" t="str">
        <f>'Transport ASE - From Simon'!B64</f>
        <v>Light passenger vehicle &lt;12</v>
      </c>
      <c r="Q6" s="484">
        <f>'Transport ASE - From Simon'!I64</f>
        <v>0.90423772592947715</v>
      </c>
      <c r="R6" s="484">
        <f>'Transport ASE - From Simon'!J64</f>
        <v>9.5762274070522888E-2</v>
      </c>
      <c r="S6" s="484"/>
      <c r="T6" s="18"/>
    </row>
    <row r="7" spans="3:37">
      <c r="C7" s="396" t="s">
        <v>117</v>
      </c>
      <c r="D7" s="396" t="s">
        <v>100</v>
      </c>
      <c r="E7" s="7"/>
      <c r="F7" s="439">
        <f>'Liquid fuel balance'!N42</f>
        <v>16670126.984999999</v>
      </c>
      <c r="G7" t="s">
        <v>1339</v>
      </c>
      <c r="M7" s="71">
        <f>Work!E54</f>
        <v>60867.6</v>
      </c>
      <c r="P7" s="483" t="str">
        <f>'Transport ASE - From Simon'!B65</f>
        <v>Mini buses</v>
      </c>
      <c r="Q7" s="484">
        <f>'Transport ASE - From Simon'!I65</f>
        <v>0.7</v>
      </c>
      <c r="R7" s="484">
        <f>'Transport ASE - From Simon'!J65</f>
        <v>0.3</v>
      </c>
      <c r="S7" s="484"/>
      <c r="T7" s="18"/>
      <c r="Y7">
        <v>4</v>
      </c>
      <c r="Z7" t="s">
        <v>1503</v>
      </c>
    </row>
    <row r="8" spans="3:37">
      <c r="C8" s="396" t="s">
        <v>118</v>
      </c>
      <c r="D8" s="396" t="s">
        <v>100</v>
      </c>
      <c r="E8" s="7"/>
      <c r="F8" s="439">
        <f>'Liquid fuel balance'!O42</f>
        <v>16165316.057566855</v>
      </c>
      <c r="G8" t="s">
        <v>1340</v>
      </c>
      <c r="M8" s="71">
        <f>Work!F54</f>
        <v>159.6</v>
      </c>
      <c r="P8" s="483" t="str">
        <f>'Transport ASE - From Simon'!B66</f>
        <v>Taxi</v>
      </c>
      <c r="Q8" s="484">
        <f>'Transport ASE - From Simon'!I66</f>
        <v>0.50781576527626848</v>
      </c>
      <c r="R8" s="484">
        <f>'Transport ASE - From Simon'!J66</f>
        <v>0.32500208977681183</v>
      </c>
      <c r="S8" s="484">
        <f>'Transport ASE - From Simon'!K66</f>
        <v>0.16718214494691966</v>
      </c>
      <c r="T8" s="18"/>
    </row>
    <row r="9" spans="3:37">
      <c r="P9" s="483" t="str">
        <f>'Transport ASE - From Simon'!B67</f>
        <v>Motorbikes</v>
      </c>
      <c r="Q9" s="484">
        <f>'Transport ASE - From Simon'!I67</f>
        <v>1</v>
      </c>
      <c r="R9" s="484"/>
      <c r="S9" s="484"/>
      <c r="T9" s="18"/>
      <c r="Y9" s="1">
        <f>Y5/(Y7*1000000)</f>
        <v>138.8295425</v>
      </c>
      <c r="Z9" t="s">
        <v>1504</v>
      </c>
    </row>
    <row r="10" spans="3:37">
      <c r="P10" s="483" t="str">
        <f>'Transport ASE - From Simon'!B68</f>
        <v>Tricycle</v>
      </c>
      <c r="Q10" s="484"/>
      <c r="R10" s="484">
        <f>'Transport ASE - From Simon'!J68</f>
        <v>1</v>
      </c>
      <c r="S10" s="484"/>
      <c r="T10" s="18"/>
    </row>
    <row r="11" spans="3:37">
      <c r="E11" s="6" t="s">
        <v>120</v>
      </c>
      <c r="P11" s="483" t="str">
        <f>'Transport ASE - From Simon'!B69</f>
        <v>Light trucks</v>
      </c>
      <c r="Q11" s="484"/>
      <c r="R11" s="484">
        <f>'Transport ASE - From Simon'!J69</f>
        <v>1</v>
      </c>
      <c r="S11" s="484"/>
      <c r="T11" s="18"/>
      <c r="AI11" s="377"/>
      <c r="AJ11" s="377" t="s">
        <v>1210</v>
      </c>
      <c r="AK11" s="377" t="s">
        <v>1121</v>
      </c>
    </row>
    <row r="12" spans="3:37">
      <c r="I12">
        <f>16.165/17.1</f>
        <v>0.94532163742690045</v>
      </c>
      <c r="P12" s="483" t="str">
        <f>'Transport ASE - From Simon'!B70</f>
        <v>Meduim trucks</v>
      </c>
      <c r="Q12" s="484"/>
      <c r="R12" s="484">
        <f>'Transport ASE - From Simon'!J70</f>
        <v>1</v>
      </c>
      <c r="S12" s="484"/>
      <c r="T12" s="18"/>
      <c r="AI12" s="377" t="s">
        <v>1208</v>
      </c>
      <c r="AJ12" s="377">
        <v>246</v>
      </c>
      <c r="AK12" s="377" t="s">
        <v>1209</v>
      </c>
    </row>
    <row r="13" spans="3:37">
      <c r="E13" s="377"/>
      <c r="F13" s="377" t="s">
        <v>100</v>
      </c>
      <c r="P13" s="483" t="str">
        <f>'Transport ASE - From Simon'!B71</f>
        <v>Heavy trucks</v>
      </c>
      <c r="Q13" s="484"/>
      <c r="R13" s="484">
        <f>'Transport ASE - From Simon'!J71</f>
        <v>1</v>
      </c>
      <c r="S13" s="484"/>
      <c r="T13" s="18"/>
      <c r="AI13" s="377" t="s">
        <v>638</v>
      </c>
      <c r="AJ13" s="377">
        <v>65</v>
      </c>
      <c r="AK13" s="377"/>
    </row>
    <row r="14" spans="3:37">
      <c r="E14" s="396" t="s">
        <v>1</v>
      </c>
      <c r="F14" s="395">
        <f>F7</f>
        <v>16670126.984999999</v>
      </c>
      <c r="H14" s="1">
        <f>F14/$M$2</f>
        <v>140.70704952141398</v>
      </c>
      <c r="P14" s="19"/>
      <c r="Q14" s="4"/>
      <c r="R14" s="4"/>
      <c r="S14" s="4"/>
      <c r="T14" s="20"/>
      <c r="AI14" s="377" t="s">
        <v>695</v>
      </c>
      <c r="AJ14" s="377">
        <v>30</v>
      </c>
      <c r="AK14" s="377" t="s">
        <v>1211</v>
      </c>
    </row>
    <row r="15" spans="3:37">
      <c r="E15" s="396" t="s">
        <v>29</v>
      </c>
      <c r="F15" s="395">
        <f>F8</f>
        <v>16165316.057566855</v>
      </c>
      <c r="H15" s="1">
        <f>F15/$M$2</f>
        <v>136.44610680458882</v>
      </c>
      <c r="J15">
        <f>0.25*450000*2</f>
        <v>225000</v>
      </c>
    </row>
    <row r="16" spans="3:37">
      <c r="E16" s="586" t="s">
        <v>73</v>
      </c>
      <c r="F16" s="22">
        <f>'Liquid fuel balance'!P42/'Conversion numbers'!L15</f>
        <v>68300259.538449347</v>
      </c>
      <c r="G16" t="s">
        <v>1123</v>
      </c>
      <c r="H16" s="1">
        <f>F16/$M$2</f>
        <v>576.49998766353247</v>
      </c>
    </row>
    <row r="21" spans="1:33">
      <c r="A21" s="4"/>
      <c r="B21" s="4"/>
      <c r="C21" s="4"/>
      <c r="D21" s="4"/>
      <c r="E21" s="4"/>
      <c r="F21" s="4"/>
      <c r="G21" s="4"/>
      <c r="H21" s="4"/>
      <c r="I21" s="4"/>
      <c r="J21" s="4"/>
      <c r="K21" s="4"/>
      <c r="L21" s="4"/>
      <c r="M21" s="4"/>
      <c r="N21" s="4"/>
      <c r="O21" s="4"/>
      <c r="P21" s="4"/>
      <c r="Q21" s="4"/>
      <c r="R21" s="4"/>
      <c r="S21" s="4"/>
      <c r="T21" s="4"/>
      <c r="U21" s="4"/>
      <c r="V21" s="4"/>
      <c r="W21" s="4"/>
      <c r="X21" s="4"/>
      <c r="Y21" s="4"/>
      <c r="Z21" s="4"/>
      <c r="AA21" s="4"/>
      <c r="AB21" s="4"/>
      <c r="AC21" s="4"/>
    </row>
    <row r="22" spans="1:33">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row>
    <row r="23" spans="1:33">
      <c r="A23" s="7"/>
      <c r="B23" s="7"/>
      <c r="C23" s="7"/>
      <c r="D23" s="7"/>
      <c r="E23" s="7"/>
      <c r="F23" s="7"/>
      <c r="G23" s="7"/>
      <c r="H23" s="7"/>
      <c r="I23" s="7"/>
      <c r="J23" s="127"/>
      <c r="K23" s="125"/>
      <c r="L23" s="125"/>
      <c r="M23" s="125"/>
      <c r="N23" s="125"/>
      <c r="O23" s="126"/>
      <c r="P23" s="7"/>
      <c r="Q23" s="7"/>
      <c r="R23" s="7"/>
      <c r="S23" s="7"/>
      <c r="T23" s="7"/>
      <c r="U23" s="7"/>
    </row>
    <row r="24" spans="1:33">
      <c r="A24" s="7"/>
      <c r="B24" s="7"/>
      <c r="C24" s="7"/>
      <c r="D24" s="7"/>
      <c r="E24" s="7"/>
      <c r="F24" s="7"/>
      <c r="G24" s="7"/>
      <c r="H24" s="7"/>
      <c r="I24" s="7"/>
      <c r="J24" s="17" t="s">
        <v>165</v>
      </c>
      <c r="K24" s="7"/>
      <c r="L24" s="7"/>
      <c r="M24" s="142"/>
      <c r="N24" s="7"/>
      <c r="O24" s="18"/>
      <c r="P24" s="7"/>
      <c r="Q24" s="7"/>
      <c r="R24" s="7"/>
      <c r="S24" s="7"/>
      <c r="T24" s="7"/>
      <c r="U24" s="7"/>
    </row>
    <row r="25" spans="1:33">
      <c r="A25" s="7"/>
      <c r="B25" s="7"/>
      <c r="C25" s="7"/>
      <c r="D25" s="7"/>
      <c r="E25" s="7"/>
      <c r="F25" s="7"/>
      <c r="G25" s="7"/>
      <c r="H25" s="7"/>
      <c r="I25" s="7"/>
      <c r="J25" s="377"/>
      <c r="K25" s="377"/>
      <c r="L25" s="377"/>
      <c r="M25" s="395"/>
      <c r="N25" s="396">
        <v>2007</v>
      </c>
      <c r="O25" s="18"/>
      <c r="P25" s="7"/>
      <c r="Q25" s="7"/>
      <c r="R25" s="127"/>
      <c r="S25" s="125"/>
      <c r="T25" s="125"/>
      <c r="U25" s="125"/>
      <c r="V25" s="125"/>
      <c r="W25" s="126"/>
      <c r="Z25" t="s">
        <v>1091</v>
      </c>
      <c r="AB25" s="8" t="s">
        <v>1095</v>
      </c>
    </row>
    <row r="26" spans="1:33">
      <c r="J26" s="377" t="str">
        <f>Work!C87</f>
        <v>Motor Cycle</v>
      </c>
      <c r="K26" s="377"/>
      <c r="L26" s="377"/>
      <c r="M26" s="395"/>
      <c r="N26" s="397">
        <f>Work!E87</f>
        <v>0.22495793109556284</v>
      </c>
      <c r="O26" s="18"/>
      <c r="R26" s="17" t="s">
        <v>169</v>
      </c>
      <c r="S26" s="7"/>
      <c r="T26" s="7"/>
      <c r="U26" s="7"/>
      <c r="V26" s="7"/>
      <c r="W26" s="18"/>
      <c r="Z26" t="s">
        <v>1096</v>
      </c>
    </row>
    <row r="27" spans="1:33">
      <c r="C27" s="127"/>
      <c r="D27" s="125" t="s">
        <v>159</v>
      </c>
      <c r="E27" s="125"/>
      <c r="F27" s="125"/>
      <c r="G27" s="125"/>
      <c r="H27" s="126"/>
      <c r="J27" s="377" t="str">
        <f>Work!C88</f>
        <v>Private motor vehicles up to 2000 cc</v>
      </c>
      <c r="K27" s="377"/>
      <c r="L27" s="377"/>
      <c r="M27" s="395"/>
      <c r="N27" s="397">
        <f>Work!E88</f>
        <v>0.32805995925958731</v>
      </c>
      <c r="O27" s="18"/>
      <c r="R27" s="17"/>
      <c r="S27" s="7"/>
      <c r="T27" s="7"/>
      <c r="U27" s="7"/>
      <c r="V27" s="7"/>
      <c r="W27" s="18"/>
      <c r="AB27" t="s">
        <v>1108</v>
      </c>
      <c r="AE27" t="s">
        <v>1110</v>
      </c>
    </row>
    <row r="28" spans="1:33" ht="15.75">
      <c r="C28" s="79" t="s">
        <v>75</v>
      </c>
      <c r="D28" s="78"/>
      <c r="E28" s="78"/>
      <c r="F28" s="436" t="s">
        <v>76</v>
      </c>
      <c r="G28" s="377"/>
      <c r="H28" s="18"/>
      <c r="J28" s="377" t="str">
        <f>Work!C89</f>
        <v>Commercial motor vehicles up to 2000 cc</v>
      </c>
      <c r="K28" s="377"/>
      <c r="L28" s="377"/>
      <c r="M28" s="395"/>
      <c r="N28" s="397">
        <f>Work!E89</f>
        <v>8.5875918873439025E-2</v>
      </c>
      <c r="O28" s="18"/>
      <c r="R28" s="17" t="s">
        <v>178</v>
      </c>
      <c r="S28" s="7"/>
      <c r="T28" s="7"/>
      <c r="U28" s="7"/>
      <c r="V28" s="7"/>
      <c r="W28" s="18"/>
      <c r="Z28" t="s">
        <v>1092</v>
      </c>
      <c r="AA28" s="400">
        <v>0.36</v>
      </c>
      <c r="AB28" s="416">
        <f>AA28/SUM($AA$28:$AA$30)</f>
        <v>0.69230769230769229</v>
      </c>
      <c r="AD28" t="s">
        <v>1109</v>
      </c>
      <c r="AE28" s="400">
        <v>0.3</v>
      </c>
      <c r="AG28" s="135">
        <f>AE28*AB28</f>
        <v>0.20769230769230768</v>
      </c>
    </row>
    <row r="29" spans="1:33" ht="15.75">
      <c r="C29" s="78" t="s">
        <v>80</v>
      </c>
      <c r="D29" s="78"/>
      <c r="E29" s="78"/>
      <c r="F29" s="78">
        <v>2013</v>
      </c>
      <c r="G29" s="377" t="s">
        <v>190</v>
      </c>
      <c r="H29" s="18"/>
      <c r="J29" s="377" t="str">
        <f>Work!C90</f>
        <v>Commercial motor vehicles above 2000 cc</v>
      </c>
      <c r="K29" s="377"/>
      <c r="L29" s="377"/>
      <c r="M29" s="395"/>
      <c r="N29" s="397">
        <f>Work!E90</f>
        <v>0.16933841112390399</v>
      </c>
      <c r="O29" s="18"/>
      <c r="R29" s="14" t="s">
        <v>170</v>
      </c>
      <c r="S29" s="15" t="s">
        <v>171</v>
      </c>
      <c r="T29" s="15" t="s">
        <v>172</v>
      </c>
      <c r="U29" s="15" t="s">
        <v>1</v>
      </c>
      <c r="V29" s="15" t="s">
        <v>73</v>
      </c>
      <c r="W29" s="18"/>
      <c r="Z29" t="s">
        <v>85</v>
      </c>
      <c r="AA29" s="400">
        <v>0.03</v>
      </c>
      <c r="AB29" s="416">
        <f>AA29/SUM($AA$28:$AA$30)</f>
        <v>5.7692307692307689E-2</v>
      </c>
      <c r="AD29" t="s">
        <v>654</v>
      </c>
      <c r="AE29" s="400">
        <v>0.7</v>
      </c>
      <c r="AG29" s="135">
        <f>AE29*AB28</f>
        <v>0.48461538461538456</v>
      </c>
    </row>
    <row r="30" spans="1:33" ht="15.75">
      <c r="C30" s="88" t="s">
        <v>82</v>
      </c>
      <c r="D30" s="88"/>
      <c r="E30" s="78"/>
      <c r="F30" s="437">
        <v>15</v>
      </c>
      <c r="G30" s="438">
        <f>F30/SUM($F$30:$F$38)</f>
        <v>5.0830227041680784E-4</v>
      </c>
      <c r="H30" s="18"/>
      <c r="J30" s="377" t="str">
        <f>Work!C91</f>
        <v>Buses and Coaches</v>
      </c>
      <c r="K30" s="377"/>
      <c r="L30" s="377"/>
      <c r="M30" s="395"/>
      <c r="N30" s="397">
        <f>Work!E91</f>
        <v>0.10839385351164645</v>
      </c>
      <c r="O30" s="18"/>
      <c r="R30" s="14" t="s">
        <v>173</v>
      </c>
      <c r="S30" s="132">
        <v>52430</v>
      </c>
      <c r="T30" s="132">
        <v>36701</v>
      </c>
      <c r="U30" s="132">
        <v>15702</v>
      </c>
      <c r="V30" s="132">
        <v>26</v>
      </c>
      <c r="W30" s="18"/>
      <c r="Z30" t="s">
        <v>1093</v>
      </c>
      <c r="AA30" s="400">
        <v>0.13</v>
      </c>
      <c r="AB30" s="416">
        <f>AA30/SUM($AA$28:$AA$30)</f>
        <v>0.25</v>
      </c>
      <c r="AC30" s="6"/>
    </row>
    <row r="31" spans="1:33" ht="15.75">
      <c r="C31" s="88" t="s">
        <v>83</v>
      </c>
      <c r="D31" s="88"/>
      <c r="E31" s="78"/>
      <c r="F31" s="437">
        <v>21898</v>
      </c>
      <c r="G31" s="438">
        <f t="shared" ref="G31:G38" si="0">F31/SUM($F$30:$F$38)</f>
        <v>0.7420535411724839</v>
      </c>
      <c r="H31" s="18"/>
      <c r="J31" s="127" t="str">
        <f>Work!C92</f>
        <v>Rigid cargo trucks up to 16 tons</v>
      </c>
      <c r="K31" s="125"/>
      <c r="L31" s="125"/>
      <c r="M31" s="147"/>
      <c r="N31" s="148">
        <f>Work!E92</f>
        <v>3.9699760871490568E-2</v>
      </c>
      <c r="O31" s="18"/>
      <c r="R31" s="14" t="s">
        <v>174</v>
      </c>
      <c r="S31" s="132">
        <v>234084</v>
      </c>
      <c r="T31" s="132">
        <v>163858</v>
      </c>
      <c r="U31" s="132">
        <v>70108</v>
      </c>
      <c r="V31" s="132">
        <v>117</v>
      </c>
      <c r="W31" s="18"/>
      <c r="Z31" t="s">
        <v>1094</v>
      </c>
      <c r="AA31" s="401">
        <v>8.5999999999999993E-2</v>
      </c>
      <c r="AB31" s="416"/>
      <c r="AC31" s="6"/>
    </row>
    <row r="32" spans="1:33" ht="15.75">
      <c r="C32" s="88" t="s">
        <v>84</v>
      </c>
      <c r="D32" s="88"/>
      <c r="E32" s="78"/>
      <c r="F32" s="437">
        <v>6150</v>
      </c>
      <c r="G32" s="438">
        <f t="shared" si="0"/>
        <v>0.20840393087089124</v>
      </c>
      <c r="H32" s="18"/>
      <c r="J32" s="17" t="str">
        <f>Work!C93</f>
        <v>Rigid cargo trucks up to 16-22 tons</v>
      </c>
      <c r="K32" s="7"/>
      <c r="L32" s="7"/>
      <c r="M32" s="143"/>
      <c r="N32" s="144">
        <f>Work!E93</f>
        <v>7.4063413338056857E-3</v>
      </c>
      <c r="O32" s="18"/>
      <c r="R32" s="14" t="s">
        <v>175</v>
      </c>
      <c r="S32" s="132">
        <v>20835</v>
      </c>
      <c r="T32" s="132">
        <v>14584</v>
      </c>
      <c r="U32" s="132">
        <v>6240</v>
      </c>
      <c r="V32" s="132">
        <v>10</v>
      </c>
      <c r="W32" s="18" t="s">
        <v>179</v>
      </c>
      <c r="Z32" t="s">
        <v>634</v>
      </c>
      <c r="AA32" s="400">
        <v>0.34</v>
      </c>
    </row>
    <row r="33" spans="1:35" ht="15.75">
      <c r="C33" s="88" t="s">
        <v>85</v>
      </c>
      <c r="D33" s="88"/>
      <c r="E33" s="78"/>
      <c r="F33" s="437">
        <v>1120</v>
      </c>
      <c r="G33" s="438">
        <f t="shared" si="0"/>
        <v>3.7953236191121655E-2</v>
      </c>
      <c r="H33" s="18"/>
      <c r="J33" s="17" t="str">
        <f>Work!C94</f>
        <v>Rigid cargo trucks above 22 tons</v>
      </c>
      <c r="K33" s="7"/>
      <c r="L33" s="7"/>
      <c r="M33" s="143"/>
      <c r="N33" s="144">
        <f>Work!E94</f>
        <v>1.3727747763705606E-2</v>
      </c>
      <c r="O33" s="18"/>
      <c r="R33" s="14" t="s">
        <v>176</v>
      </c>
      <c r="S33" s="132">
        <v>98521</v>
      </c>
      <c r="T33" s="132">
        <v>68964</v>
      </c>
      <c r="U33" s="132">
        <v>29507</v>
      </c>
      <c r="V33" s="132">
        <v>49</v>
      </c>
      <c r="W33" s="18"/>
      <c r="Z33" t="s">
        <v>635</v>
      </c>
      <c r="AA33" s="400">
        <v>0.05</v>
      </c>
    </row>
    <row r="34" spans="1:35" ht="15.75">
      <c r="C34" s="88" t="s">
        <v>86</v>
      </c>
      <c r="D34" s="88"/>
      <c r="E34" s="78"/>
      <c r="F34" s="437">
        <v>62</v>
      </c>
      <c r="G34" s="438">
        <f t="shared" si="0"/>
        <v>2.100982717722806E-3</v>
      </c>
      <c r="H34" s="18"/>
      <c r="J34" s="17" t="str">
        <f>Work!C95</f>
        <v>Articulator trucks up to 24 tons</v>
      </c>
      <c r="K34" s="7"/>
      <c r="L34" s="7"/>
      <c r="M34" s="7"/>
      <c r="N34" s="144">
        <f>Work!E95</f>
        <v>1.7713222920910459E-3</v>
      </c>
      <c r="O34" s="18"/>
      <c r="R34" s="14" t="s">
        <v>177</v>
      </c>
      <c r="S34" s="132">
        <v>1415</v>
      </c>
      <c r="T34" s="132">
        <v>990</v>
      </c>
      <c r="U34" s="132">
        <v>423</v>
      </c>
      <c r="V34" s="132">
        <v>1</v>
      </c>
      <c r="W34" s="18"/>
      <c r="AA34" s="402">
        <f>SUM(AA28:AA33)</f>
        <v>0.996</v>
      </c>
    </row>
    <row r="35" spans="1:35" ht="15.75">
      <c r="C35" s="88" t="s">
        <v>87</v>
      </c>
      <c r="D35" s="88"/>
      <c r="E35" s="78"/>
      <c r="F35" s="437">
        <v>30</v>
      </c>
      <c r="G35" s="438">
        <f t="shared" si="0"/>
        <v>1.0166045408336157E-3</v>
      </c>
      <c r="H35" s="18"/>
      <c r="J35" s="17" t="str">
        <f>Work!C96</f>
        <v>Articulator trucks from 24-32 tons</v>
      </c>
      <c r="K35" s="7"/>
      <c r="L35" s="7"/>
      <c r="M35" s="7"/>
      <c r="N35" s="144">
        <f>Work!E96</f>
        <v>3.7862013993446107E-3</v>
      </c>
      <c r="O35" s="18"/>
      <c r="R35" s="19"/>
      <c r="S35" s="4"/>
      <c r="T35" s="4"/>
      <c r="U35" s="4"/>
      <c r="V35" s="4"/>
      <c r="W35" s="20"/>
      <c r="Z35" s="625" t="s">
        <v>195</v>
      </c>
      <c r="AA35" s="125"/>
      <c r="AB35" s="125"/>
      <c r="AC35" s="626" t="s">
        <v>189</v>
      </c>
      <c r="AD35" s="125"/>
      <c r="AE35" s="125"/>
      <c r="AF35" s="125"/>
      <c r="AG35" s="126"/>
    </row>
    <row r="36" spans="1:35" ht="15.75">
      <c r="C36" s="88" t="s">
        <v>88</v>
      </c>
      <c r="D36" s="88"/>
      <c r="E36" s="78"/>
      <c r="F36" s="437">
        <v>70</v>
      </c>
      <c r="G36" s="438">
        <f t="shared" si="0"/>
        <v>2.3720772619451034E-3</v>
      </c>
      <c r="H36" s="18"/>
      <c r="J36" s="17" t="str">
        <f>Work!C97</f>
        <v>Articulator trucks above 32 tons</v>
      </c>
      <c r="K36" s="7"/>
      <c r="L36" s="7"/>
      <c r="M36" s="7"/>
      <c r="N36" s="144">
        <f>Work!E97</f>
        <v>7.2956336905499958E-3</v>
      </c>
      <c r="O36" s="18"/>
      <c r="Z36" s="17"/>
      <c r="AA36" s="7"/>
      <c r="AB36" s="7"/>
      <c r="AC36" s="405" t="s">
        <v>1089</v>
      </c>
      <c r="AD36" s="398" t="s">
        <v>1102</v>
      </c>
      <c r="AE36" s="398" t="s">
        <v>1224</v>
      </c>
      <c r="AF36" s="398" t="s">
        <v>1085</v>
      </c>
      <c r="AG36" s="34"/>
    </row>
    <row r="37" spans="1:35" ht="15.75">
      <c r="C37" s="88" t="s">
        <v>89</v>
      </c>
      <c r="D37" s="88"/>
      <c r="E37" s="78"/>
      <c r="F37" s="437">
        <v>45</v>
      </c>
      <c r="G37" s="438">
        <f t="shared" si="0"/>
        <v>1.5249068112504235E-3</v>
      </c>
      <c r="H37" s="18"/>
      <c r="J37" s="17" t="str">
        <f>Work!C98</f>
        <v>Articulator equipment</v>
      </c>
      <c r="K37" s="7"/>
      <c r="L37" s="7"/>
      <c r="M37" s="7"/>
      <c r="N37" s="144">
        <f>Work!E98</f>
        <v>2.8673279603223805E-3</v>
      </c>
      <c r="O37" s="18"/>
      <c r="T37">
        <f>T32/S32</f>
        <v>0.69997600191984644</v>
      </c>
      <c r="Z37" s="17"/>
      <c r="AA37" s="7"/>
      <c r="AB37" s="7"/>
      <c r="AC37" s="4"/>
      <c r="AD37" s="406" t="s">
        <v>1081</v>
      </c>
      <c r="AE37" s="404" t="s">
        <v>1082</v>
      </c>
      <c r="AF37" s="406" t="s">
        <v>1083</v>
      </c>
      <c r="AG37" s="627" t="s">
        <v>1087</v>
      </c>
      <c r="AI37" t="s">
        <v>1100</v>
      </c>
    </row>
    <row r="38" spans="1:35" ht="15.75">
      <c r="C38" s="88" t="s">
        <v>90</v>
      </c>
      <c r="D38" s="88"/>
      <c r="E38" s="78"/>
      <c r="F38" s="437">
        <v>120</v>
      </c>
      <c r="G38" s="438">
        <f t="shared" si="0"/>
        <v>4.0664181633344627E-3</v>
      </c>
      <c r="H38" s="128"/>
      <c r="J38" s="17" t="str">
        <f>Work!C99</f>
        <v>Combine harvesters</v>
      </c>
      <c r="K38" s="7"/>
      <c r="L38" s="7"/>
      <c r="M38" s="7"/>
      <c r="N38" s="144">
        <f>Work!E99</f>
        <v>1.7048977061376318E-3</v>
      </c>
      <c r="O38" s="18"/>
      <c r="Z38" s="17" t="s">
        <v>82</v>
      </c>
      <c r="AA38" s="7"/>
      <c r="AB38" s="7"/>
      <c r="AC38" s="7"/>
      <c r="AD38" s="403">
        <v>120</v>
      </c>
      <c r="AE38" s="403">
        <v>4</v>
      </c>
      <c r="AF38" s="403">
        <v>6</v>
      </c>
      <c r="AG38" s="628">
        <f>PRODUCT(AD38:AF38)*D51</f>
        <v>43200</v>
      </c>
      <c r="AI38" s="383">
        <v>60</v>
      </c>
    </row>
    <row r="39" spans="1:35">
      <c r="J39" s="17" t="str">
        <f>Work!C100</f>
        <v>Construction equipment</v>
      </c>
      <c r="K39" s="7"/>
      <c r="L39" s="7"/>
      <c r="M39" s="7"/>
      <c r="N39" s="144">
        <f>Work!E100</f>
        <v>1.6716854131609245E-3</v>
      </c>
      <c r="O39" s="18"/>
      <c r="Z39" s="17" t="s">
        <v>83</v>
      </c>
      <c r="AA39" s="7"/>
      <c r="AB39" s="7"/>
      <c r="AC39" s="7"/>
      <c r="AD39" s="403">
        <v>1.5</v>
      </c>
      <c r="AE39" s="403">
        <v>2</v>
      </c>
      <c r="AF39" s="403">
        <v>6</v>
      </c>
      <c r="AG39" s="628">
        <f>PRODUCT(AD39:AF39)*D52</f>
        <v>394164</v>
      </c>
      <c r="AI39" s="383">
        <v>1.5</v>
      </c>
    </row>
    <row r="40" spans="1:35" ht="15.75">
      <c r="C40" s="129" t="s">
        <v>160</v>
      </c>
      <c r="F40" s="130">
        <f>SUM(F30:F34)</f>
        <v>29245</v>
      </c>
      <c r="J40" s="17" t="str">
        <f>Work!C101</f>
        <v>Mining equipment</v>
      </c>
      <c r="K40" s="7"/>
      <c r="L40" s="7"/>
      <c r="M40" s="7"/>
      <c r="N40" s="144">
        <f>Work!E101</f>
        <v>1.217784075812594E-4</v>
      </c>
      <c r="O40" s="18"/>
      <c r="Z40" s="17" t="s">
        <v>84</v>
      </c>
      <c r="AA40" s="7"/>
      <c r="AB40" s="7"/>
      <c r="AC40" s="7"/>
      <c r="AD40" s="403">
        <v>20</v>
      </c>
      <c r="AE40" s="403">
        <v>10</v>
      </c>
      <c r="AF40" s="403">
        <v>6</v>
      </c>
      <c r="AG40" s="628">
        <f>PRODUCT(AD40:AF40)*D53</f>
        <v>7380000</v>
      </c>
      <c r="AI40" s="383">
        <f>AD40</f>
        <v>20</v>
      </c>
    </row>
    <row r="41" spans="1:35" ht="15.75">
      <c r="C41" s="129" t="s">
        <v>161</v>
      </c>
      <c r="F41" s="131">
        <f>F40/(M2/1000)</f>
        <v>246.8474095582153</v>
      </c>
      <c r="G41" t="s">
        <v>162</v>
      </c>
      <c r="J41" s="19" t="str">
        <f>Work!C102</f>
        <v>Particular identification mark</v>
      </c>
      <c r="K41" s="4"/>
      <c r="L41" s="4"/>
      <c r="M41" s="4"/>
      <c r="N41" s="145">
        <f>Work!E102</f>
        <v>3.3212292976707112E-3</v>
      </c>
      <c r="O41" s="20"/>
      <c r="Z41" s="17" t="s">
        <v>85</v>
      </c>
      <c r="AA41" s="7"/>
      <c r="AB41" s="7"/>
      <c r="AC41" s="7"/>
      <c r="AD41" s="506">
        <v>2.5</v>
      </c>
      <c r="AE41" s="403">
        <v>10</v>
      </c>
      <c r="AF41" s="403">
        <v>6</v>
      </c>
      <c r="AG41" s="628">
        <f>PRODUCT(AD41:AF41)*D54</f>
        <v>168000</v>
      </c>
      <c r="AI41" s="383">
        <f>AD41</f>
        <v>2.5</v>
      </c>
    </row>
    <row r="42" spans="1:35">
      <c r="Z42" s="19" t="s">
        <v>86</v>
      </c>
      <c r="AA42" s="4"/>
      <c r="AB42" s="4"/>
      <c r="AC42" s="4"/>
      <c r="AD42" s="573">
        <v>2</v>
      </c>
      <c r="AE42" s="573">
        <v>8</v>
      </c>
      <c r="AF42" s="573">
        <v>6</v>
      </c>
      <c r="AG42" s="629">
        <f>PRODUCT(AD42:AF42)*D55</f>
        <v>5952</v>
      </c>
      <c r="AI42" s="383">
        <f>AD42</f>
        <v>2</v>
      </c>
    </row>
    <row r="43" spans="1:35">
      <c r="A43" s="4"/>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row>
    <row r="45" spans="1:35">
      <c r="B45" s="6" t="s">
        <v>1104</v>
      </c>
    </row>
    <row r="46" spans="1:35">
      <c r="M46" s="133" t="s">
        <v>1585</v>
      </c>
      <c r="N46" s="4"/>
      <c r="O46" s="4"/>
      <c r="P46" s="4"/>
      <c r="Q46" s="4"/>
      <c r="R46" s="4"/>
      <c r="S46" s="4"/>
      <c r="T46" s="4"/>
      <c r="U46" s="4"/>
      <c r="V46" s="4"/>
      <c r="W46" s="4"/>
      <c r="X46" s="4"/>
      <c r="Y46" s="4"/>
      <c r="Z46" s="4"/>
      <c r="AA46" s="4"/>
      <c r="AB46" s="4"/>
      <c r="AC46" s="4"/>
      <c r="AD46" s="4"/>
      <c r="AE46" s="4"/>
      <c r="AF46" s="4"/>
    </row>
    <row r="48" spans="1:35">
      <c r="E48" s="134" t="s">
        <v>125</v>
      </c>
      <c r="F48" s="134"/>
      <c r="R48" s="7"/>
      <c r="S48" s="7"/>
      <c r="V48" s="6" t="s">
        <v>1537</v>
      </c>
      <c r="AA48" s="6" t="s">
        <v>1538</v>
      </c>
    </row>
    <row r="49" spans="3:32">
      <c r="D49" s="383" t="s">
        <v>189</v>
      </c>
      <c r="N49" s="17" t="s">
        <v>1529</v>
      </c>
      <c r="O49" s="18"/>
      <c r="P49" s="14" t="s">
        <v>1070</v>
      </c>
      <c r="Q49" s="18"/>
      <c r="R49" s="7" t="s">
        <v>1528</v>
      </c>
      <c r="S49" s="586" t="s">
        <v>1541</v>
      </c>
      <c r="T49" s="17" t="s">
        <v>1535</v>
      </c>
      <c r="U49" s="7"/>
      <c r="V49" s="18" t="s">
        <v>1167</v>
      </c>
      <c r="W49" s="589" t="s">
        <v>1546</v>
      </c>
      <c r="X49" s="590"/>
      <c r="Y49" t="s">
        <v>1533</v>
      </c>
      <c r="AA49" s="18"/>
      <c r="AB49" s="6" t="s">
        <v>1539</v>
      </c>
    </row>
    <row r="50" spans="3:32">
      <c r="C50" s="133" t="s">
        <v>163</v>
      </c>
      <c r="D50" s="133" t="s">
        <v>181</v>
      </c>
      <c r="E50" s="4"/>
      <c r="F50" s="379" t="s">
        <v>191</v>
      </c>
      <c r="G50" s="4"/>
      <c r="H50" s="411" t="s">
        <v>1071</v>
      </c>
      <c r="N50" s="19" t="s">
        <v>638</v>
      </c>
      <c r="O50" s="20" t="s">
        <v>1228</v>
      </c>
      <c r="P50" s="19" t="s">
        <v>638</v>
      </c>
      <c r="Q50" s="20" t="s">
        <v>1069</v>
      </c>
      <c r="R50" s="19"/>
      <c r="S50" s="592" t="s">
        <v>1542</v>
      </c>
      <c r="T50" s="19" t="s">
        <v>638</v>
      </c>
      <c r="U50" s="4" t="s">
        <v>1228</v>
      </c>
      <c r="V50" s="593" t="s">
        <v>147</v>
      </c>
      <c r="W50" s="19" t="s">
        <v>638</v>
      </c>
      <c r="X50" s="4" t="s">
        <v>1069</v>
      </c>
      <c r="Y50" s="591" t="s">
        <v>638</v>
      </c>
      <c r="Z50" s="591" t="s">
        <v>1228</v>
      </c>
      <c r="AA50" s="594" t="s">
        <v>1536</v>
      </c>
      <c r="AB50" s="133" t="s">
        <v>1155</v>
      </c>
    </row>
    <row r="51" spans="3:32">
      <c r="C51" s="377" t="s">
        <v>82</v>
      </c>
      <c r="D51" s="399">
        <f>F30</f>
        <v>15</v>
      </c>
      <c r="E51" s="135">
        <f>D51/SUM($D$51:$D$55)</f>
        <v>5.1290818943409131E-4</v>
      </c>
      <c r="F51" s="149">
        <v>1</v>
      </c>
      <c r="H51" s="412">
        <f>D51*(F51)</f>
        <v>15</v>
      </c>
      <c r="M51" t="s">
        <v>82</v>
      </c>
      <c r="N51" s="630">
        <v>0.25</v>
      </c>
      <c r="O51" s="576">
        <v>0.75</v>
      </c>
      <c r="P51" s="17">
        <v>30</v>
      </c>
      <c r="Q51" s="575">
        <v>6</v>
      </c>
      <c r="R51" s="7">
        <f>E78*52</f>
        <v>312</v>
      </c>
      <c r="S51" s="18">
        <f>R51*D78</f>
        <v>1248</v>
      </c>
      <c r="T51" s="7">
        <f t="shared" ref="T51:U55" si="1">$S51*P51*2*N51</f>
        <v>18720</v>
      </c>
      <c r="U51" s="7">
        <f t="shared" si="1"/>
        <v>11232</v>
      </c>
      <c r="V51" s="579">
        <f>SUM(T51:U51)</f>
        <v>29952</v>
      </c>
      <c r="W51" s="407">
        <v>0.5</v>
      </c>
      <c r="X51" s="576">
        <v>1</v>
      </c>
      <c r="Y51">
        <f>W51*T51</f>
        <v>9360</v>
      </c>
      <c r="Z51">
        <f>X51*U51</f>
        <v>11232</v>
      </c>
      <c r="AA51" s="580">
        <f>SUM(Y51:Z51)</f>
        <v>20592</v>
      </c>
      <c r="AB51" s="22">
        <f>AA51*D70*H51</f>
        <v>18532800</v>
      </c>
      <c r="AC51" t="s">
        <v>82</v>
      </c>
    </row>
    <row r="52" spans="3:32">
      <c r="C52" s="377" t="s">
        <v>83</v>
      </c>
      <c r="D52" s="399">
        <f>F31</f>
        <v>21898</v>
      </c>
      <c r="E52" s="135">
        <f>D52/SUM($D$51:$D$55)</f>
        <v>0.74877756881518209</v>
      </c>
      <c r="F52" s="415">
        <v>0.9</v>
      </c>
      <c r="H52" s="413">
        <f>D52*(F52)</f>
        <v>19708.2</v>
      </c>
      <c r="M52" t="s">
        <v>83</v>
      </c>
      <c r="N52" s="630">
        <v>0.75</v>
      </c>
      <c r="O52" s="576">
        <v>0.25</v>
      </c>
      <c r="P52" s="17">
        <v>30</v>
      </c>
      <c r="Q52" s="575">
        <v>6</v>
      </c>
      <c r="R52" s="7">
        <f>E79*52</f>
        <v>312</v>
      </c>
      <c r="S52" s="18">
        <f>R52*D79</f>
        <v>312</v>
      </c>
      <c r="T52" s="7">
        <f t="shared" si="1"/>
        <v>14040</v>
      </c>
      <c r="U52" s="7">
        <f t="shared" si="1"/>
        <v>936</v>
      </c>
      <c r="V52" s="579">
        <f>SUM(T52:U52)</f>
        <v>14976</v>
      </c>
      <c r="W52" s="407">
        <v>0.25</v>
      </c>
      <c r="X52" s="576">
        <v>1</v>
      </c>
      <c r="Y52">
        <f t="shared" ref="Y52:Z55" si="2">W52*T52</f>
        <v>3510</v>
      </c>
      <c r="Z52">
        <f t="shared" si="2"/>
        <v>936</v>
      </c>
      <c r="AA52" s="580">
        <f>SUM(Y52:Z52)</f>
        <v>4446</v>
      </c>
      <c r="AB52" s="22">
        <f>AA52*D71*H52</f>
        <v>131433985.80000001</v>
      </c>
      <c r="AC52" t="s">
        <v>83</v>
      </c>
    </row>
    <row r="53" spans="3:32">
      <c r="C53" s="377" t="s">
        <v>84</v>
      </c>
      <c r="D53" s="399">
        <f>F32</f>
        <v>6150</v>
      </c>
      <c r="E53" s="135">
        <f>D53/SUM($D$51:$D$55)</f>
        <v>0.21029235766797744</v>
      </c>
      <c r="F53" s="149">
        <v>0.9</v>
      </c>
      <c r="H53" s="413">
        <f>D53*(F53)</f>
        <v>5535</v>
      </c>
      <c r="M53" t="s">
        <v>84</v>
      </c>
      <c r="N53" s="630">
        <v>0.1</v>
      </c>
      <c r="O53" s="576">
        <v>0.9</v>
      </c>
      <c r="P53" s="17">
        <v>30</v>
      </c>
      <c r="Q53" s="575">
        <v>6</v>
      </c>
      <c r="R53" s="7">
        <f>E80*52</f>
        <v>312</v>
      </c>
      <c r="S53" s="18">
        <f>R53*D80</f>
        <v>1560</v>
      </c>
      <c r="T53" s="7">
        <f t="shared" si="1"/>
        <v>9360</v>
      </c>
      <c r="U53" s="7">
        <f t="shared" si="1"/>
        <v>16848</v>
      </c>
      <c r="V53" s="579">
        <f>SUM(T53:U53)</f>
        <v>26208</v>
      </c>
      <c r="W53" s="407">
        <v>0.1</v>
      </c>
      <c r="X53" s="576">
        <v>0.5</v>
      </c>
      <c r="Y53">
        <f t="shared" si="2"/>
        <v>936</v>
      </c>
      <c r="Z53">
        <f t="shared" si="2"/>
        <v>8424</v>
      </c>
      <c r="AA53" s="580">
        <f>SUM(Y53:Z53)</f>
        <v>9360</v>
      </c>
      <c r="AB53" s="22">
        <f>AA53*D72*H53</f>
        <v>1036152000</v>
      </c>
      <c r="AC53" t="s">
        <v>84</v>
      </c>
    </row>
    <row r="54" spans="3:32">
      <c r="C54" s="377" t="s">
        <v>85</v>
      </c>
      <c r="D54" s="399">
        <f>F33</f>
        <v>1120</v>
      </c>
      <c r="E54" s="135">
        <f>D54/SUM($D$51:$D$55)</f>
        <v>3.8297144811078813E-2</v>
      </c>
      <c r="F54" s="149">
        <v>0.9</v>
      </c>
      <c r="H54" s="412">
        <f>D54*(F54)</f>
        <v>1008</v>
      </c>
      <c r="M54" t="s">
        <v>85</v>
      </c>
      <c r="N54" s="630">
        <v>0.1</v>
      </c>
      <c r="O54" s="576">
        <v>0.9</v>
      </c>
      <c r="P54" s="17">
        <v>30</v>
      </c>
      <c r="Q54" s="575">
        <v>6</v>
      </c>
      <c r="R54" s="7">
        <f>E81*52</f>
        <v>312</v>
      </c>
      <c r="S54" s="18">
        <f>R54*D81</f>
        <v>3120</v>
      </c>
      <c r="T54" s="7">
        <f t="shared" si="1"/>
        <v>18720</v>
      </c>
      <c r="U54" s="7">
        <f t="shared" si="1"/>
        <v>33696</v>
      </c>
      <c r="V54" s="579">
        <f>SUM(T54:U54)</f>
        <v>52416</v>
      </c>
      <c r="W54" s="407">
        <v>0.25</v>
      </c>
      <c r="X54" s="576">
        <v>1</v>
      </c>
      <c r="Y54">
        <f t="shared" si="2"/>
        <v>4680</v>
      </c>
      <c r="Z54">
        <f t="shared" si="2"/>
        <v>33696</v>
      </c>
      <c r="AA54" s="580">
        <f>SUM(Y54:Z54)</f>
        <v>38376</v>
      </c>
      <c r="AB54" s="22">
        <f>AA54*D73*H54</f>
        <v>96707520</v>
      </c>
      <c r="AC54" t="s">
        <v>85</v>
      </c>
    </row>
    <row r="55" spans="3:32">
      <c r="C55" s="377" t="s">
        <v>86</v>
      </c>
      <c r="D55" s="399">
        <f>F34</f>
        <v>62</v>
      </c>
      <c r="E55" s="135">
        <f>D55/SUM($D$51:$D$55)</f>
        <v>2.1200205163275773E-3</v>
      </c>
      <c r="F55" s="149">
        <v>1</v>
      </c>
      <c r="H55" s="414">
        <f>D55*(F55)</f>
        <v>62</v>
      </c>
      <c r="M55" t="s">
        <v>86</v>
      </c>
      <c r="N55" s="630">
        <v>0</v>
      </c>
      <c r="O55" s="576">
        <v>1</v>
      </c>
      <c r="P55" s="17">
        <v>30</v>
      </c>
      <c r="Q55" s="575">
        <v>6</v>
      </c>
      <c r="R55" s="7">
        <f>E82*52</f>
        <v>312</v>
      </c>
      <c r="S55" s="18">
        <f>R55*D82</f>
        <v>2496</v>
      </c>
      <c r="T55" s="7">
        <f t="shared" si="1"/>
        <v>0</v>
      </c>
      <c r="U55" s="7">
        <f t="shared" si="1"/>
        <v>29952</v>
      </c>
      <c r="V55" s="579">
        <f>SUM(T55:U55)</f>
        <v>29952</v>
      </c>
      <c r="W55" s="407">
        <v>0.5</v>
      </c>
      <c r="X55" s="576">
        <v>1</v>
      </c>
      <c r="Y55">
        <f t="shared" si="2"/>
        <v>0</v>
      </c>
      <c r="Z55">
        <f t="shared" si="2"/>
        <v>29952</v>
      </c>
      <c r="AA55" s="580">
        <f>SUM(Y55:Z55)</f>
        <v>29952</v>
      </c>
      <c r="AB55" s="22">
        <f>AA55*D74*H55</f>
        <v>3714048</v>
      </c>
      <c r="AC55" t="s">
        <v>86</v>
      </c>
    </row>
    <row r="56" spans="3:32">
      <c r="G56" s="381" t="s">
        <v>193</v>
      </c>
      <c r="H56" s="380">
        <f>(SUM(H51:H54))/(M2/1000)</f>
        <v>221.70434019278491</v>
      </c>
      <c r="AB56" s="22">
        <f>SUM(AB51:AB55)</f>
        <v>1286540353.8</v>
      </c>
    </row>
    <row r="57" spans="3:32">
      <c r="F57" s="25"/>
      <c r="G57" t="s">
        <v>695</v>
      </c>
      <c r="H57">
        <v>30</v>
      </c>
    </row>
    <row r="58" spans="3:32">
      <c r="F58" s="25"/>
      <c r="G58" t="s">
        <v>638</v>
      </c>
      <c r="H58">
        <f>'Summary Africa Transport Data'!G370</f>
        <v>65</v>
      </c>
    </row>
    <row r="59" spans="3:32">
      <c r="F59" s="25"/>
      <c r="G59" t="s">
        <v>648</v>
      </c>
      <c r="H59">
        <f>'Summary Africa Transport Data'!G381</f>
        <v>80</v>
      </c>
      <c r="N59" s="631" t="s">
        <v>1223</v>
      </c>
      <c r="O59" s="7"/>
      <c r="P59" s="7"/>
      <c r="Q59" s="146" t="s">
        <v>1075</v>
      </c>
      <c r="AC59" t="s">
        <v>1580</v>
      </c>
      <c r="AD59" t="s">
        <v>1581</v>
      </c>
      <c r="AE59" t="s">
        <v>1130</v>
      </c>
    </row>
    <row r="60" spans="3:32">
      <c r="D60" s="146" t="s">
        <v>180</v>
      </c>
      <c r="E60" s="385"/>
      <c r="F60" s="146"/>
      <c r="M60" s="146"/>
      <c r="N60" s="14" t="s">
        <v>200</v>
      </c>
      <c r="O60" s="7"/>
      <c r="P60" s="7"/>
      <c r="Q60" s="15" t="s">
        <v>198</v>
      </c>
      <c r="U60" t="s">
        <v>126</v>
      </c>
      <c r="X60" s="6" t="s">
        <v>1548</v>
      </c>
      <c r="AC60" t="s">
        <v>1116</v>
      </c>
    </row>
    <row r="61" spans="3:32" ht="15.75">
      <c r="C61" s="133" t="s">
        <v>163</v>
      </c>
      <c r="D61" s="133" t="s">
        <v>29</v>
      </c>
      <c r="E61" s="133" t="s">
        <v>1</v>
      </c>
      <c r="F61" s="133"/>
      <c r="M61" s="133"/>
      <c r="N61" s="632" t="s">
        <v>638</v>
      </c>
      <c r="O61" s="615" t="s">
        <v>1228</v>
      </c>
      <c r="P61" s="594" t="s">
        <v>147</v>
      </c>
      <c r="Q61" s="614" t="s">
        <v>638</v>
      </c>
      <c r="R61" s="4" t="s">
        <v>1228</v>
      </c>
      <c r="S61" s="592" t="s">
        <v>147</v>
      </c>
      <c r="U61" s="81" t="s">
        <v>29</v>
      </c>
      <c r="V61" s="81" t="s">
        <v>1</v>
      </c>
      <c r="W61" s="4" t="s">
        <v>73</v>
      </c>
      <c r="X61" s="133" t="s">
        <v>29</v>
      </c>
      <c r="Y61" s="133" t="s">
        <v>1</v>
      </c>
      <c r="Z61" t="s">
        <v>73</v>
      </c>
      <c r="AC61" t="s">
        <v>29</v>
      </c>
      <c r="AD61" t="s">
        <v>1</v>
      </c>
      <c r="AE61" t="s">
        <v>73</v>
      </c>
    </row>
    <row r="62" spans="3:32" ht="15.75">
      <c r="C62" s="377" t="s">
        <v>82</v>
      </c>
      <c r="D62" s="386">
        <f t="shared" ref="D62:F66" si="3">Q5</f>
        <v>0</v>
      </c>
      <c r="E62" s="386">
        <f t="shared" si="3"/>
        <v>1</v>
      </c>
      <c r="F62" s="386">
        <f t="shared" si="3"/>
        <v>0</v>
      </c>
      <c r="M62" t="s">
        <v>82</v>
      </c>
      <c r="N62" s="633">
        <f t="shared" ref="N62:P66" si="4">Y51</f>
        <v>9360</v>
      </c>
      <c r="O62" s="143">
        <f t="shared" si="4"/>
        <v>11232</v>
      </c>
      <c r="P62" s="634">
        <f t="shared" si="4"/>
        <v>20592</v>
      </c>
      <c r="Q62" s="22">
        <f>D70*N62*$H51</f>
        <v>8424000</v>
      </c>
      <c r="R62" s="22">
        <f>D70*O62*$H51</f>
        <v>10108800</v>
      </c>
      <c r="S62" s="22">
        <f>AB51</f>
        <v>18532800</v>
      </c>
      <c r="U62" s="390">
        <v>35</v>
      </c>
      <c r="V62" s="390">
        <v>30</v>
      </c>
      <c r="X62" s="131">
        <f t="shared" ref="X62:Y66" si="5">U62*D62*$H51*($P62/100)</f>
        <v>0</v>
      </c>
      <c r="Y62" s="131">
        <f t="shared" si="5"/>
        <v>92664</v>
      </c>
      <c r="AC62" s="422">
        <f>X62*petrol.MJ*D62/$S62</f>
        <v>0</v>
      </c>
      <c r="AD62" s="422">
        <f>Y62*diesel.MJ/(S62*E62)</f>
        <v>0.17899999999999999</v>
      </c>
      <c r="AE62" s="422"/>
      <c r="AF62" t="s">
        <v>1109</v>
      </c>
    </row>
    <row r="63" spans="3:32" ht="15.75">
      <c r="C63" s="377" t="s">
        <v>83</v>
      </c>
      <c r="D63" s="386">
        <f t="shared" si="3"/>
        <v>0.90423772592947715</v>
      </c>
      <c r="E63" s="386">
        <f t="shared" si="3"/>
        <v>9.5762274070522888E-2</v>
      </c>
      <c r="F63" s="386">
        <f t="shared" si="3"/>
        <v>0</v>
      </c>
      <c r="M63" t="s">
        <v>83</v>
      </c>
      <c r="N63" s="633">
        <f t="shared" si="4"/>
        <v>3510</v>
      </c>
      <c r="O63" s="131">
        <f t="shared" si="4"/>
        <v>936</v>
      </c>
      <c r="P63" s="634">
        <f t="shared" si="4"/>
        <v>4446</v>
      </c>
      <c r="Q63" s="22">
        <f>D71*N63*$H52</f>
        <v>103763673</v>
      </c>
      <c r="R63" s="22">
        <f>D71*O63*$H52</f>
        <v>27670312.800000001</v>
      </c>
      <c r="S63" s="22">
        <f>AB52</f>
        <v>131433985.80000001</v>
      </c>
      <c r="U63" s="85">
        <v>10</v>
      </c>
      <c r="V63" s="85">
        <v>8</v>
      </c>
      <c r="X63" s="131">
        <f t="shared" si="5"/>
        <v>7923171.2286426127</v>
      </c>
      <c r="Y63" s="131">
        <f t="shared" si="5"/>
        <v>671275.59308591008</v>
      </c>
      <c r="AC63" s="422">
        <f>X63*petrol.MJ/(S63*D63)</f>
        <v>2.2101333333333333</v>
      </c>
      <c r="AD63" s="422">
        <f>Y63*diesel.MJ/(S63*E63)</f>
        <v>1.9093333333333331</v>
      </c>
      <c r="AE63" s="422"/>
      <c r="AF63" t="s">
        <v>1573</v>
      </c>
    </row>
    <row r="64" spans="3:32" ht="15.75">
      <c r="C64" s="377" t="s">
        <v>84</v>
      </c>
      <c r="D64" s="386">
        <f t="shared" si="3"/>
        <v>0.7</v>
      </c>
      <c r="E64" s="386">
        <f t="shared" si="3"/>
        <v>0.3</v>
      </c>
      <c r="F64" s="386">
        <f t="shared" si="3"/>
        <v>0</v>
      </c>
      <c r="M64" t="s">
        <v>84</v>
      </c>
      <c r="N64" s="633">
        <f t="shared" si="4"/>
        <v>936</v>
      </c>
      <c r="O64" s="131">
        <f t="shared" si="4"/>
        <v>8424</v>
      </c>
      <c r="P64" s="634">
        <f t="shared" si="4"/>
        <v>9360</v>
      </c>
      <c r="Q64" s="22">
        <f>D72*N64*$H53</f>
        <v>103615200</v>
      </c>
      <c r="R64" s="22">
        <f>D72*O64*$H53</f>
        <v>932536800</v>
      </c>
      <c r="S64" s="22">
        <f>AB53</f>
        <v>1036152000</v>
      </c>
      <c r="U64" s="85">
        <v>18</v>
      </c>
      <c r="V64" s="85">
        <v>15</v>
      </c>
      <c r="X64" s="131">
        <f t="shared" si="5"/>
        <v>6527757.5999999996</v>
      </c>
      <c r="Y64" s="131">
        <f t="shared" si="5"/>
        <v>2331342</v>
      </c>
      <c r="AC64" s="422">
        <f>X64*petrol.MJ/(S64*D64)</f>
        <v>0.29836799999999997</v>
      </c>
      <c r="AD64" s="422">
        <f>Y64*diesel.MJ/(S64*E64)</f>
        <v>0.26849999999999996</v>
      </c>
      <c r="AE64" s="422"/>
      <c r="AF64" t="s">
        <v>1582</v>
      </c>
    </row>
    <row r="65" spans="3:39" ht="15.75">
      <c r="C65" s="377" t="s">
        <v>85</v>
      </c>
      <c r="D65" s="386">
        <f t="shared" si="3"/>
        <v>0.50781576527626848</v>
      </c>
      <c r="E65" s="386">
        <f t="shared" si="3"/>
        <v>0.32500208977681183</v>
      </c>
      <c r="F65" s="386">
        <f t="shared" si="3"/>
        <v>0.16718214494691966</v>
      </c>
      <c r="M65" t="s">
        <v>85</v>
      </c>
      <c r="N65" s="633">
        <f t="shared" si="4"/>
        <v>4680</v>
      </c>
      <c r="O65" s="131">
        <f t="shared" si="4"/>
        <v>33696</v>
      </c>
      <c r="P65" s="634">
        <f t="shared" si="4"/>
        <v>38376</v>
      </c>
      <c r="Q65" s="22">
        <f>D73*N65*$H54</f>
        <v>11793600</v>
      </c>
      <c r="R65" s="22">
        <f>D73*O65*$H54</f>
        <v>84913920</v>
      </c>
      <c r="S65" s="22">
        <f>AB54</f>
        <v>96707520</v>
      </c>
      <c r="U65" s="85">
        <v>10</v>
      </c>
      <c r="V65" s="85">
        <v>8</v>
      </c>
      <c r="W65">
        <v>6.5</v>
      </c>
      <c r="X65" s="131">
        <f t="shared" si="5"/>
        <v>1964384.1310708015</v>
      </c>
      <c r="Y65" s="131">
        <f t="shared" si="5"/>
        <v>1005764.6751082503</v>
      </c>
      <c r="Z65" s="131">
        <f>W65*F65*$H54*($O65/100)</f>
        <v>369098.37331772968</v>
      </c>
      <c r="AA65" s="410"/>
      <c r="AC65" s="422">
        <f>X65*petrol.MJ/(S65*D65)</f>
        <v>1.3260799999999999</v>
      </c>
      <c r="AD65" s="422">
        <f>Y65*diesel.MJ/(S65*E65)</f>
        <v>1.1456</v>
      </c>
      <c r="AE65" s="422">
        <f>Z65*LPG.MJ/(S65*F65)</f>
        <v>0.53192195121951225</v>
      </c>
      <c r="AF65" t="s">
        <v>85</v>
      </c>
    </row>
    <row r="66" spans="3:39" ht="15.75">
      <c r="C66" s="377" t="s">
        <v>86</v>
      </c>
      <c r="D66" s="386">
        <f t="shared" si="3"/>
        <v>1</v>
      </c>
      <c r="E66" s="386">
        <f t="shared" si="3"/>
        <v>0</v>
      </c>
      <c r="F66" s="386">
        <f t="shared" si="3"/>
        <v>0</v>
      </c>
      <c r="M66" t="s">
        <v>86</v>
      </c>
      <c r="N66" s="633">
        <f t="shared" si="4"/>
        <v>0</v>
      </c>
      <c r="O66" s="131">
        <f t="shared" si="4"/>
        <v>29952</v>
      </c>
      <c r="P66" s="634">
        <f t="shared" si="4"/>
        <v>29952</v>
      </c>
      <c r="Q66" s="22">
        <f>D74*N66*$H55</f>
        <v>0</v>
      </c>
      <c r="R66" s="22">
        <f>D74*O66*$H55</f>
        <v>3714048</v>
      </c>
      <c r="S66" s="22">
        <f>AB55</f>
        <v>3714048</v>
      </c>
      <c r="U66" s="85">
        <v>3.5</v>
      </c>
      <c r="V66" s="85"/>
      <c r="X66" s="131">
        <f t="shared" si="5"/>
        <v>64995.839999999997</v>
      </c>
      <c r="Y66" s="131">
        <f t="shared" si="5"/>
        <v>0</v>
      </c>
      <c r="AC66" s="422">
        <f>X66*petrol.MJ/(S66*D66)</f>
        <v>0.58016000000000001</v>
      </c>
      <c r="AD66" s="422"/>
      <c r="AE66" s="422"/>
      <c r="AF66" t="s">
        <v>1583</v>
      </c>
    </row>
    <row r="67" spans="3:39">
      <c r="D67" s="130"/>
      <c r="Q67" s="27">
        <f>SUM(Q62:Q66)</f>
        <v>227596473</v>
      </c>
      <c r="R67" s="27">
        <f>SUM(R62:R66)</f>
        <v>1058943880.8</v>
      </c>
      <c r="S67" s="27">
        <f>SUM(S62:S66)</f>
        <v>1286540353.8</v>
      </c>
      <c r="X67" s="136">
        <f>SUM(X62:X66)</f>
        <v>16480308.799713414</v>
      </c>
      <c r="Y67" s="136">
        <f>SUM(Y62:Y66)</f>
        <v>4101046.2681941604</v>
      </c>
      <c r="Z67" s="136">
        <f>SUM(Z62:Z66)</f>
        <v>369098.37331772968</v>
      </c>
    </row>
    <row r="68" spans="3:39">
      <c r="D68" s="146" t="s">
        <v>197</v>
      </c>
      <c r="W68" t="s">
        <v>1079</v>
      </c>
      <c r="X68" s="384">
        <f>X67/F8</f>
        <v>1.0194857150348826</v>
      </c>
      <c r="Y68" s="384">
        <f>Y67/F7</f>
        <v>0.24601169936403819</v>
      </c>
      <c r="AA68" t="s">
        <v>1074</v>
      </c>
    </row>
    <row r="69" spans="3:39">
      <c r="C69" s="133" t="s">
        <v>163</v>
      </c>
      <c r="D69" s="133" t="s">
        <v>183</v>
      </c>
    </row>
    <row r="70" spans="3:39">
      <c r="C70" s="377" t="s">
        <v>82</v>
      </c>
      <c r="D70" s="383">
        <v>60</v>
      </c>
    </row>
    <row r="71" spans="3:39">
      <c r="C71" s="377" t="s">
        <v>83</v>
      </c>
      <c r="D71" s="383">
        <v>1.5</v>
      </c>
    </row>
    <row r="72" spans="3:39">
      <c r="C72" s="377" t="s">
        <v>84</v>
      </c>
      <c r="D72" s="383">
        <f>AD40</f>
        <v>20</v>
      </c>
    </row>
    <row r="73" spans="3:39">
      <c r="C73" s="377" t="s">
        <v>85</v>
      </c>
      <c r="D73" s="383">
        <f>AD41</f>
        <v>2.5</v>
      </c>
    </row>
    <row r="74" spans="3:39">
      <c r="C74" s="377" t="s">
        <v>86</v>
      </c>
      <c r="D74" s="383">
        <f>AD42</f>
        <v>2</v>
      </c>
    </row>
    <row r="76" spans="3:39">
      <c r="F76" s="130"/>
      <c r="AH76" s="7"/>
      <c r="AI76" s="7"/>
      <c r="AJ76" s="7"/>
      <c r="AK76" s="7"/>
      <c r="AL76" s="7"/>
      <c r="AM76" s="7"/>
    </row>
    <row r="77" spans="3:39">
      <c r="C77" s="133" t="s">
        <v>163</v>
      </c>
      <c r="D77" s="4" t="s">
        <v>1337</v>
      </c>
      <c r="E77" s="4" t="s">
        <v>1085</v>
      </c>
      <c r="F77" s="130"/>
    </row>
    <row r="78" spans="3:39">
      <c r="C78" s="377" t="s">
        <v>82</v>
      </c>
      <c r="D78" s="383">
        <f>AE38</f>
        <v>4</v>
      </c>
      <c r="E78" s="383">
        <f>AF38</f>
        <v>6</v>
      </c>
    </row>
    <row r="79" spans="3:39">
      <c r="C79" s="377" t="s">
        <v>83</v>
      </c>
      <c r="D79" s="581">
        <f>AE39/2</f>
        <v>1</v>
      </c>
      <c r="E79" s="383">
        <f>AF39</f>
        <v>6</v>
      </c>
    </row>
    <row r="80" spans="3:39">
      <c r="C80" s="377" t="s">
        <v>84</v>
      </c>
      <c r="D80" s="581">
        <f>AE40/2</f>
        <v>5</v>
      </c>
      <c r="E80" s="383">
        <f>AF40</f>
        <v>6</v>
      </c>
    </row>
    <row r="81" spans="2:28">
      <c r="C81" s="377" t="s">
        <v>85</v>
      </c>
      <c r="D81" s="383">
        <f>AE41</f>
        <v>10</v>
      </c>
      <c r="E81" s="383">
        <f>AF41</f>
        <v>6</v>
      </c>
    </row>
    <row r="82" spans="2:28">
      <c r="C82" s="377" t="s">
        <v>86</v>
      </c>
      <c r="D82" s="383">
        <f>AE42</f>
        <v>8</v>
      </c>
      <c r="E82" s="383">
        <f>AF42</f>
        <v>6</v>
      </c>
    </row>
    <row r="85" spans="2:28">
      <c r="H85" s="7"/>
      <c r="I85" s="7"/>
      <c r="J85" s="7"/>
    </row>
    <row r="86" spans="2:28">
      <c r="B86" s="6" t="s">
        <v>1076</v>
      </c>
      <c r="I86" s="7"/>
      <c r="J86" s="7"/>
    </row>
    <row r="87" spans="2:28">
      <c r="I87" s="7"/>
      <c r="J87" s="7"/>
      <c r="M87" s="133" t="s">
        <v>1586</v>
      </c>
      <c r="N87" s="4"/>
      <c r="O87" s="4"/>
      <c r="P87" s="4"/>
      <c r="Q87" s="4"/>
      <c r="R87" s="4"/>
      <c r="S87" s="4"/>
      <c r="T87" s="4"/>
      <c r="U87" s="4"/>
      <c r="V87" s="4"/>
      <c r="W87" s="4"/>
      <c r="X87" s="4"/>
      <c r="Y87" s="4"/>
      <c r="Z87" s="4"/>
      <c r="AA87" s="4"/>
      <c r="AB87" s="4"/>
    </row>
    <row r="88" spans="2:28">
      <c r="I88" s="7"/>
      <c r="J88" s="7"/>
    </row>
    <row r="89" spans="2:28">
      <c r="H89" s="7" t="s">
        <v>1105</v>
      </c>
      <c r="I89" s="7"/>
      <c r="J89" s="7"/>
      <c r="N89" s="7"/>
      <c r="X89" s="6" t="s">
        <v>1548</v>
      </c>
    </row>
    <row r="90" spans="2:28">
      <c r="D90" s="133" t="s">
        <v>181</v>
      </c>
      <c r="E90" s="379" t="s">
        <v>191</v>
      </c>
      <c r="F90" s="379" t="s">
        <v>1071</v>
      </c>
      <c r="H90" s="15" t="s">
        <v>1077</v>
      </c>
      <c r="I90" s="7"/>
      <c r="J90" s="7"/>
      <c r="N90" s="15" t="s">
        <v>200</v>
      </c>
      <c r="O90" s="6" t="s">
        <v>1078</v>
      </c>
      <c r="P90" s="6" t="s">
        <v>1157</v>
      </c>
      <c r="R90" s="6" t="s">
        <v>126</v>
      </c>
      <c r="X90" s="133" t="s">
        <v>29</v>
      </c>
      <c r="Y90" s="133" t="s">
        <v>1</v>
      </c>
      <c r="AB90" t="s">
        <v>1163</v>
      </c>
    </row>
    <row r="91" spans="2:28" ht="15.75">
      <c r="C91" t="s">
        <v>87</v>
      </c>
      <c r="D91" s="383">
        <f>F35</f>
        <v>30</v>
      </c>
      <c r="E91" s="149">
        <v>1</v>
      </c>
      <c r="F91" s="150">
        <f>D91*(E91)</f>
        <v>30</v>
      </c>
      <c r="H91" s="7">
        <v>0.08</v>
      </c>
      <c r="I91" s="7"/>
      <c r="J91" s="7"/>
      <c r="M91" t="s">
        <v>87</v>
      </c>
      <c r="N91" s="637">
        <v>30000</v>
      </c>
      <c r="O91" s="131">
        <f>N91*H91</f>
        <v>2400</v>
      </c>
      <c r="P91" s="131">
        <f>O91*F91</f>
        <v>72000</v>
      </c>
      <c r="R91" s="85">
        <v>3.5</v>
      </c>
      <c r="S91" s="636">
        <f>R91*(S93/R93)</f>
        <v>3.2236842105263159</v>
      </c>
      <c r="W91" t="s">
        <v>87</v>
      </c>
      <c r="X91" s="131">
        <f t="shared" ref="X91:Y94" si="6">R91*($N91/100)*D98*$F91</f>
        <v>0</v>
      </c>
      <c r="Y91" s="131">
        <f t="shared" si="6"/>
        <v>29013.157894736843</v>
      </c>
      <c r="Z91" t="s">
        <v>87</v>
      </c>
      <c r="AB91">
        <f>Y91*diesel.MJ/P91</f>
        <v>14.425986842105262</v>
      </c>
    </row>
    <row r="92" spans="2:28" ht="15.75">
      <c r="C92" t="s">
        <v>88</v>
      </c>
      <c r="D92" s="383">
        <f>F36</f>
        <v>70</v>
      </c>
      <c r="E92" s="149">
        <v>1</v>
      </c>
      <c r="F92" s="150">
        <f>D92*(E92)</f>
        <v>70</v>
      </c>
      <c r="H92" s="7">
        <f>'transport ASE - modified'!L30</f>
        <v>0.5</v>
      </c>
      <c r="I92" s="7"/>
      <c r="J92" s="7"/>
      <c r="M92" t="s">
        <v>88</v>
      </c>
      <c r="N92" s="637">
        <v>30000</v>
      </c>
      <c r="O92" s="131">
        <f>N92*H92</f>
        <v>15000</v>
      </c>
      <c r="P92" s="131">
        <f>O92*F92</f>
        <v>1050000</v>
      </c>
      <c r="R92" s="85">
        <v>20</v>
      </c>
      <c r="S92" s="85">
        <v>18</v>
      </c>
      <c r="W92" t="s">
        <v>88</v>
      </c>
      <c r="X92" s="131">
        <f t="shared" si="6"/>
        <v>0</v>
      </c>
      <c r="Y92" s="131">
        <f t="shared" si="6"/>
        <v>378000</v>
      </c>
      <c r="Z92" t="s">
        <v>88</v>
      </c>
      <c r="AB92">
        <f>Y92*diesel.MJ/P92</f>
        <v>12.887999999999998</v>
      </c>
    </row>
    <row r="93" spans="2:28" ht="15.75">
      <c r="C93" t="s">
        <v>89</v>
      </c>
      <c r="D93" s="383">
        <f>F37</f>
        <v>45</v>
      </c>
      <c r="E93" s="149">
        <v>1</v>
      </c>
      <c r="F93" s="150">
        <f>D93*(E93)</f>
        <v>45</v>
      </c>
      <c r="H93" s="7">
        <v>8</v>
      </c>
      <c r="M93" t="s">
        <v>89</v>
      </c>
      <c r="N93" s="637">
        <v>45000</v>
      </c>
      <c r="O93" s="131">
        <f>N93*H93</f>
        <v>360000</v>
      </c>
      <c r="P93" s="131">
        <f>O93*F93</f>
        <v>16200000</v>
      </c>
      <c r="R93" s="85">
        <v>38</v>
      </c>
      <c r="S93" s="85">
        <v>35</v>
      </c>
      <c r="W93" t="s">
        <v>89</v>
      </c>
      <c r="X93" s="131">
        <f t="shared" si="6"/>
        <v>0</v>
      </c>
      <c r="Y93" s="131">
        <f t="shared" si="6"/>
        <v>708750</v>
      </c>
      <c r="Z93" t="s">
        <v>89</v>
      </c>
      <c r="AB93" s="410">
        <f>Y93*diesel.MJ/(P93*E100)</f>
        <v>1.5662499999999997</v>
      </c>
    </row>
    <row r="94" spans="2:28" ht="15.75">
      <c r="C94" t="s">
        <v>90</v>
      </c>
      <c r="D94" s="383">
        <f>F38</f>
        <v>120</v>
      </c>
      <c r="E94" s="149">
        <v>1</v>
      </c>
      <c r="F94" s="150">
        <f>D94*(E94)</f>
        <v>120</v>
      </c>
      <c r="H94" s="7">
        <v>20</v>
      </c>
      <c r="M94" t="s">
        <v>90</v>
      </c>
      <c r="N94" s="637">
        <v>55000</v>
      </c>
      <c r="O94" s="131">
        <f>N94*H94</f>
        <v>1100000</v>
      </c>
      <c r="P94" s="131">
        <f>O94*F94</f>
        <v>132000000</v>
      </c>
      <c r="R94" s="85"/>
      <c r="S94" s="85">
        <v>50</v>
      </c>
      <c r="W94" t="s">
        <v>90</v>
      </c>
      <c r="X94" s="131">
        <f t="shared" si="6"/>
        <v>0</v>
      </c>
      <c r="Y94" s="131">
        <f t="shared" si="6"/>
        <v>3300000</v>
      </c>
      <c r="Z94" t="s">
        <v>90</v>
      </c>
      <c r="AB94">
        <f>Y94*diesel.MJ/P94</f>
        <v>0.89499999999999991</v>
      </c>
    </row>
    <row r="95" spans="2:28">
      <c r="H95" s="7"/>
      <c r="N95" s="7"/>
      <c r="X95" s="136">
        <f>SUM(X91:X94)</f>
        <v>0</v>
      </c>
      <c r="Y95" s="136">
        <f>SUM(Y91:Y94)</f>
        <v>4415763.1578947371</v>
      </c>
    </row>
    <row r="96" spans="2:28">
      <c r="C96" s="7"/>
      <c r="D96" s="388" t="s">
        <v>180</v>
      </c>
      <c r="E96" s="7"/>
      <c r="F96" s="7"/>
      <c r="P96" s="136">
        <f>SUM(P91:P94)</f>
        <v>149322000</v>
      </c>
    </row>
    <row r="97" spans="2:26">
      <c r="C97" s="7"/>
      <c r="D97" s="15" t="s">
        <v>29</v>
      </c>
      <c r="E97" s="15" t="s">
        <v>1</v>
      </c>
      <c r="F97" s="7"/>
      <c r="W97" s="6" t="s">
        <v>64</v>
      </c>
      <c r="X97" s="391">
        <f>(X95)/F8</f>
        <v>0</v>
      </c>
      <c r="Y97" s="391">
        <f>(Y95)/F7</f>
        <v>0.26489079308562552</v>
      </c>
      <c r="Z97" s="146" t="s">
        <v>1074</v>
      </c>
    </row>
    <row r="98" spans="2:26">
      <c r="C98" s="7" t="s">
        <v>87</v>
      </c>
      <c r="D98" s="635">
        <f t="shared" ref="D98:E101" si="7">Q10</f>
        <v>0</v>
      </c>
      <c r="E98" s="635">
        <f t="shared" si="7"/>
        <v>1</v>
      </c>
      <c r="F98" s="7"/>
      <c r="X98" s="401"/>
      <c r="Y98" s="401"/>
    </row>
    <row r="99" spans="2:26">
      <c r="C99" s="7" t="s">
        <v>88</v>
      </c>
      <c r="D99" s="635">
        <f t="shared" si="7"/>
        <v>0</v>
      </c>
      <c r="E99" s="635">
        <f t="shared" si="7"/>
        <v>1</v>
      </c>
      <c r="F99" s="7"/>
      <c r="X99" s="401"/>
      <c r="Y99" s="401"/>
    </row>
    <row r="100" spans="2:26">
      <c r="C100" s="7" t="s">
        <v>89</v>
      </c>
      <c r="D100" s="635">
        <f t="shared" si="7"/>
        <v>0</v>
      </c>
      <c r="E100" s="635">
        <f t="shared" si="7"/>
        <v>1</v>
      </c>
      <c r="F100" s="7"/>
      <c r="W100" s="392" t="s">
        <v>1080</v>
      </c>
      <c r="X100" s="393">
        <f>X68+X97</f>
        <v>1.0194857150348826</v>
      </c>
      <c r="Y100" s="394">
        <f>Y68+Y97</f>
        <v>0.51090249244966368</v>
      </c>
      <c r="Z100" s="146" t="s">
        <v>1074</v>
      </c>
    </row>
    <row r="101" spans="2:26">
      <c r="C101" s="7" t="s">
        <v>90</v>
      </c>
      <c r="D101" s="635">
        <f t="shared" si="7"/>
        <v>0</v>
      </c>
      <c r="E101" s="635">
        <f t="shared" si="7"/>
        <v>1</v>
      </c>
      <c r="F101" s="7"/>
    </row>
    <row r="102" spans="2:26">
      <c r="C102" s="7"/>
      <c r="D102" s="7"/>
      <c r="E102" s="7"/>
      <c r="F102" s="7"/>
      <c r="X102" t="s">
        <v>29</v>
      </c>
      <c r="Y102" t="s">
        <v>1</v>
      </c>
    </row>
    <row r="103" spans="2:26">
      <c r="W103" t="s">
        <v>1164</v>
      </c>
      <c r="X103" s="401">
        <f>X100</f>
        <v>1.0194857150348826</v>
      </c>
      <c r="Y103" s="401">
        <f>Y100</f>
        <v>0.51090249244966368</v>
      </c>
    </row>
    <row r="104" spans="2:26">
      <c r="W104" t="s">
        <v>1165</v>
      </c>
      <c r="X104" s="401">
        <f>1-X103</f>
        <v>-1.9485715034882611E-2</v>
      </c>
      <c r="Y104" s="401">
        <f>1-Y103</f>
        <v>0.48909750755033632</v>
      </c>
    </row>
    <row r="106" spans="2:26">
      <c r="B106" s="6" t="s">
        <v>1549</v>
      </c>
    </row>
    <row r="107" spans="2:26">
      <c r="B107" s="6"/>
    </row>
    <row r="108" spans="2:26">
      <c r="B108" s="377"/>
      <c r="C108" s="377" t="s">
        <v>100</v>
      </c>
      <c r="W108" s="377"/>
      <c r="X108" s="396" t="s">
        <v>29</v>
      </c>
      <c r="Y108" s="396" t="s">
        <v>1</v>
      </c>
      <c r="Z108" s="396" t="s">
        <v>73</v>
      </c>
    </row>
    <row r="109" spans="2:26">
      <c r="B109" s="377" t="s">
        <v>1</v>
      </c>
      <c r="C109" s="439">
        <f>MAX((1-Y100)*F14,0)</f>
        <v>8153317.5589111028</v>
      </c>
      <c r="D109" s="401">
        <f>C109/F7</f>
        <v>0.48909750755033632</v>
      </c>
      <c r="W109" s="377" t="s">
        <v>1679</v>
      </c>
      <c r="X109" s="395">
        <f>X67+X95</f>
        <v>16480308.799713414</v>
      </c>
      <c r="Y109" s="395">
        <f>Y67+Y95+C109</f>
        <v>16670126.984999999</v>
      </c>
      <c r="Z109" s="395">
        <f t="shared" ref="Z109" si="8">Z67+Z95</f>
        <v>369098.37331772968</v>
      </c>
    </row>
    <row r="110" spans="2:26">
      <c r="B110" s="377" t="s">
        <v>29</v>
      </c>
      <c r="C110" s="439">
        <f>MAX((1-X100)*F15,0)</f>
        <v>0</v>
      </c>
      <c r="W110" s="377" t="s">
        <v>1680</v>
      </c>
      <c r="X110" s="395">
        <f>F15</f>
        <v>16165316.057566855</v>
      </c>
      <c r="Y110" s="395">
        <f>F14</f>
        <v>16670126.984999999</v>
      </c>
      <c r="Z110" s="395">
        <f>F16</f>
        <v>68300259.538449347</v>
      </c>
    </row>
    <row r="111" spans="2:26">
      <c r="C111" t="s">
        <v>1218</v>
      </c>
      <c r="W111" s="377" t="s">
        <v>1681</v>
      </c>
      <c r="X111" s="438">
        <f>(X110-X109)/X110</f>
        <v>-1.9485715034882566E-2</v>
      </c>
      <c r="Y111" s="438">
        <f t="shared" ref="Y111:Z111" si="9">(Y110-Y109)/Y110</f>
        <v>0</v>
      </c>
      <c r="Z111" s="438">
        <f t="shared" si="9"/>
        <v>0.99459594479125002</v>
      </c>
    </row>
    <row r="112" spans="2:26">
      <c r="B112" s="6" t="s">
        <v>1219</v>
      </c>
      <c r="F112" t="s">
        <v>100</v>
      </c>
      <c r="J112" t="s">
        <v>125</v>
      </c>
    </row>
    <row r="113" spans="2:48">
      <c r="C113" s="6" t="s">
        <v>1</v>
      </c>
      <c r="D113" s="6" t="s">
        <v>29</v>
      </c>
      <c r="F113" t="s">
        <v>1</v>
      </c>
      <c r="G113" t="s">
        <v>29</v>
      </c>
      <c r="J113" t="s">
        <v>1</v>
      </c>
      <c r="K113" t="s">
        <v>29</v>
      </c>
      <c r="M113" t="s">
        <v>1</v>
      </c>
      <c r="N113" t="s">
        <v>29</v>
      </c>
    </row>
    <row r="114" spans="2:48">
      <c r="B114" s="6" t="s">
        <v>64</v>
      </c>
      <c r="C114" s="376">
        <v>0.85</v>
      </c>
      <c r="D114" s="376">
        <v>0.3</v>
      </c>
      <c r="F114" s="22">
        <f>C114*C109</f>
        <v>6930319.9250744376</v>
      </c>
      <c r="G114" s="22">
        <f>D114*C110</f>
        <v>0</v>
      </c>
      <c r="I114" t="s">
        <v>1163</v>
      </c>
      <c r="J114">
        <f>AB94</f>
        <v>0.89499999999999991</v>
      </c>
      <c r="M114" s="445">
        <f>F114*diesel.MJ/J114</f>
        <v>277212797.00297755</v>
      </c>
      <c r="N114" s="445" t="e">
        <f>G114*diesel.MJ/K114</f>
        <v>#DIV/0!</v>
      </c>
      <c r="O114" t="s">
        <v>1220</v>
      </c>
    </row>
    <row r="115" spans="2:48">
      <c r="B115" s="6" t="s">
        <v>60</v>
      </c>
      <c r="C115" s="376">
        <v>0.15</v>
      </c>
      <c r="D115" s="376">
        <v>0.7</v>
      </c>
      <c r="F115" s="22">
        <f>C115*C109</f>
        <v>1222997.6338366654</v>
      </c>
      <c r="G115" s="22">
        <f>D115*C110</f>
        <v>0</v>
      </c>
      <c r="I115" t="s">
        <v>1116</v>
      </c>
      <c r="J115" s="410">
        <f>AD64</f>
        <v>0.26849999999999996</v>
      </c>
      <c r="M115" s="445">
        <f>F115*diesel.MJ/J115</f>
        <v>163066351.17822209</v>
      </c>
      <c r="N115" s="445" t="e">
        <f>G115*diesel.MJ/K115</f>
        <v>#DIV/0!</v>
      </c>
      <c r="O115" t="s">
        <v>1221</v>
      </c>
    </row>
    <row r="116" spans="2:48">
      <c r="B116" s="6"/>
      <c r="C116" s="6"/>
      <c r="D116" s="6"/>
      <c r="E116" s="6"/>
      <c r="F116" s="6"/>
      <c r="G116" s="6"/>
      <c r="H116" s="6"/>
      <c r="I116" s="6"/>
      <c r="J116" s="6"/>
      <c r="K116" s="6"/>
      <c r="L116" s="6"/>
      <c r="M116" s="6"/>
      <c r="N116" s="6"/>
      <c r="O116" s="6"/>
      <c r="P116" s="6"/>
    </row>
    <row r="117" spans="2:48">
      <c r="B117" s="6"/>
      <c r="C117" s="6"/>
      <c r="D117" s="6"/>
      <c r="E117" s="6"/>
      <c r="F117" s="6"/>
      <c r="G117" s="6"/>
      <c r="H117" s="6"/>
      <c r="I117" s="6"/>
      <c r="J117" s="6"/>
      <c r="K117" s="6"/>
      <c r="L117" s="6"/>
      <c r="M117" s="6"/>
      <c r="N117" s="6"/>
      <c r="O117" s="6"/>
      <c r="P117" s="6"/>
    </row>
    <row r="118" spans="2:48">
      <c r="B118" s="6"/>
      <c r="C118" s="6"/>
      <c r="D118" s="6"/>
      <c r="E118" s="6"/>
      <c r="F118" s="6"/>
      <c r="G118" s="6"/>
      <c r="H118" s="6"/>
      <c r="I118" s="6"/>
      <c r="J118" s="6"/>
      <c r="K118" s="6"/>
      <c r="L118" s="6"/>
      <c r="M118" s="6"/>
      <c r="N118" s="6"/>
      <c r="O118" s="6"/>
      <c r="P118" s="6"/>
    </row>
    <row r="119" spans="2:48" s="4" customFormat="1">
      <c r="B119" s="133"/>
      <c r="C119" s="133"/>
      <c r="D119" s="133"/>
      <c r="E119" s="133"/>
      <c r="F119" s="133"/>
      <c r="G119" s="133"/>
      <c r="H119" s="133"/>
      <c r="I119" s="133"/>
      <c r="J119" s="133"/>
      <c r="K119" s="133"/>
      <c r="L119" s="133"/>
      <c r="M119" s="133"/>
      <c r="N119" s="133"/>
      <c r="O119" s="133"/>
      <c r="P119" s="133"/>
    </row>
    <row r="120" spans="2:48">
      <c r="B120" s="6"/>
      <c r="C120" s="6"/>
      <c r="D120" s="6"/>
      <c r="E120" s="6"/>
      <c r="F120" s="6"/>
      <c r="G120" s="6"/>
      <c r="H120" s="6"/>
      <c r="I120" s="6"/>
      <c r="J120" s="6"/>
      <c r="K120" s="6"/>
      <c r="L120" s="6"/>
    </row>
    <row r="121" spans="2:48">
      <c r="B121" s="6"/>
      <c r="C121" s="6"/>
      <c r="D121" s="6"/>
      <c r="E121" s="6"/>
      <c r="F121" s="6"/>
      <c r="G121" s="6"/>
      <c r="H121" s="6"/>
      <c r="I121" s="6"/>
      <c r="J121" s="6"/>
      <c r="K121" s="6"/>
      <c r="L121" s="6"/>
      <c r="M121" s="6" t="s">
        <v>1587</v>
      </c>
    </row>
    <row r="122" spans="2:48">
      <c r="B122" s="6" t="s">
        <v>1216</v>
      </c>
      <c r="AA122" s="401"/>
      <c r="AB122" s="401"/>
    </row>
    <row r="123" spans="2:48">
      <c r="M123" t="s">
        <v>1226</v>
      </c>
      <c r="AA123" s="401"/>
      <c r="AB123" s="401"/>
    </row>
    <row r="124" spans="2:48" ht="16.5" thickBot="1">
      <c r="B124" s="504" t="s">
        <v>60</v>
      </c>
      <c r="C124" s="585">
        <f>AB56</f>
        <v>1286540353.8</v>
      </c>
      <c r="D124" s="504" t="s">
        <v>1155</v>
      </c>
      <c r="E124" s="396" t="s">
        <v>1116</v>
      </c>
      <c r="M124" s="377"/>
      <c r="N124" s="377" t="s">
        <v>180</v>
      </c>
      <c r="O124" s="377"/>
      <c r="P124" s="377" t="s">
        <v>1227</v>
      </c>
      <c r="Q124" s="377"/>
      <c r="R124" s="377" t="s">
        <v>1229</v>
      </c>
      <c r="S124" s="377"/>
      <c r="T124" s="377" t="s">
        <v>1225</v>
      </c>
      <c r="AA124" s="401"/>
      <c r="AB124" s="595" t="s">
        <v>1550</v>
      </c>
      <c r="AC124" s="596"/>
      <c r="AD124" s="596"/>
      <c r="AE124" s="596"/>
      <c r="AF124" s="125"/>
      <c r="AG124" s="125"/>
      <c r="AH124" s="125"/>
      <c r="AI124" s="125"/>
      <c r="AJ124" s="125"/>
      <c r="AK124" s="125"/>
      <c r="AL124" s="126"/>
      <c r="AO124" s="127"/>
      <c r="AP124" s="125"/>
      <c r="AQ124" s="125"/>
      <c r="AR124" s="125"/>
      <c r="AS124" s="125"/>
      <c r="AT124" s="125"/>
      <c r="AU124" s="125"/>
      <c r="AV124" s="126"/>
    </row>
    <row r="125" spans="2:48" ht="15.75">
      <c r="B125" s="377" t="s">
        <v>62</v>
      </c>
      <c r="C125" s="395">
        <f>AB52+AB55</f>
        <v>135148033.80000001</v>
      </c>
      <c r="D125" s="397">
        <f>C125/$C$124</f>
        <v>0.10504764456149313</v>
      </c>
      <c r="E125" s="377"/>
      <c r="M125" s="377"/>
      <c r="N125" s="448" t="s">
        <v>1</v>
      </c>
      <c r="O125" s="377" t="s">
        <v>29</v>
      </c>
      <c r="P125" s="377" t="s">
        <v>638</v>
      </c>
      <c r="Q125" s="377" t="s">
        <v>1228</v>
      </c>
      <c r="R125" s="377" t="s">
        <v>638</v>
      </c>
      <c r="S125" s="377" t="s">
        <v>1228</v>
      </c>
      <c r="T125" s="377" t="s">
        <v>1230</v>
      </c>
      <c r="AA125" s="401"/>
      <c r="AB125" s="597"/>
      <c r="AC125" s="559"/>
      <c r="AD125" s="559"/>
      <c r="AE125" s="559"/>
      <c r="AF125" s="7"/>
      <c r="AG125" s="7"/>
      <c r="AH125" s="7"/>
      <c r="AI125" s="7"/>
      <c r="AJ125" s="7"/>
      <c r="AK125" s="7"/>
      <c r="AL125" s="18"/>
      <c r="AO125" s="17"/>
      <c r="AP125" s="598" t="s">
        <v>1551</v>
      </c>
      <c r="AQ125" s="598"/>
      <c r="AR125" s="598"/>
      <c r="AS125" s="7"/>
      <c r="AT125" s="7"/>
      <c r="AU125" s="7"/>
      <c r="AV125" s="18"/>
    </row>
    <row r="126" spans="2:48" ht="15.75">
      <c r="B126" s="377" t="s">
        <v>61</v>
      </c>
      <c r="C126" s="395">
        <f>AB51+AB53+AB54</f>
        <v>1151392320</v>
      </c>
      <c r="D126" s="397">
        <f>C126/$C$124</f>
        <v>0.89495235543850693</v>
      </c>
      <c r="E126" s="377"/>
      <c r="M126" s="377" t="s">
        <v>1109</v>
      </c>
      <c r="N126" s="448">
        <f t="shared" ref="N126:O130" si="10">D62</f>
        <v>0</v>
      </c>
      <c r="O126" s="448">
        <f t="shared" si="10"/>
        <v>1</v>
      </c>
      <c r="P126" s="448">
        <f t="shared" ref="P126:T130" si="11">N51</f>
        <v>0.25</v>
      </c>
      <c r="Q126" s="448">
        <f t="shared" si="11"/>
        <v>0.75</v>
      </c>
      <c r="R126" s="377">
        <f t="shared" si="11"/>
        <v>30</v>
      </c>
      <c r="S126" s="377">
        <f t="shared" si="11"/>
        <v>6</v>
      </c>
      <c r="T126" s="449">
        <f t="shared" si="11"/>
        <v>312</v>
      </c>
      <c r="AA126" s="401"/>
      <c r="AB126" s="597" t="s">
        <v>1552</v>
      </c>
      <c r="AC126" s="559" t="s">
        <v>1553</v>
      </c>
      <c r="AD126" s="559" t="s">
        <v>1554</v>
      </c>
      <c r="AE126" s="559"/>
      <c r="AF126" s="7"/>
      <c r="AG126" s="7"/>
      <c r="AH126" s="7"/>
      <c r="AI126" s="7"/>
      <c r="AJ126" s="7"/>
      <c r="AK126" s="7"/>
      <c r="AL126" s="18"/>
      <c r="AO126" s="17"/>
      <c r="AP126" s="7"/>
      <c r="AQ126" s="7"/>
      <c r="AR126" s="7"/>
      <c r="AS126" s="7"/>
      <c r="AT126" s="7"/>
      <c r="AU126" s="7"/>
      <c r="AV126" s="18"/>
    </row>
    <row r="127" spans="2:48" ht="16.5" thickBot="1">
      <c r="B127" s="504" t="s">
        <v>62</v>
      </c>
      <c r="C127" s="585">
        <f>C125</f>
        <v>135148033.80000001</v>
      </c>
      <c r="D127" s="500"/>
      <c r="E127" s="500"/>
      <c r="M127" s="377" t="s">
        <v>1093</v>
      </c>
      <c r="N127" s="448">
        <f t="shared" si="10"/>
        <v>0.90423772592947715</v>
      </c>
      <c r="O127" s="448">
        <f t="shared" si="10"/>
        <v>9.5762274070522888E-2</v>
      </c>
      <c r="P127" s="448">
        <f t="shared" si="11"/>
        <v>0.75</v>
      </c>
      <c r="Q127" s="448">
        <f t="shared" si="11"/>
        <v>0.25</v>
      </c>
      <c r="R127" s="377">
        <f t="shared" si="11"/>
        <v>30</v>
      </c>
      <c r="S127" s="377">
        <f t="shared" si="11"/>
        <v>6</v>
      </c>
      <c r="T127" s="449">
        <f t="shared" si="11"/>
        <v>312</v>
      </c>
      <c r="AB127" s="597"/>
      <c r="AC127" s="559"/>
      <c r="AD127" s="559"/>
      <c r="AE127" s="559"/>
      <c r="AF127" s="7"/>
      <c r="AG127" s="7"/>
      <c r="AH127" s="7"/>
      <c r="AI127" s="7"/>
      <c r="AJ127" s="7"/>
      <c r="AK127" s="7"/>
      <c r="AL127" s="18"/>
      <c r="AO127" s="17"/>
      <c r="AP127" s="7"/>
      <c r="AQ127" s="7"/>
      <c r="AR127" s="7"/>
      <c r="AS127" s="7"/>
      <c r="AT127" s="7"/>
      <c r="AU127" s="7"/>
      <c r="AV127" s="18"/>
    </row>
    <row r="128" spans="2:48" ht="15.75">
      <c r="B128" s="583" t="s">
        <v>1112</v>
      </c>
      <c r="C128" s="395">
        <f>S63*$D$63</f>
        <v>118847568.42963921</v>
      </c>
      <c r="D128" s="397">
        <f>C128/$C$127</f>
        <v>0.87938806868264774</v>
      </c>
      <c r="E128" s="497">
        <f>X63*petrol.MJ/C128</f>
        <v>2.2101333333333333</v>
      </c>
      <c r="M128" s="377" t="str">
        <f>M64</f>
        <v>Mini buses</v>
      </c>
      <c r="N128" s="448">
        <f t="shared" si="10"/>
        <v>0.7</v>
      </c>
      <c r="O128" s="448">
        <f t="shared" si="10"/>
        <v>0.3</v>
      </c>
      <c r="P128" s="448">
        <f t="shared" si="11"/>
        <v>0.1</v>
      </c>
      <c r="Q128" s="448">
        <f t="shared" si="11"/>
        <v>0.9</v>
      </c>
      <c r="R128" s="377">
        <f t="shared" si="11"/>
        <v>30</v>
      </c>
      <c r="S128" s="377">
        <f t="shared" si="11"/>
        <v>6</v>
      </c>
      <c r="T128" s="449">
        <f t="shared" si="11"/>
        <v>312</v>
      </c>
      <c r="AB128" s="597" t="s">
        <v>1555</v>
      </c>
      <c r="AC128" s="559"/>
      <c r="AD128" s="559"/>
      <c r="AE128" s="559"/>
      <c r="AF128" s="7"/>
      <c r="AG128" s="7"/>
      <c r="AH128" s="7"/>
      <c r="AI128" s="7"/>
      <c r="AJ128" s="7"/>
      <c r="AK128" s="7"/>
      <c r="AL128" s="18"/>
      <c r="AO128" s="17"/>
      <c r="AP128" s="7" t="s">
        <v>121</v>
      </c>
      <c r="AQ128" s="7"/>
      <c r="AR128" s="62">
        <f>M2</f>
        <v>118474</v>
      </c>
      <c r="AS128" s="7"/>
      <c r="AT128" s="7"/>
      <c r="AU128" s="7"/>
      <c r="AV128" s="18"/>
    </row>
    <row r="129" spans="2:48" ht="15.75">
      <c r="B129" s="583" t="s">
        <v>1113</v>
      </c>
      <c r="C129" s="395">
        <f>S63*E63</f>
        <v>12586417.370360814</v>
      </c>
      <c r="D129" s="397">
        <f>C129/$C$127</f>
        <v>9.3130599213799389E-2</v>
      </c>
      <c r="E129" s="497">
        <f>Y63*diesel.MJ/C129</f>
        <v>1.9093333333333331</v>
      </c>
      <c r="M129" s="377" t="str">
        <f>M65</f>
        <v>Taxi</v>
      </c>
      <c r="N129" s="448">
        <f t="shared" si="10"/>
        <v>0.50781576527626848</v>
      </c>
      <c r="O129" s="448">
        <f t="shared" si="10"/>
        <v>0.32500208977681183</v>
      </c>
      <c r="P129" s="448">
        <f t="shared" si="11"/>
        <v>0.1</v>
      </c>
      <c r="Q129" s="448">
        <f t="shared" si="11"/>
        <v>0.9</v>
      </c>
      <c r="R129" s="377">
        <f t="shared" si="11"/>
        <v>30</v>
      </c>
      <c r="S129" s="377">
        <f t="shared" si="11"/>
        <v>6</v>
      </c>
      <c r="T129" s="449">
        <f t="shared" si="11"/>
        <v>312</v>
      </c>
      <c r="AB129" s="597"/>
      <c r="AC129" s="559" t="s">
        <v>60</v>
      </c>
      <c r="AD129" s="616">
        <f>S67+M115</f>
        <v>1449606704.9782221</v>
      </c>
      <c r="AE129" s="7" t="s">
        <v>1155</v>
      </c>
      <c r="AF129" s="7"/>
      <c r="AG129" s="7"/>
      <c r="AH129" s="7"/>
      <c r="AI129" s="7"/>
      <c r="AJ129" s="7"/>
      <c r="AK129" s="7"/>
      <c r="AL129" s="18"/>
      <c r="AO129" s="17"/>
      <c r="AP129" s="7" t="s">
        <v>1506</v>
      </c>
      <c r="AQ129" s="7"/>
      <c r="AR129" s="62">
        <f>Work!D21</f>
        <v>321099374.21862465</v>
      </c>
      <c r="AS129" s="7"/>
      <c r="AT129" s="7"/>
      <c r="AU129" s="7"/>
      <c r="AV129" s="18"/>
    </row>
    <row r="130" spans="2:48" ht="15.75">
      <c r="B130" s="583" t="s">
        <v>1114</v>
      </c>
      <c r="C130" s="395">
        <f>S66</f>
        <v>3714048</v>
      </c>
      <c r="D130" s="397">
        <f>C130/$C$127</f>
        <v>2.7481332103552955E-2</v>
      </c>
      <c r="E130" s="497">
        <f>X66*petrol.MJ/C130</f>
        <v>0.58016000000000001</v>
      </c>
      <c r="M130" s="377" t="str">
        <f>M66</f>
        <v>Motorbikes</v>
      </c>
      <c r="N130" s="448">
        <f t="shared" si="10"/>
        <v>1</v>
      </c>
      <c r="O130" s="448">
        <f t="shared" si="10"/>
        <v>0</v>
      </c>
      <c r="P130" s="448">
        <f t="shared" si="11"/>
        <v>0</v>
      </c>
      <c r="Q130" s="448">
        <f t="shared" si="11"/>
        <v>1</v>
      </c>
      <c r="R130" s="377">
        <f t="shared" si="11"/>
        <v>30</v>
      </c>
      <c r="S130" s="377">
        <f t="shared" si="11"/>
        <v>6</v>
      </c>
      <c r="T130" s="449">
        <f t="shared" si="11"/>
        <v>312</v>
      </c>
      <c r="AB130" s="597"/>
      <c r="AC130" s="559"/>
      <c r="AD130" s="559"/>
      <c r="AE130" s="559"/>
      <c r="AF130" s="7"/>
      <c r="AG130" s="7"/>
      <c r="AH130" s="7"/>
      <c r="AI130" s="7"/>
      <c r="AJ130" s="7"/>
      <c r="AK130" s="7"/>
      <c r="AL130" s="18"/>
      <c r="AO130" s="17"/>
      <c r="AP130" s="7" t="s">
        <v>1507</v>
      </c>
      <c r="AQ130" s="7"/>
      <c r="AR130" s="62">
        <f>H52</f>
        <v>19708.2</v>
      </c>
      <c r="AS130" s="7"/>
      <c r="AT130" s="7"/>
      <c r="AU130" s="7"/>
      <c r="AV130" s="18"/>
    </row>
    <row r="131" spans="2:48" ht="16.5" thickBot="1">
      <c r="B131" s="504" t="s">
        <v>61</v>
      </c>
      <c r="C131" s="585">
        <f>C126</f>
        <v>1151392320</v>
      </c>
      <c r="D131" s="500"/>
      <c r="E131" s="500"/>
      <c r="AB131" s="597"/>
      <c r="AC131" s="559"/>
      <c r="AD131" s="559" t="s">
        <v>1556</v>
      </c>
      <c r="AE131" s="616">
        <f>Q67</f>
        <v>227596473</v>
      </c>
      <c r="AF131" s="7"/>
      <c r="AG131" s="7"/>
      <c r="AH131" s="7"/>
      <c r="AI131" s="7">
        <f>AE131/AD129</f>
        <v>0.15700567072323196</v>
      </c>
      <c r="AJ131" s="7"/>
      <c r="AK131" s="7"/>
      <c r="AL131" s="18"/>
      <c r="AO131" s="17"/>
      <c r="AP131" s="7" t="s">
        <v>1508</v>
      </c>
      <c r="AQ131" s="7"/>
      <c r="AR131" s="62">
        <f>AR130/(AR128/1000)</f>
        <v>166.35042287759339</v>
      </c>
      <c r="AS131" s="7" t="s">
        <v>1512</v>
      </c>
      <c r="AT131" s="7"/>
      <c r="AU131" s="7"/>
      <c r="AV131" s="18"/>
    </row>
    <row r="132" spans="2:48" ht="15.75">
      <c r="B132" s="582" t="s">
        <v>1109</v>
      </c>
      <c r="C132" s="395">
        <f>S62</f>
        <v>18532800</v>
      </c>
      <c r="D132" s="438">
        <f t="shared" ref="D132:D137" si="12">C132/$C$131</f>
        <v>1.6095990635059995E-2</v>
      </c>
      <c r="E132" s="497">
        <f>Y62*diesel.MJ/C132</f>
        <v>0.17899999999999999</v>
      </c>
      <c r="M132" s="377"/>
      <c r="N132" s="396" t="s">
        <v>1101</v>
      </c>
      <c r="O132" s="377"/>
      <c r="P132" s="396" t="s">
        <v>1341</v>
      </c>
      <c r="Q132" s="377"/>
      <c r="R132" s="377" t="s">
        <v>1100</v>
      </c>
      <c r="S132" s="377" t="s">
        <v>1337</v>
      </c>
      <c r="AB132" s="597"/>
      <c r="AC132" s="559"/>
      <c r="AD132" s="559"/>
      <c r="AE132" s="559" t="s">
        <v>93</v>
      </c>
      <c r="AF132" s="616">
        <f>Q62+Q64+Q65</f>
        <v>123832800</v>
      </c>
      <c r="AG132" s="618">
        <f>SUM(AG133:AG138)</f>
        <v>1.0000000000000002</v>
      </c>
      <c r="AH132" s="7"/>
      <c r="AI132" s="7"/>
      <c r="AJ132" s="599">
        <f>1-AJ144</f>
        <v>0.10755048287971902</v>
      </c>
      <c r="AK132" s="7"/>
      <c r="AL132" s="18"/>
      <c r="AO132" s="17"/>
      <c r="AP132" s="7" t="s">
        <v>1509</v>
      </c>
      <c r="AQ132" s="7"/>
      <c r="AR132" s="62">
        <f>AR129/AR128</f>
        <v>2710.2940241624715</v>
      </c>
      <c r="AS132" s="7"/>
      <c r="AT132" s="7"/>
      <c r="AU132" s="7"/>
      <c r="AV132" s="18"/>
    </row>
    <row r="133" spans="2:48" ht="15.75">
      <c r="B133" s="582" t="s">
        <v>1151</v>
      </c>
      <c r="C133" s="395">
        <f>D65*$S$65</f>
        <v>49109603.27677004</v>
      </c>
      <c r="D133" s="438">
        <f t="shared" si="12"/>
        <v>4.2652363077052696E-2</v>
      </c>
      <c r="E133" s="497">
        <f>X65*petrol.MJ/C133</f>
        <v>1.3260799999999999</v>
      </c>
      <c r="M133" s="377"/>
      <c r="N133" s="377" t="s">
        <v>638</v>
      </c>
      <c r="O133" s="377" t="s">
        <v>1069</v>
      </c>
      <c r="P133" s="377" t="s">
        <v>638</v>
      </c>
      <c r="Q133" s="377" t="s">
        <v>1069</v>
      </c>
      <c r="R133" s="419" t="s">
        <v>1342</v>
      </c>
      <c r="S133" s="377"/>
      <c r="AB133" s="597"/>
      <c r="AC133" s="7"/>
      <c r="AD133" s="7"/>
      <c r="AE133" s="7"/>
      <c r="AF133" s="7" t="s">
        <v>1109</v>
      </c>
      <c r="AG133" s="618">
        <f>Q62/AF132</f>
        <v>6.8027210884353748E-2</v>
      </c>
      <c r="AH133" s="7"/>
      <c r="AI133" s="484"/>
      <c r="AJ133" s="599"/>
      <c r="AK133" s="484"/>
      <c r="AL133" s="600"/>
      <c r="AO133" s="17"/>
      <c r="AP133" s="388" t="s">
        <v>1510</v>
      </c>
      <c r="AQ133" s="7"/>
      <c r="AR133" s="62">
        <f>AF139+AF151</f>
        <v>135148033.80000001</v>
      </c>
      <c r="AS133" s="7" t="s">
        <v>1557</v>
      </c>
      <c r="AT133" s="7"/>
      <c r="AU133" s="7"/>
      <c r="AV133" s="18"/>
    </row>
    <row r="134" spans="2:48" ht="15.75">
      <c r="B134" s="582" t="s">
        <v>1152</v>
      </c>
      <c r="C134" s="395">
        <f>E65*$S$65</f>
        <v>31430146.097132824</v>
      </c>
      <c r="D134" s="438">
        <f t="shared" si="12"/>
        <v>2.7297512369313721E-2</v>
      </c>
      <c r="E134" s="497">
        <f>Y65*diesel.MJ/C134</f>
        <v>1.1456</v>
      </c>
      <c r="M134" s="377" t="s">
        <v>1109</v>
      </c>
      <c r="N134" s="495">
        <f t="shared" ref="N134:O138" si="13">W51</f>
        <v>0.5</v>
      </c>
      <c r="O134" s="495">
        <f t="shared" si="13"/>
        <v>1</v>
      </c>
      <c r="P134" s="496">
        <f t="shared" ref="P134:Q138" si="14">AJ80</f>
        <v>0</v>
      </c>
      <c r="Q134" s="496">
        <f t="shared" si="14"/>
        <v>0</v>
      </c>
      <c r="R134" s="377">
        <f>D70</f>
        <v>60</v>
      </c>
      <c r="S134" s="377">
        <f>D78</f>
        <v>4</v>
      </c>
      <c r="AB134" s="597"/>
      <c r="AC134" s="7"/>
      <c r="AD134" s="7"/>
      <c r="AE134" s="7"/>
      <c r="AF134" s="7" t="s">
        <v>1154</v>
      </c>
      <c r="AG134" s="144">
        <f>(Q64*E64)/AF132</f>
        <v>0.25102040816326532</v>
      </c>
      <c r="AH134" s="7"/>
      <c r="AI134" s="484" t="s">
        <v>1576</v>
      </c>
      <c r="AJ134" s="599"/>
      <c r="AK134" s="484"/>
      <c r="AL134" s="600"/>
      <c r="AO134" s="17"/>
      <c r="AP134" s="7" t="s">
        <v>1511</v>
      </c>
      <c r="AQ134" s="7"/>
      <c r="AR134" s="62">
        <f>P63*H52</f>
        <v>87622657.200000003</v>
      </c>
      <c r="AS134" s="7" t="s">
        <v>1513</v>
      </c>
      <c r="AT134" s="7"/>
      <c r="AU134" s="7"/>
      <c r="AV134" s="18"/>
    </row>
    <row r="135" spans="2:48" ht="15.75">
      <c r="B135" s="584" t="s">
        <v>1349</v>
      </c>
      <c r="C135" s="395">
        <f>F65*$S$65</f>
        <v>16167770.626097132</v>
      </c>
      <c r="D135" s="438">
        <f t="shared" si="12"/>
        <v>1.4041930231128458E-2</v>
      </c>
      <c r="E135" s="497">
        <f>Z65*diesel.MJ/C135</f>
        <v>0.81728780487804875</v>
      </c>
      <c r="M135" s="377" t="s">
        <v>1093</v>
      </c>
      <c r="N135" s="495">
        <f t="shared" si="13"/>
        <v>0.25</v>
      </c>
      <c r="O135" s="495">
        <f t="shared" si="13"/>
        <v>1</v>
      </c>
      <c r="P135" s="496">
        <f t="shared" si="14"/>
        <v>0</v>
      </c>
      <c r="Q135" s="496">
        <f t="shared" si="14"/>
        <v>0</v>
      </c>
      <c r="R135" s="377">
        <f>D71</f>
        <v>1.5</v>
      </c>
      <c r="S135" s="377">
        <f>D79</f>
        <v>1</v>
      </c>
      <c r="AB135" s="597"/>
      <c r="AC135" s="7"/>
      <c r="AD135" s="7"/>
      <c r="AE135" s="7"/>
      <c r="AF135" s="7" t="s">
        <v>1153</v>
      </c>
      <c r="AG135" s="144">
        <f>Q64*D64/AF132</f>
        <v>0.58571428571428574</v>
      </c>
      <c r="AH135" s="7"/>
      <c r="AI135" s="7" t="s">
        <v>1577</v>
      </c>
      <c r="AJ135" s="7"/>
      <c r="AK135" s="7"/>
      <c r="AL135" s="600"/>
      <c r="AO135" s="17"/>
      <c r="AP135" s="7" t="s">
        <v>1558</v>
      </c>
      <c r="AQ135" s="7"/>
      <c r="AR135" s="601">
        <f>AA52</f>
        <v>4446</v>
      </c>
      <c r="AS135" s="7" t="s">
        <v>200</v>
      </c>
      <c r="AT135" s="7"/>
      <c r="AU135" s="7"/>
      <c r="AV135" s="18"/>
    </row>
    <row r="136" spans="2:48" ht="15.75">
      <c r="B136" s="582" t="s">
        <v>1153</v>
      </c>
      <c r="C136" s="395">
        <f>D64*$S$64</f>
        <v>725306400</v>
      </c>
      <c r="D136" s="438">
        <f t="shared" si="12"/>
        <v>0.62993854258121162</v>
      </c>
      <c r="E136" s="497">
        <f>X64*petrol.MJ/C136</f>
        <v>0.29836799999999997</v>
      </c>
      <c r="M136" s="377" t="s">
        <v>84</v>
      </c>
      <c r="N136" s="495">
        <f t="shared" si="13"/>
        <v>0.1</v>
      </c>
      <c r="O136" s="495">
        <f t="shared" si="13"/>
        <v>0.5</v>
      </c>
      <c r="P136" s="496">
        <f t="shared" si="14"/>
        <v>0</v>
      </c>
      <c r="Q136" s="496">
        <f t="shared" si="14"/>
        <v>0</v>
      </c>
      <c r="R136" s="377">
        <f>D72</f>
        <v>20</v>
      </c>
      <c r="S136" s="377">
        <f>D80</f>
        <v>5</v>
      </c>
      <c r="AB136" s="597"/>
      <c r="AC136" s="7"/>
      <c r="AD136" s="7"/>
      <c r="AE136" s="7"/>
      <c r="AF136" s="7" t="s">
        <v>1152</v>
      </c>
      <c r="AG136" s="144">
        <f>Q65*E65/AF132</f>
        <v>3.0952579978743983E-2</v>
      </c>
      <c r="AH136" s="7"/>
      <c r="AI136" s="484"/>
      <c r="AJ136" s="599"/>
      <c r="AK136" s="484"/>
      <c r="AL136" s="600"/>
      <c r="AO136" s="17"/>
      <c r="AP136" s="7" t="s">
        <v>1559</v>
      </c>
      <c r="AQ136" s="7"/>
      <c r="AR136" s="602">
        <f>AR133/AR134</f>
        <v>1.5423868451229759</v>
      </c>
      <c r="AS136" s="7" t="s">
        <v>1560</v>
      </c>
      <c r="AT136" s="7"/>
      <c r="AU136" s="7"/>
      <c r="AV136" s="18"/>
    </row>
    <row r="137" spans="2:48" ht="15.75">
      <c r="B137" s="582" t="s">
        <v>1154</v>
      </c>
      <c r="C137" s="395">
        <f>E64*$S$64</f>
        <v>310845600</v>
      </c>
      <c r="D137" s="438">
        <f t="shared" si="12"/>
        <v>0.26997366110623355</v>
      </c>
      <c r="E137" s="497">
        <f>Y64*diesel.MJ/C137</f>
        <v>0.26849999999999996</v>
      </c>
      <c r="M137" s="377" t="s">
        <v>85</v>
      </c>
      <c r="N137" s="495">
        <f t="shared" si="13"/>
        <v>0.25</v>
      </c>
      <c r="O137" s="495">
        <f t="shared" si="13"/>
        <v>1</v>
      </c>
      <c r="P137" s="496">
        <f t="shared" si="14"/>
        <v>0</v>
      </c>
      <c r="Q137" s="496">
        <f t="shared" si="14"/>
        <v>0</v>
      </c>
      <c r="R137" s="377">
        <f>D73</f>
        <v>2.5</v>
      </c>
      <c r="S137" s="377">
        <f>D81</f>
        <v>10</v>
      </c>
      <c r="AB137" s="597"/>
      <c r="AC137" s="7"/>
      <c r="AD137" s="7"/>
      <c r="AE137" s="7"/>
      <c r="AF137" s="7" t="s">
        <v>1151</v>
      </c>
      <c r="AG137" s="144">
        <f>Q65*D65/AF132</f>
        <v>4.8363406216787475E-2</v>
      </c>
      <c r="AH137" s="7"/>
      <c r="AI137" s="484"/>
      <c r="AJ137" s="599"/>
      <c r="AK137" s="484"/>
      <c r="AL137" s="600"/>
      <c r="AO137" s="17"/>
      <c r="AP137" s="7"/>
      <c r="AQ137" s="7"/>
      <c r="AR137" s="7"/>
      <c r="AS137" s="7"/>
      <c r="AT137" s="7"/>
      <c r="AU137" s="7"/>
      <c r="AV137" s="18"/>
    </row>
    <row r="138" spans="2:48" ht="15.75">
      <c r="K138" t="s">
        <v>1168</v>
      </c>
      <c r="M138" s="377" t="s">
        <v>86</v>
      </c>
      <c r="N138" s="495">
        <f t="shared" si="13"/>
        <v>0.5</v>
      </c>
      <c r="O138" s="495">
        <f t="shared" si="13"/>
        <v>1</v>
      </c>
      <c r="P138" s="496">
        <f t="shared" si="14"/>
        <v>0</v>
      </c>
      <c r="Q138" s="496">
        <f t="shared" si="14"/>
        <v>0</v>
      </c>
      <c r="R138" s="377">
        <f>D74</f>
        <v>2</v>
      </c>
      <c r="S138" s="377">
        <f>D82</f>
        <v>8</v>
      </c>
      <c r="AB138" s="597"/>
      <c r="AC138" s="7"/>
      <c r="AD138" s="7"/>
      <c r="AE138" s="7"/>
      <c r="AF138" s="7" t="s">
        <v>1349</v>
      </c>
      <c r="AG138" s="144">
        <f>Q65*F65/AF132</f>
        <v>1.5922109042563776E-2</v>
      </c>
      <c r="AH138" s="7"/>
      <c r="AI138" s="484"/>
      <c r="AJ138" s="599"/>
      <c r="AK138" s="484"/>
      <c r="AL138" s="18"/>
      <c r="AO138" s="17"/>
      <c r="AP138" s="7" t="s">
        <v>1514</v>
      </c>
      <c r="AQ138" s="7"/>
      <c r="AR138" s="603">
        <f>AR131/AR132</f>
        <v>6.1377260693698574E-2</v>
      </c>
      <c r="AS138" s="7"/>
      <c r="AT138" s="7"/>
      <c r="AU138" s="7"/>
      <c r="AV138" s="18"/>
    </row>
    <row r="139" spans="2:48" ht="16.5" thickBot="1">
      <c r="B139" s="504" t="s">
        <v>1156</v>
      </c>
      <c r="C139" s="501">
        <f>P96</f>
        <v>149322000</v>
      </c>
      <c r="D139" s="500" t="s">
        <v>1158</v>
      </c>
      <c r="E139" s="500" t="s">
        <v>1163</v>
      </c>
      <c r="K139" t="s">
        <v>1169</v>
      </c>
      <c r="AB139" s="597"/>
      <c r="AC139" s="559"/>
      <c r="AD139" s="559"/>
      <c r="AE139" s="559" t="s">
        <v>1561</v>
      </c>
      <c r="AF139" s="616">
        <f>Q63+Q66</f>
        <v>103763673</v>
      </c>
      <c r="AG139" s="144">
        <f>SUM(AG140:AG141)</f>
        <v>1</v>
      </c>
      <c r="AH139" s="7"/>
      <c r="AI139" s="7"/>
      <c r="AJ139" s="599">
        <f>1-AJ151</f>
        <v>0.76777789570772137</v>
      </c>
      <c r="AK139" s="7"/>
      <c r="AL139" s="18"/>
      <c r="AO139" s="17"/>
      <c r="AP139" s="7"/>
      <c r="AQ139" s="7"/>
      <c r="AR139" s="7"/>
      <c r="AS139" s="7"/>
      <c r="AT139" s="7"/>
      <c r="AU139" s="7"/>
      <c r="AV139" s="18"/>
    </row>
    <row r="140" spans="2:48" ht="15.75">
      <c r="B140" s="396" t="s">
        <v>1159</v>
      </c>
      <c r="C140" s="395">
        <f>P94</f>
        <v>132000000</v>
      </c>
      <c r="D140" s="438">
        <f>C140/$C$139</f>
        <v>0.88399566038493993</v>
      </c>
      <c r="E140" s="497">
        <f>Y94*diesel.MJ/C140</f>
        <v>0.89499999999999991</v>
      </c>
      <c r="J140" t="s">
        <v>1</v>
      </c>
      <c r="K140">
        <v>281</v>
      </c>
      <c r="M140" s="377"/>
      <c r="N140" s="377" t="s">
        <v>1343</v>
      </c>
      <c r="O140" s="377" t="s">
        <v>153</v>
      </c>
      <c r="P140" s="377" t="s">
        <v>196</v>
      </c>
      <c r="AB140" s="597"/>
      <c r="AC140" s="7"/>
      <c r="AD140" s="7"/>
      <c r="AE140" s="7"/>
      <c r="AF140" s="7" t="s">
        <v>1562</v>
      </c>
      <c r="AG140" s="144">
        <f>Q63*E63/AF139</f>
        <v>9.5762274070522888E-2</v>
      </c>
      <c r="AH140" s="7"/>
      <c r="AI140" s="7"/>
      <c r="AJ140" s="7"/>
      <c r="AK140" s="7"/>
      <c r="AL140" s="18"/>
      <c r="AO140" s="17"/>
      <c r="AP140" s="7" t="s">
        <v>1564</v>
      </c>
      <c r="AQ140" s="7" t="s">
        <v>1516</v>
      </c>
      <c r="AR140" s="604">
        <f>AR138*AR132</f>
        <v>166.35042287759339</v>
      </c>
      <c r="AS140" s="7" t="s">
        <v>1517</v>
      </c>
      <c r="AT140" s="7"/>
      <c r="AU140" s="7"/>
      <c r="AV140" s="18"/>
    </row>
    <row r="141" spans="2:48" ht="15.75">
      <c r="B141" s="396" t="s">
        <v>1161</v>
      </c>
      <c r="C141" s="395">
        <f>P93*E100</f>
        <v>16200000</v>
      </c>
      <c r="D141" s="438">
        <f>C141/$C$139</f>
        <v>0.10849037650178808</v>
      </c>
      <c r="E141" s="497">
        <f>Y93*diesel.MJ/C141</f>
        <v>1.5662499999999997</v>
      </c>
      <c r="J141" t="s">
        <v>29</v>
      </c>
      <c r="K141">
        <v>574.9</v>
      </c>
      <c r="M141" s="377"/>
      <c r="N141" s="377" t="s">
        <v>1344</v>
      </c>
      <c r="O141" s="377" t="s">
        <v>1231</v>
      </c>
      <c r="P141" s="377" t="s">
        <v>1103</v>
      </c>
      <c r="AB141" s="597"/>
      <c r="AC141" s="7"/>
      <c r="AD141" s="7"/>
      <c r="AE141" s="7"/>
      <c r="AF141" s="7" t="s">
        <v>1563</v>
      </c>
      <c r="AG141" s="144">
        <f>Q63*D63/AF139</f>
        <v>0.90423772592947715</v>
      </c>
      <c r="AH141" s="7"/>
      <c r="AI141" s="7"/>
      <c r="AJ141" s="7"/>
      <c r="AK141" s="7"/>
      <c r="AL141" s="18"/>
      <c r="AO141" s="17"/>
      <c r="AP141" s="7" t="s">
        <v>1518</v>
      </c>
      <c r="AQ141" s="7" t="s">
        <v>1519</v>
      </c>
      <c r="AR141" s="143">
        <f>AR140*AR128/1000</f>
        <v>19708.2</v>
      </c>
      <c r="AS141" s="7" t="s">
        <v>1520</v>
      </c>
      <c r="AT141" s="7"/>
      <c r="AU141" s="7"/>
      <c r="AV141" s="18"/>
    </row>
    <row r="142" spans="2:48" ht="15.75">
      <c r="B142" s="396" t="s">
        <v>1160</v>
      </c>
      <c r="C142" s="395">
        <f>P92*E99</f>
        <v>1050000</v>
      </c>
      <c r="D142" s="438">
        <f>C142/$C$139</f>
        <v>7.0317836621529312E-3</v>
      </c>
      <c r="E142" s="498">
        <f>Y92*diesel.MJ/C142</f>
        <v>12.887999999999998</v>
      </c>
      <c r="M142" s="377" t="s">
        <v>1109</v>
      </c>
      <c r="N142" s="449">
        <f>V51</f>
        <v>29952</v>
      </c>
      <c r="O142" s="395">
        <f t="shared" ref="O142:P146" si="15">AA51</f>
        <v>20592</v>
      </c>
      <c r="P142" s="395">
        <f t="shared" si="15"/>
        <v>18532800</v>
      </c>
      <c r="AB142" s="597"/>
      <c r="AC142" s="7"/>
      <c r="AD142" s="7"/>
      <c r="AE142" s="7"/>
      <c r="AF142" s="7"/>
      <c r="AG142" s="144"/>
      <c r="AH142" s="7"/>
      <c r="AI142" s="7"/>
      <c r="AJ142" s="7"/>
      <c r="AK142" s="7"/>
      <c r="AL142" s="18"/>
      <c r="AO142" s="17"/>
      <c r="AP142" s="7"/>
      <c r="AQ142" s="7"/>
      <c r="AR142" s="7"/>
      <c r="AS142" s="7"/>
      <c r="AT142" s="7"/>
      <c r="AU142" s="7"/>
      <c r="AV142" s="18"/>
    </row>
    <row r="143" spans="2:48" ht="15.75">
      <c r="B143" s="396" t="s">
        <v>1162</v>
      </c>
      <c r="C143" s="395">
        <f>P91</f>
        <v>72000</v>
      </c>
      <c r="D143" s="438">
        <f>C143/$C$139</f>
        <v>4.8217945111905813E-4</v>
      </c>
      <c r="E143" s="498">
        <f>X91*petrol.MJ/C143</f>
        <v>0</v>
      </c>
      <c r="K143" t="s">
        <v>100</v>
      </c>
      <c r="M143" s="377" t="s">
        <v>1093</v>
      </c>
      <c r="N143" s="449">
        <f>V52</f>
        <v>14976</v>
      </c>
      <c r="O143" s="395">
        <f t="shared" si="15"/>
        <v>4446</v>
      </c>
      <c r="P143" s="395">
        <f t="shared" si="15"/>
        <v>131433985.80000001</v>
      </c>
      <c r="AB143" s="597"/>
      <c r="AC143" s="559"/>
      <c r="AD143" s="559" t="s">
        <v>1228</v>
      </c>
      <c r="AE143" s="616">
        <f>R67</f>
        <v>1058943880.8</v>
      </c>
      <c r="AF143" s="7"/>
      <c r="AG143" s="7"/>
      <c r="AH143" s="7"/>
      <c r="AI143" s="7">
        <f>AE143/AD129</f>
        <v>0.73050426516612221</v>
      </c>
      <c r="AJ143" s="7"/>
      <c r="AK143" s="7"/>
      <c r="AL143" s="18"/>
      <c r="AO143" s="17"/>
      <c r="AP143" s="7"/>
      <c r="AQ143" s="7"/>
      <c r="AR143" s="7"/>
      <c r="AS143" s="7"/>
      <c r="AT143" s="7"/>
      <c r="AU143" s="7"/>
      <c r="AV143" s="18"/>
    </row>
    <row r="144" spans="2:48" ht="16.5" thickBot="1">
      <c r="B144" s="504" t="s">
        <v>1348</v>
      </c>
      <c r="C144" s="500"/>
      <c r="D144" s="500" t="s">
        <v>1222</v>
      </c>
      <c r="E144" s="500"/>
      <c r="F144" s="500" t="s">
        <v>1345</v>
      </c>
      <c r="G144" s="500"/>
      <c r="J144" t="s">
        <v>1</v>
      </c>
      <c r="K144" s="22">
        <f>K140*1000000/diesel.MJ</f>
        <v>7849162.011173185</v>
      </c>
      <c r="L144" s="22"/>
      <c r="M144" s="377" t="s">
        <v>84</v>
      </c>
      <c r="N144" s="449">
        <f>V53</f>
        <v>26208</v>
      </c>
      <c r="O144" s="395">
        <f t="shared" si="15"/>
        <v>9360</v>
      </c>
      <c r="P144" s="395">
        <f t="shared" si="15"/>
        <v>1036152000</v>
      </c>
      <c r="AB144" s="597"/>
      <c r="AC144" s="559"/>
      <c r="AD144" s="559"/>
      <c r="AE144" s="559" t="s">
        <v>61</v>
      </c>
      <c r="AF144" s="616">
        <f>R62+R64+R65</f>
        <v>1027559520</v>
      </c>
      <c r="AG144" s="606">
        <f>SUM(AG145:AG150)</f>
        <v>1</v>
      </c>
      <c r="AH144" s="7"/>
      <c r="AI144" s="7"/>
      <c r="AJ144" s="605">
        <f>AF144/(AF144+AF132)</f>
        <v>0.89244951712028098</v>
      </c>
      <c r="AK144" s="7" t="s">
        <v>1565</v>
      </c>
      <c r="AL144" s="18"/>
      <c r="AO144" s="17"/>
      <c r="AP144" s="7" t="s">
        <v>1521</v>
      </c>
      <c r="AQ144" s="7"/>
      <c r="AR144" s="604">
        <f>AF132+AF144</f>
        <v>1151392320</v>
      </c>
      <c r="AS144" s="7"/>
      <c r="AT144" s="7"/>
      <c r="AU144" s="7"/>
      <c r="AV144" s="18"/>
    </row>
    <row r="145" spans="2:48" ht="15.75">
      <c r="B145" s="377"/>
      <c r="C145" s="499"/>
      <c r="D145" s="503" t="s">
        <v>1</v>
      </c>
      <c r="E145" s="503" t="s">
        <v>29</v>
      </c>
      <c r="F145" s="503" t="s">
        <v>1</v>
      </c>
      <c r="G145" s="499" t="s">
        <v>29</v>
      </c>
      <c r="J145" t="s">
        <v>29</v>
      </c>
      <c r="K145" s="22">
        <f>K141*1000000/petrol.MJ</f>
        <v>17341336.872586872</v>
      </c>
      <c r="L145" s="22"/>
      <c r="M145" s="377" t="s">
        <v>85</v>
      </c>
      <c r="N145" s="449">
        <f>V54</f>
        <v>52416</v>
      </c>
      <c r="O145" s="395">
        <f t="shared" si="15"/>
        <v>38376</v>
      </c>
      <c r="P145" s="395">
        <f t="shared" si="15"/>
        <v>96707520</v>
      </c>
      <c r="AB145" s="597"/>
      <c r="AC145" s="7"/>
      <c r="AD145" s="7"/>
      <c r="AE145" s="7"/>
      <c r="AF145" s="7" t="s">
        <v>1109</v>
      </c>
      <c r="AG145" s="606">
        <f>R62/AF144</f>
        <v>9.8376783079193314E-3</v>
      </c>
      <c r="AH145" s="7"/>
      <c r="AI145" s="7"/>
      <c r="AJ145" s="7"/>
      <c r="AK145" s="7"/>
      <c r="AL145" s="18"/>
      <c r="AO145" s="17"/>
      <c r="AP145" s="7"/>
      <c r="AQ145" s="7"/>
      <c r="AR145" s="7"/>
      <c r="AS145" s="7"/>
      <c r="AT145" s="7"/>
      <c r="AU145" s="7"/>
      <c r="AV145" s="18"/>
    </row>
    <row r="146" spans="2:48" ht="15.75">
      <c r="B146" s="396" t="s">
        <v>1346</v>
      </c>
      <c r="C146" s="395" t="e">
        <f>SUM(M114:N114)</f>
        <v>#DIV/0!</v>
      </c>
      <c r="D146" s="448" t="e">
        <f>M114/$C$146</f>
        <v>#DIV/0!</v>
      </c>
      <c r="E146" s="448" t="e">
        <f>N114/SUM($M$114:$N$114)</f>
        <v>#DIV/0!</v>
      </c>
      <c r="F146" s="377">
        <f>J114</f>
        <v>0.89499999999999991</v>
      </c>
      <c r="G146" s="377">
        <f>K114</f>
        <v>0</v>
      </c>
      <c r="M146" s="377" t="s">
        <v>86</v>
      </c>
      <c r="N146" s="449">
        <f>V55</f>
        <v>29952</v>
      </c>
      <c r="O146" s="395">
        <f t="shared" si="15"/>
        <v>29952</v>
      </c>
      <c r="P146" s="395">
        <f t="shared" si="15"/>
        <v>3714048</v>
      </c>
      <c r="AB146" s="597"/>
      <c r="AC146" s="7"/>
      <c r="AD146" s="7"/>
      <c r="AE146" s="7"/>
      <c r="AF146" s="7" t="s">
        <v>1154</v>
      </c>
      <c r="AG146" s="606">
        <f>R64*E64/AF144</f>
        <v>0.27225774717166751</v>
      </c>
      <c r="AH146" s="7"/>
      <c r="AI146" s="7"/>
      <c r="AJ146" s="7"/>
      <c r="AK146" s="7"/>
      <c r="AL146" s="18"/>
      <c r="AO146" s="17"/>
      <c r="AP146" s="7"/>
      <c r="AQ146" s="7"/>
      <c r="AR146" s="7"/>
      <c r="AS146" s="7"/>
      <c r="AT146" s="7"/>
      <c r="AU146" s="7"/>
      <c r="AV146" s="18"/>
    </row>
    <row r="147" spans="2:48">
      <c r="B147" s="396" t="s">
        <v>1347</v>
      </c>
      <c r="C147" s="395" t="e">
        <f>SUM(M115:N115)</f>
        <v>#DIV/0!</v>
      </c>
      <c r="D147" s="448" t="e">
        <f>M115/$C$147</f>
        <v>#DIV/0!</v>
      </c>
      <c r="E147" s="448" t="e">
        <f>N115/SUM($M$114:$N$114)</f>
        <v>#DIV/0!</v>
      </c>
      <c r="F147" s="377">
        <f>J115</f>
        <v>0.26849999999999996</v>
      </c>
      <c r="G147" s="377">
        <f>K115</f>
        <v>0</v>
      </c>
      <c r="AB147" s="17"/>
      <c r="AC147" s="7"/>
      <c r="AD147" s="7"/>
      <c r="AE147" s="7"/>
      <c r="AF147" s="7" t="s">
        <v>1153</v>
      </c>
      <c r="AG147" s="606">
        <f>R64*D64/$AF$144</f>
        <v>0.63526807673389085</v>
      </c>
      <c r="AH147" s="7"/>
      <c r="AI147" s="7"/>
      <c r="AJ147" s="7"/>
      <c r="AK147" s="7"/>
      <c r="AL147" s="18"/>
      <c r="AO147" s="17"/>
      <c r="AP147" s="7" t="s">
        <v>1522</v>
      </c>
      <c r="AQ147" s="7"/>
      <c r="AR147" s="604">
        <f>AR128-(AR141*AR136)</f>
        <v>88076.331578947371</v>
      </c>
      <c r="AS147" s="7" t="s">
        <v>1523</v>
      </c>
      <c r="AT147" s="7"/>
      <c r="AU147" s="7"/>
      <c r="AV147" s="18"/>
    </row>
    <row r="148" spans="2:48">
      <c r="AB148" s="17"/>
      <c r="AC148" s="7"/>
      <c r="AD148" s="7"/>
      <c r="AE148" s="7"/>
      <c r="AF148" s="7" t="s">
        <v>1151</v>
      </c>
      <c r="AG148" s="606">
        <f>R65*D65/$AF$144</f>
        <v>4.1964116363213531E-2</v>
      </c>
      <c r="AH148" s="7"/>
      <c r="AI148" s="7"/>
      <c r="AJ148" s="7"/>
      <c r="AK148" s="7"/>
      <c r="AL148" s="18"/>
      <c r="AO148" s="17"/>
      <c r="AP148" s="7" t="s">
        <v>1525</v>
      </c>
      <c r="AQ148" s="7"/>
      <c r="AR148" s="602">
        <f>AR144/AR147</f>
        <v>13072.664351011799</v>
      </c>
      <c r="AS148" s="7"/>
      <c r="AT148" s="7"/>
      <c r="AU148" s="7"/>
      <c r="AV148" s="18"/>
    </row>
    <row r="149" spans="2:48">
      <c r="M149" s="377"/>
      <c r="N149" s="673" t="s">
        <v>1073</v>
      </c>
      <c r="O149" s="674"/>
      <c r="P149" s="675"/>
      <c r="AB149" s="17"/>
      <c r="AC149" s="7"/>
      <c r="AD149" s="7"/>
      <c r="AE149" s="7"/>
      <c r="AF149" s="7" t="s">
        <v>1152</v>
      </c>
      <c r="AG149" s="606">
        <f>R65*E65/$AF$144</f>
        <v>2.6857034472456659E-2</v>
      </c>
      <c r="AH149" s="7"/>
      <c r="AI149" s="7"/>
      <c r="AJ149" s="7"/>
      <c r="AK149" s="7"/>
      <c r="AL149" s="18"/>
      <c r="AO149" s="17"/>
      <c r="AP149" s="7"/>
      <c r="AQ149" s="7"/>
      <c r="AR149" s="7"/>
      <c r="AS149" s="7"/>
      <c r="AT149" s="7"/>
      <c r="AU149" s="7"/>
      <c r="AV149" s="18"/>
    </row>
    <row r="150" spans="2:48">
      <c r="I150" s="131"/>
      <c r="M150" s="377"/>
      <c r="N150" s="396" t="s">
        <v>29</v>
      </c>
      <c r="O150" s="396" t="s">
        <v>1</v>
      </c>
      <c r="P150" s="396" t="s">
        <v>73</v>
      </c>
      <c r="AB150" s="17"/>
      <c r="AC150" s="7"/>
      <c r="AD150" s="7"/>
      <c r="AE150" s="7"/>
      <c r="AF150" s="7" t="s">
        <v>1349</v>
      </c>
      <c r="AG150" s="606">
        <f>R65*F65/$AF$144</f>
        <v>1.381534695085219E-2</v>
      </c>
      <c r="AH150" s="7"/>
      <c r="AI150" s="7"/>
      <c r="AJ150" s="7"/>
      <c r="AK150" s="7"/>
      <c r="AL150" s="18"/>
      <c r="AO150" s="17"/>
      <c r="AP150" s="7" t="s">
        <v>1526</v>
      </c>
      <c r="AQ150" s="7"/>
      <c r="AR150" s="604">
        <f>AR148*(AR128-AR141*AR136)</f>
        <v>1151392320</v>
      </c>
      <c r="AS150" s="7" t="s">
        <v>1566</v>
      </c>
      <c r="AT150" s="7" t="s">
        <v>1524</v>
      </c>
      <c r="AU150" s="7"/>
      <c r="AV150" s="18"/>
    </row>
    <row r="151" spans="2:48" ht="15.75">
      <c r="M151" s="377" t="s">
        <v>1109</v>
      </c>
      <c r="N151" s="395">
        <f t="shared" ref="N151:P155" si="16">X62</f>
        <v>0</v>
      </c>
      <c r="O151" s="395">
        <f t="shared" si="16"/>
        <v>92664</v>
      </c>
      <c r="P151" s="395">
        <f t="shared" si="16"/>
        <v>0</v>
      </c>
      <c r="AB151" s="17"/>
      <c r="AC151" s="559"/>
      <c r="AD151" s="559"/>
      <c r="AE151" s="559" t="s">
        <v>1561</v>
      </c>
      <c r="AF151" s="616">
        <f>R63+R66</f>
        <v>31384360.800000001</v>
      </c>
      <c r="AG151" s="7"/>
      <c r="AH151" s="7"/>
      <c r="AI151" s="7"/>
      <c r="AJ151" s="605">
        <f>AF151/(AF151+AF139)</f>
        <v>0.23222210429227863</v>
      </c>
      <c r="AK151" s="7"/>
      <c r="AL151" s="18"/>
      <c r="AO151" s="17"/>
      <c r="AP151" s="7" t="s">
        <v>1527</v>
      </c>
      <c r="AQ151" s="7"/>
      <c r="AR151" s="62">
        <f>AR141*AR135*AR136</f>
        <v>135148033.80000001</v>
      </c>
      <c r="AS151" s="7" t="s">
        <v>1567</v>
      </c>
      <c r="AU151" s="7"/>
      <c r="AV151" s="18"/>
    </row>
    <row r="152" spans="2:48">
      <c r="I152" s="22"/>
      <c r="M152" s="377" t="s">
        <v>1093</v>
      </c>
      <c r="N152" s="395">
        <f t="shared" si="16"/>
        <v>7923171.2286426127</v>
      </c>
      <c r="O152" s="395">
        <f t="shared" si="16"/>
        <v>671275.59308591008</v>
      </c>
      <c r="P152" s="395">
        <f t="shared" si="16"/>
        <v>0</v>
      </c>
      <c r="AB152" s="17"/>
      <c r="AC152" s="7"/>
      <c r="AD152" s="7"/>
      <c r="AE152" s="7"/>
      <c r="AF152" s="7" t="s">
        <v>1562</v>
      </c>
      <c r="AG152" s="144">
        <f>R63*E63/$AF$151</f>
        <v>8.4429697162119594E-2</v>
      </c>
      <c r="AH152" s="7"/>
      <c r="AI152" s="7"/>
      <c r="AJ152" s="7"/>
      <c r="AK152" s="7"/>
      <c r="AL152" s="18"/>
      <c r="AO152" s="17"/>
      <c r="AU152" s="7"/>
      <c r="AV152" s="18"/>
    </row>
    <row r="153" spans="2:48">
      <c r="M153" s="377" t="s">
        <v>84</v>
      </c>
      <c r="N153" s="395">
        <f t="shared" si="16"/>
        <v>6527757.5999999996</v>
      </c>
      <c r="O153" s="395">
        <f t="shared" si="16"/>
        <v>2331342</v>
      </c>
      <c r="P153" s="395">
        <f t="shared" si="16"/>
        <v>0</v>
      </c>
      <c r="AB153" s="17"/>
      <c r="AC153" s="7"/>
      <c r="AD153" s="7"/>
      <c r="AE153" s="7"/>
      <c r="AF153" s="7" t="s">
        <v>1563</v>
      </c>
      <c r="AG153" s="144">
        <f>R63*D63/$AF$151</f>
        <v>0.7972295781798846</v>
      </c>
      <c r="AH153" s="7"/>
      <c r="AI153" s="7"/>
      <c r="AJ153" s="7"/>
      <c r="AK153" s="7"/>
      <c r="AL153" s="18"/>
      <c r="AO153" s="17"/>
      <c r="AU153" s="7"/>
      <c r="AV153" s="18"/>
    </row>
    <row r="154" spans="2:48">
      <c r="M154" s="377" t="s">
        <v>85</v>
      </c>
      <c r="N154" s="395">
        <f t="shared" si="16"/>
        <v>1964384.1310708015</v>
      </c>
      <c r="O154" s="395">
        <f t="shared" si="16"/>
        <v>1005764.6751082503</v>
      </c>
      <c r="P154" s="395">
        <f t="shared" si="16"/>
        <v>369098.37331772968</v>
      </c>
      <c r="AB154" s="17"/>
      <c r="AC154" s="7"/>
      <c r="AD154" s="7"/>
      <c r="AE154" s="7"/>
      <c r="AF154" s="7" t="s">
        <v>1568</v>
      </c>
      <c r="AG154" s="144">
        <f>R66*D66/$AF$151</f>
        <v>0.1183407246579959</v>
      </c>
      <c r="AH154" s="7"/>
      <c r="AI154" s="7"/>
      <c r="AJ154" s="7"/>
      <c r="AK154" s="7"/>
      <c r="AL154" s="18"/>
      <c r="AO154" s="17"/>
      <c r="AU154" s="7"/>
      <c r="AV154" s="18"/>
    </row>
    <row r="155" spans="2:48" ht="15.75">
      <c r="M155" s="377" t="s">
        <v>86</v>
      </c>
      <c r="N155" s="395">
        <f t="shared" si="16"/>
        <v>64995.839999999997</v>
      </c>
      <c r="O155" s="395">
        <f t="shared" si="16"/>
        <v>0</v>
      </c>
      <c r="P155" s="395">
        <f t="shared" si="16"/>
        <v>0</v>
      </c>
      <c r="AB155" s="17"/>
      <c r="AC155" s="559"/>
      <c r="AD155" s="559" t="s">
        <v>1569</v>
      </c>
      <c r="AE155" s="617">
        <f>M115</f>
        <v>163066351.17822209</v>
      </c>
      <c r="AF155" s="7"/>
      <c r="AG155" s="144"/>
      <c r="AH155" s="7"/>
      <c r="AI155" s="7"/>
      <c r="AJ155" s="7"/>
      <c r="AK155" s="7"/>
      <c r="AL155" s="18"/>
      <c r="AO155" s="19"/>
      <c r="AP155" s="4"/>
      <c r="AQ155" s="4"/>
      <c r="AR155" s="4"/>
      <c r="AS155" s="4"/>
      <c r="AT155" s="4"/>
      <c r="AU155" s="4"/>
      <c r="AV155" s="20"/>
    </row>
    <row r="156" spans="2:48" ht="15.75">
      <c r="M156" s="419" t="s">
        <v>1247</v>
      </c>
      <c r="N156" s="395">
        <f>SUM(N151:N155)</f>
        <v>16480308.799713414</v>
      </c>
      <c r="O156" s="395">
        <f>SUM(O151:O155)</f>
        <v>4101046.2681941604</v>
      </c>
      <c r="P156" s="395">
        <f>SUM(P151:P155)</f>
        <v>369098.37331772968</v>
      </c>
      <c r="AB156" s="17"/>
      <c r="AC156" s="559"/>
      <c r="AD156" s="559"/>
      <c r="AE156" s="559" t="s">
        <v>61</v>
      </c>
      <c r="AF156" s="143">
        <f>M115</f>
        <v>163066351.17822209</v>
      </c>
      <c r="AG156" s="7"/>
      <c r="AH156" s="7"/>
      <c r="AI156" s="7"/>
      <c r="AJ156" s="7"/>
      <c r="AK156" s="7"/>
      <c r="AL156" s="18"/>
    </row>
    <row r="157" spans="2:48" ht="15.75">
      <c r="AB157" s="17"/>
      <c r="AC157" s="7"/>
      <c r="AD157" s="559"/>
      <c r="AE157" s="559"/>
      <c r="AF157" s="7" t="s">
        <v>1570</v>
      </c>
      <c r="AG157" s="144">
        <f>M115/AF156</f>
        <v>1</v>
      </c>
      <c r="AH157" s="7"/>
      <c r="AI157" s="7"/>
      <c r="AJ157" s="7"/>
      <c r="AK157" s="7"/>
      <c r="AL157" s="18"/>
    </row>
    <row r="158" spans="2:48" ht="15.75">
      <c r="AB158" s="17"/>
      <c r="AC158" s="7"/>
      <c r="AD158" s="559"/>
      <c r="AE158" s="559"/>
      <c r="AF158" s="7" t="s">
        <v>1571</v>
      </c>
      <c r="AG158" s="144"/>
      <c r="AH158" s="7"/>
      <c r="AI158" s="7"/>
      <c r="AJ158" s="7"/>
      <c r="AK158" s="7"/>
      <c r="AL158" s="18"/>
      <c r="AN158" s="127"/>
      <c r="AO158" s="125"/>
      <c r="AP158" s="125"/>
      <c r="AQ158" s="125"/>
      <c r="AR158" s="125"/>
      <c r="AS158" s="125"/>
      <c r="AT158" s="125"/>
      <c r="AU158" s="125"/>
      <c r="AV158" s="126"/>
    </row>
    <row r="159" spans="2:48" ht="15.75">
      <c r="M159" s="377"/>
      <c r="N159" s="673" t="s">
        <v>126</v>
      </c>
      <c r="O159" s="674"/>
      <c r="P159" s="675"/>
      <c r="AB159" s="17"/>
      <c r="AC159" s="7"/>
      <c r="AD159" s="559"/>
      <c r="AE159" s="559"/>
      <c r="AF159" s="7"/>
      <c r="AG159" s="7"/>
      <c r="AH159" s="7"/>
      <c r="AI159" s="7"/>
      <c r="AJ159" s="7"/>
      <c r="AK159" s="7"/>
      <c r="AL159" s="18"/>
      <c r="AN159" s="17"/>
      <c r="AO159" s="7"/>
      <c r="AP159" s="7"/>
      <c r="AQ159" s="607" t="s">
        <v>1572</v>
      </c>
      <c r="AR159" s="7"/>
      <c r="AS159" s="7"/>
      <c r="AT159" s="7"/>
      <c r="AU159" s="7"/>
      <c r="AV159" s="18"/>
    </row>
    <row r="160" spans="2:48" ht="15.75">
      <c r="M160" s="377"/>
      <c r="N160" s="377" t="s">
        <v>29</v>
      </c>
      <c r="O160" s="377" t="s">
        <v>1</v>
      </c>
      <c r="P160" s="377" t="s">
        <v>73</v>
      </c>
      <c r="AB160" s="17"/>
      <c r="AC160" s="559" t="s">
        <v>64</v>
      </c>
      <c r="AD160" s="616">
        <f>P96+M114</f>
        <v>426534797.00297755</v>
      </c>
      <c r="AE160" s="559" t="s">
        <v>1158</v>
      </c>
      <c r="AF160" s="7"/>
      <c r="AG160" s="7"/>
      <c r="AH160" s="7"/>
      <c r="AI160" s="7"/>
      <c r="AJ160" s="7"/>
      <c r="AK160" s="7"/>
      <c r="AL160" s="18"/>
      <c r="AN160" s="17"/>
      <c r="AO160" s="7"/>
      <c r="AP160" s="7"/>
      <c r="AQ160" s="7"/>
      <c r="AR160" s="7"/>
      <c r="AS160" s="7"/>
      <c r="AT160" s="7"/>
      <c r="AU160" s="7"/>
      <c r="AV160" s="18"/>
    </row>
    <row r="161" spans="5:48" ht="15.75">
      <c r="M161" s="377" t="s">
        <v>1109</v>
      </c>
      <c r="N161" s="495"/>
      <c r="O161" s="495">
        <f>V62</f>
        <v>30</v>
      </c>
      <c r="P161" s="495"/>
      <c r="AB161" s="17"/>
      <c r="AC161" s="7"/>
      <c r="AD161" s="7"/>
      <c r="AE161" s="450"/>
      <c r="AF161" s="7"/>
      <c r="AG161" s="7"/>
      <c r="AH161" s="7"/>
      <c r="AI161" s="7"/>
      <c r="AJ161" s="7"/>
      <c r="AK161" s="7"/>
      <c r="AL161" s="18"/>
      <c r="AN161" s="17"/>
      <c r="AO161" s="7"/>
      <c r="AP161" s="7"/>
      <c r="AQ161" s="559">
        <v>2020</v>
      </c>
      <c r="AR161" s="7"/>
      <c r="AS161" s="559">
        <v>2030</v>
      </c>
      <c r="AT161" s="7"/>
      <c r="AU161" s="7"/>
      <c r="AV161" s="18"/>
    </row>
    <row r="162" spans="5:48" ht="15.75">
      <c r="E162" s="400"/>
      <c r="F162" s="400"/>
      <c r="M162" s="377" t="s">
        <v>1093</v>
      </c>
      <c r="N162" s="495">
        <f>U63</f>
        <v>10</v>
      </c>
      <c r="O162" s="495">
        <f>V63</f>
        <v>8</v>
      </c>
      <c r="P162" s="495"/>
      <c r="AB162" s="17"/>
      <c r="AC162" s="7"/>
      <c r="AD162" s="7"/>
      <c r="AE162" s="559" t="s">
        <v>1228</v>
      </c>
      <c r="AF162" s="617">
        <f>P91+P92</f>
        <v>1122000</v>
      </c>
      <c r="AG162" s="144">
        <f>AF162/AD160</f>
        <v>2.6305005075404611E-3</v>
      </c>
      <c r="AH162" s="7"/>
      <c r="AI162" s="7"/>
      <c r="AJ162" s="7"/>
      <c r="AK162" s="7"/>
      <c r="AL162" s="18"/>
      <c r="AN162" s="17"/>
      <c r="AO162" s="7"/>
      <c r="AP162" s="7"/>
      <c r="AQ162" s="484">
        <v>0.05</v>
      </c>
      <c r="AR162" s="7"/>
      <c r="AS162" s="484">
        <v>0.2</v>
      </c>
      <c r="AT162" s="7"/>
      <c r="AU162" s="7"/>
      <c r="AV162" s="18"/>
    </row>
    <row r="163" spans="5:48">
      <c r="M163" s="377" t="s">
        <v>84</v>
      </c>
      <c r="N163" s="495">
        <f>U64</f>
        <v>18</v>
      </c>
      <c r="O163" s="495">
        <f>V64</f>
        <v>15</v>
      </c>
      <c r="P163" s="495"/>
      <c r="AB163" s="17"/>
      <c r="AC163" s="7"/>
      <c r="AD163" s="7"/>
      <c r="AF163" t="s">
        <v>1162</v>
      </c>
      <c r="AG163" s="135">
        <f>P91/$AF$162</f>
        <v>6.4171122994652413E-2</v>
      </c>
      <c r="AH163" s="7"/>
      <c r="AI163" s="7"/>
      <c r="AJ163" s="7"/>
      <c r="AK163" s="7"/>
      <c r="AL163" s="18"/>
      <c r="AN163" s="17"/>
      <c r="AO163" s="7"/>
      <c r="AP163" s="7">
        <v>2013</v>
      </c>
      <c r="AQ163" s="7"/>
      <c r="AR163" s="7"/>
      <c r="AS163" s="7"/>
      <c r="AT163" s="7"/>
      <c r="AU163" s="7"/>
      <c r="AV163" s="18"/>
    </row>
    <row r="164" spans="5:48">
      <c r="M164" s="377" t="s">
        <v>85</v>
      </c>
      <c r="N164" s="495">
        <f>U65</f>
        <v>10</v>
      </c>
      <c r="O164" s="495">
        <f>V65</f>
        <v>8</v>
      </c>
      <c r="P164" s="495">
        <f>W65</f>
        <v>6.5</v>
      </c>
      <c r="AB164" s="17"/>
      <c r="AC164" s="7"/>
      <c r="AD164" s="7"/>
      <c r="AE164" s="7"/>
      <c r="AF164" s="7" t="s">
        <v>1120</v>
      </c>
      <c r="AG164" s="135">
        <f>P92/$AF$162</f>
        <v>0.93582887700534756</v>
      </c>
      <c r="AH164" s="7"/>
      <c r="AI164" s="7"/>
      <c r="AJ164" s="7"/>
      <c r="AK164" s="7"/>
      <c r="AL164" s="18"/>
      <c r="AN164" s="17" t="s">
        <v>1574</v>
      </c>
      <c r="AO164" s="7" t="s">
        <v>1109</v>
      </c>
      <c r="AP164" s="144">
        <f>AG133</f>
        <v>6.8027210884353748E-2</v>
      </c>
      <c r="AQ164" s="606">
        <f t="shared" ref="AQ164:AS170" si="17">(1-AQ$162)*$AP164</f>
        <v>6.4625850340136057E-2</v>
      </c>
      <c r="AR164" s="606"/>
      <c r="AS164" s="606">
        <f t="shared" ref="AS164:AS169" si="18">(1-AS$162)*$AP164</f>
        <v>5.4421768707482998E-2</v>
      </c>
      <c r="AT164" s="7"/>
      <c r="AU164" s="7"/>
      <c r="AV164" s="18"/>
    </row>
    <row r="165" spans="5:48">
      <c r="M165" s="377" t="s">
        <v>86</v>
      </c>
      <c r="N165" s="495">
        <f>U66</f>
        <v>3.5</v>
      </c>
      <c r="O165" s="495"/>
      <c r="P165" s="495"/>
      <c r="AB165" s="17"/>
      <c r="AC165" s="7"/>
      <c r="AD165" s="7"/>
      <c r="AE165" s="7"/>
      <c r="AF165" s="7"/>
      <c r="AG165" s="7"/>
      <c r="AH165" s="7"/>
      <c r="AI165" s="7"/>
      <c r="AJ165" s="7"/>
      <c r="AK165" s="7"/>
      <c r="AL165" s="18"/>
      <c r="AN165" s="17"/>
      <c r="AO165" s="7" t="s">
        <v>1154</v>
      </c>
      <c r="AP165" s="144">
        <f>AG134</f>
        <v>0.25102040816326532</v>
      </c>
      <c r="AQ165" s="606">
        <f t="shared" si="17"/>
        <v>0.23846938775510204</v>
      </c>
      <c r="AR165" s="606"/>
      <c r="AS165" s="606">
        <f t="shared" si="18"/>
        <v>0.20081632653061227</v>
      </c>
      <c r="AT165" s="7"/>
      <c r="AU165" s="7"/>
      <c r="AV165" s="18"/>
    </row>
    <row r="166" spans="5:48" ht="15.75">
      <c r="AB166" s="17"/>
      <c r="AC166" s="7"/>
      <c r="AD166" s="7"/>
      <c r="AE166" s="559" t="s">
        <v>1569</v>
      </c>
      <c r="AF166" s="617">
        <f>P94+P93+M114</f>
        <v>425412797.00297755</v>
      </c>
      <c r="AG166" s="144">
        <f>1-AG162</f>
        <v>0.99736949949245957</v>
      </c>
      <c r="AH166" s="7"/>
      <c r="AI166" s="7"/>
      <c r="AJ166" s="7"/>
      <c r="AK166" s="7"/>
      <c r="AL166" s="18"/>
      <c r="AN166" s="17"/>
      <c r="AO166" s="7" t="s">
        <v>1153</v>
      </c>
      <c r="AP166" s="144">
        <f>AG135</f>
        <v>0.58571428571428574</v>
      </c>
      <c r="AQ166" s="606">
        <f t="shared" si="17"/>
        <v>0.55642857142857138</v>
      </c>
      <c r="AR166" s="7"/>
      <c r="AS166" s="606">
        <f t="shared" si="18"/>
        <v>0.46857142857142864</v>
      </c>
      <c r="AT166" s="7"/>
      <c r="AU166" s="7"/>
      <c r="AV166" s="18"/>
    </row>
    <row r="167" spans="5:48">
      <c r="AB167" s="17"/>
      <c r="AC167" s="7"/>
      <c r="AD167" s="7"/>
      <c r="AE167" s="7"/>
      <c r="AF167" s="7" t="s">
        <v>1578</v>
      </c>
      <c r="AG167" s="144">
        <f>P93/AF166</f>
        <v>3.8080659806495228E-2</v>
      </c>
      <c r="AH167" s="7"/>
      <c r="AI167" s="7"/>
      <c r="AJ167" s="7"/>
      <c r="AK167" s="7"/>
      <c r="AL167" s="18"/>
      <c r="AN167" s="17" t="s">
        <v>1228</v>
      </c>
      <c r="AO167" s="7" t="s">
        <v>1109</v>
      </c>
      <c r="AP167" s="144">
        <f>AG145</f>
        <v>9.8376783079193314E-3</v>
      </c>
      <c r="AQ167" s="606">
        <f t="shared" si="17"/>
        <v>9.3457943925233638E-3</v>
      </c>
      <c r="AR167" s="7"/>
      <c r="AS167" s="606">
        <f t="shared" si="18"/>
        <v>7.8701426463354662E-3</v>
      </c>
      <c r="AT167" s="7"/>
      <c r="AU167" s="7"/>
      <c r="AV167" s="18"/>
    </row>
    <row r="168" spans="5:48">
      <c r="AB168" s="19"/>
      <c r="AC168" s="4"/>
      <c r="AD168" s="4"/>
      <c r="AE168" s="4"/>
      <c r="AF168" s="4" t="s">
        <v>1579</v>
      </c>
      <c r="AG168" s="619">
        <f>(P94+M114)/AF166</f>
        <v>0.96191934019350478</v>
      </c>
      <c r="AH168" s="4"/>
      <c r="AI168" s="4"/>
      <c r="AJ168" s="4"/>
      <c r="AK168" s="4"/>
      <c r="AL168" s="20"/>
      <c r="AN168" s="17"/>
      <c r="AO168" s="7" t="s">
        <v>654</v>
      </c>
      <c r="AP168" s="144">
        <f>AG146</f>
        <v>0.27225774717166751</v>
      </c>
      <c r="AQ168" s="606">
        <f t="shared" si="17"/>
        <v>0.2586448598130841</v>
      </c>
      <c r="AR168" s="7"/>
      <c r="AS168" s="606">
        <f t="shared" si="18"/>
        <v>0.21780619773733401</v>
      </c>
      <c r="AT168" s="7"/>
      <c r="AU168" s="7"/>
      <c r="AV168" s="18"/>
    </row>
    <row r="169" spans="5:48">
      <c r="AN169" s="17"/>
      <c r="AO169" s="450" t="s">
        <v>1153</v>
      </c>
      <c r="AP169" s="144">
        <f>AG147</f>
        <v>0.63526807673389085</v>
      </c>
      <c r="AQ169" s="606">
        <f t="shared" si="17"/>
        <v>0.60350467289719623</v>
      </c>
      <c r="AR169" s="7"/>
      <c r="AS169" s="606">
        <f t="shared" si="18"/>
        <v>0.50821446138711268</v>
      </c>
      <c r="AT169" s="7"/>
      <c r="AU169" s="7"/>
      <c r="AV169" s="18"/>
    </row>
    <row r="170" spans="5:48">
      <c r="AN170" s="19" t="s">
        <v>1569</v>
      </c>
      <c r="AO170" s="4" t="s">
        <v>654</v>
      </c>
      <c r="AP170" s="145">
        <f>AG157</f>
        <v>1</v>
      </c>
      <c r="AQ170" s="606">
        <f t="shared" si="17"/>
        <v>0.95</v>
      </c>
      <c r="AR170" s="4"/>
      <c r="AS170" s="606">
        <f t="shared" si="17"/>
        <v>0.8</v>
      </c>
      <c r="AT170" s="4"/>
      <c r="AU170" s="4"/>
      <c r="AV170" s="20"/>
    </row>
    <row r="171" spans="5:48">
      <c r="M171" s="377"/>
      <c r="N171" s="396" t="s">
        <v>126</v>
      </c>
      <c r="O171" s="377"/>
    </row>
    <row r="172" spans="5:48">
      <c r="M172" s="377"/>
      <c r="N172" s="377" t="s">
        <v>29</v>
      </c>
      <c r="O172" s="377" t="s">
        <v>1</v>
      </c>
      <c r="AC172" s="608"/>
    </row>
    <row r="173" spans="5:48">
      <c r="M173" s="377" t="s">
        <v>87</v>
      </c>
      <c r="N173" s="505">
        <f t="shared" ref="N173:O176" si="19">R91</f>
        <v>3.5</v>
      </c>
      <c r="O173" s="505">
        <f t="shared" si="19"/>
        <v>3.2236842105263159</v>
      </c>
    </row>
    <row r="174" spans="5:48" ht="15.75">
      <c r="M174" s="377" t="s">
        <v>88</v>
      </c>
      <c r="N174" s="505">
        <f t="shared" si="19"/>
        <v>20</v>
      </c>
      <c r="O174" s="505">
        <f t="shared" si="19"/>
        <v>18</v>
      </c>
      <c r="AB174" s="609" t="str">
        <f>AB128</f>
        <v>Locally refueled</v>
      </c>
      <c r="AC174" s="609" t="str">
        <f>AE129</f>
        <v>Pass-km</v>
      </c>
      <c r="AD174" s="609" t="s">
        <v>1575</v>
      </c>
      <c r="AE174" s="377" t="s">
        <v>1116</v>
      </c>
    </row>
    <row r="175" spans="5:48" ht="15.75">
      <c r="M175" s="377" t="s">
        <v>89</v>
      </c>
      <c r="N175" s="505">
        <f t="shared" si="19"/>
        <v>38</v>
      </c>
      <c r="O175" s="505">
        <f t="shared" si="19"/>
        <v>35</v>
      </c>
      <c r="AB175" s="609" t="str">
        <f>AC129</f>
        <v>Passenger</v>
      </c>
      <c r="AC175" s="610">
        <f>AD129</f>
        <v>1449606704.9782221</v>
      </c>
      <c r="AD175" s="377"/>
      <c r="AE175" s="377"/>
    </row>
    <row r="176" spans="5:48" ht="15.75">
      <c r="M176" s="377" t="s">
        <v>90</v>
      </c>
      <c r="N176" s="505">
        <f t="shared" si="19"/>
        <v>0</v>
      </c>
      <c r="O176" s="505">
        <f t="shared" si="19"/>
        <v>50</v>
      </c>
      <c r="AB176" s="609" t="str">
        <f>AD131</f>
        <v>Transboundary</v>
      </c>
      <c r="AC176" s="611">
        <f>AE131</f>
        <v>227596473</v>
      </c>
      <c r="AD176" s="377"/>
      <c r="AE176" s="377"/>
    </row>
    <row r="177" spans="2:34" ht="15.75">
      <c r="AB177" s="644" t="str">
        <f>AE132</f>
        <v xml:space="preserve">Public </v>
      </c>
      <c r="AC177" s="612">
        <f>AF132</f>
        <v>123832800</v>
      </c>
      <c r="AD177" s="377"/>
      <c r="AE177" s="377"/>
      <c r="AG177" t="s">
        <v>100</v>
      </c>
    </row>
    <row r="178" spans="2:34">
      <c r="Y178" t="s">
        <v>1580</v>
      </c>
      <c r="Z178" t="s">
        <v>1581</v>
      </c>
      <c r="AA178" t="s">
        <v>1109</v>
      </c>
      <c r="AB178" s="377" t="str">
        <f>AF133</f>
        <v>Bus</v>
      </c>
      <c r="AC178" s="455">
        <f t="shared" ref="AC178:AC183" si="20">$AC$177*AH178</f>
        <v>8424000</v>
      </c>
      <c r="AD178" s="397">
        <f t="shared" ref="AD178:AD183" si="21">AH178</f>
        <v>6.8027210884353748E-2</v>
      </c>
      <c r="AE178" s="453">
        <f t="shared" ref="AE178:AE183" si="22">INDEX($AC$62:$AE$66,MATCH($AA178,$AF$62:$AF$66,0),MATCH($Z178,$AC$59:$AE$59,0))</f>
        <v>0.17899999999999999</v>
      </c>
      <c r="AF178" s="620">
        <f>AE178*AC178</f>
        <v>1507896</v>
      </c>
      <c r="AG178">
        <f t="shared" ref="AG178:AG212" si="23">IF(Z178="D",AF178/diesel.MJ,IF(Z178="P",AF178/petrol.MJ,AF178/LPG.MJ))</f>
        <v>42120</v>
      </c>
      <c r="AH178">
        <f t="shared" ref="AH178:AH183" si="24">AG133</f>
        <v>6.8027210884353748E-2</v>
      </c>
    </row>
    <row r="179" spans="2:34">
      <c r="M179" s="377"/>
      <c r="N179" s="377"/>
      <c r="O179" s="587" t="s">
        <v>1350</v>
      </c>
      <c r="P179" s="588"/>
      <c r="Q179" s="587" t="s">
        <v>1351</v>
      </c>
      <c r="R179" s="588"/>
      <c r="S179" s="377" t="s">
        <v>1352</v>
      </c>
      <c r="T179" s="377"/>
      <c r="U179" s="587" t="s">
        <v>1353</v>
      </c>
      <c r="V179" s="588"/>
      <c r="Y179" t="s">
        <v>1580</v>
      </c>
      <c r="Z179" t="s">
        <v>1581</v>
      </c>
      <c r="AA179" t="s">
        <v>1582</v>
      </c>
      <c r="AB179" s="377" t="str">
        <f>AF134</f>
        <v>Minibus D</v>
      </c>
      <c r="AC179" s="455">
        <f t="shared" si="20"/>
        <v>31084560</v>
      </c>
      <c r="AD179" s="397">
        <f t="shared" si="21"/>
        <v>0.25102040816326532</v>
      </c>
      <c r="AE179" s="453">
        <f t="shared" si="22"/>
        <v>0.26849999999999996</v>
      </c>
      <c r="AF179" s="620">
        <f t="shared" ref="AF179:AF212" si="25">AE179*AC179</f>
        <v>8346204.3599999985</v>
      </c>
      <c r="AG179">
        <f t="shared" si="23"/>
        <v>233134.19999999998</v>
      </c>
      <c r="AH179">
        <f t="shared" si="24"/>
        <v>0.25102040816326532</v>
      </c>
    </row>
    <row r="180" spans="2:34">
      <c r="M180" s="377"/>
      <c r="N180" s="377"/>
      <c r="O180" s="377" t="s">
        <v>1</v>
      </c>
      <c r="P180" s="377" t="s">
        <v>29</v>
      </c>
      <c r="Q180" s="377" t="s">
        <v>1</v>
      </c>
      <c r="R180" s="377" t="s">
        <v>29</v>
      </c>
      <c r="S180" s="377" t="s">
        <v>1</v>
      </c>
      <c r="T180" s="377" t="s">
        <v>29</v>
      </c>
      <c r="U180" s="377" t="s">
        <v>1</v>
      </c>
      <c r="V180" s="377" t="s">
        <v>29</v>
      </c>
      <c r="Y180" t="s">
        <v>1580</v>
      </c>
      <c r="Z180" t="s">
        <v>1580</v>
      </c>
      <c r="AA180" t="s">
        <v>1582</v>
      </c>
      <c r="AB180" s="377" t="s">
        <v>1153</v>
      </c>
      <c r="AC180" s="455">
        <f t="shared" si="20"/>
        <v>72530640</v>
      </c>
      <c r="AD180" s="397">
        <f t="shared" si="21"/>
        <v>0.58571428571428574</v>
      </c>
      <c r="AE180" s="453">
        <f t="shared" si="22"/>
        <v>0.29836799999999997</v>
      </c>
      <c r="AF180" s="620">
        <f t="shared" si="25"/>
        <v>21640821.995519999</v>
      </c>
      <c r="AG180">
        <f t="shared" si="23"/>
        <v>652775.76</v>
      </c>
      <c r="AH180">
        <f t="shared" si="24"/>
        <v>0.58571428571428574</v>
      </c>
    </row>
    <row r="181" spans="2:34">
      <c r="M181" s="377" t="s">
        <v>64</v>
      </c>
      <c r="N181" s="377" t="s">
        <v>1158</v>
      </c>
      <c r="O181" s="448">
        <v>0.85</v>
      </c>
      <c r="P181" s="448">
        <v>0.3</v>
      </c>
      <c r="Q181" s="395">
        <f>F114</f>
        <v>6930319.9250744376</v>
      </c>
      <c r="R181" s="395">
        <f>G114</f>
        <v>0</v>
      </c>
      <c r="S181" s="497">
        <f>J114</f>
        <v>0.89499999999999991</v>
      </c>
      <c r="T181" s="377"/>
      <c r="U181" s="395">
        <f>M114</f>
        <v>277212797.00297755</v>
      </c>
      <c r="V181" s="395" t="e">
        <f>N114</f>
        <v>#DIV/0!</v>
      </c>
      <c r="Y181" t="s">
        <v>1580</v>
      </c>
      <c r="Z181" t="s">
        <v>1581</v>
      </c>
      <c r="AA181" t="s">
        <v>85</v>
      </c>
      <c r="AB181" s="377" t="str">
        <f>AF136</f>
        <v>Taxi D</v>
      </c>
      <c r="AC181" s="455">
        <f t="shared" si="20"/>
        <v>3832944.6459918078</v>
      </c>
      <c r="AD181" s="397">
        <f t="shared" si="21"/>
        <v>3.0952579978743983E-2</v>
      </c>
      <c r="AE181" s="453">
        <f t="shared" si="22"/>
        <v>1.1456</v>
      </c>
      <c r="AF181" s="620">
        <f t="shared" si="25"/>
        <v>4391021.3864482148</v>
      </c>
      <c r="AG181">
        <f t="shared" si="23"/>
        <v>122654.22867173786</v>
      </c>
      <c r="AH181">
        <f t="shared" si="24"/>
        <v>3.0952579978743983E-2</v>
      </c>
    </row>
    <row r="182" spans="2:34">
      <c r="M182" s="377" t="s">
        <v>60</v>
      </c>
      <c r="N182" s="377" t="s">
        <v>1115</v>
      </c>
      <c r="O182" s="448">
        <v>0.15</v>
      </c>
      <c r="P182" s="448">
        <v>0.7</v>
      </c>
      <c r="Q182" s="395">
        <f>F115</f>
        <v>1222997.6338366654</v>
      </c>
      <c r="R182" s="395">
        <f>G115</f>
        <v>0</v>
      </c>
      <c r="S182" s="497">
        <f>J115</f>
        <v>0.26849999999999996</v>
      </c>
      <c r="T182" s="377"/>
      <c r="U182" s="395">
        <f>M115</f>
        <v>163066351.17822209</v>
      </c>
      <c r="V182" s="395" t="e">
        <f>N115</f>
        <v>#DIV/0!</v>
      </c>
      <c r="Y182" t="s">
        <v>1580</v>
      </c>
      <c r="Z182" t="s">
        <v>1580</v>
      </c>
      <c r="AA182" t="s">
        <v>85</v>
      </c>
      <c r="AB182" s="377" t="str">
        <f>AF137</f>
        <v>Taxi P</v>
      </c>
      <c r="AC182" s="455">
        <f t="shared" si="20"/>
        <v>5988976.0093622003</v>
      </c>
      <c r="AD182" s="397">
        <f t="shared" si="21"/>
        <v>4.8363406216787475E-2</v>
      </c>
      <c r="AE182" s="453">
        <f t="shared" si="22"/>
        <v>1.3260799999999999</v>
      </c>
      <c r="AF182" s="620">
        <f t="shared" si="25"/>
        <v>7941861.3064950258</v>
      </c>
      <c r="AG182">
        <f t="shared" si="23"/>
        <v>239559.04037448799</v>
      </c>
      <c r="AH182">
        <f t="shared" si="24"/>
        <v>4.8363406216787475E-2</v>
      </c>
    </row>
    <row r="183" spans="2:34">
      <c r="Y183" t="s">
        <v>1580</v>
      </c>
      <c r="Z183" t="s">
        <v>1130</v>
      </c>
      <c r="AA183" t="s">
        <v>85</v>
      </c>
      <c r="AB183" s="377" t="str">
        <f>AF138</f>
        <v>Taxi LPG</v>
      </c>
      <c r="AC183" s="455">
        <f t="shared" si="20"/>
        <v>1971679.3446459915</v>
      </c>
      <c r="AD183" s="397">
        <f t="shared" si="21"/>
        <v>1.5922109042563776E-2</v>
      </c>
      <c r="AE183" s="453">
        <f t="shared" si="22"/>
        <v>0.53192195121951225</v>
      </c>
      <c r="AF183" s="620">
        <f t="shared" si="25"/>
        <v>1048779.524183305</v>
      </c>
      <c r="AG183">
        <f t="shared" si="23"/>
        <v>45011.996746064593</v>
      </c>
      <c r="AH183">
        <f t="shared" si="24"/>
        <v>1.5922109042563776E-2</v>
      </c>
    </row>
    <row r="184" spans="2:34" ht="15.75">
      <c r="Y184" t="s">
        <v>1580</v>
      </c>
      <c r="AB184" s="644" t="str">
        <f>AE139</f>
        <v xml:space="preserve">Prvt. </v>
      </c>
      <c r="AC184" s="612">
        <f>AF139</f>
        <v>103763673</v>
      </c>
      <c r="AD184" s="397"/>
      <c r="AE184" s="377"/>
      <c r="AF184" s="620">
        <f t="shared" si="25"/>
        <v>0</v>
      </c>
      <c r="AG184">
        <f t="shared" si="23"/>
        <v>0</v>
      </c>
    </row>
    <row r="185" spans="2:34">
      <c r="Y185" t="s">
        <v>1580</v>
      </c>
      <c r="Z185" t="s">
        <v>1581</v>
      </c>
      <c r="AA185" t="s">
        <v>1573</v>
      </c>
      <c r="AB185" s="377" t="str">
        <f>AF140</f>
        <v>Car D</v>
      </c>
      <c r="AC185" s="455">
        <f>$AC$184*AH185</f>
        <v>9936645.2923901156</v>
      </c>
      <c r="AD185" s="397">
        <f>AH185</f>
        <v>9.5762274070522888E-2</v>
      </c>
      <c r="AE185" s="453">
        <f>INDEX($AC$62:$AE$66,MATCH($AA185,$AF$62:$AF$66,0),MATCH($Z185,$AC$59:$AE$59,0))</f>
        <v>1.9093333333333331</v>
      </c>
      <c r="AF185" s="620">
        <f t="shared" si="25"/>
        <v>18972368.078270193</v>
      </c>
      <c r="AG185">
        <f t="shared" si="23"/>
        <v>529954.41559413949</v>
      </c>
      <c r="AH185">
        <f>AG140</f>
        <v>9.5762274070522888E-2</v>
      </c>
    </row>
    <row r="186" spans="2:34">
      <c r="M186" s="377"/>
      <c r="N186" s="676" t="s">
        <v>1535</v>
      </c>
      <c r="O186" s="677"/>
      <c r="P186" s="377" t="s">
        <v>1537</v>
      </c>
      <c r="Q186" s="678" t="s">
        <v>1546</v>
      </c>
      <c r="R186" s="679"/>
      <c r="S186" s="676" t="s">
        <v>1533</v>
      </c>
      <c r="T186" s="677"/>
      <c r="U186" s="377" t="s">
        <v>1547</v>
      </c>
      <c r="Y186" t="s">
        <v>1580</v>
      </c>
      <c r="Z186" t="s">
        <v>1580</v>
      </c>
      <c r="AA186" t="s">
        <v>1573</v>
      </c>
      <c r="AB186" s="377" t="str">
        <f>AF141</f>
        <v>Car P</v>
      </c>
      <c r="AC186" s="455">
        <f>$AC$184*AH186</f>
        <v>93827027.707609892</v>
      </c>
      <c r="AD186" s="397">
        <f>AH186</f>
        <v>0.90423772592947715</v>
      </c>
      <c r="AE186" s="453">
        <f>INDEX($AC$62:$AE$66,MATCH($AA186,$AF$62:$AF$66,0),MATCH($Z186,$AC$59:$AE$59,0))</f>
        <v>2.2101333333333333</v>
      </c>
      <c r="AF186" s="620">
        <f t="shared" si="25"/>
        <v>207370241.50417888</v>
      </c>
      <c r="AG186">
        <f t="shared" si="23"/>
        <v>6255135.1805073265</v>
      </c>
      <c r="AH186">
        <f>AG141</f>
        <v>0.90423772592947715</v>
      </c>
    </row>
    <row r="187" spans="2:34" ht="15.75">
      <c r="M187" s="377"/>
      <c r="N187" s="377" t="s">
        <v>638</v>
      </c>
      <c r="O187" s="377" t="s">
        <v>1228</v>
      </c>
      <c r="P187" s="419" t="s">
        <v>200</v>
      </c>
      <c r="Q187" s="377" t="s">
        <v>638</v>
      </c>
      <c r="R187" s="377" t="s">
        <v>1069</v>
      </c>
      <c r="S187" s="419" t="s">
        <v>638</v>
      </c>
      <c r="T187" s="419" t="s">
        <v>1228</v>
      </c>
      <c r="U187" s="420" t="s">
        <v>1536</v>
      </c>
      <c r="Y187" t="s">
        <v>1580</v>
      </c>
      <c r="AB187" s="609" t="str">
        <f>AD143</f>
        <v>Local</v>
      </c>
      <c r="AC187" s="612">
        <f>AE143</f>
        <v>1058943880.8</v>
      </c>
      <c r="AD187" s="397"/>
      <c r="AE187" s="377"/>
      <c r="AF187" s="620">
        <f t="shared" si="25"/>
        <v>0</v>
      </c>
      <c r="AG187">
        <f t="shared" si="23"/>
        <v>0</v>
      </c>
    </row>
    <row r="188" spans="2:34" ht="15.75">
      <c r="B188" s="554" t="s">
        <v>1505</v>
      </c>
      <c r="C188" s="554"/>
      <c r="D188" s="554"/>
      <c r="M188" s="377" t="s">
        <v>82</v>
      </c>
      <c r="N188" s="377">
        <f t="shared" ref="N188:U192" si="26">T51</f>
        <v>18720</v>
      </c>
      <c r="O188" s="377">
        <f t="shared" si="26"/>
        <v>11232</v>
      </c>
      <c r="P188" s="377">
        <f t="shared" si="26"/>
        <v>29952</v>
      </c>
      <c r="Q188" s="448">
        <f t="shared" si="26"/>
        <v>0.5</v>
      </c>
      <c r="R188" s="448">
        <f t="shared" si="26"/>
        <v>1</v>
      </c>
      <c r="S188" s="377">
        <f t="shared" si="26"/>
        <v>9360</v>
      </c>
      <c r="T188" s="377">
        <f t="shared" si="26"/>
        <v>11232</v>
      </c>
      <c r="U188" s="377">
        <f t="shared" si="26"/>
        <v>20592</v>
      </c>
      <c r="Y188" t="s">
        <v>1580</v>
      </c>
      <c r="AB188" s="644" t="str">
        <f>AE144</f>
        <v>Public</v>
      </c>
      <c r="AC188" s="612">
        <f>AF144</f>
        <v>1027559520</v>
      </c>
      <c r="AD188" s="397"/>
      <c r="AE188" s="377"/>
      <c r="AF188" s="620">
        <f t="shared" si="25"/>
        <v>0</v>
      </c>
      <c r="AG188">
        <f t="shared" si="23"/>
        <v>0</v>
      </c>
    </row>
    <row r="189" spans="2:34">
      <c r="M189" s="377" t="s">
        <v>83</v>
      </c>
      <c r="N189" s="377">
        <f t="shared" si="26"/>
        <v>14040</v>
      </c>
      <c r="O189" s="377">
        <f t="shared" si="26"/>
        <v>936</v>
      </c>
      <c r="P189" s="377">
        <f t="shared" si="26"/>
        <v>14976</v>
      </c>
      <c r="Q189" s="448">
        <f t="shared" si="26"/>
        <v>0.25</v>
      </c>
      <c r="R189" s="448">
        <f t="shared" si="26"/>
        <v>1</v>
      </c>
      <c r="S189" s="377">
        <f t="shared" si="26"/>
        <v>3510</v>
      </c>
      <c r="T189" s="377">
        <f t="shared" si="26"/>
        <v>936</v>
      </c>
      <c r="U189" s="377">
        <f t="shared" si="26"/>
        <v>4446</v>
      </c>
      <c r="Y189" t="s">
        <v>1580</v>
      </c>
      <c r="Z189" t="s">
        <v>1581</v>
      </c>
      <c r="AA189" t="s">
        <v>1109</v>
      </c>
      <c r="AB189" s="377" t="str">
        <f>AF145</f>
        <v>Bus</v>
      </c>
      <c r="AC189" s="455">
        <f t="shared" ref="AC189:AC194" si="27">$AC$188*AH189</f>
        <v>10108800</v>
      </c>
      <c r="AD189" s="397">
        <f t="shared" ref="AD189:AD194" si="28">AH189</f>
        <v>9.8376783079193314E-3</v>
      </c>
      <c r="AE189" s="453">
        <f t="shared" ref="AE189:AE194" si="29">INDEX($AC$62:$AE$66,MATCH($AA189,$AF$62:$AF$66,0),MATCH($Z189,$AC$59:$AE$59,0))</f>
        <v>0.17899999999999999</v>
      </c>
      <c r="AF189" s="620">
        <f t="shared" si="25"/>
        <v>1809475.2</v>
      </c>
      <c r="AG189">
        <f t="shared" si="23"/>
        <v>50544</v>
      </c>
      <c r="AH189">
        <f t="shared" ref="AH189:AH194" si="30">AG145</f>
        <v>9.8376783079193314E-3</v>
      </c>
    </row>
    <row r="190" spans="2:34">
      <c r="M190" s="377" t="s">
        <v>84</v>
      </c>
      <c r="N190" s="377">
        <f t="shared" si="26"/>
        <v>9360</v>
      </c>
      <c r="O190" s="377">
        <f t="shared" si="26"/>
        <v>16848</v>
      </c>
      <c r="P190" s="377">
        <f t="shared" si="26"/>
        <v>26208</v>
      </c>
      <c r="Q190" s="448">
        <f t="shared" si="26"/>
        <v>0.1</v>
      </c>
      <c r="R190" s="448">
        <f t="shared" si="26"/>
        <v>0.5</v>
      </c>
      <c r="S190" s="377">
        <f t="shared" si="26"/>
        <v>936</v>
      </c>
      <c r="T190" s="377">
        <f t="shared" si="26"/>
        <v>8424</v>
      </c>
      <c r="U190" s="377">
        <f t="shared" si="26"/>
        <v>9360</v>
      </c>
      <c r="Y190" t="s">
        <v>1580</v>
      </c>
      <c r="Z190" t="s">
        <v>1581</v>
      </c>
      <c r="AA190" t="s">
        <v>1582</v>
      </c>
      <c r="AB190" s="377" t="str">
        <f>AF146</f>
        <v>Minibus D</v>
      </c>
      <c r="AC190" s="455">
        <f t="shared" si="27"/>
        <v>279761040</v>
      </c>
      <c r="AD190" s="397">
        <f t="shared" si="28"/>
        <v>0.27225774717166751</v>
      </c>
      <c r="AE190" s="453">
        <f t="shared" si="29"/>
        <v>0.26849999999999996</v>
      </c>
      <c r="AF190" s="620">
        <f t="shared" si="25"/>
        <v>75115839.239999995</v>
      </c>
      <c r="AG190">
        <f t="shared" si="23"/>
        <v>2098207.7999999998</v>
      </c>
      <c r="AH190">
        <f t="shared" si="30"/>
        <v>0.27225774717166751</v>
      </c>
    </row>
    <row r="191" spans="2:34">
      <c r="B191" t="s">
        <v>121</v>
      </c>
      <c r="D191" s="131">
        <f>M2</f>
        <v>118474</v>
      </c>
      <c r="M191" s="377" t="s">
        <v>85</v>
      </c>
      <c r="N191" s="377">
        <f t="shared" si="26"/>
        <v>18720</v>
      </c>
      <c r="O191" s="377">
        <f t="shared" si="26"/>
        <v>33696</v>
      </c>
      <c r="P191" s="377">
        <f t="shared" si="26"/>
        <v>52416</v>
      </c>
      <c r="Q191" s="448">
        <f t="shared" si="26"/>
        <v>0.25</v>
      </c>
      <c r="R191" s="448">
        <f t="shared" si="26"/>
        <v>1</v>
      </c>
      <c r="S191" s="377">
        <f t="shared" si="26"/>
        <v>4680</v>
      </c>
      <c r="T191" s="377">
        <f t="shared" si="26"/>
        <v>33696</v>
      </c>
      <c r="U191" s="377">
        <f t="shared" si="26"/>
        <v>38376</v>
      </c>
      <c r="Y191" t="s">
        <v>1580</v>
      </c>
      <c r="Z191" t="s">
        <v>1580</v>
      </c>
      <c r="AA191" t="s">
        <v>1582</v>
      </c>
      <c r="AB191" s="377" t="s">
        <v>1153</v>
      </c>
      <c r="AC191" s="455">
        <f t="shared" si="27"/>
        <v>652775760</v>
      </c>
      <c r="AD191" s="397">
        <f t="shared" si="28"/>
        <v>0.63526807673389085</v>
      </c>
      <c r="AE191" s="453">
        <f t="shared" si="29"/>
        <v>0.29836799999999997</v>
      </c>
      <c r="AF191" s="620">
        <f t="shared" si="25"/>
        <v>194767397.95967999</v>
      </c>
      <c r="AG191">
        <f t="shared" si="23"/>
        <v>5874981.8399999999</v>
      </c>
      <c r="AH191">
        <f t="shared" si="30"/>
        <v>0.63526807673389085</v>
      </c>
    </row>
    <row r="192" spans="2:34">
      <c r="B192" t="s">
        <v>1506</v>
      </c>
      <c r="D192">
        <f>Work!D21</f>
        <v>321099374.21862465</v>
      </c>
      <c r="M192" s="377" t="s">
        <v>86</v>
      </c>
      <c r="N192" s="377">
        <f t="shared" si="26"/>
        <v>0</v>
      </c>
      <c r="O192" s="377">
        <f t="shared" si="26"/>
        <v>29952</v>
      </c>
      <c r="P192" s="377">
        <f t="shared" si="26"/>
        <v>29952</v>
      </c>
      <c r="Q192" s="448">
        <f t="shared" si="26"/>
        <v>0.5</v>
      </c>
      <c r="R192" s="448">
        <f t="shared" si="26"/>
        <v>1</v>
      </c>
      <c r="S192" s="377">
        <f t="shared" si="26"/>
        <v>0</v>
      </c>
      <c r="T192" s="377">
        <f t="shared" si="26"/>
        <v>29952</v>
      </c>
      <c r="U192" s="377">
        <f t="shared" si="26"/>
        <v>29952</v>
      </c>
      <c r="Y192" t="s">
        <v>1580</v>
      </c>
      <c r="Z192" t="s">
        <v>1580</v>
      </c>
      <c r="AA192" t="s">
        <v>85</v>
      </c>
      <c r="AB192" s="377" t="str">
        <f>AF148</f>
        <v>Taxi P</v>
      </c>
      <c r="AC192" s="455">
        <f t="shared" si="27"/>
        <v>43120627.267407842</v>
      </c>
      <c r="AD192" s="397">
        <f t="shared" si="28"/>
        <v>4.1964116363213531E-2</v>
      </c>
      <c r="AE192" s="453">
        <f t="shared" si="29"/>
        <v>1.3260799999999999</v>
      </c>
      <c r="AF192" s="620">
        <f t="shared" si="25"/>
        <v>57181401.406764187</v>
      </c>
      <c r="AG192">
        <f t="shared" si="23"/>
        <v>1724825.0906963134</v>
      </c>
      <c r="AH192">
        <f t="shared" si="30"/>
        <v>4.1964116363213531E-2</v>
      </c>
    </row>
    <row r="193" spans="2:39">
      <c r="B193" t="s">
        <v>1507</v>
      </c>
      <c r="D193" s="71">
        <f>H52</f>
        <v>19708.2</v>
      </c>
      <c r="Y193" t="s">
        <v>1580</v>
      </c>
      <c r="Z193" t="s">
        <v>1581</v>
      </c>
      <c r="AA193" t="s">
        <v>85</v>
      </c>
      <c r="AB193" s="377" t="str">
        <f>AF149</f>
        <v>Taxi D</v>
      </c>
      <c r="AC193" s="455">
        <f t="shared" si="27"/>
        <v>27597201.451141018</v>
      </c>
      <c r="AD193" s="397">
        <f t="shared" si="28"/>
        <v>2.6857034472456659E-2</v>
      </c>
      <c r="AE193" s="453">
        <f t="shared" si="29"/>
        <v>1.1456</v>
      </c>
      <c r="AF193" s="620">
        <f t="shared" si="25"/>
        <v>31615353.98242715</v>
      </c>
      <c r="AG193">
        <f t="shared" si="23"/>
        <v>883110.44643651263</v>
      </c>
      <c r="AH193">
        <f t="shared" si="30"/>
        <v>2.6857034472456659E-2</v>
      </c>
    </row>
    <row r="194" spans="2:39">
      <c r="B194" t="s">
        <v>1508</v>
      </c>
      <c r="D194" s="410">
        <f>D193/(D191/1000)</f>
        <v>166.35042287759339</v>
      </c>
      <c r="E194" t="s">
        <v>1512</v>
      </c>
      <c r="Y194" t="s">
        <v>1580</v>
      </c>
      <c r="Z194" t="s">
        <v>1130</v>
      </c>
      <c r="AA194" t="s">
        <v>85</v>
      </c>
      <c r="AB194" s="377" t="str">
        <f>AF150</f>
        <v>Taxi LPG</v>
      </c>
      <c r="AC194" s="455">
        <f t="shared" si="27"/>
        <v>14196091.28145114</v>
      </c>
      <c r="AD194" s="397">
        <f t="shared" si="28"/>
        <v>1.381534695085219E-2</v>
      </c>
      <c r="AE194" s="453">
        <f t="shared" si="29"/>
        <v>0.53192195121951225</v>
      </c>
      <c r="AF194" s="620">
        <f t="shared" si="25"/>
        <v>7551212.574119796</v>
      </c>
      <c r="AG194">
        <f t="shared" si="23"/>
        <v>324086.37657166505</v>
      </c>
      <c r="AH194">
        <f t="shared" si="30"/>
        <v>1.381534695085219E-2</v>
      </c>
    </row>
    <row r="195" spans="2:39" ht="15.75">
      <c r="B195" t="s">
        <v>1509</v>
      </c>
      <c r="D195" s="410">
        <f>D192/D191</f>
        <v>2710.2940241624715</v>
      </c>
      <c r="Y195" t="s">
        <v>1580</v>
      </c>
      <c r="AB195" s="644" t="str">
        <f>AE151</f>
        <v xml:space="preserve">Prvt. </v>
      </c>
      <c r="AC195" s="612">
        <f>AF151</f>
        <v>31384360.800000001</v>
      </c>
      <c r="AD195" s="397"/>
      <c r="AE195" s="377"/>
      <c r="AF195" s="620">
        <f t="shared" si="25"/>
        <v>0</v>
      </c>
      <c r="AG195">
        <f t="shared" si="23"/>
        <v>0</v>
      </c>
    </row>
    <row r="196" spans="2:39">
      <c r="B196" s="146" t="s">
        <v>1510</v>
      </c>
      <c r="D196" s="131">
        <f>C125</f>
        <v>135148033.80000001</v>
      </c>
      <c r="Y196" t="s">
        <v>1580</v>
      </c>
      <c r="Z196" t="s">
        <v>1581</v>
      </c>
      <c r="AA196" t="s">
        <v>1573</v>
      </c>
      <c r="AB196" s="377" t="str">
        <f>AF152</f>
        <v>Car D</v>
      </c>
      <c r="AC196" s="455">
        <f>$AC$195*AH196</f>
        <v>2649772.0779706975</v>
      </c>
      <c r="AD196" s="397">
        <f>AH196</f>
        <v>8.4429697162119594E-2</v>
      </c>
      <c r="AE196" s="453">
        <f>INDEX($AC$62:$AE$66,MATCH($AA196,$AF$62:$AF$66,0),MATCH($Z196,$AC$59:$AE$59,0))</f>
        <v>1.9093333333333331</v>
      </c>
      <c r="AF196" s="620">
        <f t="shared" si="25"/>
        <v>5059298.1542053847</v>
      </c>
      <c r="AG196">
        <f t="shared" si="23"/>
        <v>141321.17749177053</v>
      </c>
      <c r="AH196">
        <f>AG152</f>
        <v>8.4429697162119594E-2</v>
      </c>
    </row>
    <row r="197" spans="2:39">
      <c r="B197" t="s">
        <v>1511</v>
      </c>
      <c r="D197" s="410">
        <f>AA52*H52</f>
        <v>87622657.200000003</v>
      </c>
      <c r="E197" t="s">
        <v>1513</v>
      </c>
      <c r="Y197" t="s">
        <v>1580</v>
      </c>
      <c r="Z197" t="s">
        <v>1580</v>
      </c>
      <c r="AA197" t="s">
        <v>1573</v>
      </c>
      <c r="AB197" s="377" t="str">
        <f>AF153</f>
        <v>Car P</v>
      </c>
      <c r="AC197" s="455">
        <f>$AC$195*AH197</f>
        <v>25020540.722029306</v>
      </c>
      <c r="AD197" s="397">
        <f>AH197</f>
        <v>0.7972295781798846</v>
      </c>
      <c r="AE197" s="453">
        <f>INDEX($AC$62:$AE$66,MATCH($AA197,$AF$62:$AF$66,0),MATCH($Z197,$AC$59:$AE$59,0))</f>
        <v>2.2101333333333333</v>
      </c>
      <c r="AF197" s="620">
        <f t="shared" si="25"/>
        <v>55298731.067781039</v>
      </c>
      <c r="AG197">
        <f t="shared" si="23"/>
        <v>1668036.0481352871</v>
      </c>
      <c r="AH197">
        <f>AG153</f>
        <v>0.7972295781798846</v>
      </c>
    </row>
    <row r="198" spans="2:39">
      <c r="D198" s="131">
        <f>AA52</f>
        <v>4446</v>
      </c>
      <c r="Y198" t="s">
        <v>1580</v>
      </c>
      <c r="Z198" t="s">
        <v>1580</v>
      </c>
      <c r="AA198" t="s">
        <v>1583</v>
      </c>
      <c r="AB198" s="377" t="str">
        <f>AF154</f>
        <v xml:space="preserve">Motorbike </v>
      </c>
      <c r="AC198" s="455">
        <f>$AC$195*AH198</f>
        <v>3714048</v>
      </c>
      <c r="AD198" s="397">
        <f>AH198</f>
        <v>0.1183407246579959</v>
      </c>
      <c r="AE198" s="453">
        <f>INDEX($AC$62:$AE$66,MATCH($AA198,$AF$62:$AF$66,0),MATCH($Z198,$AC$59:$AE$59,0))</f>
        <v>0.58016000000000001</v>
      </c>
      <c r="AF198" s="620">
        <f t="shared" si="25"/>
        <v>2154742.0876799999</v>
      </c>
      <c r="AG198">
        <f t="shared" si="23"/>
        <v>64995.839999999997</v>
      </c>
      <c r="AH198">
        <f>AG154</f>
        <v>0.1183407246579959</v>
      </c>
    </row>
    <row r="199" spans="2:39" ht="15.75">
      <c r="B199" t="s">
        <v>1100</v>
      </c>
      <c r="D199" s="422">
        <f>D196/D197</f>
        <v>1.5423868451229759</v>
      </c>
      <c r="Y199" t="s">
        <v>1580</v>
      </c>
      <c r="AB199" s="609" t="str">
        <f>AD155</f>
        <v>Corridor</v>
      </c>
      <c r="AC199" s="612">
        <f>AE155</f>
        <v>163066351.17822209</v>
      </c>
      <c r="AD199" s="397"/>
      <c r="AE199" s="377"/>
      <c r="AF199" s="620">
        <f t="shared" si="25"/>
        <v>0</v>
      </c>
      <c r="AG199">
        <f t="shared" si="23"/>
        <v>0</v>
      </c>
    </row>
    <row r="200" spans="2:39" ht="15.75">
      <c r="Y200" t="s">
        <v>1580</v>
      </c>
      <c r="AB200" s="644" t="str">
        <f>AE156</f>
        <v>Public</v>
      </c>
      <c r="AC200" s="612">
        <f>AF156</f>
        <v>163066351.17822209</v>
      </c>
      <c r="AD200" s="397"/>
      <c r="AE200" s="377"/>
      <c r="AF200" s="620">
        <f t="shared" si="25"/>
        <v>0</v>
      </c>
      <c r="AG200">
        <f t="shared" si="23"/>
        <v>0</v>
      </c>
    </row>
    <row r="201" spans="2:39">
      <c r="C201" t="s">
        <v>1514</v>
      </c>
      <c r="D201" s="567">
        <f>D194/D195</f>
        <v>6.1377260693698574E-2</v>
      </c>
      <c r="Y201" t="s">
        <v>1580</v>
      </c>
      <c r="Z201" t="s">
        <v>1581</v>
      </c>
      <c r="AB201" s="377" t="str">
        <f>AF157</f>
        <v>Mini bus D</v>
      </c>
      <c r="AC201" s="455">
        <f>$AC$200*AH201</f>
        <v>163066351.17822209</v>
      </c>
      <c r="AD201" s="397">
        <f>AH201</f>
        <v>1</v>
      </c>
      <c r="AE201" s="453">
        <f>J115</f>
        <v>0.26849999999999996</v>
      </c>
      <c r="AF201" s="620">
        <f t="shared" si="25"/>
        <v>43783315.291352622</v>
      </c>
      <c r="AG201">
        <f t="shared" si="23"/>
        <v>1222997.6338366654</v>
      </c>
      <c r="AH201">
        <f>AG157</f>
        <v>1</v>
      </c>
    </row>
    <row r="202" spans="2:39">
      <c r="B202" t="s">
        <v>1515</v>
      </c>
      <c r="C202" t="s">
        <v>1516</v>
      </c>
      <c r="D202" s="410">
        <f>D201*D195</f>
        <v>166.35042287759339</v>
      </c>
      <c r="E202" t="s">
        <v>1517</v>
      </c>
      <c r="Y202" t="s">
        <v>1580</v>
      </c>
      <c r="Z202" t="s">
        <v>1580</v>
      </c>
      <c r="AB202" s="377" t="str">
        <f>AF158</f>
        <v>Mini Bus P</v>
      </c>
      <c r="AC202" s="455">
        <f>$AC$200*AH202</f>
        <v>0</v>
      </c>
      <c r="AD202" s="397">
        <f>AH202</f>
        <v>0</v>
      </c>
      <c r="AE202" s="377"/>
      <c r="AF202" s="620">
        <f t="shared" si="25"/>
        <v>0</v>
      </c>
      <c r="AG202">
        <f t="shared" si="23"/>
        <v>0</v>
      </c>
      <c r="AH202">
        <f>AG158</f>
        <v>0</v>
      </c>
    </row>
    <row r="203" spans="2:39">
      <c r="B203" t="s">
        <v>1518</v>
      </c>
      <c r="C203" t="s">
        <v>1519</v>
      </c>
      <c r="D203" s="131">
        <f>D202*D191/1000</f>
        <v>19708.2</v>
      </c>
      <c r="E203" t="s">
        <v>1520</v>
      </c>
      <c r="AB203" s="377"/>
      <c r="AC203" s="377"/>
      <c r="AD203" s="397"/>
      <c r="AE203" s="377"/>
      <c r="AF203" s="620">
        <f t="shared" si="25"/>
        <v>0</v>
      </c>
      <c r="AG203">
        <f t="shared" si="23"/>
        <v>0</v>
      </c>
    </row>
    <row r="204" spans="2:39" ht="15.75">
      <c r="AB204" s="609"/>
      <c r="AC204" s="609" t="str">
        <f>AE160</f>
        <v>tonne-km</v>
      </c>
      <c r="AD204" s="609" t="s">
        <v>1575</v>
      </c>
      <c r="AE204" s="609" t="s">
        <v>1163</v>
      </c>
      <c r="AF204" s="620"/>
      <c r="AG204">
        <f t="shared" si="23"/>
        <v>0</v>
      </c>
    </row>
    <row r="205" spans="2:39" ht="15.75">
      <c r="AB205" s="609" t="str">
        <f>AC160</f>
        <v>Freight</v>
      </c>
      <c r="AC205" s="613">
        <f>AD160</f>
        <v>426534797.00297755</v>
      </c>
      <c r="AD205" s="377"/>
      <c r="AE205" s="377"/>
      <c r="AF205" s="620">
        <f t="shared" si="25"/>
        <v>0</v>
      </c>
      <c r="AG205">
        <f t="shared" si="23"/>
        <v>0</v>
      </c>
      <c r="AJ205" t="s">
        <v>1580</v>
      </c>
      <c r="AK205" t="s">
        <v>1719</v>
      </c>
    </row>
    <row r="206" spans="2:39">
      <c r="AB206" s="377"/>
      <c r="AC206" s="377"/>
      <c r="AD206" s="377"/>
      <c r="AE206" s="377"/>
      <c r="AF206" s="620">
        <f t="shared" si="25"/>
        <v>0</v>
      </c>
      <c r="AG206">
        <f t="shared" si="23"/>
        <v>0</v>
      </c>
      <c r="AI206" t="s">
        <v>1118</v>
      </c>
      <c r="AJ206" t="s">
        <v>60</v>
      </c>
      <c r="AK206" t="s">
        <v>64</v>
      </c>
    </row>
    <row r="207" spans="2:39" ht="15.75">
      <c r="B207" t="s">
        <v>1521</v>
      </c>
      <c r="D207" s="410">
        <f>C126</f>
        <v>1151392320</v>
      </c>
      <c r="AB207" s="644" t="str">
        <f>AE162</f>
        <v>Local</v>
      </c>
      <c r="AC207" s="613">
        <f>AF162</f>
        <v>1122000</v>
      </c>
      <c r="AD207" s="377"/>
      <c r="AE207" s="377"/>
      <c r="AF207" s="620">
        <f t="shared" si="25"/>
        <v>0</v>
      </c>
      <c r="AG207">
        <f t="shared" si="23"/>
        <v>0</v>
      </c>
      <c r="AI207" t="s">
        <v>1580</v>
      </c>
      <c r="AJ207" s="22">
        <f>SUMIFS($AG$178:$AG$212,$Y$178:$Y$212,AJ$205,$Z$178:$Z$212,$AI207)</f>
        <v>16480308.799713414</v>
      </c>
      <c r="AK207" s="22">
        <f>SUMIFS($AG$178:$AG$212,$Y$178:$Y$212,AK$205,$Z$178:$Z$212,$AI207)</f>
        <v>0</v>
      </c>
      <c r="AM207" s="131">
        <f>SUM(AJ207:AK207)</f>
        <v>16480308.799713414</v>
      </c>
    </row>
    <row r="208" spans="2:39">
      <c r="Y208" t="s">
        <v>1719</v>
      </c>
      <c r="Z208" t="s">
        <v>1581</v>
      </c>
      <c r="AB208" s="377" t="s">
        <v>1162</v>
      </c>
      <c r="AC208" s="455">
        <f>$AF$162*AG163</f>
        <v>72000.000000000015</v>
      </c>
      <c r="AD208" s="397">
        <f>AG163</f>
        <v>6.4171122994652413E-2</v>
      </c>
      <c r="AE208" s="453">
        <f>AB91</f>
        <v>14.425986842105262</v>
      </c>
      <c r="AF208" s="620">
        <f t="shared" si="25"/>
        <v>1038671.0526315791</v>
      </c>
      <c r="AG208">
        <f t="shared" si="23"/>
        <v>29013.157894736847</v>
      </c>
      <c r="AI208" t="s">
        <v>1581</v>
      </c>
      <c r="AJ208" s="22">
        <f t="shared" ref="AJ208:AK209" si="31">SUMIFS($AG$178:$AG$212,$Y$178:$Y$212,AJ$205,$Z$178:$Z$212,$AI208)</f>
        <v>5324043.9020308256</v>
      </c>
      <c r="AK208" s="22">
        <f t="shared" si="31"/>
        <v>11346083.082969174</v>
      </c>
      <c r="AM208" s="131">
        <f t="shared" ref="AM208:AM209" si="32">SUM(AJ208:AK208)</f>
        <v>16670126.984999999</v>
      </c>
    </row>
    <row r="209" spans="2:39">
      <c r="Y209" t="s">
        <v>1719</v>
      </c>
      <c r="Z209" t="s">
        <v>1581</v>
      </c>
      <c r="AB209" s="377" t="s">
        <v>1120</v>
      </c>
      <c r="AC209" s="455">
        <f>$AF$162*AG164</f>
        <v>1050000</v>
      </c>
      <c r="AD209" s="397">
        <f>AG164</f>
        <v>0.93582887700534756</v>
      </c>
      <c r="AE209" s="453">
        <f>AB92</f>
        <v>12.887999999999998</v>
      </c>
      <c r="AF209" s="620">
        <f t="shared" si="25"/>
        <v>13532399.999999998</v>
      </c>
      <c r="AG209">
        <f t="shared" si="23"/>
        <v>378000</v>
      </c>
      <c r="AI209" t="s">
        <v>1130</v>
      </c>
      <c r="AJ209" s="22">
        <f t="shared" si="31"/>
        <v>369098.37331772962</v>
      </c>
      <c r="AK209" s="22">
        <f t="shared" si="31"/>
        <v>0</v>
      </c>
      <c r="AM209" s="131">
        <f t="shared" si="32"/>
        <v>369098.37331772962</v>
      </c>
    </row>
    <row r="210" spans="2:39" ht="15.75">
      <c r="B210" t="s">
        <v>1522</v>
      </c>
      <c r="D210" s="410">
        <f>D191-(D203*D199)</f>
        <v>88076.331578947371</v>
      </c>
      <c r="E210" t="s">
        <v>1523</v>
      </c>
      <c r="AB210" s="644" t="str">
        <f>AE166</f>
        <v>Corridor</v>
      </c>
      <c r="AC210" s="613">
        <f>AF166</f>
        <v>425412797.00297755</v>
      </c>
      <c r="AD210" s="377"/>
      <c r="AE210" s="377"/>
      <c r="AF210" s="620">
        <f t="shared" si="25"/>
        <v>0</v>
      </c>
      <c r="AG210">
        <f t="shared" si="23"/>
        <v>0</v>
      </c>
      <c r="AK210" s="131"/>
    </row>
    <row r="211" spans="2:39">
      <c r="Y211" t="s">
        <v>1719</v>
      </c>
      <c r="Z211" t="s">
        <v>1581</v>
      </c>
      <c r="AB211" s="377" t="str">
        <f>AF167</f>
        <v>MCV</v>
      </c>
      <c r="AC211" s="455">
        <f>$AF$166*AG167</f>
        <v>16200000</v>
      </c>
      <c r="AD211" s="397">
        <f>AG167</f>
        <v>3.8080659806495228E-2</v>
      </c>
      <c r="AE211" s="453">
        <f>AB93</f>
        <v>1.5662499999999997</v>
      </c>
      <c r="AF211" s="620">
        <f t="shared" si="25"/>
        <v>25373249.999999996</v>
      </c>
      <c r="AG211">
        <f t="shared" si="23"/>
        <v>708750</v>
      </c>
    </row>
    <row r="212" spans="2:39">
      <c r="B212" t="s">
        <v>1524</v>
      </c>
      <c r="Y212" t="s">
        <v>1719</v>
      </c>
      <c r="Z212" t="s">
        <v>1581</v>
      </c>
      <c r="AB212" s="377" t="s">
        <v>1579</v>
      </c>
      <c r="AC212" s="455">
        <f>$AF$166*AG168</f>
        <v>409212797.00297755</v>
      </c>
      <c r="AD212" s="397">
        <f>AG168</f>
        <v>0.96191934019350478</v>
      </c>
      <c r="AE212" s="453">
        <f>AB94</f>
        <v>0.89499999999999991</v>
      </c>
      <c r="AF212" s="620">
        <f t="shared" si="25"/>
        <v>366245453.31766486</v>
      </c>
      <c r="AG212">
        <f t="shared" si="23"/>
        <v>10230319.925074438</v>
      </c>
    </row>
    <row r="214" spans="2:39">
      <c r="B214" t="s">
        <v>1525</v>
      </c>
      <c r="D214" s="568">
        <f>D207/D210</f>
        <v>13072.664351011799</v>
      </c>
    </row>
    <row r="216" spans="2:39">
      <c r="B216" t="s">
        <v>1526</v>
      </c>
      <c r="D216" s="410">
        <f>D214*(D191-D203*D199)</f>
        <v>1151392320</v>
      </c>
    </row>
    <row r="219" spans="2:39">
      <c r="B219" t="s">
        <v>1527</v>
      </c>
      <c r="D219">
        <f>D203*D198*D199</f>
        <v>135148033.80000001</v>
      </c>
    </row>
  </sheetData>
  <mergeCells count="5">
    <mergeCell ref="N149:P149"/>
    <mergeCell ref="N159:P159"/>
    <mergeCell ref="N186:O186"/>
    <mergeCell ref="Q186:R186"/>
    <mergeCell ref="S186:T186"/>
  </mergeCells>
  <conditionalFormatting sqref="X62:Y66 Z65">
    <cfRule type="dataBar" priority="7">
      <dataBar>
        <cfvo type="min"/>
        <cfvo type="max"/>
        <color rgb="FFFF555A"/>
      </dataBar>
      <extLst>
        <ext xmlns:x14="http://schemas.microsoft.com/office/spreadsheetml/2009/9/main" uri="{B025F937-C7B1-47D3-B67F-A62EFF666E3E}">
          <x14:id>{CECB3A49-B0B3-49BD-A50F-FF097D12ABA8}</x14:id>
        </ext>
      </extLst>
    </cfRule>
  </conditionalFormatting>
  <conditionalFormatting sqref="X62:Y66">
    <cfRule type="dataBar" priority="6">
      <dataBar>
        <cfvo type="min"/>
        <cfvo type="max"/>
        <color rgb="FFFF555A"/>
      </dataBar>
      <extLst>
        <ext xmlns:x14="http://schemas.microsoft.com/office/spreadsheetml/2009/9/main" uri="{B025F937-C7B1-47D3-B67F-A62EFF666E3E}">
          <x14:id>{D17675A0-8730-4519-BFB2-8D338B6C8269}</x14:id>
        </ext>
      </extLst>
    </cfRule>
  </conditionalFormatting>
  <conditionalFormatting sqref="Y62:Y66 Z65">
    <cfRule type="dataBar" priority="5">
      <dataBar>
        <cfvo type="min"/>
        <cfvo type="max"/>
        <color rgb="FFFF555A"/>
      </dataBar>
      <extLst>
        <ext xmlns:x14="http://schemas.microsoft.com/office/spreadsheetml/2009/9/main" uri="{B025F937-C7B1-47D3-B67F-A62EFF666E3E}">
          <x14:id>{1BA87283-0D24-4D0D-8073-7D1C33504723}</x14:id>
        </ext>
      </extLst>
    </cfRule>
  </conditionalFormatting>
  <conditionalFormatting sqref="C69:C74">
    <cfRule type="duplicateValues" dxfId="1" priority="4"/>
  </conditionalFormatting>
  <conditionalFormatting sqref="C77:C82">
    <cfRule type="duplicateValues" dxfId="0" priority="3"/>
  </conditionalFormatting>
  <conditionalFormatting sqref="X91:Y94">
    <cfRule type="dataBar" priority="2">
      <dataBar>
        <cfvo type="min"/>
        <cfvo type="max"/>
        <color rgb="FFFF555A"/>
      </dataBar>
      <extLst>
        <ext xmlns:x14="http://schemas.microsoft.com/office/spreadsheetml/2009/9/main" uri="{B025F937-C7B1-47D3-B67F-A62EFF666E3E}">
          <x14:id>{22EE644E-9885-4FB8-8823-6C3FFF7BBDDA}</x14:id>
        </ext>
      </extLst>
    </cfRule>
  </conditionalFormatting>
  <conditionalFormatting sqref="X91:Y94">
    <cfRule type="dataBar" priority="1">
      <dataBar>
        <cfvo type="min"/>
        <cfvo type="max"/>
        <color rgb="FFFF555A"/>
      </dataBar>
      <extLst>
        <ext xmlns:x14="http://schemas.microsoft.com/office/spreadsheetml/2009/9/main" uri="{B025F937-C7B1-47D3-B67F-A62EFF666E3E}">
          <x14:id>{F8071F19-2C3A-42B0-B935-E9BCADC5FE06}</x14:id>
        </ext>
      </extLst>
    </cfRule>
  </conditionalFormatting>
  <hyperlinks>
    <hyperlink ref="AB25" r:id="rId1"/>
  </hyperlinks>
  <pageMargins left="0.7" right="0.7" top="0.75" bottom="0.75" header="0.3" footer="0.3"/>
  <pageSetup paperSize="9" orientation="portrait" r:id="rId2"/>
  <legacyDrawing r:id="rId3"/>
  <extLst>
    <ext xmlns:x14="http://schemas.microsoft.com/office/spreadsheetml/2009/9/main" uri="{78C0D931-6437-407d-A8EE-F0AAD7539E65}">
      <x14:conditionalFormattings>
        <x14:conditionalFormatting xmlns:xm="http://schemas.microsoft.com/office/excel/2006/main">
          <x14:cfRule type="dataBar" id="{CECB3A49-B0B3-49BD-A50F-FF097D12ABA8}">
            <x14:dataBar minLength="0" maxLength="100" border="1" negativeBarBorderColorSameAsPositive="0">
              <x14:cfvo type="autoMin"/>
              <x14:cfvo type="autoMax"/>
              <x14:borderColor rgb="FFFF555A"/>
              <x14:negativeFillColor rgb="FFFF0000"/>
              <x14:negativeBorderColor rgb="FFFF0000"/>
              <x14:axisColor rgb="FF000000"/>
            </x14:dataBar>
          </x14:cfRule>
          <xm:sqref>X62:Y66 Z65</xm:sqref>
        </x14:conditionalFormatting>
        <x14:conditionalFormatting xmlns:xm="http://schemas.microsoft.com/office/excel/2006/main">
          <x14:cfRule type="dataBar" id="{D17675A0-8730-4519-BFB2-8D338B6C8269}">
            <x14:dataBar minLength="0" maxLength="100" border="1" negativeBarBorderColorSameAsPositive="0">
              <x14:cfvo type="autoMin"/>
              <x14:cfvo type="autoMax"/>
              <x14:borderColor rgb="FFFF555A"/>
              <x14:negativeFillColor rgb="FFFF0000"/>
              <x14:negativeBorderColor rgb="FFFF0000"/>
              <x14:axisColor rgb="FF000000"/>
            </x14:dataBar>
          </x14:cfRule>
          <xm:sqref>X62:Y66</xm:sqref>
        </x14:conditionalFormatting>
        <x14:conditionalFormatting xmlns:xm="http://schemas.microsoft.com/office/excel/2006/main">
          <x14:cfRule type="dataBar" id="{1BA87283-0D24-4D0D-8073-7D1C33504723}">
            <x14:dataBar minLength="0" maxLength="100" border="1" negativeBarBorderColorSameAsPositive="0">
              <x14:cfvo type="autoMin"/>
              <x14:cfvo type="autoMax"/>
              <x14:borderColor rgb="FFFF555A"/>
              <x14:negativeFillColor rgb="FFFF0000"/>
              <x14:negativeBorderColor rgb="FFFF0000"/>
              <x14:axisColor rgb="FF000000"/>
            </x14:dataBar>
          </x14:cfRule>
          <xm:sqref>Y62:Y66 Z65</xm:sqref>
        </x14:conditionalFormatting>
        <x14:conditionalFormatting xmlns:xm="http://schemas.microsoft.com/office/excel/2006/main">
          <x14:cfRule type="dataBar" id="{22EE644E-9885-4FB8-8823-6C3FFF7BBDDA}">
            <x14:dataBar minLength="0" maxLength="100" border="1" negativeBarBorderColorSameAsPositive="0">
              <x14:cfvo type="autoMin"/>
              <x14:cfvo type="autoMax"/>
              <x14:borderColor rgb="FFFF555A"/>
              <x14:negativeFillColor rgb="FFFF0000"/>
              <x14:negativeBorderColor rgb="FFFF0000"/>
              <x14:axisColor rgb="FF000000"/>
            </x14:dataBar>
          </x14:cfRule>
          <xm:sqref>X91:Y94</xm:sqref>
        </x14:conditionalFormatting>
        <x14:conditionalFormatting xmlns:xm="http://schemas.microsoft.com/office/excel/2006/main">
          <x14:cfRule type="dataBar" id="{F8071F19-2C3A-42B0-B935-E9BCADC5FE06}">
            <x14:dataBar minLength="0" maxLength="100" border="1" negativeBarBorderColorSameAsPositive="0">
              <x14:cfvo type="autoMin"/>
              <x14:cfvo type="autoMax"/>
              <x14:borderColor rgb="FFFF555A"/>
              <x14:negativeFillColor rgb="FFFF0000"/>
              <x14:negativeBorderColor rgb="FFFF0000"/>
              <x14:axisColor rgb="FF000000"/>
            </x14:dataBar>
          </x14:cfRule>
          <xm:sqref>X91:Y94</xm:sqref>
        </x14:conditionalFormatting>
      </x14:conditionalFormatting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8">
    <tabColor rgb="FFFFFF00"/>
  </sheetPr>
  <dimension ref="A2:AO207"/>
  <sheetViews>
    <sheetView topLeftCell="L89" zoomScale="70" zoomScaleNormal="70" workbookViewId="0">
      <selection activeCell="X88" sqref="X88"/>
    </sheetView>
  </sheetViews>
  <sheetFormatPr defaultRowHeight="15"/>
  <cols>
    <col min="2" max="2" width="13.85546875" customWidth="1"/>
    <col min="3" max="3" width="14.7109375" customWidth="1"/>
    <col min="4" max="4" width="15.5703125" customWidth="1"/>
    <col min="5" max="5" width="15.42578125" bestFit="1" customWidth="1"/>
    <col min="6" max="6" width="12.7109375" customWidth="1"/>
    <col min="7" max="7" width="14.42578125" customWidth="1"/>
    <col min="8" max="8" width="12.28515625" customWidth="1"/>
    <col min="9" max="9" width="18" customWidth="1"/>
    <col min="10" max="10" width="13" customWidth="1"/>
    <col min="11" max="12" width="11.7109375" customWidth="1"/>
    <col min="13" max="13" width="22.7109375" customWidth="1"/>
    <col min="14" max="14" width="13.5703125" bestFit="1" customWidth="1"/>
    <col min="15" max="15" width="13.42578125" customWidth="1"/>
    <col min="16" max="16" width="14.42578125" customWidth="1"/>
    <col min="17" max="17" width="11.42578125" customWidth="1"/>
    <col min="18" max="18" width="10.85546875" customWidth="1"/>
    <col min="19" max="19" width="12.42578125" customWidth="1"/>
    <col min="20" max="20" width="13.7109375" customWidth="1"/>
    <col min="21" max="21" width="13" customWidth="1"/>
    <col min="22" max="22" width="15.140625" customWidth="1"/>
    <col min="23" max="23" width="12.7109375" customWidth="1"/>
    <col min="24" max="24" width="17" customWidth="1"/>
    <col min="25" max="25" width="14.42578125" customWidth="1"/>
    <col min="26" max="26" width="13.28515625" customWidth="1"/>
    <col min="27" max="27" width="13.42578125" bestFit="1" customWidth="1"/>
    <col min="28" max="28" width="14.42578125" customWidth="1"/>
    <col min="29" max="29" width="10.85546875" bestFit="1" customWidth="1"/>
    <col min="30" max="30" width="13.28515625" bestFit="1" customWidth="1"/>
    <col min="33" max="33" width="20.42578125" bestFit="1" customWidth="1"/>
    <col min="36" max="36" width="13.42578125" customWidth="1"/>
    <col min="37" max="37" width="12.5703125" customWidth="1"/>
  </cols>
  <sheetData>
    <row r="2" spans="3:30">
      <c r="C2" s="4" t="s">
        <v>116</v>
      </c>
      <c r="D2" s="4"/>
      <c r="E2" s="4"/>
      <c r="F2" s="4"/>
      <c r="G2" s="4"/>
      <c r="H2" s="4"/>
      <c r="I2" s="4"/>
      <c r="L2" t="s">
        <v>121</v>
      </c>
      <c r="M2" s="22">
        <f>Work!I12</f>
        <v>118474</v>
      </c>
      <c r="P2" s="127"/>
      <c r="Q2" s="125" t="s">
        <v>1336</v>
      </c>
      <c r="R2" s="125"/>
      <c r="S2" s="125"/>
      <c r="T2" s="126"/>
      <c r="Y2" t="s">
        <v>1502</v>
      </c>
    </row>
    <row r="3" spans="3:30">
      <c r="D3" s="6"/>
      <c r="L3" t="s">
        <v>1106</v>
      </c>
      <c r="M3" s="71">
        <f>Work!I8</f>
        <v>27670.033093999999</v>
      </c>
      <c r="N3" t="s">
        <v>1107</v>
      </c>
      <c r="P3" s="17"/>
      <c r="Q3" s="7"/>
      <c r="R3" s="7"/>
      <c r="S3" s="7"/>
      <c r="T3" s="18"/>
      <c r="Y3" s="6" t="s">
        <v>29</v>
      </c>
      <c r="Z3" s="6" t="s">
        <v>1</v>
      </c>
      <c r="AA3" s="6" t="s">
        <v>1501</v>
      </c>
      <c r="AB3" s="6" t="s">
        <v>73</v>
      </c>
      <c r="AC3" s="6" t="s">
        <v>29</v>
      </c>
      <c r="AD3" s="6" t="s">
        <v>1</v>
      </c>
    </row>
    <row r="4" spans="3:30">
      <c r="C4" s="127" t="s">
        <v>119</v>
      </c>
      <c r="D4" s="125"/>
      <c r="E4" s="125"/>
      <c r="F4" s="126"/>
      <c r="P4" s="17"/>
      <c r="Q4" s="7" t="s">
        <v>118</v>
      </c>
      <c r="R4" s="7" t="s">
        <v>1</v>
      </c>
      <c r="S4" s="7" t="s">
        <v>73</v>
      </c>
      <c r="T4" s="18"/>
      <c r="X4" t="s">
        <v>1494</v>
      </c>
      <c r="Y4" t="s">
        <v>1495</v>
      </c>
      <c r="Z4" t="s">
        <v>1496</v>
      </c>
      <c r="AA4" t="s">
        <v>1497</v>
      </c>
      <c r="AB4" t="s">
        <v>73</v>
      </c>
      <c r="AC4" t="s">
        <v>1498</v>
      </c>
      <c r="AD4" t="s">
        <v>1499</v>
      </c>
    </row>
    <row r="5" spans="3:30">
      <c r="C5" s="17"/>
      <c r="D5" s="7"/>
      <c r="E5" s="7"/>
      <c r="F5" s="18"/>
      <c r="P5" s="483" t="str">
        <f>'Transport ASE - From Simon'!B63</f>
        <v>Heavy passenger vehicle &gt;12</v>
      </c>
      <c r="Q5" s="484"/>
      <c r="R5" s="484">
        <f>'Transport ASE - From Simon'!J63</f>
        <v>1</v>
      </c>
      <c r="S5" s="484"/>
      <c r="T5" s="18"/>
      <c r="X5" s="6" t="s">
        <v>1500</v>
      </c>
      <c r="Y5">
        <v>555318170</v>
      </c>
      <c r="Z5">
        <v>489435557</v>
      </c>
      <c r="AA5">
        <v>9514350</v>
      </c>
      <c r="AB5">
        <v>78140420.980000004</v>
      </c>
      <c r="AC5">
        <v>13351000</v>
      </c>
      <c r="AD5">
        <v>37844000</v>
      </c>
    </row>
    <row r="6" spans="3:30">
      <c r="C6" s="377"/>
      <c r="D6" s="377"/>
      <c r="E6" s="7"/>
      <c r="F6" s="396">
        <v>2013</v>
      </c>
      <c r="M6" t="s">
        <v>1090</v>
      </c>
      <c r="P6" s="483" t="str">
        <f>'Transport ASE - From Simon'!B64</f>
        <v>Light passenger vehicle &lt;12</v>
      </c>
      <c r="Q6" s="484">
        <f>'Transport ASE - From Simon'!I64</f>
        <v>0.90423772592947715</v>
      </c>
      <c r="R6" s="484">
        <f>'Transport ASE - From Simon'!J64</f>
        <v>9.5762274070522888E-2</v>
      </c>
      <c r="S6" s="484"/>
      <c r="T6" s="18"/>
    </row>
    <row r="7" spans="3:30">
      <c r="C7" s="396" t="s">
        <v>117</v>
      </c>
      <c r="D7" s="396" t="s">
        <v>100</v>
      </c>
      <c r="E7" s="7"/>
      <c r="F7" s="439">
        <f>'Liquid fuel balance'!N42</f>
        <v>16670126.984999999</v>
      </c>
      <c r="G7" t="s">
        <v>1339</v>
      </c>
      <c r="M7" s="71">
        <f>Work!E54</f>
        <v>60867.6</v>
      </c>
      <c r="P7" s="483" t="str">
        <f>'Transport ASE - From Simon'!B65</f>
        <v>Mini buses</v>
      </c>
      <c r="Q7" s="484">
        <f>'Transport ASE - From Simon'!I65</f>
        <v>0.7</v>
      </c>
      <c r="R7" s="484">
        <f>'Transport ASE - From Simon'!J65</f>
        <v>0.3</v>
      </c>
      <c r="S7" s="484"/>
      <c r="T7" s="18"/>
      <c r="Y7">
        <v>4</v>
      </c>
      <c r="Z7" t="s">
        <v>1503</v>
      </c>
    </row>
    <row r="8" spans="3:30">
      <c r="C8" s="396" t="s">
        <v>118</v>
      </c>
      <c r="D8" s="396" t="s">
        <v>100</v>
      </c>
      <c r="E8" s="7"/>
      <c r="F8" s="439">
        <f>'Liquid fuel balance'!O42</f>
        <v>16165316.057566855</v>
      </c>
      <c r="G8" t="s">
        <v>1340</v>
      </c>
      <c r="M8" s="71">
        <f>Work!F54</f>
        <v>159.6</v>
      </c>
      <c r="P8" s="483" t="str">
        <f>'Transport ASE - From Simon'!B66</f>
        <v>Taxi</v>
      </c>
      <c r="Q8" s="484">
        <f>'Transport ASE - From Simon'!I66</f>
        <v>0.50781576527626848</v>
      </c>
      <c r="R8" s="484">
        <f>'Transport ASE - From Simon'!J66</f>
        <v>0.32500208977681183</v>
      </c>
      <c r="S8" s="484">
        <f>'Transport ASE - From Simon'!K66</f>
        <v>0.16718214494691966</v>
      </c>
      <c r="T8" s="18"/>
    </row>
    <row r="9" spans="3:30">
      <c r="P9" s="483" t="str">
        <f>'Transport ASE - From Simon'!B67</f>
        <v>Motorbikes</v>
      </c>
      <c r="Q9" s="484">
        <f>'Transport ASE - From Simon'!I67</f>
        <v>1</v>
      </c>
      <c r="R9" s="484"/>
      <c r="S9" s="484"/>
      <c r="T9" s="18"/>
      <c r="Y9" s="1">
        <f>Y5/(Y7*1000000)</f>
        <v>138.8295425</v>
      </c>
      <c r="Z9" t="s">
        <v>1504</v>
      </c>
    </row>
    <row r="10" spans="3:30">
      <c r="P10" s="483" t="str">
        <f>'Transport ASE - From Simon'!B68</f>
        <v>Tricycle</v>
      </c>
      <c r="Q10" s="484"/>
      <c r="R10" s="484">
        <f>'Transport ASE - From Simon'!J68</f>
        <v>1</v>
      </c>
      <c r="S10" s="484"/>
      <c r="T10" s="18"/>
    </row>
    <row r="11" spans="3:30">
      <c r="E11" s="6" t="s">
        <v>120</v>
      </c>
      <c r="P11" s="483" t="str">
        <f>'Transport ASE - From Simon'!B69</f>
        <v>Light trucks</v>
      </c>
      <c r="Q11" s="484"/>
      <c r="R11" s="484">
        <f>'Transport ASE - From Simon'!J69</f>
        <v>1</v>
      </c>
      <c r="S11" s="484"/>
      <c r="T11" s="18"/>
    </row>
    <row r="12" spans="3:30">
      <c r="P12" s="483" t="str">
        <f>'Transport ASE - From Simon'!B70</f>
        <v>Meduim trucks</v>
      </c>
      <c r="Q12" s="484"/>
      <c r="R12" s="484">
        <f>'Transport ASE - From Simon'!J70</f>
        <v>1</v>
      </c>
      <c r="S12" s="484"/>
      <c r="T12" s="18"/>
    </row>
    <row r="13" spans="3:30">
      <c r="E13" s="377"/>
      <c r="F13" s="377" t="s">
        <v>100</v>
      </c>
      <c r="P13" s="483" t="str">
        <f>'Transport ASE - From Simon'!B71</f>
        <v>Heavy trucks</v>
      </c>
      <c r="Q13" s="484"/>
      <c r="R13" s="484">
        <f>'Transport ASE - From Simon'!J71</f>
        <v>1</v>
      </c>
      <c r="S13" s="484"/>
      <c r="T13" s="18"/>
    </row>
    <row r="14" spans="3:30">
      <c r="E14" s="396" t="s">
        <v>1</v>
      </c>
      <c r="F14" s="395">
        <f>F7</f>
        <v>16670126.984999999</v>
      </c>
      <c r="H14" s="1">
        <f>F14/$M$2</f>
        <v>140.70704952141398</v>
      </c>
      <c r="P14" s="19"/>
      <c r="Q14" s="4"/>
      <c r="R14" s="4"/>
      <c r="S14" s="4"/>
      <c r="T14" s="20"/>
    </row>
    <row r="15" spans="3:30">
      <c r="E15" s="396" t="s">
        <v>29</v>
      </c>
      <c r="F15" s="395">
        <f>F8</f>
        <v>16165316.057566855</v>
      </c>
      <c r="H15" s="1">
        <f>F15/$M$2</f>
        <v>136.44610680458882</v>
      </c>
      <c r="J15">
        <f>0.25*450000*2</f>
        <v>225000</v>
      </c>
    </row>
    <row r="16" spans="3:30">
      <c r="E16" s="586" t="s">
        <v>73</v>
      </c>
      <c r="F16" s="22">
        <f>'Liquid fuel balance'!P42/'Conversion numbers'!L15</f>
        <v>68300259.538449347</v>
      </c>
      <c r="G16" t="s">
        <v>1123</v>
      </c>
      <c r="H16" s="1">
        <f>F16/$M$2</f>
        <v>576.49998766353247</v>
      </c>
    </row>
    <row r="21" spans="1:33">
      <c r="A21" s="4"/>
      <c r="B21" s="4"/>
      <c r="C21" s="4"/>
      <c r="D21" s="4"/>
      <c r="E21" s="4"/>
      <c r="F21" s="4"/>
      <c r="G21" s="4"/>
      <c r="H21" s="4"/>
      <c r="I21" s="4"/>
      <c r="J21" s="4"/>
      <c r="K21" s="4"/>
      <c r="L21" s="4"/>
      <c r="M21" s="4"/>
      <c r="N21" s="4"/>
      <c r="O21" s="4"/>
      <c r="P21" s="4"/>
      <c r="Q21" s="4"/>
      <c r="R21" s="4"/>
      <c r="S21" s="4"/>
      <c r="T21" s="4"/>
      <c r="U21" s="4"/>
      <c r="V21" s="4"/>
      <c r="W21" s="4"/>
      <c r="X21" s="4"/>
      <c r="Y21" s="4"/>
      <c r="Z21" s="4"/>
      <c r="AA21" s="4"/>
      <c r="AB21" s="4"/>
      <c r="AC21" s="4"/>
    </row>
    <row r="22" spans="1:33">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row>
    <row r="23" spans="1:33">
      <c r="A23" s="7"/>
      <c r="B23" s="7"/>
      <c r="C23" s="7"/>
      <c r="D23" s="7"/>
      <c r="E23" s="7"/>
      <c r="F23" s="7"/>
      <c r="G23" s="7"/>
      <c r="H23" s="7"/>
      <c r="I23" s="7"/>
      <c r="J23" s="127"/>
      <c r="K23" s="125"/>
      <c r="L23" s="125"/>
      <c r="M23" s="125"/>
      <c r="N23" s="125"/>
      <c r="O23" s="126"/>
      <c r="P23" s="7"/>
      <c r="Q23" s="7"/>
      <c r="R23" s="7"/>
      <c r="S23" s="7"/>
      <c r="T23" s="7"/>
      <c r="U23" s="7"/>
    </row>
    <row r="24" spans="1:33">
      <c r="A24" s="7"/>
      <c r="B24" s="7"/>
      <c r="C24" s="7"/>
      <c r="D24" s="7"/>
      <c r="E24" s="7"/>
      <c r="F24" s="7"/>
      <c r="G24" s="7"/>
      <c r="H24" s="7"/>
      <c r="I24" s="7"/>
      <c r="J24" s="17" t="s">
        <v>165</v>
      </c>
      <c r="K24" s="7"/>
      <c r="L24" s="7"/>
      <c r="M24" s="142"/>
      <c r="N24" s="7"/>
      <c r="O24" s="18"/>
      <c r="P24" s="7"/>
      <c r="Q24" s="7"/>
      <c r="R24" s="7"/>
      <c r="S24" s="7"/>
      <c r="T24" s="7"/>
      <c r="U24" s="7"/>
    </row>
    <row r="25" spans="1:33">
      <c r="A25" s="7"/>
      <c r="B25" s="7"/>
      <c r="C25" s="7"/>
      <c r="D25" s="7"/>
      <c r="E25" s="7"/>
      <c r="F25" s="7"/>
      <c r="G25" s="7"/>
      <c r="H25" s="7"/>
      <c r="I25" s="7"/>
      <c r="J25" s="377"/>
      <c r="K25" s="377"/>
      <c r="L25" s="377"/>
      <c r="M25" s="395"/>
      <c r="N25" s="396">
        <v>2007</v>
      </c>
      <c r="O25" s="18"/>
      <c r="P25" s="7"/>
      <c r="Q25" s="7"/>
      <c r="R25" s="127"/>
      <c r="S25" s="125"/>
      <c r="T25" s="125"/>
      <c r="U25" s="125"/>
      <c r="V25" s="125"/>
      <c r="W25" s="126"/>
      <c r="Z25" t="s">
        <v>1091</v>
      </c>
      <c r="AB25" s="8" t="s">
        <v>1095</v>
      </c>
    </row>
    <row r="26" spans="1:33">
      <c r="J26" s="377" t="str">
        <f>Work!C87</f>
        <v>Motor Cycle</v>
      </c>
      <c r="K26" s="377"/>
      <c r="L26" s="377"/>
      <c r="M26" s="395"/>
      <c r="N26" s="397">
        <f>Work!E87</f>
        <v>0.22495793109556284</v>
      </c>
      <c r="O26" s="18"/>
      <c r="R26" s="17" t="s">
        <v>169</v>
      </c>
      <c r="S26" s="7"/>
      <c r="T26" s="7"/>
      <c r="U26" s="7"/>
      <c r="V26" s="7"/>
      <c r="W26" s="18"/>
      <c r="Z26" t="s">
        <v>1096</v>
      </c>
    </row>
    <row r="27" spans="1:33">
      <c r="C27" s="127"/>
      <c r="D27" s="125" t="s">
        <v>159</v>
      </c>
      <c r="E27" s="125"/>
      <c r="F27" s="125"/>
      <c r="G27" s="125"/>
      <c r="H27" s="126"/>
      <c r="J27" s="377" t="str">
        <f>Work!C88</f>
        <v>Private motor vehicles up to 2000 cc</v>
      </c>
      <c r="K27" s="377"/>
      <c r="L27" s="377"/>
      <c r="M27" s="395"/>
      <c r="N27" s="397">
        <f>Work!E88</f>
        <v>0.32805995925958731</v>
      </c>
      <c r="O27" s="18"/>
      <c r="R27" s="17"/>
      <c r="S27" s="7"/>
      <c r="T27" s="7"/>
      <c r="U27" s="7"/>
      <c r="V27" s="7"/>
      <c r="W27" s="18"/>
      <c r="AB27" t="s">
        <v>1108</v>
      </c>
      <c r="AE27" t="s">
        <v>1110</v>
      </c>
    </row>
    <row r="28" spans="1:33" ht="15.75">
      <c r="C28" s="79" t="s">
        <v>75</v>
      </c>
      <c r="D28" s="78"/>
      <c r="E28" s="78"/>
      <c r="F28" s="436" t="s">
        <v>76</v>
      </c>
      <c r="G28" s="377"/>
      <c r="H28" s="18"/>
      <c r="J28" s="377" t="str">
        <f>Work!C89</f>
        <v>Commercial motor vehicles up to 2000 cc</v>
      </c>
      <c r="K28" s="377"/>
      <c r="L28" s="377"/>
      <c r="M28" s="395"/>
      <c r="N28" s="397">
        <f>Work!E89</f>
        <v>8.5875918873439025E-2</v>
      </c>
      <c r="O28" s="18"/>
      <c r="R28" s="17" t="s">
        <v>178</v>
      </c>
      <c r="S28" s="7"/>
      <c r="T28" s="7"/>
      <c r="U28" s="7"/>
      <c r="V28" s="7"/>
      <c r="W28" s="18"/>
      <c r="Z28" t="s">
        <v>1092</v>
      </c>
      <c r="AA28" s="400">
        <v>0.36</v>
      </c>
      <c r="AB28" s="416">
        <f>AA28/SUM($AA$28:$AA$30)</f>
        <v>0.69230769230769229</v>
      </c>
      <c r="AD28" t="s">
        <v>1109</v>
      </c>
      <c r="AE28" s="400">
        <v>0.3</v>
      </c>
      <c r="AG28" s="135">
        <f>AE28*AB28</f>
        <v>0.20769230769230768</v>
      </c>
    </row>
    <row r="29" spans="1:33" ht="15.75">
      <c r="C29" s="78" t="s">
        <v>80</v>
      </c>
      <c r="D29" s="78"/>
      <c r="E29" s="78"/>
      <c r="F29" s="78">
        <v>2013</v>
      </c>
      <c r="G29" s="377" t="s">
        <v>190</v>
      </c>
      <c r="H29" s="18"/>
      <c r="J29" s="377" t="str">
        <f>Work!C90</f>
        <v>Commercial motor vehicles above 2000 cc</v>
      </c>
      <c r="K29" s="377"/>
      <c r="L29" s="377"/>
      <c r="M29" s="395"/>
      <c r="N29" s="397">
        <f>Work!E90</f>
        <v>0.16933841112390399</v>
      </c>
      <c r="O29" s="18"/>
      <c r="R29" s="14" t="s">
        <v>170</v>
      </c>
      <c r="S29" s="15" t="s">
        <v>171</v>
      </c>
      <c r="T29" s="15" t="s">
        <v>172</v>
      </c>
      <c r="U29" s="15" t="s">
        <v>1</v>
      </c>
      <c r="V29" s="15" t="s">
        <v>73</v>
      </c>
      <c r="W29" s="18"/>
      <c r="Z29" t="s">
        <v>85</v>
      </c>
      <c r="AA29" s="400">
        <v>0.03</v>
      </c>
      <c r="AB29" s="416">
        <f>AA29/SUM($AA$28:$AA$30)</f>
        <v>5.7692307692307689E-2</v>
      </c>
      <c r="AD29" t="s">
        <v>654</v>
      </c>
      <c r="AE29" s="400">
        <v>0.7</v>
      </c>
      <c r="AG29" s="135">
        <f>AE29*AB28</f>
        <v>0.48461538461538456</v>
      </c>
    </row>
    <row r="30" spans="1:33" ht="15.75">
      <c r="C30" s="88" t="s">
        <v>82</v>
      </c>
      <c r="D30" s="88"/>
      <c r="E30" s="78"/>
      <c r="F30" s="437">
        <v>15</v>
      </c>
      <c r="G30" s="438">
        <f>F30/SUM($F$30:$F$38)</f>
        <v>5.0830227041680784E-4</v>
      </c>
      <c r="H30" s="18"/>
      <c r="J30" s="377" t="str">
        <f>Work!C91</f>
        <v>Buses and Coaches</v>
      </c>
      <c r="K30" s="377"/>
      <c r="L30" s="377"/>
      <c r="M30" s="395"/>
      <c r="N30" s="397">
        <f>Work!E91</f>
        <v>0.10839385351164645</v>
      </c>
      <c r="O30" s="18"/>
      <c r="R30" s="14" t="s">
        <v>173</v>
      </c>
      <c r="S30" s="132">
        <v>52430</v>
      </c>
      <c r="T30" s="132">
        <v>36701</v>
      </c>
      <c r="U30" s="132">
        <v>15702</v>
      </c>
      <c r="V30" s="132">
        <v>26</v>
      </c>
      <c r="W30" s="18"/>
      <c r="Z30" t="s">
        <v>1093</v>
      </c>
      <c r="AA30" s="400">
        <v>0.13</v>
      </c>
      <c r="AB30" s="416">
        <f>AA30/SUM($AA$28:$AA$30)</f>
        <v>0.25</v>
      </c>
      <c r="AC30" s="6"/>
    </row>
    <row r="31" spans="1:33" ht="15.75">
      <c r="C31" s="88" t="s">
        <v>83</v>
      </c>
      <c r="D31" s="88"/>
      <c r="E31" s="78"/>
      <c r="F31" s="437">
        <v>21898</v>
      </c>
      <c r="G31" s="438">
        <f t="shared" ref="G31:G38" si="0">F31/SUM($F$30:$F$38)</f>
        <v>0.7420535411724839</v>
      </c>
      <c r="H31" s="18"/>
      <c r="J31" s="127" t="str">
        <f>Work!C92</f>
        <v>Rigid cargo trucks up to 16 tons</v>
      </c>
      <c r="K31" s="125"/>
      <c r="L31" s="125"/>
      <c r="M31" s="147"/>
      <c r="N31" s="148">
        <f>Work!E92</f>
        <v>3.9699760871490568E-2</v>
      </c>
      <c r="O31" s="18"/>
      <c r="R31" s="14" t="s">
        <v>174</v>
      </c>
      <c r="S31" s="132">
        <v>234084</v>
      </c>
      <c r="T31" s="132">
        <v>163858</v>
      </c>
      <c r="U31" s="132">
        <v>70108</v>
      </c>
      <c r="V31" s="132">
        <v>117</v>
      </c>
      <c r="W31" s="18"/>
      <c r="Z31" t="s">
        <v>1094</v>
      </c>
      <c r="AA31" s="401">
        <v>8.5999999999999993E-2</v>
      </c>
      <c r="AB31" s="416"/>
      <c r="AC31" s="6"/>
    </row>
    <row r="32" spans="1:33" ht="15.75">
      <c r="C32" s="88" t="s">
        <v>84</v>
      </c>
      <c r="D32" s="88"/>
      <c r="E32" s="78"/>
      <c r="F32" s="437">
        <v>6150</v>
      </c>
      <c r="G32" s="438">
        <f t="shared" si="0"/>
        <v>0.20840393087089124</v>
      </c>
      <c r="H32" s="18"/>
      <c r="J32" s="17" t="str">
        <f>Work!C93</f>
        <v>Rigid cargo trucks up to 16-22 tons</v>
      </c>
      <c r="K32" s="7"/>
      <c r="L32" s="7"/>
      <c r="M32" s="143"/>
      <c r="N32" s="144">
        <f>Work!E93</f>
        <v>7.4063413338056857E-3</v>
      </c>
      <c r="O32" s="18"/>
      <c r="R32" s="14" t="s">
        <v>175</v>
      </c>
      <c r="S32" s="132">
        <v>20835</v>
      </c>
      <c r="T32" s="132">
        <v>14584</v>
      </c>
      <c r="U32" s="132">
        <v>6240</v>
      </c>
      <c r="V32" s="132">
        <v>10</v>
      </c>
      <c r="W32" s="18" t="s">
        <v>179</v>
      </c>
      <c r="Z32" t="s">
        <v>634</v>
      </c>
      <c r="AA32" s="400">
        <v>0.34</v>
      </c>
    </row>
    <row r="33" spans="2:41" ht="15.75">
      <c r="C33" s="88" t="s">
        <v>85</v>
      </c>
      <c r="D33" s="88"/>
      <c r="E33" s="78"/>
      <c r="F33" s="437">
        <v>1120</v>
      </c>
      <c r="G33" s="438">
        <f t="shared" si="0"/>
        <v>3.7953236191121655E-2</v>
      </c>
      <c r="H33" s="18"/>
      <c r="J33" s="17" t="str">
        <f>Work!C94</f>
        <v>Rigid cargo trucks above 22 tons</v>
      </c>
      <c r="K33" s="7"/>
      <c r="L33" s="7"/>
      <c r="M33" s="143"/>
      <c r="N33" s="144">
        <f>Work!E94</f>
        <v>1.3727747763705606E-2</v>
      </c>
      <c r="O33" s="18"/>
      <c r="R33" s="14" t="s">
        <v>176</v>
      </c>
      <c r="S33" s="132">
        <v>98521</v>
      </c>
      <c r="T33" s="132">
        <v>68964</v>
      </c>
      <c r="U33" s="132">
        <v>29507</v>
      </c>
      <c r="V33" s="132">
        <v>49</v>
      </c>
      <c r="W33" s="18"/>
      <c r="Z33" t="s">
        <v>635</v>
      </c>
      <c r="AA33" s="400">
        <v>0.05</v>
      </c>
    </row>
    <row r="34" spans="2:41" ht="15.75">
      <c r="C34" s="88" t="s">
        <v>86</v>
      </c>
      <c r="D34" s="88"/>
      <c r="E34" s="78"/>
      <c r="F34" s="437">
        <v>62</v>
      </c>
      <c r="G34" s="438">
        <f t="shared" si="0"/>
        <v>2.100982717722806E-3</v>
      </c>
      <c r="H34" s="18"/>
      <c r="J34" s="17" t="str">
        <f>Work!C95</f>
        <v>Articulator trucks up to 24 tons</v>
      </c>
      <c r="K34" s="7"/>
      <c r="L34" s="7"/>
      <c r="M34" s="7"/>
      <c r="N34" s="144">
        <f>Work!E95</f>
        <v>1.7713222920910459E-3</v>
      </c>
      <c r="O34" s="18"/>
      <c r="R34" s="14" t="s">
        <v>177</v>
      </c>
      <c r="S34" s="132">
        <v>1415</v>
      </c>
      <c r="T34" s="132">
        <v>990</v>
      </c>
      <c r="U34" s="132">
        <v>423</v>
      </c>
      <c r="V34" s="132">
        <v>1</v>
      </c>
      <c r="W34" s="18"/>
      <c r="AA34" s="402">
        <f>SUM(AA28:AA33)</f>
        <v>0.996</v>
      </c>
    </row>
    <row r="35" spans="2:41" ht="15.75">
      <c r="C35" s="88" t="s">
        <v>87</v>
      </c>
      <c r="D35" s="88"/>
      <c r="E35" s="78"/>
      <c r="F35" s="437">
        <v>30</v>
      </c>
      <c r="G35" s="438">
        <f t="shared" si="0"/>
        <v>1.0166045408336157E-3</v>
      </c>
      <c r="H35" s="18"/>
      <c r="J35" s="17" t="str">
        <f>Work!C96</f>
        <v>Articulator trucks from 24-32 tons</v>
      </c>
      <c r="K35" s="7"/>
      <c r="L35" s="7"/>
      <c r="M35" s="7"/>
      <c r="N35" s="144">
        <f>Work!E96</f>
        <v>3.7862013993446107E-3</v>
      </c>
      <c r="O35" s="18"/>
      <c r="R35" s="19"/>
      <c r="S35" s="4"/>
      <c r="T35" s="4"/>
      <c r="U35" s="4"/>
      <c r="V35" s="4"/>
      <c r="W35" s="20"/>
    </row>
    <row r="36" spans="2:41" ht="15.75">
      <c r="C36" s="88" t="s">
        <v>88</v>
      </c>
      <c r="D36" s="88"/>
      <c r="E36" s="78"/>
      <c r="F36" s="437">
        <v>70</v>
      </c>
      <c r="G36" s="438">
        <f t="shared" si="0"/>
        <v>2.3720772619451034E-3</v>
      </c>
      <c r="H36" s="18"/>
      <c r="J36" s="17" t="str">
        <f>Work!C97</f>
        <v>Articulator trucks above 32 tons</v>
      </c>
      <c r="K36" s="7"/>
      <c r="L36" s="7"/>
      <c r="M36" s="7"/>
      <c r="N36" s="144">
        <f>Work!E97</f>
        <v>7.2956336905499958E-3</v>
      </c>
      <c r="O36" s="18"/>
    </row>
    <row r="37" spans="2:41" ht="15.75">
      <c r="C37" s="88" t="s">
        <v>89</v>
      </c>
      <c r="D37" s="88"/>
      <c r="E37" s="78"/>
      <c r="F37" s="437">
        <v>45</v>
      </c>
      <c r="G37" s="438">
        <f t="shared" si="0"/>
        <v>1.5249068112504235E-3</v>
      </c>
      <c r="H37" s="18"/>
      <c r="J37" s="17" t="str">
        <f>Work!C98</f>
        <v>Articulator equipment</v>
      </c>
      <c r="K37" s="7"/>
      <c r="L37" s="7"/>
      <c r="M37" s="7"/>
      <c r="N37" s="144">
        <f>Work!E98</f>
        <v>2.8673279603223805E-3</v>
      </c>
      <c r="O37" s="18"/>
      <c r="T37">
        <f>T32/S32</f>
        <v>0.69997600191984644</v>
      </c>
    </row>
    <row r="38" spans="2:41" ht="15.75">
      <c r="C38" s="88" t="s">
        <v>90</v>
      </c>
      <c r="D38" s="88"/>
      <c r="E38" s="78"/>
      <c r="F38" s="437">
        <v>120</v>
      </c>
      <c r="G38" s="438">
        <f t="shared" si="0"/>
        <v>4.0664181633344627E-3</v>
      </c>
      <c r="H38" s="128"/>
      <c r="J38" s="17" t="str">
        <f>Work!C99</f>
        <v>Combine harvesters</v>
      </c>
      <c r="K38" s="7"/>
      <c r="L38" s="7"/>
      <c r="M38" s="7"/>
      <c r="N38" s="144">
        <f>Work!E99</f>
        <v>1.7048977061376318E-3</v>
      </c>
      <c r="O38" s="18"/>
    </row>
    <row r="39" spans="2:41">
      <c r="J39" s="17" t="str">
        <f>Work!C100</f>
        <v>Construction equipment</v>
      </c>
      <c r="K39" s="7"/>
      <c r="L39" s="7"/>
      <c r="M39" s="7"/>
      <c r="N39" s="144">
        <f>Work!E100</f>
        <v>1.6716854131609245E-3</v>
      </c>
      <c r="O39" s="18"/>
    </row>
    <row r="40" spans="2:41" ht="15.75">
      <c r="C40" s="129" t="s">
        <v>160</v>
      </c>
      <c r="F40" s="130">
        <f>SUM(F30:F34)</f>
        <v>29245</v>
      </c>
      <c r="J40" s="17" t="str">
        <f>Work!C101</f>
        <v>Mining equipment</v>
      </c>
      <c r="K40" s="7"/>
      <c r="L40" s="7"/>
      <c r="M40" s="7"/>
      <c r="N40" s="144">
        <f>Work!E101</f>
        <v>1.217784075812594E-4</v>
      </c>
      <c r="O40" s="18"/>
    </row>
    <row r="41" spans="2:41" ht="15.75">
      <c r="C41" s="129" t="s">
        <v>161</v>
      </c>
      <c r="F41" s="131">
        <f>F40/(M2/1000)</f>
        <v>246.8474095582153</v>
      </c>
      <c r="G41" t="s">
        <v>162</v>
      </c>
      <c r="J41" s="19" t="str">
        <f>Work!C102</f>
        <v>Particular identification mark</v>
      </c>
      <c r="K41" s="4"/>
      <c r="L41" s="4"/>
      <c r="M41" s="4"/>
      <c r="N41" s="145">
        <f>Work!E102</f>
        <v>3.3212292976707112E-3</v>
      </c>
      <c r="O41" s="20"/>
    </row>
    <row r="43" spans="2:41">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row>
    <row r="45" spans="2:41">
      <c r="B45" s="6" t="s">
        <v>1104</v>
      </c>
      <c r="G45" s="134" t="s">
        <v>125</v>
      </c>
      <c r="H45" s="134"/>
    </row>
    <row r="46" spans="2:41">
      <c r="F46" s="383" t="s">
        <v>189</v>
      </c>
      <c r="O46" s="146" t="s">
        <v>180</v>
      </c>
      <c r="P46" s="385"/>
      <c r="Q46" s="146"/>
      <c r="R46" s="146" t="s">
        <v>197</v>
      </c>
      <c r="S46" s="146"/>
      <c r="T46" s="146" t="s">
        <v>1075</v>
      </c>
      <c r="U46" s="146" t="s">
        <v>1223</v>
      </c>
      <c r="X46" t="s">
        <v>126</v>
      </c>
      <c r="AA46" t="s">
        <v>1073</v>
      </c>
    </row>
    <row r="47" spans="2:41" ht="15.75">
      <c r="C47" s="133" t="s">
        <v>163</v>
      </c>
      <c r="D47" s="4"/>
      <c r="E47" s="4"/>
      <c r="F47" s="133" t="s">
        <v>181</v>
      </c>
      <c r="G47" s="4"/>
      <c r="H47" s="379" t="s">
        <v>191</v>
      </c>
      <c r="I47" s="133" t="s">
        <v>192</v>
      </c>
      <c r="J47" s="4"/>
      <c r="K47" s="4"/>
      <c r="L47" s="4"/>
      <c r="M47" s="411" t="s">
        <v>1071</v>
      </c>
      <c r="N47" s="4"/>
      <c r="O47" s="133" t="s">
        <v>29</v>
      </c>
      <c r="P47" s="133" t="s">
        <v>1</v>
      </c>
      <c r="Q47" s="133"/>
      <c r="R47" s="133" t="s">
        <v>183</v>
      </c>
      <c r="S47" s="133"/>
      <c r="T47" s="133" t="s">
        <v>198</v>
      </c>
      <c r="U47" s="133" t="s">
        <v>200</v>
      </c>
      <c r="V47" s="4"/>
      <c r="W47" s="4"/>
      <c r="X47" s="81" t="s">
        <v>29</v>
      </c>
      <c r="Y47" s="81" t="s">
        <v>1</v>
      </c>
      <c r="Z47" s="4" t="s">
        <v>73</v>
      </c>
      <c r="AA47" s="133" t="s">
        <v>29</v>
      </c>
      <c r="AB47" s="133" t="s">
        <v>1</v>
      </c>
      <c r="AC47" t="s">
        <v>73</v>
      </c>
      <c r="AG47" s="127"/>
      <c r="AH47" s="387" t="s">
        <v>1072</v>
      </c>
      <c r="AI47" s="125"/>
      <c r="AJ47" s="125"/>
      <c r="AK47" s="126"/>
      <c r="AM47" s="377"/>
      <c r="AN47" s="377" t="s">
        <v>1210</v>
      </c>
      <c r="AO47" s="377" t="s">
        <v>1121</v>
      </c>
    </row>
    <row r="48" spans="2:41" ht="15.75">
      <c r="C48" s="377" t="s">
        <v>82</v>
      </c>
      <c r="D48" s="377"/>
      <c r="E48" s="377"/>
      <c r="F48" s="399">
        <f>F30</f>
        <v>15</v>
      </c>
      <c r="G48" s="135">
        <f>F48/SUM($F$48:$F$52)</f>
        <v>5.1290818943409131E-4</v>
      </c>
      <c r="H48" s="149">
        <v>1</v>
      </c>
      <c r="M48" s="412">
        <f>F48*(H48)</f>
        <v>15</v>
      </c>
      <c r="N48" s="401"/>
      <c r="O48" s="386">
        <f t="shared" ref="O48:Q52" si="1">Q5</f>
        <v>0</v>
      </c>
      <c r="P48" s="386">
        <f t="shared" si="1"/>
        <v>1</v>
      </c>
      <c r="Q48" s="386">
        <f t="shared" si="1"/>
        <v>0</v>
      </c>
      <c r="R48" s="131">
        <f>L62</f>
        <v>60</v>
      </c>
      <c r="T48" s="131">
        <f>AD62</f>
        <v>18532800</v>
      </c>
      <c r="U48" s="378">
        <f>(T48/R48)/M48</f>
        <v>20592</v>
      </c>
      <c r="V48" t="s">
        <v>82</v>
      </c>
      <c r="X48" s="390">
        <v>35</v>
      </c>
      <c r="Y48" s="390">
        <v>30</v>
      </c>
      <c r="AA48" s="131">
        <f>X48*O48*$M48*($U48/100)</f>
        <v>0</v>
      </c>
      <c r="AB48" s="131">
        <f>Y48*P48*$M48*($U48/100)</f>
        <v>92664</v>
      </c>
      <c r="AG48" s="17"/>
      <c r="AH48" s="7"/>
      <c r="AI48" s="7"/>
      <c r="AJ48" s="7"/>
      <c r="AK48" s="18"/>
      <c r="AM48" s="377" t="s">
        <v>1208</v>
      </c>
      <c r="AN48" s="377">
        <v>246</v>
      </c>
      <c r="AO48" s="377" t="s">
        <v>1209</v>
      </c>
    </row>
    <row r="49" spans="3:41" ht="15.75">
      <c r="C49" s="377" t="s">
        <v>83</v>
      </c>
      <c r="D49" s="377"/>
      <c r="E49" s="377"/>
      <c r="F49" s="399">
        <f>F31</f>
        <v>21898</v>
      </c>
      <c r="G49" s="135">
        <f>F49/SUM($F$48:$F$52)</f>
        <v>0.74877756881518209</v>
      </c>
      <c r="H49" s="415">
        <v>0.9</v>
      </c>
      <c r="I49" t="s">
        <v>1338</v>
      </c>
      <c r="M49" s="413">
        <f>F49*(H49)</f>
        <v>19708.2</v>
      </c>
      <c r="N49" s="401"/>
      <c r="O49" s="386">
        <f t="shared" si="1"/>
        <v>0.90423772592947715</v>
      </c>
      <c r="P49" s="386">
        <f t="shared" si="1"/>
        <v>9.5762274070522888E-2</v>
      </c>
      <c r="Q49" s="386">
        <f t="shared" si="1"/>
        <v>0</v>
      </c>
      <c r="R49" s="131">
        <f>L63</f>
        <v>1.5</v>
      </c>
      <c r="T49" s="131">
        <f>AD63</f>
        <v>131433985.80000001</v>
      </c>
      <c r="U49" s="378">
        <f>(T49/R49)/M49</f>
        <v>4446</v>
      </c>
      <c r="V49" t="s">
        <v>83</v>
      </c>
      <c r="X49" s="85">
        <v>10</v>
      </c>
      <c r="Y49" s="85">
        <v>8</v>
      </c>
      <c r="AA49" s="131">
        <f>X49*O49*$M49*($U49/100)</f>
        <v>7923171.2286426127</v>
      </c>
      <c r="AB49" s="131">
        <f t="shared" ref="AB49:AC52" si="2">Y49*P49*$M49*($U49/100)</f>
        <v>671275.59308591008</v>
      </c>
      <c r="AD49" s="410">
        <f>AB49*diesel.MJ/(T49*P49)</f>
        <v>1.9093333333333331</v>
      </c>
      <c r="AG49" s="17"/>
      <c r="AH49" s="388" t="s">
        <v>199</v>
      </c>
      <c r="AI49" s="7"/>
      <c r="AJ49" s="7"/>
      <c r="AK49" s="18"/>
      <c r="AM49" s="377" t="s">
        <v>638</v>
      </c>
      <c r="AN49" s="377">
        <v>65</v>
      </c>
      <c r="AO49" s="377"/>
    </row>
    <row r="50" spans="3:41" ht="15.75">
      <c r="C50" s="377" t="s">
        <v>84</v>
      </c>
      <c r="D50" s="377"/>
      <c r="E50" s="377"/>
      <c r="F50" s="399">
        <f>F32</f>
        <v>6150</v>
      </c>
      <c r="G50" s="135">
        <f>F50/SUM($F$48:$F$52)</f>
        <v>0.21029235766797744</v>
      </c>
      <c r="H50" s="149">
        <v>0.9</v>
      </c>
      <c r="I50" t="s">
        <v>1338</v>
      </c>
      <c r="M50" s="413">
        <f>F50*(H50)</f>
        <v>5535</v>
      </c>
      <c r="N50" s="401"/>
      <c r="O50" s="386">
        <f t="shared" si="1"/>
        <v>0.7</v>
      </c>
      <c r="P50" s="386">
        <f t="shared" si="1"/>
        <v>0.3</v>
      </c>
      <c r="Q50" s="386">
        <f t="shared" si="1"/>
        <v>0</v>
      </c>
      <c r="R50" s="131">
        <f>L64</f>
        <v>20</v>
      </c>
      <c r="T50" s="131">
        <f>AD64</f>
        <v>1036152000</v>
      </c>
      <c r="U50" s="378">
        <f>(T50/R50)/M50</f>
        <v>9360</v>
      </c>
      <c r="V50" t="s">
        <v>84</v>
      </c>
      <c r="X50" s="85">
        <v>18</v>
      </c>
      <c r="Y50" s="85">
        <v>15</v>
      </c>
      <c r="AA50" s="131">
        <f>X50*O50*$M50*($U50/100)</f>
        <v>6527757.5999999996</v>
      </c>
      <c r="AB50" s="131">
        <f t="shared" si="2"/>
        <v>2331342</v>
      </c>
      <c r="AD50" s="410">
        <f>AB50*diesel.MJ/(T50*P50)</f>
        <v>0.26849999999999996</v>
      </c>
      <c r="AG50" s="17"/>
      <c r="AH50" s="133" t="s">
        <v>200</v>
      </c>
      <c r="AI50" s="7"/>
      <c r="AJ50" s="7"/>
      <c r="AK50" s="18"/>
      <c r="AM50" s="377" t="s">
        <v>695</v>
      </c>
      <c r="AN50" s="377">
        <v>30</v>
      </c>
      <c r="AO50" s="377" t="s">
        <v>1211</v>
      </c>
    </row>
    <row r="51" spans="3:41" ht="15.75">
      <c r="C51" s="377" t="s">
        <v>85</v>
      </c>
      <c r="D51" s="377"/>
      <c r="E51" s="377"/>
      <c r="F51" s="399">
        <f>F33</f>
        <v>1120</v>
      </c>
      <c r="G51" s="135">
        <f>F51/SUM($F$48:$F$52)</f>
        <v>3.8297144811078813E-2</v>
      </c>
      <c r="H51" s="149">
        <v>0.9</v>
      </c>
      <c r="I51" t="s">
        <v>1338</v>
      </c>
      <c r="M51" s="412">
        <f>F51*(H51)</f>
        <v>1008</v>
      </c>
      <c r="N51" s="401"/>
      <c r="O51" s="386">
        <f t="shared" si="1"/>
        <v>0.50781576527626848</v>
      </c>
      <c r="P51" s="386">
        <f t="shared" si="1"/>
        <v>0.32500208977681183</v>
      </c>
      <c r="Q51" s="386">
        <f t="shared" si="1"/>
        <v>0.16718214494691966</v>
      </c>
      <c r="R51" s="131">
        <f>L65</f>
        <v>2.5</v>
      </c>
      <c r="T51" s="131">
        <f>AD65</f>
        <v>96707520</v>
      </c>
      <c r="U51" s="378">
        <f>(T51/R51)/M51</f>
        <v>38376</v>
      </c>
      <c r="V51" t="s">
        <v>85</v>
      </c>
      <c r="X51" s="85">
        <v>10</v>
      </c>
      <c r="Y51" s="85">
        <v>8</v>
      </c>
      <c r="Z51">
        <v>6.5</v>
      </c>
      <c r="AA51" s="131">
        <f>X51*O51*$M51*($U51/100)</f>
        <v>1964384.1310708015</v>
      </c>
      <c r="AB51" s="131">
        <f t="shared" si="2"/>
        <v>1005764.6751082503</v>
      </c>
      <c r="AC51" s="131">
        <f t="shared" si="2"/>
        <v>420362.03627852548</v>
      </c>
      <c r="AD51" s="410">
        <f>AB51*diesel.MJ/(T51*P51)</f>
        <v>1.1456</v>
      </c>
      <c r="AG51" s="17"/>
      <c r="AH51" s="389">
        <v>20474.023404903066</v>
      </c>
      <c r="AI51" s="7" t="s">
        <v>82</v>
      </c>
      <c r="AJ51" s="7"/>
      <c r="AK51" s="18"/>
    </row>
    <row r="52" spans="3:41" ht="15.75">
      <c r="C52" s="377" t="s">
        <v>86</v>
      </c>
      <c r="D52" s="377"/>
      <c r="E52" s="377"/>
      <c r="F52" s="399">
        <f>F34</f>
        <v>62</v>
      </c>
      <c r="G52" s="135">
        <f>F52/SUM($F$48:$F$52)</f>
        <v>2.1200205163275773E-3</v>
      </c>
      <c r="H52" s="149">
        <v>1</v>
      </c>
      <c r="M52" s="414">
        <f>F52*(H52)</f>
        <v>62</v>
      </c>
      <c r="N52" s="401"/>
      <c r="O52" s="386">
        <f t="shared" si="1"/>
        <v>1</v>
      </c>
      <c r="P52" s="386">
        <f t="shared" si="1"/>
        <v>0</v>
      </c>
      <c r="Q52" s="386">
        <f t="shared" si="1"/>
        <v>0</v>
      </c>
      <c r="R52" s="131">
        <f>L66</f>
        <v>2</v>
      </c>
      <c r="T52" s="131">
        <f>AD66</f>
        <v>3714048</v>
      </c>
      <c r="U52" s="378">
        <f>(T52/R52)/M52</f>
        <v>29952</v>
      </c>
      <c r="V52" t="s">
        <v>86</v>
      </c>
      <c r="X52" s="85">
        <v>3.5</v>
      </c>
      <c r="Y52" s="85"/>
      <c r="AA52" s="131">
        <f>X52*O52*$M52*($U52/100)</f>
        <v>64995.839999999997</v>
      </c>
      <c r="AB52" s="131">
        <f t="shared" si="2"/>
        <v>0</v>
      </c>
      <c r="AG52" s="17"/>
      <c r="AH52" s="389">
        <v>1569.9120955727171</v>
      </c>
      <c r="AI52" s="7" t="s">
        <v>83</v>
      </c>
      <c r="AJ52" s="7"/>
      <c r="AK52" s="18"/>
    </row>
    <row r="53" spans="3:41">
      <c r="AA53" s="136">
        <f>SUM(AA48:AA52)</f>
        <v>16480308.799713414</v>
      </c>
      <c r="AB53" s="136">
        <f>SUM(AB48:AB52)</f>
        <v>4101046.2681941604</v>
      </c>
      <c r="AC53" s="136">
        <f>SUM(AC48:AC52)</f>
        <v>420362.03627852548</v>
      </c>
      <c r="AG53" s="17"/>
      <c r="AH53" s="389">
        <v>12737.022662193742</v>
      </c>
      <c r="AI53" s="7" t="s">
        <v>84</v>
      </c>
      <c r="AJ53" s="7"/>
      <c r="AK53" s="18"/>
    </row>
    <row r="54" spans="3:41">
      <c r="H54" s="25"/>
      <c r="L54" s="381" t="s">
        <v>193</v>
      </c>
      <c r="M54" s="380">
        <f>(SUM(M48:M51))/(M2/1000)</f>
        <v>221.70434019278491</v>
      </c>
      <c r="N54" s="410"/>
      <c r="Z54" t="s">
        <v>1079</v>
      </c>
      <c r="AA54" s="384">
        <f>AA53/F8</f>
        <v>1.0194857150348826</v>
      </c>
      <c r="AB54" s="384">
        <f>AB53/F7</f>
        <v>0.24601169936403819</v>
      </c>
      <c r="AD54" t="s">
        <v>1074</v>
      </c>
      <c r="AG54" s="17"/>
      <c r="AH54" s="389">
        <v>3821.1067986581224</v>
      </c>
      <c r="AI54" s="7" t="s">
        <v>85</v>
      </c>
      <c r="AJ54" s="7"/>
      <c r="AK54" s="18"/>
    </row>
    <row r="55" spans="3:41">
      <c r="H55" s="25"/>
      <c r="L55" t="s">
        <v>695</v>
      </c>
      <c r="M55">
        <v>30</v>
      </c>
      <c r="AG55" s="17"/>
      <c r="AH55" s="389">
        <v>5055.3144209637176</v>
      </c>
      <c r="AI55" s="7" t="s">
        <v>86</v>
      </c>
      <c r="AJ55" s="7"/>
      <c r="AK55" s="18"/>
    </row>
    <row r="56" spans="3:41">
      <c r="H56" s="25"/>
      <c r="L56" t="s">
        <v>638</v>
      </c>
      <c r="M56">
        <f>'Summary Africa Transport Data'!G370</f>
        <v>65</v>
      </c>
      <c r="AG56" s="17"/>
      <c r="AH56" s="7"/>
      <c r="AI56" s="7"/>
      <c r="AJ56" s="7"/>
      <c r="AK56" s="18"/>
    </row>
    <row r="57" spans="3:41">
      <c r="F57" s="130"/>
      <c r="L57" t="s">
        <v>648</v>
      </c>
      <c r="M57">
        <f>'Summary Africa Transport Data'!G381</f>
        <v>80</v>
      </c>
      <c r="AG57" s="381" t="s">
        <v>193</v>
      </c>
      <c r="AH57" s="382">
        <v>246.32408798554957</v>
      </c>
      <c r="AI57" s="4"/>
      <c r="AJ57" s="4"/>
      <c r="AK57" s="20"/>
    </row>
    <row r="58" spans="3:41">
      <c r="F58" s="130"/>
      <c r="AH58" s="7"/>
      <c r="AI58" s="7"/>
      <c r="AJ58" s="7"/>
      <c r="AK58" s="7"/>
      <c r="AL58" s="7"/>
      <c r="AM58" s="7"/>
    </row>
    <row r="59" spans="3:41">
      <c r="C59" s="6" t="s">
        <v>195</v>
      </c>
      <c r="F59" s="383" t="s">
        <v>189</v>
      </c>
      <c r="T59" s="7"/>
      <c r="U59" s="7"/>
      <c r="X59" s="6" t="s">
        <v>1537</v>
      </c>
      <c r="AC59" s="6" t="s">
        <v>1538</v>
      </c>
    </row>
    <row r="60" spans="3:41" ht="15.75">
      <c r="F60" s="405" t="s">
        <v>1089</v>
      </c>
      <c r="G60" s="398" t="s">
        <v>1102</v>
      </c>
      <c r="H60" s="398" t="s">
        <v>1224</v>
      </c>
      <c r="I60" s="398" t="s">
        <v>1085</v>
      </c>
      <c r="J60" s="33"/>
      <c r="K60" s="18"/>
      <c r="L60" s="379" t="s">
        <v>191</v>
      </c>
      <c r="M60" s="4"/>
      <c r="N60" s="4"/>
      <c r="O60" s="20"/>
      <c r="P60" s="7" t="s">
        <v>1529</v>
      </c>
      <c r="Q60" s="18"/>
      <c r="R60" s="14" t="s">
        <v>1070</v>
      </c>
      <c r="S60" s="7"/>
      <c r="T60" s="7" t="s">
        <v>1528</v>
      </c>
      <c r="U60" s="450" t="s">
        <v>1541</v>
      </c>
      <c r="V60" s="17" t="s">
        <v>1535</v>
      </c>
      <c r="W60" s="7"/>
      <c r="X60" s="18" t="s">
        <v>1167</v>
      </c>
      <c r="Y60" s="14" t="s">
        <v>1546</v>
      </c>
      <c r="Z60" s="7"/>
      <c r="AA60" t="s">
        <v>1533</v>
      </c>
      <c r="AC60" s="18"/>
      <c r="AD60" s="6" t="s">
        <v>1539</v>
      </c>
    </row>
    <row r="61" spans="3:41" ht="15.75">
      <c r="F61" s="4"/>
      <c r="G61" s="406" t="s">
        <v>1081</v>
      </c>
      <c r="H61" s="404" t="s">
        <v>1082</v>
      </c>
      <c r="I61" s="406" t="s">
        <v>1083</v>
      </c>
      <c r="J61" s="404" t="s">
        <v>1087</v>
      </c>
      <c r="K61" s="20" t="s">
        <v>1099</v>
      </c>
      <c r="L61" s="442" t="s">
        <v>1100</v>
      </c>
      <c r="M61" s="4" t="s">
        <v>1337</v>
      </c>
      <c r="N61" s="4" t="s">
        <v>1085</v>
      </c>
      <c r="O61" s="20" t="s">
        <v>113</v>
      </c>
      <c r="P61" s="7" t="s">
        <v>638</v>
      </c>
      <c r="Q61" s="18" t="s">
        <v>1228</v>
      </c>
      <c r="R61" s="19" t="s">
        <v>638</v>
      </c>
      <c r="S61" s="4" t="s">
        <v>1069</v>
      </c>
      <c r="T61" s="7"/>
      <c r="U61" s="450" t="s">
        <v>1542</v>
      </c>
      <c r="V61" s="17" t="s">
        <v>638</v>
      </c>
      <c r="W61" s="7" t="s">
        <v>1228</v>
      </c>
      <c r="X61" s="16" t="s">
        <v>147</v>
      </c>
      <c r="Y61" s="19" t="s">
        <v>638</v>
      </c>
      <c r="Z61" s="4" t="s">
        <v>1069</v>
      </c>
      <c r="AA61" s="450" t="s">
        <v>638</v>
      </c>
      <c r="AB61" s="450" t="s">
        <v>1228</v>
      </c>
      <c r="AC61" s="577" t="s">
        <v>1536</v>
      </c>
      <c r="AD61" s="6" t="s">
        <v>1155</v>
      </c>
      <c r="AG61" t="s">
        <v>1543</v>
      </c>
      <c r="AJ61" s="486" t="s">
        <v>638</v>
      </c>
      <c r="AK61" s="487" t="s">
        <v>1069</v>
      </c>
      <c r="AL61" s="126"/>
    </row>
    <row r="62" spans="3:41">
      <c r="C62" t="s">
        <v>82</v>
      </c>
      <c r="F62" s="7"/>
      <c r="G62" s="403">
        <v>120</v>
      </c>
      <c r="H62" s="403">
        <v>4</v>
      </c>
      <c r="I62" s="403">
        <v>6</v>
      </c>
      <c r="J62" s="403">
        <f>PRODUCT(G62:I62)*F48</f>
        <v>43200</v>
      </c>
      <c r="K62" s="409">
        <f>J62/SUM($J$62:$J$66)</f>
        <v>5.4058680697897567E-3</v>
      </c>
      <c r="L62" s="383">
        <v>60</v>
      </c>
      <c r="M62" s="383">
        <f>H62</f>
        <v>4</v>
      </c>
      <c r="N62" s="383">
        <f>I62</f>
        <v>6</v>
      </c>
      <c r="O62" s="417">
        <f>PRODUCT(L62:N62)*M48/7</f>
        <v>3085.7142857142858</v>
      </c>
      <c r="P62" s="407">
        <v>0.25</v>
      </c>
      <c r="Q62" s="576">
        <v>0.75</v>
      </c>
      <c r="R62" s="17">
        <v>30</v>
      </c>
      <c r="S62" s="408">
        <v>6</v>
      </c>
      <c r="T62" s="7">
        <f>N62*52</f>
        <v>312</v>
      </c>
      <c r="U62" s="18">
        <f>T62*M62</f>
        <v>1248</v>
      </c>
      <c r="V62" s="7">
        <f t="shared" ref="V62:W66" si="3">$U62*R62*2*P62</f>
        <v>18720</v>
      </c>
      <c r="W62" s="7">
        <f t="shared" si="3"/>
        <v>11232</v>
      </c>
      <c r="X62" s="579">
        <f>SUM(V62:W62)</f>
        <v>29952</v>
      </c>
      <c r="Y62" s="407">
        <v>0.5</v>
      </c>
      <c r="Z62" s="576">
        <v>1</v>
      </c>
      <c r="AA62">
        <f t="shared" ref="AA62:AB66" si="4">Y62*V62</f>
        <v>9360</v>
      </c>
      <c r="AB62">
        <f t="shared" si="4"/>
        <v>11232</v>
      </c>
      <c r="AC62" s="580">
        <f>SUM(AA62:AB62)</f>
        <v>20592</v>
      </c>
      <c r="AD62" s="22">
        <f>AC62*L62*M48</f>
        <v>18532800</v>
      </c>
      <c r="AE62" t="s">
        <v>82</v>
      </c>
      <c r="AJ62" s="488">
        <f t="shared" ref="AJ62:AK66" si="5">Y62</f>
        <v>0.5</v>
      </c>
      <c r="AK62" s="489">
        <f t="shared" si="5"/>
        <v>1</v>
      </c>
      <c r="AL62" s="18" t="s">
        <v>82</v>
      </c>
    </row>
    <row r="63" spans="3:41">
      <c r="C63" t="s">
        <v>83</v>
      </c>
      <c r="F63" s="7"/>
      <c r="G63" s="403">
        <v>1.5</v>
      </c>
      <c r="H63" s="403">
        <v>2</v>
      </c>
      <c r="I63" s="403">
        <v>6</v>
      </c>
      <c r="J63" s="403">
        <f>PRODUCT(G63:I63)*F49</f>
        <v>394164</v>
      </c>
      <c r="K63" s="409">
        <f>J63/SUM($J$62:$J$66)</f>
        <v>4.9324041246773372E-2</v>
      </c>
      <c r="L63" s="383">
        <v>1.5</v>
      </c>
      <c r="M63" s="581">
        <f>H63/2</f>
        <v>1</v>
      </c>
      <c r="N63" s="383">
        <f>I63</f>
        <v>6</v>
      </c>
      <c r="O63" s="417">
        <f>PRODUCT(L63:N63)*M49/7</f>
        <v>25339.114285714288</v>
      </c>
      <c r="P63" s="407">
        <v>0.75</v>
      </c>
      <c r="Q63" s="576">
        <v>0.25</v>
      </c>
      <c r="R63" s="17">
        <v>30</v>
      </c>
      <c r="S63" s="408">
        <v>6</v>
      </c>
      <c r="T63" s="7">
        <f>N63*52</f>
        <v>312</v>
      </c>
      <c r="U63" s="18">
        <f>T63*M63</f>
        <v>312</v>
      </c>
      <c r="V63" s="7">
        <f t="shared" si="3"/>
        <v>14040</v>
      </c>
      <c r="W63" s="7">
        <f t="shared" si="3"/>
        <v>936</v>
      </c>
      <c r="X63" s="579">
        <f>SUM(V63:W63)</f>
        <v>14976</v>
      </c>
      <c r="Y63" s="407">
        <v>0.25</v>
      </c>
      <c r="Z63" s="576">
        <v>1</v>
      </c>
      <c r="AA63">
        <f t="shared" si="4"/>
        <v>3510</v>
      </c>
      <c r="AB63">
        <f t="shared" si="4"/>
        <v>936</v>
      </c>
      <c r="AC63" s="580">
        <f>SUM(AA63:AB63)</f>
        <v>4446</v>
      </c>
      <c r="AD63" s="22">
        <f>AC63*L63*M49</f>
        <v>131433985.80000001</v>
      </c>
      <c r="AE63" t="s">
        <v>83</v>
      </c>
      <c r="AJ63" s="488">
        <f t="shared" si="5"/>
        <v>0.25</v>
      </c>
      <c r="AK63" s="489">
        <f t="shared" si="5"/>
        <v>1</v>
      </c>
      <c r="AL63" s="18" t="s">
        <v>83</v>
      </c>
    </row>
    <row r="64" spans="3:41">
      <c r="C64" t="s">
        <v>84</v>
      </c>
      <c r="F64" s="7"/>
      <c r="G64" s="403">
        <v>20</v>
      </c>
      <c r="H64" s="403">
        <v>10</v>
      </c>
      <c r="I64" s="403">
        <v>6</v>
      </c>
      <c r="J64" s="403">
        <f>PRODUCT(G64:I64)*F50</f>
        <v>7380000</v>
      </c>
      <c r="K64" s="409">
        <f>J64/SUM($J$62:$J$66)</f>
        <v>0.92350246192241681</v>
      </c>
      <c r="L64" s="383">
        <f>G64</f>
        <v>20</v>
      </c>
      <c r="M64" s="581">
        <f>H64/2</f>
        <v>5</v>
      </c>
      <c r="N64" s="383">
        <f>I64</f>
        <v>6</v>
      </c>
      <c r="O64" s="417">
        <f>PRODUCT(L64:N64)*M50/7</f>
        <v>474428.57142857142</v>
      </c>
      <c r="P64" s="407">
        <v>0.1</v>
      </c>
      <c r="Q64" s="576">
        <v>0.9</v>
      </c>
      <c r="R64" s="17">
        <v>30</v>
      </c>
      <c r="S64" s="408">
        <v>6</v>
      </c>
      <c r="T64" s="7">
        <f>N64*52</f>
        <v>312</v>
      </c>
      <c r="U64" s="18">
        <f>T64*M64</f>
        <v>1560</v>
      </c>
      <c r="V64" s="7">
        <f t="shared" si="3"/>
        <v>9360</v>
      </c>
      <c r="W64" s="7">
        <f t="shared" si="3"/>
        <v>16848</v>
      </c>
      <c r="X64" s="579">
        <f>SUM(V64:W64)</f>
        <v>26208</v>
      </c>
      <c r="Y64" s="407">
        <v>0.1</v>
      </c>
      <c r="Z64" s="576">
        <v>0.5</v>
      </c>
      <c r="AA64">
        <f t="shared" si="4"/>
        <v>936</v>
      </c>
      <c r="AB64">
        <f t="shared" si="4"/>
        <v>8424</v>
      </c>
      <c r="AC64" s="580">
        <f>SUM(AA64:AB64)</f>
        <v>9360</v>
      </c>
      <c r="AD64" s="22">
        <f>AC64*L64*M50</f>
        <v>1036152000</v>
      </c>
      <c r="AE64" t="s">
        <v>84</v>
      </c>
      <c r="AJ64" s="488">
        <f t="shared" si="5"/>
        <v>0.1</v>
      </c>
      <c r="AK64" s="489">
        <f t="shared" si="5"/>
        <v>0.5</v>
      </c>
      <c r="AL64" s="18" t="s">
        <v>84</v>
      </c>
    </row>
    <row r="65" spans="3:38">
      <c r="C65" t="s">
        <v>85</v>
      </c>
      <c r="F65" s="7"/>
      <c r="G65" s="506">
        <v>2.5</v>
      </c>
      <c r="H65" s="403">
        <v>10</v>
      </c>
      <c r="I65" s="403">
        <v>6</v>
      </c>
      <c r="J65" s="403">
        <f>PRODUCT(G65:I65)*F51</f>
        <v>168000</v>
      </c>
      <c r="K65" s="409">
        <f>J65/SUM($J$62:$J$66)</f>
        <v>2.1022820271404608E-2</v>
      </c>
      <c r="L65" s="383">
        <f>G65</f>
        <v>2.5</v>
      </c>
      <c r="M65" s="383">
        <f>H65</f>
        <v>10</v>
      </c>
      <c r="N65" s="383">
        <f>I65</f>
        <v>6</v>
      </c>
      <c r="O65" s="417">
        <f>PRODUCT(L65:N65)*M51/7</f>
        <v>21600</v>
      </c>
      <c r="P65" s="407">
        <v>0.1</v>
      </c>
      <c r="Q65" s="576">
        <v>0.9</v>
      </c>
      <c r="R65" s="17">
        <v>30</v>
      </c>
      <c r="S65" s="408">
        <v>6</v>
      </c>
      <c r="T65" s="7">
        <f>N65*52</f>
        <v>312</v>
      </c>
      <c r="U65" s="18">
        <f>T65*M65</f>
        <v>3120</v>
      </c>
      <c r="V65" s="7">
        <f t="shared" si="3"/>
        <v>18720</v>
      </c>
      <c r="W65" s="7">
        <f t="shared" si="3"/>
        <v>33696</v>
      </c>
      <c r="X65" s="579">
        <f>SUM(V65:W65)</f>
        <v>52416</v>
      </c>
      <c r="Y65" s="407">
        <v>0.25</v>
      </c>
      <c r="Z65" s="576">
        <v>1</v>
      </c>
      <c r="AA65">
        <f t="shared" si="4"/>
        <v>4680</v>
      </c>
      <c r="AB65">
        <f t="shared" si="4"/>
        <v>33696</v>
      </c>
      <c r="AC65" s="580">
        <f>SUM(AA65:AB65)</f>
        <v>38376</v>
      </c>
      <c r="AD65" s="22">
        <f>AC65*L65*M51</f>
        <v>96707520</v>
      </c>
      <c r="AE65" t="s">
        <v>85</v>
      </c>
      <c r="AJ65" s="488">
        <f t="shared" si="5"/>
        <v>0.25</v>
      </c>
      <c r="AK65" s="489">
        <f t="shared" si="5"/>
        <v>1</v>
      </c>
      <c r="AL65" s="18" t="s">
        <v>85</v>
      </c>
    </row>
    <row r="66" spans="3:38">
      <c r="C66" t="s">
        <v>86</v>
      </c>
      <c r="F66" s="7"/>
      <c r="G66" s="403">
        <v>2</v>
      </c>
      <c r="H66" s="403">
        <v>8</v>
      </c>
      <c r="I66" s="403">
        <v>6</v>
      </c>
      <c r="J66" s="403">
        <f>PRODUCT(G66:I66)*F52</f>
        <v>5952</v>
      </c>
      <c r="K66" s="409">
        <f>J66/SUM($J$62:$J$66)</f>
        <v>7.4480848961547763E-4</v>
      </c>
      <c r="L66" s="383">
        <f>G66</f>
        <v>2</v>
      </c>
      <c r="M66" s="383">
        <f>H66</f>
        <v>8</v>
      </c>
      <c r="N66" s="383">
        <f>I66</f>
        <v>6</v>
      </c>
      <c r="O66" s="417">
        <f>PRODUCT(L66:N66)*M52/7</f>
        <v>850.28571428571433</v>
      </c>
      <c r="P66" s="407">
        <v>0</v>
      </c>
      <c r="Q66" s="576">
        <v>1</v>
      </c>
      <c r="R66" s="17">
        <v>30</v>
      </c>
      <c r="S66" s="408">
        <v>6</v>
      </c>
      <c r="T66" s="7">
        <f>N66*52</f>
        <v>312</v>
      </c>
      <c r="U66" s="18">
        <f>T66*M66</f>
        <v>2496</v>
      </c>
      <c r="V66" s="7">
        <f t="shared" si="3"/>
        <v>0</v>
      </c>
      <c r="W66" s="7">
        <f t="shared" si="3"/>
        <v>29952</v>
      </c>
      <c r="X66" s="579">
        <f>SUM(V66:W66)</f>
        <v>29952</v>
      </c>
      <c r="Y66" s="407">
        <v>0.5</v>
      </c>
      <c r="Z66" s="576">
        <v>1</v>
      </c>
      <c r="AA66">
        <f t="shared" si="4"/>
        <v>0</v>
      </c>
      <c r="AB66">
        <f t="shared" si="4"/>
        <v>29952</v>
      </c>
      <c r="AC66" s="580">
        <f>SUM(AA66:AB66)</f>
        <v>29952</v>
      </c>
      <c r="AD66" s="22">
        <f>AC66*L66*M52</f>
        <v>3714048</v>
      </c>
      <c r="AE66" t="s">
        <v>86</v>
      </c>
      <c r="AJ66" s="490">
        <f t="shared" si="5"/>
        <v>0.5</v>
      </c>
      <c r="AK66" s="491">
        <f t="shared" si="5"/>
        <v>1</v>
      </c>
      <c r="AL66" s="20" t="s">
        <v>86</v>
      </c>
    </row>
    <row r="67" spans="3:38">
      <c r="F67" s="7"/>
      <c r="G67" s="7"/>
      <c r="H67" s="7"/>
      <c r="I67" s="7"/>
      <c r="J67" s="7"/>
    </row>
    <row r="68" spans="3:38">
      <c r="Y68" t="s">
        <v>1545</v>
      </c>
      <c r="AD68" s="22">
        <f>SUM(AD62:AD66)</f>
        <v>1286540353.8</v>
      </c>
    </row>
    <row r="69" spans="3:38">
      <c r="X69" t="s">
        <v>1493</v>
      </c>
      <c r="Y69" t="s">
        <v>1544</v>
      </c>
      <c r="Z69" t="s">
        <v>1543</v>
      </c>
    </row>
    <row r="70" spans="3:38">
      <c r="W70" t="s">
        <v>82</v>
      </c>
      <c r="X70" s="131">
        <f>X62/T62</f>
        <v>96</v>
      </c>
      <c r="Y70" s="131">
        <v>4</v>
      </c>
      <c r="Z70">
        <f>X70/Y70</f>
        <v>24</v>
      </c>
    </row>
    <row r="71" spans="3:38">
      <c r="O71" s="400"/>
      <c r="P71" s="400"/>
      <c r="Q71" s="400"/>
      <c r="R71" s="400"/>
      <c r="S71" s="400"/>
      <c r="T71" s="400"/>
      <c r="U71" s="400"/>
      <c r="V71" s="400"/>
      <c r="W71" t="s">
        <v>83</v>
      </c>
      <c r="X71" s="131">
        <f>X63/T63</f>
        <v>48</v>
      </c>
      <c r="Y71" s="131">
        <v>2</v>
      </c>
      <c r="Z71">
        <f>X71/Y71</f>
        <v>24</v>
      </c>
    </row>
    <row r="72" spans="3:38">
      <c r="W72" t="s">
        <v>84</v>
      </c>
      <c r="X72" s="131">
        <f>X64/T64</f>
        <v>84</v>
      </c>
      <c r="Y72" s="131">
        <v>4</v>
      </c>
      <c r="Z72">
        <f>X72/Y72</f>
        <v>21</v>
      </c>
    </row>
    <row r="73" spans="3:38">
      <c r="W73" t="s">
        <v>85</v>
      </c>
      <c r="X73" s="131">
        <f>X65/T65</f>
        <v>168</v>
      </c>
      <c r="Y73" s="131">
        <v>4</v>
      </c>
      <c r="Z73">
        <f>X73/Y73</f>
        <v>42</v>
      </c>
    </row>
    <row r="74" spans="3:38">
      <c r="W74" t="s">
        <v>86</v>
      </c>
      <c r="X74" s="131">
        <f>X66/T66</f>
        <v>96</v>
      </c>
      <c r="Y74" s="131">
        <v>4</v>
      </c>
      <c r="Z74">
        <f>X74/Y74</f>
        <v>24</v>
      </c>
    </row>
    <row r="75" spans="3:38">
      <c r="U75" s="377"/>
      <c r="V75" s="676" t="s">
        <v>1535</v>
      </c>
      <c r="W75" s="677"/>
      <c r="X75" s="377" t="s">
        <v>1537</v>
      </c>
      <c r="Y75" s="678" t="s">
        <v>1546</v>
      </c>
      <c r="Z75" s="679"/>
      <c r="AA75" s="676" t="s">
        <v>1533</v>
      </c>
      <c r="AB75" s="677"/>
      <c r="AC75" s="377" t="s">
        <v>1547</v>
      </c>
    </row>
    <row r="76" spans="3:38">
      <c r="U76" s="377"/>
      <c r="V76" s="377" t="s">
        <v>638</v>
      </c>
      <c r="W76" s="377" t="s">
        <v>1228</v>
      </c>
      <c r="X76" s="419" t="s">
        <v>200</v>
      </c>
      <c r="Y76" s="377" t="s">
        <v>638</v>
      </c>
      <c r="Z76" s="377" t="s">
        <v>1069</v>
      </c>
      <c r="AA76" s="419" t="s">
        <v>638</v>
      </c>
      <c r="AB76" s="419" t="s">
        <v>1228</v>
      </c>
      <c r="AC76" s="420" t="s">
        <v>1536</v>
      </c>
    </row>
    <row r="77" spans="3:38">
      <c r="U77" s="377" t="s">
        <v>82</v>
      </c>
      <c r="V77" s="377">
        <f t="shared" ref="V77:AC81" si="6">V62</f>
        <v>18720</v>
      </c>
      <c r="W77" s="377">
        <f t="shared" si="6"/>
        <v>11232</v>
      </c>
      <c r="X77" s="377">
        <f t="shared" si="6"/>
        <v>29952</v>
      </c>
      <c r="Y77" s="448">
        <f t="shared" si="6"/>
        <v>0.5</v>
      </c>
      <c r="Z77" s="448">
        <f t="shared" si="6"/>
        <v>1</v>
      </c>
      <c r="AA77" s="377">
        <f t="shared" si="6"/>
        <v>9360</v>
      </c>
      <c r="AB77" s="377">
        <f t="shared" si="6"/>
        <v>11232</v>
      </c>
      <c r="AC77" s="377">
        <f t="shared" si="6"/>
        <v>20592</v>
      </c>
    </row>
    <row r="78" spans="3:38">
      <c r="U78" s="377" t="s">
        <v>83</v>
      </c>
      <c r="V78" s="377">
        <f t="shared" si="6"/>
        <v>14040</v>
      </c>
      <c r="W78" s="377">
        <f t="shared" si="6"/>
        <v>936</v>
      </c>
      <c r="X78" s="377">
        <f t="shared" si="6"/>
        <v>14976</v>
      </c>
      <c r="Y78" s="448">
        <f t="shared" si="6"/>
        <v>0.25</v>
      </c>
      <c r="Z78" s="448">
        <f t="shared" si="6"/>
        <v>1</v>
      </c>
      <c r="AA78" s="377">
        <f t="shared" si="6"/>
        <v>3510</v>
      </c>
      <c r="AB78" s="377">
        <f t="shared" si="6"/>
        <v>936</v>
      </c>
      <c r="AC78" s="377">
        <f t="shared" si="6"/>
        <v>4446</v>
      </c>
    </row>
    <row r="79" spans="3:38">
      <c r="U79" s="377" t="s">
        <v>84</v>
      </c>
      <c r="V79" s="377">
        <f t="shared" si="6"/>
        <v>9360</v>
      </c>
      <c r="W79" s="377">
        <f t="shared" si="6"/>
        <v>16848</v>
      </c>
      <c r="X79" s="377">
        <f t="shared" si="6"/>
        <v>26208</v>
      </c>
      <c r="Y79" s="448">
        <f t="shared" si="6"/>
        <v>0.1</v>
      </c>
      <c r="Z79" s="448">
        <f t="shared" si="6"/>
        <v>0.5</v>
      </c>
      <c r="AA79" s="377">
        <f t="shared" si="6"/>
        <v>936</v>
      </c>
      <c r="AB79" s="377">
        <f t="shared" si="6"/>
        <v>8424</v>
      </c>
      <c r="AC79" s="377">
        <f t="shared" si="6"/>
        <v>9360</v>
      </c>
    </row>
    <row r="80" spans="3:38">
      <c r="U80" s="377" t="s">
        <v>85</v>
      </c>
      <c r="V80" s="377">
        <f t="shared" si="6"/>
        <v>18720</v>
      </c>
      <c r="W80" s="377">
        <f t="shared" si="6"/>
        <v>33696</v>
      </c>
      <c r="X80" s="377">
        <f t="shared" si="6"/>
        <v>52416</v>
      </c>
      <c r="Y80" s="448">
        <f t="shared" si="6"/>
        <v>0.25</v>
      </c>
      <c r="Z80" s="448">
        <f t="shared" si="6"/>
        <v>1</v>
      </c>
      <c r="AA80" s="377">
        <f t="shared" si="6"/>
        <v>4680</v>
      </c>
      <c r="AB80" s="377">
        <f t="shared" si="6"/>
        <v>33696</v>
      </c>
      <c r="AC80" s="377">
        <f t="shared" si="6"/>
        <v>38376</v>
      </c>
    </row>
    <row r="81" spans="2:31">
      <c r="B81" s="6" t="s">
        <v>1076</v>
      </c>
      <c r="U81" s="377" t="s">
        <v>86</v>
      </c>
      <c r="V81" s="377">
        <f t="shared" si="6"/>
        <v>0</v>
      </c>
      <c r="W81" s="377">
        <f t="shared" si="6"/>
        <v>29952</v>
      </c>
      <c r="X81" s="377">
        <f t="shared" si="6"/>
        <v>29952</v>
      </c>
      <c r="Y81" s="448">
        <f t="shared" si="6"/>
        <v>0.5</v>
      </c>
      <c r="Z81" s="448">
        <f t="shared" si="6"/>
        <v>1</v>
      </c>
      <c r="AA81" s="377">
        <f t="shared" si="6"/>
        <v>0</v>
      </c>
      <c r="AB81" s="377">
        <f t="shared" si="6"/>
        <v>29952</v>
      </c>
      <c r="AC81" s="377">
        <f t="shared" si="6"/>
        <v>29952</v>
      </c>
    </row>
    <row r="82" spans="2:31">
      <c r="N82" s="377"/>
      <c r="O82" s="446" t="s">
        <v>180</v>
      </c>
      <c r="P82" s="377"/>
      <c r="Q82" s="377"/>
      <c r="R82" s="377" t="s">
        <v>1105</v>
      </c>
      <c r="S82" s="377"/>
      <c r="T82" s="377"/>
    </row>
    <row r="83" spans="2:31">
      <c r="F83" s="133" t="s">
        <v>181</v>
      </c>
      <c r="H83" s="379" t="s">
        <v>191</v>
      </c>
      <c r="M83" s="379" t="s">
        <v>1071</v>
      </c>
      <c r="N83" s="377"/>
      <c r="O83" s="396" t="s">
        <v>29</v>
      </c>
      <c r="P83" s="396" t="s">
        <v>1</v>
      </c>
      <c r="Q83" s="377"/>
      <c r="R83" s="396" t="s">
        <v>1077</v>
      </c>
      <c r="S83" s="377"/>
      <c r="T83" s="396" t="s">
        <v>200</v>
      </c>
      <c r="U83" s="6" t="s">
        <v>1078</v>
      </c>
      <c r="V83" s="6" t="s">
        <v>1157</v>
      </c>
      <c r="X83" s="6" t="s">
        <v>126</v>
      </c>
    </row>
    <row r="84" spans="2:31" ht="15.75">
      <c r="C84" t="s">
        <v>87</v>
      </c>
      <c r="F84" s="383">
        <f>F35</f>
        <v>30</v>
      </c>
      <c r="H84" s="149">
        <v>1</v>
      </c>
      <c r="M84" s="150">
        <f>F84*(H84)</f>
        <v>30</v>
      </c>
      <c r="N84" s="377" t="s">
        <v>87</v>
      </c>
      <c r="O84" s="485">
        <f t="shared" ref="O84:P87" si="7">Q10</f>
        <v>0</v>
      </c>
      <c r="P84" s="485">
        <f t="shared" si="7"/>
        <v>1</v>
      </c>
      <c r="Q84" s="377"/>
      <c r="R84" s="377">
        <v>0.08</v>
      </c>
      <c r="S84" s="377"/>
      <c r="T84" s="447">
        <v>30000</v>
      </c>
      <c r="U84" s="131">
        <f>T84*R84</f>
        <v>2400</v>
      </c>
      <c r="V84" s="131">
        <f>U84*M84</f>
        <v>72000</v>
      </c>
      <c r="X84" s="85">
        <v>3.5</v>
      </c>
      <c r="AA84" s="131">
        <f t="shared" ref="AA84:AB87" si="8">X84*($T84/100)*O84*$M84</f>
        <v>0</v>
      </c>
      <c r="AB84" s="131">
        <f t="shared" si="8"/>
        <v>0</v>
      </c>
      <c r="AC84" t="s">
        <v>87</v>
      </c>
    </row>
    <row r="85" spans="2:31" ht="15.75">
      <c r="C85" t="s">
        <v>88</v>
      </c>
      <c r="F85" s="383">
        <f>F36</f>
        <v>70</v>
      </c>
      <c r="H85" s="149">
        <v>1</v>
      </c>
      <c r="M85" s="150">
        <f>F85*(H85)</f>
        <v>70</v>
      </c>
      <c r="N85" s="377" t="s">
        <v>88</v>
      </c>
      <c r="O85" s="485">
        <f t="shared" si="7"/>
        <v>0</v>
      </c>
      <c r="P85" s="485">
        <f t="shared" si="7"/>
        <v>1</v>
      </c>
      <c r="Q85" s="377"/>
      <c r="R85" s="377">
        <f>'transport ASE - modified'!L30</f>
        <v>0.5</v>
      </c>
      <c r="S85" s="377"/>
      <c r="T85" s="447">
        <v>30000</v>
      </c>
      <c r="U85" s="131">
        <f>T85*R85</f>
        <v>15000</v>
      </c>
      <c r="V85" s="131">
        <f>U85*M85</f>
        <v>1050000</v>
      </c>
      <c r="X85" s="85">
        <v>20</v>
      </c>
      <c r="Y85" s="85">
        <v>18</v>
      </c>
      <c r="AA85" s="131">
        <f t="shared" si="8"/>
        <v>0</v>
      </c>
      <c r="AB85" s="131">
        <f t="shared" si="8"/>
        <v>378000</v>
      </c>
      <c r="AC85" t="s">
        <v>88</v>
      </c>
      <c r="AE85">
        <f>AB85*diesel.MJ/V85</f>
        <v>12.887999999999998</v>
      </c>
    </row>
    <row r="86" spans="2:31" ht="15.75">
      <c r="C86" t="s">
        <v>89</v>
      </c>
      <c r="F86" s="383">
        <f>F37</f>
        <v>45</v>
      </c>
      <c r="H86" s="149">
        <v>1</v>
      </c>
      <c r="M86" s="150">
        <f>F86*(H86)</f>
        <v>45</v>
      </c>
      <c r="N86" s="377" t="s">
        <v>89</v>
      </c>
      <c r="O86" s="485">
        <f t="shared" si="7"/>
        <v>0</v>
      </c>
      <c r="P86" s="485">
        <f t="shared" si="7"/>
        <v>1</v>
      </c>
      <c r="Q86" s="377"/>
      <c r="R86" s="377">
        <v>8</v>
      </c>
      <c r="S86" s="377"/>
      <c r="T86" s="447">
        <v>45000</v>
      </c>
      <c r="U86" s="131">
        <f>T86*R86</f>
        <v>360000</v>
      </c>
      <c r="V86" s="131">
        <f>U86*M86</f>
        <v>16200000</v>
      </c>
      <c r="X86" s="85">
        <v>38</v>
      </c>
      <c r="Y86" s="85">
        <v>35</v>
      </c>
      <c r="AA86" s="131">
        <f t="shared" si="8"/>
        <v>0</v>
      </c>
      <c r="AB86" s="131">
        <f t="shared" si="8"/>
        <v>708750</v>
      </c>
      <c r="AC86" t="s">
        <v>89</v>
      </c>
      <c r="AE86" s="410">
        <f>AB86*diesel.MJ/(V86*P86)</f>
        <v>1.5662499999999997</v>
      </c>
    </row>
    <row r="87" spans="2:31" ht="15.75">
      <c r="C87" t="s">
        <v>90</v>
      </c>
      <c r="F87" s="383">
        <f>F38</f>
        <v>120</v>
      </c>
      <c r="H87" s="149">
        <v>1</v>
      </c>
      <c r="M87" s="150">
        <f>F87*(H87)</f>
        <v>120</v>
      </c>
      <c r="N87" s="377" t="s">
        <v>90</v>
      </c>
      <c r="O87" s="485">
        <f t="shared" si="7"/>
        <v>0</v>
      </c>
      <c r="P87" s="485">
        <f t="shared" si="7"/>
        <v>1</v>
      </c>
      <c r="Q87" s="377"/>
      <c r="R87" s="377">
        <v>20</v>
      </c>
      <c r="S87" s="377"/>
      <c r="T87" s="447">
        <v>55000</v>
      </c>
      <c r="U87" s="131">
        <f>T87*R87</f>
        <v>1100000</v>
      </c>
      <c r="V87" s="131">
        <f>U87*M87</f>
        <v>132000000</v>
      </c>
      <c r="X87" s="85"/>
      <c r="Y87" s="85">
        <v>50</v>
      </c>
      <c r="AA87" s="410">
        <f t="shared" si="8"/>
        <v>0</v>
      </c>
      <c r="AB87" s="131">
        <f t="shared" si="8"/>
        <v>3300000</v>
      </c>
      <c r="AC87" t="s">
        <v>90</v>
      </c>
      <c r="AE87">
        <f>AB87*diesel.MJ/V87</f>
        <v>0.89499999999999991</v>
      </c>
    </row>
    <row r="88" spans="2:31">
      <c r="AA88" s="136">
        <f>SUM(AA84:AA87)</f>
        <v>0</v>
      </c>
      <c r="AB88" s="136">
        <f>SUM(AB84:AB87)</f>
        <v>4386750</v>
      </c>
    </row>
    <row r="89" spans="2:31">
      <c r="V89" s="136">
        <f>SUM(V84:V87)</f>
        <v>149322000</v>
      </c>
      <c r="Z89" s="6" t="s">
        <v>64</v>
      </c>
      <c r="AA89" s="391">
        <f>(AA88)/F8</f>
        <v>0</v>
      </c>
      <c r="AB89" s="391">
        <f>(AB88)/F7</f>
        <v>0.26315036495806277</v>
      </c>
      <c r="AC89" s="146" t="s">
        <v>1074</v>
      </c>
    </row>
    <row r="90" spans="2:31">
      <c r="C90" t="s">
        <v>1166</v>
      </c>
    </row>
    <row r="91" spans="2:31">
      <c r="I91" t="s">
        <v>1167</v>
      </c>
    </row>
    <row r="92" spans="2:31" ht="15.75">
      <c r="C92" s="50" t="s">
        <v>87</v>
      </c>
      <c r="D92" s="33"/>
      <c r="E92" s="33"/>
      <c r="F92" s="33" t="s">
        <v>114</v>
      </c>
      <c r="G92" s="33"/>
      <c r="H92" s="51">
        <v>450</v>
      </c>
      <c r="I92" s="130">
        <f>H92/M84</f>
        <v>15</v>
      </c>
    </row>
    <row r="93" spans="2:31" ht="15.75">
      <c r="C93" s="50" t="s">
        <v>88</v>
      </c>
      <c r="D93" s="33"/>
      <c r="E93" s="33"/>
      <c r="F93" s="33" t="s">
        <v>114</v>
      </c>
      <c r="G93" s="33"/>
      <c r="H93" s="51">
        <v>2100</v>
      </c>
      <c r="I93" s="130">
        <f>H93/M85</f>
        <v>30</v>
      </c>
      <c r="Z93" s="392" t="s">
        <v>1080</v>
      </c>
      <c r="AA93" s="393">
        <f>AA54+AA89</f>
        <v>1.0194857150348826</v>
      </c>
      <c r="AB93" s="394">
        <f>AB54+AB89</f>
        <v>0.50916206432210098</v>
      </c>
      <c r="AC93" s="146" t="s">
        <v>1074</v>
      </c>
    </row>
    <row r="94" spans="2:31" ht="15.75">
      <c r="C94" s="50" t="s">
        <v>89</v>
      </c>
      <c r="D94" s="33"/>
      <c r="E94" s="33"/>
      <c r="F94" s="33" t="s">
        <v>114</v>
      </c>
      <c r="G94" s="33"/>
      <c r="H94" s="51">
        <v>2025</v>
      </c>
      <c r="I94" s="130">
        <f>H94/M86</f>
        <v>45</v>
      </c>
    </row>
    <row r="95" spans="2:31" ht="15.75">
      <c r="C95" s="50" t="s">
        <v>90</v>
      </c>
      <c r="D95" s="33"/>
      <c r="E95" s="33"/>
      <c r="F95" s="33" t="s">
        <v>114</v>
      </c>
      <c r="G95" s="33"/>
      <c r="H95" s="51">
        <v>5400</v>
      </c>
      <c r="I95" s="130">
        <f>H95/M87</f>
        <v>45</v>
      </c>
      <c r="AA95" t="s">
        <v>29</v>
      </c>
      <c r="AB95" t="s">
        <v>1</v>
      </c>
    </row>
    <row r="96" spans="2:31">
      <c r="Z96" t="s">
        <v>1164</v>
      </c>
      <c r="AA96" s="401">
        <f>AA93</f>
        <v>1.0194857150348826</v>
      </c>
      <c r="AB96" s="401">
        <f>AB93</f>
        <v>0.50916206432210098</v>
      </c>
    </row>
    <row r="97" spans="1:28">
      <c r="Z97" t="s">
        <v>1165</v>
      </c>
      <c r="AA97" s="401">
        <f>1-AA96</f>
        <v>-1.9485715034882611E-2</v>
      </c>
      <c r="AB97" s="401">
        <f>1-AB96</f>
        <v>0.49083793567789902</v>
      </c>
    </row>
    <row r="98" spans="1:28">
      <c r="AA98" s="401"/>
      <c r="AB98" s="401"/>
    </row>
    <row r="99" spans="1:28">
      <c r="B99" t="s">
        <v>1217</v>
      </c>
      <c r="AA99" s="401"/>
      <c r="AB99" s="401"/>
    </row>
    <row r="100" spans="1:28">
      <c r="B100" s="377"/>
      <c r="C100" s="377" t="s">
        <v>100</v>
      </c>
      <c r="AA100" s="401"/>
      <c r="AB100" s="401"/>
    </row>
    <row r="101" spans="1:28">
      <c r="B101" s="377" t="s">
        <v>1</v>
      </c>
      <c r="C101" s="439">
        <f>MAX((1-AB93)*F14,0)</f>
        <v>8182330.716805838</v>
      </c>
      <c r="D101">
        <f>C101/F7</f>
        <v>0.49083793567789902</v>
      </c>
      <c r="AA101" s="401"/>
      <c r="AB101" s="401"/>
    </row>
    <row r="102" spans="1:28">
      <c r="B102" s="377" t="s">
        <v>29</v>
      </c>
      <c r="C102" s="439">
        <f>MAX((1-AA93)*F15,0)</f>
        <v>0</v>
      </c>
      <c r="AA102" s="401"/>
      <c r="AB102" s="401"/>
    </row>
    <row r="103" spans="1:28">
      <c r="C103" t="s">
        <v>1218</v>
      </c>
      <c r="AA103" s="401"/>
      <c r="AB103" s="401"/>
    </row>
    <row r="104" spans="1:28">
      <c r="B104" s="6" t="s">
        <v>1219</v>
      </c>
      <c r="F104" t="s">
        <v>100</v>
      </c>
      <c r="J104" t="s">
        <v>125</v>
      </c>
      <c r="AA104" s="401"/>
      <c r="AB104" s="401"/>
    </row>
    <row r="105" spans="1:28">
      <c r="C105" t="s">
        <v>1</v>
      </c>
      <c r="D105" t="s">
        <v>29</v>
      </c>
      <c r="F105" t="s">
        <v>1</v>
      </c>
      <c r="G105" t="s">
        <v>29</v>
      </c>
      <c r="J105" t="s">
        <v>1</v>
      </c>
      <c r="K105" t="s">
        <v>29</v>
      </c>
      <c r="M105" t="s">
        <v>1</v>
      </c>
      <c r="N105" t="s">
        <v>29</v>
      </c>
      <c r="AA105" s="401"/>
      <c r="AB105" s="401"/>
    </row>
    <row r="106" spans="1:28">
      <c r="B106" s="6" t="s">
        <v>64</v>
      </c>
      <c r="C106" s="376">
        <v>0.85</v>
      </c>
      <c r="D106" s="376">
        <v>0.3</v>
      </c>
      <c r="F106" s="22">
        <f>C106*C101</f>
        <v>6954981.1092849625</v>
      </c>
      <c r="G106" s="22">
        <f>D106*C102</f>
        <v>0</v>
      </c>
      <c r="I106" t="s">
        <v>1163</v>
      </c>
      <c r="J106">
        <f>AE86</f>
        <v>1.5662499999999997</v>
      </c>
      <c r="M106" s="445">
        <f>F106*diesel.MJ/J106</f>
        <v>158970996.7836563</v>
      </c>
      <c r="N106" s="445" t="e">
        <f>G106*diesel.MJ/K106</f>
        <v>#DIV/0!</v>
      </c>
      <c r="O106" t="s">
        <v>1220</v>
      </c>
      <c r="AA106" s="401"/>
      <c r="AB106" s="401"/>
    </row>
    <row r="107" spans="1:28">
      <c r="B107" s="6" t="s">
        <v>60</v>
      </c>
      <c r="C107" s="376">
        <v>0.15</v>
      </c>
      <c r="D107" s="376">
        <v>0.7</v>
      </c>
      <c r="F107" s="22">
        <f>C107*C101</f>
        <v>1227349.6075208758</v>
      </c>
      <c r="G107" s="22">
        <f>D107*C102</f>
        <v>0</v>
      </c>
      <c r="I107" t="s">
        <v>1116</v>
      </c>
      <c r="J107" s="410">
        <f>AD50</f>
        <v>0.26849999999999996</v>
      </c>
      <c r="M107" s="445">
        <f>F107*diesel.MJ/J107</f>
        <v>163646614.33611676</v>
      </c>
      <c r="N107" s="445" t="e">
        <f>G107*diesel.MJ/K107</f>
        <v>#DIV/0!</v>
      </c>
      <c r="O107" t="s">
        <v>1221</v>
      </c>
      <c r="AA107" s="401"/>
      <c r="AB107" s="401"/>
    </row>
    <row r="108" spans="1:28">
      <c r="AA108" s="401"/>
      <c r="AB108" s="401"/>
    </row>
    <row r="109" spans="1:28">
      <c r="A109" s="443"/>
      <c r="B109" s="443"/>
      <c r="C109" s="443"/>
      <c r="D109" s="443"/>
      <c r="E109" s="443"/>
      <c r="F109" s="443"/>
      <c r="G109" s="443"/>
      <c r="H109" s="443"/>
      <c r="I109" s="443"/>
      <c r="J109" s="443"/>
      <c r="K109" s="443"/>
      <c r="L109" s="443"/>
      <c r="AA109" s="401"/>
      <c r="AB109" s="401"/>
    </row>
    <row r="110" spans="1:28">
      <c r="B110" s="6" t="s">
        <v>1216</v>
      </c>
    </row>
    <row r="111" spans="1:28">
      <c r="M111" t="s">
        <v>1226</v>
      </c>
    </row>
    <row r="112" spans="1:28" ht="15.75" thickBot="1">
      <c r="B112" s="504" t="s">
        <v>60</v>
      </c>
      <c r="C112" s="585">
        <f>AD68</f>
        <v>1286540353.8</v>
      </c>
      <c r="D112" s="504" t="s">
        <v>1155</v>
      </c>
      <c r="E112" s="396" t="s">
        <v>1116</v>
      </c>
      <c r="M112" s="377"/>
      <c r="N112" s="377" t="s">
        <v>180</v>
      </c>
      <c r="O112" s="377"/>
      <c r="P112" s="377" t="s">
        <v>1227</v>
      </c>
      <c r="Q112" s="377"/>
      <c r="R112" s="377" t="s">
        <v>1229</v>
      </c>
      <c r="S112" s="377"/>
      <c r="T112" s="377" t="s">
        <v>1225</v>
      </c>
    </row>
    <row r="113" spans="2:20">
      <c r="B113" s="377" t="s">
        <v>62</v>
      </c>
      <c r="C113" s="395">
        <f>AD63+AD66</f>
        <v>135148033.80000001</v>
      </c>
      <c r="D113" s="397">
        <f>C113/$C$112</f>
        <v>0.10504764456149313</v>
      </c>
      <c r="E113" s="377"/>
      <c r="M113" s="377"/>
      <c r="N113" s="448" t="s">
        <v>1</v>
      </c>
      <c r="O113" s="377" t="s">
        <v>29</v>
      </c>
      <c r="P113" s="377" t="s">
        <v>638</v>
      </c>
      <c r="Q113" s="377" t="s">
        <v>1228</v>
      </c>
      <c r="R113" s="377" t="s">
        <v>638</v>
      </c>
      <c r="S113" s="377" t="s">
        <v>1228</v>
      </c>
      <c r="T113" s="377" t="s">
        <v>1230</v>
      </c>
    </row>
    <row r="114" spans="2:20">
      <c r="B114" s="377" t="s">
        <v>61</v>
      </c>
      <c r="C114" s="395">
        <f>AD62+AD64+AD65</f>
        <v>1151392320</v>
      </c>
      <c r="D114" s="397">
        <f>C114/$C$112</f>
        <v>0.89495235543850693</v>
      </c>
      <c r="E114" s="377"/>
      <c r="M114" s="377" t="s">
        <v>1109</v>
      </c>
      <c r="N114" s="448">
        <f t="shared" ref="N114:O118" si="9">O48</f>
        <v>0</v>
      </c>
      <c r="O114" s="448">
        <f t="shared" si="9"/>
        <v>1</v>
      </c>
      <c r="P114" s="448">
        <f>P62</f>
        <v>0.25</v>
      </c>
      <c r="Q114" s="448">
        <f>Q62</f>
        <v>0.75</v>
      </c>
      <c r="R114" s="377">
        <f>R62</f>
        <v>30</v>
      </c>
      <c r="S114" s="377">
        <f>S62</f>
        <v>6</v>
      </c>
      <c r="T114" s="449">
        <f>T62</f>
        <v>312</v>
      </c>
    </row>
    <row r="115" spans="2:20" ht="15.75" thickBot="1">
      <c r="B115" s="504" t="s">
        <v>62</v>
      </c>
      <c r="C115" s="585">
        <f>C113</f>
        <v>135148033.80000001</v>
      </c>
      <c r="D115" s="500"/>
      <c r="E115" s="500"/>
      <c r="M115" s="377" t="s">
        <v>1093</v>
      </c>
      <c r="N115" s="448">
        <f t="shared" si="9"/>
        <v>0.90423772592947715</v>
      </c>
      <c r="O115" s="448">
        <f t="shared" si="9"/>
        <v>9.5762274070522888E-2</v>
      </c>
      <c r="P115" s="448">
        <f t="shared" ref="P115:S118" si="10">P63</f>
        <v>0.75</v>
      </c>
      <c r="Q115" s="448">
        <f t="shared" si="10"/>
        <v>0.25</v>
      </c>
      <c r="R115" s="377">
        <f t="shared" si="10"/>
        <v>30</v>
      </c>
      <c r="S115" s="377">
        <f t="shared" si="10"/>
        <v>6</v>
      </c>
      <c r="T115" s="449">
        <f>T63</f>
        <v>312</v>
      </c>
    </row>
    <row r="116" spans="2:20">
      <c r="B116" s="583" t="s">
        <v>1112</v>
      </c>
      <c r="C116" s="395">
        <f>T49*$O$49</f>
        <v>118847568.42963921</v>
      </c>
      <c r="D116" s="397">
        <f>C116/$C$115</f>
        <v>0.87938806868264774</v>
      </c>
      <c r="E116" s="497">
        <f>AA49*petrol.MJ/C116</f>
        <v>2.2101333333333333</v>
      </c>
      <c r="M116" s="377" t="str">
        <f>V50</f>
        <v>Mini buses</v>
      </c>
      <c r="N116" s="448">
        <f t="shared" si="9"/>
        <v>0.7</v>
      </c>
      <c r="O116" s="448">
        <f t="shared" si="9"/>
        <v>0.3</v>
      </c>
      <c r="P116" s="448">
        <f t="shared" si="10"/>
        <v>0.1</v>
      </c>
      <c r="Q116" s="448">
        <f t="shared" si="10"/>
        <v>0.9</v>
      </c>
      <c r="R116" s="377">
        <f t="shared" si="10"/>
        <v>30</v>
      </c>
      <c r="S116" s="377">
        <f t="shared" si="10"/>
        <v>6</v>
      </c>
      <c r="T116" s="449">
        <f>T64</f>
        <v>312</v>
      </c>
    </row>
    <row r="117" spans="2:20">
      <c r="B117" s="583" t="s">
        <v>1113</v>
      </c>
      <c r="C117" s="395">
        <f>T49*P49</f>
        <v>12586417.370360814</v>
      </c>
      <c r="D117" s="397">
        <f>C117/$C$115</f>
        <v>9.3130599213799389E-2</v>
      </c>
      <c r="E117" s="497">
        <f>AB49*diesel.MJ/C117</f>
        <v>1.9093333333333331</v>
      </c>
      <c r="M117" s="377" t="str">
        <f>V51</f>
        <v>Taxi</v>
      </c>
      <c r="N117" s="448">
        <f t="shared" si="9"/>
        <v>0.50781576527626848</v>
      </c>
      <c r="O117" s="448">
        <f t="shared" si="9"/>
        <v>0.32500208977681183</v>
      </c>
      <c r="P117" s="448">
        <f t="shared" si="10"/>
        <v>0.1</v>
      </c>
      <c r="Q117" s="448">
        <f t="shared" si="10"/>
        <v>0.9</v>
      </c>
      <c r="R117" s="377">
        <f t="shared" si="10"/>
        <v>30</v>
      </c>
      <c r="S117" s="377">
        <f t="shared" si="10"/>
        <v>6</v>
      </c>
      <c r="T117" s="449">
        <f>T65</f>
        <v>312</v>
      </c>
    </row>
    <row r="118" spans="2:20">
      <c r="B118" s="583" t="s">
        <v>1114</v>
      </c>
      <c r="C118" s="395">
        <f>T52</f>
        <v>3714048</v>
      </c>
      <c r="D118" s="397">
        <f>C118/$C$115</f>
        <v>2.7481332103552955E-2</v>
      </c>
      <c r="E118" s="497">
        <f>AA52*petrol.MJ/C118</f>
        <v>0.58016000000000001</v>
      </c>
      <c r="M118" s="377" t="str">
        <f>V52</f>
        <v>Motorbikes</v>
      </c>
      <c r="N118" s="448">
        <f t="shared" si="9"/>
        <v>1</v>
      </c>
      <c r="O118" s="448">
        <f t="shared" si="9"/>
        <v>0</v>
      </c>
      <c r="P118" s="448">
        <f t="shared" si="10"/>
        <v>0</v>
      </c>
      <c r="Q118" s="448">
        <f t="shared" si="10"/>
        <v>1</v>
      </c>
      <c r="R118" s="377">
        <f t="shared" si="10"/>
        <v>30</v>
      </c>
      <c r="S118" s="377">
        <f t="shared" si="10"/>
        <v>6</v>
      </c>
      <c r="T118" s="449">
        <f>T66</f>
        <v>312</v>
      </c>
    </row>
    <row r="119" spans="2:20" ht="15.75" thickBot="1">
      <c r="B119" s="504" t="s">
        <v>61</v>
      </c>
      <c r="C119" s="585">
        <f>C114</f>
        <v>1151392320</v>
      </c>
      <c r="D119" s="500"/>
      <c r="E119" s="500"/>
    </row>
    <row r="120" spans="2:20">
      <c r="B120" s="582" t="s">
        <v>1109</v>
      </c>
      <c r="C120" s="395">
        <f>T48</f>
        <v>18532800</v>
      </c>
      <c r="D120" s="438">
        <f t="shared" ref="D120:D125" si="11">C120/$C$119</f>
        <v>1.6095990635059995E-2</v>
      </c>
      <c r="E120" s="497">
        <f>AB48*diesel.MJ/C120</f>
        <v>0.17899999999999999</v>
      </c>
      <c r="M120" s="377"/>
      <c r="N120" s="396" t="s">
        <v>1101</v>
      </c>
      <c r="O120" s="377"/>
      <c r="P120" s="396" t="s">
        <v>1341</v>
      </c>
      <c r="Q120" s="377"/>
      <c r="R120" s="377" t="s">
        <v>1100</v>
      </c>
      <c r="S120" s="377" t="s">
        <v>1337</v>
      </c>
    </row>
    <row r="121" spans="2:20">
      <c r="B121" s="582" t="s">
        <v>1151</v>
      </c>
      <c r="C121" s="395">
        <f>O51*$T$51</f>
        <v>49109603.27677004</v>
      </c>
      <c r="D121" s="438">
        <f t="shared" si="11"/>
        <v>4.2652363077052696E-2</v>
      </c>
      <c r="E121" s="497">
        <f>AA51*petrol.MJ/C121</f>
        <v>1.3260799999999999</v>
      </c>
      <c r="M121" s="377"/>
      <c r="N121" s="377" t="s">
        <v>638</v>
      </c>
      <c r="O121" s="377" t="s">
        <v>1069</v>
      </c>
      <c r="P121" s="377" t="s">
        <v>638</v>
      </c>
      <c r="Q121" s="377" t="s">
        <v>1069</v>
      </c>
      <c r="R121" s="419" t="s">
        <v>1342</v>
      </c>
      <c r="S121" s="377"/>
    </row>
    <row r="122" spans="2:20">
      <c r="B122" s="582" t="s">
        <v>1152</v>
      </c>
      <c r="C122" s="395">
        <f>P51*$T$51</f>
        <v>31430146.097132824</v>
      </c>
      <c r="D122" s="438">
        <f t="shared" si="11"/>
        <v>2.7297512369313721E-2</v>
      </c>
      <c r="E122" s="497">
        <f>AB51*diesel.MJ/C122</f>
        <v>1.1456</v>
      </c>
      <c r="M122" s="377" t="s">
        <v>1109</v>
      </c>
      <c r="N122" s="495">
        <f t="shared" ref="N122:O126" si="12">Y62</f>
        <v>0.5</v>
      </c>
      <c r="O122" s="495">
        <f t="shared" si="12"/>
        <v>1</v>
      </c>
      <c r="P122" s="496">
        <f t="shared" ref="P122:Q126" si="13">AJ62</f>
        <v>0.5</v>
      </c>
      <c r="Q122" s="496">
        <f t="shared" si="13"/>
        <v>1</v>
      </c>
      <c r="R122" s="377">
        <f t="shared" ref="R122:S126" si="14">L62</f>
        <v>60</v>
      </c>
      <c r="S122" s="377">
        <f t="shared" si="14"/>
        <v>4</v>
      </c>
    </row>
    <row r="123" spans="2:20">
      <c r="B123" s="584" t="s">
        <v>1349</v>
      </c>
      <c r="C123" s="395">
        <f>Q51*$T$51</f>
        <v>16167770.626097132</v>
      </c>
      <c r="D123" s="438">
        <f t="shared" si="11"/>
        <v>1.4041930231128458E-2</v>
      </c>
      <c r="E123" s="497">
        <f>AC51*diesel.MJ/C123</f>
        <v>0.93080000000000007</v>
      </c>
      <c r="M123" s="377" t="s">
        <v>1093</v>
      </c>
      <c r="N123" s="495">
        <f t="shared" si="12"/>
        <v>0.25</v>
      </c>
      <c r="O123" s="495">
        <f t="shared" si="12"/>
        <v>1</v>
      </c>
      <c r="P123" s="496">
        <f t="shared" si="13"/>
        <v>0.25</v>
      </c>
      <c r="Q123" s="496">
        <f t="shared" si="13"/>
        <v>1</v>
      </c>
      <c r="R123" s="377">
        <f t="shared" si="14"/>
        <v>1.5</v>
      </c>
      <c r="S123" s="377">
        <f t="shared" si="14"/>
        <v>1</v>
      </c>
    </row>
    <row r="124" spans="2:20">
      <c r="B124" s="582" t="s">
        <v>1153</v>
      </c>
      <c r="C124" s="395">
        <f>O50*$T$50</f>
        <v>725306400</v>
      </c>
      <c r="D124" s="438">
        <f t="shared" si="11"/>
        <v>0.62993854258121162</v>
      </c>
      <c r="E124" s="497">
        <f>AA50*petrol.MJ/C124</f>
        <v>0.29836799999999997</v>
      </c>
      <c r="M124" s="377" t="s">
        <v>84</v>
      </c>
      <c r="N124" s="495">
        <f t="shared" si="12"/>
        <v>0.1</v>
      </c>
      <c r="O124" s="495">
        <f t="shared" si="12"/>
        <v>0.5</v>
      </c>
      <c r="P124" s="496">
        <f t="shared" si="13"/>
        <v>0.1</v>
      </c>
      <c r="Q124" s="496">
        <f t="shared" si="13"/>
        <v>0.5</v>
      </c>
      <c r="R124" s="377">
        <f t="shared" si="14"/>
        <v>20</v>
      </c>
      <c r="S124" s="377">
        <f t="shared" si="14"/>
        <v>5</v>
      </c>
    </row>
    <row r="125" spans="2:20">
      <c r="B125" s="582" t="s">
        <v>1154</v>
      </c>
      <c r="C125" s="395">
        <f>P50*$T$50</f>
        <v>310845600</v>
      </c>
      <c r="D125" s="438">
        <f t="shared" si="11"/>
        <v>0.26997366110623355</v>
      </c>
      <c r="E125" s="497">
        <f>AB50*diesel.MJ/C125</f>
        <v>0.26849999999999996</v>
      </c>
      <c r="M125" s="377" t="s">
        <v>85</v>
      </c>
      <c r="N125" s="495">
        <f t="shared" si="12"/>
        <v>0.25</v>
      </c>
      <c r="O125" s="495">
        <f t="shared" si="12"/>
        <v>1</v>
      </c>
      <c r="P125" s="496">
        <f t="shared" si="13"/>
        <v>0.25</v>
      </c>
      <c r="Q125" s="496">
        <f t="shared" si="13"/>
        <v>1</v>
      </c>
      <c r="R125" s="377">
        <f t="shared" si="14"/>
        <v>2.5</v>
      </c>
      <c r="S125" s="377">
        <f t="shared" si="14"/>
        <v>10</v>
      </c>
    </row>
    <row r="126" spans="2:20">
      <c r="K126" t="s">
        <v>1168</v>
      </c>
      <c r="M126" s="377" t="s">
        <v>86</v>
      </c>
      <c r="N126" s="495">
        <f t="shared" si="12"/>
        <v>0.5</v>
      </c>
      <c r="O126" s="495">
        <f t="shared" si="12"/>
        <v>1</v>
      </c>
      <c r="P126" s="496">
        <f t="shared" si="13"/>
        <v>0.5</v>
      </c>
      <c r="Q126" s="496">
        <f t="shared" si="13"/>
        <v>1</v>
      </c>
      <c r="R126" s="377">
        <f t="shared" si="14"/>
        <v>2</v>
      </c>
      <c r="S126" s="377">
        <f t="shared" si="14"/>
        <v>8</v>
      </c>
    </row>
    <row r="127" spans="2:20" ht="15.75" thickBot="1">
      <c r="B127" s="504" t="s">
        <v>1156</v>
      </c>
      <c r="C127" s="501">
        <f>V89</f>
        <v>149322000</v>
      </c>
      <c r="D127" s="500" t="s">
        <v>1158</v>
      </c>
      <c r="E127" s="500" t="s">
        <v>1163</v>
      </c>
      <c r="K127" t="s">
        <v>1169</v>
      </c>
    </row>
    <row r="128" spans="2:20">
      <c r="B128" s="396" t="s">
        <v>1159</v>
      </c>
      <c r="C128" s="395">
        <f>V87</f>
        <v>132000000</v>
      </c>
      <c r="D128" s="438">
        <f>C128/$C$127</f>
        <v>0.88399566038493993</v>
      </c>
      <c r="E128" s="497">
        <f>AB87*diesel.MJ/C128</f>
        <v>0.89499999999999991</v>
      </c>
      <c r="J128" t="s">
        <v>1</v>
      </c>
      <c r="K128">
        <v>281</v>
      </c>
      <c r="M128" s="377"/>
      <c r="N128" s="377" t="s">
        <v>1343</v>
      </c>
      <c r="O128" s="377" t="s">
        <v>153</v>
      </c>
      <c r="P128" s="377" t="s">
        <v>196</v>
      </c>
    </row>
    <row r="129" spans="2:16">
      <c r="B129" s="396" t="s">
        <v>1161</v>
      </c>
      <c r="C129" s="395">
        <f>V86*P86</f>
        <v>16200000</v>
      </c>
      <c r="D129" s="438">
        <f>C129/$C$127</f>
        <v>0.10849037650178808</v>
      </c>
      <c r="E129" s="497">
        <f>AB86*diesel.MJ/C129</f>
        <v>1.5662499999999997</v>
      </c>
      <c r="J129" t="s">
        <v>29</v>
      </c>
      <c r="K129">
        <v>574.9</v>
      </c>
      <c r="M129" s="377"/>
      <c r="N129" s="377" t="s">
        <v>1344</v>
      </c>
      <c r="O129" s="377" t="s">
        <v>1231</v>
      </c>
      <c r="P129" s="377" t="s">
        <v>1103</v>
      </c>
    </row>
    <row r="130" spans="2:16">
      <c r="B130" s="396" t="s">
        <v>1160</v>
      </c>
      <c r="C130" s="395">
        <f>V85*P85</f>
        <v>1050000</v>
      </c>
      <c r="D130" s="438">
        <f>C130/$C$127</f>
        <v>7.0317836621529312E-3</v>
      </c>
      <c r="E130" s="498">
        <f>AB85*diesel.MJ/C130</f>
        <v>12.887999999999998</v>
      </c>
      <c r="M130" s="377" t="s">
        <v>1109</v>
      </c>
      <c r="N130" s="449">
        <f>X62</f>
        <v>29952</v>
      </c>
      <c r="O130" s="395">
        <f t="shared" ref="O130:P134" si="15">AC62</f>
        <v>20592</v>
      </c>
      <c r="P130" s="395">
        <f t="shared" si="15"/>
        <v>18532800</v>
      </c>
    </row>
    <row r="131" spans="2:16">
      <c r="B131" s="396" t="s">
        <v>1162</v>
      </c>
      <c r="C131" s="395">
        <f>V84</f>
        <v>72000</v>
      </c>
      <c r="D131" s="438">
        <f>C131/$C$127</f>
        <v>4.8217945111905813E-4</v>
      </c>
      <c r="E131" s="498">
        <f>AA84*petrol.MJ/C131</f>
        <v>0</v>
      </c>
      <c r="K131" t="s">
        <v>100</v>
      </c>
      <c r="M131" s="377" t="s">
        <v>1093</v>
      </c>
      <c r="N131" s="449">
        <f>X63</f>
        <v>14976</v>
      </c>
      <c r="O131" s="395">
        <f t="shared" si="15"/>
        <v>4446</v>
      </c>
      <c r="P131" s="395">
        <f t="shared" si="15"/>
        <v>131433985.80000001</v>
      </c>
    </row>
    <row r="132" spans="2:16" ht="15.75" thickBot="1">
      <c r="B132" s="504" t="s">
        <v>1348</v>
      </c>
      <c r="C132" s="500"/>
      <c r="D132" s="500" t="s">
        <v>1222</v>
      </c>
      <c r="E132" s="500"/>
      <c r="F132" s="500" t="s">
        <v>1345</v>
      </c>
      <c r="G132" s="500"/>
      <c r="J132" t="s">
        <v>1</v>
      </c>
      <c r="K132" s="22">
        <f>K128*1000000/diesel.MJ</f>
        <v>7849162.011173185</v>
      </c>
      <c r="L132" s="22"/>
      <c r="M132" s="377" t="s">
        <v>84</v>
      </c>
      <c r="N132" s="449">
        <f>X64</f>
        <v>26208</v>
      </c>
      <c r="O132" s="395">
        <f t="shared" si="15"/>
        <v>9360</v>
      </c>
      <c r="P132" s="395">
        <f t="shared" si="15"/>
        <v>1036152000</v>
      </c>
    </row>
    <row r="133" spans="2:16">
      <c r="B133" s="377"/>
      <c r="C133" s="499"/>
      <c r="D133" s="503" t="s">
        <v>1</v>
      </c>
      <c r="E133" s="503" t="s">
        <v>29</v>
      </c>
      <c r="F133" s="503" t="s">
        <v>1</v>
      </c>
      <c r="G133" s="499" t="s">
        <v>29</v>
      </c>
      <c r="J133" t="s">
        <v>29</v>
      </c>
      <c r="K133" s="22">
        <f>K129*1000000/petrol.MJ</f>
        <v>17341336.872586872</v>
      </c>
      <c r="L133" s="22"/>
      <c r="M133" s="377" t="s">
        <v>85</v>
      </c>
      <c r="N133" s="449">
        <f>X65</f>
        <v>52416</v>
      </c>
      <c r="O133" s="395">
        <f t="shared" si="15"/>
        <v>38376</v>
      </c>
      <c r="P133" s="395">
        <f t="shared" si="15"/>
        <v>96707520</v>
      </c>
    </row>
    <row r="134" spans="2:16">
      <c r="B134" s="396" t="s">
        <v>1346</v>
      </c>
      <c r="C134" s="395" t="e">
        <f>SUM(M106:N106)</f>
        <v>#DIV/0!</v>
      </c>
      <c r="D134" s="448" t="e">
        <f>M106/$C$134</f>
        <v>#DIV/0!</v>
      </c>
      <c r="E134" s="448" t="e">
        <f>N106/SUM($M$106:$N$106)</f>
        <v>#DIV/0!</v>
      </c>
      <c r="F134" s="377">
        <f>J106</f>
        <v>1.5662499999999997</v>
      </c>
      <c r="G134" s="377">
        <f>K106</f>
        <v>0</v>
      </c>
      <c r="M134" s="377" t="s">
        <v>86</v>
      </c>
      <c r="N134" s="449">
        <f>X66</f>
        <v>29952</v>
      </c>
      <c r="O134" s="395">
        <f t="shared" si="15"/>
        <v>29952</v>
      </c>
      <c r="P134" s="395">
        <f t="shared" si="15"/>
        <v>3714048</v>
      </c>
    </row>
    <row r="135" spans="2:16">
      <c r="B135" s="396" t="s">
        <v>1347</v>
      </c>
      <c r="C135" s="395" t="e">
        <f>SUM(M107:N107)</f>
        <v>#DIV/0!</v>
      </c>
      <c r="D135" s="448" t="e">
        <f>M107/$C$135</f>
        <v>#DIV/0!</v>
      </c>
      <c r="E135" s="448" t="e">
        <f>N107/SUM($M$106:$N$106)</f>
        <v>#DIV/0!</v>
      </c>
      <c r="F135" s="377">
        <f>J107</f>
        <v>0.26849999999999996</v>
      </c>
      <c r="G135" s="377">
        <f>K107</f>
        <v>0</v>
      </c>
    </row>
    <row r="137" spans="2:16">
      <c r="M137" s="377"/>
      <c r="N137" s="673" t="s">
        <v>1073</v>
      </c>
      <c r="O137" s="674"/>
      <c r="P137" s="675"/>
    </row>
    <row r="138" spans="2:16">
      <c r="I138" s="131"/>
      <c r="M138" s="377"/>
      <c r="N138" s="396" t="s">
        <v>29</v>
      </c>
      <c r="O138" s="396" t="s">
        <v>1</v>
      </c>
      <c r="P138" s="396" t="s">
        <v>73</v>
      </c>
    </row>
    <row r="139" spans="2:16">
      <c r="M139" s="377" t="s">
        <v>1109</v>
      </c>
      <c r="N139" s="395">
        <f t="shared" ref="N139:P143" si="16">AA48</f>
        <v>0</v>
      </c>
      <c r="O139" s="395">
        <f t="shared" si="16"/>
        <v>92664</v>
      </c>
      <c r="P139" s="395">
        <f t="shared" si="16"/>
        <v>0</v>
      </c>
    </row>
    <row r="140" spans="2:16">
      <c r="I140" s="22"/>
      <c r="M140" s="377" t="s">
        <v>1093</v>
      </c>
      <c r="N140" s="395">
        <f t="shared" si="16"/>
        <v>7923171.2286426127</v>
      </c>
      <c r="O140" s="395">
        <f t="shared" si="16"/>
        <v>671275.59308591008</v>
      </c>
      <c r="P140" s="395">
        <f t="shared" si="16"/>
        <v>0</v>
      </c>
    </row>
    <row r="141" spans="2:16">
      <c r="M141" s="377" t="s">
        <v>84</v>
      </c>
      <c r="N141" s="395">
        <f t="shared" si="16"/>
        <v>6527757.5999999996</v>
      </c>
      <c r="O141" s="395">
        <f t="shared" si="16"/>
        <v>2331342</v>
      </c>
      <c r="P141" s="395">
        <f t="shared" si="16"/>
        <v>0</v>
      </c>
    </row>
    <row r="142" spans="2:16">
      <c r="M142" s="377" t="s">
        <v>85</v>
      </c>
      <c r="N142" s="395">
        <f t="shared" si="16"/>
        <v>1964384.1310708015</v>
      </c>
      <c r="O142" s="395">
        <f t="shared" si="16"/>
        <v>1005764.6751082503</v>
      </c>
      <c r="P142" s="395">
        <f t="shared" si="16"/>
        <v>420362.03627852548</v>
      </c>
    </row>
    <row r="143" spans="2:16">
      <c r="M143" s="377" t="s">
        <v>86</v>
      </c>
      <c r="N143" s="395">
        <f t="shared" si="16"/>
        <v>64995.839999999997</v>
      </c>
      <c r="O143" s="395">
        <f t="shared" si="16"/>
        <v>0</v>
      </c>
      <c r="P143" s="395">
        <f t="shared" si="16"/>
        <v>0</v>
      </c>
    </row>
    <row r="144" spans="2:16">
      <c r="M144" s="419" t="s">
        <v>1247</v>
      </c>
      <c r="N144" s="395">
        <f>SUM(N139:N143)</f>
        <v>16480308.799713414</v>
      </c>
      <c r="O144" s="395">
        <f>SUM(O139:O143)</f>
        <v>4101046.2681941604</v>
      </c>
      <c r="P144" s="395">
        <f>SUM(P139:P143)</f>
        <v>420362.03627852548</v>
      </c>
    </row>
    <row r="147" spans="5:16">
      <c r="M147" s="377"/>
      <c r="N147" s="673" t="s">
        <v>126</v>
      </c>
      <c r="O147" s="674"/>
      <c r="P147" s="675"/>
    </row>
    <row r="148" spans="5:16">
      <c r="M148" s="377"/>
      <c r="N148" s="377" t="s">
        <v>29</v>
      </c>
      <c r="O148" s="377" t="s">
        <v>1</v>
      </c>
      <c r="P148" s="377" t="s">
        <v>73</v>
      </c>
    </row>
    <row r="149" spans="5:16">
      <c r="M149" s="377" t="s">
        <v>1109</v>
      </c>
      <c r="N149" s="495"/>
      <c r="O149" s="495">
        <f>Y48</f>
        <v>30</v>
      </c>
      <c r="P149" s="495"/>
    </row>
    <row r="150" spans="5:16">
      <c r="E150" s="400"/>
      <c r="F150" s="400"/>
      <c r="M150" s="377" t="s">
        <v>1093</v>
      </c>
      <c r="N150" s="495">
        <f>X49</f>
        <v>10</v>
      </c>
      <c r="O150" s="495">
        <f>Y49</f>
        <v>8</v>
      </c>
      <c r="P150" s="495"/>
    </row>
    <row r="151" spans="5:16">
      <c r="M151" s="377" t="s">
        <v>84</v>
      </c>
      <c r="N151" s="495">
        <f>X50</f>
        <v>18</v>
      </c>
      <c r="O151" s="495">
        <f>Y50</f>
        <v>15</v>
      </c>
      <c r="P151" s="495"/>
    </row>
    <row r="152" spans="5:16">
      <c r="M152" s="377" t="s">
        <v>85</v>
      </c>
      <c r="N152" s="495">
        <f>X51</f>
        <v>10</v>
      </c>
      <c r="O152" s="495">
        <f>Y51</f>
        <v>8</v>
      </c>
      <c r="P152" s="495">
        <f>Z51</f>
        <v>6.5</v>
      </c>
    </row>
    <row r="153" spans="5:16">
      <c r="M153" s="377" t="s">
        <v>86</v>
      </c>
      <c r="N153" s="495">
        <f>X52</f>
        <v>3.5</v>
      </c>
      <c r="O153" s="495"/>
      <c r="P153" s="495"/>
    </row>
    <row r="159" spans="5:16">
      <c r="M159" s="377"/>
      <c r="N159" s="396" t="s">
        <v>126</v>
      </c>
      <c r="O159" s="377"/>
    </row>
    <row r="160" spans="5:16">
      <c r="M160" s="377"/>
      <c r="N160" s="377" t="s">
        <v>29</v>
      </c>
      <c r="O160" s="377" t="s">
        <v>1</v>
      </c>
    </row>
    <row r="161" spans="2:22">
      <c r="M161" s="377" t="s">
        <v>87</v>
      </c>
      <c r="N161" s="505">
        <f t="shared" ref="N161:O164" si="17">X84</f>
        <v>3.5</v>
      </c>
      <c r="O161" s="505">
        <f t="shared" si="17"/>
        <v>0</v>
      </c>
    </row>
    <row r="162" spans="2:22">
      <c r="M162" s="377" t="s">
        <v>88</v>
      </c>
      <c r="N162" s="505">
        <f t="shared" si="17"/>
        <v>20</v>
      </c>
      <c r="O162" s="505">
        <f t="shared" si="17"/>
        <v>18</v>
      </c>
    </row>
    <row r="163" spans="2:22">
      <c r="M163" s="377" t="s">
        <v>89</v>
      </c>
      <c r="N163" s="505">
        <f t="shared" si="17"/>
        <v>38</v>
      </c>
      <c r="O163" s="505">
        <f t="shared" si="17"/>
        <v>35</v>
      </c>
    </row>
    <row r="164" spans="2:22">
      <c r="M164" s="377" t="s">
        <v>90</v>
      </c>
      <c r="N164" s="505">
        <f t="shared" si="17"/>
        <v>0</v>
      </c>
      <c r="O164" s="505">
        <f t="shared" si="17"/>
        <v>50</v>
      </c>
    </row>
    <row r="167" spans="2:22">
      <c r="M167" s="377"/>
      <c r="N167" s="377"/>
      <c r="O167" s="563" t="s">
        <v>1350</v>
      </c>
      <c r="P167" s="564"/>
      <c r="Q167" s="563" t="s">
        <v>1351</v>
      </c>
      <c r="R167" s="564"/>
      <c r="S167" s="377" t="s">
        <v>1352</v>
      </c>
      <c r="T167" s="377"/>
      <c r="U167" s="563" t="s">
        <v>1353</v>
      </c>
      <c r="V167" s="564"/>
    </row>
    <row r="168" spans="2:22">
      <c r="M168" s="377"/>
      <c r="N168" s="377"/>
      <c r="O168" s="377" t="s">
        <v>1</v>
      </c>
      <c r="P168" s="377" t="s">
        <v>29</v>
      </c>
      <c r="Q168" s="377" t="s">
        <v>1</v>
      </c>
      <c r="R168" s="377" t="s">
        <v>29</v>
      </c>
      <c r="S168" s="377" t="s">
        <v>1</v>
      </c>
      <c r="T168" s="377" t="s">
        <v>29</v>
      </c>
      <c r="U168" s="377" t="s">
        <v>1</v>
      </c>
      <c r="V168" s="377" t="s">
        <v>29</v>
      </c>
    </row>
    <row r="169" spans="2:22">
      <c r="M169" s="377" t="s">
        <v>64</v>
      </c>
      <c r="N169" s="377" t="s">
        <v>1158</v>
      </c>
      <c r="O169" s="448">
        <v>0.85</v>
      </c>
      <c r="P169" s="448">
        <v>0.3</v>
      </c>
      <c r="Q169" s="395">
        <f>F106</f>
        <v>6954981.1092849625</v>
      </c>
      <c r="R169" s="395">
        <f>G106</f>
        <v>0</v>
      </c>
      <c r="S169" s="497">
        <f>J106</f>
        <v>1.5662499999999997</v>
      </c>
      <c r="T169" s="377"/>
      <c r="U169" s="395">
        <f>M106</f>
        <v>158970996.7836563</v>
      </c>
      <c r="V169" s="395" t="e">
        <f>N106</f>
        <v>#DIV/0!</v>
      </c>
    </row>
    <row r="170" spans="2:22">
      <c r="M170" s="377" t="s">
        <v>60</v>
      </c>
      <c r="N170" s="377" t="s">
        <v>1115</v>
      </c>
      <c r="O170" s="448">
        <v>0.15</v>
      </c>
      <c r="P170" s="448">
        <v>0.7</v>
      </c>
      <c r="Q170" s="395">
        <f>F107</f>
        <v>1227349.6075208758</v>
      </c>
      <c r="R170" s="395">
        <f>G107</f>
        <v>0</v>
      </c>
      <c r="S170" s="497">
        <f>J107</f>
        <v>0.26849999999999996</v>
      </c>
      <c r="T170" s="377"/>
      <c r="U170" s="395">
        <f>M107</f>
        <v>163646614.33611676</v>
      </c>
      <c r="V170" s="395" t="e">
        <f>N107</f>
        <v>#DIV/0!</v>
      </c>
    </row>
    <row r="176" spans="2:22">
      <c r="B176" s="554" t="s">
        <v>1505</v>
      </c>
      <c r="C176" s="554"/>
      <c r="D176" s="554"/>
    </row>
    <row r="179" spans="2:5">
      <c r="B179" t="s">
        <v>121</v>
      </c>
      <c r="D179" s="131">
        <f>M2</f>
        <v>118474</v>
      </c>
    </row>
    <row r="180" spans="2:5">
      <c r="B180" t="s">
        <v>1506</v>
      </c>
      <c r="D180">
        <f>Work!D21</f>
        <v>321099374.21862465</v>
      </c>
    </row>
    <row r="181" spans="2:5">
      <c r="B181" t="s">
        <v>1507</v>
      </c>
      <c r="D181" s="71">
        <f>M49</f>
        <v>19708.2</v>
      </c>
    </row>
    <row r="182" spans="2:5">
      <c r="B182" t="s">
        <v>1508</v>
      </c>
      <c r="D182" s="410">
        <f>D181/(D179/1000)</f>
        <v>166.35042287759339</v>
      </c>
      <c r="E182" t="s">
        <v>1512</v>
      </c>
    </row>
    <row r="183" spans="2:5">
      <c r="B183" t="s">
        <v>1509</v>
      </c>
      <c r="D183" s="410">
        <f>D180/D179</f>
        <v>2710.2940241624715</v>
      </c>
    </row>
    <row r="184" spans="2:5">
      <c r="B184" s="146" t="s">
        <v>1510</v>
      </c>
      <c r="D184" s="131">
        <f>C113</f>
        <v>135148033.80000001</v>
      </c>
    </row>
    <row r="185" spans="2:5">
      <c r="B185" t="s">
        <v>1511</v>
      </c>
      <c r="D185" s="410">
        <f>AC63*M49</f>
        <v>87622657.200000003</v>
      </c>
      <c r="E185" t="s">
        <v>1513</v>
      </c>
    </row>
    <row r="186" spans="2:5">
      <c r="D186" s="131">
        <f>AC63</f>
        <v>4446</v>
      </c>
    </row>
    <row r="187" spans="2:5">
      <c r="B187" t="s">
        <v>1100</v>
      </c>
      <c r="D187" s="422">
        <f>D184/D185</f>
        <v>1.5423868451229759</v>
      </c>
    </row>
    <row r="189" spans="2:5">
      <c r="C189" t="s">
        <v>1514</v>
      </c>
      <c r="D189" s="567">
        <f>D182/D183</f>
        <v>6.1377260693698574E-2</v>
      </c>
    </row>
    <row r="190" spans="2:5">
      <c r="B190" t="s">
        <v>1515</v>
      </c>
      <c r="C190" t="s">
        <v>1516</v>
      </c>
      <c r="D190" s="410">
        <f>D189*D183</f>
        <v>166.35042287759339</v>
      </c>
      <c r="E190" t="s">
        <v>1517</v>
      </c>
    </row>
    <row r="191" spans="2:5">
      <c r="B191" t="s">
        <v>1518</v>
      </c>
      <c r="C191" t="s">
        <v>1519</v>
      </c>
      <c r="D191" s="131">
        <f>D190*D179/1000</f>
        <v>19708.2</v>
      </c>
      <c r="E191" t="s">
        <v>1520</v>
      </c>
    </row>
    <row r="195" spans="2:5">
      <c r="B195" t="s">
        <v>1521</v>
      </c>
      <c r="D195" s="410">
        <f>C114</f>
        <v>1151392320</v>
      </c>
    </row>
    <row r="198" spans="2:5">
      <c r="B198" t="s">
        <v>1522</v>
      </c>
      <c r="D198" s="410">
        <f>D179-(D191*D187)</f>
        <v>88076.331578947371</v>
      </c>
      <c r="E198" t="s">
        <v>1523</v>
      </c>
    </row>
    <row r="200" spans="2:5">
      <c r="B200" t="s">
        <v>1524</v>
      </c>
    </row>
    <row r="202" spans="2:5">
      <c r="B202" t="s">
        <v>1525</v>
      </c>
      <c r="D202" s="568">
        <f>D195/D198</f>
        <v>13072.664351011799</v>
      </c>
    </row>
    <row r="204" spans="2:5">
      <c r="B204" t="s">
        <v>1526</v>
      </c>
      <c r="D204" s="410">
        <f>D202*(D179-D191*D187)</f>
        <v>1151392320</v>
      </c>
    </row>
    <row r="207" spans="2:5">
      <c r="B207" t="s">
        <v>1527</v>
      </c>
      <c r="D207">
        <f>D191*D186*D187</f>
        <v>135148033.80000001</v>
      </c>
    </row>
  </sheetData>
  <mergeCells count="5">
    <mergeCell ref="N137:P137"/>
    <mergeCell ref="N147:P147"/>
    <mergeCell ref="V75:W75"/>
    <mergeCell ref="Y75:Z75"/>
    <mergeCell ref="AA75:AB75"/>
  </mergeCells>
  <conditionalFormatting sqref="AA48:AB52 AC51">
    <cfRule type="dataBar" priority="3">
      <dataBar>
        <cfvo type="min"/>
        <cfvo type="max"/>
        <color rgb="FFFF555A"/>
      </dataBar>
      <extLst>
        <ext xmlns:x14="http://schemas.microsoft.com/office/spreadsheetml/2009/9/main" uri="{B025F937-C7B1-47D3-B67F-A62EFF666E3E}">
          <x14:id>{121D4E3F-9D81-4D3C-87F8-C616106802E4}</x14:id>
        </ext>
      </extLst>
    </cfRule>
  </conditionalFormatting>
  <conditionalFormatting sqref="AA48:AA52">
    <cfRule type="dataBar" priority="2">
      <dataBar>
        <cfvo type="min"/>
        <cfvo type="max"/>
        <color rgb="FFFF555A"/>
      </dataBar>
      <extLst>
        <ext xmlns:x14="http://schemas.microsoft.com/office/spreadsheetml/2009/9/main" uri="{B025F937-C7B1-47D3-B67F-A62EFF666E3E}">
          <x14:id>{5B8E5DE4-ECB0-4166-877F-0DA81E1A67DB}</x14:id>
        </ext>
      </extLst>
    </cfRule>
  </conditionalFormatting>
  <conditionalFormatting sqref="AB48:AB52 AC51">
    <cfRule type="dataBar" priority="1">
      <dataBar>
        <cfvo type="min"/>
        <cfvo type="max"/>
        <color rgb="FFFF555A"/>
      </dataBar>
      <extLst>
        <ext xmlns:x14="http://schemas.microsoft.com/office/spreadsheetml/2009/9/main" uri="{B025F937-C7B1-47D3-B67F-A62EFF666E3E}">
          <x14:id>{29570D24-DDD2-4BFF-95C5-DB3960350FD2}</x14:id>
        </ext>
      </extLst>
    </cfRule>
  </conditionalFormatting>
  <hyperlinks>
    <hyperlink ref="AB25" r:id="rId1"/>
  </hyperlinks>
  <pageMargins left="0.7" right="0.7" top="0.75" bottom="0.75" header="0.3" footer="0.3"/>
  <pageSetup paperSize="9" orientation="portrait" r:id="rId2"/>
  <legacyDrawing r:id="rId3"/>
  <extLst>
    <ext xmlns:x14="http://schemas.microsoft.com/office/spreadsheetml/2009/9/main" uri="{78C0D931-6437-407d-A8EE-F0AAD7539E65}">
      <x14:conditionalFormattings>
        <x14:conditionalFormatting xmlns:xm="http://schemas.microsoft.com/office/excel/2006/main">
          <x14:cfRule type="dataBar" id="{121D4E3F-9D81-4D3C-87F8-C616106802E4}">
            <x14:dataBar minLength="0" maxLength="100" border="1" negativeBarBorderColorSameAsPositive="0">
              <x14:cfvo type="autoMin"/>
              <x14:cfvo type="autoMax"/>
              <x14:borderColor rgb="FFFF555A"/>
              <x14:negativeFillColor rgb="FFFF0000"/>
              <x14:negativeBorderColor rgb="FFFF0000"/>
              <x14:axisColor rgb="FF000000"/>
            </x14:dataBar>
          </x14:cfRule>
          <xm:sqref>AA48:AB52 AC51</xm:sqref>
        </x14:conditionalFormatting>
        <x14:conditionalFormatting xmlns:xm="http://schemas.microsoft.com/office/excel/2006/main">
          <x14:cfRule type="dataBar" id="{5B8E5DE4-ECB0-4166-877F-0DA81E1A67DB}">
            <x14:dataBar minLength="0" maxLength="100" border="1" negativeBarBorderColorSameAsPositive="0">
              <x14:cfvo type="autoMin"/>
              <x14:cfvo type="autoMax"/>
              <x14:borderColor rgb="FFFF555A"/>
              <x14:negativeFillColor rgb="FFFF0000"/>
              <x14:negativeBorderColor rgb="FFFF0000"/>
              <x14:axisColor rgb="FF000000"/>
            </x14:dataBar>
          </x14:cfRule>
          <xm:sqref>AA48:AA52</xm:sqref>
        </x14:conditionalFormatting>
        <x14:conditionalFormatting xmlns:xm="http://schemas.microsoft.com/office/excel/2006/main">
          <x14:cfRule type="dataBar" id="{29570D24-DDD2-4BFF-95C5-DB3960350FD2}">
            <x14:dataBar minLength="0" maxLength="100" border="1" negativeBarBorderColorSameAsPositive="0">
              <x14:cfvo type="autoMin"/>
              <x14:cfvo type="autoMax"/>
              <x14:borderColor rgb="FFFF555A"/>
              <x14:negativeFillColor rgb="FFFF0000"/>
              <x14:negativeBorderColor rgb="FFFF0000"/>
              <x14:axisColor rgb="FF000000"/>
            </x14:dataBar>
          </x14:cfRule>
          <xm:sqref>AB48:AB52 AC51</xm:sqref>
        </x14:conditionalFormatting>
      </x14:conditionalFormatting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
  <dimension ref="A2:AK212"/>
  <sheetViews>
    <sheetView zoomScale="70" zoomScaleNormal="70" workbookViewId="0">
      <selection activeCell="I55" sqref="I55"/>
    </sheetView>
  </sheetViews>
  <sheetFormatPr defaultRowHeight="15"/>
  <cols>
    <col min="3" max="3" width="12.28515625" bestFit="1" customWidth="1"/>
    <col min="4" max="4" width="15.5703125" customWidth="1"/>
    <col min="5" max="5" width="15.42578125" bestFit="1" customWidth="1"/>
    <col min="6" max="6" width="12.7109375" customWidth="1"/>
    <col min="7" max="7" width="14.42578125" customWidth="1"/>
    <col min="8" max="8" width="12.28515625" customWidth="1"/>
    <col min="9" max="9" width="18" customWidth="1"/>
    <col min="10" max="10" width="13" customWidth="1"/>
    <col min="11" max="12" width="11.7109375" customWidth="1"/>
    <col min="13" max="13" width="22.7109375" customWidth="1"/>
    <col min="14" max="14" width="13.5703125" bestFit="1" customWidth="1"/>
    <col min="15" max="15" width="13.42578125" customWidth="1"/>
    <col min="16" max="16" width="14.42578125" customWidth="1"/>
    <col min="17" max="17" width="11.42578125" customWidth="1"/>
    <col min="18" max="18" width="10.85546875" customWidth="1"/>
    <col min="19" max="19" width="12.42578125" customWidth="1"/>
    <col min="20" max="20" width="13.7109375" customWidth="1"/>
    <col min="21" max="21" width="13" customWidth="1"/>
    <col min="22" max="22" width="15.140625" customWidth="1"/>
    <col min="23" max="23" width="12.7109375" customWidth="1"/>
    <col min="24" max="24" width="17" customWidth="1"/>
    <col min="25" max="25" width="14.42578125" customWidth="1"/>
    <col min="26" max="26" width="13.28515625" customWidth="1"/>
    <col min="27" max="27" width="15.85546875" bestFit="1" customWidth="1"/>
    <col min="28" max="28" width="14.42578125" customWidth="1"/>
    <col min="29" max="29" width="10.85546875" bestFit="1" customWidth="1"/>
    <col min="33" max="33" width="20.42578125" bestFit="1" customWidth="1"/>
  </cols>
  <sheetData>
    <row r="2" spans="3:30">
      <c r="C2" s="4" t="s">
        <v>116</v>
      </c>
      <c r="D2" s="4"/>
      <c r="E2" s="4"/>
      <c r="F2" s="4"/>
      <c r="G2" s="4"/>
      <c r="H2" s="4"/>
      <c r="I2" s="4"/>
      <c r="L2" t="s">
        <v>121</v>
      </c>
      <c r="M2" s="22">
        <f>Work!I12</f>
        <v>118474</v>
      </c>
      <c r="P2" s="127"/>
      <c r="Q2" s="125" t="s">
        <v>1336</v>
      </c>
      <c r="R2" s="125"/>
      <c r="S2" s="125"/>
      <c r="T2" s="126"/>
      <c r="Y2" t="s">
        <v>1502</v>
      </c>
    </row>
    <row r="3" spans="3:30">
      <c r="D3" s="6"/>
      <c r="L3" t="s">
        <v>1106</v>
      </c>
      <c r="M3" s="71">
        <f>Work!I8</f>
        <v>27670.033093999999</v>
      </c>
      <c r="N3" t="s">
        <v>1107</v>
      </c>
      <c r="P3" s="17"/>
      <c r="Q3" s="7"/>
      <c r="R3" s="7"/>
      <c r="S3" s="7"/>
      <c r="T3" s="18"/>
      <c r="Y3" s="6" t="s">
        <v>29</v>
      </c>
      <c r="Z3" s="6" t="s">
        <v>1</v>
      </c>
      <c r="AA3" s="6" t="s">
        <v>1501</v>
      </c>
      <c r="AB3" s="6" t="s">
        <v>73</v>
      </c>
      <c r="AC3" s="6" t="s">
        <v>29</v>
      </c>
      <c r="AD3" s="6" t="s">
        <v>1</v>
      </c>
    </row>
    <row r="4" spans="3:30">
      <c r="C4" s="127" t="s">
        <v>119</v>
      </c>
      <c r="D4" s="125"/>
      <c r="E4" s="125"/>
      <c r="F4" s="126"/>
      <c r="P4" s="17"/>
      <c r="Q4" s="7" t="s">
        <v>118</v>
      </c>
      <c r="R4" s="7" t="s">
        <v>1</v>
      </c>
      <c r="S4" s="7" t="s">
        <v>73</v>
      </c>
      <c r="T4" s="18"/>
      <c r="X4" t="s">
        <v>1494</v>
      </c>
      <c r="Y4" t="s">
        <v>1495</v>
      </c>
      <c r="Z4" t="s">
        <v>1496</v>
      </c>
      <c r="AA4" t="s">
        <v>1497</v>
      </c>
      <c r="AB4" t="s">
        <v>73</v>
      </c>
      <c r="AC4" t="s">
        <v>1498</v>
      </c>
      <c r="AD4" t="s">
        <v>1499</v>
      </c>
    </row>
    <row r="5" spans="3:30">
      <c r="C5" s="17"/>
      <c r="D5" s="7"/>
      <c r="E5" s="7"/>
      <c r="F5" s="18"/>
      <c r="P5" s="483" t="str">
        <f>'Transport ASE - From Simon'!B63</f>
        <v>Heavy passenger vehicle &gt;12</v>
      </c>
      <c r="Q5" s="484"/>
      <c r="R5" s="484">
        <f>'Transport ASE - From Simon'!J63</f>
        <v>1</v>
      </c>
      <c r="S5" s="484"/>
      <c r="T5" s="18"/>
      <c r="X5" s="6" t="s">
        <v>1500</v>
      </c>
      <c r="Y5">
        <v>555318170</v>
      </c>
      <c r="Z5">
        <v>489435557</v>
      </c>
      <c r="AA5">
        <v>9514350</v>
      </c>
      <c r="AB5">
        <v>78140420.980000004</v>
      </c>
      <c r="AC5">
        <v>13351000</v>
      </c>
      <c r="AD5">
        <v>37844000</v>
      </c>
    </row>
    <row r="6" spans="3:30">
      <c r="C6" s="377"/>
      <c r="D6" s="377"/>
      <c r="E6" s="7"/>
      <c r="F6" s="396">
        <v>2013</v>
      </c>
      <c r="M6" t="s">
        <v>1090</v>
      </c>
      <c r="P6" s="483" t="str">
        <f>'Transport ASE - From Simon'!B64</f>
        <v>Light passenger vehicle &lt;12</v>
      </c>
      <c r="Q6" s="484">
        <f>'Transport ASE - From Simon'!I64</f>
        <v>0.90423772592947715</v>
      </c>
      <c r="R6" s="484">
        <f>'Transport ASE - From Simon'!J64</f>
        <v>9.5762274070522888E-2</v>
      </c>
      <c r="S6" s="484"/>
      <c r="T6" s="18"/>
    </row>
    <row r="7" spans="3:30">
      <c r="C7" s="396" t="s">
        <v>117</v>
      </c>
      <c r="D7" s="396" t="s">
        <v>100</v>
      </c>
      <c r="E7" s="7"/>
      <c r="F7" s="439">
        <f>'Liquid fuel balance'!N42</f>
        <v>16670126.984999999</v>
      </c>
      <c r="G7" t="s">
        <v>1339</v>
      </c>
      <c r="M7" s="71">
        <f>Work!E54</f>
        <v>60867.6</v>
      </c>
      <c r="P7" s="483" t="str">
        <f>'Transport ASE - From Simon'!B65</f>
        <v>Mini buses</v>
      </c>
      <c r="Q7" s="484">
        <f>'Transport ASE - From Simon'!I65</f>
        <v>0.7</v>
      </c>
      <c r="R7" s="484">
        <f>'Transport ASE - From Simon'!J65</f>
        <v>0.3</v>
      </c>
      <c r="S7" s="484"/>
      <c r="T7" s="18"/>
      <c r="Y7">
        <v>4</v>
      </c>
      <c r="Z7" t="s">
        <v>1503</v>
      </c>
    </row>
    <row r="8" spans="3:30">
      <c r="C8" s="396" t="s">
        <v>118</v>
      </c>
      <c r="D8" s="396" t="s">
        <v>100</v>
      </c>
      <c r="E8" s="7"/>
      <c r="F8" s="439">
        <f>'Liquid fuel balance'!O42</f>
        <v>16165316.057566855</v>
      </c>
      <c r="G8" t="s">
        <v>1340</v>
      </c>
      <c r="M8" s="71">
        <f>Work!F54</f>
        <v>159.6</v>
      </c>
      <c r="P8" s="483" t="str">
        <f>'Transport ASE - From Simon'!B66</f>
        <v>Taxi</v>
      </c>
      <c r="Q8" s="484">
        <f>'Transport ASE - From Simon'!I66</f>
        <v>0.50781576527626848</v>
      </c>
      <c r="R8" s="484">
        <f>'Transport ASE - From Simon'!J66</f>
        <v>0.32500208977681183</v>
      </c>
      <c r="S8" s="484">
        <f>'Transport ASE - From Simon'!K66</f>
        <v>0.16718214494691966</v>
      </c>
      <c r="T8" s="18"/>
    </row>
    <row r="9" spans="3:30">
      <c r="P9" s="483" t="str">
        <f>'Transport ASE - From Simon'!B67</f>
        <v>Motorbikes</v>
      </c>
      <c r="Q9" s="484">
        <f>'Transport ASE - From Simon'!I67</f>
        <v>1</v>
      </c>
      <c r="R9" s="484"/>
      <c r="S9" s="484"/>
      <c r="T9" s="18"/>
      <c r="Y9" s="1">
        <f>Y5/(Y7*1000000)</f>
        <v>138.8295425</v>
      </c>
      <c r="Z9" t="s">
        <v>1504</v>
      </c>
    </row>
    <row r="10" spans="3:30">
      <c r="P10" s="483" t="str">
        <f>'Transport ASE - From Simon'!B68</f>
        <v>Tricycle</v>
      </c>
      <c r="Q10" s="484"/>
      <c r="R10" s="484">
        <f>'Transport ASE - From Simon'!J68</f>
        <v>1</v>
      </c>
      <c r="S10" s="484"/>
      <c r="T10" s="18"/>
    </row>
    <row r="11" spans="3:30">
      <c r="E11" s="6" t="s">
        <v>120</v>
      </c>
      <c r="P11" s="483" t="str">
        <f>'Transport ASE - From Simon'!B69</f>
        <v>Light trucks</v>
      </c>
      <c r="Q11" s="484"/>
      <c r="R11" s="484">
        <f>'Transport ASE - From Simon'!J69</f>
        <v>1</v>
      </c>
      <c r="S11" s="484"/>
      <c r="T11" s="18"/>
    </row>
    <row r="12" spans="3:30">
      <c r="P12" s="483" t="str">
        <f>'Transport ASE - From Simon'!B70</f>
        <v>Meduim trucks</v>
      </c>
      <c r="Q12" s="484"/>
      <c r="R12" s="484">
        <f>'Transport ASE - From Simon'!J70</f>
        <v>1</v>
      </c>
      <c r="S12" s="484"/>
      <c r="T12" s="18"/>
    </row>
    <row r="13" spans="3:30">
      <c r="E13" s="377"/>
      <c r="F13" s="377" t="s">
        <v>100</v>
      </c>
      <c r="P13" s="483" t="str">
        <f>'Transport ASE - From Simon'!B71</f>
        <v>Heavy trucks</v>
      </c>
      <c r="Q13" s="484"/>
      <c r="R13" s="484">
        <f>'Transport ASE - From Simon'!J71</f>
        <v>1</v>
      </c>
      <c r="S13" s="484"/>
      <c r="T13" s="18"/>
    </row>
    <row r="14" spans="3:30">
      <c r="E14" s="396" t="s">
        <v>1</v>
      </c>
      <c r="F14" s="395">
        <f>F7</f>
        <v>16670126.984999999</v>
      </c>
      <c r="H14" t="e">
        <f>F14/M1</f>
        <v>#DIV/0!</v>
      </c>
      <c r="P14" s="19"/>
      <c r="Q14" s="4"/>
      <c r="R14" s="4"/>
      <c r="S14" s="4"/>
      <c r="T14" s="20"/>
    </row>
    <row r="15" spans="3:30">
      <c r="E15" s="396" t="s">
        <v>29</v>
      </c>
      <c r="F15" s="395">
        <f>F8</f>
        <v>16165316.057566855</v>
      </c>
      <c r="H15">
        <f>F15/$M$2</f>
        <v>136.44610680458882</v>
      </c>
      <c r="J15">
        <f>0.25*450000*2</f>
        <v>225000</v>
      </c>
    </row>
    <row r="16" spans="3:30">
      <c r="F16" s="71">
        <f>'Liquid fuel balance'!P42</f>
        <v>36882140.150762647</v>
      </c>
    </row>
    <row r="21" spans="1:33">
      <c r="A21" s="4"/>
      <c r="B21" s="4"/>
      <c r="C21" s="4"/>
      <c r="D21" s="4"/>
      <c r="E21" s="4"/>
      <c r="F21" s="4"/>
      <c r="G21" s="4"/>
      <c r="H21" s="4"/>
      <c r="I21" s="4"/>
      <c r="J21" s="4"/>
      <c r="K21" s="4"/>
      <c r="L21" s="4"/>
      <c r="M21" s="4"/>
      <c r="N21" s="4"/>
      <c r="O21" s="4"/>
      <c r="P21" s="4"/>
      <c r="Q21" s="4"/>
      <c r="R21" s="4"/>
      <c r="S21" s="4"/>
      <c r="T21" s="4"/>
      <c r="U21" s="4"/>
      <c r="V21" s="4"/>
      <c r="W21" s="4"/>
      <c r="X21" s="4"/>
      <c r="Y21" s="4"/>
      <c r="Z21" s="4"/>
      <c r="AA21" s="4"/>
      <c r="AB21" s="4"/>
      <c r="AC21" s="4"/>
    </row>
    <row r="22" spans="1:33">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row>
    <row r="23" spans="1:33">
      <c r="A23" s="7"/>
      <c r="B23" s="7"/>
      <c r="C23" s="7"/>
      <c r="D23" s="7"/>
      <c r="E23" s="7"/>
      <c r="F23" s="7"/>
      <c r="G23" s="7"/>
      <c r="H23" s="7"/>
      <c r="I23" s="7"/>
      <c r="J23" s="127"/>
      <c r="K23" s="125"/>
      <c r="L23" s="125"/>
      <c r="M23" s="125"/>
      <c r="N23" s="125"/>
      <c r="O23" s="126"/>
      <c r="P23" s="7"/>
      <c r="Q23" s="7"/>
      <c r="R23" s="7"/>
      <c r="S23" s="7"/>
      <c r="T23" s="7"/>
      <c r="U23" s="7"/>
    </row>
    <row r="24" spans="1:33">
      <c r="A24" s="7"/>
      <c r="B24" s="7"/>
      <c r="C24" s="7"/>
      <c r="D24" s="7"/>
      <c r="E24" s="7"/>
      <c r="F24" s="7"/>
      <c r="G24" s="7"/>
      <c r="H24" s="7"/>
      <c r="I24" s="7"/>
      <c r="J24" s="17" t="s">
        <v>165</v>
      </c>
      <c r="K24" s="7"/>
      <c r="L24" s="7"/>
      <c r="M24" s="142"/>
      <c r="N24" s="7"/>
      <c r="O24" s="18"/>
      <c r="P24" s="7"/>
      <c r="Q24" s="7"/>
      <c r="R24" s="7"/>
      <c r="S24" s="7"/>
      <c r="T24" s="7"/>
      <c r="U24" s="7"/>
    </row>
    <row r="25" spans="1:33">
      <c r="A25" s="7"/>
      <c r="B25" s="7"/>
      <c r="C25" s="7"/>
      <c r="D25" s="7"/>
      <c r="E25" s="7"/>
      <c r="F25" s="7"/>
      <c r="G25" s="7"/>
      <c r="H25" s="7"/>
      <c r="I25" s="7"/>
      <c r="J25" s="377"/>
      <c r="K25" s="377"/>
      <c r="L25" s="377"/>
      <c r="M25" s="395"/>
      <c r="N25" s="396">
        <v>2007</v>
      </c>
      <c r="O25" s="18"/>
      <c r="P25" s="7"/>
      <c r="Q25" s="7"/>
      <c r="R25" s="127"/>
      <c r="S25" s="125"/>
      <c r="T25" s="125"/>
      <c r="U25" s="125"/>
      <c r="V25" s="125"/>
      <c r="W25" s="126"/>
      <c r="Z25" t="s">
        <v>1091</v>
      </c>
      <c r="AB25" s="8" t="s">
        <v>1095</v>
      </c>
    </row>
    <row r="26" spans="1:33">
      <c r="J26" s="377" t="str">
        <f>Work!C87</f>
        <v>Motor Cycle</v>
      </c>
      <c r="K26" s="377"/>
      <c r="L26" s="377"/>
      <c r="M26" s="395"/>
      <c r="N26" s="397">
        <f>Work!E87</f>
        <v>0.22495793109556284</v>
      </c>
      <c r="O26" s="18"/>
      <c r="R26" s="17" t="s">
        <v>169</v>
      </c>
      <c r="S26" s="7"/>
      <c r="T26" s="7"/>
      <c r="U26" s="7"/>
      <c r="V26" s="7"/>
      <c r="W26" s="18"/>
      <c r="Z26" t="s">
        <v>1096</v>
      </c>
    </row>
    <row r="27" spans="1:33">
      <c r="C27" s="127"/>
      <c r="D27" s="125" t="s">
        <v>159</v>
      </c>
      <c r="E27" s="125"/>
      <c r="F27" s="125"/>
      <c r="G27" s="125"/>
      <c r="H27" s="126"/>
      <c r="J27" s="377" t="str">
        <f>Work!C88</f>
        <v>Private motor vehicles up to 2000 cc</v>
      </c>
      <c r="K27" s="377"/>
      <c r="L27" s="377"/>
      <c r="M27" s="395"/>
      <c r="N27" s="397">
        <f>Work!E88</f>
        <v>0.32805995925958731</v>
      </c>
      <c r="O27" s="18"/>
      <c r="R27" s="17"/>
      <c r="S27" s="7"/>
      <c r="T27" s="7"/>
      <c r="U27" s="7"/>
      <c r="V27" s="7"/>
      <c r="W27" s="18"/>
      <c r="AB27" t="s">
        <v>1108</v>
      </c>
      <c r="AE27" t="s">
        <v>1110</v>
      </c>
    </row>
    <row r="28" spans="1:33" ht="15.75">
      <c r="C28" s="79" t="s">
        <v>75</v>
      </c>
      <c r="D28" s="78"/>
      <c r="E28" s="78"/>
      <c r="F28" s="436" t="s">
        <v>76</v>
      </c>
      <c r="G28" s="377"/>
      <c r="H28" s="18"/>
      <c r="J28" s="377" t="str">
        <f>Work!C89</f>
        <v>Commercial motor vehicles up to 2000 cc</v>
      </c>
      <c r="K28" s="377"/>
      <c r="L28" s="377"/>
      <c r="M28" s="395"/>
      <c r="N28" s="397">
        <f>Work!E89</f>
        <v>8.5875918873439025E-2</v>
      </c>
      <c r="O28" s="18"/>
      <c r="R28" s="17" t="s">
        <v>178</v>
      </c>
      <c r="S28" s="7"/>
      <c r="T28" s="7"/>
      <c r="U28" s="7"/>
      <c r="V28" s="7"/>
      <c r="W28" s="18"/>
      <c r="Z28" t="s">
        <v>1092</v>
      </c>
      <c r="AA28" s="400">
        <v>0.36</v>
      </c>
      <c r="AB28" s="416">
        <f>AA28/SUM($AA$28:$AA$30)</f>
        <v>0.69230769230769229</v>
      </c>
      <c r="AD28" t="s">
        <v>1109</v>
      </c>
      <c r="AE28" s="400">
        <v>0.3</v>
      </c>
      <c r="AG28" s="135">
        <f>AE28*AB28</f>
        <v>0.20769230769230768</v>
      </c>
    </row>
    <row r="29" spans="1:33" ht="15.75">
      <c r="C29" s="78" t="s">
        <v>80</v>
      </c>
      <c r="D29" s="78"/>
      <c r="E29" s="78"/>
      <c r="F29" s="78">
        <v>2013</v>
      </c>
      <c r="G29" s="377" t="s">
        <v>190</v>
      </c>
      <c r="H29" s="18"/>
      <c r="J29" s="377" t="str">
        <f>Work!C90</f>
        <v>Commercial motor vehicles above 2000 cc</v>
      </c>
      <c r="K29" s="377"/>
      <c r="L29" s="377"/>
      <c r="M29" s="395"/>
      <c r="N29" s="397">
        <f>Work!E90</f>
        <v>0.16933841112390399</v>
      </c>
      <c r="O29" s="18"/>
      <c r="R29" s="14" t="s">
        <v>170</v>
      </c>
      <c r="S29" s="15" t="s">
        <v>171</v>
      </c>
      <c r="T29" s="15" t="s">
        <v>172</v>
      </c>
      <c r="U29" s="15" t="s">
        <v>1</v>
      </c>
      <c r="V29" s="15" t="s">
        <v>73</v>
      </c>
      <c r="W29" s="18"/>
      <c r="Z29" t="s">
        <v>85</v>
      </c>
      <c r="AA29" s="400">
        <v>0.03</v>
      </c>
      <c r="AB29" s="416">
        <f>AA29/SUM($AA$28:$AA$30)</f>
        <v>5.7692307692307689E-2</v>
      </c>
      <c r="AD29" t="s">
        <v>654</v>
      </c>
      <c r="AE29" s="400">
        <v>0.7</v>
      </c>
      <c r="AG29" s="135">
        <f>AE29*AB28</f>
        <v>0.48461538461538456</v>
      </c>
    </row>
    <row r="30" spans="1:33" ht="15.75">
      <c r="C30" s="88" t="s">
        <v>82</v>
      </c>
      <c r="D30" s="88"/>
      <c r="E30" s="78"/>
      <c r="F30" s="437">
        <v>15</v>
      </c>
      <c r="G30" s="438">
        <f>F30/SUM($F$30:$F$38)</f>
        <v>5.0830227041680784E-4</v>
      </c>
      <c r="H30" s="18"/>
      <c r="J30" s="377" t="str">
        <f>Work!C91</f>
        <v>Buses and Coaches</v>
      </c>
      <c r="K30" s="377"/>
      <c r="L30" s="377"/>
      <c r="M30" s="395"/>
      <c r="N30" s="397">
        <f>Work!E91</f>
        <v>0.10839385351164645</v>
      </c>
      <c r="O30" s="18"/>
      <c r="R30" s="14" t="s">
        <v>173</v>
      </c>
      <c r="S30" s="132">
        <v>52430</v>
      </c>
      <c r="T30" s="132">
        <v>36701</v>
      </c>
      <c r="U30" s="132">
        <v>15702</v>
      </c>
      <c r="V30" s="132">
        <v>26</v>
      </c>
      <c r="W30" s="18"/>
      <c r="Z30" t="s">
        <v>1093</v>
      </c>
      <c r="AA30" s="400">
        <v>0.13</v>
      </c>
      <c r="AB30" s="416">
        <f>AA30/SUM($AA$28:$AA$30)</f>
        <v>0.25</v>
      </c>
      <c r="AC30" s="6"/>
    </row>
    <row r="31" spans="1:33" ht="15.75">
      <c r="C31" s="88" t="s">
        <v>83</v>
      </c>
      <c r="D31" s="88"/>
      <c r="E31" s="78"/>
      <c r="F31" s="437">
        <v>21898</v>
      </c>
      <c r="G31" s="438">
        <f t="shared" ref="G31:G38" si="0">F31/SUM($F$30:$F$38)</f>
        <v>0.7420535411724839</v>
      </c>
      <c r="H31" s="18"/>
      <c r="J31" s="127" t="str">
        <f>Work!C92</f>
        <v>Rigid cargo trucks up to 16 tons</v>
      </c>
      <c r="K31" s="125"/>
      <c r="L31" s="125"/>
      <c r="M31" s="147"/>
      <c r="N31" s="148">
        <f>Work!E92</f>
        <v>3.9699760871490568E-2</v>
      </c>
      <c r="O31" s="18"/>
      <c r="R31" s="14" t="s">
        <v>174</v>
      </c>
      <c r="S31" s="132">
        <v>234084</v>
      </c>
      <c r="T31" s="132">
        <v>163858</v>
      </c>
      <c r="U31" s="132">
        <v>70108</v>
      </c>
      <c r="V31" s="132">
        <v>117</v>
      </c>
      <c r="W31" s="18"/>
      <c r="Z31" t="s">
        <v>1094</v>
      </c>
      <c r="AA31" s="401">
        <v>8.5999999999999993E-2</v>
      </c>
      <c r="AB31" s="416"/>
      <c r="AC31" s="6"/>
    </row>
    <row r="32" spans="1:33" ht="15.75">
      <c r="C32" s="88" t="s">
        <v>84</v>
      </c>
      <c r="D32" s="88"/>
      <c r="E32" s="78"/>
      <c r="F32" s="437">
        <v>6150</v>
      </c>
      <c r="G32" s="438">
        <f t="shared" si="0"/>
        <v>0.20840393087089124</v>
      </c>
      <c r="H32" s="18"/>
      <c r="J32" s="17" t="str">
        <f>Work!C93</f>
        <v>Rigid cargo trucks up to 16-22 tons</v>
      </c>
      <c r="K32" s="7"/>
      <c r="L32" s="7"/>
      <c r="M32" s="143"/>
      <c r="N32" s="144">
        <f>Work!E93</f>
        <v>7.4063413338056857E-3</v>
      </c>
      <c r="O32" s="18"/>
      <c r="R32" s="14" t="s">
        <v>175</v>
      </c>
      <c r="S32" s="132">
        <v>20835</v>
      </c>
      <c r="T32" s="132">
        <v>14584</v>
      </c>
      <c r="U32" s="132">
        <v>6240</v>
      </c>
      <c r="V32" s="132">
        <v>10</v>
      </c>
      <c r="W32" s="18" t="s">
        <v>179</v>
      </c>
      <c r="Z32" t="s">
        <v>634</v>
      </c>
      <c r="AA32" s="400">
        <v>0.34</v>
      </c>
    </row>
    <row r="33" spans="2:37" ht="15.75">
      <c r="C33" s="88" t="s">
        <v>85</v>
      </c>
      <c r="D33" s="88"/>
      <c r="E33" s="78"/>
      <c r="F33" s="437">
        <v>1120</v>
      </c>
      <c r="G33" s="438">
        <f t="shared" si="0"/>
        <v>3.7953236191121655E-2</v>
      </c>
      <c r="H33" s="18"/>
      <c r="J33" s="17" t="str">
        <f>Work!C94</f>
        <v>Rigid cargo trucks above 22 tons</v>
      </c>
      <c r="K33" s="7"/>
      <c r="L33" s="7"/>
      <c r="M33" s="143"/>
      <c r="N33" s="144">
        <f>Work!E94</f>
        <v>1.3727747763705606E-2</v>
      </c>
      <c r="O33" s="18"/>
      <c r="R33" s="14" t="s">
        <v>176</v>
      </c>
      <c r="S33" s="132">
        <v>98521</v>
      </c>
      <c r="T33" s="132">
        <v>68964</v>
      </c>
      <c r="U33" s="132">
        <v>29507</v>
      </c>
      <c r="V33" s="132">
        <v>49</v>
      </c>
      <c r="W33" s="18"/>
      <c r="Z33" t="s">
        <v>635</v>
      </c>
      <c r="AA33" s="400">
        <v>0.05</v>
      </c>
    </row>
    <row r="34" spans="2:37" ht="15.75">
      <c r="C34" s="88" t="s">
        <v>86</v>
      </c>
      <c r="D34" s="88"/>
      <c r="E34" s="78"/>
      <c r="F34" s="437">
        <v>62</v>
      </c>
      <c r="G34" s="438">
        <f t="shared" si="0"/>
        <v>2.100982717722806E-3</v>
      </c>
      <c r="H34" s="18"/>
      <c r="J34" s="17" t="str">
        <f>Work!C95</f>
        <v>Articulator trucks up to 24 tons</v>
      </c>
      <c r="K34" s="7"/>
      <c r="L34" s="7"/>
      <c r="M34" s="7"/>
      <c r="N34" s="144">
        <f>Work!E95</f>
        <v>1.7713222920910459E-3</v>
      </c>
      <c r="O34" s="18"/>
      <c r="R34" s="14" t="s">
        <v>177</v>
      </c>
      <c r="S34" s="132">
        <v>1415</v>
      </c>
      <c r="T34" s="132">
        <v>990</v>
      </c>
      <c r="U34" s="132">
        <v>423</v>
      </c>
      <c r="V34" s="132">
        <v>1</v>
      </c>
      <c r="W34" s="18"/>
      <c r="AA34" s="402">
        <f>SUM(AA28:AA33)</f>
        <v>0.996</v>
      </c>
    </row>
    <row r="35" spans="2:37" ht="15.75">
      <c r="C35" s="88" t="s">
        <v>87</v>
      </c>
      <c r="D35" s="88"/>
      <c r="E35" s="78"/>
      <c r="F35" s="437">
        <v>30</v>
      </c>
      <c r="G35" s="438">
        <f t="shared" si="0"/>
        <v>1.0166045408336157E-3</v>
      </c>
      <c r="H35" s="18"/>
      <c r="J35" s="17" t="str">
        <f>Work!C96</f>
        <v>Articulator trucks from 24-32 tons</v>
      </c>
      <c r="K35" s="7"/>
      <c r="L35" s="7"/>
      <c r="M35" s="7"/>
      <c r="N35" s="144">
        <f>Work!E96</f>
        <v>3.7862013993446107E-3</v>
      </c>
      <c r="O35" s="18"/>
      <c r="R35" s="19"/>
      <c r="S35" s="4"/>
      <c r="T35" s="4"/>
      <c r="U35" s="4"/>
      <c r="V35" s="4"/>
      <c r="W35" s="20"/>
    </row>
    <row r="36" spans="2:37" ht="15.75">
      <c r="C36" s="88" t="s">
        <v>88</v>
      </c>
      <c r="D36" s="88"/>
      <c r="E36" s="78"/>
      <c r="F36" s="437">
        <v>70</v>
      </c>
      <c r="G36" s="438">
        <f t="shared" si="0"/>
        <v>2.3720772619451034E-3</v>
      </c>
      <c r="H36" s="18"/>
      <c r="J36" s="17" t="str">
        <f>Work!C97</f>
        <v>Articulator trucks above 32 tons</v>
      </c>
      <c r="K36" s="7"/>
      <c r="L36" s="7"/>
      <c r="M36" s="7"/>
      <c r="N36" s="144">
        <f>Work!E97</f>
        <v>7.2956336905499958E-3</v>
      </c>
      <c r="O36" s="18"/>
    </row>
    <row r="37" spans="2:37" ht="15.75">
      <c r="C37" s="88" t="s">
        <v>89</v>
      </c>
      <c r="D37" s="88"/>
      <c r="E37" s="78"/>
      <c r="F37" s="437">
        <v>45</v>
      </c>
      <c r="G37" s="438">
        <f t="shared" si="0"/>
        <v>1.5249068112504235E-3</v>
      </c>
      <c r="H37" s="18"/>
      <c r="J37" s="17" t="str">
        <f>Work!C98</f>
        <v>Articulator equipment</v>
      </c>
      <c r="K37" s="7"/>
      <c r="L37" s="7"/>
      <c r="M37" s="7"/>
      <c r="N37" s="144">
        <f>Work!E98</f>
        <v>2.8673279603223805E-3</v>
      </c>
      <c r="O37" s="18"/>
      <c r="T37">
        <f>T32/S32</f>
        <v>0.69997600191984644</v>
      </c>
    </row>
    <row r="38" spans="2:37" ht="15.75">
      <c r="C38" s="88" t="s">
        <v>90</v>
      </c>
      <c r="D38" s="88"/>
      <c r="E38" s="78"/>
      <c r="F38" s="437">
        <v>120</v>
      </c>
      <c r="G38" s="438">
        <f t="shared" si="0"/>
        <v>4.0664181633344627E-3</v>
      </c>
      <c r="H38" s="128"/>
      <c r="J38" s="17" t="str">
        <f>Work!C99</f>
        <v>Combine harvesters</v>
      </c>
      <c r="K38" s="7"/>
      <c r="L38" s="7"/>
      <c r="M38" s="7"/>
      <c r="N38" s="144">
        <f>Work!E99</f>
        <v>1.7048977061376318E-3</v>
      </c>
      <c r="O38" s="18"/>
    </row>
    <row r="39" spans="2:37">
      <c r="J39" s="17" t="str">
        <f>Work!C100</f>
        <v>Construction equipment</v>
      </c>
      <c r="K39" s="7"/>
      <c r="L39" s="7"/>
      <c r="M39" s="7"/>
      <c r="N39" s="144">
        <f>Work!E100</f>
        <v>1.6716854131609245E-3</v>
      </c>
      <c r="O39" s="18"/>
    </row>
    <row r="40" spans="2:37" ht="15.75">
      <c r="C40" s="129" t="s">
        <v>160</v>
      </c>
      <c r="F40" s="130">
        <f>SUM(F30:F34)</f>
        <v>29245</v>
      </c>
      <c r="J40" s="17" t="str">
        <f>Work!C101</f>
        <v>Mining equipment</v>
      </c>
      <c r="K40" s="7"/>
      <c r="L40" s="7"/>
      <c r="M40" s="7"/>
      <c r="N40" s="144">
        <f>Work!E101</f>
        <v>1.217784075812594E-4</v>
      </c>
      <c r="O40" s="18"/>
    </row>
    <row r="41" spans="2:37" ht="15.75">
      <c r="C41" s="129" t="s">
        <v>161</v>
      </c>
      <c r="F41" s="131">
        <f>F40/(M2/1000)</f>
        <v>246.8474095582153</v>
      </c>
      <c r="G41" t="s">
        <v>162</v>
      </c>
      <c r="J41" s="19" t="str">
        <f>Work!C102</f>
        <v>Particular identification mark</v>
      </c>
      <c r="K41" s="4"/>
      <c r="L41" s="4"/>
      <c r="M41" s="4"/>
      <c r="N41" s="145">
        <f>Work!E102</f>
        <v>3.3212292976707112E-3</v>
      </c>
      <c r="O41" s="20"/>
    </row>
    <row r="43" spans="2:37">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row>
    <row r="45" spans="2:37">
      <c r="B45" s="6" t="s">
        <v>1104</v>
      </c>
      <c r="G45" s="134" t="s">
        <v>125</v>
      </c>
      <c r="H45" s="134"/>
    </row>
    <row r="46" spans="2:37">
      <c r="F46" s="383" t="s">
        <v>189</v>
      </c>
      <c r="O46" s="146" t="s">
        <v>180</v>
      </c>
      <c r="P46" s="385"/>
      <c r="Q46" s="146"/>
      <c r="R46" s="146" t="s">
        <v>197</v>
      </c>
      <c r="S46" s="146"/>
      <c r="T46" s="146" t="s">
        <v>1075</v>
      </c>
      <c r="U46" s="146" t="s">
        <v>1223</v>
      </c>
      <c r="X46" t="s">
        <v>126</v>
      </c>
      <c r="AA46" t="s">
        <v>1073</v>
      </c>
    </row>
    <row r="47" spans="2:37" ht="15.75">
      <c r="C47" s="133" t="s">
        <v>163</v>
      </c>
      <c r="D47" s="4"/>
      <c r="E47" s="4"/>
      <c r="F47" s="133" t="s">
        <v>181</v>
      </c>
      <c r="G47" s="4"/>
      <c r="H47" s="379" t="s">
        <v>191</v>
      </c>
      <c r="I47" s="133" t="s">
        <v>192</v>
      </c>
      <c r="J47" s="4"/>
      <c r="K47" s="4"/>
      <c r="L47" s="4"/>
      <c r="M47" s="411" t="s">
        <v>1071</v>
      </c>
      <c r="N47" s="4"/>
      <c r="O47" s="133" t="s">
        <v>29</v>
      </c>
      <c r="P47" s="133" t="s">
        <v>1</v>
      </c>
      <c r="Q47" s="133"/>
      <c r="R47" s="133" t="s">
        <v>183</v>
      </c>
      <c r="S47" s="133"/>
      <c r="T47" s="133" t="s">
        <v>198</v>
      </c>
      <c r="U47" s="133" t="s">
        <v>200</v>
      </c>
      <c r="V47" s="4"/>
      <c r="W47" s="4"/>
      <c r="X47" s="81" t="s">
        <v>29</v>
      </c>
      <c r="Y47" s="81" t="s">
        <v>1</v>
      </c>
      <c r="Z47" s="4" t="s">
        <v>73</v>
      </c>
      <c r="AA47" s="133" t="s">
        <v>29</v>
      </c>
      <c r="AB47" s="133" t="s">
        <v>1</v>
      </c>
      <c r="AC47" t="s">
        <v>73</v>
      </c>
      <c r="AG47" s="127"/>
      <c r="AH47" s="387" t="s">
        <v>1072</v>
      </c>
      <c r="AI47" s="125"/>
      <c r="AJ47" s="125"/>
      <c r="AK47" s="126"/>
    </row>
    <row r="48" spans="2:37" ht="15.75">
      <c r="C48" s="377" t="s">
        <v>82</v>
      </c>
      <c r="D48" s="377"/>
      <c r="E48" s="377"/>
      <c r="F48" s="399">
        <f>F30</f>
        <v>15</v>
      </c>
      <c r="G48" s="135">
        <f>F48/SUM($F$48:$F$52)</f>
        <v>5.1290818943409131E-4</v>
      </c>
      <c r="H48" s="149">
        <v>1</v>
      </c>
      <c r="M48" s="412">
        <f>F48*(H48)</f>
        <v>15</v>
      </c>
      <c r="N48" s="401"/>
      <c r="O48" s="386">
        <f>Q5</f>
        <v>0</v>
      </c>
      <c r="P48" s="386">
        <f t="shared" ref="P48:Q52" si="1">R5</f>
        <v>1</v>
      </c>
      <c r="Q48" s="386">
        <f t="shared" si="1"/>
        <v>0</v>
      </c>
      <c r="R48" s="131">
        <f>I62</f>
        <v>60</v>
      </c>
      <c r="T48" s="131">
        <f>AA62</f>
        <v>9266400</v>
      </c>
      <c r="U48" s="131">
        <f>(T48/R48)/M48</f>
        <v>10296</v>
      </c>
      <c r="V48" t="s">
        <v>82</v>
      </c>
      <c r="X48" s="390">
        <v>35</v>
      </c>
      <c r="Y48" s="390">
        <v>30</v>
      </c>
      <c r="AA48" s="131">
        <f>X48*O48*$M48*($U48/100)</f>
        <v>0</v>
      </c>
      <c r="AB48" s="131">
        <f>Y48*P48*$M48*($U48/100)</f>
        <v>46332</v>
      </c>
      <c r="AG48" s="17"/>
      <c r="AH48" s="7"/>
      <c r="AI48" s="7"/>
      <c r="AJ48" s="7"/>
      <c r="AK48" s="18"/>
    </row>
    <row r="49" spans="3:37" ht="15.75">
      <c r="C49" s="377" t="s">
        <v>83</v>
      </c>
      <c r="D49" s="377"/>
      <c r="E49" s="377"/>
      <c r="F49" s="399">
        <f>F31</f>
        <v>21898</v>
      </c>
      <c r="G49" s="135">
        <f>F49/SUM($F$48:$F$52)</f>
        <v>0.74877756881518209</v>
      </c>
      <c r="H49" s="415">
        <v>0.9</v>
      </c>
      <c r="I49" t="s">
        <v>1338</v>
      </c>
      <c r="M49" s="413">
        <f>F49*(H49)</f>
        <v>19708.2</v>
      </c>
      <c r="N49" s="401"/>
      <c r="O49" s="386">
        <f>Q6</f>
        <v>0.90423772592947715</v>
      </c>
      <c r="P49" s="386">
        <f t="shared" si="1"/>
        <v>9.5762274070522888E-2</v>
      </c>
      <c r="Q49" s="386">
        <f t="shared" si="1"/>
        <v>0</v>
      </c>
      <c r="R49" s="131">
        <f>I63</f>
        <v>1.5</v>
      </c>
      <c r="T49" s="131">
        <f>AA63</f>
        <v>131433985.80000001</v>
      </c>
      <c r="U49" s="131">
        <f>(T49/R49)/M49</f>
        <v>4446</v>
      </c>
      <c r="V49" t="s">
        <v>83</v>
      </c>
      <c r="X49" s="85">
        <v>10</v>
      </c>
      <c r="Y49" s="85">
        <v>8</v>
      </c>
      <c r="AA49" s="131">
        <f>X49*O49*$M49*($U49/100)</f>
        <v>7923171.2286426127</v>
      </c>
      <c r="AB49" s="131">
        <f t="shared" ref="AB49:AC52" si="2">Y49*P49*$M49*($U49/100)</f>
        <v>671275.59308591008</v>
      </c>
      <c r="AG49" s="17"/>
      <c r="AH49" s="388" t="s">
        <v>199</v>
      </c>
      <c r="AI49" s="7"/>
      <c r="AJ49" s="7"/>
      <c r="AK49" s="18"/>
    </row>
    <row r="50" spans="3:37" ht="15.75">
      <c r="C50" s="377" t="s">
        <v>84</v>
      </c>
      <c r="D50" s="377"/>
      <c r="E50" s="377"/>
      <c r="F50" s="399">
        <f>F32</f>
        <v>6150</v>
      </c>
      <c r="G50" s="135">
        <f>F50/SUM($F$48:$F$52)</f>
        <v>0.21029235766797744</v>
      </c>
      <c r="H50" s="149">
        <v>0.9</v>
      </c>
      <c r="I50" t="s">
        <v>1338</v>
      </c>
      <c r="M50" s="413">
        <f>F50*(H50)</f>
        <v>5535</v>
      </c>
      <c r="N50" s="401"/>
      <c r="O50" s="386">
        <f>Q7</f>
        <v>0.7</v>
      </c>
      <c r="P50" s="386">
        <f t="shared" si="1"/>
        <v>0.3</v>
      </c>
      <c r="Q50" s="386">
        <f t="shared" si="1"/>
        <v>0</v>
      </c>
      <c r="R50" s="131">
        <f>I64</f>
        <v>20</v>
      </c>
      <c r="T50" s="131">
        <f>AA64</f>
        <v>1036152000</v>
      </c>
      <c r="U50" s="131">
        <f>(T50/R50)/M50</f>
        <v>9360</v>
      </c>
      <c r="V50" t="s">
        <v>84</v>
      </c>
      <c r="X50" s="85">
        <v>18</v>
      </c>
      <c r="Y50" s="85">
        <v>15</v>
      </c>
      <c r="AA50" s="131">
        <f>X50*O50*$M50*($U50/100)</f>
        <v>6527757.5999999996</v>
      </c>
      <c r="AB50" s="131">
        <f t="shared" si="2"/>
        <v>2331342</v>
      </c>
      <c r="AG50" s="17"/>
      <c r="AH50" s="133" t="s">
        <v>200</v>
      </c>
      <c r="AI50" s="7"/>
      <c r="AJ50" s="7"/>
      <c r="AK50" s="18"/>
    </row>
    <row r="51" spans="3:37" ht="15.75">
      <c r="C51" s="377" t="s">
        <v>85</v>
      </c>
      <c r="D51" s="377"/>
      <c r="E51" s="377"/>
      <c r="F51" s="399">
        <f>F33</f>
        <v>1120</v>
      </c>
      <c r="G51" s="135">
        <f>F51/SUM($F$48:$F$52)</f>
        <v>3.8297144811078813E-2</v>
      </c>
      <c r="H51" s="149">
        <v>0.9</v>
      </c>
      <c r="I51" t="s">
        <v>1338</v>
      </c>
      <c r="M51" s="412">
        <f>F51*(H51)</f>
        <v>1008</v>
      </c>
      <c r="N51" s="401"/>
      <c r="O51" s="386">
        <f>Q8</f>
        <v>0.50781576527626848</v>
      </c>
      <c r="P51" s="386">
        <f t="shared" si="1"/>
        <v>0.32500208977681183</v>
      </c>
      <c r="Q51" s="386">
        <f t="shared" si="1"/>
        <v>0.16718214494691966</v>
      </c>
      <c r="R51" s="131">
        <f>I65</f>
        <v>2.5</v>
      </c>
      <c r="T51" s="131">
        <f>AA65</f>
        <v>48353760</v>
      </c>
      <c r="U51" s="131">
        <f>(T51/R51)/M51</f>
        <v>19188</v>
      </c>
      <c r="V51" t="s">
        <v>85</v>
      </c>
      <c r="X51" s="85">
        <v>10</v>
      </c>
      <c r="Y51" s="85">
        <v>8</v>
      </c>
      <c r="Z51">
        <v>6.5</v>
      </c>
      <c r="AA51" s="131">
        <f>X51*O51*$M51*($U51/100)</f>
        <v>982192.06553540076</v>
      </c>
      <c r="AB51" s="131">
        <f t="shared" si="2"/>
        <v>502882.33755412517</v>
      </c>
      <c r="AC51" s="131">
        <f t="shared" si="2"/>
        <v>210181.01813926274</v>
      </c>
      <c r="AG51" s="17"/>
      <c r="AH51" s="389">
        <v>20474.023404903066</v>
      </c>
      <c r="AI51" s="7" t="s">
        <v>82</v>
      </c>
      <c r="AJ51" s="7"/>
      <c r="AK51" s="18"/>
    </row>
    <row r="52" spans="3:37" ht="15.75">
      <c r="C52" s="377" t="s">
        <v>86</v>
      </c>
      <c r="D52" s="377"/>
      <c r="E52" s="377"/>
      <c r="F52" s="399">
        <f>F34</f>
        <v>62</v>
      </c>
      <c r="G52" s="135">
        <f>F52/SUM($F$48:$F$52)</f>
        <v>2.1200205163275773E-3</v>
      </c>
      <c r="H52" s="149">
        <v>1</v>
      </c>
      <c r="M52" s="414">
        <f>F52*(H52)</f>
        <v>62</v>
      </c>
      <c r="N52" s="401"/>
      <c r="O52" s="386">
        <f>Q9</f>
        <v>1</v>
      </c>
      <c r="P52" s="386">
        <f t="shared" si="1"/>
        <v>0</v>
      </c>
      <c r="Q52" s="386">
        <f t="shared" si="1"/>
        <v>0</v>
      </c>
      <c r="R52" s="131">
        <f>I66</f>
        <v>2</v>
      </c>
      <c r="T52" s="131">
        <f>AA66</f>
        <v>1857024</v>
      </c>
      <c r="U52" s="131">
        <f>(T52/R52)/M52</f>
        <v>14976</v>
      </c>
      <c r="V52" t="s">
        <v>86</v>
      </c>
      <c r="X52" s="85">
        <v>3.5</v>
      </c>
      <c r="Y52" s="85"/>
      <c r="AA52" s="131">
        <f>X52*O52*$M52*($U52/100)</f>
        <v>32497.919999999998</v>
      </c>
      <c r="AB52" s="131">
        <f t="shared" si="2"/>
        <v>0</v>
      </c>
      <c r="AG52" s="17"/>
      <c r="AH52" s="389">
        <v>1569.9120955727171</v>
      </c>
      <c r="AI52" s="7" t="s">
        <v>83</v>
      </c>
      <c r="AJ52" s="7"/>
      <c r="AK52" s="18"/>
    </row>
    <row r="53" spans="3:37">
      <c r="AA53" s="136">
        <f>SUM(AA48:AA52)</f>
        <v>15465618.814178012</v>
      </c>
      <c r="AB53" s="136">
        <f>SUM(AB48:AB52)</f>
        <v>3551831.9306400353</v>
      </c>
      <c r="AC53" s="136">
        <f>SUM(AC48:AC52)</f>
        <v>210181.01813926274</v>
      </c>
      <c r="AG53" s="17"/>
      <c r="AH53" s="389">
        <v>12737.022662193742</v>
      </c>
      <c r="AI53" s="7" t="s">
        <v>84</v>
      </c>
      <c r="AJ53" s="7"/>
      <c r="AK53" s="18"/>
    </row>
    <row r="54" spans="3:37">
      <c r="H54" s="25"/>
      <c r="L54" s="381" t="s">
        <v>193</v>
      </c>
      <c r="M54" s="380">
        <f>(SUM(M48:M51))/(M2/1000)</f>
        <v>221.70434019278491</v>
      </c>
      <c r="N54" s="410"/>
      <c r="Z54" t="s">
        <v>1079</v>
      </c>
      <c r="AA54" s="578">
        <f>AA53/F8</f>
        <v>0.9567161420848731</v>
      </c>
      <c r="AB54" s="394">
        <f>AB53/F7</f>
        <v>0.21306567933381795</v>
      </c>
      <c r="AD54" t="s">
        <v>1074</v>
      </c>
      <c r="AG54" s="17"/>
      <c r="AH54" s="389">
        <v>3821.1067986581224</v>
      </c>
      <c r="AI54" s="7" t="s">
        <v>85</v>
      </c>
      <c r="AJ54" s="7"/>
      <c r="AK54" s="18"/>
    </row>
    <row r="55" spans="3:37">
      <c r="H55" s="25"/>
      <c r="L55" t="s">
        <v>695</v>
      </c>
      <c r="M55">
        <v>30</v>
      </c>
      <c r="AG55" s="17"/>
      <c r="AH55" s="389">
        <v>5055.3144209637176</v>
      </c>
      <c r="AI55" s="7" t="s">
        <v>86</v>
      </c>
      <c r="AJ55" s="7"/>
      <c r="AK55" s="18"/>
    </row>
    <row r="56" spans="3:37">
      <c r="H56" s="25"/>
      <c r="L56" t="s">
        <v>638</v>
      </c>
      <c r="M56">
        <f>'Summary Africa Transport Data'!G370</f>
        <v>65</v>
      </c>
      <c r="AG56" s="17"/>
      <c r="AH56" s="7"/>
      <c r="AI56" s="7"/>
      <c r="AJ56" s="7"/>
      <c r="AK56" s="18"/>
    </row>
    <row r="57" spans="3:37">
      <c r="F57" s="130"/>
      <c r="L57" t="s">
        <v>648</v>
      </c>
      <c r="M57">
        <f>'Summary Africa Transport Data'!G381</f>
        <v>80</v>
      </c>
      <c r="AG57" s="381" t="s">
        <v>193</v>
      </c>
      <c r="AH57" s="382">
        <v>246.32408798554957</v>
      </c>
      <c r="AI57" s="4"/>
      <c r="AJ57" s="4"/>
      <c r="AK57" s="20"/>
    </row>
    <row r="58" spans="3:37">
      <c r="F58" s="130"/>
      <c r="AG58" s="7"/>
      <c r="AH58" s="7"/>
      <c r="AI58" s="7"/>
      <c r="AJ58" s="7"/>
      <c r="AK58" s="7"/>
    </row>
    <row r="59" spans="3:37">
      <c r="E59" s="571" t="s">
        <v>189</v>
      </c>
      <c r="F59" s="125"/>
      <c r="G59" s="125"/>
      <c r="H59" s="125"/>
      <c r="I59" s="125"/>
      <c r="J59" s="125"/>
      <c r="K59" s="126"/>
      <c r="M59" s="574"/>
      <c r="N59" s="7"/>
      <c r="O59" s="7"/>
      <c r="P59" s="7"/>
      <c r="Q59" s="7"/>
      <c r="R59" s="7"/>
      <c r="U59" s="6" t="s">
        <v>1537</v>
      </c>
      <c r="Z59" s="6" t="s">
        <v>1538</v>
      </c>
    </row>
    <row r="60" spans="3:37" ht="15.75">
      <c r="E60" s="572" t="s">
        <v>1089</v>
      </c>
      <c r="F60" s="398" t="s">
        <v>1102</v>
      </c>
      <c r="G60" s="398" t="s">
        <v>1224</v>
      </c>
      <c r="H60" s="398" t="s">
        <v>1085</v>
      </c>
      <c r="I60" s="379" t="s">
        <v>191</v>
      </c>
      <c r="J60" s="4"/>
      <c r="K60" s="18"/>
      <c r="M60" s="7" t="s">
        <v>1529</v>
      </c>
      <c r="N60" s="18"/>
      <c r="O60" s="7" t="s">
        <v>1530</v>
      </c>
      <c r="P60" s="18"/>
      <c r="Q60" s="7" t="s">
        <v>1528</v>
      </c>
      <c r="R60" s="450" t="s">
        <v>1531</v>
      </c>
      <c r="S60" s="17" t="s">
        <v>1535</v>
      </c>
      <c r="T60" s="7"/>
      <c r="U60" s="18"/>
      <c r="V60" t="s">
        <v>1534</v>
      </c>
      <c r="W60" s="18"/>
      <c r="X60" t="s">
        <v>1533</v>
      </c>
      <c r="Z60" s="18"/>
      <c r="AA60" s="6" t="s">
        <v>1539</v>
      </c>
      <c r="AG60" s="377"/>
      <c r="AH60" s="377" t="s">
        <v>1210</v>
      </c>
      <c r="AI60" s="377" t="s">
        <v>1121</v>
      </c>
    </row>
    <row r="61" spans="3:37" ht="15.75">
      <c r="E61" s="19"/>
      <c r="F61" s="406" t="s">
        <v>1081</v>
      </c>
      <c r="G61" s="404" t="s">
        <v>1082</v>
      </c>
      <c r="H61" s="406" t="s">
        <v>1083</v>
      </c>
      <c r="I61" s="442" t="s">
        <v>1100</v>
      </c>
      <c r="J61" s="4" t="s">
        <v>1540</v>
      </c>
      <c r="K61" s="18"/>
      <c r="M61" s="7" t="s">
        <v>638</v>
      </c>
      <c r="N61" s="18" t="s">
        <v>1228</v>
      </c>
      <c r="O61" s="7" t="s">
        <v>1068</v>
      </c>
      <c r="P61" s="18" t="s">
        <v>1069</v>
      </c>
      <c r="Q61" s="7"/>
      <c r="R61" s="450" t="s">
        <v>1532</v>
      </c>
      <c r="S61" s="17" t="s">
        <v>638</v>
      </c>
      <c r="T61" s="7" t="s">
        <v>1228</v>
      </c>
      <c r="U61" s="16" t="s">
        <v>147</v>
      </c>
      <c r="V61" t="s">
        <v>638</v>
      </c>
      <c r="W61" s="18" t="s">
        <v>1228</v>
      </c>
      <c r="X61" s="450" t="s">
        <v>638</v>
      </c>
      <c r="Y61" s="450" t="s">
        <v>1228</v>
      </c>
      <c r="Z61" s="577" t="s">
        <v>1536</v>
      </c>
      <c r="AA61" s="6" t="s">
        <v>1155</v>
      </c>
      <c r="AD61" t="s">
        <v>1493</v>
      </c>
      <c r="AG61" s="377" t="s">
        <v>1208</v>
      </c>
      <c r="AH61" s="377">
        <v>246</v>
      </c>
      <c r="AI61" s="377" t="s">
        <v>1209</v>
      </c>
    </row>
    <row r="62" spans="3:37">
      <c r="C62" t="s">
        <v>82</v>
      </c>
      <c r="E62" s="17"/>
      <c r="F62" s="403">
        <v>120</v>
      </c>
      <c r="G62" s="403">
        <v>4</v>
      </c>
      <c r="H62" s="403">
        <v>6</v>
      </c>
      <c r="I62" s="403">
        <v>60</v>
      </c>
      <c r="J62" s="7">
        <f>G62</f>
        <v>4</v>
      </c>
      <c r="K62" s="18"/>
      <c r="L62" t="s">
        <v>82</v>
      </c>
      <c r="M62" s="407">
        <v>0.25</v>
      </c>
      <c r="N62" s="576">
        <v>0.75</v>
      </c>
      <c r="O62" s="7">
        <v>30</v>
      </c>
      <c r="P62" s="575">
        <v>6</v>
      </c>
      <c r="Q62" s="7">
        <f>H62*52</f>
        <v>312</v>
      </c>
      <c r="R62" s="18">
        <f>Q62*J62/2</f>
        <v>624</v>
      </c>
      <c r="S62" s="7">
        <f t="shared" ref="S62:T66" si="3">$R62*O62*2*M62</f>
        <v>9360</v>
      </c>
      <c r="T62" s="7">
        <f t="shared" si="3"/>
        <v>5616</v>
      </c>
      <c r="U62" s="579">
        <f>SUM(S62:T62)</f>
        <v>14976</v>
      </c>
      <c r="V62" s="407">
        <v>0.5</v>
      </c>
      <c r="W62" s="576">
        <v>1</v>
      </c>
      <c r="X62">
        <f t="shared" ref="X62:Y66" si="4">V62*S62</f>
        <v>4680</v>
      </c>
      <c r="Y62">
        <f t="shared" si="4"/>
        <v>5616</v>
      </c>
      <c r="Z62" s="16">
        <f>SUM(X62:Y62)</f>
        <v>10296</v>
      </c>
      <c r="AA62" s="22">
        <f>Z62*I62*M48</f>
        <v>9266400</v>
      </c>
      <c r="AB62" t="s">
        <v>82</v>
      </c>
      <c r="AD62">
        <f>U62/Q62</f>
        <v>48</v>
      </c>
      <c r="AG62" s="377" t="s">
        <v>638</v>
      </c>
      <c r="AH62" s="377">
        <v>65</v>
      </c>
      <c r="AI62" s="377"/>
    </row>
    <row r="63" spans="3:37">
      <c r="C63" t="s">
        <v>83</v>
      </c>
      <c r="E63" s="17"/>
      <c r="F63" s="403">
        <v>1.5</v>
      </c>
      <c r="G63" s="403">
        <v>2</v>
      </c>
      <c r="H63" s="403">
        <v>6</v>
      </c>
      <c r="I63" s="403">
        <v>1.5</v>
      </c>
      <c r="J63" s="7">
        <f>G63</f>
        <v>2</v>
      </c>
      <c r="K63" s="18"/>
      <c r="L63" t="s">
        <v>83</v>
      </c>
      <c r="M63" s="407">
        <v>0.75</v>
      </c>
      <c r="N63" s="576">
        <v>0.25</v>
      </c>
      <c r="O63" s="7">
        <v>30</v>
      </c>
      <c r="P63" s="575">
        <v>6</v>
      </c>
      <c r="Q63" s="7">
        <f>H63*52</f>
        <v>312</v>
      </c>
      <c r="R63" s="18">
        <f>Q63*J63/2</f>
        <v>312</v>
      </c>
      <c r="S63" s="7">
        <f t="shared" si="3"/>
        <v>14040</v>
      </c>
      <c r="T63" s="7">
        <f t="shared" si="3"/>
        <v>936</v>
      </c>
      <c r="U63" s="579">
        <f>SUM(S63:T63)</f>
        <v>14976</v>
      </c>
      <c r="V63" s="407">
        <v>0.25</v>
      </c>
      <c r="W63" s="576">
        <v>1</v>
      </c>
      <c r="X63">
        <f t="shared" si="4"/>
        <v>3510</v>
      </c>
      <c r="Y63">
        <f t="shared" si="4"/>
        <v>936</v>
      </c>
      <c r="Z63" s="16">
        <f>SUM(X63:Y63)</f>
        <v>4446</v>
      </c>
      <c r="AA63" s="22">
        <f>Z63*I63*M49</f>
        <v>131433985.80000001</v>
      </c>
      <c r="AB63" t="s">
        <v>83</v>
      </c>
      <c r="AD63">
        <f>U63/Q63</f>
        <v>48</v>
      </c>
      <c r="AG63" s="377" t="s">
        <v>695</v>
      </c>
      <c r="AH63" s="377">
        <v>30</v>
      </c>
      <c r="AI63" s="377" t="s">
        <v>1211</v>
      </c>
    </row>
    <row r="64" spans="3:37">
      <c r="C64" t="s">
        <v>84</v>
      </c>
      <c r="E64" s="17"/>
      <c r="F64" s="403">
        <v>20</v>
      </c>
      <c r="G64" s="403">
        <v>10</v>
      </c>
      <c r="H64" s="403">
        <v>6</v>
      </c>
      <c r="I64" s="403">
        <f>F64</f>
        <v>20</v>
      </c>
      <c r="J64" s="7">
        <f>G64</f>
        <v>10</v>
      </c>
      <c r="K64" s="18"/>
      <c r="L64" t="s">
        <v>84</v>
      </c>
      <c r="M64" s="407">
        <v>0.1</v>
      </c>
      <c r="N64" s="576">
        <v>0.9</v>
      </c>
      <c r="O64" s="7">
        <v>30</v>
      </c>
      <c r="P64" s="575">
        <v>6</v>
      </c>
      <c r="Q64" s="7">
        <f>H64*52</f>
        <v>312</v>
      </c>
      <c r="R64" s="18">
        <f>Q64*J64/2</f>
        <v>1560</v>
      </c>
      <c r="S64" s="7">
        <f t="shared" si="3"/>
        <v>9360</v>
      </c>
      <c r="T64" s="7">
        <f t="shared" si="3"/>
        <v>16848</v>
      </c>
      <c r="U64" s="579">
        <f>SUM(S64:T64)</f>
        <v>26208</v>
      </c>
      <c r="V64" s="407">
        <v>0.1</v>
      </c>
      <c r="W64" s="576">
        <v>0.5</v>
      </c>
      <c r="X64">
        <f t="shared" si="4"/>
        <v>936</v>
      </c>
      <c r="Y64">
        <f t="shared" si="4"/>
        <v>8424</v>
      </c>
      <c r="Z64" s="16">
        <f>SUM(X64:Y64)</f>
        <v>9360</v>
      </c>
      <c r="AA64" s="22">
        <f>Z64*I64*M50</f>
        <v>1036152000</v>
      </c>
      <c r="AB64" t="s">
        <v>84</v>
      </c>
      <c r="AD64">
        <f>U64/Q64</f>
        <v>84</v>
      </c>
    </row>
    <row r="65" spans="3:36">
      <c r="C65" t="s">
        <v>85</v>
      </c>
      <c r="E65" s="17"/>
      <c r="F65" s="506">
        <v>2.5</v>
      </c>
      <c r="G65" s="403">
        <v>10</v>
      </c>
      <c r="H65" s="403">
        <v>6</v>
      </c>
      <c r="I65" s="403">
        <f>F65</f>
        <v>2.5</v>
      </c>
      <c r="J65" s="7">
        <f>G65</f>
        <v>10</v>
      </c>
      <c r="K65" s="18"/>
      <c r="L65" t="s">
        <v>85</v>
      </c>
      <c r="M65" s="407">
        <v>0.1</v>
      </c>
      <c r="N65" s="576">
        <v>0.9</v>
      </c>
      <c r="O65" s="7">
        <v>30</v>
      </c>
      <c r="P65" s="575">
        <v>6</v>
      </c>
      <c r="Q65" s="7">
        <f>H65*52</f>
        <v>312</v>
      </c>
      <c r="R65" s="18">
        <f>Q65*J65/2</f>
        <v>1560</v>
      </c>
      <c r="S65" s="7">
        <f t="shared" si="3"/>
        <v>9360</v>
      </c>
      <c r="T65" s="7">
        <f t="shared" si="3"/>
        <v>16848</v>
      </c>
      <c r="U65" s="579">
        <f>SUM(S65:T65)</f>
        <v>26208</v>
      </c>
      <c r="V65" s="407">
        <v>0.25</v>
      </c>
      <c r="W65" s="576">
        <v>1</v>
      </c>
      <c r="X65">
        <f t="shared" si="4"/>
        <v>2340</v>
      </c>
      <c r="Y65">
        <f t="shared" si="4"/>
        <v>16848</v>
      </c>
      <c r="Z65" s="16">
        <f>SUM(X65:Y65)</f>
        <v>19188</v>
      </c>
      <c r="AA65" s="22">
        <f>Z65*I65*M51</f>
        <v>48353760</v>
      </c>
      <c r="AB65" t="s">
        <v>85</v>
      </c>
      <c r="AD65">
        <f>U65/Q65</f>
        <v>84</v>
      </c>
    </row>
    <row r="66" spans="3:36">
      <c r="C66" t="s">
        <v>86</v>
      </c>
      <c r="E66" s="19"/>
      <c r="F66" s="573">
        <v>2</v>
      </c>
      <c r="G66" s="573">
        <v>8</v>
      </c>
      <c r="H66" s="573">
        <v>6</v>
      </c>
      <c r="I66" s="573">
        <f>F66</f>
        <v>2</v>
      </c>
      <c r="J66" s="4">
        <f>G66</f>
        <v>8</v>
      </c>
      <c r="K66" s="20"/>
      <c r="L66" t="s">
        <v>86</v>
      </c>
      <c r="M66" s="407">
        <v>0</v>
      </c>
      <c r="N66" s="576">
        <v>1</v>
      </c>
      <c r="O66" s="7">
        <v>30</v>
      </c>
      <c r="P66" s="575">
        <v>6</v>
      </c>
      <c r="Q66" s="7">
        <f>H66*52</f>
        <v>312</v>
      </c>
      <c r="R66" s="18">
        <f>Q66*J66/2</f>
        <v>1248</v>
      </c>
      <c r="S66" s="7">
        <f t="shared" si="3"/>
        <v>0</v>
      </c>
      <c r="T66" s="7">
        <f t="shared" si="3"/>
        <v>14976</v>
      </c>
      <c r="U66" s="579">
        <f>SUM(S66:T66)</f>
        <v>14976</v>
      </c>
      <c r="V66" s="407">
        <v>0.5</v>
      </c>
      <c r="W66" s="576">
        <v>1</v>
      </c>
      <c r="X66">
        <f t="shared" si="4"/>
        <v>0</v>
      </c>
      <c r="Y66">
        <f t="shared" si="4"/>
        <v>14976</v>
      </c>
      <c r="Z66" s="16">
        <f>SUM(X66:Y66)</f>
        <v>14976</v>
      </c>
      <c r="AA66" s="22">
        <f>Z66*I66*M52</f>
        <v>1857024</v>
      </c>
      <c r="AB66" t="s">
        <v>86</v>
      </c>
      <c r="AD66">
        <f>U66/Q66</f>
        <v>48</v>
      </c>
    </row>
    <row r="67" spans="3:36">
      <c r="F67" s="7"/>
      <c r="G67" s="7"/>
      <c r="H67" s="7"/>
      <c r="I67" s="7"/>
      <c r="J67" s="7"/>
      <c r="AA67" s="136">
        <f>SUM(AA62:AA66)</f>
        <v>1227063169.8</v>
      </c>
    </row>
    <row r="71" spans="3:36">
      <c r="O71" s="400"/>
      <c r="P71" s="400"/>
    </row>
    <row r="74" spans="3:36">
      <c r="AJ74" s="130"/>
    </row>
    <row r="75" spans="3:36">
      <c r="AJ75" s="130"/>
    </row>
    <row r="86" spans="2:29">
      <c r="B86" s="6" t="s">
        <v>1076</v>
      </c>
    </row>
    <row r="87" spans="2:29">
      <c r="N87" s="377"/>
      <c r="O87" s="446" t="s">
        <v>180</v>
      </c>
      <c r="P87" s="377"/>
      <c r="Q87" s="377"/>
      <c r="R87" s="377" t="s">
        <v>1105</v>
      </c>
      <c r="S87" s="377"/>
      <c r="T87" s="377"/>
    </row>
    <row r="88" spans="2:29">
      <c r="F88" s="133" t="s">
        <v>181</v>
      </c>
      <c r="H88" s="379" t="s">
        <v>191</v>
      </c>
      <c r="M88" s="379" t="s">
        <v>1071</v>
      </c>
      <c r="N88" s="377"/>
      <c r="O88" s="396" t="s">
        <v>29</v>
      </c>
      <c r="P88" s="396" t="s">
        <v>1</v>
      </c>
      <c r="Q88" s="377"/>
      <c r="R88" s="396" t="s">
        <v>1077</v>
      </c>
      <c r="S88" s="377"/>
      <c r="T88" s="396" t="s">
        <v>200</v>
      </c>
      <c r="U88" s="6" t="s">
        <v>1078</v>
      </c>
      <c r="V88" s="6" t="s">
        <v>1157</v>
      </c>
      <c r="X88" s="6" t="s">
        <v>126</v>
      </c>
    </row>
    <row r="89" spans="2:29" ht="15.75">
      <c r="C89" t="s">
        <v>87</v>
      </c>
      <c r="F89" s="383">
        <f>F35</f>
        <v>30</v>
      </c>
      <c r="H89" s="149">
        <v>1</v>
      </c>
      <c r="M89" s="150">
        <f>F89*(H89)</f>
        <v>30</v>
      </c>
      <c r="N89" s="377" t="s">
        <v>87</v>
      </c>
      <c r="O89" s="485">
        <f t="shared" ref="O89:P92" si="5">Q10</f>
        <v>0</v>
      </c>
      <c r="P89" s="485">
        <f t="shared" si="5"/>
        <v>1</v>
      </c>
      <c r="Q89" s="377"/>
      <c r="R89" s="377">
        <v>0.08</v>
      </c>
      <c r="S89" s="377"/>
      <c r="T89" s="447">
        <v>30000</v>
      </c>
      <c r="U89" s="131">
        <f>T89*R89</f>
        <v>2400</v>
      </c>
      <c r="V89" s="131">
        <f>U89*M89</f>
        <v>72000</v>
      </c>
      <c r="X89" s="85">
        <v>3.5</v>
      </c>
      <c r="AA89" s="131">
        <f t="shared" ref="AA89:AB92" si="6">X89*($T89/100)*O89*$M89</f>
        <v>0</v>
      </c>
      <c r="AB89" s="131">
        <f t="shared" si="6"/>
        <v>0</v>
      </c>
      <c r="AC89" t="s">
        <v>87</v>
      </c>
    </row>
    <row r="90" spans="2:29" ht="15.75">
      <c r="C90" t="s">
        <v>88</v>
      </c>
      <c r="F90" s="383">
        <f>F36</f>
        <v>70</v>
      </c>
      <c r="H90" s="149">
        <v>1</v>
      </c>
      <c r="M90" s="150">
        <f>F90*(H90)</f>
        <v>70</v>
      </c>
      <c r="N90" s="377" t="s">
        <v>88</v>
      </c>
      <c r="O90" s="485">
        <f t="shared" si="5"/>
        <v>0</v>
      </c>
      <c r="P90" s="485">
        <f t="shared" si="5"/>
        <v>1</v>
      </c>
      <c r="Q90" s="377"/>
      <c r="R90" s="377">
        <f>'transport ASE - modified'!L30</f>
        <v>0.5</v>
      </c>
      <c r="S90" s="377"/>
      <c r="T90" s="447">
        <v>30000</v>
      </c>
      <c r="U90" s="131">
        <f>T90*R90</f>
        <v>15000</v>
      </c>
      <c r="V90" s="131">
        <f>U90*M90</f>
        <v>1050000</v>
      </c>
      <c r="X90" s="85">
        <v>20</v>
      </c>
      <c r="Y90" s="85">
        <v>18</v>
      </c>
      <c r="AA90" s="131">
        <f t="shared" si="6"/>
        <v>0</v>
      </c>
      <c r="AB90" s="131">
        <f t="shared" si="6"/>
        <v>378000</v>
      </c>
      <c r="AC90" t="s">
        <v>88</v>
      </c>
    </row>
    <row r="91" spans="2:29" ht="15.75">
      <c r="C91" t="s">
        <v>89</v>
      </c>
      <c r="F91" s="383">
        <f>F37</f>
        <v>45</v>
      </c>
      <c r="H91" s="149">
        <v>1</v>
      </c>
      <c r="M91" s="150">
        <f>F91*(H91)</f>
        <v>45</v>
      </c>
      <c r="N91" s="377" t="s">
        <v>89</v>
      </c>
      <c r="O91" s="485">
        <f t="shared" si="5"/>
        <v>0</v>
      </c>
      <c r="P91" s="485">
        <f t="shared" si="5"/>
        <v>1</v>
      </c>
      <c r="Q91" s="377"/>
      <c r="R91" s="377">
        <v>8</v>
      </c>
      <c r="S91" s="377"/>
      <c r="T91" s="447">
        <v>45000</v>
      </c>
      <c r="U91" s="131">
        <f>T91*R91</f>
        <v>360000</v>
      </c>
      <c r="V91" s="131">
        <f>U91*M91</f>
        <v>16200000</v>
      </c>
      <c r="X91" s="85">
        <v>38</v>
      </c>
      <c r="Y91" s="85">
        <v>35</v>
      </c>
      <c r="AA91" s="131">
        <f t="shared" si="6"/>
        <v>0</v>
      </c>
      <c r="AB91" s="131">
        <f t="shared" si="6"/>
        <v>708750</v>
      </c>
      <c r="AC91" t="s">
        <v>89</v>
      </c>
    </row>
    <row r="92" spans="2:29" ht="15.75">
      <c r="C92" t="s">
        <v>90</v>
      </c>
      <c r="F92" s="383">
        <f>F38</f>
        <v>120</v>
      </c>
      <c r="H92" s="149">
        <v>1</v>
      </c>
      <c r="M92" s="150">
        <f>F92*(H92)</f>
        <v>120</v>
      </c>
      <c r="N92" s="377" t="s">
        <v>90</v>
      </c>
      <c r="O92" s="485">
        <f t="shared" si="5"/>
        <v>0</v>
      </c>
      <c r="P92" s="485">
        <f t="shared" si="5"/>
        <v>1</v>
      </c>
      <c r="Q92" s="377"/>
      <c r="R92" s="377">
        <v>20</v>
      </c>
      <c r="S92" s="377"/>
      <c r="T92" s="447">
        <v>55000</v>
      </c>
      <c r="U92" s="131">
        <f>T92*R92</f>
        <v>1100000</v>
      </c>
      <c r="V92" s="131">
        <f>U92*M92</f>
        <v>132000000</v>
      </c>
      <c r="X92" s="85"/>
      <c r="Y92" s="85">
        <v>50</v>
      </c>
      <c r="AA92" s="410">
        <f t="shared" si="6"/>
        <v>0</v>
      </c>
      <c r="AB92" s="131">
        <f t="shared" si="6"/>
        <v>3300000</v>
      </c>
      <c r="AC92" t="s">
        <v>90</v>
      </c>
    </row>
    <row r="93" spans="2:29">
      <c r="AA93" s="136">
        <f>SUM(AA89:AA92)</f>
        <v>0</v>
      </c>
      <c r="AB93" s="136">
        <f>SUM(AB89:AB92)</f>
        <v>4386750</v>
      </c>
    </row>
    <row r="94" spans="2:29">
      <c r="V94" s="136">
        <f>SUM(V89:V92)</f>
        <v>149322000</v>
      </c>
      <c r="Z94" s="6" t="s">
        <v>64</v>
      </c>
      <c r="AA94" s="391">
        <f>(AA93)/F8</f>
        <v>0</v>
      </c>
      <c r="AB94" s="391">
        <f>(AB93)/F7</f>
        <v>0.26315036495806277</v>
      </c>
      <c r="AC94" s="146" t="s">
        <v>1074</v>
      </c>
    </row>
    <row r="95" spans="2:29">
      <c r="C95" t="s">
        <v>1166</v>
      </c>
    </row>
    <row r="96" spans="2:29">
      <c r="I96" t="s">
        <v>1167</v>
      </c>
    </row>
    <row r="97" spans="2:29" ht="15.75">
      <c r="C97" s="50" t="s">
        <v>87</v>
      </c>
      <c r="D97" s="33"/>
      <c r="E97" s="33"/>
      <c r="F97" s="33" t="s">
        <v>114</v>
      </c>
      <c r="G97" s="33"/>
      <c r="H97" s="51">
        <v>450</v>
      </c>
      <c r="I97" s="130">
        <f>H97/M89</f>
        <v>15</v>
      </c>
    </row>
    <row r="98" spans="2:29" ht="15.75">
      <c r="C98" s="50" t="s">
        <v>88</v>
      </c>
      <c r="D98" s="33"/>
      <c r="E98" s="33"/>
      <c r="F98" s="33" t="s">
        <v>114</v>
      </c>
      <c r="G98" s="33"/>
      <c r="H98" s="51">
        <v>2100</v>
      </c>
      <c r="I98" s="130">
        <f>H98/M90</f>
        <v>30</v>
      </c>
      <c r="Z98" s="392" t="s">
        <v>1080</v>
      </c>
      <c r="AA98" s="393">
        <f>AA54+AA94</f>
        <v>0.9567161420848731</v>
      </c>
      <c r="AB98" s="394">
        <f>AB54+AB94</f>
        <v>0.47621604429188069</v>
      </c>
      <c r="AC98" s="146" t="s">
        <v>1074</v>
      </c>
    </row>
    <row r="99" spans="2:29" ht="15.75">
      <c r="C99" s="50" t="s">
        <v>89</v>
      </c>
      <c r="D99" s="33"/>
      <c r="E99" s="33"/>
      <c r="F99" s="33" t="s">
        <v>114</v>
      </c>
      <c r="G99" s="33"/>
      <c r="H99" s="51">
        <v>2025</v>
      </c>
      <c r="I99" s="130">
        <f>H99/M91</f>
        <v>45</v>
      </c>
    </row>
    <row r="100" spans="2:29" ht="15.75">
      <c r="C100" s="50" t="s">
        <v>90</v>
      </c>
      <c r="D100" s="33"/>
      <c r="E100" s="33"/>
      <c r="F100" s="33" t="s">
        <v>114</v>
      </c>
      <c r="G100" s="33"/>
      <c r="H100" s="51">
        <v>5400</v>
      </c>
      <c r="I100" s="130">
        <f>H100/M92</f>
        <v>45</v>
      </c>
      <c r="AA100" t="s">
        <v>29</v>
      </c>
      <c r="AB100" t="s">
        <v>1</v>
      </c>
    </row>
    <row r="101" spans="2:29">
      <c r="Z101" t="s">
        <v>1164</v>
      </c>
      <c r="AA101" s="401">
        <f>AA98</f>
        <v>0.9567161420848731</v>
      </c>
      <c r="AB101" s="401">
        <f>AB98</f>
        <v>0.47621604429188069</v>
      </c>
    </row>
    <row r="102" spans="2:29">
      <c r="Z102" t="s">
        <v>1165</v>
      </c>
      <c r="AA102" s="401">
        <f>1-AA101</f>
        <v>4.32838579151269E-2</v>
      </c>
      <c r="AB102" s="401">
        <f>1-AB101</f>
        <v>0.52378395570811931</v>
      </c>
    </row>
    <row r="103" spans="2:29">
      <c r="AA103" s="401"/>
      <c r="AB103" s="401"/>
    </row>
    <row r="104" spans="2:29">
      <c r="B104" t="s">
        <v>1217</v>
      </c>
      <c r="AA104" s="401"/>
      <c r="AB104" s="401"/>
    </row>
    <row r="105" spans="2:29">
      <c r="B105" s="377"/>
      <c r="C105" s="377" t="s">
        <v>100</v>
      </c>
      <c r="AA105" s="401"/>
      <c r="AB105" s="401"/>
    </row>
    <row r="106" spans="2:29">
      <c r="B106" s="377" t="s">
        <v>1</v>
      </c>
      <c r="C106" s="439">
        <f>MAX((1-AB98)*F14,0)</f>
        <v>8731545.054359965</v>
      </c>
      <c r="AA106" s="401"/>
      <c r="AB106" s="401"/>
    </row>
    <row r="107" spans="2:29">
      <c r="B107" s="377" t="s">
        <v>29</v>
      </c>
      <c r="C107" s="439">
        <f>MAX((1-AA98)*F15,0)</f>
        <v>699697.24338884314</v>
      </c>
      <c r="AA107" s="401"/>
      <c r="AB107" s="401"/>
    </row>
    <row r="108" spans="2:29">
      <c r="C108" t="s">
        <v>1218</v>
      </c>
      <c r="AA108" s="401"/>
      <c r="AB108" s="401"/>
    </row>
    <row r="109" spans="2:29">
      <c r="B109" s="6" t="s">
        <v>1219</v>
      </c>
      <c r="F109" t="s">
        <v>100</v>
      </c>
      <c r="J109" t="s">
        <v>125</v>
      </c>
      <c r="AA109" s="401"/>
      <c r="AB109" s="401"/>
    </row>
    <row r="110" spans="2:29">
      <c r="C110" t="s">
        <v>1</v>
      </c>
      <c r="D110" t="s">
        <v>29</v>
      </c>
      <c r="F110" t="s">
        <v>1</v>
      </c>
      <c r="G110" t="s">
        <v>29</v>
      </c>
      <c r="J110" t="s">
        <v>1</v>
      </c>
      <c r="K110" t="s">
        <v>29</v>
      </c>
      <c r="M110" t="s">
        <v>1</v>
      </c>
      <c r="N110" t="s">
        <v>29</v>
      </c>
      <c r="AA110" s="401"/>
      <c r="AB110" s="401"/>
    </row>
    <row r="111" spans="2:29">
      <c r="B111" s="6" t="s">
        <v>64</v>
      </c>
      <c r="C111" s="376">
        <v>0.85</v>
      </c>
      <c r="D111" s="376">
        <v>0.3</v>
      </c>
      <c r="F111" s="22">
        <f>C111*C106</f>
        <v>7421813.2962059705</v>
      </c>
      <c r="G111" s="22">
        <f>D111*C107</f>
        <v>209909.17301665293</v>
      </c>
      <c r="I111" t="s">
        <v>1163</v>
      </c>
      <c r="J111">
        <v>0.9</v>
      </c>
      <c r="K111">
        <v>1.5</v>
      </c>
      <c r="M111" s="445">
        <f>F111*diesel.MJ/J111</f>
        <v>295223240.00463748</v>
      </c>
      <c r="N111" s="445">
        <f>G111*diesel.MJ/K111</f>
        <v>5009832.262664116</v>
      </c>
      <c r="O111" t="s">
        <v>1220</v>
      </c>
      <c r="AA111" s="401"/>
      <c r="AB111" s="401"/>
    </row>
    <row r="112" spans="2:29">
      <c r="B112" s="6" t="s">
        <v>60</v>
      </c>
      <c r="C112" s="376">
        <v>0.15</v>
      </c>
      <c r="D112" s="376">
        <v>0.7</v>
      </c>
      <c r="F112" s="22">
        <f>C112*C106</f>
        <v>1309731.7581539948</v>
      </c>
      <c r="G112" s="22">
        <f>D112*C107</f>
        <v>489788.07037219015</v>
      </c>
      <c r="I112" t="s">
        <v>1116</v>
      </c>
      <c r="J112">
        <v>0.45</v>
      </c>
      <c r="K112">
        <v>0.48</v>
      </c>
      <c r="M112" s="445">
        <f>F112*diesel.MJ/J112</f>
        <v>104196437.64869557</v>
      </c>
      <c r="N112" s="445">
        <f>G112*diesel.MJ/K112</f>
        <v>36530026.915259182</v>
      </c>
      <c r="O112" t="s">
        <v>1221</v>
      </c>
      <c r="AA112" s="401"/>
      <c r="AB112" s="401"/>
    </row>
    <row r="113" spans="1:28">
      <c r="AA113" s="401"/>
      <c r="AB113" s="401"/>
    </row>
    <row r="114" spans="1:28">
      <c r="A114" s="443"/>
      <c r="B114" s="443"/>
      <c r="C114" s="443"/>
      <c r="D114" s="443"/>
      <c r="E114" s="443"/>
      <c r="F114" s="443"/>
      <c r="G114" s="443"/>
      <c r="H114" s="443"/>
      <c r="I114" s="443"/>
      <c r="J114" s="443"/>
      <c r="K114" s="443"/>
      <c r="L114" s="443"/>
      <c r="AA114" s="401"/>
      <c r="AB114" s="401"/>
    </row>
    <row r="115" spans="1:28">
      <c r="B115" s="6" t="s">
        <v>1216</v>
      </c>
    </row>
    <row r="116" spans="1:28">
      <c r="M116" t="s">
        <v>1226</v>
      </c>
    </row>
    <row r="117" spans="1:28" ht="15.75" thickBot="1">
      <c r="B117" s="504" t="s">
        <v>60</v>
      </c>
      <c r="C117" s="500"/>
      <c r="D117" s="501">
        <f>AH78</f>
        <v>0</v>
      </c>
      <c r="E117" s="500" t="s">
        <v>1155</v>
      </c>
      <c r="F117" s="500"/>
      <c r="G117" s="500"/>
      <c r="H117" s="500"/>
      <c r="M117" s="377"/>
      <c r="N117" s="377" t="s">
        <v>180</v>
      </c>
      <c r="O117" s="377"/>
      <c r="P117" s="377" t="s">
        <v>1227</v>
      </c>
      <c r="Q117" s="377"/>
      <c r="R117" s="377" t="s">
        <v>1229</v>
      </c>
      <c r="S117" s="377"/>
      <c r="T117" s="377" t="s">
        <v>1225</v>
      </c>
    </row>
    <row r="118" spans="1:28">
      <c r="B118" s="499"/>
      <c r="C118" s="499"/>
      <c r="D118" s="499"/>
      <c r="E118" s="499"/>
      <c r="F118" s="499"/>
      <c r="G118" s="499"/>
      <c r="H118" s="499"/>
      <c r="M118" s="377"/>
      <c r="N118" s="448" t="s">
        <v>1</v>
      </c>
      <c r="O118" s="377" t="s">
        <v>29</v>
      </c>
      <c r="P118" s="377" t="s">
        <v>638</v>
      </c>
      <c r="Q118" s="377" t="s">
        <v>1228</v>
      </c>
      <c r="R118" s="377" t="s">
        <v>638</v>
      </c>
      <c r="S118" s="377" t="s">
        <v>1228</v>
      </c>
      <c r="T118" s="377" t="s">
        <v>1230</v>
      </c>
    </row>
    <row r="119" spans="1:28">
      <c r="B119" s="377"/>
      <c r="C119" s="377" t="s">
        <v>62</v>
      </c>
      <c r="D119" s="395">
        <f>AH73+AH76</f>
        <v>0</v>
      </c>
      <c r="E119" s="397" t="e">
        <f>D119/$D$117</f>
        <v>#DIV/0!</v>
      </c>
      <c r="F119" s="377"/>
      <c r="G119" s="377"/>
      <c r="H119" s="377"/>
      <c r="M119" s="377" t="s">
        <v>1109</v>
      </c>
      <c r="N119" s="448">
        <f t="shared" ref="N119:O123" si="7">O48</f>
        <v>0</v>
      </c>
      <c r="O119" s="448">
        <f t="shared" si="7"/>
        <v>1</v>
      </c>
      <c r="P119" s="448" t="e">
        <f>#REF!</f>
        <v>#REF!</v>
      </c>
      <c r="Q119" s="448" t="e">
        <f>#REF!</f>
        <v>#REF!</v>
      </c>
      <c r="R119" s="377" t="e">
        <f>#REF!</f>
        <v>#REF!</v>
      </c>
      <c r="S119" s="377" t="e">
        <f>#REF!</f>
        <v>#REF!</v>
      </c>
      <c r="T119" s="449">
        <f>AE72</f>
        <v>0</v>
      </c>
    </row>
    <row r="120" spans="1:28">
      <c r="B120" s="377"/>
      <c r="C120" s="377" t="s">
        <v>61</v>
      </c>
      <c r="D120" s="395">
        <f>AH72+AH74+AH75</f>
        <v>0</v>
      </c>
      <c r="E120" s="397" t="e">
        <f>D120/$D$117</f>
        <v>#DIV/0!</v>
      </c>
      <c r="F120" s="377"/>
      <c r="G120" s="377"/>
      <c r="H120" s="377"/>
      <c r="M120" s="377" t="s">
        <v>1093</v>
      </c>
      <c r="N120" s="448">
        <f t="shared" si="7"/>
        <v>0.90423772592947715</v>
      </c>
      <c r="O120" s="448">
        <f t="shared" si="7"/>
        <v>9.5762274070522888E-2</v>
      </c>
      <c r="P120" s="448" t="e">
        <f>#REF!</f>
        <v>#REF!</v>
      </c>
      <c r="Q120" s="448" t="e">
        <f>#REF!</f>
        <v>#REF!</v>
      </c>
      <c r="R120" s="377" t="e">
        <f>#REF!</f>
        <v>#REF!</v>
      </c>
      <c r="S120" s="377" t="e">
        <f>#REF!</f>
        <v>#REF!</v>
      </c>
      <c r="T120" s="449">
        <f>AE73</f>
        <v>0</v>
      </c>
    </row>
    <row r="121" spans="1:28">
      <c r="B121" s="377"/>
      <c r="C121" s="377"/>
      <c r="D121" s="377"/>
      <c r="E121" s="377"/>
      <c r="F121" s="377"/>
      <c r="G121" s="377"/>
      <c r="H121" s="377"/>
      <c r="M121" s="377" t="str">
        <f>V50</f>
        <v>Mini buses</v>
      </c>
      <c r="N121" s="448">
        <f t="shared" si="7"/>
        <v>0.7</v>
      </c>
      <c r="O121" s="448">
        <f t="shared" si="7"/>
        <v>0.3</v>
      </c>
      <c r="P121" s="448" t="e">
        <f>#REF!</f>
        <v>#REF!</v>
      </c>
      <c r="Q121" s="448" t="e">
        <f>#REF!</f>
        <v>#REF!</v>
      </c>
      <c r="R121" s="377" t="e">
        <f>#REF!</f>
        <v>#REF!</v>
      </c>
      <c r="S121" s="377" t="e">
        <f>#REF!</f>
        <v>#REF!</v>
      </c>
      <c r="T121" s="449">
        <f>AE74</f>
        <v>0</v>
      </c>
    </row>
    <row r="122" spans="1:28" ht="15.75" thickBot="1">
      <c r="B122" s="377"/>
      <c r="C122" s="500" t="s">
        <v>62</v>
      </c>
      <c r="D122" s="501">
        <f>D119</f>
        <v>0</v>
      </c>
      <c r="E122" s="500"/>
      <c r="F122" s="500"/>
      <c r="G122" s="500"/>
      <c r="H122" s="377"/>
      <c r="M122" s="377" t="str">
        <f>V51</f>
        <v>Taxi</v>
      </c>
      <c r="N122" s="448">
        <f t="shared" si="7"/>
        <v>0.50781576527626848</v>
      </c>
      <c r="O122" s="448">
        <f t="shared" si="7"/>
        <v>0.32500208977681183</v>
      </c>
      <c r="P122" s="448" t="e">
        <f>#REF!</f>
        <v>#REF!</v>
      </c>
      <c r="Q122" s="448" t="e">
        <f>#REF!</f>
        <v>#REF!</v>
      </c>
      <c r="R122" s="377" t="e">
        <f>#REF!</f>
        <v>#REF!</v>
      </c>
      <c r="S122" s="377" t="e">
        <f>#REF!</f>
        <v>#REF!</v>
      </c>
      <c r="T122" s="449">
        <f>AE75</f>
        <v>0</v>
      </c>
    </row>
    <row r="123" spans="1:28">
      <c r="B123" s="377"/>
      <c r="C123" s="499"/>
      <c r="D123" s="502"/>
      <c r="E123" s="499"/>
      <c r="F123" s="499"/>
      <c r="G123" s="499"/>
      <c r="H123" s="377"/>
      <c r="M123" s="377" t="str">
        <f>V52</f>
        <v>Motorbikes</v>
      </c>
      <c r="N123" s="448">
        <f t="shared" si="7"/>
        <v>1</v>
      </c>
      <c r="O123" s="448">
        <f t="shared" si="7"/>
        <v>0</v>
      </c>
      <c r="P123" s="448" t="e">
        <f>#REF!</f>
        <v>#REF!</v>
      </c>
      <c r="Q123" s="448" t="e">
        <f>#REF!</f>
        <v>#REF!</v>
      </c>
      <c r="R123" s="377" t="e">
        <f>#REF!</f>
        <v>#REF!</v>
      </c>
      <c r="S123" s="377" t="e">
        <f>#REF!</f>
        <v>#REF!</v>
      </c>
      <c r="T123" s="449">
        <f>AE76</f>
        <v>0</v>
      </c>
    </row>
    <row r="124" spans="1:28">
      <c r="B124" s="377"/>
      <c r="C124" s="377"/>
      <c r="D124" s="377"/>
      <c r="E124" s="396" t="s">
        <v>1115</v>
      </c>
      <c r="F124" s="377"/>
      <c r="G124" s="396" t="s">
        <v>1116</v>
      </c>
      <c r="H124" s="377"/>
    </row>
    <row r="125" spans="1:28">
      <c r="B125" s="377"/>
      <c r="C125" s="377"/>
      <c r="D125" s="396" t="s">
        <v>1112</v>
      </c>
      <c r="E125" s="395">
        <f>T49*$O$49</f>
        <v>118847568.42963921</v>
      </c>
      <c r="F125" s="397" t="e">
        <f>E125/$D$122</f>
        <v>#DIV/0!</v>
      </c>
      <c r="G125" s="497">
        <f>AA49*petrol.MJ/E125</f>
        <v>2.2101333333333333</v>
      </c>
      <c r="H125" s="377"/>
      <c r="M125" s="377"/>
      <c r="N125" s="396" t="s">
        <v>1101</v>
      </c>
      <c r="O125" s="377"/>
      <c r="P125" s="396" t="s">
        <v>1341</v>
      </c>
      <c r="Q125" s="377"/>
      <c r="R125" s="377" t="s">
        <v>1100</v>
      </c>
      <c r="S125" s="377" t="s">
        <v>1337</v>
      </c>
    </row>
    <row r="126" spans="1:28">
      <c r="B126" s="377"/>
      <c r="C126" s="377"/>
      <c r="D126" s="396" t="s">
        <v>1113</v>
      </c>
      <c r="E126" s="395">
        <f>T49*P49</f>
        <v>12586417.370360814</v>
      </c>
      <c r="F126" s="397" t="e">
        <f>E126/$D$122</f>
        <v>#DIV/0!</v>
      </c>
      <c r="G126" s="497">
        <f>AB49*diesel.MJ/E126</f>
        <v>1.9093333333333331</v>
      </c>
      <c r="H126" s="377"/>
      <c r="M126" s="377"/>
      <c r="N126" s="377" t="s">
        <v>638</v>
      </c>
      <c r="O126" s="377" t="s">
        <v>1069</v>
      </c>
      <c r="P126" s="377" t="s">
        <v>638</v>
      </c>
      <c r="Q126" s="377" t="s">
        <v>1069</v>
      </c>
      <c r="R126" s="419" t="s">
        <v>1342</v>
      </c>
      <c r="S126" s="377"/>
    </row>
    <row r="127" spans="1:28">
      <c r="B127" s="377"/>
      <c r="C127" s="377"/>
      <c r="D127" s="396" t="s">
        <v>1114</v>
      </c>
      <c r="E127" s="395">
        <f>T52</f>
        <v>1857024</v>
      </c>
      <c r="F127" s="397" t="e">
        <f>E127/$D$122</f>
        <v>#DIV/0!</v>
      </c>
      <c r="G127" s="497">
        <f>AA52*petrol.MJ/E127</f>
        <v>0.58016000000000001</v>
      </c>
      <c r="H127" s="377"/>
      <c r="M127" s="377" t="s">
        <v>1109</v>
      </c>
      <c r="N127" s="495">
        <f>AB59</f>
        <v>0</v>
      </c>
      <c r="O127" s="495">
        <f>AC59</f>
        <v>0</v>
      </c>
      <c r="P127" s="496">
        <f t="shared" ref="P127:Q131" si="8">AB80</f>
        <v>0</v>
      </c>
      <c r="Q127" s="496">
        <f t="shared" si="8"/>
        <v>0</v>
      </c>
      <c r="R127" s="377" t="e">
        <f>#REF!</f>
        <v>#REF!</v>
      </c>
      <c r="S127" s="377" t="e">
        <f>#REF!</f>
        <v>#REF!</v>
      </c>
    </row>
    <row r="128" spans="1:28">
      <c r="B128" s="377"/>
      <c r="C128" s="377"/>
      <c r="D128" s="377"/>
      <c r="E128" s="377"/>
      <c r="F128" s="397" t="e">
        <f>SUM(F125:F127)</f>
        <v>#DIV/0!</v>
      </c>
      <c r="G128" s="377"/>
      <c r="H128" s="377"/>
      <c r="M128" s="377" t="s">
        <v>1093</v>
      </c>
      <c r="N128" s="495" t="str">
        <f>AA60</f>
        <v>For all vehicles</v>
      </c>
      <c r="O128" s="495">
        <f>AB60</f>
        <v>0</v>
      </c>
      <c r="P128" s="496">
        <f t="shared" si="8"/>
        <v>0</v>
      </c>
      <c r="Q128" s="496">
        <f t="shared" si="8"/>
        <v>0</v>
      </c>
      <c r="R128" s="377" t="e">
        <f>#REF!</f>
        <v>#REF!</v>
      </c>
      <c r="S128" s="377" t="e">
        <f>#REF!</f>
        <v>#REF!</v>
      </c>
    </row>
    <row r="129" spans="2:19">
      <c r="B129" s="377"/>
      <c r="C129" s="377"/>
      <c r="D129" s="377"/>
      <c r="E129" s="377"/>
      <c r="F129" s="377"/>
      <c r="G129" s="377"/>
      <c r="H129" s="377"/>
      <c r="M129" s="377" t="s">
        <v>84</v>
      </c>
      <c r="N129" s="495" t="str">
        <f>AA61</f>
        <v>Pass-km</v>
      </c>
      <c r="O129" s="495">
        <f>AB61</f>
        <v>0</v>
      </c>
      <c r="P129" s="496">
        <f t="shared" si="8"/>
        <v>0</v>
      </c>
      <c r="Q129" s="496">
        <f t="shared" si="8"/>
        <v>0</v>
      </c>
      <c r="R129" s="377" t="e">
        <f>#REF!</f>
        <v>#REF!</v>
      </c>
      <c r="S129" s="377" t="e">
        <f>#REF!</f>
        <v>#REF!</v>
      </c>
    </row>
    <row r="130" spans="2:19" ht="15.75" thickBot="1">
      <c r="B130" s="377"/>
      <c r="C130" s="500" t="s">
        <v>61</v>
      </c>
      <c r="D130" s="501">
        <f>D120</f>
        <v>0</v>
      </c>
      <c r="E130" s="500"/>
      <c r="F130" s="500"/>
      <c r="G130" s="500"/>
      <c r="H130" s="377"/>
      <c r="M130" s="377" t="s">
        <v>85</v>
      </c>
      <c r="N130" s="495">
        <f>AA62</f>
        <v>9266400</v>
      </c>
      <c r="O130" s="495" t="e">
        <f>#REF!</f>
        <v>#REF!</v>
      </c>
      <c r="P130" s="496">
        <f t="shared" si="8"/>
        <v>0</v>
      </c>
      <c r="Q130" s="496">
        <f t="shared" si="8"/>
        <v>0</v>
      </c>
      <c r="R130" s="377" t="e">
        <f>#REF!</f>
        <v>#REF!</v>
      </c>
      <c r="S130" s="377" t="e">
        <f>#REF!</f>
        <v>#REF!</v>
      </c>
    </row>
    <row r="131" spans="2:19">
      <c r="B131" s="377"/>
      <c r="C131" s="499"/>
      <c r="D131" s="499"/>
      <c r="E131" s="499"/>
      <c r="F131" s="499"/>
      <c r="G131" s="499"/>
      <c r="H131" s="377"/>
      <c r="K131" t="s">
        <v>1168</v>
      </c>
      <c r="M131" s="377" t="s">
        <v>86</v>
      </c>
      <c r="N131" s="495">
        <f>AA63</f>
        <v>131433985.80000001</v>
      </c>
      <c r="O131" s="495" t="e">
        <f>#REF!</f>
        <v>#REF!</v>
      </c>
      <c r="P131" s="496">
        <f t="shared" si="8"/>
        <v>0</v>
      </c>
      <c r="Q131" s="496">
        <f t="shared" si="8"/>
        <v>0</v>
      </c>
      <c r="R131" s="377" t="e">
        <f>#REF!</f>
        <v>#REF!</v>
      </c>
      <c r="S131" s="377" t="e">
        <f>#REF!</f>
        <v>#REF!</v>
      </c>
    </row>
    <row r="132" spans="2:19">
      <c r="B132" s="377"/>
      <c r="C132" s="377"/>
      <c r="D132" s="377"/>
      <c r="E132" s="396" t="s">
        <v>1155</v>
      </c>
      <c r="F132" s="377"/>
      <c r="G132" s="396" t="s">
        <v>1116</v>
      </c>
      <c r="H132" s="377"/>
      <c r="K132" t="s">
        <v>1169</v>
      </c>
    </row>
    <row r="133" spans="2:19">
      <c r="B133" s="377"/>
      <c r="C133" s="377"/>
      <c r="D133" s="396" t="s">
        <v>1109</v>
      </c>
      <c r="E133" s="395">
        <f>T48</f>
        <v>9266400</v>
      </c>
      <c r="F133" s="438" t="e">
        <f t="shared" ref="F133:F138" si="9">E133/$D$130</f>
        <v>#DIV/0!</v>
      </c>
      <c r="G133" s="497">
        <f>AB48*diesel.MJ/E133</f>
        <v>0.17899999999999999</v>
      </c>
      <c r="H133" s="377"/>
      <c r="J133" t="s">
        <v>1</v>
      </c>
      <c r="K133">
        <v>281</v>
      </c>
      <c r="M133" s="377"/>
      <c r="N133" s="377" t="s">
        <v>1343</v>
      </c>
      <c r="O133" s="377" t="s">
        <v>153</v>
      </c>
      <c r="P133" s="377" t="s">
        <v>196</v>
      </c>
    </row>
    <row r="134" spans="2:19">
      <c r="B134" s="377"/>
      <c r="C134" s="377"/>
      <c r="D134" s="396" t="s">
        <v>1151</v>
      </c>
      <c r="E134" s="395">
        <f>O51*$T$51</f>
        <v>24554801.63838502</v>
      </c>
      <c r="F134" s="438" t="e">
        <f t="shared" si="9"/>
        <v>#DIV/0!</v>
      </c>
      <c r="G134" s="497">
        <f>AA51*petrol.MJ/E134</f>
        <v>1.3260799999999999</v>
      </c>
      <c r="H134" s="377"/>
      <c r="J134" t="s">
        <v>29</v>
      </c>
      <c r="K134">
        <v>574.9</v>
      </c>
      <c r="M134" s="377"/>
      <c r="N134" s="377" t="s">
        <v>1344</v>
      </c>
      <c r="O134" s="377" t="s">
        <v>1231</v>
      </c>
      <c r="P134" s="377" t="s">
        <v>1103</v>
      </c>
    </row>
    <row r="135" spans="2:19">
      <c r="B135" s="377"/>
      <c r="C135" s="377"/>
      <c r="D135" s="396" t="s">
        <v>1152</v>
      </c>
      <c r="E135" s="395">
        <f>P51*$T$51</f>
        <v>15715073.048566412</v>
      </c>
      <c r="F135" s="438" t="e">
        <f t="shared" si="9"/>
        <v>#DIV/0!</v>
      </c>
      <c r="G135" s="497">
        <f>AB51*diesel.MJ/E135</f>
        <v>1.1456</v>
      </c>
      <c r="H135" s="377"/>
      <c r="M135" s="377" t="s">
        <v>1109</v>
      </c>
      <c r="N135" s="449">
        <f t="shared" ref="N135:P139" si="10">AF72</f>
        <v>0</v>
      </c>
      <c r="O135" s="395">
        <f t="shared" si="10"/>
        <v>0</v>
      </c>
      <c r="P135" s="395">
        <f t="shared" si="10"/>
        <v>0</v>
      </c>
    </row>
    <row r="136" spans="2:19">
      <c r="B136" s="377"/>
      <c r="C136" s="377"/>
      <c r="D136" s="444" t="s">
        <v>1349</v>
      </c>
      <c r="E136" s="395">
        <f>Q51*$T$51</f>
        <v>8083885.3130485658</v>
      </c>
      <c r="F136" s="438" t="e">
        <f t="shared" si="9"/>
        <v>#DIV/0!</v>
      </c>
      <c r="G136" s="497">
        <f>AC51*diesel.MJ/E136</f>
        <v>0.93080000000000007</v>
      </c>
      <c r="H136" s="377"/>
      <c r="K136" t="s">
        <v>100</v>
      </c>
      <c r="M136" s="377" t="s">
        <v>1093</v>
      </c>
      <c r="N136" s="449">
        <f t="shared" si="10"/>
        <v>0</v>
      </c>
      <c r="O136" s="395">
        <f t="shared" si="10"/>
        <v>0</v>
      </c>
      <c r="P136" s="395">
        <f t="shared" si="10"/>
        <v>0</v>
      </c>
    </row>
    <row r="137" spans="2:19">
      <c r="B137" s="377"/>
      <c r="C137" s="377"/>
      <c r="D137" s="396" t="s">
        <v>1153</v>
      </c>
      <c r="E137" s="395">
        <f>O50*$T$50</f>
        <v>725306400</v>
      </c>
      <c r="F137" s="438" t="e">
        <f t="shared" si="9"/>
        <v>#DIV/0!</v>
      </c>
      <c r="G137" s="497">
        <f>AA50*petrol.MJ/E137</f>
        <v>0.29836799999999997</v>
      </c>
      <c r="H137" s="377"/>
      <c r="J137" t="s">
        <v>1</v>
      </c>
      <c r="K137" s="22">
        <f>K133*1000000/diesel.MJ</f>
        <v>7849162.011173185</v>
      </c>
      <c r="L137" s="22"/>
      <c r="M137" s="377" t="s">
        <v>84</v>
      </c>
      <c r="N137" s="449">
        <f t="shared" si="10"/>
        <v>0</v>
      </c>
      <c r="O137" s="395">
        <f t="shared" si="10"/>
        <v>0</v>
      </c>
      <c r="P137" s="395">
        <f t="shared" si="10"/>
        <v>0</v>
      </c>
    </row>
    <row r="138" spans="2:19">
      <c r="B138" s="377"/>
      <c r="C138" s="377"/>
      <c r="D138" s="396" t="s">
        <v>1154</v>
      </c>
      <c r="E138" s="395">
        <f>P50*$T$50</f>
        <v>310845600</v>
      </c>
      <c r="F138" s="438" t="e">
        <f t="shared" si="9"/>
        <v>#DIV/0!</v>
      </c>
      <c r="G138" s="497">
        <f>AB50*diesel.MJ/E138</f>
        <v>0.26849999999999996</v>
      </c>
      <c r="H138" s="377"/>
      <c r="J138" t="s">
        <v>29</v>
      </c>
      <c r="K138" s="22">
        <f>K134*1000000/petrol.MJ</f>
        <v>17341336.872586872</v>
      </c>
      <c r="L138" s="22"/>
      <c r="M138" s="377" t="s">
        <v>85</v>
      </c>
      <c r="N138" s="449">
        <f t="shared" si="10"/>
        <v>0</v>
      </c>
      <c r="O138" s="395">
        <f t="shared" si="10"/>
        <v>0</v>
      </c>
      <c r="P138" s="395">
        <f t="shared" si="10"/>
        <v>0</v>
      </c>
    </row>
    <row r="139" spans="2:19">
      <c r="B139" s="396"/>
      <c r="C139" s="377"/>
      <c r="D139" s="377"/>
      <c r="E139" s="377"/>
      <c r="F139" s="438" t="e">
        <f>SUM(F133:F138)</f>
        <v>#DIV/0!</v>
      </c>
      <c r="G139" s="377"/>
      <c r="H139" s="377"/>
      <c r="M139" s="377" t="s">
        <v>86</v>
      </c>
      <c r="N139" s="449">
        <f t="shared" si="10"/>
        <v>0</v>
      </c>
      <c r="O139" s="395">
        <f t="shared" si="10"/>
        <v>0</v>
      </c>
      <c r="P139" s="395">
        <f t="shared" si="10"/>
        <v>0</v>
      </c>
    </row>
    <row r="140" spans="2:19" ht="15.75" thickBot="1">
      <c r="B140" s="504" t="s">
        <v>1156</v>
      </c>
      <c r="C140" s="500"/>
      <c r="D140" s="501">
        <f>V94</f>
        <v>149322000</v>
      </c>
      <c r="E140" s="500" t="s">
        <v>1158</v>
      </c>
      <c r="F140" s="500"/>
      <c r="G140" s="500"/>
      <c r="H140" s="500"/>
    </row>
    <row r="141" spans="2:19">
      <c r="B141" s="499"/>
      <c r="C141" s="499"/>
      <c r="D141" s="499"/>
      <c r="E141" s="503" t="s">
        <v>1157</v>
      </c>
      <c r="F141" s="499"/>
      <c r="G141" s="503" t="s">
        <v>1163</v>
      </c>
      <c r="H141" s="499"/>
    </row>
    <row r="142" spans="2:19">
      <c r="B142" s="377"/>
      <c r="C142" s="377"/>
      <c r="D142" s="396" t="s">
        <v>1159</v>
      </c>
      <c r="E142" s="395">
        <f>V92</f>
        <v>132000000</v>
      </c>
      <c r="F142" s="438">
        <f>E142/$D$140</f>
        <v>0.88399566038493993</v>
      </c>
      <c r="G142" s="497">
        <f>AB92*diesel.MJ/E142</f>
        <v>0.89499999999999991</v>
      </c>
      <c r="H142" s="377"/>
      <c r="M142" s="377"/>
      <c r="N142" s="673" t="s">
        <v>1073</v>
      </c>
      <c r="O142" s="674"/>
      <c r="P142" s="675"/>
    </row>
    <row r="143" spans="2:19">
      <c r="B143" s="377"/>
      <c r="C143" s="377"/>
      <c r="D143" s="396" t="s">
        <v>1161</v>
      </c>
      <c r="E143" s="395">
        <f>V91*P91</f>
        <v>16200000</v>
      </c>
      <c r="F143" s="438">
        <f>E143/$D$140</f>
        <v>0.10849037650178808</v>
      </c>
      <c r="G143" s="497">
        <f>AB91*diesel.MJ/E143</f>
        <v>1.5662499999999997</v>
      </c>
      <c r="H143" s="377"/>
      <c r="I143" s="131"/>
      <c r="M143" s="377"/>
      <c r="N143" s="396" t="s">
        <v>29</v>
      </c>
      <c r="O143" s="396" t="s">
        <v>1</v>
      </c>
      <c r="P143" s="396" t="s">
        <v>73</v>
      </c>
    </row>
    <row r="144" spans="2:19">
      <c r="B144" s="377"/>
      <c r="C144" s="377"/>
      <c r="D144" s="396" t="s">
        <v>1160</v>
      </c>
      <c r="E144" s="395">
        <f>V90*P90</f>
        <v>1050000</v>
      </c>
      <c r="F144" s="438">
        <f>E144/$D$140</f>
        <v>7.0317836621529312E-3</v>
      </c>
      <c r="G144" s="498">
        <f>AB90*diesel.MJ/E144</f>
        <v>12.887999999999998</v>
      </c>
      <c r="H144" s="377"/>
      <c r="M144" s="377" t="s">
        <v>1109</v>
      </c>
      <c r="N144" s="395">
        <f t="shared" ref="N144:P148" si="11">AA48</f>
        <v>0</v>
      </c>
      <c r="O144" s="395">
        <f t="shared" si="11"/>
        <v>46332</v>
      </c>
      <c r="P144" s="395">
        <f t="shared" si="11"/>
        <v>0</v>
      </c>
    </row>
    <row r="145" spans="2:16">
      <c r="B145" s="377"/>
      <c r="C145" s="377"/>
      <c r="D145" s="396" t="s">
        <v>1162</v>
      </c>
      <c r="E145" s="395">
        <f>V89</f>
        <v>72000</v>
      </c>
      <c r="F145" s="438">
        <f>E145/$D$140</f>
        <v>4.8217945111905813E-4</v>
      </c>
      <c r="G145" s="498">
        <f>AA89*petrol.MJ/E145</f>
        <v>0</v>
      </c>
      <c r="H145" s="377"/>
      <c r="I145" s="22"/>
      <c r="M145" s="377" t="s">
        <v>1093</v>
      </c>
      <c r="N145" s="395">
        <f t="shared" si="11"/>
        <v>7923171.2286426127</v>
      </c>
      <c r="O145" s="395">
        <f t="shared" si="11"/>
        <v>671275.59308591008</v>
      </c>
      <c r="P145" s="395">
        <f t="shared" si="11"/>
        <v>0</v>
      </c>
    </row>
    <row r="146" spans="2:16">
      <c r="B146" s="377"/>
      <c r="C146" s="377"/>
      <c r="D146" s="377"/>
      <c r="E146" s="377"/>
      <c r="F146" s="397">
        <f>SUM(F142:F145)</f>
        <v>1</v>
      </c>
      <c r="G146" s="377"/>
      <c r="H146" s="377"/>
      <c r="M146" s="377" t="s">
        <v>84</v>
      </c>
      <c r="N146" s="395">
        <f t="shared" si="11"/>
        <v>6527757.5999999996</v>
      </c>
      <c r="O146" s="395">
        <f t="shared" si="11"/>
        <v>2331342</v>
      </c>
      <c r="P146" s="395">
        <f t="shared" si="11"/>
        <v>0</v>
      </c>
    </row>
    <row r="147" spans="2:16">
      <c r="B147" s="377"/>
      <c r="C147" s="377"/>
      <c r="D147" s="377"/>
      <c r="E147" s="377"/>
      <c r="F147" s="377"/>
      <c r="G147" s="377"/>
      <c r="H147" s="377"/>
      <c r="M147" s="377" t="s">
        <v>85</v>
      </c>
      <c r="N147" s="395">
        <f t="shared" si="11"/>
        <v>982192.06553540076</v>
      </c>
      <c r="O147" s="395">
        <f t="shared" si="11"/>
        <v>502882.33755412517</v>
      </c>
      <c r="P147" s="395">
        <f t="shared" si="11"/>
        <v>210181.01813926274</v>
      </c>
    </row>
    <row r="148" spans="2:16" ht="15.75" thickBot="1">
      <c r="B148" s="504" t="s">
        <v>1348</v>
      </c>
      <c r="C148" s="500"/>
      <c r="D148" s="500"/>
      <c r="E148" s="500"/>
      <c r="F148" s="500"/>
      <c r="G148" s="500"/>
      <c r="H148" s="500"/>
      <c r="M148" s="377" t="s">
        <v>86</v>
      </c>
      <c r="N148" s="395">
        <f t="shared" si="11"/>
        <v>32497.919999999998</v>
      </c>
      <c r="O148" s="395">
        <f t="shared" si="11"/>
        <v>0</v>
      </c>
      <c r="P148" s="395">
        <f t="shared" si="11"/>
        <v>0</v>
      </c>
    </row>
    <row r="149" spans="2:16">
      <c r="B149" s="377"/>
      <c r="C149" s="377"/>
      <c r="D149" s="377"/>
      <c r="E149" s="377" t="s">
        <v>1222</v>
      </c>
      <c r="F149" s="377"/>
      <c r="G149" s="377" t="s">
        <v>1345</v>
      </c>
      <c r="H149" s="377"/>
      <c r="M149" s="419" t="s">
        <v>1247</v>
      </c>
      <c r="N149" s="395">
        <f>SUM(N144:N148)</f>
        <v>15465618.814178012</v>
      </c>
      <c r="O149" s="395">
        <f>SUM(O144:O148)</f>
        <v>3551831.9306400353</v>
      </c>
      <c r="P149" s="395">
        <f>SUM(P144:P148)</f>
        <v>210181.01813926274</v>
      </c>
    </row>
    <row r="150" spans="2:16">
      <c r="B150" s="377"/>
      <c r="C150" s="377"/>
      <c r="D150" s="377"/>
      <c r="E150" s="396" t="s">
        <v>1</v>
      </c>
      <c r="F150" s="396" t="s">
        <v>29</v>
      </c>
      <c r="G150" s="396" t="s">
        <v>1</v>
      </c>
      <c r="H150" s="377"/>
    </row>
    <row r="151" spans="2:16">
      <c r="B151" s="377"/>
      <c r="C151" s="396" t="s">
        <v>1346</v>
      </c>
      <c r="D151" s="395">
        <f>SUM(M111:N111)</f>
        <v>300233072.26730162</v>
      </c>
      <c r="E151" s="448">
        <f>M111/$D$151</f>
        <v>0.98331352297456487</v>
      </c>
      <c r="F151" s="448">
        <f>N111/SUM($M$111:$N$111)</f>
        <v>1.6686477025435072E-2</v>
      </c>
      <c r="G151" s="377">
        <f>J111</f>
        <v>0.9</v>
      </c>
      <c r="H151" s="377">
        <f>K111</f>
        <v>1.5</v>
      </c>
    </row>
    <row r="152" spans="2:16">
      <c r="B152" s="377"/>
      <c r="C152" s="396" t="s">
        <v>1347</v>
      </c>
      <c r="D152" s="395">
        <f>SUM(M112:N112)</f>
        <v>140726464.56395477</v>
      </c>
      <c r="E152" s="448">
        <f>M112/$D$152</f>
        <v>0.74041821466595781</v>
      </c>
      <c r="F152" s="448">
        <f>N112/SUM($M$111:$N$111)</f>
        <v>0.12167222831046408</v>
      </c>
      <c r="G152" s="377">
        <f>J112</f>
        <v>0.45</v>
      </c>
      <c r="H152" s="377">
        <f>K112</f>
        <v>0.48</v>
      </c>
      <c r="M152" s="377"/>
      <c r="N152" s="673" t="s">
        <v>126</v>
      </c>
      <c r="O152" s="674"/>
      <c r="P152" s="675"/>
    </row>
    <row r="153" spans="2:16">
      <c r="M153" s="377"/>
      <c r="N153" s="377" t="s">
        <v>29</v>
      </c>
      <c r="O153" s="377" t="s">
        <v>1</v>
      </c>
      <c r="P153" s="377" t="s">
        <v>73</v>
      </c>
    </row>
    <row r="154" spans="2:16">
      <c r="M154" s="377" t="s">
        <v>1109</v>
      </c>
      <c r="N154" s="495"/>
      <c r="O154" s="495">
        <f>Y48</f>
        <v>30</v>
      </c>
      <c r="P154" s="495"/>
    </row>
    <row r="155" spans="2:16">
      <c r="E155" s="400"/>
      <c r="F155" s="400"/>
      <c r="M155" s="377" t="s">
        <v>1093</v>
      </c>
      <c r="N155" s="495">
        <f>X49</f>
        <v>10</v>
      </c>
      <c r="O155" s="495">
        <f>Y49</f>
        <v>8</v>
      </c>
      <c r="P155" s="495"/>
    </row>
    <row r="156" spans="2:16">
      <c r="M156" s="377" t="s">
        <v>84</v>
      </c>
      <c r="N156" s="495">
        <f>X50</f>
        <v>18</v>
      </c>
      <c r="O156" s="495">
        <f>Y50</f>
        <v>15</v>
      </c>
      <c r="P156" s="495"/>
    </row>
    <row r="157" spans="2:16">
      <c r="M157" s="377" t="s">
        <v>85</v>
      </c>
      <c r="N157" s="495">
        <f>X51</f>
        <v>10</v>
      </c>
      <c r="O157" s="495">
        <f>Y51</f>
        <v>8</v>
      </c>
      <c r="P157" s="495">
        <f>Z51</f>
        <v>6.5</v>
      </c>
    </row>
    <row r="158" spans="2:16">
      <c r="M158" s="377" t="s">
        <v>86</v>
      </c>
      <c r="N158" s="495">
        <f>X52</f>
        <v>3.5</v>
      </c>
      <c r="O158" s="495"/>
      <c r="P158" s="495"/>
    </row>
    <row r="164" spans="13:22">
      <c r="M164" s="377"/>
      <c r="N164" s="396" t="s">
        <v>126</v>
      </c>
      <c r="O164" s="377"/>
    </row>
    <row r="165" spans="13:22">
      <c r="M165" s="377"/>
      <c r="N165" s="377" t="s">
        <v>29</v>
      </c>
      <c r="O165" s="377" t="s">
        <v>1</v>
      </c>
    </row>
    <row r="166" spans="13:22">
      <c r="M166" s="377" t="s">
        <v>87</v>
      </c>
      <c r="N166" s="505">
        <f t="shared" ref="N166:O169" si="12">X89</f>
        <v>3.5</v>
      </c>
      <c r="O166" s="505">
        <f t="shared" si="12"/>
        <v>0</v>
      </c>
    </row>
    <row r="167" spans="13:22">
      <c r="M167" s="377" t="s">
        <v>88</v>
      </c>
      <c r="N167" s="505">
        <f t="shared" si="12"/>
        <v>20</v>
      </c>
      <c r="O167" s="505">
        <f t="shared" si="12"/>
        <v>18</v>
      </c>
    </row>
    <row r="168" spans="13:22">
      <c r="M168" s="377" t="s">
        <v>89</v>
      </c>
      <c r="N168" s="505">
        <f t="shared" si="12"/>
        <v>38</v>
      </c>
      <c r="O168" s="505">
        <f t="shared" si="12"/>
        <v>35</v>
      </c>
    </row>
    <row r="169" spans="13:22">
      <c r="M169" s="377" t="s">
        <v>90</v>
      </c>
      <c r="N169" s="505">
        <f t="shared" si="12"/>
        <v>0</v>
      </c>
      <c r="O169" s="505">
        <f t="shared" si="12"/>
        <v>50</v>
      </c>
    </row>
    <row r="172" spans="13:22">
      <c r="M172" s="377"/>
      <c r="N172" s="377"/>
      <c r="O172" s="569" t="s">
        <v>1350</v>
      </c>
      <c r="P172" s="570"/>
      <c r="Q172" s="569" t="s">
        <v>1351</v>
      </c>
      <c r="R172" s="570"/>
      <c r="S172" s="377" t="s">
        <v>1352</v>
      </c>
      <c r="T172" s="377"/>
      <c r="U172" s="569" t="s">
        <v>1353</v>
      </c>
      <c r="V172" s="570"/>
    </row>
    <row r="173" spans="13:22">
      <c r="M173" s="377"/>
      <c r="N173" s="377"/>
      <c r="O173" s="377" t="s">
        <v>1</v>
      </c>
      <c r="P173" s="377" t="s">
        <v>29</v>
      </c>
      <c r="Q173" s="377" t="s">
        <v>1</v>
      </c>
      <c r="R173" s="377" t="s">
        <v>29</v>
      </c>
      <c r="S173" s="377" t="s">
        <v>1</v>
      </c>
      <c r="T173" s="377" t="s">
        <v>29</v>
      </c>
      <c r="U173" s="377" t="s">
        <v>1</v>
      </c>
      <c r="V173" s="377" t="s">
        <v>29</v>
      </c>
    </row>
    <row r="174" spans="13:22">
      <c r="M174" s="377" t="s">
        <v>64</v>
      </c>
      <c r="N174" s="377" t="s">
        <v>1158</v>
      </c>
      <c r="O174" s="448">
        <v>0.85</v>
      </c>
      <c r="P174" s="448">
        <v>0.3</v>
      </c>
      <c r="Q174" s="395">
        <f>F111</f>
        <v>7421813.2962059705</v>
      </c>
      <c r="R174" s="395">
        <f>G111</f>
        <v>209909.17301665293</v>
      </c>
      <c r="S174" s="377">
        <f>J111</f>
        <v>0.9</v>
      </c>
      <c r="T174" s="377">
        <f>K111</f>
        <v>1.5</v>
      </c>
      <c r="U174" s="395">
        <f>M111</f>
        <v>295223240.00463748</v>
      </c>
      <c r="V174" s="395">
        <f>N111</f>
        <v>5009832.262664116</v>
      </c>
    </row>
    <row r="175" spans="13:22">
      <c r="M175" s="377" t="s">
        <v>60</v>
      </c>
      <c r="N175" s="377" t="s">
        <v>1115</v>
      </c>
      <c r="O175" s="448">
        <v>0.15</v>
      </c>
      <c r="P175" s="448">
        <v>0.7</v>
      </c>
      <c r="Q175" s="395">
        <f>F112</f>
        <v>1309731.7581539948</v>
      </c>
      <c r="R175" s="395">
        <f>G112</f>
        <v>489788.07037219015</v>
      </c>
      <c r="S175" s="377">
        <f>J112</f>
        <v>0.45</v>
      </c>
      <c r="T175" s="377">
        <f>K112</f>
        <v>0.48</v>
      </c>
      <c r="U175" s="395">
        <f>M112</f>
        <v>104196437.64869557</v>
      </c>
      <c r="V175" s="395">
        <f>N112</f>
        <v>36530026.915259182</v>
      </c>
    </row>
    <row r="181" spans="2:5">
      <c r="B181" s="554" t="s">
        <v>1505</v>
      </c>
      <c r="C181" s="554"/>
      <c r="D181" s="554"/>
    </row>
    <row r="184" spans="2:5">
      <c r="B184" t="s">
        <v>121</v>
      </c>
      <c r="D184" s="131">
        <f>M2</f>
        <v>118474</v>
      </c>
    </row>
    <row r="185" spans="2:5">
      <c r="B185" t="s">
        <v>1506</v>
      </c>
      <c r="D185">
        <f>Work!D21</f>
        <v>321099374.21862465</v>
      </c>
    </row>
    <row r="186" spans="2:5">
      <c r="B186" t="s">
        <v>1507</v>
      </c>
      <c r="D186" s="71">
        <f>M49</f>
        <v>19708.2</v>
      </c>
    </row>
    <row r="187" spans="2:5">
      <c r="B187" t="s">
        <v>1508</v>
      </c>
      <c r="D187" s="410">
        <f>D186/(D184/1000)</f>
        <v>166.35042287759339</v>
      </c>
      <c r="E187" t="s">
        <v>1512</v>
      </c>
    </row>
    <row r="188" spans="2:5">
      <c r="B188" t="s">
        <v>1509</v>
      </c>
      <c r="D188" s="410">
        <f>D185/D184</f>
        <v>2710.2940241624715</v>
      </c>
    </row>
    <row r="189" spans="2:5">
      <c r="B189" s="146" t="s">
        <v>1510</v>
      </c>
      <c r="D189" s="131">
        <f>D119</f>
        <v>0</v>
      </c>
    </row>
    <row r="190" spans="2:5">
      <c r="B190" t="s">
        <v>1511</v>
      </c>
      <c r="D190" s="410">
        <f>AG73*M49</f>
        <v>0</v>
      </c>
      <c r="E190" t="s">
        <v>1513</v>
      </c>
    </row>
    <row r="191" spans="2:5">
      <c r="D191" s="131">
        <f>AG73</f>
        <v>0</v>
      </c>
    </row>
    <row r="192" spans="2:5">
      <c r="B192" t="s">
        <v>1100</v>
      </c>
      <c r="D192" s="422" t="e">
        <f>D189/D190</f>
        <v>#DIV/0!</v>
      </c>
    </row>
    <row r="194" spans="2:5">
      <c r="C194" t="s">
        <v>1514</v>
      </c>
      <c r="D194" s="567">
        <f>D187/D188</f>
        <v>6.1377260693698574E-2</v>
      </c>
    </row>
    <row r="195" spans="2:5">
      <c r="B195" t="s">
        <v>1515</v>
      </c>
      <c r="C195" t="s">
        <v>1516</v>
      </c>
      <c r="D195" s="410">
        <f>D194*D188</f>
        <v>166.35042287759339</v>
      </c>
      <c r="E195" t="s">
        <v>1517</v>
      </c>
    </row>
    <row r="196" spans="2:5">
      <c r="B196" t="s">
        <v>1518</v>
      </c>
      <c r="C196" t="s">
        <v>1519</v>
      </c>
      <c r="D196" s="131">
        <f>D195*D184/1000</f>
        <v>19708.2</v>
      </c>
      <c r="E196" t="s">
        <v>1520</v>
      </c>
    </row>
    <row r="200" spans="2:5">
      <c r="B200" t="s">
        <v>1521</v>
      </c>
      <c r="D200" s="410">
        <f>D120</f>
        <v>0</v>
      </c>
    </row>
    <row r="203" spans="2:5">
      <c r="B203" t="s">
        <v>1522</v>
      </c>
      <c r="D203" s="410" t="e">
        <f>D184-(D196*D192)</f>
        <v>#DIV/0!</v>
      </c>
      <c r="E203" t="s">
        <v>1523</v>
      </c>
    </row>
    <row r="205" spans="2:5">
      <c r="B205" t="s">
        <v>1524</v>
      </c>
    </row>
    <row r="207" spans="2:5">
      <c r="B207" t="s">
        <v>1525</v>
      </c>
      <c r="D207" s="568" t="e">
        <f>D200/D203</f>
        <v>#DIV/0!</v>
      </c>
    </row>
    <row r="209" spans="2:4">
      <c r="B209" t="s">
        <v>1526</v>
      </c>
      <c r="D209" s="410" t="e">
        <f>D207*(D184-D196*D192)</f>
        <v>#DIV/0!</v>
      </c>
    </row>
    <row r="212" spans="2:4">
      <c r="B212" t="s">
        <v>1527</v>
      </c>
      <c r="D212" t="e">
        <f>D196*D191*D192</f>
        <v>#DIV/0!</v>
      </c>
    </row>
  </sheetData>
  <mergeCells count="2">
    <mergeCell ref="N142:P142"/>
    <mergeCell ref="N152:P152"/>
  </mergeCells>
  <conditionalFormatting sqref="AA48:AB52 AC51">
    <cfRule type="dataBar" priority="3">
      <dataBar>
        <cfvo type="min"/>
        <cfvo type="max"/>
        <color rgb="FFFF555A"/>
      </dataBar>
      <extLst>
        <ext xmlns:x14="http://schemas.microsoft.com/office/spreadsheetml/2009/9/main" uri="{B025F937-C7B1-47D3-B67F-A62EFF666E3E}">
          <x14:id>{D36EBEE7-6A92-4ED3-BB10-E29276C78191}</x14:id>
        </ext>
      </extLst>
    </cfRule>
  </conditionalFormatting>
  <conditionalFormatting sqref="AA48:AA52">
    <cfRule type="dataBar" priority="2">
      <dataBar>
        <cfvo type="min"/>
        <cfvo type="max"/>
        <color rgb="FFFF555A"/>
      </dataBar>
      <extLst>
        <ext xmlns:x14="http://schemas.microsoft.com/office/spreadsheetml/2009/9/main" uri="{B025F937-C7B1-47D3-B67F-A62EFF666E3E}">
          <x14:id>{50BBBE26-F4FB-46A9-9133-8CB8BE438780}</x14:id>
        </ext>
      </extLst>
    </cfRule>
  </conditionalFormatting>
  <conditionalFormatting sqref="AB48:AB52 AC51">
    <cfRule type="dataBar" priority="1">
      <dataBar>
        <cfvo type="min"/>
        <cfvo type="max"/>
        <color rgb="FFFF555A"/>
      </dataBar>
      <extLst>
        <ext xmlns:x14="http://schemas.microsoft.com/office/spreadsheetml/2009/9/main" uri="{B025F937-C7B1-47D3-B67F-A62EFF666E3E}">
          <x14:id>{A026D3E5-082F-406B-9127-FBB468FC542A}</x14:id>
        </ext>
      </extLst>
    </cfRule>
  </conditionalFormatting>
  <hyperlinks>
    <hyperlink ref="AB25" r:id="rId1"/>
  </hyperlinks>
  <pageMargins left="0.7" right="0.7" top="0.75" bottom="0.75" header="0.3" footer="0.3"/>
  <pageSetup paperSize="9" orientation="portrait" r:id="rId2"/>
  <drawing r:id="rId3"/>
  <legacyDrawing r:id="rId4"/>
  <extLst>
    <ext xmlns:x14="http://schemas.microsoft.com/office/spreadsheetml/2009/9/main" uri="{78C0D931-6437-407d-A8EE-F0AAD7539E65}">
      <x14:conditionalFormattings>
        <x14:conditionalFormatting xmlns:xm="http://schemas.microsoft.com/office/excel/2006/main">
          <x14:cfRule type="dataBar" id="{D36EBEE7-6A92-4ED3-BB10-E29276C78191}">
            <x14:dataBar minLength="0" maxLength="100" border="1" negativeBarBorderColorSameAsPositive="0">
              <x14:cfvo type="autoMin"/>
              <x14:cfvo type="autoMax"/>
              <x14:borderColor rgb="FFFF555A"/>
              <x14:negativeFillColor rgb="FFFF0000"/>
              <x14:negativeBorderColor rgb="FFFF0000"/>
              <x14:axisColor rgb="FF000000"/>
            </x14:dataBar>
          </x14:cfRule>
          <xm:sqref>AA48:AB52 AC51</xm:sqref>
        </x14:conditionalFormatting>
        <x14:conditionalFormatting xmlns:xm="http://schemas.microsoft.com/office/excel/2006/main">
          <x14:cfRule type="dataBar" id="{50BBBE26-F4FB-46A9-9133-8CB8BE438780}">
            <x14:dataBar minLength="0" maxLength="100" border="1" negativeBarBorderColorSameAsPositive="0">
              <x14:cfvo type="autoMin"/>
              <x14:cfvo type="autoMax"/>
              <x14:borderColor rgb="FFFF555A"/>
              <x14:negativeFillColor rgb="FFFF0000"/>
              <x14:negativeBorderColor rgb="FFFF0000"/>
              <x14:axisColor rgb="FF000000"/>
            </x14:dataBar>
          </x14:cfRule>
          <xm:sqref>AA48:AA52</xm:sqref>
        </x14:conditionalFormatting>
        <x14:conditionalFormatting xmlns:xm="http://schemas.microsoft.com/office/excel/2006/main">
          <x14:cfRule type="dataBar" id="{A026D3E5-082F-406B-9127-FBB468FC542A}">
            <x14:dataBar minLength="0" maxLength="100" border="1" negativeBarBorderColorSameAsPositive="0">
              <x14:cfvo type="autoMin"/>
              <x14:cfvo type="autoMax"/>
              <x14:borderColor rgb="FFFF555A"/>
              <x14:negativeFillColor rgb="FFFF0000"/>
              <x14:negativeBorderColor rgb="FFFF0000"/>
              <x14:axisColor rgb="FF000000"/>
            </x14:dataBar>
          </x14:cfRule>
          <xm:sqref>AB48:AB52 AC51</xm:sqref>
        </x14:conditionalFormatting>
      </x14:conditionalFormatting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0"/>
  <dimension ref="A1:AB118"/>
  <sheetViews>
    <sheetView topLeftCell="A73" zoomScale="85" zoomScaleNormal="85" workbookViewId="0">
      <pane xSplit="2" topLeftCell="C1" activePane="topRight" state="frozen"/>
      <selection activeCell="A16" sqref="A16"/>
      <selection pane="topRight" activeCell="H82" sqref="H82"/>
    </sheetView>
  </sheetViews>
  <sheetFormatPr defaultColWidth="10.140625" defaultRowHeight="15.75"/>
  <cols>
    <col min="1" max="1" width="10.140625" style="28"/>
    <col min="2" max="2" width="56.7109375" style="28" customWidth="1"/>
    <col min="3" max="3" width="10.140625" style="28"/>
    <col min="4" max="4" width="13.5703125" style="28" customWidth="1"/>
    <col min="5" max="5" width="16.42578125" style="28" customWidth="1"/>
    <col min="6" max="6" width="17.7109375" style="28" customWidth="1"/>
    <col min="7" max="7" width="16.140625" style="28" bestFit="1" customWidth="1"/>
    <col min="8" max="8" width="20.42578125" style="28" customWidth="1"/>
    <col min="9" max="9" width="12.7109375" style="28" bestFit="1" customWidth="1"/>
    <col min="10" max="10" width="11.5703125" style="28" customWidth="1"/>
    <col min="11" max="11" width="16.42578125" style="28" customWidth="1"/>
    <col min="12" max="12" width="16.28515625" style="28" bestFit="1" customWidth="1"/>
    <col min="13" max="13" width="15.28515625" style="28" customWidth="1"/>
    <col min="14" max="14" width="13.28515625" style="28" bestFit="1" customWidth="1"/>
    <col min="15" max="15" width="12.7109375" style="28" bestFit="1" customWidth="1"/>
    <col min="16" max="18" width="10.140625" style="28"/>
    <col min="19" max="19" width="14" style="28" customWidth="1"/>
    <col min="20" max="20" width="13.140625" style="28" customWidth="1"/>
    <col min="21" max="21" width="13" style="28" customWidth="1"/>
    <col min="22" max="22" width="15.7109375" style="28" bestFit="1" customWidth="1"/>
    <col min="23" max="23" width="16.5703125" style="28" customWidth="1"/>
    <col min="24" max="24" width="13.42578125" style="28" customWidth="1"/>
    <col min="25" max="25" width="18.42578125" style="28" customWidth="1"/>
    <col min="26" max="16384" width="10.140625" style="28"/>
  </cols>
  <sheetData>
    <row r="1" spans="1:28">
      <c r="A1" s="28" t="s">
        <v>57</v>
      </c>
    </row>
    <row r="2" spans="1:28">
      <c r="A2" s="28" t="s">
        <v>58</v>
      </c>
    </row>
    <row r="3" spans="1:28">
      <c r="A3" s="29"/>
      <c r="B3" s="30"/>
      <c r="C3" s="30" t="s">
        <v>59</v>
      </c>
      <c r="D3" s="30"/>
      <c r="E3" s="31"/>
      <c r="H3" s="28" t="s">
        <v>122</v>
      </c>
      <c r="I3" s="72">
        <v>43795</v>
      </c>
      <c r="K3" s="73">
        <v>2010</v>
      </c>
      <c r="L3" s="73">
        <v>2011</v>
      </c>
      <c r="M3" s="73">
        <v>2012</v>
      </c>
      <c r="N3" s="73">
        <v>2013</v>
      </c>
      <c r="O3" s="73">
        <v>2014</v>
      </c>
    </row>
    <row r="4" spans="1:28">
      <c r="A4" s="32" t="s">
        <v>60</v>
      </c>
      <c r="B4" s="33"/>
      <c r="C4" s="33" t="s">
        <v>61</v>
      </c>
      <c r="D4" s="33" t="s">
        <v>62</v>
      </c>
      <c r="E4" s="34" t="s">
        <v>63</v>
      </c>
      <c r="H4" s="28" t="s">
        <v>123</v>
      </c>
      <c r="I4" s="72">
        <v>108422</v>
      </c>
      <c r="K4" s="74">
        <f>I4</f>
        <v>108422</v>
      </c>
      <c r="L4" s="74">
        <f>INT(K4*(1+$I$5))</f>
        <v>111674</v>
      </c>
      <c r="M4" s="74">
        <f>INT(L4*(1+$I$5))</f>
        <v>115024</v>
      </c>
      <c r="N4" s="74">
        <f>INT(M4*(1+$I$5))</f>
        <v>118474</v>
      </c>
      <c r="O4" s="74">
        <f>INT(N4*(1+$I$5))</f>
        <v>122028</v>
      </c>
    </row>
    <row r="5" spans="1:28">
      <c r="A5" s="35" t="s">
        <v>64</v>
      </c>
      <c r="B5" s="36"/>
      <c r="C5" s="36" t="s">
        <v>65</v>
      </c>
      <c r="D5" s="36" t="s">
        <v>66</v>
      </c>
      <c r="E5" s="37" t="s">
        <v>63</v>
      </c>
      <c r="H5" s="28" t="s">
        <v>124</v>
      </c>
      <c r="I5" s="75">
        <v>0.03</v>
      </c>
    </row>
    <row r="8" spans="1:28">
      <c r="A8" s="38"/>
      <c r="B8" s="38"/>
      <c r="C8" s="38"/>
      <c r="D8" s="38"/>
      <c r="E8" s="38"/>
      <c r="F8" s="38"/>
      <c r="G8" s="38"/>
      <c r="H8" s="38"/>
      <c r="I8" s="38"/>
      <c r="J8" s="38"/>
      <c r="K8" s="38"/>
      <c r="L8" s="38"/>
      <c r="M8" s="38"/>
      <c r="N8" s="38"/>
      <c r="O8" s="38"/>
      <c r="P8" s="38"/>
      <c r="Q8" s="38"/>
      <c r="R8" s="38"/>
      <c r="S8" s="38"/>
      <c r="T8" s="38"/>
      <c r="U8" s="38"/>
      <c r="V8" s="38"/>
      <c r="W8" s="38"/>
      <c r="X8" s="38"/>
      <c r="Y8" s="38"/>
      <c r="Z8" s="38"/>
      <c r="AA8" s="38"/>
      <c r="AB8" s="38"/>
    </row>
    <row r="9" spans="1:28">
      <c r="A9" s="39" t="s">
        <v>67</v>
      </c>
      <c r="B9" s="30"/>
      <c r="C9" s="30"/>
      <c r="D9" s="30"/>
      <c r="E9" s="30"/>
      <c r="F9" s="30"/>
      <c r="G9" s="30"/>
      <c r="H9" s="30"/>
      <c r="I9" s="30"/>
      <c r="J9" s="30"/>
      <c r="K9" s="30"/>
      <c r="L9" s="30"/>
      <c r="M9" s="30"/>
      <c r="N9" s="30"/>
      <c r="O9" s="30"/>
      <c r="P9" s="30"/>
      <c r="Q9" s="30"/>
      <c r="R9" s="30"/>
      <c r="S9" s="30"/>
      <c r="T9" s="30"/>
      <c r="U9" s="30"/>
      <c r="V9" s="30"/>
      <c r="W9" s="30"/>
      <c r="X9" s="30"/>
      <c r="Y9" s="30"/>
      <c r="Z9" s="30"/>
      <c r="AA9" s="30"/>
    </row>
    <row r="11" spans="1:28">
      <c r="B11" s="29"/>
      <c r="C11" s="30"/>
      <c r="D11" s="30"/>
      <c r="E11" s="30"/>
      <c r="F11" s="30"/>
      <c r="G11" s="30"/>
      <c r="H11" s="30"/>
      <c r="I11" s="31"/>
    </row>
    <row r="12" spans="1:28">
      <c r="B12" s="40" t="s">
        <v>68</v>
      </c>
      <c r="C12" s="33"/>
      <c r="D12" s="33" t="s">
        <v>69</v>
      </c>
      <c r="E12" s="33"/>
      <c r="F12" s="33"/>
      <c r="G12" s="33"/>
      <c r="H12" s="33" t="s">
        <v>70</v>
      </c>
      <c r="I12" s="34"/>
    </row>
    <row r="13" spans="1:28">
      <c r="B13" s="32"/>
      <c r="C13" s="33"/>
      <c r="D13" s="33" t="s">
        <v>71</v>
      </c>
      <c r="E13" s="41">
        <v>2012</v>
      </c>
      <c r="F13" s="41">
        <v>2013</v>
      </c>
      <c r="G13" s="41"/>
      <c r="H13" s="41"/>
      <c r="I13" s="34"/>
      <c r="K13" s="28" t="s">
        <v>72</v>
      </c>
    </row>
    <row r="14" spans="1:28">
      <c r="B14" s="32" t="s">
        <v>1</v>
      </c>
      <c r="C14" s="33"/>
      <c r="D14" s="33"/>
      <c r="E14" s="42">
        <v>2</v>
      </c>
      <c r="F14" s="41">
        <v>2.44</v>
      </c>
      <c r="G14" s="41"/>
      <c r="H14" s="41"/>
      <c r="I14" s="34"/>
    </row>
    <row r="15" spans="1:28">
      <c r="B15" s="32" t="s">
        <v>29</v>
      </c>
      <c r="C15" s="33"/>
      <c r="D15" s="33"/>
      <c r="E15" s="42">
        <v>2</v>
      </c>
      <c r="F15" s="41">
        <v>2.56</v>
      </c>
      <c r="G15" s="41"/>
      <c r="H15" s="41"/>
      <c r="I15" s="34"/>
    </row>
    <row r="16" spans="1:28">
      <c r="B16" s="32" t="s">
        <v>73</v>
      </c>
      <c r="C16" s="33"/>
      <c r="D16" s="33"/>
      <c r="E16" s="41">
        <v>2.57</v>
      </c>
      <c r="F16" s="41">
        <v>2.72</v>
      </c>
      <c r="G16" s="41"/>
      <c r="H16" s="41"/>
      <c r="I16" s="34"/>
    </row>
    <row r="17" spans="2:27">
      <c r="B17" s="32"/>
      <c r="C17" s="33"/>
      <c r="D17" s="33"/>
      <c r="E17" s="33"/>
      <c r="F17" s="33"/>
      <c r="G17" s="33"/>
      <c r="H17" s="33"/>
      <c r="I17" s="34"/>
    </row>
    <row r="18" spans="2:27">
      <c r="B18" s="35"/>
      <c r="C18" s="36"/>
      <c r="D18" s="36"/>
      <c r="E18" s="36"/>
      <c r="F18" s="36"/>
      <c r="G18" s="36"/>
      <c r="H18" s="36"/>
      <c r="I18" s="37"/>
    </row>
    <row r="20" spans="2:27">
      <c r="F20" s="76"/>
      <c r="K20" s="77" t="s">
        <v>125</v>
      </c>
    </row>
    <row r="21" spans="2:27">
      <c r="B21" s="29"/>
      <c r="C21" s="30"/>
      <c r="D21" s="30"/>
      <c r="E21" s="30"/>
      <c r="F21" s="30"/>
      <c r="G21" s="30"/>
      <c r="H21" s="30"/>
      <c r="I21" s="31"/>
      <c r="K21" s="78"/>
      <c r="L21" s="78"/>
      <c r="M21" s="680" t="s">
        <v>126</v>
      </c>
      <c r="N21" s="680"/>
      <c r="O21" s="680"/>
      <c r="P21" s="681" t="s">
        <v>127</v>
      </c>
      <c r="Q21" s="681"/>
      <c r="R21" s="681"/>
      <c r="S21" s="682" t="s">
        <v>128</v>
      </c>
      <c r="T21" s="682"/>
      <c r="U21" s="682"/>
      <c r="V21" s="683" t="s">
        <v>129</v>
      </c>
      <c r="W21" s="683"/>
      <c r="X21" s="683"/>
      <c r="Y21" s="682" t="s">
        <v>130</v>
      </c>
      <c r="Z21" s="682"/>
      <c r="AA21" s="682"/>
    </row>
    <row r="22" spans="2:27" ht="60">
      <c r="B22" s="79" t="s">
        <v>75</v>
      </c>
      <c r="C22" s="33"/>
      <c r="D22" s="122" t="s">
        <v>157</v>
      </c>
      <c r="E22" s="122" t="s">
        <v>156</v>
      </c>
      <c r="F22" s="46"/>
      <c r="G22" s="47" t="s">
        <v>77</v>
      </c>
      <c r="H22" s="46" t="s">
        <v>78</v>
      </c>
      <c r="I22" s="48" t="s">
        <v>79</v>
      </c>
      <c r="J22" s="80" t="s">
        <v>131</v>
      </c>
      <c r="K22" s="80" t="s">
        <v>132</v>
      </c>
      <c r="L22" s="80" t="s">
        <v>133</v>
      </c>
      <c r="M22" s="81" t="s">
        <v>1</v>
      </c>
      <c r="N22" s="81" t="s">
        <v>29</v>
      </c>
      <c r="O22" s="81" t="s">
        <v>134</v>
      </c>
      <c r="P22" s="82" t="s">
        <v>1</v>
      </c>
      <c r="Q22" s="82" t="s">
        <v>29</v>
      </c>
      <c r="R22" s="82" t="s">
        <v>73</v>
      </c>
      <c r="S22" s="83" t="s">
        <v>1</v>
      </c>
      <c r="T22" s="83" t="s">
        <v>29</v>
      </c>
      <c r="U22" s="83" t="s">
        <v>73</v>
      </c>
      <c r="V22" s="84" t="s">
        <v>1</v>
      </c>
      <c r="W22" s="84" t="s">
        <v>29</v>
      </c>
      <c r="X22" s="84" t="s">
        <v>73</v>
      </c>
      <c r="Y22" s="83" t="s">
        <v>1</v>
      </c>
      <c r="Z22" s="83" t="s">
        <v>29</v>
      </c>
      <c r="AA22" s="83" t="s">
        <v>73</v>
      </c>
    </row>
    <row r="23" spans="2:27">
      <c r="B23" s="78" t="s">
        <v>80</v>
      </c>
      <c r="C23" s="33"/>
      <c r="D23" s="123">
        <v>2012</v>
      </c>
      <c r="E23" s="123">
        <v>2013</v>
      </c>
      <c r="F23" s="123">
        <v>2013</v>
      </c>
      <c r="H23" s="41" t="s">
        <v>81</v>
      </c>
      <c r="I23" s="49"/>
      <c r="J23" s="78"/>
      <c r="K23" s="78"/>
      <c r="L23" s="78"/>
      <c r="M23" s="85"/>
      <c r="N23" s="85"/>
      <c r="O23" s="85"/>
      <c r="P23" s="78"/>
      <c r="Q23" s="78"/>
      <c r="R23" s="78"/>
      <c r="S23" s="86"/>
      <c r="T23" s="86"/>
      <c r="U23" s="86"/>
      <c r="V23" s="87"/>
      <c r="W23" s="87"/>
      <c r="X23" s="87"/>
      <c r="Y23" s="86"/>
      <c r="Z23" s="86"/>
      <c r="AA23" s="86"/>
    </row>
    <row r="24" spans="2:27">
      <c r="B24" s="88" t="s">
        <v>82</v>
      </c>
      <c r="C24" s="50"/>
      <c r="D24" s="33">
        <v>20</v>
      </c>
      <c r="E24" s="124">
        <v>15</v>
      </c>
      <c r="F24" s="52">
        <v>15</v>
      </c>
      <c r="G24" s="53">
        <f>(F24-D24)/E24</f>
        <v>-0.33333333333333331</v>
      </c>
      <c r="H24" s="41">
        <v>15</v>
      </c>
      <c r="I24" s="49"/>
      <c r="J24" s="89">
        <v>0.95</v>
      </c>
      <c r="K24" s="90">
        <f t="shared" ref="K24:K29" si="0">N82</f>
        <v>22525.714285714286</v>
      </c>
      <c r="L24" s="91">
        <v>20</v>
      </c>
      <c r="M24" s="85">
        <v>30</v>
      </c>
      <c r="N24" s="85">
        <v>35</v>
      </c>
      <c r="O24" s="85"/>
      <c r="P24" s="92">
        <v>1</v>
      </c>
      <c r="Q24" s="78"/>
      <c r="R24" s="78"/>
      <c r="S24" s="93">
        <f>P24*$E24*$K24*$J24*M24/100</f>
        <v>96297.42857142858</v>
      </c>
      <c r="T24" s="93">
        <f t="shared" ref="T24:U32" si="1">Q24*$E24*$K24*$J24*N24/100</f>
        <v>0</v>
      </c>
      <c r="U24" s="93">
        <f t="shared" si="1"/>
        <v>0</v>
      </c>
      <c r="V24" s="94">
        <f t="shared" ref="V24:V29" si="2">P24*$E24*$K24*$J24*$L24</f>
        <v>6419828.5714285718</v>
      </c>
      <c r="W24" s="94">
        <f t="shared" ref="W24:X29" si="3">Q24*$E24*$K24*$J24*$L24</f>
        <v>0</v>
      </c>
      <c r="X24" s="94">
        <f t="shared" si="3"/>
        <v>0</v>
      </c>
      <c r="Y24" s="86"/>
      <c r="Z24" s="86"/>
      <c r="AA24" s="86"/>
    </row>
    <row r="25" spans="2:27">
      <c r="B25" s="88" t="s">
        <v>83</v>
      </c>
      <c r="C25" s="50"/>
      <c r="D25" s="33">
        <v>19708</v>
      </c>
      <c r="E25" s="124">
        <f t="shared" ref="E25:E31" si="4">D25</f>
        <v>19708</v>
      </c>
      <c r="F25" s="52">
        <v>21898</v>
      </c>
      <c r="G25" s="53">
        <f t="shared" ref="G25:G32" si="5">(F25-D25)/E25</f>
        <v>0.11112238684798051</v>
      </c>
      <c r="H25" s="41">
        <f>0.8*F25</f>
        <v>17518.400000000001</v>
      </c>
      <c r="I25" s="49"/>
      <c r="J25" s="89">
        <v>0.95</v>
      </c>
      <c r="K25" s="90">
        <f t="shared" si="0"/>
        <v>4345.2821914233527</v>
      </c>
      <c r="L25" s="91">
        <v>1.2</v>
      </c>
      <c r="M25" s="85">
        <v>8</v>
      </c>
      <c r="N25" s="85">
        <v>10</v>
      </c>
      <c r="O25" s="85"/>
      <c r="P25" s="92">
        <v>0.2</v>
      </c>
      <c r="Q25" s="92">
        <v>0.8</v>
      </c>
      <c r="R25" s="78"/>
      <c r="S25" s="93">
        <f t="shared" ref="S25:S32" si="6">P25*$E25*$K25*$J25*M25/100</f>
        <v>1301679.6857142858</v>
      </c>
      <c r="T25" s="93">
        <f t="shared" si="1"/>
        <v>6508398.4285714291</v>
      </c>
      <c r="U25" s="93">
        <f t="shared" si="1"/>
        <v>0</v>
      </c>
      <c r="V25" s="94">
        <f t="shared" si="2"/>
        <v>19525195.285714287</v>
      </c>
      <c r="W25" s="94">
        <f t="shared" si="3"/>
        <v>78100781.142857149</v>
      </c>
      <c r="X25" s="94">
        <f t="shared" si="3"/>
        <v>0</v>
      </c>
      <c r="Y25" s="86"/>
      <c r="Z25" s="86"/>
      <c r="AA25" s="86"/>
    </row>
    <row r="26" spans="2:27">
      <c r="B26" s="88" t="s">
        <v>84</v>
      </c>
      <c r="C26" s="50"/>
      <c r="D26" s="33">
        <v>5850</v>
      </c>
      <c r="E26" s="124">
        <f t="shared" si="4"/>
        <v>5850</v>
      </c>
      <c r="F26" s="52">
        <v>6150</v>
      </c>
      <c r="G26" s="53">
        <f t="shared" si="5"/>
        <v>5.128205128205128E-2</v>
      </c>
      <c r="H26" s="41">
        <f>0.6*F26</f>
        <v>3690</v>
      </c>
      <c r="I26" s="49"/>
      <c r="J26" s="89">
        <v>0.95</v>
      </c>
      <c r="K26" s="90">
        <f t="shared" si="0"/>
        <v>24667.582417582416</v>
      </c>
      <c r="L26" s="91">
        <v>8</v>
      </c>
      <c r="M26" s="85">
        <v>15</v>
      </c>
      <c r="N26" s="85">
        <v>18</v>
      </c>
      <c r="O26" s="85"/>
      <c r="P26" s="92">
        <v>0.5</v>
      </c>
      <c r="Q26" s="92">
        <v>0.5</v>
      </c>
      <c r="R26" s="78"/>
      <c r="S26" s="93">
        <f t="shared" si="6"/>
        <v>10281756.696428571</v>
      </c>
      <c r="T26" s="93">
        <f t="shared" si="1"/>
        <v>12338108.035714284</v>
      </c>
      <c r="U26" s="93">
        <f t="shared" si="1"/>
        <v>0</v>
      </c>
      <c r="V26" s="94">
        <f t="shared" si="2"/>
        <v>548360357.14285707</v>
      </c>
      <c r="W26" s="94">
        <f>Q26*$E26*$K26*$J26*$L26</f>
        <v>548360357.14285707</v>
      </c>
      <c r="X26" s="94">
        <f t="shared" si="3"/>
        <v>0</v>
      </c>
      <c r="Y26" s="86"/>
      <c r="Z26" s="86"/>
      <c r="AA26" s="86"/>
    </row>
    <row r="27" spans="2:27">
      <c r="B27" s="88" t="s">
        <v>85</v>
      </c>
      <c r="C27" s="50"/>
      <c r="D27" s="33">
        <v>1000</v>
      </c>
      <c r="E27" s="124">
        <f t="shared" si="4"/>
        <v>1000</v>
      </c>
      <c r="F27" s="51">
        <v>1120</v>
      </c>
      <c r="G27" s="53">
        <f t="shared" si="5"/>
        <v>0.12</v>
      </c>
      <c r="H27" s="41">
        <f>0.7*F27</f>
        <v>784</v>
      </c>
      <c r="I27" s="49"/>
      <c r="J27" s="89">
        <v>0.95</v>
      </c>
      <c r="K27" s="90">
        <f t="shared" si="0"/>
        <v>29200</v>
      </c>
      <c r="L27" s="91">
        <v>1.8</v>
      </c>
      <c r="M27" s="85">
        <v>8</v>
      </c>
      <c r="N27" s="85">
        <v>10</v>
      </c>
      <c r="O27" s="85">
        <v>6.5</v>
      </c>
      <c r="P27" s="92">
        <v>0.4</v>
      </c>
      <c r="Q27" s="92">
        <v>0.5</v>
      </c>
      <c r="R27" s="92">
        <v>0.1</v>
      </c>
      <c r="S27" s="93">
        <f t="shared" si="6"/>
        <v>887680</v>
      </c>
      <c r="T27" s="93">
        <f t="shared" si="1"/>
        <v>1387000</v>
      </c>
      <c r="U27" s="93">
        <f t="shared" si="1"/>
        <v>180310</v>
      </c>
      <c r="V27" s="94">
        <f t="shared" si="2"/>
        <v>19972800</v>
      </c>
      <c r="W27" s="94">
        <f t="shared" si="3"/>
        <v>24966000</v>
      </c>
      <c r="X27" s="94">
        <f t="shared" si="3"/>
        <v>4993200</v>
      </c>
      <c r="Y27" s="86"/>
      <c r="Z27" s="86"/>
      <c r="AA27" s="86"/>
    </row>
    <row r="28" spans="2:27">
      <c r="B28" s="88" t="s">
        <v>86</v>
      </c>
      <c r="C28" s="50"/>
      <c r="D28" s="33">
        <v>60</v>
      </c>
      <c r="E28" s="124">
        <f t="shared" si="4"/>
        <v>60</v>
      </c>
      <c r="F28" s="51">
        <v>62</v>
      </c>
      <c r="G28" s="53">
        <f t="shared" si="5"/>
        <v>3.3333333333333333E-2</v>
      </c>
      <c r="H28" s="41">
        <f>0.9*F28</f>
        <v>55.800000000000004</v>
      </c>
      <c r="I28" s="49"/>
      <c r="J28" s="89">
        <v>0.95</v>
      </c>
      <c r="K28" s="90">
        <f t="shared" si="0"/>
        <v>8620.9523809523816</v>
      </c>
      <c r="L28" s="91">
        <v>1.2</v>
      </c>
      <c r="M28" s="85"/>
      <c r="N28" s="85">
        <v>3.5</v>
      </c>
      <c r="O28" s="85"/>
      <c r="P28" s="78"/>
      <c r="Q28" s="92">
        <v>1</v>
      </c>
      <c r="R28" s="78"/>
      <c r="S28" s="93">
        <f t="shared" si="6"/>
        <v>0</v>
      </c>
      <c r="T28" s="93">
        <f t="shared" si="1"/>
        <v>17198.8</v>
      </c>
      <c r="U28" s="93">
        <f t="shared" si="1"/>
        <v>0</v>
      </c>
      <c r="V28" s="94">
        <f t="shared" si="2"/>
        <v>0</v>
      </c>
      <c r="W28" s="94">
        <f t="shared" si="3"/>
        <v>589673.14285714284</v>
      </c>
      <c r="X28" s="94">
        <f t="shared" si="3"/>
        <v>0</v>
      </c>
      <c r="Y28" s="86"/>
      <c r="Z28" s="86"/>
      <c r="AA28" s="86"/>
    </row>
    <row r="29" spans="2:27">
      <c r="B29" s="88" t="s">
        <v>87</v>
      </c>
      <c r="C29" s="50"/>
      <c r="D29" s="33">
        <v>53</v>
      </c>
      <c r="E29" s="124">
        <f t="shared" si="4"/>
        <v>53</v>
      </c>
      <c r="F29" s="51">
        <v>30</v>
      </c>
      <c r="G29" s="53">
        <f t="shared" si="5"/>
        <v>-0.43396226415094341</v>
      </c>
      <c r="H29" s="41">
        <f>0.9*F29</f>
        <v>27</v>
      </c>
      <c r="I29" s="49"/>
      <c r="J29" s="89">
        <v>0.95</v>
      </c>
      <c r="K29" s="90">
        <f t="shared" si="0"/>
        <v>737.87061994609178</v>
      </c>
      <c r="L29" s="91">
        <v>1.2</v>
      </c>
      <c r="M29" s="85"/>
      <c r="N29" s="85">
        <v>3.5</v>
      </c>
      <c r="O29" s="85"/>
      <c r="P29" s="78"/>
      <c r="Q29" s="92">
        <v>1</v>
      </c>
      <c r="R29" s="78"/>
      <c r="S29" s="93">
        <f t="shared" si="6"/>
        <v>0</v>
      </c>
      <c r="T29" s="93">
        <f t="shared" si="1"/>
        <v>1300.3125000000002</v>
      </c>
      <c r="U29" s="93">
        <f t="shared" si="1"/>
        <v>0</v>
      </c>
      <c r="V29" s="94">
        <f t="shared" si="2"/>
        <v>0</v>
      </c>
      <c r="W29" s="94">
        <f t="shared" si="3"/>
        <v>44582.142857142862</v>
      </c>
      <c r="X29" s="94">
        <f t="shared" si="3"/>
        <v>0</v>
      </c>
      <c r="Y29" s="86"/>
      <c r="Z29" s="86"/>
      <c r="AA29" s="86"/>
    </row>
    <row r="30" spans="2:27">
      <c r="B30" s="88" t="s">
        <v>88</v>
      </c>
      <c r="C30" s="50"/>
      <c r="D30" s="33">
        <v>60</v>
      </c>
      <c r="E30" s="124">
        <f t="shared" si="4"/>
        <v>60</v>
      </c>
      <c r="F30" s="51">
        <v>70</v>
      </c>
      <c r="G30" s="53">
        <f t="shared" si="5"/>
        <v>0.16666666666666666</v>
      </c>
      <c r="H30" s="41">
        <f>0.6*F30</f>
        <v>42</v>
      </c>
      <c r="I30" s="49"/>
      <c r="J30" s="89">
        <v>0.95</v>
      </c>
      <c r="K30" s="86">
        <v>20000</v>
      </c>
      <c r="L30" s="91">
        <v>0.5</v>
      </c>
      <c r="M30" s="85">
        <v>18</v>
      </c>
      <c r="N30" s="85">
        <v>20</v>
      </c>
      <c r="O30" s="85"/>
      <c r="P30" s="92">
        <v>0.95</v>
      </c>
      <c r="Q30" s="92">
        <v>0.05</v>
      </c>
      <c r="R30" s="78"/>
      <c r="S30" s="93">
        <f t="shared" si="6"/>
        <v>194940</v>
      </c>
      <c r="T30" s="93">
        <f t="shared" si="1"/>
        <v>11400</v>
      </c>
      <c r="U30" s="93">
        <f t="shared" si="1"/>
        <v>0</v>
      </c>
      <c r="V30" s="94"/>
      <c r="W30" s="94"/>
      <c r="X30" s="94"/>
      <c r="Y30" s="93">
        <f>P30*$E30*$K30*$J30*$L30</f>
        <v>541500</v>
      </c>
      <c r="Z30" s="93">
        <f t="shared" ref="Z30:AA32" si="7">Q30*$E30*$K30*$J30*$L30</f>
        <v>28500</v>
      </c>
      <c r="AA30" s="93">
        <f t="shared" si="7"/>
        <v>0</v>
      </c>
    </row>
    <row r="31" spans="2:27">
      <c r="B31" s="88" t="s">
        <v>89</v>
      </c>
      <c r="C31" s="50"/>
      <c r="D31" s="33">
        <v>30</v>
      </c>
      <c r="E31" s="124">
        <f t="shared" si="4"/>
        <v>30</v>
      </c>
      <c r="F31" s="51">
        <v>45</v>
      </c>
      <c r="G31" s="53">
        <f t="shared" si="5"/>
        <v>0.5</v>
      </c>
      <c r="H31" s="41">
        <f>0.6*F31</f>
        <v>27</v>
      </c>
      <c r="I31" s="49"/>
      <c r="J31" s="89">
        <v>0.95</v>
      </c>
      <c r="K31" s="86">
        <v>30000</v>
      </c>
      <c r="L31" s="91">
        <v>4</v>
      </c>
      <c r="M31" s="85">
        <v>35</v>
      </c>
      <c r="N31" s="85"/>
      <c r="O31" s="85"/>
      <c r="P31" s="92">
        <v>0.95</v>
      </c>
      <c r="Q31" s="92">
        <v>0.05</v>
      </c>
      <c r="R31" s="78"/>
      <c r="S31" s="93">
        <f t="shared" si="6"/>
        <v>284287.5</v>
      </c>
      <c r="T31" s="93">
        <f t="shared" si="1"/>
        <v>0</v>
      </c>
      <c r="U31" s="93">
        <f t="shared" si="1"/>
        <v>0</v>
      </c>
      <c r="V31" s="94"/>
      <c r="W31" s="94"/>
      <c r="X31" s="94"/>
      <c r="Y31" s="93">
        <f>P31*$E31*$K31*$J31*$L31</f>
        <v>3249000</v>
      </c>
      <c r="Z31" s="93">
        <f t="shared" si="7"/>
        <v>171000</v>
      </c>
      <c r="AA31" s="93">
        <f t="shared" si="7"/>
        <v>0</v>
      </c>
    </row>
    <row r="32" spans="2:27">
      <c r="B32" s="88" t="s">
        <v>90</v>
      </c>
      <c r="C32" s="50"/>
      <c r="D32" s="33">
        <v>105</v>
      </c>
      <c r="E32" s="124">
        <f>D32</f>
        <v>105</v>
      </c>
      <c r="F32" s="54">
        <v>120</v>
      </c>
      <c r="G32" s="53">
        <f t="shared" si="5"/>
        <v>0.14285714285714285</v>
      </c>
      <c r="H32" s="56">
        <f>0.6*F32</f>
        <v>72</v>
      </c>
      <c r="I32" s="49"/>
      <c r="J32" s="89">
        <v>0.95</v>
      </c>
      <c r="K32" s="86">
        <v>40000</v>
      </c>
      <c r="L32" s="91">
        <v>8</v>
      </c>
      <c r="M32" s="85">
        <v>50</v>
      </c>
      <c r="N32" s="85"/>
      <c r="O32" s="85"/>
      <c r="P32" s="92">
        <v>1</v>
      </c>
      <c r="Q32" s="78"/>
      <c r="R32" s="78"/>
      <c r="S32" s="93">
        <f t="shared" si="6"/>
        <v>1995000</v>
      </c>
      <c r="T32" s="93">
        <f t="shared" si="1"/>
        <v>0</v>
      </c>
      <c r="U32" s="93">
        <f t="shared" si="1"/>
        <v>0</v>
      </c>
      <c r="V32" s="94"/>
      <c r="W32" s="94"/>
      <c r="X32" s="94"/>
      <c r="Y32" s="93">
        <f>P32*$E32*$K32*$J32*$L32</f>
        <v>31920000</v>
      </c>
      <c r="Z32" s="93">
        <f t="shared" si="7"/>
        <v>0</v>
      </c>
      <c r="AA32" s="93">
        <f t="shared" si="7"/>
        <v>0</v>
      </c>
    </row>
    <row r="33" spans="2:27">
      <c r="B33" s="35"/>
      <c r="C33" s="36"/>
      <c r="D33" s="36"/>
      <c r="E33" s="43"/>
      <c r="F33" s="36"/>
      <c r="G33" s="36"/>
      <c r="H33" s="36"/>
      <c r="I33" s="37"/>
      <c r="R33" s="95" t="s">
        <v>135</v>
      </c>
      <c r="S33" s="96">
        <f t="shared" ref="S33:AA33" si="8">SUM(S24:S32)</f>
        <v>15041641.310714286</v>
      </c>
      <c r="T33" s="96">
        <f t="shared" si="8"/>
        <v>20263405.576785713</v>
      </c>
      <c r="U33" s="97">
        <f t="shared" si="8"/>
        <v>180310</v>
      </c>
      <c r="V33" s="97">
        <f t="shared" si="8"/>
        <v>594278180.99999988</v>
      </c>
      <c r="W33" s="97">
        <f t="shared" si="8"/>
        <v>652061393.57142866</v>
      </c>
      <c r="X33" s="97">
        <f t="shared" si="8"/>
        <v>4993200</v>
      </c>
      <c r="Y33" s="97">
        <f t="shared" si="8"/>
        <v>35710500</v>
      </c>
      <c r="Z33" s="97">
        <f t="shared" si="8"/>
        <v>199500</v>
      </c>
      <c r="AA33" s="98">
        <f t="shared" si="8"/>
        <v>0</v>
      </c>
    </row>
    <row r="34" spans="2:27">
      <c r="B34" s="99" t="s">
        <v>136</v>
      </c>
      <c r="C34" s="33"/>
      <c r="D34" s="33"/>
      <c r="E34" s="100">
        <f>(E25+E27+E28+E29+E30)/(M4/1000)</f>
        <v>181.53602726387535</v>
      </c>
      <c r="F34" s="100">
        <f>(F25+F27+F28+F29+F30)/(N4/1000)</f>
        <v>195.65474281276903</v>
      </c>
      <c r="G34" s="33"/>
      <c r="H34" s="33"/>
      <c r="I34" s="33"/>
      <c r="R34" s="95" t="s">
        <v>137</v>
      </c>
      <c r="S34" s="96">
        <f>D60</f>
        <v>19427500</v>
      </c>
      <c r="T34" s="96">
        <f>D61</f>
        <v>14763000</v>
      </c>
      <c r="U34" s="98"/>
      <c r="V34" s="97">
        <f>SUM(V33:X33)</f>
        <v>1251332774.5714285</v>
      </c>
      <c r="Y34" s="98">
        <f>SUM(Y33:AA33)</f>
        <v>35910000</v>
      </c>
      <c r="AA34" s="98"/>
    </row>
    <row r="35" spans="2:27">
      <c r="B35" s="101" t="s">
        <v>138</v>
      </c>
      <c r="C35" s="33"/>
      <c r="D35" s="33"/>
      <c r="E35" s="100">
        <f>(SUM(E24:E32)-E28-E29)/(M4/1000)</f>
        <v>232.71665043816941</v>
      </c>
      <c r="F35" s="100">
        <f>(SUM(F24:F32)-F28-F29)/(N4/1000)</f>
        <v>248.30764555936324</v>
      </c>
      <c r="G35" s="33"/>
      <c r="H35" s="33"/>
      <c r="I35" s="33"/>
      <c r="R35" s="95" t="s">
        <v>139</v>
      </c>
      <c r="S35" s="102">
        <f>1-S33/S34</f>
        <v>0.22575517638840381</v>
      </c>
      <c r="T35" s="102">
        <f>1-T33/T34</f>
        <v>-0.37258047665011951</v>
      </c>
      <c r="V35" s="103">
        <f>V34/M4/365</f>
        <v>29.805162152494884</v>
      </c>
      <c r="W35" s="28" t="s">
        <v>140</v>
      </c>
      <c r="Y35" s="104">
        <f>Y34/M4/365</f>
        <v>0.85533072788144759</v>
      </c>
      <c r="Z35" s="28" t="s">
        <v>141</v>
      </c>
    </row>
    <row r="36" spans="2:27">
      <c r="B36" s="101" t="s">
        <v>142</v>
      </c>
      <c r="C36" s="105"/>
      <c r="D36" s="33"/>
      <c r="E36" s="100">
        <f>(E24+E26)/(M4/1000)</f>
        <v>50.989358742523301</v>
      </c>
      <c r="F36" s="100">
        <f>F26/(N4/1000)</f>
        <v>51.91012374022992</v>
      </c>
      <c r="G36" s="33"/>
      <c r="H36" s="33"/>
      <c r="I36" s="33"/>
      <c r="V36" s="104">
        <f>(S33*[8]Conversions!F47+'transport ASE - modified'!T33*[8]Conversions!F44+'transport ASE - modified'!U33*[8]Conversions!E41)/'transport ASE - modified'!V34</f>
        <v>0.98347459112360325</v>
      </c>
      <c r="W36" s="28" t="s">
        <v>143</v>
      </c>
    </row>
    <row r="37" spans="2:27">
      <c r="B37" s="101" t="s">
        <v>144</v>
      </c>
      <c r="C37" s="33"/>
      <c r="D37" s="33"/>
      <c r="E37" s="106">
        <v>30</v>
      </c>
      <c r="F37" s="106"/>
      <c r="G37" s="33"/>
      <c r="H37" s="33"/>
      <c r="I37" s="33"/>
    </row>
    <row r="38" spans="2:27">
      <c r="B38" s="101" t="s">
        <v>145</v>
      </c>
      <c r="E38" s="107">
        <f>(291336+55684)/(54002000/1000)</f>
        <v>6.4260582941372544</v>
      </c>
      <c r="F38" s="86"/>
    </row>
    <row r="39" spans="2:27">
      <c r="B39" s="101"/>
      <c r="E39" s="108"/>
      <c r="F39" s="109"/>
    </row>
    <row r="40" spans="2:27">
      <c r="B40" s="57" t="s">
        <v>91</v>
      </c>
      <c r="C40" s="30"/>
      <c r="D40" s="30"/>
      <c r="E40" s="30"/>
      <c r="F40" s="30"/>
      <c r="G40" s="30"/>
      <c r="H40" s="30"/>
      <c r="I40" s="31"/>
    </row>
    <row r="41" spans="2:27">
      <c r="B41" s="32"/>
      <c r="C41" s="33"/>
      <c r="D41" s="33"/>
      <c r="E41" s="33" t="s">
        <v>92</v>
      </c>
      <c r="G41" s="33"/>
      <c r="H41" s="33"/>
      <c r="I41" s="48"/>
    </row>
    <row r="42" spans="2:27">
      <c r="B42" s="40" t="s">
        <v>80</v>
      </c>
      <c r="C42" s="33"/>
      <c r="D42" s="33"/>
      <c r="E42" s="46" t="s">
        <v>93</v>
      </c>
      <c r="F42" s="58" t="s">
        <v>62</v>
      </c>
      <c r="G42" s="46" t="s">
        <v>60</v>
      </c>
      <c r="H42" s="46" t="s">
        <v>64</v>
      </c>
      <c r="I42" s="49"/>
    </row>
    <row r="43" spans="2:27">
      <c r="B43" s="50" t="s">
        <v>82</v>
      </c>
      <c r="C43" s="33"/>
      <c r="D43" s="33"/>
      <c r="E43" s="41">
        <v>15</v>
      </c>
      <c r="F43" s="41"/>
      <c r="G43" s="41"/>
      <c r="H43" s="41"/>
      <c r="I43" s="49"/>
    </row>
    <row r="44" spans="2:27">
      <c r="B44" s="50" t="s">
        <v>83</v>
      </c>
      <c r="C44" s="33"/>
      <c r="D44" s="33"/>
      <c r="E44" s="41"/>
      <c r="F44" s="41">
        <v>21898</v>
      </c>
      <c r="G44" s="41"/>
      <c r="H44" s="41"/>
      <c r="I44" s="49"/>
    </row>
    <row r="45" spans="2:27">
      <c r="B45" s="50" t="s">
        <v>84</v>
      </c>
      <c r="C45" s="33"/>
      <c r="D45" s="33"/>
      <c r="E45" s="41"/>
      <c r="F45" s="41"/>
      <c r="G45" s="41">
        <v>6150</v>
      </c>
      <c r="H45" s="41"/>
      <c r="I45" s="49"/>
    </row>
    <row r="46" spans="2:27">
      <c r="B46" s="50" t="s">
        <v>85</v>
      </c>
      <c r="C46" s="33"/>
      <c r="D46" s="33"/>
      <c r="E46" s="41"/>
      <c r="F46" s="41"/>
      <c r="G46" s="41">
        <v>1120</v>
      </c>
      <c r="H46" s="41"/>
      <c r="I46" s="49"/>
    </row>
    <row r="47" spans="2:27">
      <c r="B47" s="50" t="s">
        <v>86</v>
      </c>
      <c r="C47" s="33"/>
      <c r="D47" s="33"/>
      <c r="E47" s="41"/>
      <c r="F47" s="41">
        <v>40</v>
      </c>
      <c r="G47" s="41">
        <v>22</v>
      </c>
      <c r="H47" s="41"/>
      <c r="I47" s="49"/>
    </row>
    <row r="48" spans="2:27">
      <c r="B48" s="50" t="s">
        <v>87</v>
      </c>
      <c r="C48" s="33"/>
      <c r="D48" s="33"/>
      <c r="E48" s="41"/>
      <c r="F48" s="42">
        <v>30</v>
      </c>
      <c r="G48" s="41"/>
      <c r="H48" s="41"/>
      <c r="I48" s="49"/>
    </row>
    <row r="49" spans="2:13">
      <c r="B49" s="50" t="s">
        <v>88</v>
      </c>
      <c r="C49" s="33"/>
      <c r="D49" s="33"/>
      <c r="E49" s="41"/>
      <c r="F49" s="41">
        <v>70</v>
      </c>
      <c r="G49" s="41"/>
      <c r="H49" s="41"/>
      <c r="I49" s="49"/>
    </row>
    <row r="50" spans="2:13">
      <c r="B50" s="50" t="s">
        <v>146</v>
      </c>
      <c r="C50" s="33"/>
      <c r="D50" s="33"/>
      <c r="E50" s="41"/>
      <c r="F50" s="41">
        <v>45</v>
      </c>
      <c r="G50" s="41"/>
      <c r="H50" s="41"/>
      <c r="I50" s="49"/>
    </row>
    <row r="51" spans="2:13">
      <c r="B51" s="50" t="s">
        <v>90</v>
      </c>
      <c r="C51" s="33"/>
      <c r="D51" s="33"/>
      <c r="E51" s="41"/>
      <c r="F51" s="41">
        <v>120</v>
      </c>
      <c r="G51" s="41"/>
      <c r="H51" s="41"/>
      <c r="I51" s="49"/>
    </row>
    <row r="52" spans="2:13">
      <c r="B52" s="35"/>
      <c r="C52" s="36"/>
      <c r="D52" s="36"/>
      <c r="E52" s="56"/>
      <c r="F52" s="56"/>
      <c r="G52" s="56"/>
      <c r="H52" s="56"/>
      <c r="I52" s="59"/>
    </row>
    <row r="56" spans="2:13">
      <c r="B56" s="60" t="s">
        <v>94</v>
      </c>
      <c r="C56" s="30"/>
      <c r="D56" s="30"/>
      <c r="E56" s="30"/>
      <c r="F56" s="30"/>
      <c r="G56" s="30"/>
      <c r="H56" s="30"/>
      <c r="I56" s="30"/>
      <c r="J56" s="30"/>
      <c r="K56" s="31"/>
    </row>
    <row r="57" spans="2:13">
      <c r="B57" s="32"/>
      <c r="C57" s="33"/>
      <c r="D57" s="33"/>
      <c r="E57" s="33"/>
      <c r="F57" s="33"/>
      <c r="G57" s="33"/>
      <c r="H57" s="33"/>
      <c r="I57" s="33"/>
      <c r="J57" s="33"/>
      <c r="K57" s="34"/>
    </row>
    <row r="58" spans="2:13">
      <c r="B58" s="61" t="s">
        <v>95</v>
      </c>
      <c r="C58" s="33"/>
      <c r="D58" s="33"/>
      <c r="E58" s="33"/>
      <c r="F58" s="33"/>
      <c r="H58" s="33" t="s">
        <v>96</v>
      </c>
      <c r="I58" s="33"/>
      <c r="J58" s="33"/>
      <c r="K58" s="34"/>
    </row>
    <row r="59" spans="2:13">
      <c r="B59" s="32"/>
      <c r="C59" s="33" t="s">
        <v>97</v>
      </c>
      <c r="D59" s="33">
        <v>2012</v>
      </c>
      <c r="E59" s="33">
        <v>2013</v>
      </c>
      <c r="F59" s="33" t="s">
        <v>98</v>
      </c>
      <c r="G59" s="33"/>
      <c r="H59" s="33">
        <v>2012</v>
      </c>
      <c r="I59" s="33">
        <v>2013</v>
      </c>
      <c r="K59" s="41" t="s">
        <v>99</v>
      </c>
    </row>
    <row r="60" spans="2:13">
      <c r="B60" s="32" t="s">
        <v>1</v>
      </c>
      <c r="C60" s="33" t="s">
        <v>100</v>
      </c>
      <c r="D60" s="62">
        <v>19427500</v>
      </c>
      <c r="E60" s="51">
        <v>17442000</v>
      </c>
      <c r="F60" s="63">
        <v>0.1</v>
      </c>
      <c r="G60" s="41"/>
      <c r="H60" s="42">
        <v>1.708</v>
      </c>
      <c r="I60" s="41">
        <v>2.0968</v>
      </c>
      <c r="J60" s="41"/>
      <c r="K60" s="34"/>
    </row>
    <row r="61" spans="2:13">
      <c r="B61" s="32" t="s">
        <v>29</v>
      </c>
      <c r="C61" s="33" t="s">
        <v>100</v>
      </c>
      <c r="D61" s="62">
        <v>14763000</v>
      </c>
      <c r="E61" s="51">
        <v>17100000</v>
      </c>
      <c r="F61" s="53">
        <v>0.1583</v>
      </c>
      <c r="G61" s="41"/>
      <c r="H61" s="42">
        <v>1.7236</v>
      </c>
      <c r="I61" s="41">
        <v>2.1890999999999998</v>
      </c>
      <c r="J61" s="41"/>
      <c r="K61" s="34"/>
      <c r="M61" s="43" t="s">
        <v>101</v>
      </c>
    </row>
    <row r="62" spans="2:13">
      <c r="B62" s="35" t="s">
        <v>73</v>
      </c>
      <c r="C62" s="36" t="s">
        <v>102</v>
      </c>
      <c r="D62" s="64">
        <v>41425020</v>
      </c>
      <c r="E62" s="54">
        <v>40218480</v>
      </c>
      <c r="F62" s="55">
        <v>-2.9100000000000001E-2</v>
      </c>
      <c r="G62" s="56"/>
      <c r="H62" s="56">
        <v>2.57</v>
      </c>
      <c r="I62" s="56">
        <v>2.72</v>
      </c>
      <c r="J62" s="56"/>
      <c r="K62" s="37"/>
    </row>
    <row r="65" spans="2:22">
      <c r="B65" s="60" t="s">
        <v>103</v>
      </c>
      <c r="C65" s="30"/>
      <c r="D65" s="30"/>
      <c r="E65" s="30"/>
      <c r="F65" s="30"/>
      <c r="G65" s="31"/>
      <c r="R65" s="65" t="s">
        <v>104</v>
      </c>
      <c r="S65" s="66"/>
      <c r="T65" s="66"/>
      <c r="U65" s="66"/>
      <c r="V65" s="66"/>
    </row>
    <row r="66" spans="2:22">
      <c r="B66" s="32"/>
      <c r="C66" s="33"/>
      <c r="D66" s="33"/>
      <c r="E66" s="33" t="s">
        <v>105</v>
      </c>
      <c r="F66" s="33" t="s">
        <v>105</v>
      </c>
      <c r="G66" s="34" t="s">
        <v>106</v>
      </c>
      <c r="T66" s="28" t="s">
        <v>29</v>
      </c>
      <c r="U66" s="28" t="s">
        <v>1</v>
      </c>
      <c r="V66" s="28" t="s">
        <v>107</v>
      </c>
    </row>
    <row r="67" spans="2:22">
      <c r="B67" s="32" t="s">
        <v>80</v>
      </c>
      <c r="C67" s="33"/>
      <c r="D67" s="33"/>
      <c r="E67" s="33" t="s">
        <v>29</v>
      </c>
      <c r="F67" s="33" t="s">
        <v>1</v>
      </c>
      <c r="G67" s="34" t="s">
        <v>73</v>
      </c>
      <c r="I67" s="33" t="s">
        <v>29</v>
      </c>
      <c r="J67" s="33" t="s">
        <v>1</v>
      </c>
      <c r="K67" s="34" t="s">
        <v>73</v>
      </c>
      <c r="L67" s="41" t="s">
        <v>147</v>
      </c>
      <c r="M67" s="33" t="s">
        <v>29</v>
      </c>
      <c r="N67" s="33" t="s">
        <v>1</v>
      </c>
      <c r="O67" s="34" t="s">
        <v>73</v>
      </c>
      <c r="R67" s="28" t="s">
        <v>60</v>
      </c>
      <c r="T67" s="67">
        <f>E69+E70+E71+E72</f>
        <v>69784464.931199998</v>
      </c>
      <c r="U67" s="67">
        <f>F68+F69+F70+F71+F73</f>
        <v>24699682.5</v>
      </c>
      <c r="V67" s="67">
        <f>G71</f>
        <v>672000</v>
      </c>
    </row>
    <row r="68" spans="2:22">
      <c r="B68" s="50" t="s">
        <v>82</v>
      </c>
      <c r="C68" s="33"/>
      <c r="D68" s="33"/>
      <c r="E68" s="33"/>
      <c r="F68" s="33">
        <f>49.5*25*12*15</f>
        <v>222750</v>
      </c>
      <c r="G68" s="33"/>
      <c r="R68" s="28" t="s">
        <v>64</v>
      </c>
      <c r="T68" s="67">
        <v>0</v>
      </c>
      <c r="U68" s="67">
        <f>F74+F75+F76</f>
        <v>2554200</v>
      </c>
      <c r="V68" s="67">
        <v>0</v>
      </c>
    </row>
    <row r="69" spans="2:22">
      <c r="B69" s="50" t="s">
        <v>83</v>
      </c>
      <c r="C69" s="33"/>
      <c r="D69" s="33"/>
      <c r="E69" s="33">
        <f>19708*20.4918*4*12</f>
        <v>19384914.931200001</v>
      </c>
      <c r="F69" s="33">
        <f>2189.8*19.53125*4*12</f>
        <v>2052937.5</v>
      </c>
      <c r="G69" s="33"/>
      <c r="I69" s="28">
        <v>19708</v>
      </c>
      <c r="J69" s="28">
        <v>2189.8000000000002</v>
      </c>
      <c r="L69" s="28">
        <f>SUM(I69:K69)</f>
        <v>21897.8</v>
      </c>
      <c r="M69" s="110">
        <f>I69/$L69</f>
        <v>0.89999908666624051</v>
      </c>
      <c r="N69" s="110">
        <f>J69/$L69</f>
        <v>0.10000091333375957</v>
      </c>
      <c r="O69" s="110">
        <f>K69/$L69</f>
        <v>0</v>
      </c>
    </row>
    <row r="70" spans="2:22">
      <c r="B70" s="50" t="s">
        <v>84</v>
      </c>
      <c r="C70" s="33"/>
      <c r="D70" s="33"/>
      <c r="E70" s="33">
        <f>36*25*12*4305</f>
        <v>46494000</v>
      </c>
      <c r="F70" s="33">
        <f>36*25*12*1845</f>
        <v>19926000</v>
      </c>
      <c r="G70" s="33"/>
      <c r="I70" s="28">
        <v>4305</v>
      </c>
      <c r="J70" s="28">
        <v>1845</v>
      </c>
      <c r="L70" s="28">
        <f>SUM(I70:K70)</f>
        <v>6150</v>
      </c>
      <c r="M70" s="110">
        <f t="shared" ref="M70:O71" si="9">I70/$L70</f>
        <v>0.7</v>
      </c>
      <c r="N70" s="110">
        <f t="shared" si="9"/>
        <v>0.3</v>
      </c>
      <c r="O70" s="110">
        <f t="shared" si="9"/>
        <v>0</v>
      </c>
    </row>
    <row r="71" spans="2:22">
      <c r="B71" s="50" t="s">
        <v>85</v>
      </c>
      <c r="C71" s="33"/>
      <c r="D71" s="33"/>
      <c r="E71" s="33">
        <f>22.5*25*12*560</f>
        <v>3780000</v>
      </c>
      <c r="F71" s="33">
        <f>18*25*12*448</f>
        <v>2419200</v>
      </c>
      <c r="G71" s="33">
        <f>20*25*12*112</f>
        <v>672000</v>
      </c>
      <c r="I71" s="28">
        <v>560</v>
      </c>
      <c r="J71" s="28">
        <v>448</v>
      </c>
      <c r="K71" s="28">
        <v>112</v>
      </c>
      <c r="L71" s="28">
        <f>SUM(I71:K71)</f>
        <v>1120</v>
      </c>
      <c r="M71" s="110">
        <f t="shared" si="9"/>
        <v>0.5</v>
      </c>
      <c r="N71" s="110">
        <f t="shared" si="9"/>
        <v>0.4</v>
      </c>
      <c r="O71" s="110">
        <f t="shared" si="9"/>
        <v>0.1</v>
      </c>
    </row>
    <row r="72" spans="2:22">
      <c r="B72" s="50" t="s">
        <v>86</v>
      </c>
      <c r="C72" s="33"/>
      <c r="D72" s="33"/>
      <c r="E72" s="33">
        <f>6.75*25*12*62</f>
        <v>125550</v>
      </c>
      <c r="F72" s="33"/>
      <c r="G72" s="33"/>
    </row>
    <row r="73" spans="2:22">
      <c r="B73" s="50" t="s">
        <v>87</v>
      </c>
      <c r="C73" s="33"/>
      <c r="D73" s="33"/>
      <c r="E73" s="33"/>
      <c r="F73" s="28">
        <v>78795</v>
      </c>
      <c r="G73" s="33"/>
      <c r="I73" s="111"/>
      <c r="J73" s="111"/>
      <c r="K73" s="111"/>
    </row>
    <row r="74" spans="2:22">
      <c r="B74" s="50" t="s">
        <v>88</v>
      </c>
      <c r="C74" s="33"/>
      <c r="D74" s="33"/>
      <c r="E74" s="33"/>
      <c r="F74" s="33">
        <f>45*70*20*12</f>
        <v>756000</v>
      </c>
      <c r="G74" s="33"/>
    </row>
    <row r="75" spans="2:22">
      <c r="B75" s="50" t="s">
        <v>89</v>
      </c>
      <c r="C75" s="33"/>
      <c r="D75" s="33"/>
      <c r="E75" s="33"/>
      <c r="F75" s="33">
        <f>45*45*20*12</f>
        <v>486000</v>
      </c>
      <c r="G75" s="33"/>
    </row>
    <row r="76" spans="2:22">
      <c r="B76" s="50" t="s">
        <v>90</v>
      </c>
      <c r="C76" s="36"/>
      <c r="D76" s="36"/>
      <c r="E76" s="56"/>
      <c r="F76" s="36">
        <f>60.75*120*15*12</f>
        <v>1312200</v>
      </c>
      <c r="G76" s="36"/>
    </row>
    <row r="77" spans="2:22">
      <c r="B77" s="30"/>
    </row>
    <row r="79" spans="2:22">
      <c r="B79" s="60" t="s">
        <v>108</v>
      </c>
      <c r="C79" s="30"/>
      <c r="D79" s="30"/>
      <c r="E79" s="30"/>
      <c r="F79" s="30"/>
      <c r="G79" s="30"/>
      <c r="H79" s="31"/>
      <c r="J79" s="112" t="s">
        <v>148</v>
      </c>
    </row>
    <row r="80" spans="2:22">
      <c r="B80" s="32" t="s">
        <v>109</v>
      </c>
      <c r="C80" s="33" t="s">
        <v>1086</v>
      </c>
      <c r="D80" s="33" t="s">
        <v>1084</v>
      </c>
      <c r="E80" s="33" t="s">
        <v>186</v>
      </c>
      <c r="F80" s="33" t="s">
        <v>1085</v>
      </c>
      <c r="G80" s="33"/>
      <c r="H80" s="34"/>
    </row>
    <row r="81" spans="2:17" ht="47.25">
      <c r="B81" s="40" t="s">
        <v>80</v>
      </c>
      <c r="C81" s="46"/>
      <c r="D81" s="28" t="s">
        <v>1081</v>
      </c>
      <c r="E81" s="46" t="s">
        <v>1082</v>
      </c>
      <c r="F81" s="28" t="s">
        <v>1083</v>
      </c>
      <c r="G81" s="46" t="s">
        <v>1087</v>
      </c>
      <c r="H81" s="34" t="s">
        <v>184</v>
      </c>
      <c r="J81" s="80" t="s">
        <v>149</v>
      </c>
      <c r="K81" s="113" t="s">
        <v>150</v>
      </c>
      <c r="L81" s="114" t="s">
        <v>151</v>
      </c>
      <c r="M81" s="113" t="s">
        <v>152</v>
      </c>
      <c r="N81" s="114" t="s">
        <v>153</v>
      </c>
      <c r="O81" s="114" t="s">
        <v>154</v>
      </c>
    </row>
    <row r="82" spans="2:17">
      <c r="B82" s="50" t="s">
        <v>82</v>
      </c>
      <c r="C82" s="33"/>
      <c r="D82" s="28">
        <v>120</v>
      </c>
      <c r="E82" s="28">
        <v>4</v>
      </c>
      <c r="F82" s="33">
        <v>6</v>
      </c>
      <c r="G82" s="51">
        <f>PRODUCT(D82:F82)*F24</f>
        <v>43200</v>
      </c>
      <c r="H82" s="138">
        <f>G82/7</f>
        <v>6171.4285714285716</v>
      </c>
      <c r="J82" s="115">
        <f t="shared" ref="J82:J87" si="10">G82/E24</f>
        <v>2880</v>
      </c>
      <c r="K82" s="93">
        <v>3</v>
      </c>
      <c r="L82" s="93">
        <f t="shared" ref="L82:L87" si="11">L24</f>
        <v>20</v>
      </c>
      <c r="M82" s="116">
        <f t="shared" ref="M82:M87" si="12">J82/L82*K82</f>
        <v>432</v>
      </c>
      <c r="N82" s="115">
        <f t="shared" ref="N82:N87" si="13">M82*365/7</f>
        <v>22525.714285714286</v>
      </c>
      <c r="O82" s="117">
        <f>M82/7</f>
        <v>61.714285714285715</v>
      </c>
    </row>
    <row r="83" spans="2:17">
      <c r="B83" s="50" t="s">
        <v>83</v>
      </c>
      <c r="C83" s="33" t="s">
        <v>1088</v>
      </c>
      <c r="D83" s="28">
        <v>1.5</v>
      </c>
      <c r="E83" s="28">
        <v>2</v>
      </c>
      <c r="F83" s="33">
        <v>6</v>
      </c>
      <c r="G83" s="51">
        <f>PRODUCT(D83:F83)*F25</f>
        <v>394164</v>
      </c>
      <c r="H83" s="138">
        <f t="shared" ref="H83:H90" si="14">G83/7</f>
        <v>56309.142857142855</v>
      </c>
      <c r="J83" s="115">
        <f t="shared" si="10"/>
        <v>20.00020296326365</v>
      </c>
      <c r="K83" s="93">
        <v>5</v>
      </c>
      <c r="L83" s="118">
        <f t="shared" si="11"/>
        <v>1.2</v>
      </c>
      <c r="M83" s="116">
        <f t="shared" si="12"/>
        <v>83.334179013598543</v>
      </c>
      <c r="N83" s="115">
        <f t="shared" si="13"/>
        <v>4345.2821914233527</v>
      </c>
      <c r="O83" s="117">
        <f t="shared" ref="O83:O88" si="15">M83/7</f>
        <v>11.904882716228363</v>
      </c>
      <c r="Q83" s="119"/>
    </row>
    <row r="84" spans="2:17">
      <c r="B84" s="50" t="s">
        <v>84</v>
      </c>
      <c r="C84" s="33"/>
      <c r="D84" s="28">
        <v>20</v>
      </c>
      <c r="E84" s="28">
        <v>10</v>
      </c>
      <c r="F84" s="33">
        <v>6</v>
      </c>
      <c r="G84" s="51">
        <f>PRODUCT(D84:F84)*F26</f>
        <v>7380000</v>
      </c>
      <c r="H84" s="138">
        <f t="shared" si="14"/>
        <v>1054285.7142857143</v>
      </c>
      <c r="J84" s="115">
        <f t="shared" si="10"/>
        <v>1261.5384615384614</v>
      </c>
      <c r="K84" s="93">
        <v>3</v>
      </c>
      <c r="L84" s="118">
        <f t="shared" si="11"/>
        <v>8</v>
      </c>
      <c r="M84" s="117">
        <f t="shared" si="12"/>
        <v>473.07692307692304</v>
      </c>
      <c r="N84" s="115">
        <f t="shared" si="13"/>
        <v>24667.582417582416</v>
      </c>
      <c r="O84" s="117">
        <f t="shared" si="15"/>
        <v>67.582417582417577</v>
      </c>
    </row>
    <row r="85" spans="2:17">
      <c r="B85" s="50" t="s">
        <v>85</v>
      </c>
      <c r="C85" s="33"/>
      <c r="D85" s="28">
        <v>5</v>
      </c>
      <c r="E85" s="28">
        <v>10</v>
      </c>
      <c r="F85" s="33">
        <v>6</v>
      </c>
      <c r="G85" s="51">
        <f>PRODUCT(D85:F85)*F27</f>
        <v>336000</v>
      </c>
      <c r="H85" s="138">
        <f t="shared" si="14"/>
        <v>48000</v>
      </c>
      <c r="J85" s="115">
        <f t="shared" si="10"/>
        <v>336</v>
      </c>
      <c r="K85" s="93">
        <v>3</v>
      </c>
      <c r="L85" s="118">
        <f t="shared" si="11"/>
        <v>1.8</v>
      </c>
      <c r="M85" s="116">
        <f t="shared" si="12"/>
        <v>560</v>
      </c>
      <c r="N85" s="115">
        <f t="shared" si="13"/>
        <v>29200</v>
      </c>
      <c r="O85" s="117">
        <f t="shared" si="15"/>
        <v>80</v>
      </c>
    </row>
    <row r="86" spans="2:17">
      <c r="B86" s="50" t="s">
        <v>86</v>
      </c>
      <c r="C86" s="33" t="s">
        <v>1088</v>
      </c>
      <c r="D86" s="28">
        <v>2</v>
      </c>
      <c r="E86" s="28">
        <v>8</v>
      </c>
      <c r="F86" s="33">
        <v>6</v>
      </c>
      <c r="G86" s="51">
        <f>PRODUCT(D86:F86)*F28</f>
        <v>5952</v>
      </c>
      <c r="H86" s="138">
        <f t="shared" si="14"/>
        <v>850.28571428571433</v>
      </c>
      <c r="J86" s="115">
        <f t="shared" si="10"/>
        <v>99.2</v>
      </c>
      <c r="K86" s="93">
        <v>2</v>
      </c>
      <c r="L86" s="118">
        <f t="shared" si="11"/>
        <v>1.2</v>
      </c>
      <c r="M86" s="116">
        <f t="shared" si="12"/>
        <v>165.33333333333334</v>
      </c>
      <c r="N86" s="115">
        <f t="shared" si="13"/>
        <v>8620.9523809523816</v>
      </c>
      <c r="O86" s="117">
        <f t="shared" si="15"/>
        <v>23.61904761904762</v>
      </c>
    </row>
    <row r="87" spans="2:17">
      <c r="B87" s="50" t="s">
        <v>87</v>
      </c>
      <c r="C87" s="33"/>
      <c r="F87" s="33"/>
      <c r="G87" s="51">
        <v>450</v>
      </c>
      <c r="H87" s="138">
        <f t="shared" si="14"/>
        <v>64.285714285714292</v>
      </c>
      <c r="J87" s="115">
        <f t="shared" si="10"/>
        <v>8.4905660377358494</v>
      </c>
      <c r="K87" s="93">
        <v>2</v>
      </c>
      <c r="L87" s="118">
        <f t="shared" si="11"/>
        <v>1.2</v>
      </c>
      <c r="M87" s="116">
        <f t="shared" si="12"/>
        <v>14.150943396226417</v>
      </c>
      <c r="N87" s="115">
        <f t="shared" si="13"/>
        <v>737.87061994609178</v>
      </c>
      <c r="O87" s="117">
        <f t="shared" si="15"/>
        <v>2.0215633423180597</v>
      </c>
    </row>
    <row r="88" spans="2:17">
      <c r="B88" s="50" t="s">
        <v>88</v>
      </c>
      <c r="C88" s="33"/>
      <c r="F88" s="33"/>
      <c r="G88" s="51">
        <v>2100</v>
      </c>
      <c r="H88" s="138">
        <f t="shared" si="14"/>
        <v>300</v>
      </c>
      <c r="J88" s="115"/>
      <c r="K88" s="86"/>
      <c r="L88" s="86"/>
      <c r="M88" s="120"/>
      <c r="N88" s="120"/>
      <c r="O88" s="117">
        <f t="shared" si="15"/>
        <v>0</v>
      </c>
    </row>
    <row r="89" spans="2:17">
      <c r="B89" s="50" t="s">
        <v>89</v>
      </c>
      <c r="C89" s="33"/>
      <c r="F89" s="33"/>
      <c r="G89" s="51">
        <v>2025</v>
      </c>
      <c r="H89" s="138">
        <f t="shared" si="14"/>
        <v>289.28571428571428</v>
      </c>
    </row>
    <row r="90" spans="2:17">
      <c r="B90" s="50" t="s">
        <v>90</v>
      </c>
      <c r="C90" s="33"/>
      <c r="F90" s="33"/>
      <c r="G90" s="51">
        <v>5400</v>
      </c>
      <c r="H90" s="138">
        <f t="shared" si="14"/>
        <v>771.42857142857144</v>
      </c>
    </row>
    <row r="91" spans="2:17">
      <c r="B91" s="32"/>
      <c r="C91" s="36"/>
      <c r="F91" s="36"/>
      <c r="G91" s="56"/>
      <c r="H91" s="59"/>
    </row>
    <row r="92" spans="2:17">
      <c r="G92" s="121">
        <f>SUM(G82:G86)/7/N4</f>
        <v>9.8385854400845023</v>
      </c>
      <c r="H92" s="28" t="s">
        <v>155</v>
      </c>
    </row>
    <row r="96" spans="2:17">
      <c r="E96" s="28" t="s">
        <v>182</v>
      </c>
    </row>
    <row r="98" spans="4:9">
      <c r="E98" s="50" t="s">
        <v>82</v>
      </c>
      <c r="G98" s="137">
        <f t="shared" ref="G98:G103" si="16">G82/SUM($G$82:$G$86)</f>
        <v>5.2945614558867439E-3</v>
      </c>
    </row>
    <row r="99" spans="4:9">
      <c r="E99" s="50" t="s">
        <v>83</v>
      </c>
      <c r="G99" s="137">
        <f t="shared" si="16"/>
        <v>4.8308461150419965E-2</v>
      </c>
    </row>
    <row r="100" spans="4:9">
      <c r="E100" s="50" t="s">
        <v>84</v>
      </c>
      <c r="G100" s="137">
        <f t="shared" si="16"/>
        <v>0.90448758204731872</v>
      </c>
    </row>
    <row r="101" spans="4:9">
      <c r="E101" s="50" t="s">
        <v>85</v>
      </c>
      <c r="G101" s="137">
        <f t="shared" si="16"/>
        <v>4.1179922434674672E-2</v>
      </c>
    </row>
    <row r="102" spans="4:9">
      <c r="E102" s="50" t="s">
        <v>86</v>
      </c>
      <c r="G102" s="137">
        <f t="shared" si="16"/>
        <v>7.2947291169995132E-4</v>
      </c>
    </row>
    <row r="103" spans="4:9">
      <c r="E103" s="50" t="s">
        <v>87</v>
      </c>
      <c r="G103" s="137">
        <f t="shared" si="16"/>
        <v>5.5151681832153577E-5</v>
      </c>
    </row>
    <row r="104" spans="4:9">
      <c r="E104" s="50" t="s">
        <v>88</v>
      </c>
    </row>
    <row r="105" spans="4:9">
      <c r="E105" s="50" t="s">
        <v>89</v>
      </c>
    </row>
    <row r="106" spans="4:9">
      <c r="E106" s="50" t="s">
        <v>90</v>
      </c>
    </row>
    <row r="109" spans="4:9">
      <c r="F109" s="28" t="s">
        <v>185</v>
      </c>
      <c r="G109" s="28" t="s">
        <v>184</v>
      </c>
      <c r="H109" s="28" t="s">
        <v>186</v>
      </c>
      <c r="I109" s="28" t="s">
        <v>187</v>
      </c>
    </row>
    <row r="110" spans="4:9">
      <c r="D110" s="28" t="s">
        <v>82</v>
      </c>
      <c r="F110" s="28">
        <v>43200</v>
      </c>
      <c r="G110" s="140">
        <f t="shared" ref="G110:G115" si="17">F110/7</f>
        <v>6171.4285714285716</v>
      </c>
      <c r="H110" s="28">
        <v>2</v>
      </c>
      <c r="I110" s="141">
        <f t="shared" ref="I110:I115" si="18">G110/H110</f>
        <v>3085.7142857142858</v>
      </c>
    </row>
    <row r="111" spans="4:9">
      <c r="D111" s="28" t="s">
        <v>83</v>
      </c>
      <c r="F111" s="28">
        <v>394164</v>
      </c>
      <c r="G111" s="140">
        <f t="shared" si="17"/>
        <v>56309.142857142855</v>
      </c>
      <c r="H111" s="28">
        <v>2</v>
      </c>
      <c r="I111" s="141">
        <f t="shared" si="18"/>
        <v>28154.571428571428</v>
      </c>
    </row>
    <row r="112" spans="4:9">
      <c r="D112" s="28" t="s">
        <v>84</v>
      </c>
      <c r="F112" s="28">
        <v>7380000</v>
      </c>
      <c r="G112" s="140">
        <f t="shared" si="17"/>
        <v>1054285.7142857143</v>
      </c>
      <c r="H112" s="28">
        <v>2</v>
      </c>
      <c r="I112" s="141">
        <f t="shared" si="18"/>
        <v>527142.85714285716</v>
      </c>
    </row>
    <row r="113" spans="4:10">
      <c r="D113" s="28" t="s">
        <v>85</v>
      </c>
      <c r="F113" s="28">
        <v>336000</v>
      </c>
      <c r="G113" s="140">
        <f t="shared" si="17"/>
        <v>48000</v>
      </c>
      <c r="H113" s="28">
        <v>2</v>
      </c>
      <c r="I113" s="141">
        <f t="shared" si="18"/>
        <v>24000</v>
      </c>
    </row>
    <row r="114" spans="4:10">
      <c r="D114" s="28" t="s">
        <v>86</v>
      </c>
      <c r="F114" s="28">
        <v>5952</v>
      </c>
      <c r="G114" s="140">
        <f t="shared" si="17"/>
        <v>850.28571428571433</v>
      </c>
      <c r="H114" s="28">
        <v>2</v>
      </c>
      <c r="I114" s="141">
        <f t="shared" si="18"/>
        <v>425.14285714285717</v>
      </c>
    </row>
    <row r="115" spans="4:10">
      <c r="D115" s="28" t="s">
        <v>87</v>
      </c>
      <c r="F115" s="28">
        <v>450</v>
      </c>
      <c r="G115" s="140">
        <f t="shared" si="17"/>
        <v>64.285714285714292</v>
      </c>
      <c r="H115" s="28">
        <v>2</v>
      </c>
      <c r="I115" s="141">
        <f t="shared" si="18"/>
        <v>32.142857142857146</v>
      </c>
    </row>
    <row r="116" spans="4:10">
      <c r="I116" s="141"/>
    </row>
    <row r="117" spans="4:10">
      <c r="I117" s="141">
        <f>SUM(I110:I115)</f>
        <v>582840.42857142852</v>
      </c>
    </row>
    <row r="118" spans="4:10">
      <c r="I118" s="139">
        <f>I117/N4</f>
        <v>4.9195640273091863</v>
      </c>
      <c r="J118" s="28" t="s">
        <v>188</v>
      </c>
    </row>
  </sheetData>
  <mergeCells count="5">
    <mergeCell ref="M21:O21"/>
    <mergeCell ref="P21:R21"/>
    <mergeCell ref="S21:U21"/>
    <mergeCell ref="V21:X21"/>
    <mergeCell ref="Y21:AA21"/>
  </mergeCells>
  <pageMargins left="0.75" right="0.75" top="1" bottom="1" header="0.5" footer="0.5"/>
  <pageSetup paperSize="9" orientation="portrait" horizontalDpi="4294967292" verticalDpi="4294967292" r:id="rId1"/>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B3:Y92"/>
  <sheetViews>
    <sheetView tabSelected="1" topLeftCell="J1" workbookViewId="0">
      <selection activeCell="N27" sqref="N27:N28"/>
    </sheetView>
  </sheetViews>
  <sheetFormatPr defaultRowHeight="15"/>
  <cols>
    <col min="3" max="3" width="15.5703125" customWidth="1"/>
    <col min="5" max="5" width="13.7109375" customWidth="1"/>
    <col min="6" max="6" width="14.85546875" customWidth="1"/>
    <col min="7" max="7" width="17.28515625" customWidth="1"/>
    <col min="8" max="8" width="12.42578125" customWidth="1"/>
    <col min="9" max="12" width="20.42578125" bestFit="1" customWidth="1"/>
    <col min="13" max="13" width="9.28515625" bestFit="1" customWidth="1"/>
    <col min="14" max="14" width="9.85546875" bestFit="1" customWidth="1"/>
    <col min="19" max="19" width="9.85546875" bestFit="1" customWidth="1"/>
    <col min="20" max="20" width="8.85546875" bestFit="1" customWidth="1"/>
    <col min="21" max="21" width="10.85546875" bestFit="1" customWidth="1"/>
    <col min="22" max="22" width="9.85546875" bestFit="1" customWidth="1"/>
    <col min="23" max="23" width="10.85546875" bestFit="1" customWidth="1"/>
    <col min="25" max="26" width="10.85546875" bestFit="1" customWidth="1"/>
    <col min="27" max="27" width="9.85546875" bestFit="1" customWidth="1"/>
    <col min="28" max="28" width="8.7109375" bestFit="1" customWidth="1"/>
  </cols>
  <sheetData>
    <row r="3" spans="3:12">
      <c r="C3" t="s">
        <v>1179</v>
      </c>
    </row>
    <row r="5" spans="3:12">
      <c r="D5" t="s">
        <v>1180</v>
      </c>
    </row>
    <row r="7" spans="3:12">
      <c r="D7" t="s">
        <v>1170</v>
      </c>
    </row>
    <row r="8" spans="3:12">
      <c r="D8" t="s">
        <v>1171</v>
      </c>
    </row>
    <row r="9" spans="3:12">
      <c r="D9" t="s">
        <v>1105</v>
      </c>
      <c r="E9">
        <v>5.5</v>
      </c>
      <c r="F9" t="s">
        <v>1172</v>
      </c>
      <c r="J9" s="377"/>
      <c r="K9" s="377" t="s">
        <v>28</v>
      </c>
      <c r="L9" s="377"/>
    </row>
    <row r="10" spans="3:12">
      <c r="D10" t="s">
        <v>1173</v>
      </c>
      <c r="E10">
        <v>159.6</v>
      </c>
      <c r="F10" t="s">
        <v>2</v>
      </c>
      <c r="J10" s="377"/>
      <c r="K10" s="377" t="s">
        <v>1</v>
      </c>
      <c r="L10" s="377" t="s">
        <v>29</v>
      </c>
    </row>
    <row r="11" spans="3:12">
      <c r="D11" t="s">
        <v>1174</v>
      </c>
      <c r="E11">
        <v>318.62068965517244</v>
      </c>
      <c r="F11" t="s">
        <v>1175</v>
      </c>
      <c r="H11">
        <f>E11/(E9*8760)</f>
        <v>6.6131317902692497E-3</v>
      </c>
      <c r="I11" t="s">
        <v>1182</v>
      </c>
      <c r="J11" s="377" t="s">
        <v>30</v>
      </c>
      <c r="K11" s="476">
        <v>627.59999999999991</v>
      </c>
      <c r="L11" s="476">
        <v>159.6</v>
      </c>
    </row>
    <row r="12" spans="3:12">
      <c r="D12" t="s">
        <v>1176</v>
      </c>
      <c r="E12">
        <v>1.9963702359346644</v>
      </c>
      <c r="F12" t="s">
        <v>1177</v>
      </c>
      <c r="H12">
        <f>E12*3.6/petrol.MJ</f>
        <v>0.21678730843885111</v>
      </c>
      <c r="I12" t="s">
        <v>1181</v>
      </c>
      <c r="J12" s="377" t="s">
        <v>31</v>
      </c>
      <c r="K12" s="476">
        <v>240</v>
      </c>
      <c r="L12" s="476">
        <v>0</v>
      </c>
    </row>
    <row r="13" spans="3:12">
      <c r="J13" s="377" t="s">
        <v>32</v>
      </c>
      <c r="K13" s="476">
        <v>60000</v>
      </c>
      <c r="L13" s="476">
        <v>0</v>
      </c>
    </row>
    <row r="14" spans="3:12">
      <c r="D14" t="s">
        <v>1178</v>
      </c>
    </row>
    <row r="15" spans="3:12">
      <c r="D15" t="s">
        <v>1105</v>
      </c>
      <c r="E15">
        <v>143.19999999999999</v>
      </c>
      <c r="F15" t="s">
        <v>1172</v>
      </c>
    </row>
    <row r="16" spans="3:12">
      <c r="D16" t="s">
        <v>1173</v>
      </c>
      <c r="E16">
        <v>60867.6</v>
      </c>
      <c r="F16" t="s">
        <v>2</v>
      </c>
    </row>
    <row r="17" spans="2:18">
      <c r="D17" t="s">
        <v>1174</v>
      </c>
      <c r="E17">
        <v>190687.96992481203</v>
      </c>
      <c r="F17" t="s">
        <v>1175</v>
      </c>
      <c r="H17">
        <f>E17/(E15*8760)</f>
        <v>0.15201140430474672</v>
      </c>
      <c r="I17" t="s">
        <v>1182</v>
      </c>
    </row>
    <row r="18" spans="2:18">
      <c r="D18" t="s">
        <v>1176</v>
      </c>
      <c r="E18">
        <v>3.1328320802005014</v>
      </c>
      <c r="F18" t="s">
        <v>1177</v>
      </c>
      <c r="H18">
        <f>E18*3.6/diesel.MJ</f>
        <v>0.31503339353971521</v>
      </c>
      <c r="I18" t="s">
        <v>1181</v>
      </c>
    </row>
    <row r="21" spans="2:18">
      <c r="B21" s="6"/>
      <c r="D21" t="s">
        <v>1207</v>
      </c>
      <c r="L21" t="s">
        <v>1726</v>
      </c>
    </row>
    <row r="22" spans="2:18">
      <c r="F22" t="s">
        <v>1212</v>
      </c>
    </row>
    <row r="23" spans="2:18">
      <c r="D23" s="396" t="s">
        <v>1205</v>
      </c>
      <c r="E23" s="377"/>
      <c r="F23" s="377"/>
      <c r="G23" s="377"/>
      <c r="H23" s="377"/>
      <c r="L23" s="377" t="s">
        <v>29</v>
      </c>
      <c r="M23" s="377"/>
      <c r="N23" s="441" t="s">
        <v>1172</v>
      </c>
      <c r="O23" s="441" t="s">
        <v>1130</v>
      </c>
      <c r="P23" s="441" t="s">
        <v>1175</v>
      </c>
      <c r="Q23" s="397" t="s">
        <v>1724</v>
      </c>
      <c r="R23" s="377" t="s">
        <v>1725</v>
      </c>
    </row>
    <row r="24" spans="2:18">
      <c r="D24" s="377"/>
      <c r="E24" s="396" t="s">
        <v>1105</v>
      </c>
      <c r="F24" s="396" t="s">
        <v>1175</v>
      </c>
      <c r="G24" s="396" t="s">
        <v>100</v>
      </c>
      <c r="H24" s="396" t="s">
        <v>1182</v>
      </c>
      <c r="L24" s="377"/>
      <c r="M24" s="377" t="s">
        <v>1205</v>
      </c>
      <c r="N24" s="441">
        <v>345.75</v>
      </c>
      <c r="O24" s="441">
        <v>15333.114499811776</v>
      </c>
      <c r="P24" s="441">
        <v>34616.678415080503</v>
      </c>
      <c r="Q24" s="397">
        <v>1.1429285952740058E-2</v>
      </c>
      <c r="R24" s="441">
        <v>23</v>
      </c>
    </row>
    <row r="25" spans="2:18">
      <c r="D25" s="396" t="s">
        <v>29</v>
      </c>
      <c r="E25" s="441">
        <v>339.75</v>
      </c>
      <c r="F25" s="441">
        <v>34017.328381228108</v>
      </c>
      <c r="G25" s="441">
        <v>15038.034499811773</v>
      </c>
      <c r="H25" s="438">
        <v>1.1429747356949982E-2</v>
      </c>
      <c r="L25" s="377"/>
      <c r="M25" s="377" t="s">
        <v>1206</v>
      </c>
      <c r="N25" s="441">
        <v>131.15</v>
      </c>
      <c r="O25" s="441">
        <v>8502.0079333333324</v>
      </c>
      <c r="P25" s="441">
        <v>14344.67172958124</v>
      </c>
      <c r="Q25" s="397">
        <v>1.2485852869488943E-2</v>
      </c>
      <c r="R25" s="441">
        <v>41</v>
      </c>
    </row>
    <row r="26" spans="2:18">
      <c r="D26" s="396" t="s">
        <v>1</v>
      </c>
      <c r="E26" s="441">
        <v>381.1</v>
      </c>
      <c r="F26" s="441">
        <v>76844.650785732098</v>
      </c>
      <c r="G26" s="441">
        <v>24337.5</v>
      </c>
      <c r="H26" s="438">
        <v>2.3018159037864465E-2</v>
      </c>
      <c r="L26" s="377" t="s">
        <v>1</v>
      </c>
      <c r="M26" s="377"/>
      <c r="N26" s="377"/>
      <c r="O26" s="377"/>
      <c r="P26" s="377"/>
      <c r="Q26" s="377"/>
      <c r="R26" s="377"/>
    </row>
    <row r="27" spans="2:18">
      <c r="D27" s="377"/>
      <c r="E27" s="377"/>
      <c r="F27" s="377"/>
      <c r="G27" s="377"/>
      <c r="H27" s="377"/>
      <c r="J27">
        <f>F25*3.6/(G25*petrol.MJ)</f>
        <v>0.24564158592405666</v>
      </c>
      <c r="L27" s="377"/>
      <c r="M27" s="377" t="s">
        <v>1205</v>
      </c>
      <c r="N27" s="441">
        <v>375.1</v>
      </c>
      <c r="O27" s="441">
        <v>24337.5</v>
      </c>
      <c r="P27" s="441">
        <v>76245.300751879709</v>
      </c>
      <c r="Q27" s="397">
        <v>2.3203949495318663E-2</v>
      </c>
      <c r="R27" s="377">
        <v>11</v>
      </c>
    </row>
    <row r="28" spans="2:18">
      <c r="D28" s="396" t="s">
        <v>1206</v>
      </c>
      <c r="E28" s="377"/>
      <c r="F28" s="377"/>
      <c r="G28" s="377"/>
      <c r="H28" s="377"/>
      <c r="J28">
        <f>F26*3.6/(G26*diesel.MJ)</f>
        <v>0.31750981206283335</v>
      </c>
      <c r="L28" s="377"/>
      <c r="M28" s="377" t="s">
        <v>1206</v>
      </c>
      <c r="N28" s="441">
        <v>33</v>
      </c>
      <c r="O28" s="441">
        <v>14578.125</v>
      </c>
      <c r="P28" s="441">
        <v>45670.817669172931</v>
      </c>
      <c r="Q28" s="397">
        <v>0.15798677760195423</v>
      </c>
      <c r="R28" s="377">
        <v>3</v>
      </c>
    </row>
    <row r="29" spans="2:18">
      <c r="D29" s="377"/>
      <c r="E29" s="396" t="s">
        <v>1105</v>
      </c>
      <c r="F29" s="396" t="s">
        <v>1175</v>
      </c>
      <c r="G29" s="396" t="s">
        <v>100</v>
      </c>
      <c r="H29" s="396" t="s">
        <v>1182</v>
      </c>
    </row>
    <row r="30" spans="2:18">
      <c r="D30" s="396" t="s">
        <v>29</v>
      </c>
      <c r="E30" s="441">
        <v>110.56</v>
      </c>
      <c r="F30" s="441">
        <v>13971.77690036133</v>
      </c>
      <c r="G30" s="441">
        <v>8280.6979333333329</v>
      </c>
      <c r="H30" s="438">
        <v>1.4426118858126717E-2</v>
      </c>
    </row>
    <row r="31" spans="2:18">
      <c r="D31" s="396" t="s">
        <v>1</v>
      </c>
      <c r="E31" s="441">
        <v>8</v>
      </c>
      <c r="F31" s="441">
        <v>1615.3665413533836</v>
      </c>
      <c r="G31" s="441">
        <v>515.625</v>
      </c>
      <c r="H31" s="438">
        <v>2.3050321651732073E-2</v>
      </c>
      <c r="P31" t="s">
        <v>1729</v>
      </c>
      <c r="Q31" t="s">
        <v>1730</v>
      </c>
    </row>
    <row r="32" spans="2:18">
      <c r="M32" t="s">
        <v>1727</v>
      </c>
      <c r="N32">
        <v>349</v>
      </c>
      <c r="P32" t="s">
        <v>1728</v>
      </c>
      <c r="Q32">
        <v>367</v>
      </c>
    </row>
    <row r="33" spans="4:18">
      <c r="J33">
        <f>F30*3.6/(G30*petrol.MJ)</f>
        <v>0.18322193556522631</v>
      </c>
      <c r="M33" t="s">
        <v>121</v>
      </c>
      <c r="N33">
        <v>1854</v>
      </c>
      <c r="P33" t="s">
        <v>1490</v>
      </c>
      <c r="Q33">
        <v>1487</v>
      </c>
    </row>
    <row r="34" spans="4:18">
      <c r="D34" s="6" t="s">
        <v>1213</v>
      </c>
      <c r="J34">
        <f>F31*3.6/(G31*diesel.MJ)</f>
        <v>0.31503339353971527</v>
      </c>
      <c r="Q34">
        <f>SUM(Q32:Q33)</f>
        <v>1854</v>
      </c>
    </row>
    <row r="36" spans="4:18">
      <c r="E36" t="s">
        <v>1215</v>
      </c>
    </row>
    <row r="37" spans="4:18">
      <c r="I37">
        <v>2010</v>
      </c>
      <c r="J37">
        <v>2011</v>
      </c>
      <c r="K37">
        <v>2012</v>
      </c>
      <c r="L37">
        <v>2013</v>
      </c>
      <c r="O37">
        <v>2010</v>
      </c>
      <c r="P37">
        <v>2011</v>
      </c>
      <c r="Q37">
        <v>2012</v>
      </c>
      <c r="R37">
        <v>2013</v>
      </c>
    </row>
    <row r="38" spans="4:18">
      <c r="D38" t="s">
        <v>1214</v>
      </c>
      <c r="F38" t="s">
        <v>1205</v>
      </c>
      <c r="H38" t="s">
        <v>29</v>
      </c>
      <c r="I38">
        <v>6.5</v>
      </c>
      <c r="J38">
        <v>6.5</v>
      </c>
      <c r="K38">
        <v>6.5</v>
      </c>
      <c r="L38">
        <v>6.5</v>
      </c>
    </row>
    <row r="39" spans="4:18">
      <c r="D39" t="s">
        <v>1214</v>
      </c>
      <c r="F39" t="s">
        <v>1205</v>
      </c>
      <c r="G39" t="s">
        <v>1</v>
      </c>
      <c r="I39">
        <v>30</v>
      </c>
      <c r="J39">
        <v>30</v>
      </c>
      <c r="K39">
        <v>30</v>
      </c>
      <c r="L39">
        <v>30</v>
      </c>
    </row>
    <row r="40" spans="4:18">
      <c r="D40" t="s">
        <v>1214</v>
      </c>
      <c r="F40" t="s">
        <v>1205</v>
      </c>
      <c r="G40" t="s">
        <v>1</v>
      </c>
      <c r="I40">
        <v>24</v>
      </c>
      <c r="J40">
        <v>24</v>
      </c>
      <c r="K40">
        <v>24</v>
      </c>
      <c r="L40">
        <v>24</v>
      </c>
    </row>
    <row r="41" spans="4:18">
      <c r="D41" t="s">
        <v>1214</v>
      </c>
      <c r="F41" t="s">
        <v>1205</v>
      </c>
      <c r="G41" t="s">
        <v>1</v>
      </c>
      <c r="I41">
        <v>24</v>
      </c>
      <c r="J41">
        <v>24</v>
      </c>
      <c r="K41">
        <v>24</v>
      </c>
      <c r="L41">
        <v>24</v>
      </c>
    </row>
    <row r="42" spans="4:18">
      <c r="D42" t="s">
        <v>1214</v>
      </c>
      <c r="F42" t="s">
        <v>1205</v>
      </c>
      <c r="H42" t="s">
        <v>29</v>
      </c>
      <c r="I42">
        <v>1.5</v>
      </c>
      <c r="J42">
        <v>1.5</v>
      </c>
      <c r="K42">
        <v>1.5</v>
      </c>
      <c r="L42">
        <v>1.5</v>
      </c>
    </row>
    <row r="43" spans="4:18">
      <c r="D43" t="s">
        <v>1214</v>
      </c>
      <c r="F43" t="s">
        <v>1205</v>
      </c>
      <c r="H43" t="s">
        <v>29</v>
      </c>
      <c r="I43">
        <v>90</v>
      </c>
      <c r="J43">
        <v>90</v>
      </c>
      <c r="K43">
        <v>90</v>
      </c>
      <c r="L43">
        <v>90</v>
      </c>
    </row>
    <row r="44" spans="4:18">
      <c r="D44" t="s">
        <v>1214</v>
      </c>
      <c r="F44" t="s">
        <v>1205</v>
      </c>
      <c r="G44" t="s">
        <v>1</v>
      </c>
      <c r="I44">
        <v>70</v>
      </c>
      <c r="J44">
        <v>70</v>
      </c>
      <c r="K44">
        <v>70</v>
      </c>
      <c r="L44">
        <v>70</v>
      </c>
    </row>
    <row r="45" spans="4:18">
      <c r="D45" t="s">
        <v>1214</v>
      </c>
      <c r="F45" t="s">
        <v>1205</v>
      </c>
      <c r="H45" t="s">
        <v>29</v>
      </c>
      <c r="I45">
        <v>3</v>
      </c>
      <c r="J45">
        <v>3</v>
      </c>
      <c r="K45">
        <v>3</v>
      </c>
      <c r="L45">
        <v>3</v>
      </c>
    </row>
    <row r="46" spans="4:18">
      <c r="D46" t="s">
        <v>1214</v>
      </c>
      <c r="F46" t="s">
        <v>1205</v>
      </c>
      <c r="G46" t="s">
        <v>1</v>
      </c>
      <c r="I46">
        <v>20</v>
      </c>
      <c r="J46">
        <v>20</v>
      </c>
      <c r="K46">
        <v>20</v>
      </c>
      <c r="L46">
        <v>20</v>
      </c>
    </row>
    <row r="47" spans="4:18">
      <c r="D47" t="s">
        <v>1214</v>
      </c>
      <c r="F47" t="s">
        <v>1205</v>
      </c>
      <c r="H47" t="s">
        <v>29</v>
      </c>
      <c r="I47">
        <v>2.5</v>
      </c>
      <c r="J47">
        <v>2.5</v>
      </c>
      <c r="K47">
        <v>2.5</v>
      </c>
      <c r="L47">
        <v>6.5</v>
      </c>
    </row>
    <row r="48" spans="4:18">
      <c r="D48" t="s">
        <v>1214</v>
      </c>
      <c r="F48" t="s">
        <v>1205</v>
      </c>
      <c r="H48" t="s">
        <v>29</v>
      </c>
      <c r="I48">
        <v>3</v>
      </c>
      <c r="J48">
        <v>3</v>
      </c>
      <c r="K48">
        <v>3</v>
      </c>
      <c r="L48">
        <v>3</v>
      </c>
    </row>
    <row r="49" spans="4:25">
      <c r="D49" t="s">
        <v>1214</v>
      </c>
      <c r="F49" t="s">
        <v>1206</v>
      </c>
      <c r="H49" t="s">
        <v>29</v>
      </c>
      <c r="I49">
        <v>0.02</v>
      </c>
      <c r="J49">
        <v>0.02</v>
      </c>
      <c r="K49">
        <v>0.02</v>
      </c>
      <c r="L49">
        <v>0.02</v>
      </c>
    </row>
    <row r="50" spans="4:25">
      <c r="D50" t="s">
        <v>1214</v>
      </c>
      <c r="F50" t="s">
        <v>1206</v>
      </c>
      <c r="H50" t="s">
        <v>29</v>
      </c>
      <c r="I50">
        <v>1.5</v>
      </c>
      <c r="J50">
        <v>1.5</v>
      </c>
      <c r="K50">
        <v>1.5</v>
      </c>
      <c r="L50">
        <v>1.5</v>
      </c>
    </row>
    <row r="51" spans="4:25">
      <c r="D51" t="s">
        <v>1214</v>
      </c>
      <c r="F51" t="s">
        <v>1206</v>
      </c>
      <c r="H51" t="s">
        <v>29</v>
      </c>
      <c r="I51">
        <v>1</v>
      </c>
    </row>
    <row r="52" spans="4:25">
      <c r="D52" t="s">
        <v>1214</v>
      </c>
      <c r="F52" t="s">
        <v>1206</v>
      </c>
      <c r="H52" t="s">
        <v>29</v>
      </c>
      <c r="I52">
        <v>2.2000000000000002</v>
      </c>
      <c r="J52">
        <v>2.2000000000000002</v>
      </c>
      <c r="K52">
        <v>2.2000000000000002</v>
      </c>
      <c r="L52">
        <v>2.2000000000000002</v>
      </c>
    </row>
    <row r="53" spans="4:25">
      <c r="D53" t="s">
        <v>1214</v>
      </c>
      <c r="F53" t="s">
        <v>1206</v>
      </c>
      <c r="H53" t="s">
        <v>29</v>
      </c>
      <c r="I53">
        <v>0.95</v>
      </c>
      <c r="J53">
        <v>0.95</v>
      </c>
      <c r="K53">
        <v>0.95</v>
      </c>
      <c r="L53">
        <v>0.95</v>
      </c>
    </row>
    <row r="56" spans="4:25">
      <c r="J56" t="s">
        <v>1491</v>
      </c>
      <c r="K56" t="s">
        <v>1492</v>
      </c>
    </row>
    <row r="57" spans="4:25">
      <c r="H57">
        <f>COUNTA(F38:F48)</f>
        <v>11</v>
      </c>
      <c r="I57" t="s">
        <v>1205</v>
      </c>
      <c r="J57">
        <v>86</v>
      </c>
      <c r="K57">
        <f>H57/J57</f>
        <v>0.12790697674418605</v>
      </c>
    </row>
    <row r="58" spans="4:25">
      <c r="H58">
        <f>COUNTA(F49:F59)</f>
        <v>5</v>
      </c>
      <c r="I58" t="s">
        <v>1490</v>
      </c>
      <c r="J58">
        <v>349</v>
      </c>
      <c r="K58">
        <f>H58/J58</f>
        <v>1.4326647564469915E-2</v>
      </c>
    </row>
    <row r="59" spans="4:25" ht="15.75">
      <c r="U59" s="28"/>
      <c r="V59" s="28"/>
      <c r="W59" s="28"/>
      <c r="X59" s="28"/>
      <c r="Y59" s="28"/>
    </row>
    <row r="60" spans="4:25" ht="15.75">
      <c r="U60" s="28"/>
      <c r="V60" s="28"/>
      <c r="W60" s="28"/>
      <c r="X60" s="28"/>
      <c r="Y60" s="28"/>
    </row>
    <row r="61" spans="4:25" ht="15.75">
      <c r="U61" s="28"/>
      <c r="V61" s="28"/>
      <c r="W61" s="28"/>
      <c r="X61" s="28"/>
      <c r="Y61" s="28"/>
    </row>
    <row r="62" spans="4:25" ht="15.75">
      <c r="U62" s="28"/>
      <c r="V62" s="28"/>
      <c r="W62" s="28"/>
      <c r="X62" s="28"/>
      <c r="Y62" s="28"/>
    </row>
    <row r="63" spans="4:25" ht="15.75">
      <c r="U63" s="28"/>
      <c r="V63" s="28"/>
      <c r="W63" s="28"/>
      <c r="X63" s="28"/>
      <c r="Y63" s="28"/>
    </row>
    <row r="64" spans="4:25" ht="15.75">
      <c r="U64" s="28"/>
      <c r="V64" s="28"/>
      <c r="W64" s="28"/>
      <c r="X64" s="28"/>
      <c r="Y64" s="28"/>
    </row>
    <row r="65" spans="21:25" ht="15.75">
      <c r="U65" s="28"/>
      <c r="V65" s="28"/>
      <c r="W65" s="28"/>
      <c r="X65" s="28"/>
      <c r="Y65" s="28"/>
    </row>
    <row r="66" spans="21:25" ht="15.75">
      <c r="U66" s="28"/>
      <c r="V66" s="28"/>
      <c r="W66" s="28"/>
      <c r="X66" s="28"/>
      <c r="Y66" s="28"/>
    </row>
    <row r="67" spans="21:25" ht="15.75">
      <c r="U67" s="28"/>
      <c r="V67" s="28"/>
      <c r="W67" s="28"/>
      <c r="X67" s="28"/>
      <c r="Y67" s="28"/>
    </row>
    <row r="68" spans="21:25" ht="15.75">
      <c r="U68" s="28"/>
      <c r="V68" s="28"/>
      <c r="W68" s="28"/>
      <c r="X68" s="28"/>
      <c r="Y68" s="28"/>
    </row>
    <row r="69" spans="21:25" ht="15.75">
      <c r="U69" s="28"/>
      <c r="V69" s="28"/>
      <c r="W69" s="28"/>
      <c r="X69" s="28"/>
      <c r="Y69" s="28"/>
    </row>
    <row r="70" spans="21:25" ht="15.75">
      <c r="U70" s="28"/>
      <c r="V70" s="28"/>
      <c r="W70" s="28"/>
      <c r="X70" s="28"/>
      <c r="Y70" s="28"/>
    </row>
    <row r="71" spans="21:25" ht="15.75">
      <c r="U71" s="28"/>
      <c r="V71" s="28"/>
      <c r="W71" s="28"/>
      <c r="X71" s="28"/>
      <c r="Y71" s="28"/>
    </row>
    <row r="72" spans="21:25" ht="15.75">
      <c r="U72" s="28"/>
      <c r="V72" s="28"/>
      <c r="W72" s="28"/>
      <c r="X72" s="28"/>
      <c r="Y72" s="28"/>
    </row>
    <row r="73" spans="21:25" ht="15.75">
      <c r="U73" s="28"/>
      <c r="V73" s="28"/>
      <c r="W73" s="28"/>
      <c r="X73" s="28"/>
      <c r="Y73" s="28"/>
    </row>
    <row r="74" spans="21:25" ht="15.75">
      <c r="U74" s="28"/>
      <c r="V74" s="28"/>
      <c r="W74" s="28"/>
      <c r="X74" s="28"/>
      <c r="Y74" s="28"/>
    </row>
    <row r="75" spans="21:25" ht="15.75">
      <c r="U75" s="28"/>
      <c r="V75" s="28"/>
      <c r="W75" s="28"/>
      <c r="X75" s="28"/>
      <c r="Y75" s="28"/>
    </row>
    <row r="76" spans="21:25" ht="15.75">
      <c r="U76" s="28"/>
      <c r="V76" s="28"/>
      <c r="W76" s="28"/>
      <c r="X76" s="28"/>
      <c r="Y76" s="28"/>
    </row>
    <row r="77" spans="21:25" ht="15.75">
      <c r="U77" s="28"/>
      <c r="V77" s="28"/>
      <c r="W77" s="28"/>
      <c r="X77" s="28"/>
      <c r="Y77" s="28"/>
    </row>
    <row r="78" spans="21:25" ht="15.75">
      <c r="U78" s="28"/>
      <c r="V78" s="28"/>
      <c r="W78" s="28"/>
      <c r="X78" s="28"/>
      <c r="Y78" s="28"/>
    </row>
    <row r="79" spans="21:25" ht="15.75">
      <c r="U79" s="28"/>
      <c r="V79" s="28"/>
      <c r="W79" s="28"/>
      <c r="X79" s="28"/>
      <c r="Y79" s="28"/>
    </row>
    <row r="80" spans="21:25" ht="15.75">
      <c r="U80" s="28"/>
      <c r="V80" s="28"/>
      <c r="W80" s="28"/>
      <c r="X80" s="28"/>
      <c r="Y80" s="28"/>
    </row>
    <row r="81" spans="4:25" ht="15.75">
      <c r="U81" s="28"/>
      <c r="V81" s="28"/>
      <c r="W81" s="28"/>
      <c r="X81" s="28"/>
      <c r="Y81" s="28"/>
    </row>
    <row r="82" spans="4:25" ht="15.75">
      <c r="U82" s="28"/>
      <c r="V82" s="28"/>
      <c r="W82" s="28"/>
      <c r="X82" s="28"/>
      <c r="Y82" s="28"/>
    </row>
    <row r="83" spans="4:25" ht="15.75">
      <c r="U83" s="28"/>
      <c r="V83" s="28"/>
      <c r="W83" s="28"/>
      <c r="X83" s="28"/>
      <c r="Y83" s="28"/>
    </row>
    <row r="84" spans="4:25" ht="15.75">
      <c r="U84" s="28"/>
      <c r="V84" s="28"/>
      <c r="W84" s="28"/>
      <c r="X84" s="28"/>
      <c r="Y84" s="28"/>
    </row>
    <row r="85" spans="4:25" ht="15.75">
      <c r="U85" s="28"/>
      <c r="V85" s="28"/>
      <c r="W85" s="28"/>
      <c r="X85" s="28"/>
      <c r="Y85" s="28"/>
    </row>
    <row r="86" spans="4:25" ht="15.75">
      <c r="U86" s="28"/>
      <c r="V86" s="28"/>
      <c r="W86" s="28"/>
      <c r="X86" s="28"/>
      <c r="Y86" s="28"/>
    </row>
    <row r="87" spans="4:25" ht="15.75">
      <c r="U87" s="28"/>
      <c r="V87" s="28"/>
      <c r="W87" s="28"/>
      <c r="X87" s="28"/>
      <c r="Y87" s="28"/>
    </row>
    <row r="88" spans="4:25" ht="15.75">
      <c r="U88" s="28"/>
      <c r="V88" s="28"/>
      <c r="W88" s="28"/>
      <c r="X88" s="28"/>
      <c r="Y88" s="28"/>
    </row>
    <row r="89" spans="4:25" ht="15.75">
      <c r="U89" s="28"/>
      <c r="V89" s="28"/>
      <c r="W89" s="28"/>
      <c r="X89" s="28"/>
      <c r="Y89" s="28"/>
    </row>
    <row r="90" spans="4:25" ht="15.75">
      <c r="U90" s="28"/>
      <c r="V90" s="28"/>
      <c r="W90" s="28"/>
      <c r="X90" s="28"/>
      <c r="Y90" s="28"/>
    </row>
    <row r="91" spans="4:25" ht="15.75">
      <c r="D91" s="28"/>
      <c r="E91" s="28"/>
      <c r="F91" s="28"/>
      <c r="G91" s="28"/>
      <c r="H91" s="28"/>
      <c r="I91" s="28"/>
      <c r="J91" s="28"/>
      <c r="K91" s="28"/>
      <c r="L91" s="28"/>
      <c r="M91" s="28"/>
      <c r="N91" s="28"/>
      <c r="O91" s="28"/>
      <c r="P91" s="28"/>
      <c r="Q91" s="28"/>
      <c r="R91" s="28"/>
      <c r="S91" s="28"/>
      <c r="T91" s="28"/>
      <c r="U91" s="28"/>
      <c r="V91" s="28"/>
      <c r="W91" s="28"/>
      <c r="X91" s="28"/>
      <c r="Y91" s="28"/>
    </row>
    <row r="92" spans="4:25" ht="15.75">
      <c r="D92" s="28"/>
      <c r="E92" s="28"/>
      <c r="F92" s="28"/>
      <c r="G92" s="28"/>
      <c r="H92" s="28"/>
      <c r="I92" s="28"/>
      <c r="J92" s="28"/>
      <c r="K92" s="28"/>
      <c r="L92" s="28"/>
      <c r="M92" s="28"/>
      <c r="N92" s="28"/>
      <c r="O92" s="28"/>
      <c r="P92" s="28"/>
      <c r="Q92" s="28"/>
      <c r="R92" s="28"/>
      <c r="S92" s="28"/>
      <c r="T92" s="28"/>
      <c r="U92" s="28"/>
      <c r="V92" s="28"/>
      <c r="W92" s="28"/>
      <c r="X92" s="28"/>
      <c r="Y92" s="28"/>
    </row>
  </sheetData>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dimension ref="A1:AB86"/>
  <sheetViews>
    <sheetView topLeftCell="A55" workbookViewId="0">
      <selection activeCell="J65" sqref="J65"/>
    </sheetView>
  </sheetViews>
  <sheetFormatPr defaultColWidth="10.140625" defaultRowHeight="15.75"/>
  <cols>
    <col min="1" max="3" width="10.140625" style="28"/>
    <col min="4" max="4" width="13.5703125" style="28" customWidth="1"/>
    <col min="5" max="5" width="16.42578125" style="28" customWidth="1"/>
    <col min="6" max="6" width="17.7109375" style="28" customWidth="1"/>
    <col min="7" max="7" width="14.85546875" style="28" bestFit="1" customWidth="1"/>
    <col min="8" max="8" width="16" style="28" customWidth="1"/>
    <col min="9" max="10" width="10.140625" style="28"/>
    <col min="11" max="11" width="17" style="28" customWidth="1"/>
    <col min="12" max="12" width="16.140625" style="28" bestFit="1" customWidth="1"/>
    <col min="13" max="13" width="15.28515625" style="28" customWidth="1"/>
    <col min="14" max="14" width="13.140625" style="28" bestFit="1" customWidth="1"/>
    <col min="15" max="16384" width="10.140625" style="28"/>
  </cols>
  <sheetData>
    <row r="1" spans="1:28">
      <c r="A1" s="28" t="s">
        <v>57</v>
      </c>
    </row>
    <row r="2" spans="1:28">
      <c r="A2" s="28" t="s">
        <v>58</v>
      </c>
      <c r="J2" s="69" t="s">
        <v>115</v>
      </c>
      <c r="K2" s="70"/>
      <c r="L2" s="70"/>
    </row>
    <row r="3" spans="1:28">
      <c r="A3" s="29"/>
      <c r="B3" s="30"/>
      <c r="C3" s="30" t="s">
        <v>59</v>
      </c>
      <c r="D3" s="30"/>
      <c r="E3" s="31"/>
    </row>
    <row r="4" spans="1:28">
      <c r="A4" s="32" t="s">
        <v>60</v>
      </c>
      <c r="B4" s="33"/>
      <c r="C4" s="33" t="s">
        <v>61</v>
      </c>
      <c r="D4" s="33" t="s">
        <v>62</v>
      </c>
      <c r="E4" s="34" t="s">
        <v>63</v>
      </c>
    </row>
    <row r="5" spans="1:28">
      <c r="A5" s="35" t="s">
        <v>64</v>
      </c>
      <c r="B5" s="36"/>
      <c r="C5" s="36" t="s">
        <v>65</v>
      </c>
      <c r="D5" s="36" t="s">
        <v>66</v>
      </c>
      <c r="E5" s="37" t="s">
        <v>63</v>
      </c>
    </row>
    <row r="8" spans="1:28">
      <c r="A8" s="38"/>
      <c r="B8" s="38"/>
      <c r="C8" s="38"/>
      <c r="D8" s="38"/>
      <c r="E8" s="38"/>
      <c r="F8" s="38"/>
      <c r="G8" s="38"/>
      <c r="H8" s="38"/>
      <c r="I8" s="38"/>
      <c r="J8" s="38"/>
      <c r="K8" s="38"/>
      <c r="L8" s="38"/>
      <c r="M8" s="38"/>
      <c r="N8" s="38"/>
      <c r="O8" s="38"/>
      <c r="P8" s="38"/>
      <c r="Q8" s="38"/>
      <c r="R8" s="38"/>
      <c r="S8" s="38"/>
      <c r="T8" s="38"/>
      <c r="U8" s="38"/>
      <c r="V8" s="38"/>
      <c r="W8" s="38"/>
      <c r="X8" s="38"/>
      <c r="Y8" s="38"/>
      <c r="Z8" s="38"/>
      <c r="AA8" s="38"/>
      <c r="AB8" s="38"/>
    </row>
    <row r="9" spans="1:28">
      <c r="A9" s="39" t="s">
        <v>67</v>
      </c>
      <c r="B9" s="30"/>
      <c r="C9" s="30"/>
      <c r="D9" s="30"/>
      <c r="E9" s="30"/>
      <c r="F9" s="30"/>
      <c r="G9" s="30"/>
      <c r="H9" s="30"/>
      <c r="I9" s="30"/>
      <c r="J9" s="30"/>
      <c r="K9" s="30"/>
      <c r="L9" s="30"/>
      <c r="M9" s="30"/>
      <c r="N9" s="30"/>
      <c r="O9" s="30"/>
      <c r="P9" s="30"/>
      <c r="Q9" s="30"/>
      <c r="R9" s="30"/>
      <c r="S9" s="30"/>
      <c r="T9" s="30"/>
      <c r="U9" s="30"/>
      <c r="V9" s="30"/>
      <c r="W9" s="30"/>
      <c r="X9" s="30"/>
      <c r="Y9" s="30"/>
      <c r="Z9" s="30"/>
      <c r="AA9" s="30"/>
    </row>
    <row r="11" spans="1:28">
      <c r="B11" s="29"/>
      <c r="C11" s="30"/>
      <c r="D11" s="30"/>
      <c r="E11" s="30"/>
      <c r="F11" s="30"/>
      <c r="G11" s="30"/>
      <c r="H11" s="30"/>
      <c r="I11" s="31"/>
    </row>
    <row r="12" spans="1:28">
      <c r="B12" s="40" t="s">
        <v>68</v>
      </c>
      <c r="C12" s="33"/>
      <c r="D12" s="33" t="s">
        <v>69</v>
      </c>
      <c r="E12" s="33"/>
      <c r="F12" s="33"/>
      <c r="G12" s="33"/>
      <c r="H12" s="33" t="s">
        <v>70</v>
      </c>
      <c r="I12" s="34"/>
    </row>
    <row r="13" spans="1:28">
      <c r="B13" s="32"/>
      <c r="C13" s="33"/>
      <c r="D13" s="33" t="s">
        <v>71</v>
      </c>
      <c r="E13" s="41">
        <v>2012</v>
      </c>
      <c r="F13" s="41">
        <v>2013</v>
      </c>
      <c r="G13" s="41"/>
      <c r="H13" s="41"/>
      <c r="I13" s="34"/>
      <c r="K13" s="28" t="s">
        <v>72</v>
      </c>
    </row>
    <row r="14" spans="1:28">
      <c r="B14" s="32" t="s">
        <v>1</v>
      </c>
      <c r="C14" s="33"/>
      <c r="D14" s="33"/>
      <c r="E14" s="42">
        <v>2</v>
      </c>
      <c r="F14" s="41">
        <v>2.44</v>
      </c>
      <c r="G14" s="41"/>
      <c r="H14" s="41"/>
      <c r="I14" s="34"/>
    </row>
    <row r="15" spans="1:28">
      <c r="B15" s="32" t="s">
        <v>29</v>
      </c>
      <c r="C15" s="33"/>
      <c r="D15" s="33"/>
      <c r="E15" s="42">
        <v>2</v>
      </c>
      <c r="F15" s="41">
        <v>2.56</v>
      </c>
      <c r="G15" s="41"/>
      <c r="H15" s="41"/>
      <c r="I15" s="34"/>
    </row>
    <row r="16" spans="1:28">
      <c r="B16" s="32" t="s">
        <v>73</v>
      </c>
      <c r="C16" s="33"/>
      <c r="D16" s="33"/>
      <c r="E16" s="41">
        <v>2.57</v>
      </c>
      <c r="F16" s="41">
        <v>2.72</v>
      </c>
      <c r="G16" s="41"/>
      <c r="H16" s="41"/>
      <c r="I16" s="34"/>
    </row>
    <row r="17" spans="2:9">
      <c r="B17" s="32"/>
      <c r="C17" s="33"/>
      <c r="D17" s="33"/>
      <c r="E17" s="33"/>
      <c r="F17" s="33"/>
      <c r="G17" s="33"/>
      <c r="H17" s="33"/>
      <c r="I17" s="34"/>
    </row>
    <row r="18" spans="2:9">
      <c r="B18" s="35"/>
      <c r="C18" s="36"/>
      <c r="D18" s="36"/>
      <c r="E18" s="36"/>
      <c r="F18" s="36"/>
      <c r="G18" s="36"/>
      <c r="H18" s="36"/>
      <c r="I18" s="37"/>
    </row>
    <row r="20" spans="2:9">
      <c r="H20" s="43" t="s">
        <v>74</v>
      </c>
    </row>
    <row r="21" spans="2:9">
      <c r="B21" s="29"/>
      <c r="C21" s="30"/>
      <c r="D21" s="30"/>
      <c r="E21" s="30"/>
      <c r="F21" s="30"/>
      <c r="G21" s="30"/>
      <c r="H21" s="30"/>
      <c r="I21" s="31"/>
    </row>
    <row r="22" spans="2:9">
      <c r="B22" s="44" t="s">
        <v>75</v>
      </c>
      <c r="C22" s="33"/>
      <c r="D22" s="33"/>
      <c r="E22" s="45" t="s">
        <v>76</v>
      </c>
      <c r="F22" s="46"/>
      <c r="G22" s="47" t="s">
        <v>77</v>
      </c>
      <c r="H22" s="46" t="s">
        <v>78</v>
      </c>
      <c r="I22" s="48" t="s">
        <v>79</v>
      </c>
    </row>
    <row r="23" spans="2:9">
      <c r="B23" s="32" t="s">
        <v>80</v>
      </c>
      <c r="C23" s="33"/>
      <c r="D23" s="33"/>
      <c r="E23" s="33">
        <v>2012</v>
      </c>
      <c r="F23" s="33">
        <v>2013</v>
      </c>
      <c r="H23" s="41" t="s">
        <v>81</v>
      </c>
      <c r="I23" s="49"/>
    </row>
    <row r="24" spans="2:9">
      <c r="B24" s="50" t="s">
        <v>82</v>
      </c>
      <c r="C24" s="50"/>
      <c r="D24" s="33"/>
      <c r="E24" s="51">
        <v>20</v>
      </c>
      <c r="F24" s="52">
        <v>15</v>
      </c>
      <c r="G24" s="53">
        <f>(F24-E24)/E24</f>
        <v>-0.25</v>
      </c>
      <c r="H24" s="41">
        <v>15</v>
      </c>
      <c r="I24" s="49"/>
    </row>
    <row r="25" spans="2:9">
      <c r="B25" s="50" t="s">
        <v>83</v>
      </c>
      <c r="C25" s="50"/>
      <c r="D25" s="33"/>
      <c r="E25" s="51">
        <v>19708</v>
      </c>
      <c r="F25" s="52">
        <v>21898</v>
      </c>
      <c r="G25" s="53">
        <f t="shared" ref="G25:G32" si="0">(F25-E25)/E25</f>
        <v>0.11112238684798051</v>
      </c>
      <c r="H25" s="41">
        <f>0.8*F25</f>
        <v>17518.400000000001</v>
      </c>
      <c r="I25" s="49"/>
    </row>
    <row r="26" spans="2:9">
      <c r="B26" s="50" t="s">
        <v>84</v>
      </c>
      <c r="C26" s="50"/>
      <c r="D26" s="33"/>
      <c r="E26" s="51">
        <v>5850</v>
      </c>
      <c r="F26" s="52">
        <v>6150</v>
      </c>
      <c r="G26" s="53">
        <f t="shared" si="0"/>
        <v>5.128205128205128E-2</v>
      </c>
      <c r="H26" s="41">
        <f>0.6*F26</f>
        <v>3690</v>
      </c>
      <c r="I26" s="49"/>
    </row>
    <row r="27" spans="2:9">
      <c r="B27" s="50" t="s">
        <v>85</v>
      </c>
      <c r="C27" s="50"/>
      <c r="D27" s="33"/>
      <c r="E27" s="51">
        <v>1000</v>
      </c>
      <c r="F27" s="51">
        <v>1120</v>
      </c>
      <c r="G27" s="53">
        <f t="shared" si="0"/>
        <v>0.12</v>
      </c>
      <c r="H27" s="41">
        <f>0.7*F27</f>
        <v>784</v>
      </c>
      <c r="I27" s="49"/>
    </row>
    <row r="28" spans="2:9">
      <c r="B28" s="50" t="s">
        <v>86</v>
      </c>
      <c r="C28" s="50"/>
      <c r="D28" s="33"/>
      <c r="E28" s="51">
        <v>60</v>
      </c>
      <c r="F28" s="51">
        <v>62</v>
      </c>
      <c r="G28" s="53">
        <f t="shared" si="0"/>
        <v>3.3333333333333333E-2</v>
      </c>
      <c r="H28" s="41">
        <f>0.9*F28</f>
        <v>55.800000000000004</v>
      </c>
      <c r="I28" s="49"/>
    </row>
    <row r="29" spans="2:9">
      <c r="B29" s="50" t="s">
        <v>87</v>
      </c>
      <c r="C29" s="50"/>
      <c r="D29" s="33"/>
      <c r="E29" s="51">
        <v>53</v>
      </c>
      <c r="F29" s="51">
        <v>30</v>
      </c>
      <c r="G29" s="53">
        <f t="shared" si="0"/>
        <v>-0.43396226415094341</v>
      </c>
      <c r="H29" s="41">
        <f>0.9*F29</f>
        <v>27</v>
      </c>
      <c r="I29" s="49"/>
    </row>
    <row r="30" spans="2:9">
      <c r="B30" s="50" t="s">
        <v>88</v>
      </c>
      <c r="C30" s="50"/>
      <c r="D30" s="33"/>
      <c r="E30" s="51">
        <v>60</v>
      </c>
      <c r="F30" s="51">
        <v>70</v>
      </c>
      <c r="G30" s="53">
        <f t="shared" si="0"/>
        <v>0.16666666666666666</v>
      </c>
      <c r="H30" s="41">
        <f>0.6*F30</f>
        <v>42</v>
      </c>
      <c r="I30" s="49"/>
    </row>
    <row r="31" spans="2:9">
      <c r="B31" s="50" t="s">
        <v>89</v>
      </c>
      <c r="C31" s="50"/>
      <c r="D31" s="33"/>
      <c r="E31" s="51">
        <v>30</v>
      </c>
      <c r="F31" s="51">
        <v>45</v>
      </c>
      <c r="G31" s="53">
        <f t="shared" si="0"/>
        <v>0.5</v>
      </c>
      <c r="H31" s="41">
        <f>0.6*F31</f>
        <v>27</v>
      </c>
      <c r="I31" s="49"/>
    </row>
    <row r="32" spans="2:9">
      <c r="B32" s="50" t="s">
        <v>90</v>
      </c>
      <c r="C32" s="50"/>
      <c r="D32" s="33"/>
      <c r="E32" s="54">
        <v>105</v>
      </c>
      <c r="F32" s="54">
        <v>120</v>
      </c>
      <c r="G32" s="55">
        <f t="shared" si="0"/>
        <v>0.14285714285714285</v>
      </c>
      <c r="H32" s="56">
        <f>0.6*F32</f>
        <v>72</v>
      </c>
      <c r="I32" s="49"/>
    </row>
    <row r="33" spans="2:9">
      <c r="B33" s="35"/>
      <c r="C33" s="36"/>
      <c r="D33" s="36"/>
      <c r="E33" s="36"/>
      <c r="F33" s="36"/>
      <c r="G33" s="36"/>
      <c r="H33" s="36"/>
      <c r="I33" s="37"/>
    </row>
    <row r="35" spans="2:9">
      <c r="B35" s="57" t="s">
        <v>91</v>
      </c>
      <c r="C35" s="30"/>
      <c r="D35" s="30"/>
      <c r="E35" s="30"/>
      <c r="F35" s="30"/>
      <c r="G35" s="30"/>
      <c r="H35" s="30"/>
      <c r="I35" s="31"/>
    </row>
    <row r="36" spans="2:9">
      <c r="B36" s="32"/>
      <c r="C36" s="33"/>
      <c r="D36" s="33"/>
      <c r="E36" s="33" t="s">
        <v>92</v>
      </c>
      <c r="G36" s="33"/>
      <c r="H36" s="33"/>
      <c r="I36" s="48"/>
    </row>
    <row r="37" spans="2:9">
      <c r="B37" s="40" t="s">
        <v>80</v>
      </c>
      <c r="C37" s="33"/>
      <c r="D37" s="33"/>
      <c r="E37" s="46" t="s">
        <v>93</v>
      </c>
      <c r="F37" s="58" t="s">
        <v>62</v>
      </c>
      <c r="G37" s="46" t="s">
        <v>60</v>
      </c>
      <c r="H37" s="46" t="s">
        <v>64</v>
      </c>
      <c r="I37" s="49"/>
    </row>
    <row r="38" spans="2:9">
      <c r="B38" s="50" t="s">
        <v>82</v>
      </c>
      <c r="C38" s="33"/>
      <c r="D38" s="33"/>
      <c r="E38" s="41">
        <v>15</v>
      </c>
      <c r="F38" s="41"/>
      <c r="G38" s="41"/>
      <c r="H38" s="41"/>
      <c r="I38" s="49"/>
    </row>
    <row r="39" spans="2:9">
      <c r="B39" s="50" t="s">
        <v>83</v>
      </c>
      <c r="C39" s="33"/>
      <c r="D39" s="33"/>
      <c r="E39" s="41"/>
      <c r="F39" s="41">
        <v>21898</v>
      </c>
      <c r="G39" s="41"/>
      <c r="H39" s="41"/>
      <c r="I39" s="49"/>
    </row>
    <row r="40" spans="2:9">
      <c r="B40" s="50" t="s">
        <v>84</v>
      </c>
      <c r="C40" s="33"/>
      <c r="D40" s="33"/>
      <c r="E40" s="41"/>
      <c r="F40" s="41"/>
      <c r="G40" s="41">
        <v>6150</v>
      </c>
      <c r="H40" s="41"/>
      <c r="I40" s="49"/>
    </row>
    <row r="41" spans="2:9">
      <c r="B41" s="50" t="s">
        <v>85</v>
      </c>
      <c r="C41" s="33"/>
      <c r="D41" s="33"/>
      <c r="E41" s="41"/>
      <c r="F41" s="41"/>
      <c r="G41" s="41">
        <v>1120</v>
      </c>
      <c r="H41" s="41"/>
      <c r="I41" s="49"/>
    </row>
    <row r="42" spans="2:9">
      <c r="B42" s="50" t="s">
        <v>86</v>
      </c>
      <c r="C42" s="33"/>
      <c r="D42" s="33"/>
      <c r="E42" s="41"/>
      <c r="F42" s="41">
        <v>40</v>
      </c>
      <c r="G42" s="41">
        <v>22</v>
      </c>
      <c r="H42" s="41"/>
      <c r="I42" s="49"/>
    </row>
    <row r="43" spans="2:9">
      <c r="B43" s="50" t="s">
        <v>87</v>
      </c>
      <c r="C43" s="33"/>
      <c r="D43" s="33"/>
      <c r="E43" s="41"/>
      <c r="F43" s="42">
        <v>30</v>
      </c>
      <c r="G43" s="41"/>
      <c r="H43" s="41"/>
      <c r="I43" s="49"/>
    </row>
    <row r="44" spans="2:9">
      <c r="B44" s="50" t="s">
        <v>88</v>
      </c>
      <c r="C44" s="33"/>
      <c r="D44" s="33"/>
      <c r="E44" s="41"/>
      <c r="F44" s="41">
        <v>70</v>
      </c>
      <c r="G44" s="41"/>
      <c r="H44" s="41"/>
      <c r="I44" s="49"/>
    </row>
    <row r="45" spans="2:9">
      <c r="B45" s="50" t="s">
        <v>89</v>
      </c>
      <c r="C45" s="33"/>
      <c r="D45" s="33"/>
      <c r="E45" s="41"/>
      <c r="F45" s="41">
        <v>45</v>
      </c>
      <c r="G45" s="41"/>
      <c r="H45" s="41"/>
      <c r="I45" s="49"/>
    </row>
    <row r="46" spans="2:9">
      <c r="B46" s="50" t="s">
        <v>90</v>
      </c>
      <c r="C46" s="33"/>
      <c r="D46" s="33"/>
      <c r="E46" s="41"/>
      <c r="F46" s="41">
        <v>120</v>
      </c>
      <c r="G46" s="41"/>
      <c r="H46" s="41"/>
      <c r="I46" s="49"/>
    </row>
    <row r="47" spans="2:9">
      <c r="B47" s="35"/>
      <c r="C47" s="36"/>
      <c r="D47" s="36"/>
      <c r="E47" s="56"/>
      <c r="F47" s="56"/>
      <c r="G47" s="56"/>
      <c r="H47" s="56"/>
      <c r="I47" s="59"/>
    </row>
    <row r="51" spans="2:18">
      <c r="B51" s="60" t="s">
        <v>94</v>
      </c>
      <c r="C51" s="30"/>
      <c r="D51" s="30"/>
      <c r="E51" s="30"/>
      <c r="F51" s="30"/>
      <c r="G51" s="30"/>
      <c r="H51" s="30"/>
      <c r="I51" s="30"/>
      <c r="J51" s="30"/>
      <c r="K51" s="31"/>
    </row>
    <row r="52" spans="2:18">
      <c r="B52" s="32"/>
      <c r="C52" s="33"/>
      <c r="D52" s="33"/>
      <c r="E52" s="33"/>
      <c r="F52" s="33"/>
      <c r="G52" s="33"/>
      <c r="H52" s="33"/>
      <c r="I52" s="33"/>
      <c r="J52" s="33"/>
      <c r="K52" s="34"/>
    </row>
    <row r="53" spans="2:18">
      <c r="B53" s="61" t="s">
        <v>95</v>
      </c>
      <c r="C53" s="33"/>
      <c r="D53" s="33"/>
      <c r="E53" s="33"/>
      <c r="F53" s="33"/>
      <c r="H53" s="33" t="s">
        <v>96</v>
      </c>
      <c r="I53" s="33"/>
      <c r="J53" s="33"/>
      <c r="K53" s="34"/>
    </row>
    <row r="54" spans="2:18">
      <c r="B54" s="32"/>
      <c r="C54" s="33" t="s">
        <v>97</v>
      </c>
      <c r="D54" s="33">
        <v>2012</v>
      </c>
      <c r="E54" s="33">
        <v>2013</v>
      </c>
      <c r="F54" s="33" t="s">
        <v>98</v>
      </c>
      <c r="G54" s="33"/>
      <c r="H54" s="33">
        <v>2012</v>
      </c>
      <c r="I54" s="33">
        <v>2013</v>
      </c>
      <c r="K54" s="41" t="s">
        <v>99</v>
      </c>
    </row>
    <row r="55" spans="2:18">
      <c r="B55" s="32" t="s">
        <v>1</v>
      </c>
      <c r="C55" s="33" t="s">
        <v>100</v>
      </c>
      <c r="D55" s="62">
        <v>19427500</v>
      </c>
      <c r="E55" s="51">
        <v>17442000</v>
      </c>
      <c r="F55" s="63">
        <v>0.1</v>
      </c>
      <c r="G55" s="41"/>
      <c r="H55" s="42">
        <v>1.708</v>
      </c>
      <c r="I55" s="41">
        <v>2.0968</v>
      </c>
      <c r="J55" s="41"/>
      <c r="K55" s="34"/>
    </row>
    <row r="56" spans="2:18">
      <c r="B56" s="32" t="s">
        <v>29</v>
      </c>
      <c r="C56" s="33" t="s">
        <v>100</v>
      </c>
      <c r="D56" s="62">
        <v>14763000</v>
      </c>
      <c r="E56" s="51">
        <v>17100000</v>
      </c>
      <c r="F56" s="53">
        <v>0.1583</v>
      </c>
      <c r="G56" s="41"/>
      <c r="H56" s="42">
        <v>1.7236</v>
      </c>
      <c r="I56" s="41">
        <v>2.1890999999999998</v>
      </c>
      <c r="J56" s="41"/>
      <c r="K56" s="34"/>
      <c r="M56" s="43" t="s">
        <v>101</v>
      </c>
    </row>
    <row r="57" spans="2:18">
      <c r="B57" s="35" t="s">
        <v>73</v>
      </c>
      <c r="C57" s="36" t="s">
        <v>102</v>
      </c>
      <c r="D57" s="64">
        <v>41425020</v>
      </c>
      <c r="E57" s="54">
        <v>40218480</v>
      </c>
      <c r="F57" s="55">
        <v>-2.9100000000000001E-2</v>
      </c>
      <c r="G57" s="56"/>
      <c r="H57" s="56">
        <v>2.57</v>
      </c>
      <c r="I57" s="56">
        <v>2.72</v>
      </c>
      <c r="J57" s="56"/>
      <c r="K57" s="37"/>
    </row>
    <row r="59" spans="2:18">
      <c r="N59" s="65" t="s">
        <v>104</v>
      </c>
      <c r="O59" s="66"/>
      <c r="P59" s="66"/>
      <c r="Q59" s="66"/>
      <c r="R59" s="66"/>
    </row>
    <row r="60" spans="2:18">
      <c r="B60" s="60" t="s">
        <v>103</v>
      </c>
      <c r="C60" s="30"/>
      <c r="D60" s="30"/>
      <c r="E60" s="30"/>
      <c r="F60" s="30"/>
      <c r="G60" s="31"/>
      <c r="J60" s="28" t="s">
        <v>1335</v>
      </c>
      <c r="P60" s="28" t="s">
        <v>29</v>
      </c>
      <c r="Q60" s="28" t="s">
        <v>1</v>
      </c>
      <c r="R60" s="28" t="s">
        <v>107</v>
      </c>
    </row>
    <row r="61" spans="2:18">
      <c r="B61" s="32"/>
      <c r="C61" s="33"/>
      <c r="D61" s="33"/>
      <c r="E61" s="33" t="s">
        <v>105</v>
      </c>
      <c r="F61" s="33" t="s">
        <v>105</v>
      </c>
      <c r="G61" s="34" t="s">
        <v>106</v>
      </c>
      <c r="N61" s="28" t="s">
        <v>60</v>
      </c>
      <c r="P61" s="67">
        <f>E64+E65+E66+E67</f>
        <v>69784464.931199998</v>
      </c>
      <c r="Q61" s="67">
        <f>F63+F64+F65+F66+F68</f>
        <v>24699682.5</v>
      </c>
      <c r="R61" s="67">
        <f>G66</f>
        <v>672000</v>
      </c>
    </row>
    <row r="62" spans="2:18">
      <c r="B62" s="32" t="s">
        <v>80</v>
      </c>
      <c r="C62" s="33"/>
      <c r="D62" s="33"/>
      <c r="E62" s="33" t="s">
        <v>29</v>
      </c>
      <c r="F62" s="33" t="s">
        <v>1</v>
      </c>
      <c r="G62" s="34" t="s">
        <v>73</v>
      </c>
      <c r="H62" s="28" t="s">
        <v>1334</v>
      </c>
      <c r="I62" s="33" t="s">
        <v>29</v>
      </c>
      <c r="J62" s="33" t="s">
        <v>1</v>
      </c>
      <c r="K62" s="34" t="s">
        <v>73</v>
      </c>
      <c r="N62" s="28" t="s">
        <v>64</v>
      </c>
      <c r="P62" s="67">
        <v>0</v>
      </c>
      <c r="Q62" s="67">
        <f>F69+F70+F71</f>
        <v>2554200</v>
      </c>
      <c r="R62" s="67">
        <v>0</v>
      </c>
    </row>
    <row r="63" spans="2:18">
      <c r="B63" s="50" t="s">
        <v>82</v>
      </c>
      <c r="C63" s="33"/>
      <c r="D63" s="33"/>
      <c r="E63" s="33"/>
      <c r="F63" s="33">
        <f>49.5*25*12*15</f>
        <v>222750</v>
      </c>
      <c r="G63" s="33"/>
      <c r="I63" s="482"/>
      <c r="J63" s="482">
        <f>F63/SUM($E63:$G63)</f>
        <v>1</v>
      </c>
      <c r="K63" s="482"/>
    </row>
    <row r="64" spans="2:18">
      <c r="B64" s="50" t="s">
        <v>83</v>
      </c>
      <c r="C64" s="33"/>
      <c r="D64" s="33"/>
      <c r="E64" s="33">
        <f>19708*20.4918*4*12</f>
        <v>19384914.931200001</v>
      </c>
      <c r="F64" s="33">
        <f>2189.8*19.53125*4*12</f>
        <v>2052937.5</v>
      </c>
      <c r="G64" s="33"/>
      <c r="I64" s="482">
        <f>E64/SUM($E64:$G64)</f>
        <v>0.90423772592947715</v>
      </c>
      <c r="J64" s="482">
        <f t="shared" ref="J64:J71" si="1">F64/SUM($E64:$G64)</f>
        <v>9.5762274070522888E-2</v>
      </c>
      <c r="K64" s="482"/>
    </row>
    <row r="65" spans="2:11">
      <c r="B65" s="50" t="s">
        <v>84</v>
      </c>
      <c r="C65" s="33"/>
      <c r="D65" s="33"/>
      <c r="E65" s="33">
        <f>36*25*12*4305</f>
        <v>46494000</v>
      </c>
      <c r="F65" s="33">
        <f>36*25*12*1845</f>
        <v>19926000</v>
      </c>
      <c r="G65" s="33"/>
      <c r="I65" s="482">
        <f>E65/SUM($E65:$G65)</f>
        <v>0.7</v>
      </c>
      <c r="J65" s="482">
        <f t="shared" si="1"/>
        <v>0.3</v>
      </c>
      <c r="K65" s="482"/>
    </row>
    <row r="66" spans="2:11">
      <c r="B66" s="50" t="s">
        <v>85</v>
      </c>
      <c r="C66" s="33"/>
      <c r="D66" s="33"/>
      <c r="E66" s="33">
        <f>22.5*25*12*560</f>
        <v>3780000</v>
      </c>
      <c r="F66" s="33">
        <f>18*25*12*448</f>
        <v>2419200</v>
      </c>
      <c r="G66" s="33">
        <f>20*25*12*112</f>
        <v>672000</v>
      </c>
      <c r="H66" s="28">
        <f>G66/'Conversion numbers'!L15</f>
        <v>1244444.4444444443</v>
      </c>
      <c r="I66" s="482">
        <f>E66/SUM($E$66:$F$66,$H$66)</f>
        <v>0.50781576527626848</v>
      </c>
      <c r="J66" s="482">
        <f>F66/SUM($E$66:$F$66,$H$66)</f>
        <v>0.32500208977681183</v>
      </c>
      <c r="K66" s="482">
        <f>H66/SUM($E$66:$F$66,$H$66)</f>
        <v>0.16718214494691966</v>
      </c>
    </row>
    <row r="67" spans="2:11">
      <c r="B67" s="50" t="s">
        <v>86</v>
      </c>
      <c r="C67" s="33"/>
      <c r="D67" s="33"/>
      <c r="E67" s="33">
        <f>6.75*25*12*62</f>
        <v>125550</v>
      </c>
      <c r="F67" s="33"/>
      <c r="G67" s="33"/>
      <c r="I67" s="482">
        <f>E67/SUM($E67:$G67)</f>
        <v>1</v>
      </c>
      <c r="J67" s="482"/>
      <c r="K67" s="482"/>
    </row>
    <row r="68" spans="2:11">
      <c r="B68" s="50" t="s">
        <v>87</v>
      </c>
      <c r="C68" s="33"/>
      <c r="D68" s="33"/>
      <c r="E68" s="33"/>
      <c r="F68" s="28">
        <v>78795</v>
      </c>
      <c r="G68" s="33"/>
      <c r="I68" s="482"/>
      <c r="J68" s="482">
        <f t="shared" si="1"/>
        <v>1</v>
      </c>
      <c r="K68" s="482"/>
    </row>
    <row r="69" spans="2:11">
      <c r="B69" s="50" t="s">
        <v>88</v>
      </c>
      <c r="C69" s="33"/>
      <c r="D69" s="33"/>
      <c r="E69" s="33"/>
      <c r="F69" s="33">
        <f>45*70*20*12</f>
        <v>756000</v>
      </c>
      <c r="G69" s="33"/>
      <c r="I69" s="482"/>
      <c r="J69" s="482">
        <f t="shared" si="1"/>
        <v>1</v>
      </c>
      <c r="K69" s="482"/>
    </row>
    <row r="70" spans="2:11">
      <c r="B70" s="50" t="s">
        <v>89</v>
      </c>
      <c r="C70" s="33"/>
      <c r="D70" s="33"/>
      <c r="E70" s="33"/>
      <c r="F70" s="33">
        <f>45*45*20*12</f>
        <v>486000</v>
      </c>
      <c r="G70" s="33"/>
      <c r="I70" s="482"/>
      <c r="J70" s="482">
        <f t="shared" si="1"/>
        <v>1</v>
      </c>
      <c r="K70" s="482"/>
    </row>
    <row r="71" spans="2:11">
      <c r="B71" s="50" t="s">
        <v>90</v>
      </c>
      <c r="C71" s="36"/>
      <c r="D71" s="36"/>
      <c r="E71" s="56"/>
      <c r="F71" s="36">
        <f>60.75*120*15*12</f>
        <v>1312200</v>
      </c>
      <c r="G71" s="36"/>
      <c r="I71" s="482"/>
      <c r="J71" s="482">
        <f t="shared" si="1"/>
        <v>1</v>
      </c>
      <c r="K71" s="482"/>
    </row>
    <row r="72" spans="2:11">
      <c r="B72" s="30"/>
    </row>
    <row r="74" spans="2:11">
      <c r="B74" s="60" t="s">
        <v>108</v>
      </c>
      <c r="C74" s="30"/>
      <c r="D74" s="30"/>
      <c r="E74" s="30"/>
      <c r="F74" s="30"/>
      <c r="G74" s="30"/>
      <c r="H74" s="31"/>
    </row>
    <row r="75" spans="2:11">
      <c r="B75" s="32" t="s">
        <v>109</v>
      </c>
      <c r="C75" s="33"/>
      <c r="D75" s="33"/>
      <c r="E75" s="33"/>
      <c r="F75" s="33"/>
      <c r="G75" s="33"/>
      <c r="H75" s="34"/>
    </row>
    <row r="76" spans="2:11">
      <c r="B76" s="440" t="s">
        <v>80</v>
      </c>
      <c r="C76" s="440"/>
      <c r="D76" s="440"/>
      <c r="E76" s="440" t="s">
        <v>110</v>
      </c>
      <c r="F76" s="440"/>
      <c r="G76" s="440" t="s">
        <v>111</v>
      </c>
      <c r="H76" s="34" t="s">
        <v>112</v>
      </c>
    </row>
    <row r="77" spans="2:11">
      <c r="B77" s="88" t="s">
        <v>82</v>
      </c>
      <c r="C77" s="78"/>
      <c r="D77" s="78"/>
      <c r="E77" s="78" t="s">
        <v>113</v>
      </c>
      <c r="F77" s="78"/>
      <c r="G77" s="437">
        <f>120*4*6*15</f>
        <v>43200</v>
      </c>
      <c r="H77" s="68">
        <v>-0.12</v>
      </c>
    </row>
    <row r="78" spans="2:11">
      <c r="B78" s="88" t="s">
        <v>83</v>
      </c>
      <c r="C78" s="78"/>
      <c r="D78" s="78"/>
      <c r="E78" s="78" t="s">
        <v>113</v>
      </c>
      <c r="F78" s="78"/>
      <c r="G78" s="437">
        <f>1.5*6*2*21898</f>
        <v>394164</v>
      </c>
      <c r="H78" s="68">
        <v>0.2</v>
      </c>
    </row>
    <row r="79" spans="2:11">
      <c r="B79" s="88" t="s">
        <v>84</v>
      </c>
      <c r="C79" s="78"/>
      <c r="D79" s="78"/>
      <c r="E79" s="78" t="s">
        <v>113</v>
      </c>
      <c r="F79" s="78"/>
      <c r="G79" s="437">
        <f>20*10*6*6150</f>
        <v>7380000</v>
      </c>
      <c r="H79" s="68">
        <v>0.15</v>
      </c>
    </row>
    <row r="80" spans="2:11">
      <c r="B80" s="88" t="s">
        <v>85</v>
      </c>
      <c r="C80" s="78"/>
      <c r="D80" s="78"/>
      <c r="E80" s="78" t="s">
        <v>113</v>
      </c>
      <c r="F80" s="78"/>
      <c r="G80" s="437">
        <f>5*10*6*1120</f>
        <v>336000</v>
      </c>
      <c r="H80" s="68">
        <v>0.05</v>
      </c>
    </row>
    <row r="81" spans="2:8">
      <c r="B81" s="88" t="s">
        <v>86</v>
      </c>
      <c r="C81" s="78"/>
      <c r="D81" s="78"/>
      <c r="E81" s="78" t="s">
        <v>113</v>
      </c>
      <c r="F81" s="78"/>
      <c r="G81" s="437">
        <f>2*8*6*62</f>
        <v>5952</v>
      </c>
      <c r="H81" s="68">
        <v>0.02</v>
      </c>
    </row>
    <row r="82" spans="2:8">
      <c r="B82" s="88" t="s">
        <v>87</v>
      </c>
      <c r="C82" s="78"/>
      <c r="D82" s="78"/>
      <c r="E82" s="78" t="s">
        <v>114</v>
      </c>
      <c r="F82" s="78"/>
      <c r="G82" s="437">
        <v>450</v>
      </c>
      <c r="H82" s="68">
        <v>0.01</v>
      </c>
    </row>
    <row r="83" spans="2:8">
      <c r="B83" s="88" t="s">
        <v>88</v>
      </c>
      <c r="C83" s="78"/>
      <c r="D83" s="78"/>
      <c r="E83" s="78" t="s">
        <v>114</v>
      </c>
      <c r="F83" s="78"/>
      <c r="G83" s="437">
        <v>2100</v>
      </c>
      <c r="H83" s="68">
        <v>0.12</v>
      </c>
    </row>
    <row r="84" spans="2:8">
      <c r="B84" s="88" t="s">
        <v>89</v>
      </c>
      <c r="C84" s="78"/>
      <c r="D84" s="78"/>
      <c r="E84" s="78" t="s">
        <v>114</v>
      </c>
      <c r="F84" s="78"/>
      <c r="G84" s="437">
        <v>2025</v>
      </c>
      <c r="H84" s="68">
        <v>0.15</v>
      </c>
    </row>
    <row r="85" spans="2:8">
      <c r="B85" s="88" t="s">
        <v>90</v>
      </c>
      <c r="C85" s="78"/>
      <c r="D85" s="78"/>
      <c r="E85" s="78" t="s">
        <v>114</v>
      </c>
      <c r="F85" s="78"/>
      <c r="G85" s="437">
        <v>5400</v>
      </c>
      <c r="H85" s="68">
        <v>7.0000000000000007E-2</v>
      </c>
    </row>
    <row r="86" spans="2:8">
      <c r="B86" s="32"/>
      <c r="C86" s="36"/>
      <c r="D86" s="36"/>
      <c r="E86" s="36"/>
      <c r="F86" s="36"/>
      <c r="G86" s="56"/>
      <c r="H86" s="59"/>
    </row>
  </sheetData>
  <pageMargins left="0.75" right="0.75" top="1" bottom="1" header="0.5" footer="0.5"/>
  <pageSetup paperSize="9" orientation="portrait" horizontalDpi="4294967292" verticalDpi="4294967292"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dimension ref="A1:BQ844"/>
  <sheetViews>
    <sheetView topLeftCell="A352" zoomScaleNormal="100" workbookViewId="0">
      <selection activeCell="A370" sqref="A370"/>
    </sheetView>
  </sheetViews>
  <sheetFormatPr defaultRowHeight="15"/>
  <cols>
    <col min="1" max="1" width="57.7109375" style="152" customWidth="1"/>
    <col min="2" max="2" width="38.85546875" style="152" customWidth="1"/>
    <col min="3" max="3" width="19.42578125" style="152" customWidth="1"/>
    <col min="4" max="4" width="26.28515625" style="152" customWidth="1"/>
    <col min="5" max="5" width="23.7109375" style="152" customWidth="1"/>
    <col min="6" max="6" width="13.5703125" style="152" bestFit="1" customWidth="1"/>
    <col min="7" max="7" width="21.5703125" style="152" bestFit="1" customWidth="1"/>
    <col min="8" max="8" width="13.140625" style="152" customWidth="1"/>
    <col min="9" max="9" width="20.85546875" style="152" bestFit="1" customWidth="1"/>
    <col min="10" max="10" width="15" style="152" customWidth="1"/>
    <col min="11" max="12" width="14.42578125" style="152" bestFit="1" customWidth="1"/>
    <col min="13" max="13" width="64" style="152" customWidth="1"/>
    <col min="14" max="14" width="12.28515625" style="152" bestFit="1" customWidth="1"/>
    <col min="15" max="15" width="10.42578125" style="152" customWidth="1"/>
    <col min="16" max="19" width="9.140625" style="152"/>
    <col min="20" max="20" width="10.7109375" style="152" customWidth="1"/>
    <col min="21" max="21" width="10.85546875" style="152" bestFit="1" customWidth="1"/>
    <col min="22" max="24" width="9.140625" style="152"/>
    <col min="25" max="25" width="14.85546875" style="152" customWidth="1"/>
    <col min="26" max="32" width="9.140625" style="152"/>
    <col min="33" max="33" width="12.42578125" style="152" customWidth="1"/>
    <col min="34" max="35" width="9.140625" style="152"/>
    <col min="36" max="36" width="12.140625" style="152" customWidth="1"/>
    <col min="37" max="41" width="9.140625" style="152"/>
    <col min="42" max="42" width="11" style="152" customWidth="1"/>
    <col min="43" max="43" width="14.140625" style="152" customWidth="1"/>
    <col min="44" max="45" width="9.140625" style="152"/>
    <col min="46" max="46" width="10.5703125" style="152" bestFit="1" customWidth="1"/>
    <col min="47" max="55" width="9.140625" style="152"/>
    <col min="56" max="56" width="10.5703125" style="152" bestFit="1" customWidth="1"/>
    <col min="57" max="58" width="9.140625" style="152"/>
    <col min="59" max="59" width="10.5703125" style="152" customWidth="1"/>
    <col min="60" max="61" width="9.140625" style="152"/>
    <col min="62" max="62" width="11" style="152" customWidth="1"/>
    <col min="63" max="67" width="9.140625" style="152"/>
    <col min="68" max="68" width="11.28515625" style="152" customWidth="1"/>
    <col min="69" max="70" width="10.28515625" style="152" customWidth="1"/>
    <col min="71" max="16384" width="9.140625" style="152"/>
  </cols>
  <sheetData>
    <row r="1" spans="1:13" ht="18.75">
      <c r="A1" s="151" t="s">
        <v>201</v>
      </c>
    </row>
    <row r="3" spans="1:13">
      <c r="A3" s="153" t="s">
        <v>202</v>
      </c>
      <c r="B3" s="154" t="s">
        <v>203</v>
      </c>
      <c r="C3" s="153">
        <v>2000</v>
      </c>
      <c r="D3" s="153">
        <v>2001</v>
      </c>
      <c r="E3" s="153">
        <v>2002</v>
      </c>
      <c r="F3" s="153">
        <v>2003</v>
      </c>
      <c r="G3" s="153">
        <v>2004</v>
      </c>
      <c r="H3" s="153">
        <v>2005</v>
      </c>
      <c r="I3" s="153">
        <v>2006</v>
      </c>
      <c r="J3" s="153">
        <v>2007</v>
      </c>
      <c r="K3" s="153">
        <v>2008</v>
      </c>
      <c r="L3" s="153">
        <v>2009</v>
      </c>
      <c r="M3" s="153">
        <v>2010</v>
      </c>
    </row>
    <row r="4" spans="1:13" s="156" customFormat="1">
      <c r="A4" s="155" t="s">
        <v>204</v>
      </c>
      <c r="B4" s="155" t="s">
        <v>205</v>
      </c>
      <c r="C4" s="155">
        <v>19400</v>
      </c>
      <c r="D4" s="155">
        <v>20006</v>
      </c>
      <c r="E4" s="155">
        <v>21000</v>
      </c>
      <c r="F4" s="155">
        <v>22000</v>
      </c>
      <c r="G4" s="155">
        <v>23000</v>
      </c>
      <c r="H4" s="155">
        <v>23000</v>
      </c>
      <c r="I4" s="155">
        <v>23999</v>
      </c>
      <c r="J4" s="155">
        <v>24800</v>
      </c>
      <c r="K4" s="155"/>
      <c r="L4" s="155"/>
      <c r="M4" s="155"/>
    </row>
    <row r="5" spans="1:13" s="156" customFormat="1">
      <c r="A5" s="155" t="s">
        <v>206</v>
      </c>
      <c r="B5" s="155" t="s">
        <v>205</v>
      </c>
      <c r="C5" s="155">
        <v>12761</v>
      </c>
      <c r="D5" s="155">
        <v>10667</v>
      </c>
      <c r="E5" s="155">
        <v>13154</v>
      </c>
      <c r="F5" s="155">
        <v>8987</v>
      </c>
      <c r="G5" s="155">
        <v>8254</v>
      </c>
      <c r="H5" s="155">
        <v>10227</v>
      </c>
      <c r="I5" s="155">
        <v>16045</v>
      </c>
      <c r="J5" s="155">
        <v>16936</v>
      </c>
      <c r="K5" s="155">
        <v>18005</v>
      </c>
      <c r="L5" s="155">
        <v>16851</v>
      </c>
      <c r="M5" s="155"/>
    </row>
    <row r="6" spans="1:13" s="156" customFormat="1">
      <c r="A6" s="157" t="s">
        <v>207</v>
      </c>
      <c r="B6" s="157" t="s">
        <v>205</v>
      </c>
      <c r="C6" s="157">
        <v>8.8239999999999998</v>
      </c>
      <c r="D6" s="157">
        <v>2.7919999999999998</v>
      </c>
      <c r="E6" s="157">
        <v>8.7240000000000002</v>
      </c>
      <c r="F6" s="157">
        <v>9.9960000000000004</v>
      </c>
      <c r="G6" s="157">
        <v>9.8089999999999993</v>
      </c>
      <c r="H6" s="157">
        <v>10.029</v>
      </c>
      <c r="I6" s="157">
        <v>11.269</v>
      </c>
      <c r="J6" s="157">
        <v>10.036</v>
      </c>
      <c r="K6" s="157">
        <v>10.036</v>
      </c>
      <c r="L6" s="157">
        <v>7.9660000000000002</v>
      </c>
      <c r="M6" s="157"/>
    </row>
    <row r="7" spans="1:13" s="156" customFormat="1">
      <c r="A7" s="157" t="s">
        <v>208</v>
      </c>
      <c r="B7" s="157" t="s">
        <v>205</v>
      </c>
      <c r="C7" s="157">
        <v>507396</v>
      </c>
      <c r="D7" s="157">
        <v>519453</v>
      </c>
      <c r="E7" s="157">
        <v>520278</v>
      </c>
      <c r="F7" s="157">
        <v>520263</v>
      </c>
      <c r="G7" s="157">
        <v>540461</v>
      </c>
      <c r="H7" s="157">
        <v>747648</v>
      </c>
      <c r="I7" s="157">
        <v>1307541</v>
      </c>
      <c r="J7" s="157">
        <v>1363435</v>
      </c>
      <c r="K7" s="157">
        <v>1460900</v>
      </c>
      <c r="L7" s="157">
        <v>1365343</v>
      </c>
      <c r="M7" s="157"/>
    </row>
    <row r="8" spans="1:13" s="156" customFormat="1">
      <c r="A8" s="155" t="s">
        <v>209</v>
      </c>
      <c r="B8" s="155" t="s">
        <v>205</v>
      </c>
      <c r="C8" s="155"/>
      <c r="D8" s="155"/>
      <c r="E8" s="155"/>
      <c r="F8" s="155"/>
      <c r="G8" s="155">
        <v>21</v>
      </c>
      <c r="H8" s="155"/>
      <c r="I8" s="155"/>
      <c r="J8" s="155"/>
      <c r="K8" s="155"/>
      <c r="L8" s="155"/>
      <c r="M8" s="155"/>
    </row>
    <row r="9" spans="1:13" s="156" customFormat="1">
      <c r="A9" s="155" t="s">
        <v>210</v>
      </c>
      <c r="B9" s="155" t="s">
        <v>205</v>
      </c>
      <c r="C9" s="155"/>
      <c r="D9" s="155"/>
      <c r="E9" s="155"/>
      <c r="F9" s="155"/>
      <c r="G9" s="155">
        <v>15</v>
      </c>
      <c r="H9" s="155"/>
      <c r="I9" s="155"/>
      <c r="J9" s="155"/>
      <c r="K9" s="155"/>
      <c r="L9" s="155"/>
      <c r="M9" s="155"/>
    </row>
    <row r="10" spans="1:13" s="156" customFormat="1">
      <c r="A10" s="155" t="s">
        <v>211</v>
      </c>
      <c r="B10" s="155" t="s">
        <v>205</v>
      </c>
      <c r="C10" s="155"/>
      <c r="D10" s="155"/>
      <c r="E10" s="155"/>
      <c r="F10" s="155"/>
      <c r="G10" s="155">
        <v>193200</v>
      </c>
      <c r="H10" s="155"/>
      <c r="I10" s="155"/>
      <c r="J10" s="155"/>
      <c r="K10" s="155"/>
      <c r="L10" s="155"/>
      <c r="M10" s="155"/>
    </row>
    <row r="11" spans="1:13" s="156" customFormat="1">
      <c r="A11" s="157" t="s">
        <v>212</v>
      </c>
      <c r="B11" s="157" t="s">
        <v>205</v>
      </c>
      <c r="C11" s="157"/>
      <c r="D11" s="157"/>
      <c r="E11" s="157">
        <v>44</v>
      </c>
      <c r="F11" s="157">
        <v>39</v>
      </c>
      <c r="G11" s="157">
        <v>57.213999999999999</v>
      </c>
      <c r="H11" s="157">
        <v>76.926000000000002</v>
      </c>
      <c r="I11" s="157">
        <v>77</v>
      </c>
      <c r="J11" s="157">
        <v>77</v>
      </c>
      <c r="K11" s="157"/>
      <c r="L11" s="157"/>
      <c r="M11" s="157"/>
    </row>
    <row r="12" spans="1:13" s="156" customFormat="1">
      <c r="A12" s="157" t="s">
        <v>213</v>
      </c>
      <c r="B12" s="157" t="s">
        <v>205</v>
      </c>
      <c r="C12" s="157">
        <v>363</v>
      </c>
      <c r="D12" s="157">
        <v>279</v>
      </c>
      <c r="E12" s="157">
        <v>459</v>
      </c>
      <c r="F12" s="157">
        <v>496</v>
      </c>
      <c r="G12" s="157">
        <v>973</v>
      </c>
      <c r="H12" s="157">
        <v>174</v>
      </c>
      <c r="I12" s="157">
        <v>174</v>
      </c>
      <c r="J12" s="157">
        <v>174</v>
      </c>
      <c r="K12" s="157"/>
      <c r="L12" s="157"/>
      <c r="M12" s="157"/>
    </row>
    <row r="13" spans="1:13" s="156" customFormat="1">
      <c r="A13" s="155" t="s">
        <v>214</v>
      </c>
      <c r="B13" s="155" t="s">
        <v>205</v>
      </c>
      <c r="C13" s="155">
        <v>3557</v>
      </c>
      <c r="D13" s="155"/>
      <c r="E13" s="155">
        <v>3505</v>
      </c>
      <c r="F13" s="155">
        <v>3505</v>
      </c>
      <c r="G13" s="155">
        <v>3505</v>
      </c>
      <c r="H13" s="155">
        <v>3528</v>
      </c>
      <c r="I13" s="155">
        <v>3528</v>
      </c>
      <c r="J13" s="155">
        <v>3528</v>
      </c>
      <c r="K13" s="155"/>
      <c r="L13" s="155"/>
      <c r="M13" s="155"/>
    </row>
    <row r="14" spans="1:13" s="156" customFormat="1">
      <c r="A14" s="155" t="s">
        <v>215</v>
      </c>
      <c r="B14" s="155" t="s">
        <v>205</v>
      </c>
      <c r="C14" s="155"/>
      <c r="D14" s="155"/>
      <c r="E14" s="155"/>
      <c r="F14" s="155">
        <v>588478</v>
      </c>
      <c r="G14" s="155">
        <v>512610</v>
      </c>
      <c r="H14" s="155"/>
      <c r="I14" s="155"/>
      <c r="J14" s="155"/>
      <c r="K14" s="155"/>
      <c r="L14" s="155"/>
      <c r="M14" s="155"/>
    </row>
    <row r="15" spans="1:13" s="156" customFormat="1">
      <c r="A15" s="155" t="s">
        <v>216</v>
      </c>
      <c r="B15" s="155" t="s">
        <v>205</v>
      </c>
      <c r="C15" s="155"/>
      <c r="D15" s="155"/>
      <c r="E15" s="155"/>
      <c r="F15" s="155"/>
      <c r="G15" s="155"/>
      <c r="H15" s="155"/>
      <c r="I15" s="155"/>
      <c r="J15" s="158">
        <v>31</v>
      </c>
      <c r="K15" s="155"/>
      <c r="L15" s="155"/>
      <c r="M15" s="155"/>
    </row>
    <row r="16" spans="1:13" s="156" customFormat="1">
      <c r="A16" s="155" t="s">
        <v>217</v>
      </c>
      <c r="B16" s="155" t="s">
        <v>205</v>
      </c>
      <c r="C16" s="155"/>
      <c r="D16" s="155"/>
      <c r="E16" s="155"/>
      <c r="F16" s="155">
        <v>16</v>
      </c>
      <c r="G16" s="155">
        <v>17</v>
      </c>
      <c r="H16" s="155"/>
      <c r="I16" s="155"/>
      <c r="J16" s="158">
        <v>31</v>
      </c>
      <c r="K16" s="155"/>
      <c r="L16" s="155"/>
      <c r="M16" s="155"/>
    </row>
    <row r="17" spans="1:17" s="156" customFormat="1">
      <c r="A17" s="157" t="s">
        <v>218</v>
      </c>
      <c r="B17" s="159" t="s">
        <v>205</v>
      </c>
      <c r="C17" s="159"/>
      <c r="D17" s="159"/>
      <c r="E17" s="159">
        <v>48.565940110682412</v>
      </c>
      <c r="F17" s="159">
        <v>42.707270033510163</v>
      </c>
      <c r="G17" s="159">
        <v>34.210286577775818</v>
      </c>
      <c r="H17" s="159">
        <v>32.755421734678862</v>
      </c>
      <c r="I17" s="159">
        <v>31.997665755870848</v>
      </c>
      <c r="J17" s="159">
        <v>32.714158924872748</v>
      </c>
      <c r="K17" s="159"/>
      <c r="L17" s="159"/>
      <c r="M17" s="155"/>
    </row>
    <row r="18" spans="1:17" s="156" customFormat="1">
      <c r="A18" s="157" t="s">
        <v>219</v>
      </c>
      <c r="B18" s="159" t="s">
        <v>205</v>
      </c>
      <c r="C18" s="159"/>
      <c r="D18" s="159"/>
      <c r="E18" s="159">
        <v>3.4286303321690421</v>
      </c>
      <c r="F18" s="159">
        <v>3.3934126121819821</v>
      </c>
      <c r="G18" s="159">
        <v>3.0584344384543685</v>
      </c>
      <c r="H18" s="159">
        <v>2.8341560759394908</v>
      </c>
      <c r="I18" s="159">
        <v>2.5801802135731022</v>
      </c>
      <c r="J18" s="159"/>
      <c r="K18" s="159"/>
      <c r="L18" s="159"/>
      <c r="M18" s="155"/>
    </row>
    <row r="19" spans="1:17" s="156" customFormat="1">
      <c r="A19" s="157" t="s">
        <v>220</v>
      </c>
      <c r="B19" s="159" t="s">
        <v>205</v>
      </c>
      <c r="C19" s="159"/>
      <c r="D19" s="159"/>
      <c r="E19" s="159">
        <v>30.51808690300853</v>
      </c>
      <c r="F19" s="159">
        <v>36.750294742458607</v>
      </c>
      <c r="G19" s="159">
        <v>42.090646400958619</v>
      </c>
      <c r="H19" s="159">
        <v>43.507829054871515</v>
      </c>
      <c r="I19" s="159">
        <v>41.916835495019512</v>
      </c>
      <c r="J19" s="159">
        <v>40.652046846963884</v>
      </c>
      <c r="K19" s="159"/>
      <c r="L19" s="159"/>
      <c r="M19" s="155"/>
    </row>
    <row r="20" spans="1:17" s="156" customFormat="1">
      <c r="A20" s="157" t="s">
        <v>221</v>
      </c>
      <c r="B20" s="159" t="s">
        <v>205</v>
      </c>
      <c r="C20" s="159"/>
      <c r="D20" s="159"/>
      <c r="E20" s="159">
        <v>20.915972986308915</v>
      </c>
      <c r="F20" s="159">
        <v>20.542435224031351</v>
      </c>
      <c r="G20" s="159">
        <v>23.699067021265378</v>
      </c>
      <c r="H20" s="159">
        <v>23.736749210449478</v>
      </c>
      <c r="I20" s="159">
        <v>26.085498749109696</v>
      </c>
      <c r="J20" s="159">
        <v>26.633794228163492</v>
      </c>
      <c r="K20" s="159"/>
      <c r="L20" s="159"/>
      <c r="M20" s="155"/>
    </row>
    <row r="21" spans="1:17" s="156" customFormat="1">
      <c r="A21" s="157" t="s">
        <v>222</v>
      </c>
      <c r="B21" s="159" t="s">
        <v>205</v>
      </c>
      <c r="C21" s="159">
        <v>64.579545311120228</v>
      </c>
      <c r="D21" s="159">
        <v>61.731539054699304</v>
      </c>
      <c r="E21" s="159">
        <v>43.172125951959941</v>
      </c>
      <c r="F21" s="159">
        <v>51.560819401199034</v>
      </c>
      <c r="G21" s="159">
        <v>60.099888764109799</v>
      </c>
      <c r="H21" s="159">
        <v>63.44933846042958</v>
      </c>
      <c r="I21" s="159">
        <v>58.044589086087605</v>
      </c>
      <c r="J21" s="159">
        <v>59.892563953449674</v>
      </c>
      <c r="K21" s="159">
        <v>63.621325990518471</v>
      </c>
      <c r="L21" s="159">
        <v>52.889068061146979</v>
      </c>
      <c r="M21" s="155"/>
    </row>
    <row r="22" spans="1:17" s="156" customFormat="1">
      <c r="A22" s="155" t="s">
        <v>223</v>
      </c>
      <c r="B22" s="155" t="s">
        <v>205</v>
      </c>
      <c r="C22" s="155">
        <v>45983600313.281418</v>
      </c>
      <c r="D22" s="155">
        <v>47999775242.513329</v>
      </c>
      <c r="E22" s="155">
        <v>59116847820.743805</v>
      </c>
      <c r="F22" s="155">
        <v>67656023323.765839</v>
      </c>
      <c r="G22" s="155">
        <v>87845420491.90596</v>
      </c>
      <c r="H22" s="155">
        <v>112248609249.75166</v>
      </c>
      <c r="I22" s="155">
        <v>146867334823.51892</v>
      </c>
      <c r="J22" s="155">
        <v>165920866365.37503</v>
      </c>
      <c r="K22" s="155">
        <v>207117912034.14706</v>
      </c>
      <c r="L22" s="155">
        <v>173003615594.46179</v>
      </c>
      <c r="M22" s="155"/>
    </row>
    <row r="23" spans="1:17" s="156" customFormat="1">
      <c r="A23" s="155" t="s">
        <v>224</v>
      </c>
      <c r="B23" s="155" t="s">
        <v>205</v>
      </c>
      <c r="C23" s="155">
        <v>100</v>
      </c>
      <c r="D23" s="155">
        <v>101.24592835585125</v>
      </c>
      <c r="E23" s="155">
        <v>122.79319828816577</v>
      </c>
      <c r="F23" s="155">
        <v>127.40720754823251</v>
      </c>
      <c r="G23" s="155">
        <v>149.57242294322091</v>
      </c>
      <c r="H23" s="155">
        <v>181.33129404485516</v>
      </c>
      <c r="I23" s="155">
        <v>223.40479441787764</v>
      </c>
      <c r="J23" s="155">
        <v>237.09550340568691</v>
      </c>
      <c r="K23" s="155">
        <v>279.21201627330231</v>
      </c>
      <c r="L23" s="155">
        <v>220.8552395269993</v>
      </c>
      <c r="M23" s="155"/>
    </row>
    <row r="24" spans="1:17" s="156" customFormat="1">
      <c r="A24" s="155" t="s">
        <v>225</v>
      </c>
      <c r="B24" s="155" t="s">
        <v>205</v>
      </c>
      <c r="C24" s="155">
        <v>4676394201059.7803</v>
      </c>
      <c r="D24" s="155">
        <v>5339063000000</v>
      </c>
      <c r="E24" s="155">
        <v>7128203099899.21</v>
      </c>
      <c r="F24" s="155">
        <v>8742646645943.6699</v>
      </c>
      <c r="G24" s="155">
        <v>11673602238328.4</v>
      </c>
      <c r="H24" s="155">
        <v>14735323930651.9</v>
      </c>
      <c r="I24" s="155">
        <v>18709576650502.898</v>
      </c>
      <c r="J24" s="155">
        <v>20874172355695.102</v>
      </c>
      <c r="K24" s="155">
        <v>24553000000000</v>
      </c>
      <c r="L24" s="155">
        <v>25760584369246.5</v>
      </c>
      <c r="M24" s="155"/>
    </row>
    <row r="25" spans="1:17" s="156" customFormat="1">
      <c r="A25" s="155" t="s">
        <v>226</v>
      </c>
      <c r="B25" s="155" t="s">
        <v>205</v>
      </c>
      <c r="C25" s="155">
        <v>99.999999997295362</v>
      </c>
      <c r="D25" s="155">
        <v>110.7376408020404</v>
      </c>
      <c r="E25" s="155">
        <v>145.59114645888923</v>
      </c>
      <c r="F25" s="155">
        <v>161.89085394212631</v>
      </c>
      <c r="G25" s="155">
        <v>195.44706470732825</v>
      </c>
      <c r="H25" s="155">
        <v>234.06869714741347</v>
      </c>
      <c r="I25" s="155">
        <v>279.84857139264795</v>
      </c>
      <c r="J25" s="155">
        <v>293.30767959385139</v>
      </c>
      <c r="K25" s="155">
        <v>325.47142669144296</v>
      </c>
      <c r="L25" s="155">
        <v>323.37027518176296</v>
      </c>
      <c r="M25" s="155"/>
    </row>
    <row r="26" spans="1:17" s="156" customFormat="1">
      <c r="A26" s="155" t="s">
        <v>227</v>
      </c>
      <c r="B26" s="155" t="s">
        <v>205</v>
      </c>
      <c r="C26" s="155">
        <v>45983600313.281418</v>
      </c>
      <c r="D26" s="155">
        <v>47409091922.993172</v>
      </c>
      <c r="E26" s="155">
        <v>48143422147.87088</v>
      </c>
      <c r="F26" s="155">
        <v>53102194629.101593</v>
      </c>
      <c r="G26" s="155">
        <v>58731027259.786316</v>
      </c>
      <c r="H26" s="155">
        <v>61902502731.814835</v>
      </c>
      <c r="I26" s="155">
        <v>65740457901.187317</v>
      </c>
      <c r="J26" s="155">
        <v>69980604432.414261</v>
      </c>
      <c r="K26" s="155">
        <v>74179440698.359116</v>
      </c>
      <c r="L26" s="155">
        <v>78333489377.467224</v>
      </c>
      <c r="M26" s="155"/>
    </row>
    <row r="27" spans="1:17" s="156" customFormat="1">
      <c r="A27" s="155" t="s">
        <v>228</v>
      </c>
      <c r="B27" s="155" t="s">
        <v>205</v>
      </c>
      <c r="C27" s="155">
        <v>5.3999999999999604</v>
      </c>
      <c r="D27" s="155">
        <v>3.1000000000000583</v>
      </c>
      <c r="E27" s="155">
        <v>1.5489227806144923</v>
      </c>
      <c r="F27" s="155">
        <v>10.30000000000002</v>
      </c>
      <c r="G27" s="155">
        <v>10.59999999999992</v>
      </c>
      <c r="H27" s="155">
        <v>5.4000000000000936</v>
      </c>
      <c r="I27" s="155">
        <v>6.1999999999999389</v>
      </c>
      <c r="J27" s="155">
        <v>6.4498281067652208</v>
      </c>
      <c r="K27" s="155">
        <v>6.0000000000000053</v>
      </c>
      <c r="L27" s="155">
        <v>5.600000000000005</v>
      </c>
      <c r="M27" s="155"/>
    </row>
    <row r="28" spans="1:17" s="156" customFormat="1">
      <c r="A28" s="155" t="s">
        <v>229</v>
      </c>
      <c r="B28" s="155" t="s">
        <v>205</v>
      </c>
      <c r="C28" s="155">
        <v>6808415930444.0898</v>
      </c>
      <c r="D28" s="155">
        <v>7019476824287.8604</v>
      </c>
      <c r="E28" s="155">
        <v>7128203099899.21</v>
      </c>
      <c r="F28" s="155">
        <v>7862408019188.8301</v>
      </c>
      <c r="G28" s="155">
        <v>8695823269222.8398</v>
      </c>
      <c r="H28" s="155">
        <v>9165397725760.8809</v>
      </c>
      <c r="I28" s="155">
        <v>9733652384758.0508</v>
      </c>
      <c r="J28" s="155">
        <v>10361456232085</v>
      </c>
      <c r="K28" s="155">
        <v>10983143606010.1</v>
      </c>
      <c r="L28" s="155">
        <v>11598199647946.666</v>
      </c>
      <c r="M28" s="155"/>
    </row>
    <row r="29" spans="1:17" s="156" customFormat="1">
      <c r="A29" s="155" t="s">
        <v>230</v>
      </c>
      <c r="B29" s="155" t="s">
        <v>205</v>
      </c>
      <c r="C29" s="155">
        <v>161081163536.50098</v>
      </c>
      <c r="D29" s="155">
        <v>169839824842.53946</v>
      </c>
      <c r="E29" s="155">
        <v>175272411679.94916</v>
      </c>
      <c r="F29" s="155">
        <v>197492359786.82437</v>
      </c>
      <c r="G29" s="155">
        <v>224618001768.87289</v>
      </c>
      <c r="H29" s="155">
        <v>244642093040.95135</v>
      </c>
      <c r="I29" s="155">
        <v>268260297314.72644</v>
      </c>
      <c r="J29" s="155">
        <v>295347963046.9848</v>
      </c>
      <c r="K29" s="155">
        <v>319912919132.1236</v>
      </c>
      <c r="L29" s="155">
        <v>340921526874.78497</v>
      </c>
      <c r="M29" s="155"/>
    </row>
    <row r="30" spans="1:17" s="156" customFormat="1">
      <c r="A30" s="155" t="s">
        <v>231</v>
      </c>
      <c r="B30" s="155" t="s">
        <v>205</v>
      </c>
      <c r="C30" s="155">
        <v>181729715758.61685</v>
      </c>
      <c r="D30" s="155">
        <v>187363336947.13409</v>
      </c>
      <c r="E30" s="155">
        <v>190265450355.62775</v>
      </c>
      <c r="F30" s="155">
        <v>209862791742.25745</v>
      </c>
      <c r="G30" s="155">
        <v>232108247666.93658</v>
      </c>
      <c r="H30" s="155">
        <v>244642093040.95135</v>
      </c>
      <c r="I30" s="155">
        <v>259809902809.4902</v>
      </c>
      <c r="J30" s="155">
        <v>276567194945.05615</v>
      </c>
      <c r="K30" s="155">
        <v>293161226641.75946</v>
      </c>
      <c r="L30" s="155">
        <v>309578255333.69806</v>
      </c>
      <c r="M30" s="155"/>
    </row>
    <row r="31" spans="1:17" s="156" customFormat="1">
      <c r="A31" s="155" t="s">
        <v>232</v>
      </c>
      <c r="B31" s="155" t="s">
        <v>205</v>
      </c>
      <c r="C31" s="155">
        <v>68.685495258142311</v>
      </c>
      <c r="D31" s="155">
        <v>76.060697024121282</v>
      </c>
      <c r="E31" s="155">
        <v>100</v>
      </c>
      <c r="F31" s="155">
        <v>111.19553481079268</v>
      </c>
      <c r="G31" s="155">
        <v>134.24378436536105</v>
      </c>
      <c r="H31" s="155">
        <v>160.77124388433043</v>
      </c>
      <c r="I31" s="155">
        <v>192.21537723907491</v>
      </c>
      <c r="J31" s="155">
        <v>201.45983236465077</v>
      </c>
      <c r="K31" s="155">
        <v>223.55166135280541</v>
      </c>
      <c r="L31" s="155">
        <v>222.10847503221913</v>
      </c>
      <c r="M31" s="155"/>
    </row>
    <row r="32" spans="1:17" s="156" customFormat="1">
      <c r="A32" s="155" t="s">
        <v>233</v>
      </c>
      <c r="B32" s="155" t="s">
        <v>205</v>
      </c>
      <c r="C32" s="155">
        <v>368.33328256222734</v>
      </c>
      <c r="D32" s="155">
        <v>375.23874573417669</v>
      </c>
      <c r="E32" s="155">
        <v>451.06432953501559</v>
      </c>
      <c r="F32" s="155">
        <v>503.88063267179962</v>
      </c>
      <c r="G32" s="155">
        <v>638.67327255197063</v>
      </c>
      <c r="H32" s="155">
        <v>796.77558670473252</v>
      </c>
      <c r="I32" s="155">
        <v>1017.9808387640534</v>
      </c>
      <c r="J32" s="155">
        <v>1123.1979170837656</v>
      </c>
      <c r="K32" s="155">
        <v>1369.7164519096916</v>
      </c>
      <c r="L32" s="155">
        <v>1118.1080233836469</v>
      </c>
      <c r="M32" s="155"/>
      <c r="Q32" s="156">
        <f>O33*P33</f>
        <v>793.85669660238932</v>
      </c>
    </row>
    <row r="33" spans="1:17" s="156" customFormat="1">
      <c r="A33" s="155" t="s">
        <v>234</v>
      </c>
      <c r="B33" s="155" t="s">
        <v>205</v>
      </c>
      <c r="C33" s="155">
        <v>368.33328256222734</v>
      </c>
      <c r="D33" s="155">
        <v>370.62107269668854</v>
      </c>
      <c r="E33" s="155">
        <v>367.33657549702167</v>
      </c>
      <c r="F33" s="155">
        <v>395.48832626368153</v>
      </c>
      <c r="G33" s="155">
        <v>426.99934920116721</v>
      </c>
      <c r="H33" s="155">
        <v>439.40324305391954</v>
      </c>
      <c r="I33" s="155">
        <v>455.66651396922344</v>
      </c>
      <c r="J33" s="155">
        <v>473.73227283939491</v>
      </c>
      <c r="K33" s="155">
        <v>490.56500869538729</v>
      </c>
      <c r="L33" s="155">
        <v>506.26284700253154</v>
      </c>
      <c r="M33" s="155"/>
      <c r="O33" s="156">
        <f>L32</f>
        <v>1118.1080233836469</v>
      </c>
      <c r="P33" s="160">
        <v>0.71</v>
      </c>
      <c r="Q33" s="156">
        <f>O33*P33/1000</f>
        <v>0.79385669660238933</v>
      </c>
    </row>
    <row r="34" spans="1:17" s="156" customFormat="1">
      <c r="A34" s="155" t="s">
        <v>235</v>
      </c>
      <c r="B34" s="155" t="s">
        <v>205</v>
      </c>
      <c r="C34" s="155">
        <v>2.8619538954446284</v>
      </c>
      <c r="D34" s="155">
        <v>0.62111957913406002</v>
      </c>
      <c r="E34" s="155">
        <v>-0.88621436869966885</v>
      </c>
      <c r="F34" s="155">
        <v>7.6637483562776936</v>
      </c>
      <c r="G34" s="155">
        <v>7.967624034616037</v>
      </c>
      <c r="H34" s="155">
        <v>2.9048976013564101</v>
      </c>
      <c r="I34" s="155">
        <v>3.7012177703268208</v>
      </c>
      <c r="J34" s="155">
        <v>3.9646887178090395</v>
      </c>
      <c r="K34" s="155">
        <v>3.5532170428462848</v>
      </c>
      <c r="L34" s="155">
        <v>3.1999506750167939</v>
      </c>
      <c r="M34" s="155"/>
    </row>
    <row r="35" spans="1:17" s="156" customFormat="1">
      <c r="A35" s="155" t="s">
        <v>236</v>
      </c>
      <c r="B35" s="155" t="s">
        <v>205</v>
      </c>
      <c r="C35" s="155">
        <v>54536.099209811466</v>
      </c>
      <c r="D35" s="155">
        <v>54874.833599699581</v>
      </c>
      <c r="E35" s="155">
        <v>54388.524939539013</v>
      </c>
      <c r="F35" s="155">
        <v>58556.724625596624</v>
      </c>
      <c r="G35" s="155">
        <v>63222.304290749584</v>
      </c>
      <c r="H35" s="155">
        <v>65058.847491613829</v>
      </c>
      <c r="I35" s="155">
        <v>67466.817116143255</v>
      </c>
      <c r="J35" s="155">
        <v>70141.666402611838</v>
      </c>
      <c r="K35" s="155">
        <v>72633.952047365819</v>
      </c>
      <c r="L35" s="155">
        <v>74958.202686196877</v>
      </c>
      <c r="M35" s="155"/>
      <c r="Q35" s="156">
        <f>O36*P36</f>
        <v>1564.3767686328229</v>
      </c>
    </row>
    <row r="36" spans="1:17" s="156" customFormat="1">
      <c r="A36" s="155" t="s">
        <v>237</v>
      </c>
      <c r="B36" s="155" t="s">
        <v>205</v>
      </c>
      <c r="C36" s="155">
        <v>1290.2763881062542</v>
      </c>
      <c r="D36" s="155">
        <v>1327.7246097015216</v>
      </c>
      <c r="E36" s="155">
        <v>1337.3367453577262</v>
      </c>
      <c r="F36" s="155">
        <v>1470.8605429115653</v>
      </c>
      <c r="G36" s="155">
        <v>1633.067648381608</v>
      </c>
      <c r="H36" s="155">
        <v>1736.5457667423975</v>
      </c>
      <c r="I36" s="155">
        <v>1859.3912853098814</v>
      </c>
      <c r="J36" s="155">
        <v>1999.3520054240373</v>
      </c>
      <c r="K36" s="155">
        <v>2115.6547215553283</v>
      </c>
      <c r="L36" s="155">
        <v>2203.3475614546828</v>
      </c>
      <c r="M36" s="155"/>
      <c r="O36" s="156">
        <v>2203.3475614546801</v>
      </c>
      <c r="P36" s="160">
        <v>0.71</v>
      </c>
      <c r="Q36" s="156">
        <f>O36*P36/1000</f>
        <v>1.5643767686328229</v>
      </c>
    </row>
    <row r="37" spans="1:17" s="156" customFormat="1">
      <c r="A37" s="155" t="s">
        <v>238</v>
      </c>
      <c r="B37" s="155" t="s">
        <v>205</v>
      </c>
      <c r="C37" s="155">
        <v>1455.6733767786006</v>
      </c>
      <c r="D37" s="155">
        <v>1464.7148491300147</v>
      </c>
      <c r="E37" s="155">
        <v>1451.7343356765468</v>
      </c>
      <c r="F37" s="155">
        <v>1562.9916019644772</v>
      </c>
      <c r="G37" s="155">
        <v>1687.5248965016292</v>
      </c>
      <c r="H37" s="155">
        <v>1736.5457667423975</v>
      </c>
      <c r="I37" s="155">
        <v>1800.8191072509248</v>
      </c>
      <c r="J37" s="155">
        <v>1872.2159792242517</v>
      </c>
      <c r="K37" s="155">
        <v>1938.7398764769387</v>
      </c>
      <c r="L37" s="155">
        <v>2000.7785962410826</v>
      </c>
      <c r="M37" s="155"/>
    </row>
    <row r="38" spans="1:17" s="156" customFormat="1">
      <c r="A38" s="155" t="s">
        <v>239</v>
      </c>
      <c r="B38" s="155" t="s">
        <v>205</v>
      </c>
      <c r="C38" s="155">
        <v>2.8619538954446133</v>
      </c>
      <c r="D38" s="155">
        <v>0.62111957913408844</v>
      </c>
      <c r="E38" s="155">
        <v>-0.88621436869966708</v>
      </c>
      <c r="F38" s="155">
        <v>7.6637483562776998</v>
      </c>
      <c r="G38" s="155">
        <v>7.9676240346160387</v>
      </c>
      <c r="H38" s="155">
        <v>2.9048976013564154</v>
      </c>
      <c r="I38" s="155">
        <v>3.7012177703267923</v>
      </c>
      <c r="J38" s="155">
        <v>3.9646887178090395</v>
      </c>
      <c r="K38" s="155">
        <v>3.5532170428462573</v>
      </c>
      <c r="L38" s="155">
        <v>3.1999506750168161</v>
      </c>
      <c r="M38" s="155"/>
    </row>
    <row r="39" spans="1:17" s="156" customFormat="1">
      <c r="A39" s="155" t="s">
        <v>240</v>
      </c>
      <c r="B39" s="155" t="s">
        <v>205</v>
      </c>
      <c r="C39" s="155">
        <v>2.4374800262853027</v>
      </c>
      <c r="D39" s="155">
        <v>2.4337219216496067</v>
      </c>
      <c r="E39" s="155">
        <v>2.4272140247889653</v>
      </c>
      <c r="F39" s="155">
        <v>2.4190997122310902</v>
      </c>
      <c r="G39" s="155">
        <v>2.4088684363516966</v>
      </c>
      <c r="H39" s="155">
        <v>2.3957398662714082</v>
      </c>
      <c r="I39" s="155">
        <v>2.3810250436612805</v>
      </c>
      <c r="J39" s="155">
        <v>2.362246663113527</v>
      </c>
      <c r="K39" s="155">
        <v>2.33534392219513</v>
      </c>
      <c r="L39" s="155">
        <v>2.2989996180076688</v>
      </c>
      <c r="M39" s="155"/>
    </row>
    <row r="40" spans="1:17" s="156" customFormat="1">
      <c r="A40" s="157" t="s">
        <v>241</v>
      </c>
      <c r="B40" s="157" t="s">
        <v>205</v>
      </c>
      <c r="C40" s="157">
        <v>124842371</v>
      </c>
      <c r="D40" s="157">
        <v>127917961</v>
      </c>
      <c r="E40" s="157">
        <v>131060791</v>
      </c>
      <c r="F40" s="157">
        <v>134269942</v>
      </c>
      <c r="G40" s="157">
        <v>137543599</v>
      </c>
      <c r="H40" s="157">
        <v>140878575</v>
      </c>
      <c r="I40" s="157">
        <v>144273182</v>
      </c>
      <c r="J40" s="157">
        <v>147721843</v>
      </c>
      <c r="K40" s="161">
        <v>151212254</v>
      </c>
      <c r="L40" s="161">
        <v>154728892</v>
      </c>
      <c r="M40" s="157"/>
    </row>
    <row r="42" spans="1:17">
      <c r="J42" s="162">
        <f>J40/1000*J16</f>
        <v>4579377.1329999994</v>
      </c>
    </row>
    <row r="43" spans="1:17" ht="18.75">
      <c r="A43" s="151" t="s">
        <v>242</v>
      </c>
    </row>
    <row r="45" spans="1:17">
      <c r="A45" s="159"/>
      <c r="B45" s="163" t="s">
        <v>243</v>
      </c>
      <c r="C45" s="163" t="s">
        <v>244</v>
      </c>
      <c r="D45" s="163" t="s">
        <v>245</v>
      </c>
      <c r="E45" s="163" t="s">
        <v>246</v>
      </c>
      <c r="F45" s="163" t="s">
        <v>247</v>
      </c>
      <c r="G45" s="163" t="s">
        <v>248</v>
      </c>
    </row>
    <row r="46" spans="1:17">
      <c r="A46" s="164" t="s">
        <v>249</v>
      </c>
      <c r="B46" s="165">
        <v>16</v>
      </c>
      <c r="C46" s="165">
        <v>17</v>
      </c>
      <c r="D46" s="165" t="s">
        <v>250</v>
      </c>
      <c r="E46" s="165" t="s">
        <v>250</v>
      </c>
      <c r="F46" s="165">
        <v>31</v>
      </c>
      <c r="G46" s="165" t="s">
        <v>250</v>
      </c>
    </row>
    <row r="47" spans="1:17">
      <c r="A47" s="164" t="s">
        <v>251</v>
      </c>
      <c r="B47" s="165" t="s">
        <v>250</v>
      </c>
      <c r="C47" s="165" t="s">
        <v>250</v>
      </c>
      <c r="D47" s="165" t="s">
        <v>250</v>
      </c>
      <c r="E47" s="165" t="s">
        <v>250</v>
      </c>
      <c r="F47" s="165">
        <v>31</v>
      </c>
      <c r="G47" s="165" t="s">
        <v>250</v>
      </c>
    </row>
    <row r="50" spans="1:11" ht="18.75">
      <c r="A50" s="151" t="s">
        <v>252</v>
      </c>
    </row>
    <row r="52" spans="1:11">
      <c r="A52" s="153" t="s">
        <v>253</v>
      </c>
      <c r="B52" s="153" t="s">
        <v>254</v>
      </c>
      <c r="C52" s="153" t="s">
        <v>255</v>
      </c>
      <c r="D52" s="153" t="s">
        <v>256</v>
      </c>
      <c r="E52" s="153" t="s">
        <v>257</v>
      </c>
      <c r="F52" s="153" t="s">
        <v>258</v>
      </c>
      <c r="G52" s="153" t="s">
        <v>259</v>
      </c>
      <c r="H52" s="153" t="s">
        <v>260</v>
      </c>
      <c r="I52" s="153" t="s">
        <v>261</v>
      </c>
    </row>
    <row r="53" spans="1:11">
      <c r="A53" s="159" t="s">
        <v>262</v>
      </c>
      <c r="B53" s="159">
        <v>1995</v>
      </c>
      <c r="C53" s="159" t="s">
        <v>263</v>
      </c>
      <c r="D53" s="159" t="s">
        <v>264</v>
      </c>
      <c r="E53" s="159" t="s">
        <v>265</v>
      </c>
      <c r="F53" s="159">
        <v>45</v>
      </c>
      <c r="G53" s="159" t="s">
        <v>266</v>
      </c>
      <c r="H53" s="159">
        <v>9</v>
      </c>
      <c r="I53" s="159">
        <v>21</v>
      </c>
      <c r="K53" s="166">
        <f>(1+(F46/I53))^(1/(2007-1996))-1</f>
        <v>8.5921795437088333E-2</v>
      </c>
    </row>
    <row r="55" spans="1:11">
      <c r="A55" s="152" t="s">
        <v>267</v>
      </c>
    </row>
    <row r="56" spans="1:11">
      <c r="A56" s="152" t="s">
        <v>268</v>
      </c>
    </row>
    <row r="57" spans="1:11">
      <c r="A57" s="152" t="s">
        <v>269</v>
      </c>
      <c r="B57" s="152" t="s">
        <v>270</v>
      </c>
    </row>
    <row r="59" spans="1:11" ht="18.75">
      <c r="A59" s="151" t="s">
        <v>271</v>
      </c>
    </row>
    <row r="61" spans="1:11">
      <c r="A61" s="167" t="s">
        <v>272</v>
      </c>
    </row>
    <row r="63" spans="1:11" ht="22.5">
      <c r="A63" s="168" t="s">
        <v>273</v>
      </c>
      <c r="B63" s="169" t="s">
        <v>274</v>
      </c>
      <c r="C63" s="169" t="s">
        <v>275</v>
      </c>
      <c r="D63" s="170" t="s">
        <v>276</v>
      </c>
      <c r="E63" s="169" t="s">
        <v>277</v>
      </c>
      <c r="F63" s="170" t="s">
        <v>278</v>
      </c>
      <c r="G63" s="169" t="s">
        <v>279</v>
      </c>
      <c r="H63" s="170" t="s">
        <v>280</v>
      </c>
      <c r="I63" s="171" t="s">
        <v>281</v>
      </c>
      <c r="J63" s="169" t="s">
        <v>282</v>
      </c>
      <c r="K63" s="170" t="s">
        <v>283</v>
      </c>
    </row>
    <row r="64" spans="1:11" ht="24">
      <c r="A64" s="172" t="s">
        <v>284</v>
      </c>
      <c r="B64" s="173" t="s">
        <v>285</v>
      </c>
      <c r="C64" s="173" t="s">
        <v>286</v>
      </c>
      <c r="D64" s="173" t="s">
        <v>287</v>
      </c>
      <c r="E64" s="173" t="s">
        <v>288</v>
      </c>
      <c r="F64" s="173" t="s">
        <v>289</v>
      </c>
      <c r="G64" s="173" t="s">
        <v>290</v>
      </c>
      <c r="H64" s="173" t="s">
        <v>291</v>
      </c>
      <c r="I64" s="174" t="s">
        <v>292</v>
      </c>
      <c r="J64" s="173" t="s">
        <v>293</v>
      </c>
      <c r="K64" s="173" t="s">
        <v>294</v>
      </c>
    </row>
    <row r="65" spans="1:11" ht="24">
      <c r="A65" s="172" t="s">
        <v>295</v>
      </c>
      <c r="B65" s="173" t="s">
        <v>296</v>
      </c>
      <c r="C65" s="173" t="s">
        <v>297</v>
      </c>
      <c r="D65" s="173" t="s">
        <v>298</v>
      </c>
      <c r="E65" s="173" t="s">
        <v>299</v>
      </c>
      <c r="F65" s="173" t="s">
        <v>300</v>
      </c>
      <c r="G65" s="173" t="s">
        <v>301</v>
      </c>
      <c r="H65" s="173" t="s">
        <v>302</v>
      </c>
      <c r="I65" s="174" t="s">
        <v>303</v>
      </c>
      <c r="J65" s="173" t="s">
        <v>304</v>
      </c>
      <c r="K65" s="173" t="s">
        <v>305</v>
      </c>
    </row>
    <row r="66" spans="1:11">
      <c r="A66" s="175" t="s">
        <v>306</v>
      </c>
      <c r="B66" s="173" t="s">
        <v>307</v>
      </c>
      <c r="C66" s="173" t="s">
        <v>308</v>
      </c>
      <c r="D66" s="173" t="s">
        <v>309</v>
      </c>
      <c r="E66" s="173" t="s">
        <v>310</v>
      </c>
      <c r="F66" s="173" t="s">
        <v>285</v>
      </c>
      <c r="G66" s="173" t="s">
        <v>311</v>
      </c>
      <c r="H66" s="173" t="s">
        <v>312</v>
      </c>
      <c r="I66" s="174" t="s">
        <v>313</v>
      </c>
      <c r="J66" s="173" t="s">
        <v>314</v>
      </c>
      <c r="K66" s="173" t="s">
        <v>315</v>
      </c>
    </row>
    <row r="67" spans="1:11" ht="24">
      <c r="A67" s="172" t="s">
        <v>316</v>
      </c>
      <c r="B67" s="173" t="s">
        <v>317</v>
      </c>
      <c r="C67" s="173" t="s">
        <v>308</v>
      </c>
      <c r="D67" s="173" t="s">
        <v>309</v>
      </c>
      <c r="E67" s="173" t="s">
        <v>318</v>
      </c>
      <c r="F67" s="173" t="s">
        <v>319</v>
      </c>
      <c r="G67" s="173" t="s">
        <v>320</v>
      </c>
      <c r="H67" s="173" t="s">
        <v>312</v>
      </c>
      <c r="I67" s="174" t="s">
        <v>321</v>
      </c>
      <c r="J67" s="173" t="s">
        <v>322</v>
      </c>
      <c r="K67" s="173" t="s">
        <v>315</v>
      </c>
    </row>
    <row r="68" spans="1:11" ht="24">
      <c r="A68" s="172" t="s">
        <v>323</v>
      </c>
      <c r="B68" s="173" t="s">
        <v>324</v>
      </c>
      <c r="C68" s="173" t="s">
        <v>325</v>
      </c>
      <c r="D68" s="173" t="s">
        <v>326</v>
      </c>
      <c r="E68" s="173" t="s">
        <v>327</v>
      </c>
      <c r="F68" s="173" t="s">
        <v>328</v>
      </c>
      <c r="G68" s="173" t="s">
        <v>329</v>
      </c>
      <c r="H68" s="173" t="s">
        <v>330</v>
      </c>
      <c r="I68" s="174" t="s">
        <v>331</v>
      </c>
      <c r="J68" s="173" t="s">
        <v>332</v>
      </c>
      <c r="K68" s="173" t="s">
        <v>333</v>
      </c>
    </row>
    <row r="69" spans="1:11" ht="24">
      <c r="A69" s="172" t="s">
        <v>334</v>
      </c>
      <c r="B69" s="173" t="s">
        <v>335</v>
      </c>
      <c r="C69" s="173" t="s">
        <v>336</v>
      </c>
      <c r="D69" s="173" t="s">
        <v>326</v>
      </c>
      <c r="E69" s="173" t="s">
        <v>337</v>
      </c>
      <c r="F69" s="173" t="s">
        <v>338</v>
      </c>
      <c r="G69" s="173" t="s">
        <v>339</v>
      </c>
      <c r="H69" s="173" t="s">
        <v>340</v>
      </c>
      <c r="I69" s="174" t="s">
        <v>341</v>
      </c>
      <c r="J69" s="173" t="s">
        <v>342</v>
      </c>
      <c r="K69" s="173" t="s">
        <v>333</v>
      </c>
    </row>
    <row r="70" spans="1:11">
      <c r="A70" s="175" t="s">
        <v>343</v>
      </c>
      <c r="B70" s="173" t="s">
        <v>344</v>
      </c>
      <c r="C70" s="173" t="s">
        <v>345</v>
      </c>
      <c r="D70" s="173" t="s">
        <v>346</v>
      </c>
      <c r="E70" s="173" t="s">
        <v>347</v>
      </c>
      <c r="F70" s="173" t="s">
        <v>348</v>
      </c>
      <c r="G70" s="173" t="s">
        <v>349</v>
      </c>
      <c r="H70" s="173" t="s">
        <v>350</v>
      </c>
      <c r="I70" s="174" t="s">
        <v>351</v>
      </c>
      <c r="J70" s="173" t="s">
        <v>352</v>
      </c>
      <c r="K70" s="173" t="s">
        <v>353</v>
      </c>
    </row>
    <row r="71" spans="1:11">
      <c r="A71" s="175" t="s">
        <v>354</v>
      </c>
      <c r="B71" s="173" t="s">
        <v>355</v>
      </c>
      <c r="C71" s="173" t="s">
        <v>356</v>
      </c>
      <c r="D71" s="173" t="s">
        <v>357</v>
      </c>
      <c r="E71" s="173" t="s">
        <v>358</v>
      </c>
      <c r="F71" s="173" t="s">
        <v>359</v>
      </c>
      <c r="G71" s="173" t="s">
        <v>360</v>
      </c>
      <c r="H71" s="173" t="s">
        <v>361</v>
      </c>
      <c r="I71" s="174" t="s">
        <v>362</v>
      </c>
      <c r="J71" s="173" t="s">
        <v>363</v>
      </c>
      <c r="K71" s="173" t="s">
        <v>364</v>
      </c>
    </row>
    <row r="72" spans="1:11">
      <c r="A72" s="172" t="s">
        <v>365</v>
      </c>
      <c r="B72" s="173" t="s">
        <v>366</v>
      </c>
      <c r="C72" s="173" t="s">
        <v>367</v>
      </c>
      <c r="D72" s="173" t="s">
        <v>368</v>
      </c>
      <c r="E72" s="173" t="s">
        <v>369</v>
      </c>
      <c r="F72" s="173" t="s">
        <v>370</v>
      </c>
      <c r="G72" s="173" t="s">
        <v>371</v>
      </c>
      <c r="H72" s="173" t="s">
        <v>372</v>
      </c>
      <c r="I72" s="174" t="s">
        <v>373</v>
      </c>
      <c r="J72" s="173" t="s">
        <v>374</v>
      </c>
      <c r="K72" s="173" t="s">
        <v>375</v>
      </c>
    </row>
    <row r="75" spans="1:11" ht="25.5">
      <c r="A75" s="176" t="s">
        <v>376</v>
      </c>
      <c r="B75" s="177" t="s">
        <v>377</v>
      </c>
      <c r="C75" s="177" t="s">
        <v>378</v>
      </c>
      <c r="D75" s="177" t="s">
        <v>379</v>
      </c>
      <c r="E75" s="177" t="s">
        <v>380</v>
      </c>
      <c r="F75" s="177" t="s">
        <v>381</v>
      </c>
      <c r="G75" s="177" t="s">
        <v>382</v>
      </c>
      <c r="H75" s="178" t="s">
        <v>383</v>
      </c>
      <c r="I75" s="179" t="s">
        <v>384</v>
      </c>
      <c r="J75" s="177" t="s">
        <v>385</v>
      </c>
    </row>
    <row r="76" spans="1:11" ht="25.5">
      <c r="A76" s="177" t="s">
        <v>386</v>
      </c>
      <c r="B76" s="177" t="s">
        <v>387</v>
      </c>
      <c r="C76" s="177" t="s">
        <v>388</v>
      </c>
      <c r="D76" s="177" t="s">
        <v>389</v>
      </c>
      <c r="E76" s="177" t="s">
        <v>390</v>
      </c>
      <c r="F76" s="177" t="s">
        <v>391</v>
      </c>
      <c r="G76" s="177" t="s">
        <v>392</v>
      </c>
      <c r="H76" s="177" t="s">
        <v>393</v>
      </c>
      <c r="I76" s="179" t="s">
        <v>394</v>
      </c>
      <c r="J76" s="177" t="s">
        <v>395</v>
      </c>
    </row>
    <row r="77" spans="1:11" ht="25.5">
      <c r="A77" s="177" t="s">
        <v>396</v>
      </c>
      <c r="B77" s="177" t="s">
        <v>397</v>
      </c>
      <c r="C77" s="177" t="s">
        <v>398</v>
      </c>
      <c r="D77" s="177" t="s">
        <v>399</v>
      </c>
      <c r="E77" s="177" t="s">
        <v>400</v>
      </c>
      <c r="F77" s="177" t="s">
        <v>401</v>
      </c>
      <c r="G77" s="177" t="s">
        <v>402</v>
      </c>
      <c r="H77" s="177" t="s">
        <v>403</v>
      </c>
      <c r="I77" s="179" t="s">
        <v>404</v>
      </c>
      <c r="J77" s="177" t="s">
        <v>405</v>
      </c>
    </row>
    <row r="78" spans="1:11">
      <c r="A78" s="177" t="s">
        <v>406</v>
      </c>
      <c r="B78" s="177" t="s">
        <v>407</v>
      </c>
      <c r="C78" s="177" t="s">
        <v>408</v>
      </c>
      <c r="D78" s="177" t="s">
        <v>409</v>
      </c>
      <c r="E78" s="177" t="s">
        <v>410</v>
      </c>
      <c r="F78" s="177" t="s">
        <v>411</v>
      </c>
      <c r="G78" s="177" t="s">
        <v>412</v>
      </c>
      <c r="H78" s="177" t="s">
        <v>413</v>
      </c>
      <c r="I78" s="179" t="s">
        <v>414</v>
      </c>
      <c r="J78" s="177" t="s">
        <v>415</v>
      </c>
    </row>
    <row r="81" spans="1:6">
      <c r="A81" s="180"/>
      <c r="B81" s="181" t="s">
        <v>279</v>
      </c>
      <c r="C81" s="181" t="s">
        <v>416</v>
      </c>
      <c r="D81" s="182" t="s">
        <v>281</v>
      </c>
      <c r="E81" s="181" t="s">
        <v>282</v>
      </c>
      <c r="F81" s="181" t="s">
        <v>417</v>
      </c>
    </row>
    <row r="82" spans="1:6" ht="25.5">
      <c r="A82" s="177" t="s">
        <v>418</v>
      </c>
      <c r="B82" s="177" t="s">
        <v>419</v>
      </c>
      <c r="C82" s="177" t="s">
        <v>420</v>
      </c>
      <c r="D82" s="179" t="s">
        <v>421</v>
      </c>
      <c r="E82" s="177" t="s">
        <v>422</v>
      </c>
      <c r="F82" s="177" t="s">
        <v>423</v>
      </c>
    </row>
    <row r="83" spans="1:6" ht="25.5">
      <c r="A83" s="177" t="s">
        <v>424</v>
      </c>
      <c r="B83" s="177" t="s">
        <v>425</v>
      </c>
      <c r="C83" s="177" t="s">
        <v>426</v>
      </c>
      <c r="D83" s="179" t="s">
        <v>426</v>
      </c>
      <c r="E83" s="177" t="s">
        <v>426</v>
      </c>
      <c r="F83" s="177" t="s">
        <v>426</v>
      </c>
    </row>
    <row r="84" spans="1:6" ht="25.5">
      <c r="A84" s="177" t="s">
        <v>427</v>
      </c>
      <c r="B84" s="177" t="s">
        <v>428</v>
      </c>
      <c r="C84" s="177" t="s">
        <v>429</v>
      </c>
      <c r="D84" s="179" t="s">
        <v>430</v>
      </c>
      <c r="E84" s="177" t="s">
        <v>431</v>
      </c>
      <c r="F84" s="177" t="s">
        <v>432</v>
      </c>
    </row>
    <row r="85" spans="1:6" ht="25.5">
      <c r="A85" s="177" t="s">
        <v>433</v>
      </c>
      <c r="B85" s="177" t="s">
        <v>434</v>
      </c>
      <c r="C85" s="177" t="s">
        <v>435</v>
      </c>
      <c r="D85" s="179" t="s">
        <v>436</v>
      </c>
      <c r="E85" s="177" t="s">
        <v>437</v>
      </c>
      <c r="F85" s="177" t="s">
        <v>438</v>
      </c>
    </row>
    <row r="86" spans="1:6" ht="25.5">
      <c r="A86" s="177" t="s">
        <v>439</v>
      </c>
      <c r="B86" s="177" t="s">
        <v>440</v>
      </c>
      <c r="C86" s="177" t="s">
        <v>441</v>
      </c>
      <c r="D86" s="179" t="s">
        <v>442</v>
      </c>
      <c r="E86" s="177" t="s">
        <v>443</v>
      </c>
      <c r="F86" s="183"/>
    </row>
    <row r="87" spans="1:6" ht="25.5">
      <c r="A87" s="177" t="s">
        <v>444</v>
      </c>
      <c r="B87" s="177" t="s">
        <v>445</v>
      </c>
      <c r="C87" s="177" t="s">
        <v>446</v>
      </c>
      <c r="D87" s="179" t="s">
        <v>447</v>
      </c>
      <c r="E87" s="177" t="s">
        <v>448</v>
      </c>
      <c r="F87" s="183"/>
    </row>
    <row r="90" spans="1:6">
      <c r="A90" s="180"/>
      <c r="B90" s="181" t="s">
        <v>279</v>
      </c>
      <c r="C90" s="181" t="s">
        <v>416</v>
      </c>
      <c r="D90" s="182" t="s">
        <v>281</v>
      </c>
      <c r="E90" s="181" t="s">
        <v>282</v>
      </c>
      <c r="F90" s="181" t="s">
        <v>417</v>
      </c>
    </row>
    <row r="91" spans="1:6">
      <c r="A91" s="177" t="s">
        <v>449</v>
      </c>
      <c r="B91" s="177" t="s">
        <v>450</v>
      </c>
      <c r="C91" s="177" t="s">
        <v>451</v>
      </c>
      <c r="D91" s="179" t="s">
        <v>452</v>
      </c>
      <c r="E91" s="177" t="s">
        <v>453</v>
      </c>
      <c r="F91" s="177" t="s">
        <v>454</v>
      </c>
    </row>
    <row r="92" spans="1:6" ht="25.5">
      <c r="A92" s="177" t="s">
        <v>455</v>
      </c>
      <c r="B92" s="177" t="s">
        <v>456</v>
      </c>
      <c r="C92" s="177" t="s">
        <v>457</v>
      </c>
      <c r="D92" s="179" t="s">
        <v>456</v>
      </c>
      <c r="E92" s="177" t="s">
        <v>458</v>
      </c>
      <c r="F92" s="183"/>
    </row>
    <row r="93" spans="1:6" ht="25.5">
      <c r="A93" s="177" t="s">
        <v>459</v>
      </c>
      <c r="B93" s="177" t="s">
        <v>460</v>
      </c>
      <c r="C93" s="177" t="s">
        <v>461</v>
      </c>
      <c r="D93" s="179" t="s">
        <v>462</v>
      </c>
      <c r="E93" s="177" t="s">
        <v>463</v>
      </c>
      <c r="F93" s="183"/>
    </row>
    <row r="94" spans="1:6" ht="25.5">
      <c r="A94" s="177" t="s">
        <v>464</v>
      </c>
      <c r="B94" s="177" t="s">
        <v>465</v>
      </c>
      <c r="C94" s="177" t="s">
        <v>466</v>
      </c>
      <c r="D94" s="179" t="s">
        <v>467</v>
      </c>
      <c r="E94" s="177" t="s">
        <v>434</v>
      </c>
      <c r="F94" s="177" t="s">
        <v>434</v>
      </c>
    </row>
    <row r="95" spans="1:6" ht="25.5">
      <c r="A95" s="177" t="s">
        <v>468</v>
      </c>
      <c r="B95" s="177" t="s">
        <v>469</v>
      </c>
      <c r="C95" s="177" t="s">
        <v>470</v>
      </c>
      <c r="D95" s="179" t="s">
        <v>471</v>
      </c>
      <c r="E95" s="177" t="s">
        <v>472</v>
      </c>
      <c r="F95" s="183"/>
    </row>
    <row r="96" spans="1:6" ht="25.5">
      <c r="A96" s="177" t="s">
        <v>473</v>
      </c>
      <c r="B96" s="177" t="s">
        <v>426</v>
      </c>
      <c r="C96" s="177" t="s">
        <v>474</v>
      </c>
      <c r="D96" s="179" t="s">
        <v>475</v>
      </c>
      <c r="E96" s="177" t="s">
        <v>476</v>
      </c>
      <c r="F96" s="183"/>
    </row>
    <row r="99" spans="1:8">
      <c r="A99" s="180"/>
      <c r="B99" s="181" t="s">
        <v>279</v>
      </c>
      <c r="C99" s="181" t="s">
        <v>416</v>
      </c>
      <c r="D99" s="182" t="s">
        <v>281</v>
      </c>
      <c r="E99" s="181" t="s">
        <v>282</v>
      </c>
      <c r="F99" s="181" t="s">
        <v>417</v>
      </c>
    </row>
    <row r="100" spans="1:8" ht="25.5">
      <c r="A100" s="177" t="s">
        <v>477</v>
      </c>
      <c r="B100" s="177" t="s">
        <v>478</v>
      </c>
      <c r="C100" s="177">
        <v>19600</v>
      </c>
      <c r="D100" s="179">
        <v>80000</v>
      </c>
      <c r="E100" s="177">
        <v>22733</v>
      </c>
      <c r="F100" s="177" t="s">
        <v>479</v>
      </c>
    </row>
    <row r="101" spans="1:8" ht="25.5">
      <c r="A101" s="177" t="s">
        <v>480</v>
      </c>
      <c r="B101" s="177" t="s">
        <v>481</v>
      </c>
      <c r="C101" s="177" t="s">
        <v>482</v>
      </c>
      <c r="D101" s="179" t="s">
        <v>483</v>
      </c>
      <c r="E101" s="177" t="s">
        <v>484</v>
      </c>
      <c r="F101" s="183"/>
    </row>
    <row r="102" spans="1:8" ht="25.5">
      <c r="A102" s="177" t="s">
        <v>485</v>
      </c>
      <c r="B102" s="177" t="s">
        <v>486</v>
      </c>
      <c r="C102" s="177" t="s">
        <v>487</v>
      </c>
      <c r="D102" s="179" t="s">
        <v>481</v>
      </c>
      <c r="E102" s="177" t="s">
        <v>481</v>
      </c>
      <c r="F102" s="183"/>
      <c r="H102" s="152">
        <f>210*340</f>
        <v>71400</v>
      </c>
    </row>
    <row r="103" spans="1:8" ht="25.5">
      <c r="A103" s="177" t="s">
        <v>488</v>
      </c>
      <c r="B103" s="177">
        <v>50000</v>
      </c>
      <c r="C103" s="177">
        <v>64680</v>
      </c>
      <c r="D103" s="179">
        <v>72000</v>
      </c>
      <c r="E103" s="177">
        <v>18000</v>
      </c>
      <c r="F103" s="183"/>
      <c r="H103" s="152">
        <f>210/8</f>
        <v>26.25</v>
      </c>
    </row>
    <row r="104" spans="1:8" ht="25.5">
      <c r="A104" s="177" t="s">
        <v>489</v>
      </c>
      <c r="B104" s="177">
        <v>30197340</v>
      </c>
      <c r="C104" s="184">
        <v>2513817600</v>
      </c>
      <c r="D104" s="179">
        <v>2140000000</v>
      </c>
      <c r="E104" s="177">
        <v>1590744661</v>
      </c>
      <c r="F104" s="183"/>
    </row>
    <row r="105" spans="1:8">
      <c r="A105" s="177" t="s">
        <v>490</v>
      </c>
      <c r="B105" s="177" t="s">
        <v>491</v>
      </c>
      <c r="C105" s="177" t="s">
        <v>492</v>
      </c>
      <c r="D105" s="179" t="s">
        <v>493</v>
      </c>
      <c r="E105" s="177" t="s">
        <v>494</v>
      </c>
      <c r="F105" s="183"/>
    </row>
    <row r="106" spans="1:8">
      <c r="C106" s="162">
        <f>C100*C102*C105*365</f>
        <v>425663000</v>
      </c>
    </row>
    <row r="108" spans="1:8">
      <c r="A108" s="180"/>
      <c r="B108" s="181" t="s">
        <v>279</v>
      </c>
      <c r="C108" s="182" t="s">
        <v>281</v>
      </c>
    </row>
    <row r="109" spans="1:8" ht="25.5">
      <c r="A109" s="177" t="s">
        <v>495</v>
      </c>
      <c r="B109" s="177" t="s">
        <v>465</v>
      </c>
      <c r="C109" s="179" t="s">
        <v>393</v>
      </c>
    </row>
    <row r="110" spans="1:8" ht="25.5">
      <c r="A110" s="177" t="s">
        <v>496</v>
      </c>
      <c r="B110" s="177" t="s">
        <v>497</v>
      </c>
      <c r="C110" s="179" t="s">
        <v>498</v>
      </c>
    </row>
    <row r="111" spans="1:8" ht="25.5">
      <c r="A111" s="177" t="s">
        <v>499</v>
      </c>
      <c r="B111" s="177" t="s">
        <v>497</v>
      </c>
      <c r="C111" s="185"/>
    </row>
    <row r="112" spans="1:8" ht="25.5">
      <c r="A112" s="177" t="s">
        <v>500</v>
      </c>
      <c r="B112" s="177" t="s">
        <v>501</v>
      </c>
      <c r="C112" s="185"/>
    </row>
    <row r="113" spans="1:6" ht="38.25">
      <c r="A113" s="177" t="s">
        <v>502</v>
      </c>
      <c r="B113" s="177" t="s">
        <v>503</v>
      </c>
      <c r="C113" s="185"/>
    </row>
    <row r="114" spans="1:6" ht="25.5">
      <c r="A114" s="177" t="s">
        <v>504</v>
      </c>
      <c r="B114" s="177" t="s">
        <v>505</v>
      </c>
      <c r="C114" s="185"/>
    </row>
    <row r="117" spans="1:6">
      <c r="A117" s="180"/>
      <c r="B117" s="186" t="s">
        <v>279</v>
      </c>
      <c r="C117" s="186" t="s">
        <v>416</v>
      </c>
      <c r="D117" s="187" t="s">
        <v>281</v>
      </c>
      <c r="E117" s="186" t="s">
        <v>282</v>
      </c>
      <c r="F117" s="186" t="s">
        <v>417</v>
      </c>
    </row>
    <row r="118" spans="1:6">
      <c r="A118" s="177" t="s">
        <v>506</v>
      </c>
      <c r="B118" s="178">
        <v>2</v>
      </c>
      <c r="C118" s="178">
        <v>28</v>
      </c>
      <c r="D118" s="188">
        <v>16</v>
      </c>
      <c r="E118" s="178">
        <v>17</v>
      </c>
      <c r="F118" s="178">
        <v>24</v>
      </c>
    </row>
    <row r="119" spans="1:6" ht="26.25" customHeight="1">
      <c r="A119" s="177" t="s">
        <v>507</v>
      </c>
      <c r="B119" s="178">
        <v>60</v>
      </c>
      <c r="C119" s="178">
        <v>30</v>
      </c>
      <c r="D119" s="188">
        <v>40</v>
      </c>
      <c r="E119" s="178">
        <v>44</v>
      </c>
      <c r="F119" s="178">
        <v>27</v>
      </c>
    </row>
    <row r="120" spans="1:6">
      <c r="A120" s="177" t="s">
        <v>508</v>
      </c>
      <c r="B120" s="178">
        <v>17</v>
      </c>
      <c r="C120" s="189">
        <v>0</v>
      </c>
      <c r="D120" s="188">
        <v>5</v>
      </c>
      <c r="E120" s="178">
        <v>3</v>
      </c>
      <c r="F120" s="178">
        <v>0</v>
      </c>
    </row>
    <row r="121" spans="1:6" ht="25.5">
      <c r="A121" s="177" t="s">
        <v>509</v>
      </c>
      <c r="B121" s="178">
        <v>0.5</v>
      </c>
      <c r="C121" s="178">
        <v>4</v>
      </c>
      <c r="D121" s="188">
        <v>2</v>
      </c>
      <c r="E121" s="178">
        <v>10</v>
      </c>
      <c r="F121" s="178">
        <v>9</v>
      </c>
    </row>
    <row r="122" spans="1:6">
      <c r="A122" s="177" t="s">
        <v>510</v>
      </c>
      <c r="B122" s="189">
        <v>0</v>
      </c>
      <c r="C122" s="178">
        <v>0.4</v>
      </c>
      <c r="D122" s="190">
        <v>0</v>
      </c>
      <c r="E122" s="178">
        <v>2</v>
      </c>
      <c r="F122" s="189">
        <v>0</v>
      </c>
    </row>
    <row r="123" spans="1:6" ht="25.5">
      <c r="A123" s="177" t="s">
        <v>511</v>
      </c>
      <c r="B123" s="178">
        <v>21</v>
      </c>
      <c r="C123" s="178">
        <v>26</v>
      </c>
      <c r="D123" s="191">
        <v>37</v>
      </c>
      <c r="E123" s="178">
        <v>24</v>
      </c>
      <c r="F123" s="178">
        <v>26</v>
      </c>
    </row>
    <row r="124" spans="1:6">
      <c r="B124" s="163">
        <f>SUM(B118:B123)</f>
        <v>100.5</v>
      </c>
      <c r="C124" s="163">
        <f>SUM(C118:C123)</f>
        <v>88.4</v>
      </c>
      <c r="D124" s="192">
        <f>SUM(D118:D123)</f>
        <v>100</v>
      </c>
      <c r="E124" s="163">
        <f>SUM(E118:E123)</f>
        <v>100</v>
      </c>
      <c r="F124" s="163">
        <f>SUM(F118:F123)</f>
        <v>86</v>
      </c>
    </row>
    <row r="127" spans="1:6">
      <c r="A127" s="180"/>
      <c r="B127" s="181" t="s">
        <v>279</v>
      </c>
      <c r="C127" s="181" t="s">
        <v>416</v>
      </c>
      <c r="D127" s="182" t="s">
        <v>281</v>
      </c>
      <c r="E127" s="181" t="s">
        <v>282</v>
      </c>
      <c r="F127" s="181" t="s">
        <v>417</v>
      </c>
    </row>
    <row r="128" spans="1:6" ht="25.5">
      <c r="A128" s="177" t="s">
        <v>512</v>
      </c>
      <c r="B128" s="177" t="s">
        <v>513</v>
      </c>
      <c r="C128" s="177" t="s">
        <v>514</v>
      </c>
      <c r="D128" s="179" t="s">
        <v>515</v>
      </c>
      <c r="E128" s="177" t="s">
        <v>516</v>
      </c>
      <c r="F128" s="177" t="s">
        <v>479</v>
      </c>
    </row>
    <row r="129" spans="1:9">
      <c r="A129" s="177" t="s">
        <v>517</v>
      </c>
      <c r="B129" s="177" t="s">
        <v>518</v>
      </c>
      <c r="C129" s="177" t="s">
        <v>519</v>
      </c>
      <c r="D129" s="179" t="s">
        <v>520</v>
      </c>
      <c r="E129" s="177" t="s">
        <v>521</v>
      </c>
      <c r="F129" s="183"/>
    </row>
    <row r="130" spans="1:9" ht="25.5">
      <c r="A130" s="177" t="s">
        <v>522</v>
      </c>
      <c r="B130" s="177" t="s">
        <v>492</v>
      </c>
      <c r="C130" s="177" t="s">
        <v>523</v>
      </c>
      <c r="D130" s="179" t="s">
        <v>524</v>
      </c>
      <c r="E130" s="177" t="s">
        <v>505</v>
      </c>
      <c r="F130" s="183"/>
    </row>
    <row r="133" spans="1:9" ht="24">
      <c r="A133" s="172" t="s">
        <v>525</v>
      </c>
      <c r="B133" s="193" t="s">
        <v>526</v>
      </c>
      <c r="C133" s="193" t="s">
        <v>527</v>
      </c>
      <c r="D133" s="193" t="s">
        <v>528</v>
      </c>
      <c r="E133" s="193" t="s">
        <v>529</v>
      </c>
      <c r="F133" s="193" t="s">
        <v>530</v>
      </c>
      <c r="G133" s="193" t="s">
        <v>531</v>
      </c>
      <c r="H133" s="194" t="s">
        <v>532</v>
      </c>
      <c r="I133" s="193" t="s">
        <v>533</v>
      </c>
    </row>
    <row r="134" spans="1:9">
      <c r="A134" s="175" t="s">
        <v>534</v>
      </c>
      <c r="B134" s="195">
        <v>4.8</v>
      </c>
      <c r="C134" s="196">
        <v>3.9</v>
      </c>
      <c r="D134" s="196">
        <v>6.4</v>
      </c>
      <c r="E134" s="196">
        <v>3</v>
      </c>
      <c r="F134" s="196">
        <v>2.2000000000000002</v>
      </c>
      <c r="G134" s="196">
        <v>0.2</v>
      </c>
      <c r="H134" s="197">
        <v>4.0999999999999996</v>
      </c>
      <c r="I134" s="196">
        <v>47.8</v>
      </c>
    </row>
    <row r="135" spans="1:9" ht="24">
      <c r="A135" s="172" t="s">
        <v>535</v>
      </c>
      <c r="B135" s="177" t="s">
        <v>536</v>
      </c>
      <c r="C135" s="177" t="s">
        <v>537</v>
      </c>
      <c r="D135" s="177" t="s">
        <v>538</v>
      </c>
      <c r="E135" s="177" t="s">
        <v>539</v>
      </c>
      <c r="F135" s="177" t="s">
        <v>540</v>
      </c>
      <c r="G135" s="177" t="s">
        <v>541</v>
      </c>
      <c r="H135" s="179" t="s">
        <v>537</v>
      </c>
      <c r="I135" s="177" t="s">
        <v>542</v>
      </c>
    </row>
    <row r="136" spans="1:9" ht="24">
      <c r="A136" s="172" t="s">
        <v>543</v>
      </c>
      <c r="B136" s="177" t="s">
        <v>544</v>
      </c>
      <c r="C136" s="177" t="s">
        <v>545</v>
      </c>
      <c r="D136" s="177" t="s">
        <v>474</v>
      </c>
      <c r="E136" s="177" t="s">
        <v>536</v>
      </c>
      <c r="F136" s="177" t="s">
        <v>541</v>
      </c>
      <c r="G136" s="177" t="s">
        <v>546</v>
      </c>
      <c r="H136" s="179" t="s">
        <v>547</v>
      </c>
      <c r="I136" s="177" t="s">
        <v>548</v>
      </c>
    </row>
    <row r="139" spans="1:9" ht="24">
      <c r="A139" s="172" t="s">
        <v>549</v>
      </c>
      <c r="B139" s="193" t="s">
        <v>526</v>
      </c>
      <c r="C139" s="193" t="s">
        <v>527</v>
      </c>
      <c r="D139" s="193" t="s">
        <v>528</v>
      </c>
      <c r="E139" s="193" t="s">
        <v>529</v>
      </c>
      <c r="F139" s="193" t="s">
        <v>530</v>
      </c>
      <c r="G139" s="193" t="s">
        <v>531</v>
      </c>
      <c r="H139" s="194" t="s">
        <v>532</v>
      </c>
      <c r="I139" s="193" t="s">
        <v>533</v>
      </c>
    </row>
    <row r="140" spans="1:9">
      <c r="A140" s="175" t="s">
        <v>550</v>
      </c>
      <c r="B140" s="177" t="s">
        <v>551</v>
      </c>
      <c r="C140" s="177" t="s">
        <v>552</v>
      </c>
      <c r="D140" s="177" t="s">
        <v>553</v>
      </c>
      <c r="E140" s="177" t="s">
        <v>554</v>
      </c>
      <c r="F140" s="177" t="s">
        <v>555</v>
      </c>
      <c r="G140" s="177" t="s">
        <v>556</v>
      </c>
      <c r="H140" s="179" t="s">
        <v>557</v>
      </c>
      <c r="I140" s="177" t="s">
        <v>558</v>
      </c>
    </row>
    <row r="141" spans="1:9" ht="24">
      <c r="A141" s="172" t="s">
        <v>559</v>
      </c>
      <c r="B141" s="177" t="s">
        <v>560</v>
      </c>
      <c r="C141" s="177" t="s">
        <v>561</v>
      </c>
      <c r="D141" s="177" t="s">
        <v>562</v>
      </c>
      <c r="E141" s="177" t="s">
        <v>563</v>
      </c>
      <c r="F141" s="177" t="s">
        <v>564</v>
      </c>
      <c r="G141" s="177" t="s">
        <v>565</v>
      </c>
      <c r="H141" s="179" t="s">
        <v>566</v>
      </c>
      <c r="I141" s="177" t="s">
        <v>567</v>
      </c>
    </row>
    <row r="142" spans="1:9" ht="24">
      <c r="A142" s="198" t="s">
        <v>568</v>
      </c>
      <c r="B142" s="177" t="s">
        <v>569</v>
      </c>
      <c r="C142" s="177" t="s">
        <v>448</v>
      </c>
      <c r="D142" s="177" t="s">
        <v>446</v>
      </c>
      <c r="E142" s="177" t="s">
        <v>570</v>
      </c>
      <c r="F142" s="177" t="s">
        <v>571</v>
      </c>
      <c r="G142" s="177" t="s">
        <v>572</v>
      </c>
      <c r="H142" s="179" t="s">
        <v>573</v>
      </c>
      <c r="I142" s="177" t="s">
        <v>574</v>
      </c>
    </row>
    <row r="173" spans="1:1">
      <c r="A173" s="152" t="s">
        <v>575</v>
      </c>
    </row>
    <row r="174" spans="1:1">
      <c r="A174" s="152" t="s">
        <v>576</v>
      </c>
    </row>
    <row r="175" spans="1:1">
      <c r="A175" s="152" t="s">
        <v>577</v>
      </c>
    </row>
    <row r="176" spans="1:1">
      <c r="A176" s="152" t="s">
        <v>578</v>
      </c>
    </row>
    <row r="178" spans="1:15">
      <c r="A178" s="199" t="s">
        <v>579</v>
      </c>
      <c r="B178" s="200" t="s">
        <v>580</v>
      </c>
      <c r="C178" s="200" t="s">
        <v>581</v>
      </c>
      <c r="D178" s="181" t="s">
        <v>582</v>
      </c>
      <c r="E178" s="181" t="s">
        <v>583</v>
      </c>
      <c r="F178" s="201" t="s">
        <v>584</v>
      </c>
      <c r="G178" s="200" t="s">
        <v>585</v>
      </c>
      <c r="L178" s="152">
        <f>F179*H189</f>
        <v>11310000</v>
      </c>
      <c r="M178" s="152">
        <v>73920</v>
      </c>
      <c r="N178" s="152">
        <f>L178/M178</f>
        <v>153.00324675324674</v>
      </c>
      <c r="O178" s="152" t="s">
        <v>586</v>
      </c>
    </row>
    <row r="179" spans="1:15">
      <c r="A179" s="175" t="s">
        <v>587</v>
      </c>
      <c r="B179" s="177" t="s">
        <v>588</v>
      </c>
      <c r="C179" s="177" t="s">
        <v>589</v>
      </c>
      <c r="D179" s="177" t="s">
        <v>590</v>
      </c>
      <c r="E179" s="177" t="s">
        <v>591</v>
      </c>
      <c r="F179" s="179" t="s">
        <v>592</v>
      </c>
      <c r="G179" s="177" t="s">
        <v>593</v>
      </c>
      <c r="L179" s="152">
        <f>F180*H190</f>
        <v>5346436.8000000007</v>
      </c>
      <c r="M179" s="152">
        <v>72000</v>
      </c>
      <c r="N179" s="152">
        <f>L179/M179</f>
        <v>74.256066666666683</v>
      </c>
    </row>
    <row r="180" spans="1:15">
      <c r="A180" s="175" t="s">
        <v>594</v>
      </c>
      <c r="B180" s="177" t="s">
        <v>595</v>
      </c>
      <c r="C180" s="177" t="s">
        <v>596</v>
      </c>
      <c r="D180" s="177" t="s">
        <v>597</v>
      </c>
      <c r="E180" s="177" t="s">
        <v>598</v>
      </c>
      <c r="F180" s="179" t="s">
        <v>599</v>
      </c>
      <c r="G180" s="177" t="s">
        <v>600</v>
      </c>
    </row>
    <row r="181" spans="1:15">
      <c r="A181" s="175" t="s">
        <v>601</v>
      </c>
      <c r="B181" s="177" t="s">
        <v>602</v>
      </c>
      <c r="C181" s="177" t="s">
        <v>602</v>
      </c>
      <c r="D181" s="177" t="s">
        <v>603</v>
      </c>
      <c r="E181" s="177" t="s">
        <v>447</v>
      </c>
      <c r="F181" s="179" t="s">
        <v>604</v>
      </c>
      <c r="G181" s="177" t="s">
        <v>605</v>
      </c>
    </row>
    <row r="183" spans="1:15" ht="25.5">
      <c r="A183" s="202"/>
      <c r="B183" s="200" t="s">
        <v>580</v>
      </c>
      <c r="C183" s="200" t="s">
        <v>581</v>
      </c>
      <c r="D183" s="200" t="s">
        <v>606</v>
      </c>
      <c r="E183" s="200" t="s">
        <v>607</v>
      </c>
      <c r="F183" s="203" t="s">
        <v>608</v>
      </c>
      <c r="G183" s="201" t="s">
        <v>584</v>
      </c>
      <c r="H183" s="200" t="s">
        <v>585</v>
      </c>
    </row>
    <row r="184" spans="1:15" ht="24">
      <c r="A184" s="172" t="s">
        <v>609</v>
      </c>
      <c r="B184" s="196">
        <v>553.6</v>
      </c>
      <c r="C184" s="196">
        <v>402.9</v>
      </c>
      <c r="D184" s="204">
        <v>93.2</v>
      </c>
      <c r="E184" s="196">
        <v>267</v>
      </c>
      <c r="F184" s="196">
        <v>1485.9</v>
      </c>
      <c r="G184" s="205">
        <v>88.4</v>
      </c>
      <c r="H184" s="204">
        <v>5.3</v>
      </c>
    </row>
    <row r="185" spans="1:15" ht="24">
      <c r="A185" s="172" t="s">
        <v>610</v>
      </c>
      <c r="B185" s="196">
        <v>293.5</v>
      </c>
      <c r="C185" s="204">
        <v>87.9</v>
      </c>
      <c r="D185" s="196">
        <v>148.1</v>
      </c>
      <c r="E185" s="196">
        <v>100.1</v>
      </c>
      <c r="F185" s="196">
        <v>110.1</v>
      </c>
      <c r="G185" s="197">
        <v>562</v>
      </c>
      <c r="H185" s="204">
        <v>23.6</v>
      </c>
    </row>
    <row r="186" spans="1:15">
      <c r="A186" s="175" t="s">
        <v>611</v>
      </c>
      <c r="B186" s="204">
        <v>1.9</v>
      </c>
      <c r="C186" s="204">
        <v>4.5999999999999996</v>
      </c>
      <c r="D186" s="204">
        <v>0.6</v>
      </c>
      <c r="E186" s="204">
        <v>2.7</v>
      </c>
      <c r="F186" s="204">
        <v>13.5</v>
      </c>
      <c r="G186" s="204">
        <v>0.2</v>
      </c>
      <c r="H186" s="204">
        <v>0.2</v>
      </c>
    </row>
    <row r="188" spans="1:15" ht="24">
      <c r="A188" s="172" t="s">
        <v>549</v>
      </c>
      <c r="B188" s="193" t="s">
        <v>526</v>
      </c>
      <c r="C188" s="193" t="s">
        <v>527</v>
      </c>
      <c r="D188" s="193" t="s">
        <v>528</v>
      </c>
      <c r="E188" s="193" t="s">
        <v>529</v>
      </c>
      <c r="F188" s="193" t="s">
        <v>530</v>
      </c>
      <c r="G188" s="193" t="s">
        <v>531</v>
      </c>
      <c r="H188" s="194" t="s">
        <v>532</v>
      </c>
      <c r="I188" s="193" t="s">
        <v>533</v>
      </c>
    </row>
    <row r="189" spans="1:15">
      <c r="A189" s="175" t="s">
        <v>550</v>
      </c>
      <c r="B189" s="177" t="s">
        <v>551</v>
      </c>
      <c r="C189" s="177" t="s">
        <v>552</v>
      </c>
      <c r="D189" s="177" t="s">
        <v>553</v>
      </c>
      <c r="E189" s="177" t="s">
        <v>554</v>
      </c>
      <c r="F189" s="177" t="s">
        <v>555</v>
      </c>
      <c r="G189" s="177" t="s">
        <v>556</v>
      </c>
      <c r="H189" s="179">
        <v>300000</v>
      </c>
      <c r="I189" s="177" t="s">
        <v>558</v>
      </c>
    </row>
    <row r="190" spans="1:15" ht="24">
      <c r="A190" s="172" t="s">
        <v>559</v>
      </c>
      <c r="B190" s="177" t="s">
        <v>560</v>
      </c>
      <c r="C190" s="177" t="s">
        <v>561</v>
      </c>
      <c r="D190" s="177" t="s">
        <v>562</v>
      </c>
      <c r="E190" s="177" t="s">
        <v>563</v>
      </c>
      <c r="F190" s="177" t="s">
        <v>564</v>
      </c>
      <c r="G190" s="177" t="s">
        <v>565</v>
      </c>
      <c r="H190" s="179">
        <v>29571</v>
      </c>
      <c r="I190" s="177" t="s">
        <v>567</v>
      </c>
    </row>
    <row r="191" spans="1:15" ht="24">
      <c r="A191" s="198" t="s">
        <v>568</v>
      </c>
      <c r="B191" s="177" t="s">
        <v>569</v>
      </c>
      <c r="C191" s="177" t="s">
        <v>448</v>
      </c>
      <c r="D191" s="177" t="s">
        <v>446</v>
      </c>
      <c r="E191" s="177" t="s">
        <v>570</v>
      </c>
      <c r="F191" s="177" t="s">
        <v>571</v>
      </c>
      <c r="G191" s="177" t="s">
        <v>572</v>
      </c>
      <c r="H191" s="179" t="s">
        <v>573</v>
      </c>
      <c r="I191" s="177" t="s">
        <v>574</v>
      </c>
    </row>
    <row r="194" spans="1:20" ht="18.75">
      <c r="A194" s="206" t="s">
        <v>612</v>
      </c>
    </row>
    <row r="196" spans="1:20" ht="48" customHeight="1">
      <c r="A196" s="696" t="s">
        <v>613</v>
      </c>
      <c r="B196" s="696"/>
      <c r="C196" s="696"/>
      <c r="D196" s="696"/>
      <c r="E196" s="696"/>
      <c r="F196" s="696"/>
      <c r="G196" s="696"/>
      <c r="H196" s="696"/>
      <c r="I196" s="696"/>
      <c r="J196" s="696"/>
      <c r="K196" s="696"/>
      <c r="L196" s="696"/>
      <c r="M196" s="696"/>
      <c r="N196" s="696"/>
      <c r="O196" s="696"/>
      <c r="P196" s="696"/>
      <c r="Q196" s="696"/>
      <c r="R196" s="696"/>
      <c r="S196" s="696"/>
      <c r="T196" s="696"/>
    </row>
    <row r="198" spans="1:20" ht="15.75">
      <c r="A198" s="207" t="s">
        <v>614</v>
      </c>
    </row>
    <row r="201" spans="1:20" ht="18.75">
      <c r="A201" s="151" t="s">
        <v>615</v>
      </c>
    </row>
    <row r="203" spans="1:20">
      <c r="A203" s="167" t="s">
        <v>616</v>
      </c>
    </row>
    <row r="204" spans="1:20">
      <c r="A204" s="152" t="s">
        <v>617</v>
      </c>
    </row>
    <row r="205" spans="1:20">
      <c r="A205" s="152" t="s">
        <v>618</v>
      </c>
    </row>
    <row r="206" spans="1:20">
      <c r="A206" s="152" t="s">
        <v>619</v>
      </c>
    </row>
    <row r="207" spans="1:20">
      <c r="A207" s="152" t="s">
        <v>620</v>
      </c>
    </row>
    <row r="208" spans="1:20">
      <c r="A208" s="152" t="s">
        <v>621</v>
      </c>
    </row>
    <row r="209" spans="1:8">
      <c r="A209" s="152" t="s">
        <v>622</v>
      </c>
    </row>
    <row r="211" spans="1:8">
      <c r="A211" s="152" t="s">
        <v>623</v>
      </c>
    </row>
    <row r="212" spans="1:8">
      <c r="A212" s="152" t="s">
        <v>624</v>
      </c>
    </row>
    <row r="213" spans="1:8">
      <c r="A213" s="152" t="s">
        <v>625</v>
      </c>
    </row>
    <row r="214" spans="1:8">
      <c r="A214" s="152" t="s">
        <v>626</v>
      </c>
    </row>
    <row r="215" spans="1:8">
      <c r="A215" s="152" t="s">
        <v>627</v>
      </c>
    </row>
    <row r="217" spans="1:8">
      <c r="A217" s="167" t="s">
        <v>628</v>
      </c>
    </row>
    <row r="218" spans="1:8">
      <c r="A218" s="153" t="s">
        <v>629</v>
      </c>
      <c r="B218" s="163" t="s">
        <v>630</v>
      </c>
      <c r="C218" s="163" t="s">
        <v>631</v>
      </c>
      <c r="D218" s="163" t="s">
        <v>85</v>
      </c>
      <c r="E218" s="163" t="s">
        <v>632</v>
      </c>
      <c r="F218" s="163" t="s">
        <v>633</v>
      </c>
      <c r="G218" s="163" t="s">
        <v>634</v>
      </c>
      <c r="H218" s="163" t="s">
        <v>635</v>
      </c>
    </row>
    <row r="219" spans="1:8">
      <c r="A219" s="159" t="s">
        <v>636</v>
      </c>
      <c r="B219" s="208">
        <v>11</v>
      </c>
      <c r="C219" s="208">
        <v>19</v>
      </c>
      <c r="D219" s="208">
        <v>29</v>
      </c>
      <c r="E219" s="209" t="s">
        <v>637</v>
      </c>
      <c r="F219" s="208">
        <v>18</v>
      </c>
      <c r="G219" s="208">
        <v>22</v>
      </c>
      <c r="H219" s="208">
        <v>1</v>
      </c>
    </row>
    <row r="220" spans="1:8">
      <c r="A220" s="159" t="s">
        <v>638</v>
      </c>
      <c r="B220" s="208">
        <v>10</v>
      </c>
      <c r="C220" s="208">
        <v>52</v>
      </c>
      <c r="D220" s="208">
        <v>9</v>
      </c>
      <c r="E220" s="209" t="s">
        <v>637</v>
      </c>
      <c r="F220" s="208">
        <v>13</v>
      </c>
      <c r="G220" s="208">
        <v>12</v>
      </c>
      <c r="H220" s="208">
        <v>4</v>
      </c>
    </row>
    <row r="221" spans="1:8">
      <c r="A221" s="159" t="s">
        <v>639</v>
      </c>
      <c r="B221" s="208">
        <v>35</v>
      </c>
      <c r="C221" s="208">
        <v>20</v>
      </c>
      <c r="D221" s="208">
        <v>5</v>
      </c>
      <c r="E221" s="209" t="s">
        <v>637</v>
      </c>
      <c r="F221" s="208">
        <v>7</v>
      </c>
      <c r="G221" s="208">
        <v>30</v>
      </c>
      <c r="H221" s="208">
        <v>3</v>
      </c>
    </row>
    <row r="222" spans="1:8">
      <c r="A222" s="159" t="s">
        <v>640</v>
      </c>
      <c r="B222" s="208">
        <v>1</v>
      </c>
      <c r="C222" s="208">
        <v>10</v>
      </c>
      <c r="D222" s="208">
        <v>5</v>
      </c>
      <c r="E222" s="208">
        <v>56</v>
      </c>
      <c r="F222" s="208">
        <v>19</v>
      </c>
      <c r="G222" s="208" t="s">
        <v>641</v>
      </c>
      <c r="H222" s="208">
        <v>9</v>
      </c>
    </row>
    <row r="223" spans="1:8">
      <c r="A223" s="159" t="s">
        <v>642</v>
      </c>
      <c r="B223" s="208">
        <v>1</v>
      </c>
      <c r="C223" s="208">
        <v>14</v>
      </c>
      <c r="D223" s="208">
        <v>6</v>
      </c>
      <c r="E223" s="209" t="s">
        <v>637</v>
      </c>
      <c r="F223" s="208">
        <v>1</v>
      </c>
      <c r="G223" s="208">
        <v>78</v>
      </c>
      <c r="H223" s="209" t="s">
        <v>637</v>
      </c>
    </row>
    <row r="224" spans="1:8">
      <c r="A224" s="159" t="s">
        <v>643</v>
      </c>
      <c r="B224" s="208">
        <v>3</v>
      </c>
      <c r="C224" s="208">
        <v>73</v>
      </c>
      <c r="D224" s="208">
        <v>6</v>
      </c>
      <c r="E224" s="208">
        <v>6</v>
      </c>
      <c r="F224" s="208">
        <v>11</v>
      </c>
      <c r="G224" s="208" t="s">
        <v>641</v>
      </c>
      <c r="H224" s="208">
        <v>1</v>
      </c>
    </row>
    <row r="225" spans="1:8">
      <c r="A225" s="159" t="s">
        <v>644</v>
      </c>
      <c r="B225" s="209" t="s">
        <v>637</v>
      </c>
      <c r="C225" s="208">
        <v>61</v>
      </c>
      <c r="D225" s="208">
        <v>1</v>
      </c>
      <c r="E225" s="208">
        <v>1</v>
      </c>
      <c r="F225" s="208">
        <v>10</v>
      </c>
      <c r="G225" s="208">
        <v>26</v>
      </c>
      <c r="H225" s="208">
        <v>1</v>
      </c>
    </row>
    <row r="226" spans="1:8">
      <c r="A226" s="159" t="s">
        <v>645</v>
      </c>
      <c r="B226" s="208">
        <v>10</v>
      </c>
      <c r="C226" s="208" t="s">
        <v>641</v>
      </c>
      <c r="D226" s="208">
        <v>13</v>
      </c>
      <c r="E226" s="208">
        <v>12</v>
      </c>
      <c r="F226" s="208">
        <v>2</v>
      </c>
      <c r="G226" s="208">
        <v>60</v>
      </c>
      <c r="H226" s="208">
        <v>3</v>
      </c>
    </row>
    <row r="227" spans="1:8">
      <c r="A227" s="159" t="s">
        <v>646</v>
      </c>
      <c r="B227" s="209" t="s">
        <v>637</v>
      </c>
      <c r="C227" s="208">
        <v>41</v>
      </c>
      <c r="D227" s="208" t="s">
        <v>641</v>
      </c>
      <c r="E227" s="208">
        <v>20</v>
      </c>
      <c r="F227" s="208">
        <v>35</v>
      </c>
      <c r="G227" s="208" t="s">
        <v>641</v>
      </c>
      <c r="H227" s="208">
        <v>4</v>
      </c>
    </row>
    <row r="228" spans="1:8">
      <c r="A228" s="159" t="s">
        <v>647</v>
      </c>
      <c r="B228" s="208">
        <v>1</v>
      </c>
      <c r="C228" s="208">
        <v>75</v>
      </c>
      <c r="D228" s="208">
        <v>10</v>
      </c>
      <c r="E228" s="209" t="s">
        <v>637</v>
      </c>
      <c r="F228" s="208">
        <v>10</v>
      </c>
      <c r="G228" s="208">
        <v>5</v>
      </c>
      <c r="H228" s="209" t="s">
        <v>637</v>
      </c>
    </row>
    <row r="229" spans="1:8">
      <c r="A229" s="157" t="s">
        <v>648</v>
      </c>
      <c r="B229" s="210">
        <v>10</v>
      </c>
      <c r="C229" s="210">
        <v>75</v>
      </c>
      <c r="D229" s="210">
        <v>5</v>
      </c>
      <c r="E229" s="210">
        <v>5</v>
      </c>
      <c r="F229" s="210">
        <v>5</v>
      </c>
      <c r="G229" s="210" t="s">
        <v>649</v>
      </c>
      <c r="H229" s="211" t="s">
        <v>637</v>
      </c>
    </row>
    <row r="230" spans="1:8">
      <c r="A230" s="159" t="s">
        <v>650</v>
      </c>
      <c r="B230" s="208">
        <v>7</v>
      </c>
      <c r="C230" s="208">
        <v>29</v>
      </c>
      <c r="D230" s="208">
        <v>15</v>
      </c>
      <c r="E230" s="208">
        <v>2</v>
      </c>
      <c r="F230" s="208" t="s">
        <v>641</v>
      </c>
      <c r="G230" s="208">
        <v>47</v>
      </c>
      <c r="H230" s="209" t="s">
        <v>637</v>
      </c>
    </row>
    <row r="231" spans="1:8">
      <c r="A231" s="159" t="s">
        <v>651</v>
      </c>
      <c r="B231" s="208">
        <v>8</v>
      </c>
      <c r="C231" s="209" t="s">
        <v>637</v>
      </c>
      <c r="D231" s="208" t="s">
        <v>641</v>
      </c>
      <c r="E231" s="208">
        <v>58</v>
      </c>
      <c r="F231" s="208">
        <v>14</v>
      </c>
      <c r="G231" s="208" t="s">
        <v>641</v>
      </c>
      <c r="H231" s="208">
        <v>20</v>
      </c>
    </row>
    <row r="232" spans="1:8">
      <c r="A232" s="153" t="s">
        <v>652</v>
      </c>
      <c r="B232" s="163">
        <v>7</v>
      </c>
      <c r="C232" s="163">
        <v>30</v>
      </c>
      <c r="D232" s="163">
        <v>8</v>
      </c>
      <c r="E232" s="163">
        <v>12</v>
      </c>
      <c r="F232" s="163">
        <v>12</v>
      </c>
      <c r="G232" s="163">
        <v>37</v>
      </c>
      <c r="H232" s="163">
        <v>4</v>
      </c>
    </row>
    <row r="235" spans="1:8">
      <c r="A235" s="167" t="s">
        <v>653</v>
      </c>
    </row>
    <row r="236" spans="1:8">
      <c r="A236" s="708" t="s">
        <v>629</v>
      </c>
      <c r="B236" s="709" t="s">
        <v>630</v>
      </c>
      <c r="C236" s="709"/>
      <c r="D236" s="709" t="s">
        <v>654</v>
      </c>
      <c r="E236" s="709"/>
    </row>
    <row r="237" spans="1:8">
      <c r="A237" s="708"/>
      <c r="B237" s="163" t="s">
        <v>655</v>
      </c>
      <c r="C237" s="163" t="s">
        <v>656</v>
      </c>
      <c r="D237" s="163" t="s">
        <v>655</v>
      </c>
      <c r="E237" s="163" t="s">
        <v>656</v>
      </c>
    </row>
    <row r="238" spans="1:8">
      <c r="A238" s="159" t="s">
        <v>636</v>
      </c>
      <c r="B238" s="208">
        <v>7</v>
      </c>
      <c r="C238" s="208">
        <v>650</v>
      </c>
      <c r="D238" s="208">
        <v>15</v>
      </c>
      <c r="E238" s="212">
        <v>5000</v>
      </c>
    </row>
    <row r="239" spans="1:8">
      <c r="A239" s="159" t="s">
        <v>638</v>
      </c>
      <c r="B239" s="208" t="s">
        <v>657</v>
      </c>
      <c r="C239" s="208">
        <v>600</v>
      </c>
      <c r="D239" s="208" t="s">
        <v>658</v>
      </c>
      <c r="E239" s="212">
        <v>6000</v>
      </c>
    </row>
    <row r="240" spans="1:8">
      <c r="A240" s="159" t="s">
        <v>639</v>
      </c>
      <c r="B240" s="208" t="s">
        <v>641</v>
      </c>
      <c r="C240" s="208">
        <v>350</v>
      </c>
      <c r="D240" s="208" t="s">
        <v>641</v>
      </c>
      <c r="E240" s="212">
        <v>10000</v>
      </c>
    </row>
    <row r="241" spans="1:8">
      <c r="A241" s="159" t="s">
        <v>640</v>
      </c>
      <c r="B241" s="208">
        <v>17</v>
      </c>
      <c r="C241" s="208">
        <v>168</v>
      </c>
      <c r="D241" s="208">
        <v>15</v>
      </c>
      <c r="E241" s="212">
        <v>1800</v>
      </c>
    </row>
    <row r="242" spans="1:8">
      <c r="A242" s="159" t="s">
        <v>642</v>
      </c>
      <c r="B242" s="208">
        <v>20</v>
      </c>
      <c r="C242" s="208">
        <v>50</v>
      </c>
      <c r="D242" s="208" t="s">
        <v>659</v>
      </c>
      <c r="E242" s="212">
        <v>1500</v>
      </c>
    </row>
    <row r="243" spans="1:8">
      <c r="A243" s="159" t="s">
        <v>643</v>
      </c>
      <c r="B243" s="208" t="s">
        <v>641</v>
      </c>
      <c r="C243" s="208">
        <v>410</v>
      </c>
      <c r="D243" s="208" t="s">
        <v>658</v>
      </c>
      <c r="E243" s="212">
        <v>3000</v>
      </c>
    </row>
    <row r="244" spans="1:8">
      <c r="A244" s="159" t="s">
        <v>644</v>
      </c>
      <c r="B244" s="208" t="s">
        <v>660</v>
      </c>
      <c r="C244" s="209" t="s">
        <v>637</v>
      </c>
      <c r="D244" s="208">
        <v>15</v>
      </c>
      <c r="E244" s="212">
        <v>7000</v>
      </c>
    </row>
    <row r="245" spans="1:8">
      <c r="A245" s="159" t="s">
        <v>645</v>
      </c>
      <c r="B245" s="208">
        <v>15</v>
      </c>
      <c r="C245" s="208">
        <v>100</v>
      </c>
      <c r="D245" s="208" t="s">
        <v>658</v>
      </c>
      <c r="E245" s="212">
        <v>2000</v>
      </c>
    </row>
    <row r="246" spans="1:8">
      <c r="A246" s="159" t="s">
        <v>646</v>
      </c>
      <c r="B246" s="208" t="s">
        <v>660</v>
      </c>
      <c r="C246" s="209" t="s">
        <v>637</v>
      </c>
      <c r="D246" s="208" t="s">
        <v>659</v>
      </c>
      <c r="E246" s="212">
        <v>7000</v>
      </c>
    </row>
    <row r="247" spans="1:8">
      <c r="A247" s="159" t="s">
        <v>647</v>
      </c>
      <c r="B247" s="208">
        <v>4</v>
      </c>
      <c r="C247" s="208">
        <v>20</v>
      </c>
      <c r="D247" s="208">
        <v>15</v>
      </c>
      <c r="E247" s="208">
        <v>2000</v>
      </c>
    </row>
    <row r="248" spans="1:8">
      <c r="A248" s="159" t="s">
        <v>661</v>
      </c>
      <c r="B248" s="213">
        <v>8.3333333333333329E-2</v>
      </c>
      <c r="C248" s="208" t="s">
        <v>662</v>
      </c>
      <c r="D248" s="208" t="s">
        <v>663</v>
      </c>
      <c r="E248" s="208" t="s">
        <v>664</v>
      </c>
    </row>
    <row r="249" spans="1:8">
      <c r="A249" s="157" t="s">
        <v>648</v>
      </c>
      <c r="B249" s="210" t="s">
        <v>641</v>
      </c>
      <c r="C249" s="210" t="s">
        <v>665</v>
      </c>
      <c r="D249" s="210" t="s">
        <v>666</v>
      </c>
      <c r="E249" s="210" t="s">
        <v>667</v>
      </c>
    </row>
    <row r="250" spans="1:8">
      <c r="A250" s="159" t="s">
        <v>650</v>
      </c>
      <c r="B250" s="208" t="s">
        <v>641</v>
      </c>
      <c r="C250" s="208">
        <v>250</v>
      </c>
      <c r="D250" s="208" t="s">
        <v>666</v>
      </c>
      <c r="E250" s="212">
        <v>10000</v>
      </c>
    </row>
    <row r="251" spans="1:8">
      <c r="A251" s="159" t="s">
        <v>651</v>
      </c>
      <c r="B251" s="208">
        <v>5</v>
      </c>
      <c r="C251" s="208">
        <v>55</v>
      </c>
      <c r="D251" s="208" t="s">
        <v>660</v>
      </c>
      <c r="E251" s="209" t="s">
        <v>637</v>
      </c>
    </row>
    <row r="252" spans="1:8">
      <c r="A252" s="153" t="s">
        <v>652</v>
      </c>
      <c r="B252" s="163">
        <v>9</v>
      </c>
      <c r="C252" s="163">
        <v>218</v>
      </c>
      <c r="D252" s="163">
        <v>14</v>
      </c>
      <c r="E252" s="214">
        <v>11400</v>
      </c>
    </row>
    <row r="255" spans="1:8">
      <c r="A255" s="153"/>
      <c r="B255" s="710" t="s">
        <v>668</v>
      </c>
      <c r="C255" s="711"/>
      <c r="D255" s="712"/>
      <c r="E255" s="153" t="s">
        <v>66</v>
      </c>
      <c r="F255" s="687" t="s">
        <v>669</v>
      </c>
      <c r="G255" s="713"/>
      <c r="H255" s="688"/>
    </row>
    <row r="256" spans="1:8">
      <c r="A256" s="153" t="s">
        <v>203</v>
      </c>
      <c r="B256" s="153" t="s">
        <v>670</v>
      </c>
      <c r="C256" s="153" t="s">
        <v>671</v>
      </c>
      <c r="D256" s="153" t="s">
        <v>672</v>
      </c>
      <c r="E256" s="153" t="s">
        <v>670</v>
      </c>
      <c r="F256" s="153" t="s">
        <v>673</v>
      </c>
      <c r="G256" s="153" t="s">
        <v>671</v>
      </c>
      <c r="H256" s="153" t="s">
        <v>672</v>
      </c>
    </row>
    <row r="257" spans="1:8">
      <c r="A257" s="159" t="s">
        <v>674</v>
      </c>
      <c r="B257" s="212">
        <v>108302</v>
      </c>
      <c r="C257" s="212">
        <v>76028</v>
      </c>
      <c r="D257" s="212">
        <v>32274</v>
      </c>
      <c r="E257" s="212">
        <v>3973</v>
      </c>
      <c r="F257" s="208">
        <v>150</v>
      </c>
      <c r="G257" s="208">
        <v>52</v>
      </c>
      <c r="H257" s="208">
        <v>98</v>
      </c>
    </row>
    <row r="258" spans="1:8">
      <c r="A258" s="159" t="s">
        <v>675</v>
      </c>
      <c r="B258" s="212">
        <v>51429</v>
      </c>
      <c r="C258" s="212">
        <v>5349</v>
      </c>
      <c r="D258" s="212">
        <v>46080</v>
      </c>
      <c r="E258" s="212">
        <v>2760</v>
      </c>
      <c r="F258" s="208">
        <v>232</v>
      </c>
      <c r="G258" s="208">
        <v>31</v>
      </c>
      <c r="H258" s="208">
        <v>201</v>
      </c>
    </row>
    <row r="259" spans="1:8">
      <c r="A259" s="159" t="s">
        <v>676</v>
      </c>
      <c r="B259" s="212">
        <v>16000</v>
      </c>
      <c r="C259" s="212">
        <v>1400</v>
      </c>
      <c r="D259" s="212">
        <v>14600</v>
      </c>
      <c r="E259" s="208">
        <v>758</v>
      </c>
      <c r="F259" s="208">
        <v>5</v>
      </c>
      <c r="G259" s="208">
        <v>1</v>
      </c>
      <c r="H259" s="208">
        <v>4</v>
      </c>
    </row>
    <row r="260" spans="1:8">
      <c r="A260" s="159" t="s">
        <v>677</v>
      </c>
      <c r="B260" s="212">
        <v>25798</v>
      </c>
      <c r="C260" s="212">
        <v>8410</v>
      </c>
      <c r="D260" s="212">
        <v>17388</v>
      </c>
      <c r="E260" s="208">
        <v>884</v>
      </c>
      <c r="F260" s="208">
        <v>85</v>
      </c>
      <c r="G260" s="208">
        <v>11</v>
      </c>
      <c r="H260" s="208">
        <v>74</v>
      </c>
    </row>
    <row r="261" spans="1:8">
      <c r="A261" s="159" t="s">
        <v>678</v>
      </c>
      <c r="B261" s="212">
        <v>92495</v>
      </c>
      <c r="C261" s="212">
        <v>3857</v>
      </c>
      <c r="D261" s="212">
        <v>88638</v>
      </c>
      <c r="E261" s="208">
        <v>622</v>
      </c>
      <c r="F261" s="208">
        <v>33</v>
      </c>
      <c r="G261" s="208">
        <v>2</v>
      </c>
      <c r="H261" s="208">
        <v>31</v>
      </c>
    </row>
    <row r="262" spans="1:8">
      <c r="A262" s="159" t="s">
        <v>679</v>
      </c>
      <c r="B262" s="212">
        <v>12322</v>
      </c>
      <c r="C262" s="212">
        <v>1286</v>
      </c>
      <c r="D262" s="212">
        <v>11036</v>
      </c>
      <c r="E262" s="208" t="s">
        <v>680</v>
      </c>
      <c r="F262" s="208">
        <v>8</v>
      </c>
      <c r="G262" s="208">
        <v>1</v>
      </c>
      <c r="H262" s="208">
        <v>7</v>
      </c>
    </row>
    <row r="263" spans="1:8">
      <c r="A263" s="159" t="s">
        <v>681</v>
      </c>
      <c r="B263" s="212">
        <v>50000</v>
      </c>
      <c r="C263" s="212">
        <v>5000</v>
      </c>
      <c r="D263" s="212">
        <v>45000</v>
      </c>
      <c r="E263" s="208">
        <v>987</v>
      </c>
      <c r="F263" s="208">
        <v>45</v>
      </c>
      <c r="G263" s="208">
        <v>11</v>
      </c>
      <c r="H263" s="208">
        <v>34</v>
      </c>
    </row>
    <row r="264" spans="1:8">
      <c r="A264" s="159" t="s">
        <v>682</v>
      </c>
      <c r="B264" s="212">
        <v>1350</v>
      </c>
      <c r="C264" s="208">
        <v>932</v>
      </c>
      <c r="D264" s="208">
        <v>418</v>
      </c>
      <c r="E264" s="208" t="s">
        <v>680</v>
      </c>
      <c r="F264" s="208">
        <v>8</v>
      </c>
      <c r="G264" s="208">
        <v>8</v>
      </c>
      <c r="H264" s="208" t="s">
        <v>680</v>
      </c>
    </row>
    <row r="265" spans="1:8">
      <c r="A265" s="159" t="s">
        <v>683</v>
      </c>
      <c r="B265" s="212">
        <v>24307</v>
      </c>
      <c r="C265" s="208" t="s">
        <v>680</v>
      </c>
      <c r="D265" s="208" t="s">
        <v>680</v>
      </c>
      <c r="E265" s="208" t="s">
        <v>680</v>
      </c>
      <c r="F265" s="208">
        <v>51</v>
      </c>
      <c r="G265" s="208">
        <v>3</v>
      </c>
      <c r="H265" s="208">
        <v>48</v>
      </c>
    </row>
    <row r="266" spans="1:8">
      <c r="A266" s="159" t="s">
        <v>684</v>
      </c>
      <c r="B266" s="212">
        <v>33400</v>
      </c>
      <c r="C266" s="208">
        <v>267</v>
      </c>
      <c r="D266" s="212">
        <v>33133</v>
      </c>
      <c r="E266" s="208" t="s">
        <v>680</v>
      </c>
      <c r="F266" s="208">
        <v>55</v>
      </c>
      <c r="G266" s="208">
        <v>7</v>
      </c>
      <c r="H266" s="208">
        <v>48</v>
      </c>
    </row>
    <row r="267" spans="1:8">
      <c r="A267" s="159" t="s">
        <v>685</v>
      </c>
      <c r="B267" s="212">
        <v>153497</v>
      </c>
      <c r="C267" s="212">
        <v>2794</v>
      </c>
      <c r="D267" s="212">
        <v>150703</v>
      </c>
      <c r="E267" s="212">
        <v>5138</v>
      </c>
      <c r="F267" s="208">
        <v>237</v>
      </c>
      <c r="G267" s="208">
        <v>26</v>
      </c>
      <c r="H267" s="208">
        <v>211</v>
      </c>
    </row>
    <row r="268" spans="1:8">
      <c r="A268" s="159" t="s">
        <v>686</v>
      </c>
      <c r="B268" s="212">
        <v>17289</v>
      </c>
      <c r="C268" s="208">
        <v>864</v>
      </c>
      <c r="D268" s="212">
        <v>16425</v>
      </c>
      <c r="E268" s="208">
        <v>894</v>
      </c>
      <c r="F268" s="208">
        <v>31</v>
      </c>
      <c r="G268" s="208">
        <v>5</v>
      </c>
      <c r="H268" s="208">
        <v>26</v>
      </c>
    </row>
    <row r="269" spans="1:8">
      <c r="A269" s="159" t="s">
        <v>687</v>
      </c>
      <c r="B269" s="212">
        <v>80000</v>
      </c>
      <c r="C269" s="212">
        <v>6500</v>
      </c>
      <c r="D269" s="212">
        <v>73500</v>
      </c>
      <c r="E269" s="208">
        <v>660</v>
      </c>
      <c r="F269" s="208">
        <v>34</v>
      </c>
      <c r="G269" s="208">
        <v>7</v>
      </c>
      <c r="H269" s="208">
        <v>27</v>
      </c>
    </row>
    <row r="270" spans="1:8">
      <c r="A270" s="159" t="s">
        <v>688</v>
      </c>
      <c r="B270" s="212">
        <v>3065</v>
      </c>
      <c r="C270" s="212">
        <v>1226</v>
      </c>
      <c r="D270" s="212">
        <v>1839</v>
      </c>
      <c r="E270" s="208">
        <v>100</v>
      </c>
      <c r="F270" s="208">
        <v>13</v>
      </c>
      <c r="G270" s="208">
        <v>3</v>
      </c>
      <c r="H270" s="208">
        <v>10</v>
      </c>
    </row>
    <row r="271" spans="1:8">
      <c r="A271" s="159" t="s">
        <v>689</v>
      </c>
      <c r="B271" s="212">
        <v>92370</v>
      </c>
      <c r="C271" s="212">
        <v>74820</v>
      </c>
      <c r="D271" s="212">
        <v>17550</v>
      </c>
      <c r="E271" s="212">
        <v>5063</v>
      </c>
      <c r="F271" s="208">
        <v>88</v>
      </c>
      <c r="G271" s="208">
        <v>72</v>
      </c>
      <c r="H271" s="208">
        <v>16</v>
      </c>
    </row>
    <row r="272" spans="1:8">
      <c r="A272" s="159" t="s">
        <v>690</v>
      </c>
      <c r="B272" s="212">
        <v>2880</v>
      </c>
      <c r="C272" s="208" t="s">
        <v>680</v>
      </c>
      <c r="D272" s="208" t="s">
        <v>680</v>
      </c>
      <c r="E272" s="208" t="s">
        <v>680</v>
      </c>
      <c r="F272" s="208">
        <v>5</v>
      </c>
      <c r="G272" s="208">
        <v>5</v>
      </c>
      <c r="H272" s="208" t="s">
        <v>680</v>
      </c>
    </row>
    <row r="273" spans="1:8">
      <c r="A273" s="159" t="s">
        <v>691</v>
      </c>
      <c r="B273" s="212">
        <v>4010</v>
      </c>
      <c r="C273" s="208">
        <v>87</v>
      </c>
      <c r="D273" s="212">
        <v>3136</v>
      </c>
      <c r="E273" s="208">
        <v>306</v>
      </c>
      <c r="F273" s="208">
        <v>18</v>
      </c>
      <c r="G273" s="208">
        <v>4</v>
      </c>
      <c r="H273" s="208">
        <v>14</v>
      </c>
    </row>
    <row r="274" spans="1:8">
      <c r="A274" s="159" t="s">
        <v>692</v>
      </c>
      <c r="B274" s="212">
        <v>36469</v>
      </c>
      <c r="C274" s="212">
        <v>6980</v>
      </c>
      <c r="D274" s="212">
        <v>29489</v>
      </c>
      <c r="E274" s="208">
        <v>699</v>
      </c>
      <c r="F274" s="208">
        <v>84</v>
      </c>
      <c r="G274" s="208">
        <v>15</v>
      </c>
      <c r="H274" s="208">
        <v>69</v>
      </c>
    </row>
    <row r="275" spans="1:8">
      <c r="A275" s="159" t="s">
        <v>693</v>
      </c>
      <c r="B275" s="212">
        <v>9170</v>
      </c>
      <c r="C275" s="208">
        <v>937</v>
      </c>
      <c r="D275" s="212">
        <v>8233</v>
      </c>
      <c r="E275" s="208">
        <v>814</v>
      </c>
      <c r="F275" s="208">
        <v>53</v>
      </c>
      <c r="G275" s="208">
        <v>10</v>
      </c>
      <c r="H275" s="208">
        <v>43</v>
      </c>
    </row>
    <row r="276" spans="1:8">
      <c r="A276" s="159" t="s">
        <v>694</v>
      </c>
      <c r="B276" s="212">
        <v>3742</v>
      </c>
      <c r="C276" s="208">
        <v>723</v>
      </c>
      <c r="D276" s="212">
        <v>3019</v>
      </c>
      <c r="E276" s="208" t="s">
        <v>680</v>
      </c>
      <c r="F276" s="208">
        <v>1</v>
      </c>
      <c r="G276" s="208">
        <v>1</v>
      </c>
      <c r="H276" s="208" t="s">
        <v>680</v>
      </c>
    </row>
    <row r="277" spans="1:8">
      <c r="A277" s="159" t="s">
        <v>695</v>
      </c>
      <c r="B277" s="212">
        <v>62221</v>
      </c>
      <c r="C277" s="212">
        <v>9955</v>
      </c>
      <c r="D277" s="212">
        <v>52266</v>
      </c>
      <c r="E277" s="208">
        <v>953</v>
      </c>
      <c r="F277" s="208">
        <v>12</v>
      </c>
      <c r="G277" s="208">
        <v>7</v>
      </c>
      <c r="H277" s="208">
        <v>5</v>
      </c>
    </row>
    <row r="278" spans="1:8">
      <c r="A278" s="159" t="s">
        <v>696</v>
      </c>
      <c r="B278" s="212">
        <v>44348</v>
      </c>
      <c r="C278" s="212">
        <v>4342</v>
      </c>
      <c r="D278" s="212">
        <v>40006</v>
      </c>
      <c r="E278" s="208">
        <v>837</v>
      </c>
      <c r="F278" s="208">
        <v>16</v>
      </c>
      <c r="G278" s="208">
        <v>5</v>
      </c>
      <c r="H278" s="208">
        <v>11</v>
      </c>
    </row>
    <row r="279" spans="1:8">
      <c r="A279" s="159" t="s">
        <v>697</v>
      </c>
      <c r="B279" s="212">
        <v>3455</v>
      </c>
      <c r="C279" s="208">
        <v>965</v>
      </c>
      <c r="D279" s="212">
        <v>2490</v>
      </c>
      <c r="E279" s="208" t="s">
        <v>680</v>
      </c>
      <c r="F279" s="208">
        <v>27</v>
      </c>
      <c r="G279" s="208">
        <v>3</v>
      </c>
      <c r="H279" s="208">
        <v>24</v>
      </c>
    </row>
    <row r="280" spans="1:8">
      <c r="A280" s="159" t="s">
        <v>698</v>
      </c>
      <c r="B280" s="212">
        <v>63265</v>
      </c>
      <c r="C280" s="212">
        <v>8933</v>
      </c>
      <c r="D280" s="212">
        <v>54332</v>
      </c>
      <c r="E280" s="212">
        <v>2778</v>
      </c>
      <c r="F280" s="208">
        <v>225</v>
      </c>
      <c r="G280" s="208">
        <v>15</v>
      </c>
      <c r="H280" s="208">
        <v>210</v>
      </c>
    </row>
    <row r="281" spans="1:8">
      <c r="A281" s="159" t="s">
        <v>699</v>
      </c>
      <c r="B281" s="212">
        <v>7091</v>
      </c>
      <c r="C281" s="212">
        <v>1404</v>
      </c>
      <c r="D281" s="212">
        <v>5687</v>
      </c>
      <c r="E281" s="208" t="s">
        <v>680</v>
      </c>
      <c r="F281" s="208">
        <v>28</v>
      </c>
      <c r="G281" s="208">
        <v>3</v>
      </c>
      <c r="H281" s="208">
        <v>25</v>
      </c>
    </row>
    <row r="282" spans="1:8">
      <c r="A282" s="159" t="s">
        <v>700</v>
      </c>
      <c r="B282" s="212">
        <v>106000</v>
      </c>
      <c r="C282" s="208">
        <v>657</v>
      </c>
      <c r="D282" s="212">
        <v>9943</v>
      </c>
      <c r="E282" s="208">
        <v>490</v>
      </c>
      <c r="F282" s="208">
        <v>53</v>
      </c>
      <c r="G282" s="208">
        <v>2</v>
      </c>
      <c r="H282" s="208">
        <v>51</v>
      </c>
    </row>
    <row r="283" spans="1:8">
      <c r="A283" s="159" t="s">
        <v>701</v>
      </c>
      <c r="B283" s="212">
        <v>100024</v>
      </c>
      <c r="C283" s="212">
        <v>57214</v>
      </c>
      <c r="D283" s="212">
        <v>42810</v>
      </c>
      <c r="E283" s="208" t="s">
        <v>680</v>
      </c>
      <c r="F283" s="208">
        <v>141</v>
      </c>
      <c r="G283" s="208">
        <v>60</v>
      </c>
      <c r="H283" s="208">
        <v>81</v>
      </c>
    </row>
    <row r="284" spans="1:8">
      <c r="A284" s="159" t="s">
        <v>702</v>
      </c>
      <c r="B284" s="212">
        <v>65663</v>
      </c>
      <c r="C284" s="212">
        <v>7617</v>
      </c>
      <c r="D284" s="212">
        <v>58046</v>
      </c>
      <c r="E284" s="208">
        <v>854</v>
      </c>
      <c r="F284" s="208">
        <v>104</v>
      </c>
      <c r="G284" s="208">
        <v>27</v>
      </c>
      <c r="H284" s="208">
        <v>77</v>
      </c>
    </row>
    <row r="285" spans="1:8">
      <c r="A285" s="159" t="s">
        <v>703</v>
      </c>
      <c r="B285" s="212">
        <v>15451</v>
      </c>
      <c r="C285" s="212">
        <v>6956</v>
      </c>
      <c r="D285" s="212">
        <v>8495</v>
      </c>
      <c r="E285" s="208">
        <v>797</v>
      </c>
      <c r="F285" s="208">
        <v>39</v>
      </c>
      <c r="G285" s="208">
        <v>6</v>
      </c>
      <c r="H285" s="208">
        <v>33</v>
      </c>
    </row>
    <row r="286" spans="1:8">
      <c r="A286" s="159" t="s">
        <v>704</v>
      </c>
      <c r="B286" s="212">
        <v>18709</v>
      </c>
      <c r="C286" s="212">
        <v>3368</v>
      </c>
      <c r="D286" s="212">
        <v>153411</v>
      </c>
      <c r="E286" s="208">
        <v>729</v>
      </c>
      <c r="F286" s="208">
        <v>29</v>
      </c>
      <c r="G286" s="208">
        <v>8</v>
      </c>
      <c r="H286" s="208">
        <v>21</v>
      </c>
    </row>
    <row r="287" spans="1:8">
      <c r="A287" s="159" t="s">
        <v>705</v>
      </c>
      <c r="B287" s="212">
        <v>11066</v>
      </c>
      <c r="C287" s="212">
        <v>2966</v>
      </c>
      <c r="D287" s="212">
        <v>8100</v>
      </c>
      <c r="E287" s="208">
        <v>717</v>
      </c>
      <c r="F287" s="208">
        <v>25</v>
      </c>
      <c r="G287" s="208">
        <v>8</v>
      </c>
      <c r="H287" s="208">
        <v>17</v>
      </c>
    </row>
    <row r="288" spans="1:8">
      <c r="A288" s="159" t="s">
        <v>706</v>
      </c>
      <c r="B288" s="212">
        <v>2028</v>
      </c>
      <c r="C288" s="212">
        <v>2028</v>
      </c>
      <c r="D288" s="208" t="s">
        <v>680</v>
      </c>
      <c r="E288" s="208" t="s">
        <v>680</v>
      </c>
      <c r="F288" s="208">
        <v>5</v>
      </c>
      <c r="G288" s="208">
        <v>2</v>
      </c>
      <c r="H288" s="208">
        <v>3</v>
      </c>
    </row>
    <row r="289" spans="1:8">
      <c r="A289" s="159" t="s">
        <v>707</v>
      </c>
      <c r="B289" s="212">
        <v>57625</v>
      </c>
      <c r="C289" s="212">
        <v>35664</v>
      </c>
      <c r="D289" s="212">
        <v>21961</v>
      </c>
      <c r="E289" s="212">
        <v>1907</v>
      </c>
      <c r="F289" s="208">
        <v>60</v>
      </c>
      <c r="G289" s="208">
        <v>27</v>
      </c>
      <c r="H289" s="208">
        <v>33</v>
      </c>
    </row>
    <row r="290" spans="1:8">
      <c r="A290" s="159" t="s">
        <v>708</v>
      </c>
      <c r="B290" s="212">
        <v>30400</v>
      </c>
      <c r="C290" s="212">
        <v>5685</v>
      </c>
      <c r="D290" s="212">
        <v>24715</v>
      </c>
      <c r="E290" s="212">
        <v>3123</v>
      </c>
      <c r="F290" s="208">
        <v>147</v>
      </c>
      <c r="G290" s="208">
        <v>22</v>
      </c>
      <c r="H290" s="208">
        <v>125</v>
      </c>
    </row>
    <row r="291" spans="1:8">
      <c r="A291" s="159" t="s">
        <v>709</v>
      </c>
      <c r="B291" s="212">
        <v>42237</v>
      </c>
      <c r="C291" s="212">
        <v>5406</v>
      </c>
      <c r="D291" s="212">
        <v>36831</v>
      </c>
      <c r="E291" s="212">
        <v>2382</v>
      </c>
      <c r="F291" s="208">
        <v>137</v>
      </c>
      <c r="G291" s="208">
        <v>21</v>
      </c>
      <c r="H291" s="208">
        <v>116</v>
      </c>
    </row>
    <row r="292" spans="1:8">
      <c r="A292" s="159" t="s">
        <v>710</v>
      </c>
      <c r="B292" s="212">
        <v>18550</v>
      </c>
      <c r="C292" s="212">
        <v>3803</v>
      </c>
      <c r="D292" s="212">
        <v>14747</v>
      </c>
      <c r="E292" s="208" t="s">
        <v>680</v>
      </c>
      <c r="F292" s="208">
        <v>28</v>
      </c>
      <c r="G292" s="208">
        <v>9</v>
      </c>
      <c r="H292" s="208">
        <v>19</v>
      </c>
    </row>
    <row r="293" spans="1:8">
      <c r="A293" s="157" t="s">
        <v>205</v>
      </c>
      <c r="B293" s="215">
        <v>193200</v>
      </c>
      <c r="C293" s="215">
        <v>28980</v>
      </c>
      <c r="D293" s="215">
        <v>164220</v>
      </c>
      <c r="E293" s="215">
        <v>3505</v>
      </c>
      <c r="F293" s="210">
        <v>70</v>
      </c>
      <c r="G293" s="210">
        <v>36</v>
      </c>
      <c r="H293" s="210">
        <v>34</v>
      </c>
    </row>
    <row r="294" spans="1:8">
      <c r="A294" s="159" t="s">
        <v>711</v>
      </c>
      <c r="B294" s="212">
        <v>14008</v>
      </c>
      <c r="C294" s="212">
        <v>2662</v>
      </c>
      <c r="D294" s="212">
        <v>11346</v>
      </c>
      <c r="E294" s="208" t="s">
        <v>680</v>
      </c>
      <c r="F294" s="208">
        <v>9</v>
      </c>
      <c r="G294" s="208">
        <v>4</v>
      </c>
      <c r="H294" s="208">
        <v>5</v>
      </c>
    </row>
    <row r="297" spans="1:8" ht="18.75">
      <c r="A297" s="216" t="s">
        <v>712</v>
      </c>
    </row>
    <row r="298" spans="1:8" ht="18.75">
      <c r="A298" s="216"/>
    </row>
    <row r="299" spans="1:8">
      <c r="A299" s="152" t="s">
        <v>713</v>
      </c>
      <c r="B299" s="152">
        <v>6</v>
      </c>
      <c r="C299" s="152" t="s">
        <v>714</v>
      </c>
    </row>
    <row r="303" spans="1:8" ht="18.75">
      <c r="A303" s="151" t="s">
        <v>715</v>
      </c>
    </row>
    <row r="305" spans="1:5">
      <c r="A305" s="167" t="s">
        <v>716</v>
      </c>
    </row>
    <row r="306" spans="1:5">
      <c r="A306" s="153" t="s">
        <v>717</v>
      </c>
      <c r="B306" s="153" t="s">
        <v>718</v>
      </c>
      <c r="C306" s="154" t="s">
        <v>719</v>
      </c>
      <c r="D306" s="153" t="s">
        <v>720</v>
      </c>
      <c r="E306" s="153" t="s">
        <v>721</v>
      </c>
    </row>
    <row r="307" spans="1:5">
      <c r="A307" s="159" t="s">
        <v>722</v>
      </c>
      <c r="B307" s="217">
        <v>26421</v>
      </c>
      <c r="C307" s="217">
        <v>18903</v>
      </c>
      <c r="D307" s="217">
        <v>27608</v>
      </c>
      <c r="E307" s="217">
        <v>2504</v>
      </c>
    </row>
    <row r="308" spans="1:5">
      <c r="A308" s="159" t="s">
        <v>723</v>
      </c>
      <c r="B308" s="217">
        <v>24432</v>
      </c>
      <c r="C308" s="217">
        <v>18944</v>
      </c>
      <c r="D308" s="217">
        <v>158281</v>
      </c>
      <c r="E308" s="217">
        <v>1395</v>
      </c>
    </row>
    <row r="309" spans="1:5">
      <c r="A309" s="159" t="s">
        <v>724</v>
      </c>
      <c r="B309" s="217">
        <v>26023</v>
      </c>
      <c r="C309" s="217">
        <v>13593</v>
      </c>
      <c r="D309" s="217">
        <v>16256</v>
      </c>
      <c r="E309" s="159">
        <v>556</v>
      </c>
    </row>
    <row r="310" spans="1:5">
      <c r="A310" s="159" t="s">
        <v>674</v>
      </c>
      <c r="B310" s="217">
        <v>3836</v>
      </c>
      <c r="C310" s="217">
        <v>3201</v>
      </c>
      <c r="D310" s="217">
        <v>8982</v>
      </c>
      <c r="E310" s="159">
        <v>386</v>
      </c>
    </row>
    <row r="311" spans="1:5">
      <c r="A311" s="159" t="s">
        <v>689</v>
      </c>
      <c r="B311" s="217">
        <v>15456</v>
      </c>
      <c r="C311" s="217">
        <v>8661</v>
      </c>
      <c r="D311" s="217">
        <v>7970</v>
      </c>
      <c r="E311" s="217">
        <v>1529</v>
      </c>
    </row>
    <row r="312" spans="1:5">
      <c r="A312" s="159" t="s">
        <v>701</v>
      </c>
      <c r="B312" s="217">
        <v>3231</v>
      </c>
      <c r="C312" s="217">
        <v>4470</v>
      </c>
      <c r="D312" s="217">
        <v>2861</v>
      </c>
      <c r="E312" s="159">
        <v>216</v>
      </c>
    </row>
    <row r="313" spans="1:5">
      <c r="A313" s="159" t="s">
        <v>707</v>
      </c>
      <c r="B313" s="217">
        <v>2243</v>
      </c>
      <c r="C313" s="159">
        <v>919</v>
      </c>
      <c r="D313" s="217">
        <v>5007</v>
      </c>
      <c r="E313" s="159">
        <v>204</v>
      </c>
    </row>
    <row r="314" spans="1:5">
      <c r="A314" s="159" t="s">
        <v>725</v>
      </c>
      <c r="B314" s="217">
        <v>1655</v>
      </c>
      <c r="C314" s="217">
        <v>1652</v>
      </c>
      <c r="D314" s="217">
        <v>2788</v>
      </c>
      <c r="E314" s="159">
        <v>169</v>
      </c>
    </row>
    <row r="315" spans="1:5">
      <c r="A315" s="159" t="s">
        <v>675</v>
      </c>
      <c r="B315" s="159">
        <v>847</v>
      </c>
      <c r="C315" s="159">
        <v>916</v>
      </c>
      <c r="D315" s="217">
        <v>4642</v>
      </c>
      <c r="E315" s="159">
        <v>189</v>
      </c>
    </row>
    <row r="316" spans="1:5">
      <c r="A316" s="159" t="s">
        <v>676</v>
      </c>
      <c r="B316" s="159">
        <v>67</v>
      </c>
      <c r="C316" s="159">
        <v>350</v>
      </c>
      <c r="D316" s="217">
        <v>1336</v>
      </c>
      <c r="E316" s="159" t="s">
        <v>726</v>
      </c>
    </row>
    <row r="317" spans="1:5">
      <c r="A317" s="159" t="s">
        <v>681</v>
      </c>
      <c r="B317" s="217">
        <v>1018</v>
      </c>
      <c r="C317" s="159">
        <v>694</v>
      </c>
      <c r="D317" s="217">
        <v>4336</v>
      </c>
      <c r="E317" s="159">
        <v>30</v>
      </c>
    </row>
    <row r="318" spans="1:5">
      <c r="A318" s="159" t="s">
        <v>727</v>
      </c>
      <c r="B318" s="159">
        <v>41</v>
      </c>
      <c r="C318" s="159">
        <v>188</v>
      </c>
      <c r="D318" s="159">
        <v>448</v>
      </c>
      <c r="E318" s="159">
        <v>14</v>
      </c>
    </row>
    <row r="319" spans="1:5">
      <c r="A319" s="159" t="s">
        <v>728</v>
      </c>
      <c r="B319" s="159">
        <v>278</v>
      </c>
      <c r="C319" s="159">
        <v>427</v>
      </c>
      <c r="D319" s="217">
        <v>3452</v>
      </c>
      <c r="E319" s="159">
        <v>32</v>
      </c>
    </row>
    <row r="320" spans="1:5">
      <c r="A320" s="159" t="s">
        <v>729</v>
      </c>
      <c r="B320" s="217">
        <v>3032</v>
      </c>
      <c r="C320" s="159">
        <v>283</v>
      </c>
      <c r="D320" s="217">
        <v>10919</v>
      </c>
      <c r="E320" s="159">
        <v>46</v>
      </c>
    </row>
    <row r="321" spans="1:5">
      <c r="A321" s="159" t="s">
        <v>692</v>
      </c>
      <c r="B321" s="159">
        <v>315</v>
      </c>
      <c r="C321" s="159">
        <v>657</v>
      </c>
      <c r="D321" s="217">
        <v>17443</v>
      </c>
      <c r="E321" s="159">
        <v>36</v>
      </c>
    </row>
    <row r="322" spans="1:5">
      <c r="A322" s="159" t="s">
        <v>691</v>
      </c>
      <c r="B322" s="159">
        <v>19</v>
      </c>
      <c r="C322" s="159">
        <v>93</v>
      </c>
      <c r="D322" s="159">
        <v>500</v>
      </c>
      <c r="E322" s="159">
        <v>8</v>
      </c>
    </row>
    <row r="323" spans="1:5">
      <c r="A323" s="159" t="s">
        <v>693</v>
      </c>
      <c r="B323" s="159">
        <v>321</v>
      </c>
      <c r="C323" s="159">
        <v>285</v>
      </c>
      <c r="D323" s="159">
        <v>891</v>
      </c>
      <c r="E323" s="159">
        <v>41</v>
      </c>
    </row>
    <row r="324" spans="1:5">
      <c r="A324" s="159" t="s">
        <v>695</v>
      </c>
      <c r="B324" s="159">
        <v>911</v>
      </c>
      <c r="C324" s="217">
        <v>1070</v>
      </c>
      <c r="D324" s="217">
        <v>4296</v>
      </c>
      <c r="E324" s="159">
        <v>60</v>
      </c>
    </row>
    <row r="325" spans="1:5">
      <c r="A325" s="159" t="s">
        <v>698</v>
      </c>
      <c r="B325" s="217">
        <v>1187</v>
      </c>
      <c r="C325" s="217">
        <v>1246</v>
      </c>
      <c r="D325" s="217">
        <v>8551</v>
      </c>
      <c r="E325" s="159">
        <v>54</v>
      </c>
    </row>
    <row r="326" spans="1:5">
      <c r="A326" s="159" t="s">
        <v>708</v>
      </c>
      <c r="B326" s="159">
        <v>913</v>
      </c>
      <c r="C326" s="159">
        <v>302</v>
      </c>
      <c r="D326" s="217">
        <v>5273</v>
      </c>
      <c r="E326" s="159">
        <v>8</v>
      </c>
    </row>
    <row r="327" spans="1:5">
      <c r="A327" s="159" t="s">
        <v>709</v>
      </c>
      <c r="B327" s="159">
        <v>62</v>
      </c>
      <c r="C327" s="159">
        <v>452</v>
      </c>
      <c r="D327" s="159">
        <v>609</v>
      </c>
      <c r="E327" s="159">
        <v>6</v>
      </c>
    </row>
    <row r="328" spans="1:5">
      <c r="A328" s="157" t="s">
        <v>205</v>
      </c>
      <c r="B328" s="218">
        <v>9268</v>
      </c>
      <c r="C328" s="218">
        <v>8412</v>
      </c>
      <c r="D328" s="218">
        <v>67212</v>
      </c>
      <c r="E328" s="157">
        <v>600</v>
      </c>
    </row>
    <row r="329" spans="1:5">
      <c r="A329" s="159" t="s">
        <v>730</v>
      </c>
      <c r="B329" s="159">
        <v>469</v>
      </c>
      <c r="C329" s="159">
        <v>524</v>
      </c>
      <c r="D329" s="217">
        <v>1424</v>
      </c>
      <c r="E329" s="159">
        <v>19</v>
      </c>
    </row>
    <row r="330" spans="1:5">
      <c r="A330" s="159" t="s">
        <v>731</v>
      </c>
      <c r="B330" s="217">
        <v>2180</v>
      </c>
      <c r="C330" s="217">
        <v>1300</v>
      </c>
      <c r="D330" s="217">
        <v>5482</v>
      </c>
      <c r="E330" s="159">
        <v>119</v>
      </c>
    </row>
    <row r="331" spans="1:5">
      <c r="A331" s="159" t="s">
        <v>732</v>
      </c>
      <c r="B331" s="217">
        <v>1268</v>
      </c>
      <c r="C331" s="159">
        <v>582</v>
      </c>
      <c r="D331" s="217">
        <v>10582</v>
      </c>
      <c r="E331" s="159">
        <v>15</v>
      </c>
    </row>
    <row r="332" spans="1:5">
      <c r="A332" s="159" t="s">
        <v>733</v>
      </c>
      <c r="B332" s="159">
        <v>99</v>
      </c>
      <c r="C332" s="159">
        <v>118</v>
      </c>
      <c r="D332" s="159">
        <v>766</v>
      </c>
      <c r="E332" s="159">
        <v>65</v>
      </c>
    </row>
    <row r="333" spans="1:5">
      <c r="A333" s="159" t="s">
        <v>734</v>
      </c>
      <c r="B333" s="217">
        <v>1157</v>
      </c>
      <c r="C333" s="159">
        <v>302</v>
      </c>
      <c r="D333" s="217">
        <v>3595</v>
      </c>
      <c r="E333" s="159">
        <v>29</v>
      </c>
    </row>
    <row r="334" spans="1:5">
      <c r="A334" s="159" t="s">
        <v>735</v>
      </c>
      <c r="B334" s="159">
        <v>980</v>
      </c>
      <c r="C334" s="159">
        <v>743</v>
      </c>
      <c r="D334" s="217">
        <v>6524</v>
      </c>
      <c r="E334" s="159">
        <v>24</v>
      </c>
    </row>
    <row r="335" spans="1:5">
      <c r="A335" s="159" t="s">
        <v>724</v>
      </c>
      <c r="B335" s="217">
        <v>26023</v>
      </c>
      <c r="C335" s="217">
        <v>13593</v>
      </c>
      <c r="D335" s="217">
        <v>16256</v>
      </c>
      <c r="E335" s="159">
        <v>556</v>
      </c>
    </row>
    <row r="336" spans="1:5">
      <c r="A336" s="219" t="s">
        <v>736</v>
      </c>
    </row>
    <row r="337" spans="1:4">
      <c r="A337" s="219" t="s">
        <v>737</v>
      </c>
    </row>
    <row r="338" spans="1:4">
      <c r="A338" s="219" t="s">
        <v>738</v>
      </c>
    </row>
    <row r="339" spans="1:4">
      <c r="A339" s="219" t="s">
        <v>739</v>
      </c>
    </row>
    <row r="341" spans="1:4" ht="18.75">
      <c r="A341" s="151" t="s">
        <v>740</v>
      </c>
    </row>
    <row r="343" spans="1:4">
      <c r="A343" s="167" t="s">
        <v>741</v>
      </c>
    </row>
    <row r="344" spans="1:4" ht="30">
      <c r="A344" s="159"/>
      <c r="B344" s="220" t="s">
        <v>742</v>
      </c>
      <c r="C344" s="220" t="s">
        <v>743</v>
      </c>
      <c r="D344" s="220" t="s">
        <v>744</v>
      </c>
    </row>
    <row r="345" spans="1:4">
      <c r="A345" s="157" t="s">
        <v>205</v>
      </c>
      <c r="B345" s="215">
        <v>3557</v>
      </c>
      <c r="C345" s="210" t="s">
        <v>745</v>
      </c>
      <c r="D345" s="210" t="s">
        <v>746</v>
      </c>
    </row>
    <row r="346" spans="1:4">
      <c r="A346" s="159" t="s">
        <v>724</v>
      </c>
      <c r="B346" s="212">
        <v>20041</v>
      </c>
      <c r="C346" s="212">
        <v>105725</v>
      </c>
      <c r="D346" s="212">
        <v>9960</v>
      </c>
    </row>
    <row r="347" spans="1:4">
      <c r="A347" s="159" t="s">
        <v>698</v>
      </c>
      <c r="B347" s="212">
        <v>2634</v>
      </c>
      <c r="C347" s="212">
        <v>1538</v>
      </c>
      <c r="D347" s="208">
        <v>288</v>
      </c>
    </row>
    <row r="348" spans="1:4">
      <c r="A348" s="159" t="s">
        <v>695</v>
      </c>
      <c r="B348" s="208">
        <v>977</v>
      </c>
      <c r="C348" s="208">
        <v>242</v>
      </c>
      <c r="D348" s="208">
        <v>85</v>
      </c>
    </row>
    <row r="349" spans="1:4">
      <c r="A349" s="159" t="s">
        <v>689</v>
      </c>
      <c r="B349" s="212">
        <v>5145</v>
      </c>
      <c r="C349" s="208" t="s">
        <v>747</v>
      </c>
      <c r="D349" s="212">
        <v>40837</v>
      </c>
    </row>
    <row r="350" spans="1:4">
      <c r="A350" s="152" t="s">
        <v>748</v>
      </c>
    </row>
    <row r="351" spans="1:4">
      <c r="A351" s="152" t="s">
        <v>749</v>
      </c>
    </row>
    <row r="354" spans="1:7" ht="18.75">
      <c r="A354" s="151" t="s">
        <v>750</v>
      </c>
    </row>
    <row r="356" spans="1:7">
      <c r="A356" s="152" t="s">
        <v>751</v>
      </c>
    </row>
    <row r="357" spans="1:7">
      <c r="A357" s="152" t="s">
        <v>752</v>
      </c>
    </row>
    <row r="359" spans="1:7">
      <c r="A359" s="152" t="s">
        <v>753</v>
      </c>
    </row>
    <row r="360" spans="1:7">
      <c r="A360" s="152" t="s">
        <v>754</v>
      </c>
    </row>
    <row r="361" spans="1:7">
      <c r="A361" s="152" t="s">
        <v>755</v>
      </c>
    </row>
    <row r="362" spans="1:7">
      <c r="A362" s="152" t="s">
        <v>756</v>
      </c>
    </row>
    <row r="365" spans="1:7" ht="18.75">
      <c r="A365" s="151" t="s">
        <v>757</v>
      </c>
    </row>
    <row r="367" spans="1:7">
      <c r="A367" s="167" t="s">
        <v>758</v>
      </c>
    </row>
    <row r="368" spans="1:7" ht="45">
      <c r="A368" s="159" t="s">
        <v>629</v>
      </c>
      <c r="B368" s="221" t="s">
        <v>759</v>
      </c>
      <c r="C368" s="221" t="s">
        <v>760</v>
      </c>
      <c r="D368" s="221" t="s">
        <v>761</v>
      </c>
      <c r="E368" s="221" t="s">
        <v>762</v>
      </c>
      <c r="F368" s="221" t="s">
        <v>763</v>
      </c>
      <c r="G368" s="221" t="s">
        <v>764</v>
      </c>
    </row>
    <row r="369" spans="1:7">
      <c r="A369" s="159" t="s">
        <v>636</v>
      </c>
      <c r="B369" s="208">
        <v>3.5</v>
      </c>
      <c r="C369" s="208">
        <v>3.7</v>
      </c>
      <c r="D369" s="208">
        <v>20</v>
      </c>
      <c r="E369" s="208">
        <v>46</v>
      </c>
      <c r="F369" s="208">
        <v>6.2</v>
      </c>
      <c r="G369" s="208">
        <v>52</v>
      </c>
    </row>
    <row r="370" spans="1:7">
      <c r="A370" s="159" t="s">
        <v>638</v>
      </c>
      <c r="B370" s="208">
        <v>2.8</v>
      </c>
      <c r="C370" s="208">
        <v>4</v>
      </c>
      <c r="D370" s="208">
        <v>13</v>
      </c>
      <c r="E370" s="208">
        <v>28</v>
      </c>
      <c r="F370" s="208">
        <v>8.1</v>
      </c>
      <c r="G370" s="208">
        <v>65</v>
      </c>
    </row>
    <row r="371" spans="1:7">
      <c r="A371" s="159" t="s">
        <v>765</v>
      </c>
      <c r="B371" s="208">
        <v>3.1</v>
      </c>
      <c r="C371" s="208" t="s">
        <v>766</v>
      </c>
      <c r="D371" s="208">
        <v>5</v>
      </c>
      <c r="E371" s="208">
        <v>28</v>
      </c>
      <c r="F371" s="208">
        <v>5.7</v>
      </c>
      <c r="G371" s="208">
        <v>32</v>
      </c>
    </row>
    <row r="372" spans="1:7">
      <c r="A372" s="159" t="s">
        <v>767</v>
      </c>
      <c r="B372" s="208"/>
      <c r="C372" s="208"/>
      <c r="D372" s="208"/>
      <c r="E372" s="208"/>
      <c r="F372" s="208"/>
      <c r="G372" s="208"/>
    </row>
    <row r="373" spans="1:7">
      <c r="A373" s="159" t="s">
        <v>640</v>
      </c>
      <c r="B373" s="208">
        <v>1.2</v>
      </c>
      <c r="C373" s="208">
        <v>4.8</v>
      </c>
      <c r="D373" s="208">
        <v>9</v>
      </c>
      <c r="E373" s="208">
        <v>32</v>
      </c>
      <c r="F373" s="208">
        <v>4.5</v>
      </c>
      <c r="G373" s="208">
        <v>108</v>
      </c>
    </row>
    <row r="374" spans="1:7">
      <c r="A374" s="159" t="s">
        <v>642</v>
      </c>
      <c r="B374" s="208">
        <v>1.5</v>
      </c>
      <c r="C374" s="208">
        <v>4.0999999999999996</v>
      </c>
      <c r="D374" s="208">
        <v>16</v>
      </c>
      <c r="E374" s="208">
        <v>65</v>
      </c>
      <c r="F374" s="208">
        <v>13.3</v>
      </c>
      <c r="G374" s="208">
        <v>61</v>
      </c>
    </row>
    <row r="375" spans="1:7">
      <c r="A375" s="159" t="s">
        <v>643</v>
      </c>
      <c r="B375" s="208">
        <v>2.8</v>
      </c>
      <c r="C375" s="208">
        <v>4.4000000000000004</v>
      </c>
      <c r="D375" s="208">
        <v>30</v>
      </c>
      <c r="E375" s="208">
        <v>49</v>
      </c>
      <c r="F375" s="208">
        <v>5.0999999999999996</v>
      </c>
      <c r="G375" s="208">
        <v>39</v>
      </c>
    </row>
    <row r="376" spans="1:7">
      <c r="A376" s="159" t="s">
        <v>644</v>
      </c>
      <c r="B376" s="208">
        <v>3.7</v>
      </c>
      <c r="C376" s="208">
        <v>6.4</v>
      </c>
      <c r="D376" s="208">
        <v>10</v>
      </c>
      <c r="E376" s="208">
        <v>29</v>
      </c>
      <c r="F376" s="208">
        <v>2.1</v>
      </c>
      <c r="G376" s="208">
        <v>13</v>
      </c>
    </row>
    <row r="377" spans="1:7">
      <c r="A377" s="159" t="s">
        <v>645</v>
      </c>
      <c r="B377" s="208">
        <v>2.5</v>
      </c>
      <c r="C377" s="208">
        <v>6.5</v>
      </c>
      <c r="D377" s="208">
        <v>17</v>
      </c>
      <c r="E377" s="208">
        <v>34</v>
      </c>
      <c r="F377" s="208">
        <v>13.2</v>
      </c>
      <c r="G377" s="208">
        <v>40</v>
      </c>
    </row>
    <row r="378" spans="1:7">
      <c r="A378" s="159" t="s">
        <v>646</v>
      </c>
      <c r="B378" s="208">
        <v>2</v>
      </c>
      <c r="C378" s="208">
        <v>5</v>
      </c>
      <c r="D378" s="208">
        <v>7</v>
      </c>
      <c r="E378" s="208">
        <v>59</v>
      </c>
      <c r="F378" s="208">
        <v>2.1</v>
      </c>
      <c r="G378" s="208" t="s">
        <v>641</v>
      </c>
    </row>
    <row r="379" spans="1:7">
      <c r="A379" s="159" t="s">
        <v>647</v>
      </c>
      <c r="B379" s="208">
        <v>0.7</v>
      </c>
      <c r="C379" s="208">
        <v>3.1</v>
      </c>
      <c r="D379" s="208">
        <v>8</v>
      </c>
      <c r="E379" s="208">
        <v>100</v>
      </c>
      <c r="F379" s="208">
        <v>1</v>
      </c>
      <c r="G379" s="208">
        <v>40</v>
      </c>
    </row>
    <row r="380" spans="1:7">
      <c r="A380" s="159" t="s">
        <v>661</v>
      </c>
      <c r="B380" s="208">
        <v>8</v>
      </c>
      <c r="C380" s="208">
        <v>4.0999999999999996</v>
      </c>
      <c r="D380" s="208">
        <v>13</v>
      </c>
      <c r="E380" s="208">
        <v>32</v>
      </c>
      <c r="F380" s="208">
        <v>0.8</v>
      </c>
      <c r="G380" s="208" t="s">
        <v>641</v>
      </c>
    </row>
    <row r="381" spans="1:7">
      <c r="A381" s="157" t="s">
        <v>648</v>
      </c>
      <c r="B381" s="210">
        <v>15</v>
      </c>
      <c r="C381" s="210">
        <v>6</v>
      </c>
      <c r="D381" s="210">
        <v>12</v>
      </c>
      <c r="E381" s="210">
        <v>25</v>
      </c>
      <c r="F381" s="210">
        <v>4.2</v>
      </c>
      <c r="G381" s="210">
        <v>80</v>
      </c>
    </row>
    <row r="382" spans="1:7">
      <c r="A382" s="159" t="s">
        <v>650</v>
      </c>
      <c r="B382" s="208">
        <v>4</v>
      </c>
      <c r="C382" s="208" t="s">
        <v>768</v>
      </c>
      <c r="D382" s="208">
        <v>12</v>
      </c>
      <c r="E382" s="208">
        <v>29</v>
      </c>
      <c r="F382" s="208">
        <v>5.7</v>
      </c>
      <c r="G382" s="208" t="s">
        <v>641</v>
      </c>
    </row>
    <row r="383" spans="1:7">
      <c r="A383" s="159" t="s">
        <v>769</v>
      </c>
      <c r="B383" s="208">
        <v>1.1000000000000001</v>
      </c>
      <c r="C383" s="208">
        <v>4.4000000000000004</v>
      </c>
      <c r="D383" s="208">
        <v>8</v>
      </c>
      <c r="E383" s="208">
        <v>52</v>
      </c>
      <c r="F383" s="208">
        <v>2</v>
      </c>
      <c r="G383" s="208">
        <v>78</v>
      </c>
    </row>
    <row r="384" spans="1:7">
      <c r="A384" s="153" t="s">
        <v>652</v>
      </c>
      <c r="B384" s="163" t="s">
        <v>660</v>
      </c>
      <c r="C384" s="163">
        <v>4.7</v>
      </c>
      <c r="D384" s="163">
        <v>13</v>
      </c>
      <c r="E384" s="163">
        <v>43</v>
      </c>
      <c r="F384" s="163">
        <v>5.2</v>
      </c>
      <c r="G384" s="163">
        <v>55</v>
      </c>
    </row>
    <row r="385" spans="1:7">
      <c r="A385" s="222" t="s">
        <v>770</v>
      </c>
      <c r="B385" s="223"/>
      <c r="C385" s="223"/>
      <c r="D385" s="223"/>
      <c r="E385" s="223"/>
      <c r="F385" s="223"/>
      <c r="G385" s="223"/>
    </row>
    <row r="386" spans="1:7">
      <c r="A386" s="222" t="s">
        <v>771</v>
      </c>
      <c r="B386" s="223"/>
      <c r="C386" s="223"/>
      <c r="D386" s="223"/>
      <c r="E386" s="223"/>
      <c r="F386" s="223"/>
      <c r="G386" s="223"/>
    </row>
    <row r="387" spans="1:7">
      <c r="A387" s="224"/>
      <c r="B387" s="223"/>
      <c r="C387" s="223"/>
      <c r="D387" s="223"/>
      <c r="E387" s="223"/>
      <c r="F387" s="223"/>
      <c r="G387" s="223"/>
    </row>
    <row r="389" spans="1:7">
      <c r="A389" s="167" t="s">
        <v>772</v>
      </c>
    </row>
    <row r="390" spans="1:7">
      <c r="A390" s="153" t="s">
        <v>629</v>
      </c>
      <c r="B390" s="163" t="s">
        <v>630</v>
      </c>
      <c r="C390" s="163" t="s">
        <v>654</v>
      </c>
      <c r="E390" s="167" t="s">
        <v>773</v>
      </c>
    </row>
    <row r="391" spans="1:7">
      <c r="A391" s="159" t="s">
        <v>636</v>
      </c>
      <c r="B391" s="208">
        <v>161</v>
      </c>
      <c r="C391" s="208">
        <v>250</v>
      </c>
      <c r="E391" s="152" t="s">
        <v>774</v>
      </c>
    </row>
    <row r="392" spans="1:7">
      <c r="A392" s="159" t="s">
        <v>638</v>
      </c>
      <c r="B392" s="208">
        <v>160</v>
      </c>
      <c r="C392" s="208">
        <v>140</v>
      </c>
      <c r="E392" s="152" t="s">
        <v>775</v>
      </c>
    </row>
    <row r="393" spans="1:7">
      <c r="A393" s="159" t="s">
        <v>639</v>
      </c>
      <c r="B393" s="208">
        <v>138</v>
      </c>
      <c r="C393" s="208">
        <v>180</v>
      </c>
      <c r="E393" s="152" t="s">
        <v>776</v>
      </c>
    </row>
    <row r="394" spans="1:7">
      <c r="A394" s="159" t="s">
        <v>640</v>
      </c>
      <c r="B394" s="208">
        <v>225</v>
      </c>
      <c r="C394" s="208">
        <v>180</v>
      </c>
      <c r="E394" s="152" t="s">
        <v>777</v>
      </c>
    </row>
    <row r="395" spans="1:7">
      <c r="A395" s="159" t="s">
        <v>642</v>
      </c>
      <c r="B395" s="208">
        <v>180</v>
      </c>
      <c r="C395" s="208">
        <v>180</v>
      </c>
      <c r="E395" s="152" t="s">
        <v>778</v>
      </c>
    </row>
    <row r="396" spans="1:7">
      <c r="A396" s="159" t="s">
        <v>643</v>
      </c>
      <c r="B396" s="208">
        <v>192</v>
      </c>
      <c r="C396" s="208" t="s">
        <v>641</v>
      </c>
      <c r="E396" s="152" t="s">
        <v>779</v>
      </c>
    </row>
    <row r="397" spans="1:7">
      <c r="A397" s="159" t="s">
        <v>644</v>
      </c>
      <c r="B397" s="208" t="s">
        <v>660</v>
      </c>
      <c r="C397" s="208">
        <v>180</v>
      </c>
      <c r="E397" s="152" t="s">
        <v>780</v>
      </c>
    </row>
    <row r="398" spans="1:7">
      <c r="A398" s="159" t="s">
        <v>645</v>
      </c>
      <c r="B398" s="208">
        <v>180</v>
      </c>
      <c r="C398" s="208" t="s">
        <v>781</v>
      </c>
      <c r="E398" s="152" t="s">
        <v>782</v>
      </c>
    </row>
    <row r="399" spans="1:7">
      <c r="A399" s="159" t="s">
        <v>646</v>
      </c>
      <c r="B399" s="208" t="s">
        <v>660</v>
      </c>
      <c r="C399" s="208">
        <v>100</v>
      </c>
      <c r="E399" s="152" t="s">
        <v>783</v>
      </c>
    </row>
    <row r="400" spans="1:7">
      <c r="A400" s="159" t="s">
        <v>647</v>
      </c>
      <c r="B400" s="208">
        <v>210</v>
      </c>
      <c r="C400" s="208">
        <v>210</v>
      </c>
    </row>
    <row r="401" spans="1:13">
      <c r="A401" s="159" t="s">
        <v>661</v>
      </c>
      <c r="B401" s="208">
        <v>200</v>
      </c>
      <c r="C401" s="208">
        <v>200</v>
      </c>
    </row>
    <row r="402" spans="1:13">
      <c r="A402" s="157" t="s">
        <v>648</v>
      </c>
      <c r="B402" s="210">
        <v>180</v>
      </c>
      <c r="C402" s="210">
        <v>100</v>
      </c>
    </row>
    <row r="403" spans="1:13">
      <c r="A403" s="159" t="s">
        <v>650</v>
      </c>
      <c r="B403" s="208">
        <v>200</v>
      </c>
      <c r="C403" s="208">
        <v>240</v>
      </c>
      <c r="E403" s="152">
        <f>B402*365</f>
        <v>65700</v>
      </c>
      <c r="F403" s="152">
        <f>C402*365</f>
        <v>36500</v>
      </c>
    </row>
    <row r="404" spans="1:13">
      <c r="A404" s="159" t="s">
        <v>651</v>
      </c>
      <c r="B404" s="208">
        <v>250</v>
      </c>
      <c r="C404" s="208" t="s">
        <v>660</v>
      </c>
    </row>
    <row r="405" spans="1:13">
      <c r="A405" s="159" t="s">
        <v>652</v>
      </c>
      <c r="B405" s="208">
        <v>191</v>
      </c>
      <c r="C405" s="208">
        <v>186</v>
      </c>
    </row>
    <row r="406" spans="1:13">
      <c r="A406" s="219" t="s">
        <v>784</v>
      </c>
    </row>
    <row r="409" spans="1:13" ht="18.75">
      <c r="A409" s="151" t="s">
        <v>785</v>
      </c>
    </row>
    <row r="410" spans="1:13">
      <c r="A410" s="152" t="s">
        <v>786</v>
      </c>
    </row>
    <row r="411" spans="1:13" ht="37.5" customHeight="1">
      <c r="A411" s="696" t="s">
        <v>787</v>
      </c>
      <c r="B411" s="696"/>
      <c r="C411" s="696"/>
      <c r="D411" s="696"/>
      <c r="E411" s="696"/>
      <c r="F411" s="696"/>
      <c r="G411" s="696"/>
      <c r="H411" s="696"/>
      <c r="I411" s="696"/>
      <c r="J411" s="696"/>
      <c r="K411" s="696"/>
      <c r="L411" s="696"/>
      <c r="M411" s="696"/>
    </row>
    <row r="414" spans="1:13" ht="18.75">
      <c r="A414" s="216" t="s">
        <v>788</v>
      </c>
    </row>
    <row r="440" spans="1:8" ht="18.75">
      <c r="A440" s="216" t="s">
        <v>789</v>
      </c>
    </row>
    <row r="442" spans="1:8">
      <c r="A442" s="167" t="s">
        <v>790</v>
      </c>
    </row>
    <row r="443" spans="1:8">
      <c r="A443" s="154" t="s">
        <v>791</v>
      </c>
      <c r="B443" s="154" t="s">
        <v>62</v>
      </c>
      <c r="C443" s="154" t="s">
        <v>792</v>
      </c>
      <c r="D443" s="154" t="s">
        <v>793</v>
      </c>
      <c r="E443" s="154" t="s">
        <v>794</v>
      </c>
      <c r="F443" s="154" t="s">
        <v>795</v>
      </c>
      <c r="G443" s="154" t="s">
        <v>796</v>
      </c>
      <c r="H443" s="154" t="s">
        <v>796</v>
      </c>
    </row>
    <row r="444" spans="1:8">
      <c r="A444" s="159" t="s">
        <v>797</v>
      </c>
      <c r="B444" s="159">
        <v>462875</v>
      </c>
      <c r="C444" s="159">
        <v>17744</v>
      </c>
      <c r="D444" s="159">
        <v>527</v>
      </c>
      <c r="E444" s="159">
        <v>367</v>
      </c>
      <c r="F444" s="159">
        <v>25704</v>
      </c>
      <c r="G444" s="159">
        <v>507217</v>
      </c>
      <c r="H444" s="225">
        <f>G444/$G$453</f>
        <v>0.87808800667546105</v>
      </c>
    </row>
    <row r="445" spans="1:8">
      <c r="A445" s="159" t="s">
        <v>798</v>
      </c>
      <c r="B445" s="159">
        <v>2106</v>
      </c>
      <c r="C445" s="159">
        <v>8419</v>
      </c>
      <c r="D445" s="159">
        <v>6</v>
      </c>
      <c r="E445" s="159">
        <v>11</v>
      </c>
      <c r="F445" s="159">
        <v>1646</v>
      </c>
      <c r="G445" s="159">
        <v>12188</v>
      </c>
      <c r="H445" s="226">
        <f t="shared" ref="H445:H452" si="0">G445/$G$453</f>
        <v>2.1099719893774301E-2</v>
      </c>
    </row>
    <row r="446" spans="1:8">
      <c r="A446" s="159" t="s">
        <v>799</v>
      </c>
      <c r="B446" s="159">
        <v>768</v>
      </c>
      <c r="C446" s="159">
        <v>6550</v>
      </c>
      <c r="D446" s="159"/>
      <c r="E446" s="159"/>
      <c r="F446" s="159">
        <v>1858</v>
      </c>
      <c r="G446" s="159">
        <v>9176</v>
      </c>
      <c r="H446" s="226">
        <f t="shared" si="0"/>
        <v>1.5885381501909501E-2</v>
      </c>
    </row>
    <row r="447" spans="1:8">
      <c r="A447" s="159" t="s">
        <v>654</v>
      </c>
      <c r="B447" s="159">
        <v>13878</v>
      </c>
      <c r="C447" s="159">
        <v>29290</v>
      </c>
      <c r="D447" s="159">
        <v>25</v>
      </c>
      <c r="E447" s="159">
        <v>235</v>
      </c>
      <c r="F447" s="159">
        <v>2121</v>
      </c>
      <c r="G447" s="159">
        <v>45549</v>
      </c>
      <c r="H447" s="226">
        <f t="shared" si="0"/>
        <v>7.8853884266616811E-2</v>
      </c>
    </row>
    <row r="448" spans="1:8">
      <c r="A448" s="159" t="s">
        <v>800</v>
      </c>
      <c r="B448" s="159">
        <v>209</v>
      </c>
      <c r="C448" s="159">
        <v>608</v>
      </c>
      <c r="D448" s="159">
        <v>1</v>
      </c>
      <c r="E448" s="159">
        <v>6</v>
      </c>
      <c r="F448" s="159">
        <v>75</v>
      </c>
      <c r="G448" s="159">
        <v>899</v>
      </c>
      <c r="H448" s="226">
        <f t="shared" si="0"/>
        <v>1.5563380525519443E-3</v>
      </c>
    </row>
    <row r="449" spans="1:8">
      <c r="A449" s="159" t="s">
        <v>801</v>
      </c>
      <c r="B449" s="159">
        <v>1</v>
      </c>
      <c r="C449" s="159">
        <v>37</v>
      </c>
      <c r="D449" s="159"/>
      <c r="E449" s="159"/>
      <c r="F449" s="159">
        <v>3</v>
      </c>
      <c r="G449" s="159">
        <v>41</v>
      </c>
      <c r="H449" s="226">
        <f t="shared" si="0"/>
        <v>7.0978709849421265E-5</v>
      </c>
    </row>
    <row r="450" spans="1:8">
      <c r="A450" s="159" t="s">
        <v>802</v>
      </c>
      <c r="B450" s="159">
        <v>8</v>
      </c>
      <c r="C450" s="159">
        <v>5</v>
      </c>
      <c r="D450" s="159"/>
      <c r="E450" s="159"/>
      <c r="F450" s="159">
        <v>21</v>
      </c>
      <c r="G450" s="159">
        <v>34</v>
      </c>
      <c r="H450" s="226">
        <f t="shared" si="0"/>
        <v>5.8860393533666411E-5</v>
      </c>
    </row>
    <row r="451" spans="1:8">
      <c r="A451" s="159" t="s">
        <v>803</v>
      </c>
      <c r="B451" s="159">
        <v>3</v>
      </c>
      <c r="C451" s="159">
        <v>607</v>
      </c>
      <c r="D451" s="159"/>
      <c r="E451" s="159"/>
      <c r="F451" s="159">
        <v>184</v>
      </c>
      <c r="G451" s="159">
        <v>794</v>
      </c>
      <c r="H451" s="226">
        <f t="shared" si="0"/>
        <v>1.3745633078156216E-3</v>
      </c>
    </row>
    <row r="452" spans="1:8">
      <c r="A452" s="159" t="s">
        <v>804</v>
      </c>
      <c r="B452" s="159">
        <v>81</v>
      </c>
      <c r="C452" s="159">
        <v>1553</v>
      </c>
      <c r="D452" s="159"/>
      <c r="E452" s="159"/>
      <c r="F452" s="159">
        <v>106</v>
      </c>
      <c r="G452" s="159">
        <v>1740</v>
      </c>
      <c r="H452" s="226">
        <f t="shared" si="0"/>
        <v>3.0122671984876342E-3</v>
      </c>
    </row>
    <row r="453" spans="1:8">
      <c r="A453" s="153" t="s">
        <v>796</v>
      </c>
      <c r="B453" s="153">
        <v>479929</v>
      </c>
      <c r="C453" s="153">
        <v>64813</v>
      </c>
      <c r="D453" s="153">
        <v>559</v>
      </c>
      <c r="E453" s="153">
        <v>619</v>
      </c>
      <c r="F453" s="153">
        <v>31718</v>
      </c>
      <c r="G453" s="153">
        <v>577638</v>
      </c>
      <c r="H453" s="153">
        <v>577638</v>
      </c>
    </row>
    <row r="455" spans="1:8">
      <c r="A455" s="167" t="s">
        <v>805</v>
      </c>
    </row>
    <row r="456" spans="1:8">
      <c r="A456" s="154" t="s">
        <v>791</v>
      </c>
      <c r="B456" s="153" t="s">
        <v>62</v>
      </c>
      <c r="C456" s="153" t="s">
        <v>792</v>
      </c>
      <c r="D456" s="153" t="s">
        <v>793</v>
      </c>
      <c r="E456" s="153" t="s">
        <v>806</v>
      </c>
      <c r="F456" s="153" t="s">
        <v>807</v>
      </c>
      <c r="G456" s="153" t="s">
        <v>796</v>
      </c>
      <c r="H456" s="154" t="s">
        <v>796</v>
      </c>
    </row>
    <row r="457" spans="1:8">
      <c r="A457" s="159" t="s">
        <v>797</v>
      </c>
      <c r="B457" s="159">
        <v>145798</v>
      </c>
      <c r="C457" s="159">
        <v>5562</v>
      </c>
      <c r="D457" s="159">
        <v>846</v>
      </c>
      <c r="E457" s="159">
        <v>452</v>
      </c>
      <c r="F457" s="159">
        <v>13549</v>
      </c>
      <c r="G457" s="159">
        <v>166207</v>
      </c>
      <c r="H457" s="226">
        <f>G457/$G$466</f>
        <v>0.7884657349690225</v>
      </c>
    </row>
    <row r="458" spans="1:8">
      <c r="A458" s="159" t="s">
        <v>808</v>
      </c>
      <c r="B458" s="159">
        <v>1745</v>
      </c>
      <c r="C458" s="159">
        <v>3033</v>
      </c>
      <c r="D458" s="159">
        <v>165</v>
      </c>
      <c r="E458" s="159">
        <v>30</v>
      </c>
      <c r="F458" s="159">
        <v>2022</v>
      </c>
      <c r="G458" s="159">
        <v>6995</v>
      </c>
      <c r="H458" s="226">
        <f t="shared" ref="H458:H464" si="1">G458/$G$466</f>
        <v>3.3183426787730431E-2</v>
      </c>
    </row>
    <row r="459" spans="1:8">
      <c r="A459" s="159" t="s">
        <v>799</v>
      </c>
      <c r="B459" s="159">
        <v>500</v>
      </c>
      <c r="C459" s="159">
        <v>8707</v>
      </c>
      <c r="D459" s="159">
        <v>15</v>
      </c>
      <c r="E459" s="159">
        <v>24</v>
      </c>
      <c r="F459" s="159">
        <v>4050</v>
      </c>
      <c r="G459" s="159">
        <v>13296</v>
      </c>
      <c r="H459" s="226">
        <f t="shared" si="1"/>
        <v>6.3074602225827572E-2</v>
      </c>
    </row>
    <row r="460" spans="1:8">
      <c r="A460" s="159" t="s">
        <v>654</v>
      </c>
      <c r="B460" s="159">
        <v>5639</v>
      </c>
      <c r="C460" s="159">
        <v>13802</v>
      </c>
      <c r="D460" s="159">
        <v>136</v>
      </c>
      <c r="E460" s="159">
        <v>363</v>
      </c>
      <c r="F460" s="159">
        <v>2411</v>
      </c>
      <c r="G460" s="159">
        <v>22351</v>
      </c>
      <c r="H460" s="226">
        <f t="shared" si="1"/>
        <v>0.10603041774589891</v>
      </c>
    </row>
    <row r="461" spans="1:8">
      <c r="A461" s="159" t="s">
        <v>800</v>
      </c>
      <c r="B461" s="159">
        <v>61</v>
      </c>
      <c r="C461" s="159">
        <v>232</v>
      </c>
      <c r="D461" s="159">
        <v>8</v>
      </c>
      <c r="E461" s="159">
        <v>20</v>
      </c>
      <c r="F461" s="159">
        <v>113</v>
      </c>
      <c r="G461" s="159">
        <v>434</v>
      </c>
      <c r="H461" s="226">
        <f t="shared" si="1"/>
        <v>2.0588430630271637E-3</v>
      </c>
    </row>
    <row r="462" spans="1:8">
      <c r="A462" s="159" t="s">
        <v>801</v>
      </c>
      <c r="B462" s="159">
        <v>4</v>
      </c>
      <c r="C462" s="159">
        <v>39</v>
      </c>
      <c r="D462" s="159"/>
      <c r="E462" s="159"/>
      <c r="F462" s="159">
        <v>40</v>
      </c>
      <c r="G462" s="159">
        <v>83</v>
      </c>
      <c r="H462" s="226">
        <f t="shared" si="1"/>
        <v>3.9374187610888148E-4</v>
      </c>
    </row>
    <row r="463" spans="1:8">
      <c r="A463" s="159" t="s">
        <v>802</v>
      </c>
      <c r="B463" s="159"/>
      <c r="C463" s="159">
        <v>52</v>
      </c>
      <c r="D463" s="159"/>
      <c r="E463" s="159"/>
      <c r="F463" s="159">
        <v>29</v>
      </c>
      <c r="G463" s="159">
        <v>81</v>
      </c>
      <c r="H463" s="226">
        <f t="shared" si="1"/>
        <v>3.8425412005806505E-4</v>
      </c>
    </row>
    <row r="464" spans="1:8">
      <c r="A464" s="159" t="s">
        <v>803</v>
      </c>
      <c r="B464" s="159">
        <v>12</v>
      </c>
      <c r="C464" s="159">
        <v>255</v>
      </c>
      <c r="D464" s="159"/>
      <c r="E464" s="159"/>
      <c r="F464" s="159">
        <v>55</v>
      </c>
      <c r="G464" s="159">
        <v>322</v>
      </c>
      <c r="H464" s="226">
        <f t="shared" si="1"/>
        <v>1.5275287241814438E-3</v>
      </c>
    </row>
    <row r="465" spans="1:69">
      <c r="A465" s="159" t="s">
        <v>804</v>
      </c>
      <c r="B465" s="159">
        <v>22</v>
      </c>
      <c r="C465" s="159">
        <v>808</v>
      </c>
      <c r="D465" s="159"/>
      <c r="E465" s="159">
        <v>1</v>
      </c>
      <c r="F465" s="159">
        <v>198</v>
      </c>
      <c r="G465" s="159">
        <v>1029</v>
      </c>
      <c r="H465" s="226">
        <f>G465/$G$453</f>
        <v>1.7813924984159629E-3</v>
      </c>
    </row>
    <row r="466" spans="1:69">
      <c r="A466" s="153" t="s">
        <v>147</v>
      </c>
      <c r="B466" s="153">
        <v>153781</v>
      </c>
      <c r="C466" s="153">
        <v>32490</v>
      </c>
      <c r="D466" s="153">
        <v>1170</v>
      </c>
      <c r="E466" s="153">
        <v>890</v>
      </c>
      <c r="F466" s="153">
        <v>22467</v>
      </c>
      <c r="G466" s="153">
        <v>210798</v>
      </c>
      <c r="H466" s="153">
        <v>577638</v>
      </c>
    </row>
    <row r="468" spans="1:69">
      <c r="A468" s="167" t="s">
        <v>809</v>
      </c>
    </row>
    <row r="469" spans="1:69" ht="60">
      <c r="A469" s="163" t="s">
        <v>810</v>
      </c>
      <c r="B469" s="221" t="s">
        <v>797</v>
      </c>
      <c r="C469" s="221" t="s">
        <v>808</v>
      </c>
      <c r="D469" s="221" t="s">
        <v>799</v>
      </c>
      <c r="E469" s="163" t="s">
        <v>654</v>
      </c>
      <c r="F469" s="163" t="s">
        <v>800</v>
      </c>
      <c r="G469" s="163" t="s">
        <v>801</v>
      </c>
      <c r="H469" s="163" t="s">
        <v>802</v>
      </c>
      <c r="I469" s="163" t="s">
        <v>804</v>
      </c>
      <c r="J469" s="163" t="s">
        <v>803</v>
      </c>
      <c r="K469" s="227" t="s">
        <v>166</v>
      </c>
      <c r="L469" s="163" t="s">
        <v>147</v>
      </c>
      <c r="N469" s="163" t="s">
        <v>810</v>
      </c>
      <c r="O469" s="221" t="s">
        <v>797</v>
      </c>
      <c r="P469" s="221" t="s">
        <v>808</v>
      </c>
      <c r="Q469" s="221" t="s">
        <v>799</v>
      </c>
      <c r="R469" s="163" t="s">
        <v>654</v>
      </c>
      <c r="S469" s="163" t="s">
        <v>800</v>
      </c>
      <c r="T469" s="163" t="s">
        <v>801</v>
      </c>
      <c r="U469" s="163" t="s">
        <v>802</v>
      </c>
      <c r="V469" s="163" t="s">
        <v>804</v>
      </c>
      <c r="W469" s="163" t="s">
        <v>803</v>
      </c>
      <c r="X469" s="227" t="s">
        <v>166</v>
      </c>
      <c r="Y469" s="163" t="s">
        <v>147</v>
      </c>
      <c r="AB469" s="228" t="s">
        <v>811</v>
      </c>
      <c r="AC469" s="228" t="s">
        <v>812</v>
      </c>
      <c r="AD469" s="228" t="s">
        <v>813</v>
      </c>
      <c r="AF469" s="163" t="s">
        <v>810</v>
      </c>
      <c r="AG469" s="221" t="s">
        <v>797</v>
      </c>
      <c r="AH469" s="221" t="s">
        <v>808</v>
      </c>
      <c r="AI469" s="221" t="s">
        <v>799</v>
      </c>
      <c r="AJ469" s="163" t="s">
        <v>654</v>
      </c>
      <c r="AK469" s="163" t="s">
        <v>800</v>
      </c>
      <c r="AL469" s="163" t="s">
        <v>801</v>
      </c>
      <c r="AM469" s="163" t="s">
        <v>802</v>
      </c>
      <c r="AN469" s="163" t="s">
        <v>804</v>
      </c>
      <c r="AO469" s="163" t="s">
        <v>803</v>
      </c>
      <c r="AP469" s="227" t="s">
        <v>166</v>
      </c>
      <c r="AQ469" s="163" t="s">
        <v>147</v>
      </c>
      <c r="AS469" s="163" t="s">
        <v>810</v>
      </c>
      <c r="AT469" s="221" t="s">
        <v>797</v>
      </c>
      <c r="AU469" s="221" t="s">
        <v>808</v>
      </c>
      <c r="AV469" s="221" t="s">
        <v>799</v>
      </c>
      <c r="AW469" s="163" t="s">
        <v>654</v>
      </c>
      <c r="AX469" s="163" t="s">
        <v>800</v>
      </c>
      <c r="AY469" s="163" t="s">
        <v>801</v>
      </c>
      <c r="AZ469" s="163" t="s">
        <v>802</v>
      </c>
      <c r="BA469" s="163" t="s">
        <v>804</v>
      </c>
      <c r="BB469" s="163" t="s">
        <v>803</v>
      </c>
      <c r="BC469" s="227" t="s">
        <v>166</v>
      </c>
      <c r="BD469" s="163" t="s">
        <v>147</v>
      </c>
      <c r="BF469" s="163" t="s">
        <v>810</v>
      </c>
      <c r="BG469" s="221" t="s">
        <v>797</v>
      </c>
      <c r="BH469" s="221" t="s">
        <v>808</v>
      </c>
      <c r="BI469" s="221" t="s">
        <v>799</v>
      </c>
      <c r="BJ469" s="163" t="s">
        <v>654</v>
      </c>
      <c r="BK469" s="163" t="s">
        <v>800</v>
      </c>
      <c r="BL469" s="163" t="s">
        <v>801</v>
      </c>
      <c r="BM469" s="163" t="s">
        <v>802</v>
      </c>
      <c r="BN469" s="163" t="s">
        <v>804</v>
      </c>
      <c r="BO469" s="163" t="s">
        <v>803</v>
      </c>
      <c r="BP469" s="227" t="s">
        <v>166</v>
      </c>
      <c r="BQ469" s="163" t="s">
        <v>147</v>
      </c>
    </row>
    <row r="470" spans="1:69">
      <c r="A470" s="208">
        <v>1994</v>
      </c>
      <c r="B470" s="229">
        <v>31064</v>
      </c>
      <c r="C470" s="229">
        <v>2327</v>
      </c>
      <c r="D470" s="229">
        <v>960</v>
      </c>
      <c r="E470" s="229">
        <v>7447</v>
      </c>
      <c r="F470" s="229">
        <v>1369</v>
      </c>
      <c r="G470" s="229">
        <v>157</v>
      </c>
      <c r="H470" s="229">
        <v>45</v>
      </c>
      <c r="I470" s="229"/>
      <c r="J470" s="229">
        <v>56</v>
      </c>
      <c r="K470" s="159"/>
      <c r="L470" s="229">
        <v>43425</v>
      </c>
      <c r="N470" s="208">
        <v>1994</v>
      </c>
      <c r="O470" s="230">
        <f>B470/$L470</f>
        <v>0.71534830166954522</v>
      </c>
      <c r="P470" s="230">
        <f>C470/$L470</f>
        <v>5.358664363845711E-2</v>
      </c>
      <c r="Q470" s="230">
        <f t="shared" ref="Q470:X485" si="2">D470/$L470</f>
        <v>2.2107081174438686E-2</v>
      </c>
      <c r="R470" s="230">
        <f t="shared" si="2"/>
        <v>0.17149107656879678</v>
      </c>
      <c r="S470" s="230">
        <f t="shared" si="2"/>
        <v>3.1525618883131837E-2</v>
      </c>
      <c r="T470" s="230">
        <f t="shared" si="2"/>
        <v>3.6154289004029939E-3</v>
      </c>
      <c r="U470" s="230">
        <f t="shared" si="2"/>
        <v>1.0362694300518134E-3</v>
      </c>
      <c r="V470" s="230">
        <f t="shared" si="2"/>
        <v>0</v>
      </c>
      <c r="W470" s="230">
        <f t="shared" si="2"/>
        <v>1.28957973517559E-3</v>
      </c>
      <c r="X470" s="230">
        <f t="shared" si="2"/>
        <v>0</v>
      </c>
      <c r="Y470" s="231">
        <f t="shared" ref="Y470:Y485" si="3">SUM(O470:X470)</f>
        <v>1.0000000000000002</v>
      </c>
      <c r="AB470" s="231">
        <v>0.77403724211989555</v>
      </c>
      <c r="AC470" s="231">
        <v>0.36297947322050839</v>
      </c>
      <c r="AD470" s="231">
        <v>0.8430614559179459</v>
      </c>
      <c r="AF470" s="208">
        <v>1994</v>
      </c>
      <c r="AG470" s="232">
        <f>B470*(1-$AB470)</f>
        <v>7019.3071107875649</v>
      </c>
      <c r="AH470" s="232">
        <f>C470*(1-$AB470)</f>
        <v>525.815337587003</v>
      </c>
      <c r="AI470" s="232">
        <f>D470*(1-$AB470)</f>
        <v>216.92424756490027</v>
      </c>
      <c r="AJ470" s="232">
        <f>E470*(1-$AB470)</f>
        <v>1682.7446579331379</v>
      </c>
      <c r="AK470" s="232">
        <f>F470*(1-$AB470)</f>
        <v>309.34301553786298</v>
      </c>
      <c r="AL470" s="232">
        <f t="shared" ref="AL470:AP485" si="4">G470*(1-$AB470)</f>
        <v>35.476152987176398</v>
      </c>
      <c r="AM470" s="232">
        <f t="shared" si="4"/>
        <v>10.1683241046047</v>
      </c>
      <c r="AN470" s="232">
        <f t="shared" si="4"/>
        <v>0</v>
      </c>
      <c r="AO470" s="232">
        <f t="shared" si="4"/>
        <v>12.653914441285849</v>
      </c>
      <c r="AP470" s="232">
        <f t="shared" si="4"/>
        <v>0</v>
      </c>
      <c r="AQ470" s="232">
        <f>SUM(AG470:AP470)</f>
        <v>9812.432760943535</v>
      </c>
      <c r="AS470" s="208">
        <v>1994</v>
      </c>
      <c r="AT470" s="232">
        <f t="shared" ref="AT470:BD485" si="5">B470*(1-$AC470)</f>
        <v>19788.405643878126</v>
      </c>
      <c r="AU470" s="232">
        <f t="shared" si="5"/>
        <v>1482.346765815877</v>
      </c>
      <c r="AV470" s="232">
        <f t="shared" si="5"/>
        <v>611.539705708312</v>
      </c>
      <c r="AW470" s="232">
        <f t="shared" si="5"/>
        <v>4743.8918629268737</v>
      </c>
      <c r="AX470" s="232">
        <f t="shared" si="5"/>
        <v>872.08110116112402</v>
      </c>
      <c r="AY470" s="232">
        <f t="shared" si="5"/>
        <v>100.01222270438018</v>
      </c>
      <c r="AZ470" s="232">
        <f t="shared" si="5"/>
        <v>28.665923705077123</v>
      </c>
      <c r="BA470" s="232">
        <f t="shared" si="5"/>
        <v>0</v>
      </c>
      <c r="BB470" s="232">
        <f t="shared" si="5"/>
        <v>35.673149499651529</v>
      </c>
      <c r="BC470" s="232">
        <f t="shared" si="5"/>
        <v>0</v>
      </c>
      <c r="BD470" s="232">
        <f t="shared" si="5"/>
        <v>27662.616375399422</v>
      </c>
      <c r="BF470" s="208">
        <v>1994</v>
      </c>
      <c r="BG470" s="232">
        <f>B470*(1-$AD470)</f>
        <v>4875.1389333649286</v>
      </c>
      <c r="BH470" s="232">
        <f t="shared" ref="BH470:BQ485" si="6">C470*(1-$AD470)</f>
        <v>365.19599207893987</v>
      </c>
      <c r="BI470" s="232">
        <f t="shared" si="6"/>
        <v>150.66100231877192</v>
      </c>
      <c r="BJ470" s="232">
        <f t="shared" si="6"/>
        <v>1168.721337779057</v>
      </c>
      <c r="BK470" s="232">
        <f t="shared" si="6"/>
        <v>214.84886684833205</v>
      </c>
      <c r="BL470" s="232">
        <f t="shared" si="6"/>
        <v>24.639351420882495</v>
      </c>
      <c r="BM470" s="232">
        <f t="shared" si="6"/>
        <v>7.0622344836924347</v>
      </c>
      <c r="BN470" s="232">
        <f t="shared" si="6"/>
        <v>0</v>
      </c>
      <c r="BO470" s="232">
        <f t="shared" si="6"/>
        <v>8.7885584685950295</v>
      </c>
      <c r="BP470" s="232">
        <f t="shared" si="6"/>
        <v>0</v>
      </c>
      <c r="BQ470" s="232">
        <f t="shared" si="6"/>
        <v>6815.0562767631991</v>
      </c>
    </row>
    <row r="471" spans="1:69">
      <c r="A471" s="208">
        <v>1995</v>
      </c>
      <c r="B471" s="229">
        <v>20249</v>
      </c>
      <c r="C471" s="229">
        <v>1025</v>
      </c>
      <c r="D471" s="229">
        <v>766</v>
      </c>
      <c r="E471" s="229">
        <v>4941</v>
      </c>
      <c r="F471" s="229">
        <v>527</v>
      </c>
      <c r="G471" s="229">
        <v>18</v>
      </c>
      <c r="H471" s="229">
        <v>23</v>
      </c>
      <c r="I471" s="229"/>
      <c r="J471" s="229">
        <v>5</v>
      </c>
      <c r="K471" s="159"/>
      <c r="L471" s="229">
        <v>27554</v>
      </c>
      <c r="N471" s="208">
        <v>1995</v>
      </c>
      <c r="O471" s="230">
        <f t="shared" ref="O471:P485" si="7">B471/$L471</f>
        <v>0.73488422733541414</v>
      </c>
      <c r="P471" s="230">
        <f t="shared" si="7"/>
        <v>3.7199680627132178E-2</v>
      </c>
      <c r="Q471" s="230">
        <f t="shared" si="2"/>
        <v>2.7799956449154388E-2</v>
      </c>
      <c r="R471" s="230">
        <f t="shared" si="2"/>
        <v>0.17932060680844886</v>
      </c>
      <c r="S471" s="230">
        <f t="shared" si="2"/>
        <v>1.9126079698047471E-2</v>
      </c>
      <c r="T471" s="230">
        <f t="shared" si="2"/>
        <v>6.5326268418378455E-4</v>
      </c>
      <c r="U471" s="230">
        <f t="shared" si="2"/>
        <v>8.3472454090150253E-4</v>
      </c>
      <c r="V471" s="230">
        <f t="shared" si="2"/>
        <v>0</v>
      </c>
      <c r="W471" s="230">
        <f t="shared" si="2"/>
        <v>1.8146185671771793E-4</v>
      </c>
      <c r="X471" s="230">
        <f t="shared" si="2"/>
        <v>0</v>
      </c>
      <c r="Y471" s="231">
        <f t="shared" si="3"/>
        <v>1</v>
      </c>
      <c r="AB471" s="231">
        <v>0.71698677445182946</v>
      </c>
      <c r="AC471" s="231">
        <v>0.28796434889100558</v>
      </c>
      <c r="AD471" s="231">
        <v>0.81108635315273059</v>
      </c>
      <c r="AF471" s="208">
        <v>1995</v>
      </c>
      <c r="AG471" s="232">
        <f t="shared" ref="AG471:AK485" si="8">B471*(1-$AB471)</f>
        <v>5730.7348041249052</v>
      </c>
      <c r="AH471" s="232">
        <f t="shared" si="8"/>
        <v>290.08855618687483</v>
      </c>
      <c r="AI471" s="232">
        <f t="shared" si="8"/>
        <v>216.78813076989863</v>
      </c>
      <c r="AJ471" s="232">
        <f t="shared" si="8"/>
        <v>1398.3683474335107</v>
      </c>
      <c r="AK471" s="232">
        <f t="shared" si="8"/>
        <v>149.14796986388589</v>
      </c>
      <c r="AL471" s="232">
        <f t="shared" si="4"/>
        <v>5.0942380598670702</v>
      </c>
      <c r="AM471" s="232">
        <f t="shared" si="4"/>
        <v>6.5093041876079223</v>
      </c>
      <c r="AN471" s="232">
        <f t="shared" si="4"/>
        <v>0</v>
      </c>
      <c r="AO471" s="232">
        <f t="shared" si="4"/>
        <v>1.4150661277408527</v>
      </c>
      <c r="AP471" s="232">
        <f t="shared" si="4"/>
        <v>0</v>
      </c>
      <c r="AQ471" s="232">
        <f t="shared" ref="AQ471:AQ485" si="9">SUM(AG471:AP471)</f>
        <v>7798.1464167542917</v>
      </c>
      <c r="AS471" s="208">
        <v>1995</v>
      </c>
      <c r="AT471" s="232">
        <f t="shared" si="5"/>
        <v>14418.009899306029</v>
      </c>
      <c r="AU471" s="232">
        <f t="shared" si="5"/>
        <v>729.83654238671932</v>
      </c>
      <c r="AV471" s="232">
        <f t="shared" si="5"/>
        <v>545.4193087494898</v>
      </c>
      <c r="AW471" s="232">
        <f t="shared" si="5"/>
        <v>3518.1681521295418</v>
      </c>
      <c r="AX471" s="232">
        <f t="shared" si="5"/>
        <v>375.2427881344401</v>
      </c>
      <c r="AY471" s="232">
        <f t="shared" si="5"/>
        <v>12.8166417199619</v>
      </c>
      <c r="AZ471" s="232">
        <f t="shared" si="5"/>
        <v>16.376819975506873</v>
      </c>
      <c r="BA471" s="232">
        <f t="shared" si="5"/>
        <v>0</v>
      </c>
      <c r="BB471" s="232">
        <f t="shared" si="5"/>
        <v>3.5601782555449724</v>
      </c>
      <c r="BC471" s="232">
        <f t="shared" si="5"/>
        <v>0</v>
      </c>
      <c r="BD471" s="232">
        <f t="shared" si="5"/>
        <v>19619.430330657233</v>
      </c>
      <c r="BF471" s="208">
        <v>1995</v>
      </c>
      <c r="BG471" s="232">
        <f t="shared" ref="BG471:BG485" si="10">B471*(1-$AD471)</f>
        <v>3825.3124350103585</v>
      </c>
      <c r="BH471" s="232">
        <f t="shared" si="6"/>
        <v>193.63648801845116</v>
      </c>
      <c r="BI471" s="232">
        <f t="shared" si="6"/>
        <v>144.70785348500837</v>
      </c>
      <c r="BJ471" s="232">
        <f t="shared" si="6"/>
        <v>933.42232907235814</v>
      </c>
      <c r="BK471" s="232">
        <f t="shared" si="6"/>
        <v>99.557491888510981</v>
      </c>
      <c r="BL471" s="232">
        <f t="shared" si="6"/>
        <v>3.4004456432508494</v>
      </c>
      <c r="BM471" s="232">
        <f t="shared" si="6"/>
        <v>4.3450138774871965</v>
      </c>
      <c r="BN471" s="232">
        <f t="shared" si="6"/>
        <v>0</v>
      </c>
      <c r="BO471" s="232">
        <f t="shared" si="6"/>
        <v>0.94456823423634706</v>
      </c>
      <c r="BP471" s="232">
        <f t="shared" si="6"/>
        <v>0</v>
      </c>
      <c r="BQ471" s="232">
        <f t="shared" si="6"/>
        <v>5205.3266252296617</v>
      </c>
    </row>
    <row r="472" spans="1:69">
      <c r="A472" s="208">
        <v>1996</v>
      </c>
      <c r="B472" s="229">
        <v>22082</v>
      </c>
      <c r="C472" s="229">
        <v>1163</v>
      </c>
      <c r="D472" s="229">
        <v>634</v>
      </c>
      <c r="E472" s="229">
        <v>4138</v>
      </c>
      <c r="F472" s="229">
        <v>605</v>
      </c>
      <c r="G472" s="229">
        <v>3</v>
      </c>
      <c r="H472" s="229">
        <v>6</v>
      </c>
      <c r="I472" s="229"/>
      <c r="J472" s="229">
        <v>13</v>
      </c>
      <c r="K472" s="159"/>
      <c r="L472" s="229">
        <v>28644</v>
      </c>
      <c r="N472" s="208">
        <v>1996</v>
      </c>
      <c r="O472" s="230">
        <f t="shared" si="7"/>
        <v>0.77091188381510967</v>
      </c>
      <c r="P472" s="230">
        <f t="shared" si="7"/>
        <v>4.0601871247032538E-2</v>
      </c>
      <c r="Q472" s="230">
        <f t="shared" si="2"/>
        <v>2.2133780198296326E-2</v>
      </c>
      <c r="R472" s="230">
        <f t="shared" si="2"/>
        <v>0.14446306381790253</v>
      </c>
      <c r="S472" s="230">
        <f t="shared" si="2"/>
        <v>2.1121351766513058E-2</v>
      </c>
      <c r="T472" s="230">
        <f t="shared" si="2"/>
        <v>1.0473397570171764E-4</v>
      </c>
      <c r="U472" s="230">
        <f t="shared" si="2"/>
        <v>2.0946795140343527E-4</v>
      </c>
      <c r="V472" s="230">
        <f t="shared" si="2"/>
        <v>0</v>
      </c>
      <c r="W472" s="230">
        <f t="shared" si="2"/>
        <v>4.5384722804077643E-4</v>
      </c>
      <c r="X472" s="230">
        <f t="shared" si="2"/>
        <v>0</v>
      </c>
      <c r="Y472" s="231">
        <f t="shared" si="3"/>
        <v>1.0000000000000002</v>
      </c>
      <c r="AB472" s="231">
        <v>0.65402954008523229</v>
      </c>
      <c r="AC472" s="231">
        <v>0.20994892337209453</v>
      </c>
      <c r="AD472" s="231">
        <v>0.77403724211989555</v>
      </c>
      <c r="AF472" s="208">
        <v>1996</v>
      </c>
      <c r="AG472" s="232">
        <f t="shared" si="8"/>
        <v>7639.7196958379009</v>
      </c>
      <c r="AH472" s="232">
        <f t="shared" si="8"/>
        <v>402.36364488087486</v>
      </c>
      <c r="AI472" s="232">
        <f t="shared" si="8"/>
        <v>219.34527158596273</v>
      </c>
      <c r="AJ472" s="232">
        <f t="shared" si="8"/>
        <v>1431.6257631273088</v>
      </c>
      <c r="AK472" s="232">
        <f t="shared" si="8"/>
        <v>209.31212824843448</v>
      </c>
      <c r="AL472" s="232">
        <f t="shared" si="4"/>
        <v>1.0379113797443031</v>
      </c>
      <c r="AM472" s="232">
        <f t="shared" si="4"/>
        <v>2.0758227594886063</v>
      </c>
      <c r="AN472" s="232">
        <f t="shared" si="4"/>
        <v>0</v>
      </c>
      <c r="AO472" s="232">
        <f t="shared" si="4"/>
        <v>4.4976159788919805</v>
      </c>
      <c r="AP472" s="232">
        <f t="shared" si="4"/>
        <v>0</v>
      </c>
      <c r="AQ472" s="232">
        <f t="shared" si="9"/>
        <v>9909.9778537986076</v>
      </c>
      <c r="AS472" s="208">
        <v>1996</v>
      </c>
      <c r="AT472" s="232">
        <f t="shared" si="5"/>
        <v>17445.907874097407</v>
      </c>
      <c r="AU472" s="232">
        <f t="shared" si="5"/>
        <v>918.82940211825405</v>
      </c>
      <c r="AV472" s="232">
        <f t="shared" si="5"/>
        <v>500.89238258209201</v>
      </c>
      <c r="AW472" s="232">
        <f t="shared" si="5"/>
        <v>3269.2313550862727</v>
      </c>
      <c r="AX472" s="232">
        <f t="shared" si="5"/>
        <v>477.98090135988275</v>
      </c>
      <c r="AY472" s="232">
        <f t="shared" si="5"/>
        <v>2.3701532298837162</v>
      </c>
      <c r="AZ472" s="232">
        <f t="shared" si="5"/>
        <v>4.7403064597674325</v>
      </c>
      <c r="BA472" s="232">
        <f t="shared" si="5"/>
        <v>0</v>
      </c>
      <c r="BB472" s="232">
        <f t="shared" si="5"/>
        <v>10.270663996162771</v>
      </c>
      <c r="BC472" s="232">
        <f t="shared" si="5"/>
        <v>0</v>
      </c>
      <c r="BD472" s="232">
        <f t="shared" si="5"/>
        <v>22630.223038929722</v>
      </c>
      <c r="BF472" s="208">
        <v>1996</v>
      </c>
      <c r="BG472" s="232">
        <f t="shared" si="10"/>
        <v>4989.7096195084669</v>
      </c>
      <c r="BH472" s="232">
        <f t="shared" si="6"/>
        <v>262.79468741456145</v>
      </c>
      <c r="BI472" s="232">
        <f t="shared" si="6"/>
        <v>143.26038849598621</v>
      </c>
      <c r="BJ472" s="232">
        <f t="shared" si="6"/>
        <v>935.03389210787225</v>
      </c>
      <c r="BK472" s="232">
        <f t="shared" si="6"/>
        <v>136.70746851746318</v>
      </c>
      <c r="BL472" s="232">
        <f t="shared" si="6"/>
        <v>0.67788827364031334</v>
      </c>
      <c r="BM472" s="232">
        <f t="shared" si="6"/>
        <v>1.3557765472806267</v>
      </c>
      <c r="BN472" s="232">
        <f t="shared" si="6"/>
        <v>0</v>
      </c>
      <c r="BO472" s="232">
        <f t="shared" si="6"/>
        <v>2.9375158524413578</v>
      </c>
      <c r="BP472" s="232">
        <f t="shared" si="6"/>
        <v>0</v>
      </c>
      <c r="BQ472" s="232">
        <f t="shared" si="6"/>
        <v>6472.477236717712</v>
      </c>
    </row>
    <row r="473" spans="1:69">
      <c r="A473" s="208">
        <v>1997</v>
      </c>
      <c r="B473" s="229">
        <v>12511</v>
      </c>
      <c r="C473" s="229">
        <v>345</v>
      </c>
      <c r="D473" s="229">
        <v>237</v>
      </c>
      <c r="E473" s="229">
        <v>1580</v>
      </c>
      <c r="F473" s="229">
        <v>305</v>
      </c>
      <c r="G473" s="229">
        <v>9</v>
      </c>
      <c r="H473" s="229">
        <v>16</v>
      </c>
      <c r="I473" s="229"/>
      <c r="J473" s="229">
        <v>8</v>
      </c>
      <c r="K473" s="159"/>
      <c r="L473" s="229">
        <v>15011</v>
      </c>
      <c r="N473" s="208">
        <v>1997</v>
      </c>
      <c r="O473" s="230">
        <f t="shared" si="7"/>
        <v>0.83345546599160614</v>
      </c>
      <c r="P473" s="230">
        <f t="shared" si="7"/>
        <v>2.298314569315835E-2</v>
      </c>
      <c r="Q473" s="230">
        <f t="shared" si="2"/>
        <v>1.5788421823995737E-2</v>
      </c>
      <c r="R473" s="230">
        <f t="shared" si="2"/>
        <v>0.10525614549330491</v>
      </c>
      <c r="S473" s="230">
        <f t="shared" si="2"/>
        <v>2.031843314902405E-2</v>
      </c>
      <c r="T473" s="230">
        <f t="shared" si="2"/>
        <v>5.9956032243021779E-4</v>
      </c>
      <c r="U473" s="230">
        <f t="shared" si="2"/>
        <v>1.0658850176537206E-3</v>
      </c>
      <c r="V473" s="230">
        <f t="shared" si="2"/>
        <v>0</v>
      </c>
      <c r="W473" s="230">
        <f t="shared" si="2"/>
        <v>5.3294250882686032E-4</v>
      </c>
      <c r="X473" s="230">
        <f t="shared" si="2"/>
        <v>0</v>
      </c>
      <c r="Y473" s="231">
        <f t="shared" si="3"/>
        <v>1</v>
      </c>
      <c r="AB473" s="231">
        <v>0.59207973686652948</v>
      </c>
      <c r="AC473" s="231">
        <v>0.15194965126719687</v>
      </c>
      <c r="AD473" s="231">
        <v>0.71698677445182946</v>
      </c>
      <c r="AF473" s="208">
        <v>1997</v>
      </c>
      <c r="AG473" s="232">
        <f t="shared" si="8"/>
        <v>5103.4904120628498</v>
      </c>
      <c r="AH473" s="232">
        <f t="shared" si="8"/>
        <v>140.73249078104732</v>
      </c>
      <c r="AI473" s="232">
        <f t="shared" si="8"/>
        <v>96.67710236263251</v>
      </c>
      <c r="AJ473" s="232">
        <f t="shared" si="8"/>
        <v>644.51401575088346</v>
      </c>
      <c r="AK473" s="232">
        <f t="shared" si="8"/>
        <v>124.41568025570851</v>
      </c>
      <c r="AL473" s="232">
        <f t="shared" si="4"/>
        <v>3.6712823682012345</v>
      </c>
      <c r="AM473" s="232">
        <f t="shared" si="4"/>
        <v>6.5267242101355283</v>
      </c>
      <c r="AN473" s="232">
        <f t="shared" si="4"/>
        <v>0</v>
      </c>
      <c r="AO473" s="232">
        <f t="shared" si="4"/>
        <v>3.2633621050677641</v>
      </c>
      <c r="AP473" s="232">
        <f t="shared" si="4"/>
        <v>0</v>
      </c>
      <c r="AQ473" s="232">
        <f t="shared" si="9"/>
        <v>6123.2910698965252</v>
      </c>
      <c r="AS473" s="208">
        <v>1997</v>
      </c>
      <c r="AT473" s="232">
        <f t="shared" si="5"/>
        <v>10609.9579129961</v>
      </c>
      <c r="AU473" s="232">
        <f t="shared" si="5"/>
        <v>292.5773703128171</v>
      </c>
      <c r="AV473" s="232">
        <f t="shared" si="5"/>
        <v>200.98793264967435</v>
      </c>
      <c r="AW473" s="232">
        <f t="shared" si="5"/>
        <v>1339.919550997829</v>
      </c>
      <c r="AX473" s="232">
        <f t="shared" si="5"/>
        <v>258.65535636350495</v>
      </c>
      <c r="AY473" s="232">
        <f t="shared" si="5"/>
        <v>7.6324531385952286</v>
      </c>
      <c r="AZ473" s="232">
        <f t="shared" si="5"/>
        <v>13.568805579724851</v>
      </c>
      <c r="BA473" s="232">
        <f t="shared" si="5"/>
        <v>0</v>
      </c>
      <c r="BB473" s="232">
        <f t="shared" si="5"/>
        <v>6.7844027898624253</v>
      </c>
      <c r="BC473" s="232">
        <f t="shared" si="5"/>
        <v>0</v>
      </c>
      <c r="BD473" s="232">
        <f t="shared" si="5"/>
        <v>12730.083784828108</v>
      </c>
      <c r="BF473" s="208">
        <v>1997</v>
      </c>
      <c r="BG473" s="232">
        <f t="shared" si="10"/>
        <v>3540.7784648331617</v>
      </c>
      <c r="BH473" s="232">
        <f t="shared" si="6"/>
        <v>97.639562814118833</v>
      </c>
      <c r="BI473" s="232">
        <f t="shared" si="6"/>
        <v>67.074134454916418</v>
      </c>
      <c r="BJ473" s="232">
        <f t="shared" si="6"/>
        <v>447.16089636610945</v>
      </c>
      <c r="BK473" s="232">
        <f t="shared" si="6"/>
        <v>86.319033792192016</v>
      </c>
      <c r="BL473" s="232">
        <f t="shared" si="6"/>
        <v>2.5471190299335351</v>
      </c>
      <c r="BM473" s="232">
        <f t="shared" si="6"/>
        <v>4.5282116087707287</v>
      </c>
      <c r="BN473" s="232">
        <f t="shared" si="6"/>
        <v>0</v>
      </c>
      <c r="BO473" s="232">
        <f t="shared" si="6"/>
        <v>2.2641058043853644</v>
      </c>
      <c r="BP473" s="232">
        <f t="shared" si="6"/>
        <v>0</v>
      </c>
      <c r="BQ473" s="232">
        <f t="shared" si="6"/>
        <v>4248.311528703588</v>
      </c>
    </row>
    <row r="474" spans="1:69">
      <c r="A474" s="208">
        <v>1998</v>
      </c>
      <c r="B474" s="229">
        <v>10529</v>
      </c>
      <c r="C474" s="229">
        <v>367</v>
      </c>
      <c r="D474" s="229">
        <v>358</v>
      </c>
      <c r="E474" s="229">
        <v>1573</v>
      </c>
      <c r="F474" s="229">
        <v>36</v>
      </c>
      <c r="G474" s="229">
        <v>5</v>
      </c>
      <c r="H474" s="229">
        <v>5</v>
      </c>
      <c r="I474" s="229"/>
      <c r="J474" s="229">
        <v>6</v>
      </c>
      <c r="K474" s="159"/>
      <c r="L474" s="229">
        <v>12879</v>
      </c>
      <c r="N474" s="208">
        <v>1998</v>
      </c>
      <c r="O474" s="230">
        <f t="shared" si="7"/>
        <v>0.81753241711312985</v>
      </c>
      <c r="P474" s="230">
        <f t="shared" si="7"/>
        <v>2.849600124233248E-2</v>
      </c>
      <c r="Q474" s="230">
        <f t="shared" si="2"/>
        <v>2.7797189222765743E-2</v>
      </c>
      <c r="R474" s="230">
        <f t="shared" si="2"/>
        <v>0.12213681186427518</v>
      </c>
      <c r="S474" s="230">
        <f t="shared" si="2"/>
        <v>2.7952480782669461E-3</v>
      </c>
      <c r="T474" s="230">
        <f t="shared" si="2"/>
        <v>3.8822889975929806E-4</v>
      </c>
      <c r="U474" s="230">
        <f t="shared" si="2"/>
        <v>3.8822889975929806E-4</v>
      </c>
      <c r="V474" s="230">
        <f t="shared" si="2"/>
        <v>0</v>
      </c>
      <c r="W474" s="230">
        <f t="shared" si="2"/>
        <v>4.6587467971115771E-4</v>
      </c>
      <c r="X474" s="230">
        <f t="shared" si="2"/>
        <v>0</v>
      </c>
      <c r="Y474" s="231">
        <f t="shared" si="3"/>
        <v>0.99999999999999989</v>
      </c>
      <c r="AB474" s="231">
        <v>0.54504991078748133</v>
      </c>
      <c r="AC474" s="231">
        <v>0.10596685929241952</v>
      </c>
      <c r="AD474" s="231">
        <v>0.65402954008523229</v>
      </c>
      <c r="AF474" s="208">
        <v>1998</v>
      </c>
      <c r="AG474" s="232">
        <f t="shared" si="8"/>
        <v>4790.1694893186095</v>
      </c>
      <c r="AH474" s="232">
        <f t="shared" si="8"/>
        <v>166.96668274099434</v>
      </c>
      <c r="AI474" s="232">
        <f t="shared" si="8"/>
        <v>162.87213193808168</v>
      </c>
      <c r="AJ474" s="232">
        <f t="shared" si="8"/>
        <v>715.63649033129184</v>
      </c>
      <c r="AK474" s="232">
        <f t="shared" si="8"/>
        <v>16.378203211650671</v>
      </c>
      <c r="AL474" s="232">
        <f t="shared" si="4"/>
        <v>2.2747504460625931</v>
      </c>
      <c r="AM474" s="232">
        <f t="shared" si="4"/>
        <v>2.2747504460625931</v>
      </c>
      <c r="AN474" s="232">
        <f t="shared" si="4"/>
        <v>0</v>
      </c>
      <c r="AO474" s="232">
        <f t="shared" si="4"/>
        <v>2.729700535275112</v>
      </c>
      <c r="AP474" s="232">
        <f t="shared" si="4"/>
        <v>0</v>
      </c>
      <c r="AQ474" s="232">
        <f t="shared" si="9"/>
        <v>5859.3021989680274</v>
      </c>
      <c r="AS474" s="208">
        <v>1998</v>
      </c>
      <c r="AT474" s="232">
        <f t="shared" si="5"/>
        <v>9413.2749385101142</v>
      </c>
      <c r="AU474" s="232">
        <f t="shared" si="5"/>
        <v>328.11016263968202</v>
      </c>
      <c r="AV474" s="232">
        <f t="shared" si="5"/>
        <v>320.06386437331378</v>
      </c>
      <c r="AW474" s="232">
        <f t="shared" si="5"/>
        <v>1406.314130333024</v>
      </c>
      <c r="AX474" s="232">
        <f t="shared" si="5"/>
        <v>32.185193065472895</v>
      </c>
      <c r="AY474" s="232">
        <f t="shared" si="5"/>
        <v>4.4701657035379023</v>
      </c>
      <c r="AZ474" s="232">
        <f t="shared" si="5"/>
        <v>4.4701657035379023</v>
      </c>
      <c r="BA474" s="232">
        <f t="shared" si="5"/>
        <v>0</v>
      </c>
      <c r="BB474" s="232">
        <f t="shared" si="5"/>
        <v>5.3641988442454824</v>
      </c>
      <c r="BC474" s="232">
        <f t="shared" si="5"/>
        <v>0</v>
      </c>
      <c r="BD474" s="232">
        <f t="shared" si="5"/>
        <v>11514.252819172929</v>
      </c>
      <c r="BF474" s="208">
        <v>1998</v>
      </c>
      <c r="BG474" s="232">
        <f t="shared" si="10"/>
        <v>3642.7229724425893</v>
      </c>
      <c r="BH474" s="232">
        <f t="shared" si="6"/>
        <v>126.97115878871975</v>
      </c>
      <c r="BI474" s="232">
        <f t="shared" si="6"/>
        <v>123.85742464948684</v>
      </c>
      <c r="BJ474" s="232">
        <f t="shared" si="6"/>
        <v>544.2115334459296</v>
      </c>
      <c r="BK474" s="232">
        <f t="shared" si="6"/>
        <v>12.454936556931639</v>
      </c>
      <c r="BL474" s="232">
        <f t="shared" si="6"/>
        <v>1.7298522995738386</v>
      </c>
      <c r="BM474" s="232">
        <f t="shared" si="6"/>
        <v>1.7298522995738386</v>
      </c>
      <c r="BN474" s="232">
        <f t="shared" si="6"/>
        <v>0</v>
      </c>
      <c r="BO474" s="232">
        <f t="shared" si="6"/>
        <v>2.0758227594886063</v>
      </c>
      <c r="BP474" s="232">
        <f t="shared" si="6"/>
        <v>0</v>
      </c>
      <c r="BQ474" s="232">
        <f t="shared" si="6"/>
        <v>4455.7535532422935</v>
      </c>
    </row>
    <row r="475" spans="1:69">
      <c r="A475" s="208">
        <v>1999</v>
      </c>
      <c r="B475" s="229">
        <v>12104</v>
      </c>
      <c r="C475" s="229">
        <v>361</v>
      </c>
      <c r="D475" s="229">
        <v>344</v>
      </c>
      <c r="E475" s="229">
        <v>1920</v>
      </c>
      <c r="F475" s="229">
        <v>98</v>
      </c>
      <c r="G475" s="229">
        <v>7</v>
      </c>
      <c r="H475" s="229">
        <v>13</v>
      </c>
      <c r="I475" s="229"/>
      <c r="J475" s="229">
        <v>9</v>
      </c>
      <c r="K475" s="159"/>
      <c r="L475" s="229">
        <v>14856</v>
      </c>
      <c r="N475" s="208">
        <v>1999</v>
      </c>
      <c r="O475" s="230">
        <f t="shared" si="7"/>
        <v>0.81475498115239631</v>
      </c>
      <c r="P475" s="230">
        <f t="shared" si="7"/>
        <v>2.4299946149703825E-2</v>
      </c>
      <c r="Q475" s="230">
        <f t="shared" si="2"/>
        <v>2.3155627355950458E-2</v>
      </c>
      <c r="R475" s="230">
        <f t="shared" si="2"/>
        <v>0.12924071082390953</v>
      </c>
      <c r="S475" s="230">
        <f t="shared" si="2"/>
        <v>6.5966612816370489E-3</v>
      </c>
      <c r="T475" s="230">
        <f t="shared" si="2"/>
        <v>4.7119009154550351E-4</v>
      </c>
      <c r="U475" s="230">
        <f t="shared" si="2"/>
        <v>8.7506731287022082E-4</v>
      </c>
      <c r="V475" s="230">
        <f t="shared" si="2"/>
        <v>0</v>
      </c>
      <c r="W475" s="230">
        <f t="shared" si="2"/>
        <v>6.0581583198707591E-4</v>
      </c>
      <c r="X475" s="230">
        <f t="shared" si="2"/>
        <v>0</v>
      </c>
      <c r="Y475" s="231">
        <f t="shared" si="3"/>
        <v>1</v>
      </c>
      <c r="AB475" s="231">
        <v>0.48290730056461778</v>
      </c>
      <c r="AC475" s="231">
        <v>6.3949650366361091E-2</v>
      </c>
      <c r="AD475" s="231">
        <v>0.59207973686652948</v>
      </c>
      <c r="AF475" s="208">
        <v>1999</v>
      </c>
      <c r="AG475" s="232">
        <f t="shared" si="8"/>
        <v>6258.8900339658658</v>
      </c>
      <c r="AH475" s="232">
        <f t="shared" si="8"/>
        <v>186.67046449617297</v>
      </c>
      <c r="AI475" s="232">
        <f t="shared" si="8"/>
        <v>177.87988860577147</v>
      </c>
      <c r="AJ475" s="232">
        <f t="shared" si="8"/>
        <v>992.81798291593373</v>
      </c>
      <c r="AK475" s="232">
        <f t="shared" si="8"/>
        <v>50.675084544667449</v>
      </c>
      <c r="AL475" s="232">
        <f t="shared" si="4"/>
        <v>3.6196488960476749</v>
      </c>
      <c r="AM475" s="232">
        <f t="shared" si="4"/>
        <v>6.7222050926599684</v>
      </c>
      <c r="AN475" s="232">
        <f t="shared" si="4"/>
        <v>0</v>
      </c>
      <c r="AO475" s="232">
        <f t="shared" si="4"/>
        <v>4.6538342949184397</v>
      </c>
      <c r="AP475" s="232">
        <f t="shared" si="4"/>
        <v>0</v>
      </c>
      <c r="AQ475" s="232">
        <f t="shared" si="9"/>
        <v>7681.9291428120378</v>
      </c>
      <c r="AS475" s="208">
        <v>1999</v>
      </c>
      <c r="AT475" s="232">
        <f t="shared" si="5"/>
        <v>11329.953431965565</v>
      </c>
      <c r="AU475" s="232">
        <f t="shared" si="5"/>
        <v>337.91417621774366</v>
      </c>
      <c r="AV475" s="232">
        <f t="shared" si="5"/>
        <v>322.00132027397177</v>
      </c>
      <c r="AW475" s="232">
        <f t="shared" si="5"/>
        <v>1797.2166712965866</v>
      </c>
      <c r="AX475" s="232">
        <f t="shared" si="5"/>
        <v>91.732934264096613</v>
      </c>
      <c r="AY475" s="232">
        <f t="shared" si="5"/>
        <v>6.5523524474354717</v>
      </c>
      <c r="AZ475" s="232">
        <f t="shared" si="5"/>
        <v>12.168654545237306</v>
      </c>
      <c r="BA475" s="232">
        <f t="shared" si="5"/>
        <v>0</v>
      </c>
      <c r="BB475" s="232">
        <f t="shared" si="5"/>
        <v>8.4244531467027493</v>
      </c>
      <c r="BC475" s="232">
        <f t="shared" si="5"/>
        <v>0</v>
      </c>
      <c r="BD475" s="232">
        <f t="shared" si="5"/>
        <v>13905.963994157339</v>
      </c>
      <c r="BF475" s="208">
        <v>1999</v>
      </c>
      <c r="BG475" s="232">
        <f t="shared" si="10"/>
        <v>4937.4668649675268</v>
      </c>
      <c r="BH475" s="232">
        <f t="shared" si="6"/>
        <v>147.25921499118286</v>
      </c>
      <c r="BI475" s="232">
        <f t="shared" si="6"/>
        <v>140.32457051791386</v>
      </c>
      <c r="BJ475" s="232">
        <f t="shared" si="6"/>
        <v>783.20690521626341</v>
      </c>
      <c r="BK475" s="232">
        <f t="shared" si="6"/>
        <v>39.976185787080112</v>
      </c>
      <c r="BL475" s="232">
        <f t="shared" si="6"/>
        <v>2.8554418419342937</v>
      </c>
      <c r="BM475" s="232">
        <f t="shared" si="6"/>
        <v>5.3029634207351171</v>
      </c>
      <c r="BN475" s="232">
        <f t="shared" si="6"/>
        <v>0</v>
      </c>
      <c r="BO475" s="232">
        <f t="shared" si="6"/>
        <v>3.6712823682012345</v>
      </c>
      <c r="BP475" s="232">
        <f t="shared" si="6"/>
        <v>0</v>
      </c>
      <c r="BQ475" s="232">
        <f t="shared" si="6"/>
        <v>6060.0634291108381</v>
      </c>
    </row>
    <row r="476" spans="1:69">
      <c r="A476" s="208">
        <v>2000</v>
      </c>
      <c r="B476" s="229">
        <v>27729</v>
      </c>
      <c r="C476" s="229">
        <v>341</v>
      </c>
      <c r="D476" s="229">
        <v>494</v>
      </c>
      <c r="E476" s="229">
        <v>3175</v>
      </c>
      <c r="F476" s="229">
        <v>256</v>
      </c>
      <c r="G476" s="229">
        <v>1</v>
      </c>
      <c r="H476" s="229">
        <v>29</v>
      </c>
      <c r="I476" s="229"/>
      <c r="J476" s="229">
        <v>16</v>
      </c>
      <c r="K476" s="159"/>
      <c r="L476" s="229">
        <f>SUM(B476:K476)</f>
        <v>32041</v>
      </c>
      <c r="N476" s="208">
        <v>2000</v>
      </c>
      <c r="O476" s="230">
        <f t="shared" si="7"/>
        <v>0.86542242751474674</v>
      </c>
      <c r="P476" s="230">
        <f t="shared" si="7"/>
        <v>1.0642614150619518E-2</v>
      </c>
      <c r="Q476" s="230">
        <f t="shared" si="2"/>
        <v>1.5417746012920945E-2</v>
      </c>
      <c r="R476" s="230">
        <f t="shared" si="2"/>
        <v>9.9091788645797568E-2</v>
      </c>
      <c r="S476" s="230">
        <f t="shared" si="2"/>
        <v>7.9897631160076154E-3</v>
      </c>
      <c r="T476" s="230">
        <f t="shared" si="2"/>
        <v>3.1210012171904748E-5</v>
      </c>
      <c r="U476" s="230">
        <f t="shared" si="2"/>
        <v>9.0509035298523772E-4</v>
      </c>
      <c r="V476" s="230">
        <f t="shared" si="2"/>
        <v>0</v>
      </c>
      <c r="W476" s="230">
        <f t="shared" si="2"/>
        <v>4.9936019475047596E-4</v>
      </c>
      <c r="X476" s="230">
        <f t="shared" si="2"/>
        <v>0</v>
      </c>
      <c r="Y476" s="231">
        <f t="shared" si="3"/>
        <v>1</v>
      </c>
      <c r="AB476" s="231">
        <v>0.41997961768314401</v>
      </c>
      <c r="AC476" s="231">
        <v>3.4984987421894022E-2</v>
      </c>
      <c r="AD476" s="231">
        <v>0.54504991078748133</v>
      </c>
      <c r="AF476" s="208">
        <v>2000</v>
      </c>
      <c r="AG476" s="232">
        <f t="shared" si="8"/>
        <v>16083.385181264099</v>
      </c>
      <c r="AH476" s="232">
        <f t="shared" si="8"/>
        <v>197.78695037004786</v>
      </c>
      <c r="AI476" s="232">
        <f t="shared" si="8"/>
        <v>286.53006886452681</v>
      </c>
      <c r="AJ476" s="232">
        <f t="shared" si="8"/>
        <v>1841.5647138560175</v>
      </c>
      <c r="AK476" s="232">
        <f t="shared" si="8"/>
        <v>148.48521787311512</v>
      </c>
      <c r="AL476" s="232">
        <f t="shared" si="4"/>
        <v>0.58002038231685593</v>
      </c>
      <c r="AM476" s="232">
        <f t="shared" si="4"/>
        <v>16.820591087188824</v>
      </c>
      <c r="AN476" s="232">
        <f t="shared" si="4"/>
        <v>0</v>
      </c>
      <c r="AO476" s="232">
        <f t="shared" si="4"/>
        <v>9.2803261170696949</v>
      </c>
      <c r="AP476" s="232">
        <f t="shared" si="4"/>
        <v>0</v>
      </c>
      <c r="AQ476" s="232">
        <f t="shared" si="9"/>
        <v>18584.433069814379</v>
      </c>
      <c r="AS476" s="208">
        <v>2000</v>
      </c>
      <c r="AT476" s="232">
        <f t="shared" si="5"/>
        <v>26758.901283778301</v>
      </c>
      <c r="AU476" s="232">
        <f t="shared" si="5"/>
        <v>329.07011928913414</v>
      </c>
      <c r="AV476" s="232">
        <f t="shared" si="5"/>
        <v>476.71741621358433</v>
      </c>
      <c r="AW476" s="232">
        <f t="shared" si="5"/>
        <v>3063.9226649354864</v>
      </c>
      <c r="AX476" s="232">
        <f t="shared" si="5"/>
        <v>247.04384321999513</v>
      </c>
      <c r="AY476" s="232">
        <f t="shared" si="5"/>
        <v>0.96501501257810596</v>
      </c>
      <c r="AZ476" s="232">
        <f t="shared" si="5"/>
        <v>27.985435364765074</v>
      </c>
      <c r="BA476" s="232">
        <f t="shared" si="5"/>
        <v>0</v>
      </c>
      <c r="BB476" s="232">
        <f t="shared" si="5"/>
        <v>15.440240201249695</v>
      </c>
      <c r="BC476" s="232">
        <f t="shared" si="5"/>
        <v>0</v>
      </c>
      <c r="BD476" s="232">
        <f t="shared" si="5"/>
        <v>30920.046018015091</v>
      </c>
      <c r="BF476" s="208">
        <v>2000</v>
      </c>
      <c r="BG476" s="232">
        <f t="shared" si="10"/>
        <v>12615.311023773931</v>
      </c>
      <c r="BH476" s="232">
        <f t="shared" si="6"/>
        <v>155.13798042146885</v>
      </c>
      <c r="BI476" s="232">
        <f t="shared" si="6"/>
        <v>224.74534407098423</v>
      </c>
      <c r="BJ476" s="232">
        <f t="shared" si="6"/>
        <v>1444.4665332497468</v>
      </c>
      <c r="BK476" s="232">
        <f t="shared" si="6"/>
        <v>116.46722283840478</v>
      </c>
      <c r="BL476" s="232">
        <f t="shared" si="6"/>
        <v>0.45495008921251867</v>
      </c>
      <c r="BM476" s="232">
        <f t="shared" si="6"/>
        <v>13.193552587163042</v>
      </c>
      <c r="BN476" s="232">
        <f t="shared" si="6"/>
        <v>0</v>
      </c>
      <c r="BO476" s="232">
        <f t="shared" si="6"/>
        <v>7.2792014274002987</v>
      </c>
      <c r="BP476" s="232">
        <f t="shared" si="6"/>
        <v>0</v>
      </c>
      <c r="BQ476" s="232">
        <f t="shared" si="6"/>
        <v>14577.05580845831</v>
      </c>
    </row>
    <row r="477" spans="1:69">
      <c r="A477" s="208">
        <v>2001</v>
      </c>
      <c r="B477" s="229">
        <v>112600</v>
      </c>
      <c r="C477" s="229">
        <v>1269</v>
      </c>
      <c r="D477" s="229">
        <v>4016</v>
      </c>
      <c r="E477" s="229">
        <v>14529</v>
      </c>
      <c r="F477" s="229">
        <v>552</v>
      </c>
      <c r="G477" s="229">
        <v>16</v>
      </c>
      <c r="H477" s="229">
        <v>41</v>
      </c>
      <c r="I477" s="229">
        <v>20</v>
      </c>
      <c r="J477" s="229">
        <v>53</v>
      </c>
      <c r="K477" s="159"/>
      <c r="L477" s="229">
        <f>SUM(B477:K477)</f>
        <v>133096</v>
      </c>
      <c r="N477" s="208">
        <v>2001</v>
      </c>
      <c r="O477" s="230">
        <f t="shared" si="7"/>
        <v>0.84600589048506336</v>
      </c>
      <c r="P477" s="230">
        <f t="shared" si="7"/>
        <v>9.5344713590190533E-3</v>
      </c>
      <c r="Q477" s="230">
        <f t="shared" si="2"/>
        <v>3.0173709202380238E-2</v>
      </c>
      <c r="R477" s="230">
        <f t="shared" si="2"/>
        <v>0.10916180801827252</v>
      </c>
      <c r="S477" s="230">
        <f t="shared" si="2"/>
        <v>4.1473823405662079E-3</v>
      </c>
      <c r="T477" s="230">
        <f t="shared" si="2"/>
        <v>1.2021398088597704E-4</v>
      </c>
      <c r="U477" s="230">
        <f t="shared" si="2"/>
        <v>3.0804832602031616E-4</v>
      </c>
      <c r="V477" s="230">
        <f t="shared" si="2"/>
        <v>1.5026747610747131E-4</v>
      </c>
      <c r="W477" s="230">
        <f t="shared" si="2"/>
        <v>3.9820881168479896E-4</v>
      </c>
      <c r="X477" s="230">
        <f t="shared" si="2"/>
        <v>0</v>
      </c>
      <c r="Y477" s="231">
        <f t="shared" si="3"/>
        <v>1</v>
      </c>
      <c r="AB477" s="231">
        <v>0.36297947322050839</v>
      </c>
      <c r="AC477" s="231">
        <v>2.19520610644021E-2</v>
      </c>
      <c r="AD477" s="231">
        <v>0.48290730056461778</v>
      </c>
      <c r="AF477" s="208">
        <v>2001</v>
      </c>
      <c r="AG477" s="232">
        <f t="shared" si="8"/>
        <v>71728.51131537075</v>
      </c>
      <c r="AH477" s="232">
        <f t="shared" si="8"/>
        <v>808.37904848317487</v>
      </c>
      <c r="AI477" s="232">
        <f t="shared" si="8"/>
        <v>2558.2744355464383</v>
      </c>
      <c r="AJ477" s="232">
        <f t="shared" si="8"/>
        <v>9255.271233579233</v>
      </c>
      <c r="AK477" s="232">
        <f t="shared" si="8"/>
        <v>351.63533078227937</v>
      </c>
      <c r="AL477" s="232">
        <f t="shared" si="4"/>
        <v>10.192328428471866</v>
      </c>
      <c r="AM477" s="232">
        <f t="shared" si="4"/>
        <v>26.117841597959156</v>
      </c>
      <c r="AN477" s="232">
        <f t="shared" si="4"/>
        <v>12.740410535589833</v>
      </c>
      <c r="AO477" s="232">
        <f t="shared" si="4"/>
        <v>33.762087919313053</v>
      </c>
      <c r="AP477" s="232">
        <f t="shared" si="4"/>
        <v>0</v>
      </c>
      <c r="AQ477" s="232">
        <f t="shared" si="9"/>
        <v>84784.884032243208</v>
      </c>
      <c r="AS477" s="208">
        <v>2001</v>
      </c>
      <c r="AT477" s="232">
        <f t="shared" si="5"/>
        <v>110128.19792414834</v>
      </c>
      <c r="AU477" s="232">
        <f t="shared" si="5"/>
        <v>1241.1428345092738</v>
      </c>
      <c r="AV477" s="232">
        <f t="shared" si="5"/>
        <v>3927.8405227653611</v>
      </c>
      <c r="AW477" s="232">
        <f t="shared" si="5"/>
        <v>14210.058504795303</v>
      </c>
      <c r="AX477" s="232">
        <f t="shared" si="5"/>
        <v>539.8824622924501</v>
      </c>
      <c r="AY477" s="232">
        <f t="shared" si="5"/>
        <v>15.648767022969567</v>
      </c>
      <c r="AZ477" s="232">
        <f t="shared" si="5"/>
        <v>40.099965496359516</v>
      </c>
      <c r="BA477" s="232">
        <f t="shared" si="5"/>
        <v>19.56095877871196</v>
      </c>
      <c r="BB477" s="232">
        <f t="shared" si="5"/>
        <v>51.83654076358669</v>
      </c>
      <c r="BC477" s="232">
        <f t="shared" si="5"/>
        <v>0</v>
      </c>
      <c r="BD477" s="232">
        <f t="shared" si="5"/>
        <v>130174.26848057234</v>
      </c>
      <c r="BF477" s="208">
        <v>2001</v>
      </c>
      <c r="BG477" s="232">
        <f t="shared" si="10"/>
        <v>58224.637956424034</v>
      </c>
      <c r="BH477" s="232">
        <f t="shared" si="6"/>
        <v>656.19063558350001</v>
      </c>
      <c r="BI477" s="232">
        <f t="shared" si="6"/>
        <v>2076.6442809324949</v>
      </c>
      <c r="BJ477" s="232">
        <f t="shared" si="6"/>
        <v>7512.8398300966674</v>
      </c>
      <c r="BK477" s="232">
        <f t="shared" si="6"/>
        <v>285.43517008833095</v>
      </c>
      <c r="BL477" s="232">
        <f t="shared" si="6"/>
        <v>8.2734831909661146</v>
      </c>
      <c r="BM477" s="232">
        <f t="shared" si="6"/>
        <v>21.200800676850669</v>
      </c>
      <c r="BN477" s="232">
        <f t="shared" si="6"/>
        <v>10.341853988707644</v>
      </c>
      <c r="BO477" s="232">
        <f t="shared" si="6"/>
        <v>27.405913070075254</v>
      </c>
      <c r="BP477" s="232">
        <f t="shared" si="6"/>
        <v>0</v>
      </c>
      <c r="BQ477" s="232">
        <f t="shared" si="6"/>
        <v>68822.96992405162</v>
      </c>
    </row>
    <row r="478" spans="1:69">
      <c r="A478" s="208">
        <v>2002</v>
      </c>
      <c r="B478" s="229">
        <v>127446</v>
      </c>
      <c r="C478" s="229">
        <v>1876</v>
      </c>
      <c r="D478" s="229">
        <v>4791</v>
      </c>
      <c r="E478" s="229">
        <v>15469</v>
      </c>
      <c r="F478" s="229">
        <v>833</v>
      </c>
      <c r="G478" s="229">
        <v>12</v>
      </c>
      <c r="H478" s="229">
        <v>46</v>
      </c>
      <c r="I478" s="229">
        <v>59</v>
      </c>
      <c r="J478" s="229">
        <v>88</v>
      </c>
      <c r="K478" s="159">
        <v>33452</v>
      </c>
      <c r="L478" s="229">
        <f>SUM(B478:K478)</f>
        <v>184072</v>
      </c>
      <c r="N478" s="208">
        <v>2002</v>
      </c>
      <c r="O478" s="230">
        <f t="shared" si="7"/>
        <v>0.69237037680907476</v>
      </c>
      <c r="P478" s="230">
        <f t="shared" si="7"/>
        <v>1.0191664131426833E-2</v>
      </c>
      <c r="Q478" s="230">
        <f t="shared" si="2"/>
        <v>2.6027858664001043E-2</v>
      </c>
      <c r="R478" s="230">
        <f t="shared" si="2"/>
        <v>8.4037767829979571E-2</v>
      </c>
      <c r="S478" s="230">
        <f t="shared" si="2"/>
        <v>4.5254031031335563E-3</v>
      </c>
      <c r="T478" s="230">
        <f t="shared" si="2"/>
        <v>6.5191881437698295E-5</v>
      </c>
      <c r="U478" s="230">
        <f t="shared" si="2"/>
        <v>2.4990221217784347E-4</v>
      </c>
      <c r="V478" s="230">
        <f t="shared" si="2"/>
        <v>3.2052675040201658E-4</v>
      </c>
      <c r="W478" s="230">
        <f t="shared" si="2"/>
        <v>4.7807379720978747E-4</v>
      </c>
      <c r="X478" s="230">
        <f t="shared" si="2"/>
        <v>0.18173323482115694</v>
      </c>
      <c r="Y478" s="231">
        <f t="shared" si="3"/>
        <v>1</v>
      </c>
      <c r="AB478" s="231">
        <v>0.28796434889100558</v>
      </c>
      <c r="AC478" s="231">
        <v>1.4895879813063418E-2</v>
      </c>
      <c r="AD478" s="231">
        <v>0.41997961768314401</v>
      </c>
      <c r="AF478" s="208">
        <v>2002</v>
      </c>
      <c r="AG478" s="232">
        <f t="shared" si="8"/>
        <v>90746.09559123691</v>
      </c>
      <c r="AH478" s="232">
        <f t="shared" si="8"/>
        <v>1335.7788814804737</v>
      </c>
      <c r="AI478" s="232">
        <f t="shared" si="8"/>
        <v>3411.3628044631923</v>
      </c>
      <c r="AJ478" s="232">
        <f t="shared" si="8"/>
        <v>11014.479487005035</v>
      </c>
      <c r="AK478" s="232">
        <f t="shared" si="8"/>
        <v>593.12569737379238</v>
      </c>
      <c r="AL478" s="232">
        <f t="shared" si="4"/>
        <v>8.5444278133079337</v>
      </c>
      <c r="AM478" s="232">
        <f t="shared" si="4"/>
        <v>32.753639951013746</v>
      </c>
      <c r="AN478" s="232">
        <f t="shared" si="4"/>
        <v>42.010103415430677</v>
      </c>
      <c r="AO478" s="232">
        <f t="shared" si="4"/>
        <v>62.659137297591514</v>
      </c>
      <c r="AP478" s="232">
        <f t="shared" si="4"/>
        <v>23819.016600898081</v>
      </c>
      <c r="AQ478" s="232">
        <f t="shared" si="9"/>
        <v>131065.82637093484</v>
      </c>
      <c r="AS478" s="208">
        <v>2002</v>
      </c>
      <c r="AT478" s="232">
        <f t="shared" si="5"/>
        <v>125547.57970134432</v>
      </c>
      <c r="AU478" s="232">
        <f t="shared" si="5"/>
        <v>1848.0553294706931</v>
      </c>
      <c r="AV478" s="232">
        <f t="shared" si="5"/>
        <v>4719.6338398156131</v>
      </c>
      <c r="AW478" s="232">
        <f t="shared" si="5"/>
        <v>15238.575635171723</v>
      </c>
      <c r="AX478" s="232">
        <f t="shared" si="5"/>
        <v>820.59173211571817</v>
      </c>
      <c r="AY478" s="232">
        <f t="shared" si="5"/>
        <v>11.821249442243239</v>
      </c>
      <c r="AZ478" s="232">
        <f t="shared" si="5"/>
        <v>45.314789528599086</v>
      </c>
      <c r="BA478" s="232">
        <f t="shared" si="5"/>
        <v>58.121143091029261</v>
      </c>
      <c r="BB478" s="232">
        <f t="shared" si="5"/>
        <v>86.689162576450428</v>
      </c>
      <c r="BC478" s="232">
        <f t="shared" si="5"/>
        <v>32953.703028493401</v>
      </c>
      <c r="BD478" s="232">
        <f t="shared" si="5"/>
        <v>181330.08561104978</v>
      </c>
      <c r="BF478" s="208">
        <v>2002</v>
      </c>
      <c r="BG478" s="232">
        <f t="shared" si="10"/>
        <v>73921.277644754024</v>
      </c>
      <c r="BH478" s="232">
        <f t="shared" si="6"/>
        <v>1088.1182372264218</v>
      </c>
      <c r="BI478" s="232">
        <f t="shared" si="6"/>
        <v>2778.8776516800567</v>
      </c>
      <c r="BJ478" s="232">
        <f t="shared" si="6"/>
        <v>8972.335294059445</v>
      </c>
      <c r="BK478" s="232">
        <f t="shared" si="6"/>
        <v>483.15697846994101</v>
      </c>
      <c r="BL478" s="232">
        <f t="shared" si="6"/>
        <v>6.9602445878022712</v>
      </c>
      <c r="BM478" s="232">
        <f t="shared" si="6"/>
        <v>26.680937586575372</v>
      </c>
      <c r="BN478" s="232">
        <f t="shared" si="6"/>
        <v>34.2212025566945</v>
      </c>
      <c r="BO478" s="232">
        <f t="shared" si="6"/>
        <v>51.041793643883324</v>
      </c>
      <c r="BP478" s="232">
        <f t="shared" si="6"/>
        <v>19402.841829263463</v>
      </c>
      <c r="BQ478" s="232">
        <f t="shared" si="6"/>
        <v>106765.5118138283</v>
      </c>
    </row>
    <row r="479" spans="1:69">
      <c r="A479" s="208">
        <v>2003</v>
      </c>
      <c r="B479" s="229">
        <v>95326</v>
      </c>
      <c r="C479" s="229">
        <v>1523</v>
      </c>
      <c r="D479" s="229">
        <v>3526</v>
      </c>
      <c r="E479" s="229">
        <v>10897</v>
      </c>
      <c r="F479" s="229">
        <v>366</v>
      </c>
      <c r="G479" s="229">
        <v>2</v>
      </c>
      <c r="H479" s="229">
        <v>42</v>
      </c>
      <c r="I479" s="229">
        <v>55</v>
      </c>
      <c r="J479" s="229">
        <v>96</v>
      </c>
      <c r="K479" s="159">
        <v>31776</v>
      </c>
      <c r="L479" s="229">
        <f t="shared" ref="L479:L485" si="11">SUM(B479:K479)</f>
        <v>143609</v>
      </c>
      <c r="N479" s="208">
        <v>2003</v>
      </c>
      <c r="O479" s="230">
        <f t="shared" si="7"/>
        <v>0.66378848122332168</v>
      </c>
      <c r="P479" s="230">
        <f t="shared" si="7"/>
        <v>1.0605184911809149E-2</v>
      </c>
      <c r="Q479" s="230">
        <f t="shared" si="2"/>
        <v>2.455277872556734E-2</v>
      </c>
      <c r="R479" s="230">
        <f t="shared" si="2"/>
        <v>7.5879645426122314E-2</v>
      </c>
      <c r="S479" s="230">
        <f t="shared" si="2"/>
        <v>2.5485867877361448E-3</v>
      </c>
      <c r="T479" s="230">
        <f t="shared" si="2"/>
        <v>1.392670375812101E-5</v>
      </c>
      <c r="U479" s="230">
        <f t="shared" si="2"/>
        <v>2.9246077892054121E-4</v>
      </c>
      <c r="V479" s="230">
        <f t="shared" si="2"/>
        <v>3.8298435334832776E-4</v>
      </c>
      <c r="W479" s="230">
        <f t="shared" si="2"/>
        <v>6.684817803898084E-4</v>
      </c>
      <c r="X479" s="230">
        <f t="shared" si="2"/>
        <v>0.2212674693090266</v>
      </c>
      <c r="Y479" s="231">
        <f t="shared" si="3"/>
        <v>1.0000000000000002</v>
      </c>
      <c r="AB479" s="231">
        <v>0.20994892337209453</v>
      </c>
      <c r="AC479" s="231">
        <v>9.9252554706002645E-3</v>
      </c>
      <c r="AD479" s="231">
        <v>0.36297947322050839</v>
      </c>
      <c r="AF479" s="208">
        <v>2003</v>
      </c>
      <c r="AG479" s="232">
        <f t="shared" si="8"/>
        <v>75312.408930631718</v>
      </c>
      <c r="AH479" s="232">
        <f t="shared" si="8"/>
        <v>1203.2477897043</v>
      </c>
      <c r="AI479" s="232">
        <f t="shared" si="8"/>
        <v>2785.7200961899944</v>
      </c>
      <c r="AJ479" s="232">
        <f t="shared" si="8"/>
        <v>8609.1865820142848</v>
      </c>
      <c r="AK479" s="232">
        <f t="shared" si="8"/>
        <v>289.15869404581338</v>
      </c>
      <c r="AL479" s="232">
        <f t="shared" si="4"/>
        <v>1.5801021532558108</v>
      </c>
      <c r="AM479" s="232">
        <f t="shared" si="4"/>
        <v>33.182145218372028</v>
      </c>
      <c r="AN479" s="232">
        <f t="shared" si="4"/>
        <v>43.452809214534796</v>
      </c>
      <c r="AO479" s="232">
        <f t="shared" si="4"/>
        <v>75.84490335627892</v>
      </c>
      <c r="AP479" s="232">
        <f t="shared" si="4"/>
        <v>25104.663010928321</v>
      </c>
      <c r="AQ479" s="232">
        <f t="shared" si="9"/>
        <v>113458.44506345686</v>
      </c>
      <c r="AS479" s="208">
        <v>2003</v>
      </c>
      <c r="AT479" s="232">
        <f t="shared" si="5"/>
        <v>94379.865097009562</v>
      </c>
      <c r="AU479" s="232">
        <f t="shared" si="5"/>
        <v>1507.8838359182757</v>
      </c>
      <c r="AV479" s="232">
        <f t="shared" si="5"/>
        <v>3491.0035492106636</v>
      </c>
      <c r="AW479" s="232">
        <f t="shared" si="5"/>
        <v>10788.844491136868</v>
      </c>
      <c r="AX479" s="232">
        <f t="shared" si="5"/>
        <v>362.36735649776028</v>
      </c>
      <c r="AY479" s="232">
        <f t="shared" si="5"/>
        <v>1.9801494890587994</v>
      </c>
      <c r="AZ479" s="232">
        <f t="shared" si="5"/>
        <v>41.583139270234788</v>
      </c>
      <c r="BA479" s="232">
        <f t="shared" si="5"/>
        <v>54.454110949116981</v>
      </c>
      <c r="BB479" s="232">
        <f t="shared" si="5"/>
        <v>95.047175474822367</v>
      </c>
      <c r="BC479" s="232">
        <f t="shared" si="5"/>
        <v>31460.615082166205</v>
      </c>
      <c r="BD479" s="232">
        <f t="shared" si="5"/>
        <v>142183.64398712257</v>
      </c>
      <c r="BF479" s="208">
        <v>2003</v>
      </c>
      <c r="BG479" s="232">
        <f t="shared" si="10"/>
        <v>60724.61873578182</v>
      </c>
      <c r="BH479" s="232">
        <f t="shared" si="6"/>
        <v>970.18226228516573</v>
      </c>
      <c r="BI479" s="232">
        <f t="shared" si="6"/>
        <v>2246.1343774244874</v>
      </c>
      <c r="BJ479" s="232">
        <f t="shared" si="6"/>
        <v>6941.6126803161205</v>
      </c>
      <c r="BK479" s="232">
        <f t="shared" si="6"/>
        <v>233.14951280129392</v>
      </c>
      <c r="BL479" s="232">
        <f t="shared" si="6"/>
        <v>1.2740410535589832</v>
      </c>
      <c r="BM479" s="232">
        <f t="shared" si="6"/>
        <v>26.754862124738647</v>
      </c>
      <c r="BN479" s="232">
        <f t="shared" si="6"/>
        <v>35.036128972872042</v>
      </c>
      <c r="BO479" s="232">
        <f t="shared" si="6"/>
        <v>61.153970570831191</v>
      </c>
      <c r="BP479" s="232">
        <f t="shared" si="6"/>
        <v>20241.964258945125</v>
      </c>
      <c r="BQ479" s="232">
        <f t="shared" si="6"/>
        <v>91481.880830276015</v>
      </c>
    </row>
    <row r="480" spans="1:69">
      <c r="A480" s="208">
        <v>2004</v>
      </c>
      <c r="B480" s="229">
        <v>57826</v>
      </c>
      <c r="C480" s="229">
        <v>1146</v>
      </c>
      <c r="D480" s="229">
        <v>1723</v>
      </c>
      <c r="E480" s="229">
        <v>6292</v>
      </c>
      <c r="F480" s="229">
        <v>202</v>
      </c>
      <c r="G480" s="229">
        <v>6</v>
      </c>
      <c r="H480" s="229">
        <v>25</v>
      </c>
      <c r="I480" s="229">
        <v>86</v>
      </c>
      <c r="J480" s="229">
        <v>70</v>
      </c>
      <c r="K480" s="159">
        <v>11549</v>
      </c>
      <c r="L480" s="229">
        <f t="shared" si="11"/>
        <v>78925</v>
      </c>
      <c r="N480" s="208">
        <v>2004</v>
      </c>
      <c r="O480" s="230">
        <f t="shared" si="7"/>
        <v>0.73267025657269558</v>
      </c>
      <c r="P480" s="230">
        <f t="shared" si="7"/>
        <v>1.4520114032309154E-2</v>
      </c>
      <c r="Q480" s="230">
        <f t="shared" si="2"/>
        <v>2.1830852074754513E-2</v>
      </c>
      <c r="R480" s="230">
        <f t="shared" si="2"/>
        <v>7.97212543554007E-2</v>
      </c>
      <c r="S480" s="230">
        <f t="shared" si="2"/>
        <v>2.5593918276845106E-3</v>
      </c>
      <c r="T480" s="230">
        <f t="shared" si="2"/>
        <v>7.6021539436173582E-5</v>
      </c>
      <c r="U480" s="230">
        <f t="shared" si="2"/>
        <v>3.1675641431738993E-4</v>
      </c>
      <c r="V480" s="230">
        <f t="shared" si="2"/>
        <v>1.0896420652518213E-3</v>
      </c>
      <c r="W480" s="230">
        <f t="shared" si="2"/>
        <v>8.869179600886918E-4</v>
      </c>
      <c r="X480" s="230">
        <f t="shared" si="2"/>
        <v>0.14632879315806144</v>
      </c>
      <c r="Y480" s="231">
        <f t="shared" si="3"/>
        <v>1</v>
      </c>
      <c r="AB480" s="231">
        <v>0.15194965126719687</v>
      </c>
      <c r="AC480" s="231">
        <v>6.9615482610726571E-3</v>
      </c>
      <c r="AD480" s="231">
        <v>0.28796434889100558</v>
      </c>
      <c r="AF480" s="208">
        <v>2004</v>
      </c>
      <c r="AG480" s="232">
        <f t="shared" si="8"/>
        <v>49039.359465823072</v>
      </c>
      <c r="AH480" s="232">
        <f t="shared" si="8"/>
        <v>971.86569964779244</v>
      </c>
      <c r="AI480" s="232">
        <f t="shared" si="8"/>
        <v>1461.1907508666197</v>
      </c>
      <c r="AJ480" s="232">
        <f t="shared" si="8"/>
        <v>5335.9327942267973</v>
      </c>
      <c r="AK480" s="232">
        <f t="shared" si="8"/>
        <v>171.30617044402624</v>
      </c>
      <c r="AL480" s="232">
        <f t="shared" si="4"/>
        <v>5.0883020923968187</v>
      </c>
      <c r="AM480" s="232">
        <f t="shared" si="4"/>
        <v>21.20125871832008</v>
      </c>
      <c r="AN480" s="232">
        <f t="shared" si="4"/>
        <v>72.932329991021078</v>
      </c>
      <c r="AO480" s="232">
        <f t="shared" si="4"/>
        <v>59.363524411296218</v>
      </c>
      <c r="AP480" s="232">
        <f t="shared" si="4"/>
        <v>9794.1334775151445</v>
      </c>
      <c r="AQ480" s="232">
        <f t="shared" si="9"/>
        <v>66932.373773736486</v>
      </c>
      <c r="AS480" s="208">
        <v>2004</v>
      </c>
      <c r="AT480" s="232">
        <f t="shared" si="5"/>
        <v>57423.441510255216</v>
      </c>
      <c r="AU480" s="232">
        <f t="shared" si="5"/>
        <v>1138.0220656928107</v>
      </c>
      <c r="AV480" s="232">
        <f t="shared" si="5"/>
        <v>1711.0052523461718</v>
      </c>
      <c r="AW480" s="232">
        <f t="shared" si="5"/>
        <v>6248.1979383413309</v>
      </c>
      <c r="AX480" s="232">
        <f t="shared" si="5"/>
        <v>200.59376725126333</v>
      </c>
      <c r="AY480" s="232">
        <f t="shared" si="5"/>
        <v>5.9582307104335639</v>
      </c>
      <c r="AZ480" s="232">
        <f t="shared" si="5"/>
        <v>24.825961293473185</v>
      </c>
      <c r="BA480" s="232">
        <f t="shared" si="5"/>
        <v>85.401306849547751</v>
      </c>
      <c r="BB480" s="232">
        <f t="shared" si="5"/>
        <v>69.512691621724912</v>
      </c>
      <c r="BC480" s="232">
        <f t="shared" si="5"/>
        <v>11468.601079132872</v>
      </c>
      <c r="BD480" s="232">
        <f t="shared" si="5"/>
        <v>78375.559803494834</v>
      </c>
      <c r="BF480" s="208">
        <v>2004</v>
      </c>
      <c r="BG480" s="232">
        <f t="shared" si="10"/>
        <v>41174.173561028714</v>
      </c>
      <c r="BH480" s="232">
        <f t="shared" si="6"/>
        <v>815.99285617090766</v>
      </c>
      <c r="BI480" s="232">
        <f t="shared" si="6"/>
        <v>1226.8374268607974</v>
      </c>
      <c r="BJ480" s="232">
        <f t="shared" si="6"/>
        <v>4480.1283167777929</v>
      </c>
      <c r="BK480" s="232">
        <f t="shared" si="6"/>
        <v>143.83120152401688</v>
      </c>
      <c r="BL480" s="232">
        <f t="shared" si="6"/>
        <v>4.2722139066539668</v>
      </c>
      <c r="BM480" s="232">
        <f t="shared" si="6"/>
        <v>17.800891277724862</v>
      </c>
      <c r="BN480" s="232">
        <f t="shared" si="6"/>
        <v>61.235065995373525</v>
      </c>
      <c r="BO480" s="232">
        <f t="shared" si="6"/>
        <v>49.842495577629613</v>
      </c>
      <c r="BP480" s="232">
        <f t="shared" si="6"/>
        <v>8223.2997346577777</v>
      </c>
      <c r="BQ480" s="232">
        <f t="shared" si="6"/>
        <v>56197.413763777389</v>
      </c>
    </row>
    <row r="481" spans="1:69">
      <c r="A481" s="208">
        <v>2005</v>
      </c>
      <c r="B481" s="229">
        <v>70496</v>
      </c>
      <c r="C481" s="229">
        <v>1460</v>
      </c>
      <c r="D481" s="229">
        <v>1780</v>
      </c>
      <c r="E481" s="229">
        <v>6988</v>
      </c>
      <c r="F481" s="229">
        <v>162</v>
      </c>
      <c r="G481" s="229">
        <v>16</v>
      </c>
      <c r="H481" s="229">
        <v>17</v>
      </c>
      <c r="I481" s="229">
        <v>110</v>
      </c>
      <c r="J481" s="229">
        <v>49</v>
      </c>
      <c r="K481" s="159">
        <v>8022</v>
      </c>
      <c r="L481" s="229">
        <f t="shared" si="11"/>
        <v>89100</v>
      </c>
      <c r="N481" s="208">
        <v>2005</v>
      </c>
      <c r="O481" s="230">
        <f t="shared" si="7"/>
        <v>0.79120089786756453</v>
      </c>
      <c r="P481" s="230">
        <f t="shared" si="7"/>
        <v>1.638608305274972E-2</v>
      </c>
      <c r="Q481" s="230">
        <f t="shared" si="2"/>
        <v>1.9977553310886645E-2</v>
      </c>
      <c r="R481" s="230">
        <f t="shared" si="2"/>
        <v>7.8428731762065093E-2</v>
      </c>
      <c r="S481" s="230">
        <f t="shared" si="2"/>
        <v>1.8181818181818182E-3</v>
      </c>
      <c r="T481" s="230">
        <f t="shared" si="2"/>
        <v>1.7957351290684624E-4</v>
      </c>
      <c r="U481" s="230">
        <f t="shared" si="2"/>
        <v>1.9079685746352414E-4</v>
      </c>
      <c r="V481" s="230">
        <f t="shared" si="2"/>
        <v>1.2345679012345679E-3</v>
      </c>
      <c r="W481" s="230">
        <f t="shared" si="2"/>
        <v>5.4994388327721656E-4</v>
      </c>
      <c r="X481" s="230">
        <f t="shared" si="2"/>
        <v>9.0033670033670035E-2</v>
      </c>
      <c r="Y481" s="231">
        <f t="shared" si="3"/>
        <v>1</v>
      </c>
      <c r="AB481" s="231">
        <v>0.10596685929241952</v>
      </c>
      <c r="AC481" s="231">
        <v>4.9417273143671434E-3</v>
      </c>
      <c r="AD481" s="231">
        <v>0.20994892337209453</v>
      </c>
      <c r="AF481" s="208">
        <v>2005</v>
      </c>
      <c r="AG481" s="232">
        <f t="shared" si="8"/>
        <v>63025.760287321587</v>
      </c>
      <c r="AH481" s="232">
        <f t="shared" si="8"/>
        <v>1305.2883854330673</v>
      </c>
      <c r="AI481" s="232">
        <f t="shared" si="8"/>
        <v>1591.3789904594933</v>
      </c>
      <c r="AJ481" s="232">
        <f t="shared" si="8"/>
        <v>6247.5035872645722</v>
      </c>
      <c r="AK481" s="232">
        <f t="shared" si="8"/>
        <v>144.83336879462803</v>
      </c>
      <c r="AL481" s="232">
        <f t="shared" si="4"/>
        <v>14.304530251321287</v>
      </c>
      <c r="AM481" s="232">
        <f t="shared" si="4"/>
        <v>15.198563392028868</v>
      </c>
      <c r="AN481" s="232">
        <f t="shared" si="4"/>
        <v>98.343645477833846</v>
      </c>
      <c r="AO481" s="232">
        <f t="shared" si="4"/>
        <v>43.807623894671444</v>
      </c>
      <c r="AP481" s="232">
        <f t="shared" si="4"/>
        <v>7171.9338547562102</v>
      </c>
      <c r="AQ481" s="232">
        <f t="shared" si="9"/>
        <v>79658.352837045386</v>
      </c>
      <c r="AS481" s="208">
        <v>2005</v>
      </c>
      <c r="AT481" s="232">
        <f t="shared" si="5"/>
        <v>70147.62799124638</v>
      </c>
      <c r="AU481" s="232">
        <f t="shared" si="5"/>
        <v>1452.7850781210241</v>
      </c>
      <c r="AV481" s="232">
        <f t="shared" si="5"/>
        <v>1771.2037253804265</v>
      </c>
      <c r="AW481" s="232">
        <f t="shared" si="5"/>
        <v>6953.4672095272026</v>
      </c>
      <c r="AX481" s="232">
        <f t="shared" si="5"/>
        <v>161.19944017507251</v>
      </c>
      <c r="AY481" s="232">
        <f t="shared" si="5"/>
        <v>15.920932362970126</v>
      </c>
      <c r="AZ481" s="232">
        <f t="shared" si="5"/>
        <v>16.91599063565576</v>
      </c>
      <c r="BA481" s="232">
        <f t="shared" si="5"/>
        <v>109.45640999541962</v>
      </c>
      <c r="BB481" s="232">
        <f t="shared" si="5"/>
        <v>48.757855361596008</v>
      </c>
      <c r="BC481" s="232">
        <f t="shared" si="5"/>
        <v>7982.357463484147</v>
      </c>
      <c r="BD481" s="232">
        <f t="shared" si="5"/>
        <v>88659.692096289888</v>
      </c>
      <c r="BF481" s="208">
        <v>2005</v>
      </c>
      <c r="BG481" s="232">
        <f t="shared" si="10"/>
        <v>55695.440697960817</v>
      </c>
      <c r="BH481" s="232">
        <f t="shared" si="6"/>
        <v>1153.4745718767419</v>
      </c>
      <c r="BI481" s="232">
        <f t="shared" si="6"/>
        <v>1406.2909163976717</v>
      </c>
      <c r="BJ481" s="232">
        <f t="shared" si="6"/>
        <v>5520.8769234758029</v>
      </c>
      <c r="BK481" s="232">
        <f t="shared" si="6"/>
        <v>127.98827441372067</v>
      </c>
      <c r="BL481" s="232">
        <f t="shared" si="6"/>
        <v>12.640817226046487</v>
      </c>
      <c r="BM481" s="232">
        <f t="shared" si="6"/>
        <v>13.430868302674392</v>
      </c>
      <c r="BN481" s="232">
        <f t="shared" si="6"/>
        <v>86.905618429069591</v>
      </c>
      <c r="BO481" s="232">
        <f t="shared" si="6"/>
        <v>38.712502754767364</v>
      </c>
      <c r="BP481" s="232">
        <f t="shared" si="6"/>
        <v>6337.7897367090573</v>
      </c>
      <c r="BQ481" s="232">
        <f t="shared" si="6"/>
        <v>70393.55092754637</v>
      </c>
    </row>
    <row r="482" spans="1:69">
      <c r="A482" s="208">
        <v>2006</v>
      </c>
      <c r="B482" s="229">
        <v>118099</v>
      </c>
      <c r="C482" s="229">
        <v>3616</v>
      </c>
      <c r="D482" s="229">
        <v>4175</v>
      </c>
      <c r="E482" s="229">
        <v>14290</v>
      </c>
      <c r="F482" s="229">
        <v>485</v>
      </c>
      <c r="G482" s="229">
        <v>30</v>
      </c>
      <c r="H482" s="229">
        <v>50</v>
      </c>
      <c r="I482" s="229">
        <v>304</v>
      </c>
      <c r="J482" s="229">
        <v>216</v>
      </c>
      <c r="K482" s="159">
        <v>11846</v>
      </c>
      <c r="L482" s="229">
        <f t="shared" si="11"/>
        <v>153111</v>
      </c>
      <c r="N482" s="208">
        <v>2006</v>
      </c>
      <c r="O482" s="230">
        <f t="shared" si="7"/>
        <v>0.771329297045934</v>
      </c>
      <c r="P482" s="230">
        <f t="shared" si="7"/>
        <v>2.3616853132694581E-2</v>
      </c>
      <c r="Q482" s="230">
        <f t="shared" si="2"/>
        <v>2.726779917837386E-2</v>
      </c>
      <c r="R482" s="230">
        <f t="shared" si="2"/>
        <v>9.3330982097955081E-2</v>
      </c>
      <c r="S482" s="230">
        <f t="shared" si="2"/>
        <v>3.1676365512601969E-3</v>
      </c>
      <c r="T482" s="230">
        <f t="shared" si="2"/>
        <v>1.9593628152124928E-4</v>
      </c>
      <c r="U482" s="230">
        <f t="shared" si="2"/>
        <v>3.2656046920208213E-4</v>
      </c>
      <c r="V482" s="230">
        <f t="shared" si="2"/>
        <v>1.9854876527486596E-3</v>
      </c>
      <c r="W482" s="230">
        <f t="shared" si="2"/>
        <v>1.4107412269529949E-3</v>
      </c>
      <c r="X482" s="230">
        <f t="shared" si="2"/>
        <v>7.7368706363357298E-2</v>
      </c>
      <c r="Y482" s="231">
        <f t="shared" si="3"/>
        <v>1</v>
      </c>
      <c r="AB482" s="231">
        <v>6.3949650366361091E-2</v>
      </c>
      <c r="AC482" s="231">
        <v>3.8787052810902896E-3</v>
      </c>
      <c r="AD482" s="231">
        <v>0.15194965126719687</v>
      </c>
      <c r="AF482" s="208">
        <v>2006</v>
      </c>
      <c r="AG482" s="232">
        <f t="shared" si="8"/>
        <v>110546.61024138311</v>
      </c>
      <c r="AH482" s="232">
        <f t="shared" si="8"/>
        <v>3384.7580642752382</v>
      </c>
      <c r="AI482" s="232">
        <f t="shared" si="8"/>
        <v>3908.0102097204422</v>
      </c>
      <c r="AJ482" s="232">
        <f t="shared" si="8"/>
        <v>13376.1594962647</v>
      </c>
      <c r="AK482" s="232">
        <f t="shared" si="8"/>
        <v>453.98441957231483</v>
      </c>
      <c r="AL482" s="232">
        <f t="shared" si="4"/>
        <v>28.081510489009165</v>
      </c>
      <c r="AM482" s="232">
        <f t="shared" si="4"/>
        <v>46.802517481681946</v>
      </c>
      <c r="AN482" s="232">
        <f t="shared" si="4"/>
        <v>284.5593062886262</v>
      </c>
      <c r="AO482" s="232">
        <f t="shared" si="4"/>
        <v>202.18687552086598</v>
      </c>
      <c r="AP482" s="232">
        <f t="shared" si="4"/>
        <v>11088.452441760086</v>
      </c>
      <c r="AQ482" s="232">
        <f t="shared" si="9"/>
        <v>143319.60508275605</v>
      </c>
      <c r="AS482" s="208">
        <v>2006</v>
      </c>
      <c r="AT482" s="232">
        <f t="shared" si="5"/>
        <v>117640.92878500852</v>
      </c>
      <c r="AU482" s="232">
        <f t="shared" si="5"/>
        <v>3601.9746017035777</v>
      </c>
      <c r="AV482" s="232">
        <f t="shared" si="5"/>
        <v>4158.806405451448</v>
      </c>
      <c r="AW482" s="232">
        <f t="shared" si="5"/>
        <v>14234.573301533221</v>
      </c>
      <c r="AX482" s="232">
        <f t="shared" si="5"/>
        <v>483.11882793867125</v>
      </c>
      <c r="AY482" s="232">
        <f t="shared" si="5"/>
        <v>29.883638841567294</v>
      </c>
      <c r="AZ482" s="232">
        <f t="shared" si="5"/>
        <v>49.80606473594549</v>
      </c>
      <c r="BA482" s="232">
        <f t="shared" si="5"/>
        <v>302.82087359454857</v>
      </c>
      <c r="BB482" s="232">
        <f t="shared" si="5"/>
        <v>215.16219965928451</v>
      </c>
      <c r="BC482" s="232">
        <f t="shared" si="5"/>
        <v>11800.052857240205</v>
      </c>
      <c r="BD482" s="232">
        <f t="shared" si="5"/>
        <v>152517.127555707</v>
      </c>
      <c r="BF482" s="208">
        <v>2006</v>
      </c>
      <c r="BG482" s="232">
        <f t="shared" si="10"/>
        <v>100153.89813499532</v>
      </c>
      <c r="BH482" s="232">
        <f t="shared" si="6"/>
        <v>3066.550061017816</v>
      </c>
      <c r="BI482" s="232">
        <f t="shared" si="6"/>
        <v>3540.6102059594532</v>
      </c>
      <c r="BJ482" s="232">
        <f t="shared" si="6"/>
        <v>12118.639483391757</v>
      </c>
      <c r="BK482" s="232">
        <f t="shared" si="6"/>
        <v>411.30441913540955</v>
      </c>
      <c r="BL482" s="232">
        <f t="shared" si="6"/>
        <v>25.441510461984095</v>
      </c>
      <c r="BM482" s="232">
        <f t="shared" si="6"/>
        <v>42.40251743664016</v>
      </c>
      <c r="BN482" s="232">
        <f t="shared" si="6"/>
        <v>257.80730601477217</v>
      </c>
      <c r="BO482" s="232">
        <f t="shared" si="6"/>
        <v>183.17887532628549</v>
      </c>
      <c r="BP482" s="232">
        <f t="shared" si="6"/>
        <v>10046.004431088786</v>
      </c>
      <c r="BQ482" s="232">
        <f t="shared" si="6"/>
        <v>129845.83694482823</v>
      </c>
    </row>
    <row r="483" spans="1:69">
      <c r="A483" s="208">
        <v>2007</v>
      </c>
      <c r="B483" s="229">
        <v>156858</v>
      </c>
      <c r="C483" s="229">
        <v>6149</v>
      </c>
      <c r="D483" s="229">
        <v>6357</v>
      </c>
      <c r="E483" s="229">
        <v>17124</v>
      </c>
      <c r="F483" s="229">
        <v>116</v>
      </c>
      <c r="G483" s="229">
        <v>61</v>
      </c>
      <c r="H483" s="229">
        <v>73</v>
      </c>
      <c r="I483" s="229">
        <v>532</v>
      </c>
      <c r="J483" s="229">
        <v>172</v>
      </c>
      <c r="K483" s="159">
        <v>18906</v>
      </c>
      <c r="L483" s="229">
        <f t="shared" si="11"/>
        <v>206348</v>
      </c>
      <c r="N483" s="208">
        <v>2007</v>
      </c>
      <c r="O483" s="230">
        <f t="shared" si="7"/>
        <v>0.76016244402659583</v>
      </c>
      <c r="P483" s="230">
        <f t="shared" si="7"/>
        <v>2.9799174210556924E-2</v>
      </c>
      <c r="Q483" s="230">
        <f t="shared" si="2"/>
        <v>3.080718010351445E-2</v>
      </c>
      <c r="R483" s="230">
        <f t="shared" si="2"/>
        <v>8.2986023610599563E-2</v>
      </c>
      <c r="S483" s="230">
        <f t="shared" si="2"/>
        <v>5.6215713261092916E-4</v>
      </c>
      <c r="T483" s="230">
        <f t="shared" si="2"/>
        <v>2.9561711283850582E-4</v>
      </c>
      <c r="U483" s="230">
        <f t="shared" si="2"/>
        <v>3.5377129897067093E-4</v>
      </c>
      <c r="V483" s="230">
        <f t="shared" si="2"/>
        <v>2.5781689185259853E-3</v>
      </c>
      <c r="W483" s="230">
        <f t="shared" si="2"/>
        <v>8.3354333456103281E-4</v>
      </c>
      <c r="X483" s="230">
        <f t="shared" si="2"/>
        <v>9.1621920251226077E-2</v>
      </c>
      <c r="Y483" s="231">
        <f t="shared" si="3"/>
        <v>0.99999999999999989</v>
      </c>
      <c r="AB483" s="231">
        <v>3.4984987421894022E-2</v>
      </c>
      <c r="AC483" s="231">
        <v>2.8656849336853155E-3</v>
      </c>
      <c r="AD483" s="231">
        <v>0.10596685929241952</v>
      </c>
      <c r="AF483" s="208">
        <v>2007</v>
      </c>
      <c r="AG483" s="232">
        <f t="shared" si="8"/>
        <v>151370.32484297655</v>
      </c>
      <c r="AH483" s="232">
        <f t="shared" si="8"/>
        <v>5933.8773123427736</v>
      </c>
      <c r="AI483" s="232">
        <f t="shared" si="8"/>
        <v>6134.6004349590194</v>
      </c>
      <c r="AJ483" s="232">
        <f t="shared" si="8"/>
        <v>16524.917075387486</v>
      </c>
      <c r="AK483" s="232">
        <f t="shared" si="8"/>
        <v>111.9417414590603</v>
      </c>
      <c r="AL483" s="232">
        <f t="shared" si="4"/>
        <v>58.865915767264461</v>
      </c>
      <c r="AM483" s="232">
        <f t="shared" si="4"/>
        <v>70.446095918201735</v>
      </c>
      <c r="AN483" s="232">
        <f t="shared" si="4"/>
        <v>513.38798669155233</v>
      </c>
      <c r="AO483" s="232">
        <f t="shared" si="4"/>
        <v>165.98258216343422</v>
      </c>
      <c r="AP483" s="232">
        <f t="shared" si="4"/>
        <v>18244.573827801672</v>
      </c>
      <c r="AQ483" s="232">
        <f t="shared" si="9"/>
        <v>199128.91781546705</v>
      </c>
      <c r="AS483" s="208">
        <v>2007</v>
      </c>
      <c r="AT483" s="232">
        <f t="shared" si="5"/>
        <v>156408.494392672</v>
      </c>
      <c r="AU483" s="232">
        <f t="shared" si="5"/>
        <v>6131.3789033427693</v>
      </c>
      <c r="AV483" s="232">
        <f t="shared" si="5"/>
        <v>6338.7828408765627</v>
      </c>
      <c r="AW483" s="232">
        <f t="shared" si="5"/>
        <v>17074.928011195574</v>
      </c>
      <c r="AX483" s="232">
        <f t="shared" si="5"/>
        <v>115.66758054769249</v>
      </c>
      <c r="AY483" s="232">
        <f t="shared" si="5"/>
        <v>60.825193219045197</v>
      </c>
      <c r="AZ483" s="232">
        <f t="shared" si="5"/>
        <v>72.790804999840972</v>
      </c>
      <c r="BA483" s="232">
        <f t="shared" si="5"/>
        <v>530.47545561527943</v>
      </c>
      <c r="BB483" s="232">
        <f t="shared" si="5"/>
        <v>171.50710219140612</v>
      </c>
      <c r="BC483" s="232">
        <f t="shared" si="5"/>
        <v>18851.821360643746</v>
      </c>
      <c r="BD483" s="232">
        <f t="shared" si="5"/>
        <v>205756.6716453039</v>
      </c>
      <c r="BF483" s="208">
        <v>2007</v>
      </c>
      <c r="BG483" s="232">
        <f t="shared" si="10"/>
        <v>140236.25038510966</v>
      </c>
      <c r="BH483" s="232">
        <f t="shared" si="6"/>
        <v>5497.4097822109125</v>
      </c>
      <c r="BI483" s="232">
        <f t="shared" si="6"/>
        <v>5683.3686754780892</v>
      </c>
      <c r="BJ483" s="232">
        <f t="shared" si="6"/>
        <v>15309.423501476607</v>
      </c>
      <c r="BK483" s="232">
        <f t="shared" si="6"/>
        <v>103.70784432207932</v>
      </c>
      <c r="BL483" s="232">
        <f t="shared" si="6"/>
        <v>54.536021583162409</v>
      </c>
      <c r="BM483" s="232">
        <f t="shared" si="6"/>
        <v>65.264419271653367</v>
      </c>
      <c r="BN483" s="232">
        <f t="shared" si="6"/>
        <v>475.62563085643279</v>
      </c>
      <c r="BO483" s="232">
        <f t="shared" si="6"/>
        <v>153.77370020170383</v>
      </c>
      <c r="BP483" s="232">
        <f t="shared" si="6"/>
        <v>16902.590558217515</v>
      </c>
      <c r="BQ483" s="232">
        <f t="shared" si="6"/>
        <v>184481.9505187278</v>
      </c>
    </row>
    <row r="484" spans="1:69">
      <c r="A484" s="208">
        <v>2008</v>
      </c>
      <c r="B484" s="229">
        <v>202042</v>
      </c>
      <c r="C484" s="229">
        <v>7084</v>
      </c>
      <c r="D484" s="229">
        <v>9987</v>
      </c>
      <c r="E484" s="229">
        <v>19244</v>
      </c>
      <c r="F484" s="229">
        <v>392</v>
      </c>
      <c r="G484" s="229">
        <v>94</v>
      </c>
      <c r="H484" s="229">
        <v>77</v>
      </c>
      <c r="I484" s="229">
        <v>845</v>
      </c>
      <c r="J484" s="229">
        <v>157</v>
      </c>
      <c r="K484" s="159">
        <v>42754</v>
      </c>
      <c r="L484" s="229">
        <f t="shared" si="11"/>
        <v>282676</v>
      </c>
      <c r="N484" s="208">
        <v>2008</v>
      </c>
      <c r="O484" s="230">
        <f t="shared" si="7"/>
        <v>0.71474762625762356</v>
      </c>
      <c r="P484" s="230">
        <f t="shared" si="7"/>
        <v>2.5060493285599061E-2</v>
      </c>
      <c r="Q484" s="230">
        <f t="shared" si="2"/>
        <v>3.5330201361275806E-2</v>
      </c>
      <c r="R484" s="230">
        <f t="shared" si="2"/>
        <v>6.8077940822708682E-2</v>
      </c>
      <c r="S484" s="230">
        <f t="shared" si="2"/>
        <v>1.3867466640252444E-3</v>
      </c>
      <c r="T484" s="230">
        <f t="shared" si="2"/>
        <v>3.3253618984278822E-4</v>
      </c>
      <c r="U484" s="230">
        <f t="shared" si="2"/>
        <v>2.7239666614781589E-4</v>
      </c>
      <c r="V484" s="230">
        <f t="shared" si="2"/>
        <v>2.9892880895442133E-3</v>
      </c>
      <c r="W484" s="230">
        <f t="shared" si="2"/>
        <v>5.5540618941827397E-4</v>
      </c>
      <c r="X484" s="230">
        <f t="shared" si="2"/>
        <v>0.15124736447381454</v>
      </c>
      <c r="Y484" s="231">
        <f t="shared" si="3"/>
        <v>1.0000000000000002</v>
      </c>
      <c r="AB484" s="230">
        <v>2.19520610644021E-2</v>
      </c>
      <c r="AC484" s="231">
        <v>1.8257121122474853E-3</v>
      </c>
      <c r="AD484" s="231">
        <v>6.3949650366361091E-2</v>
      </c>
      <c r="AF484" s="208">
        <v>2008</v>
      </c>
      <c r="AG484" s="232">
        <f t="shared" si="8"/>
        <v>197606.76167842609</v>
      </c>
      <c r="AH484" s="232">
        <f t="shared" si="8"/>
        <v>6928.4915994197754</v>
      </c>
      <c r="AI484" s="232">
        <f t="shared" si="8"/>
        <v>9767.7647661498158</v>
      </c>
      <c r="AJ484" s="232">
        <f t="shared" si="8"/>
        <v>18821.554536876647</v>
      </c>
      <c r="AK484" s="232">
        <f t="shared" si="8"/>
        <v>383.39479206275439</v>
      </c>
      <c r="AL484" s="232">
        <f t="shared" si="4"/>
        <v>91.936506259946199</v>
      </c>
      <c r="AM484" s="232">
        <f t="shared" si="4"/>
        <v>75.309691298041045</v>
      </c>
      <c r="AN484" s="232">
        <f t="shared" si="4"/>
        <v>826.45050840058025</v>
      </c>
      <c r="AO484" s="232">
        <f t="shared" si="4"/>
        <v>153.55352641288889</v>
      </c>
      <c r="AP484" s="232">
        <f t="shared" si="4"/>
        <v>41815.461581252552</v>
      </c>
      <c r="AQ484" s="232">
        <f t="shared" si="9"/>
        <v>276470.67918655911</v>
      </c>
      <c r="AS484" s="208">
        <v>2008</v>
      </c>
      <c r="AT484" s="232">
        <f t="shared" si="5"/>
        <v>201673.1294734173</v>
      </c>
      <c r="AU484" s="232">
        <f t="shared" si="5"/>
        <v>7071.0666553968385</v>
      </c>
      <c r="AV484" s="232">
        <f t="shared" si="5"/>
        <v>9968.7666131349852</v>
      </c>
      <c r="AW484" s="232">
        <f t="shared" si="5"/>
        <v>19208.865996111908</v>
      </c>
      <c r="AX484" s="232">
        <f t="shared" si="5"/>
        <v>391.28432085199898</v>
      </c>
      <c r="AY484" s="232">
        <f t="shared" si="5"/>
        <v>93.828383061448733</v>
      </c>
      <c r="AZ484" s="232">
        <f t="shared" si="5"/>
        <v>76.859420167356944</v>
      </c>
      <c r="BA484" s="232">
        <f t="shared" si="5"/>
        <v>843.45727326515089</v>
      </c>
      <c r="BB484" s="232">
        <f t="shared" si="5"/>
        <v>156.71336319837715</v>
      </c>
      <c r="BC484" s="232">
        <f t="shared" si="5"/>
        <v>42675.943504352974</v>
      </c>
      <c r="BD484" s="232">
        <f t="shared" si="5"/>
        <v>282159.91500295833</v>
      </c>
      <c r="BF484" s="208">
        <v>2008</v>
      </c>
      <c r="BG484" s="232">
        <f t="shared" si="10"/>
        <v>189121.48474067968</v>
      </c>
      <c r="BH484" s="232">
        <f t="shared" si="6"/>
        <v>6630.9806768046974</v>
      </c>
      <c r="BI484" s="232">
        <f t="shared" si="6"/>
        <v>9348.3348417911511</v>
      </c>
      <c r="BJ484" s="232">
        <f t="shared" si="6"/>
        <v>18013.352928349745</v>
      </c>
      <c r="BK484" s="232">
        <f t="shared" si="6"/>
        <v>366.93173705638645</v>
      </c>
      <c r="BL484" s="232">
        <f t="shared" si="6"/>
        <v>87.988732865562056</v>
      </c>
      <c r="BM484" s="232">
        <f t="shared" si="6"/>
        <v>72.075876921790197</v>
      </c>
      <c r="BN484" s="232">
        <f t="shared" si="6"/>
        <v>790.96254544042483</v>
      </c>
      <c r="BO484" s="232">
        <f t="shared" si="6"/>
        <v>146.95990489248129</v>
      </c>
      <c r="BP484" s="232">
        <f t="shared" si="6"/>
        <v>40019.896648236594</v>
      </c>
      <c r="BQ484" s="232">
        <f t="shared" si="6"/>
        <v>264598.96863303852</v>
      </c>
    </row>
    <row r="485" spans="1:69">
      <c r="A485" s="208">
        <v>2009</v>
      </c>
      <c r="B485" s="229">
        <v>166207</v>
      </c>
      <c r="C485" s="229">
        <v>6995</v>
      </c>
      <c r="D485" s="229">
        <v>13296</v>
      </c>
      <c r="E485" s="229">
        <v>22351</v>
      </c>
      <c r="F485" s="229">
        <v>434</v>
      </c>
      <c r="G485" s="229">
        <v>83</v>
      </c>
      <c r="H485" s="229">
        <v>81</v>
      </c>
      <c r="I485" s="229">
        <v>1029</v>
      </c>
      <c r="J485" s="229">
        <v>322</v>
      </c>
      <c r="K485" s="159">
        <v>80414</v>
      </c>
      <c r="L485" s="229">
        <f t="shared" si="11"/>
        <v>291212</v>
      </c>
      <c r="N485" s="208">
        <v>2009</v>
      </c>
      <c r="O485" s="230">
        <f t="shared" si="7"/>
        <v>0.57074227710396552</v>
      </c>
      <c r="P485" s="230">
        <f t="shared" si="7"/>
        <v>2.4020301361207641E-2</v>
      </c>
      <c r="Q485" s="230">
        <f t="shared" si="2"/>
        <v>4.565745917063857E-2</v>
      </c>
      <c r="R485" s="230">
        <f t="shared" si="2"/>
        <v>7.6751644849800141E-2</v>
      </c>
      <c r="S485" s="230">
        <f t="shared" si="2"/>
        <v>1.490323200966993E-3</v>
      </c>
      <c r="T485" s="230">
        <f t="shared" si="2"/>
        <v>2.8501572737387197E-4</v>
      </c>
      <c r="U485" s="230">
        <f t="shared" si="2"/>
        <v>2.7814787852148952E-4</v>
      </c>
      <c r="V485" s="230">
        <f t="shared" si="2"/>
        <v>3.5335082345507741E-3</v>
      </c>
      <c r="W485" s="230">
        <f t="shared" si="2"/>
        <v>1.1057236652335756E-3</v>
      </c>
      <c r="X485" s="230">
        <f t="shared" si="2"/>
        <v>0.27613559880774147</v>
      </c>
      <c r="Y485" s="231">
        <f t="shared" si="3"/>
        <v>1</v>
      </c>
      <c r="AB485" s="233">
        <v>0</v>
      </c>
      <c r="AC485" s="233">
        <v>0</v>
      </c>
      <c r="AD485" s="233">
        <v>3.4984987421894022E-2</v>
      </c>
      <c r="AF485" s="208">
        <v>2009</v>
      </c>
      <c r="AG485" s="232">
        <f t="shared" si="8"/>
        <v>166207</v>
      </c>
      <c r="AH485" s="232">
        <f t="shared" si="8"/>
        <v>6995</v>
      </c>
      <c r="AI485" s="232">
        <f t="shared" si="8"/>
        <v>13296</v>
      </c>
      <c r="AJ485" s="232">
        <f t="shared" si="8"/>
        <v>22351</v>
      </c>
      <c r="AK485" s="232">
        <f t="shared" si="8"/>
        <v>434</v>
      </c>
      <c r="AL485" s="232">
        <f t="shared" si="4"/>
        <v>83</v>
      </c>
      <c r="AM485" s="232">
        <f t="shared" si="4"/>
        <v>81</v>
      </c>
      <c r="AN485" s="232">
        <f t="shared" si="4"/>
        <v>1029</v>
      </c>
      <c r="AO485" s="232">
        <f t="shared" si="4"/>
        <v>322</v>
      </c>
      <c r="AP485" s="232">
        <f t="shared" si="4"/>
        <v>80414</v>
      </c>
      <c r="AQ485" s="232">
        <f t="shared" si="9"/>
        <v>291212</v>
      </c>
      <c r="AS485" s="208">
        <v>2009</v>
      </c>
      <c r="AT485" s="232">
        <f t="shared" si="5"/>
        <v>166207</v>
      </c>
      <c r="AU485" s="232">
        <f t="shared" si="5"/>
        <v>6995</v>
      </c>
      <c r="AV485" s="232">
        <f t="shared" si="5"/>
        <v>13296</v>
      </c>
      <c r="AW485" s="232">
        <f t="shared" si="5"/>
        <v>22351</v>
      </c>
      <c r="AX485" s="232">
        <f t="shared" si="5"/>
        <v>434</v>
      </c>
      <c r="AY485" s="232">
        <f t="shared" si="5"/>
        <v>83</v>
      </c>
      <c r="AZ485" s="232">
        <f t="shared" si="5"/>
        <v>81</v>
      </c>
      <c r="BA485" s="232">
        <f t="shared" si="5"/>
        <v>1029</v>
      </c>
      <c r="BB485" s="232">
        <f t="shared" si="5"/>
        <v>322</v>
      </c>
      <c r="BC485" s="232">
        <f t="shared" si="5"/>
        <v>80414</v>
      </c>
      <c r="BD485" s="232">
        <f t="shared" si="5"/>
        <v>291212</v>
      </c>
      <c r="BF485" s="208">
        <v>2009</v>
      </c>
      <c r="BG485" s="232">
        <f t="shared" si="10"/>
        <v>160392.25019556924</v>
      </c>
      <c r="BH485" s="232">
        <f t="shared" si="6"/>
        <v>6750.2800129838515</v>
      </c>
      <c r="BI485" s="232">
        <f t="shared" si="6"/>
        <v>12830.839607238497</v>
      </c>
      <c r="BJ485" s="232">
        <f t="shared" si="6"/>
        <v>21569.050546133247</v>
      </c>
      <c r="BK485" s="232">
        <f t="shared" si="6"/>
        <v>418.81651545889798</v>
      </c>
      <c r="BL485" s="232">
        <f t="shared" si="6"/>
        <v>80.096246043982788</v>
      </c>
      <c r="BM485" s="232">
        <f t="shared" si="6"/>
        <v>78.166216018826589</v>
      </c>
      <c r="BN485" s="232">
        <f t="shared" si="6"/>
        <v>993.00044794287101</v>
      </c>
      <c r="BO485" s="232">
        <f t="shared" si="6"/>
        <v>310.73483405015014</v>
      </c>
      <c r="BP485" s="232">
        <f t="shared" si="6"/>
        <v>77600.717221455809</v>
      </c>
      <c r="BQ485" s="232">
        <f t="shared" si="6"/>
        <v>281023.95184289542</v>
      </c>
    </row>
    <row r="486" spans="1:69">
      <c r="N486" s="208" t="s">
        <v>814</v>
      </c>
      <c r="O486" s="234">
        <f>AVERAGE(O470:O485)</f>
        <v>0.75595795324898674</v>
      </c>
      <c r="P486" s="234">
        <f t="shared" ref="P486:X486" si="12">AVERAGE(P470:P485)</f>
        <v>2.3846515139113008E-2</v>
      </c>
      <c r="Q486" s="234">
        <f t="shared" si="12"/>
        <v>2.598907462680717E-2</v>
      </c>
      <c r="R486" s="234">
        <f t="shared" si="12"/>
        <v>0.10621100017470868</v>
      </c>
      <c r="S486" s="234">
        <f t="shared" si="12"/>
        <v>8.2299353374246029E-3</v>
      </c>
      <c r="T486" s="234">
        <f t="shared" si="12"/>
        <v>4.6422798851229063E-4</v>
      </c>
      <c r="U486" s="234">
        <f t="shared" si="12"/>
        <v>4.9397340046043129E-4</v>
      </c>
      <c r="V486" s="234">
        <f t="shared" si="12"/>
        <v>8.9152759010711479E-4</v>
      </c>
      <c r="W486" s="234">
        <f t="shared" si="12"/>
        <v>6.8224516775161473E-4</v>
      </c>
      <c r="X486" s="234">
        <f t="shared" si="12"/>
        <v>7.7233547326128402E-2</v>
      </c>
      <c r="Y486" s="208"/>
    </row>
    <row r="488" spans="1:69">
      <c r="A488" s="167" t="s">
        <v>815</v>
      </c>
      <c r="E488" s="235" t="s">
        <v>816</v>
      </c>
      <c r="Y488" s="236"/>
      <c r="AG488" s="237">
        <f t="shared" ref="AG488:AP488" si="13">SUM(AG470:AG485)</f>
        <v>1028208.5290805316</v>
      </c>
      <c r="AH488" s="237">
        <f t="shared" si="13"/>
        <v>30777.11090782961</v>
      </c>
      <c r="AI488" s="237">
        <f t="shared" si="13"/>
        <v>46291.31933004679</v>
      </c>
      <c r="AJ488" s="237">
        <f t="shared" si="13"/>
        <v>120243.27676396683</v>
      </c>
      <c r="AK488" s="237">
        <f t="shared" si="13"/>
        <v>3941.1375140699934</v>
      </c>
      <c r="AL488" s="237">
        <f t="shared" si="13"/>
        <v>353.34762777438965</v>
      </c>
      <c r="AM488" s="237">
        <f t="shared" si="13"/>
        <v>453.10947546336678</v>
      </c>
      <c r="AN488" s="237">
        <f t="shared" si="13"/>
        <v>2922.8771000151692</v>
      </c>
      <c r="AO488" s="237">
        <f t="shared" si="13"/>
        <v>1157.6540805765899</v>
      </c>
      <c r="AP488" s="237">
        <f t="shared" si="13"/>
        <v>217452.23479491207</v>
      </c>
      <c r="AQ488" s="238">
        <f>SUM(AQ470:AQ485)</f>
        <v>1451800.5966751864</v>
      </c>
      <c r="AT488" s="237">
        <f t="shared" ref="AT488:BC488" si="14">SUM(AT470:AT485)</f>
        <v>1209320.6758596334</v>
      </c>
      <c r="AU488" s="237">
        <f t="shared" si="14"/>
        <v>35405.993842935488</v>
      </c>
      <c r="AV488" s="237">
        <f t="shared" si="14"/>
        <v>52360.66467953167</v>
      </c>
      <c r="AW488" s="237">
        <f t="shared" si="14"/>
        <v>145447.17547551874</v>
      </c>
      <c r="AX488" s="237">
        <f t="shared" si="14"/>
        <v>5863.6276052391449</v>
      </c>
      <c r="AY488" s="237">
        <f t="shared" si="14"/>
        <v>453.68554810610897</v>
      </c>
      <c r="AZ488" s="237">
        <f t="shared" si="14"/>
        <v>557.17224746108229</v>
      </c>
      <c r="BA488" s="237">
        <f t="shared" si="14"/>
        <v>3032.7475321388047</v>
      </c>
      <c r="BB488" s="237">
        <f t="shared" si="14"/>
        <v>1302.7433775806678</v>
      </c>
      <c r="BC488" s="237">
        <f t="shared" si="14"/>
        <v>237607.09437551355</v>
      </c>
      <c r="BD488" s="237">
        <f>SUM(BD470:BD485)</f>
        <v>1691351.5805436585</v>
      </c>
      <c r="BG488" s="237">
        <f t="shared" ref="BG488:BP488" si="15">SUM(BG470:BG485)</f>
        <v>918070.47236620414</v>
      </c>
      <c r="BH488" s="237">
        <f t="shared" si="15"/>
        <v>27977.814180687456</v>
      </c>
      <c r="BI488" s="237">
        <f t="shared" si="15"/>
        <v>42132.568701755765</v>
      </c>
      <c r="BJ488" s="237">
        <f t="shared" si="15"/>
        <v>106694.48293131453</v>
      </c>
      <c r="BK488" s="237">
        <f t="shared" si="15"/>
        <v>3280.6528594989913</v>
      </c>
      <c r="BL488" s="237">
        <f t="shared" si="15"/>
        <v>317.78835951814699</v>
      </c>
      <c r="BM488" s="237">
        <f t="shared" si="15"/>
        <v>401.2949944421772</v>
      </c>
      <c r="BN488" s="237">
        <f t="shared" si="15"/>
        <v>2745.1358001972185</v>
      </c>
      <c r="BO488" s="237">
        <f t="shared" si="15"/>
        <v>1050.7650450025558</v>
      </c>
      <c r="BP488" s="237">
        <f t="shared" si="15"/>
        <v>198775.10441857413</v>
      </c>
      <c r="BQ488" s="237">
        <f>SUM(BQ470:BQ485)</f>
        <v>1301446.0796571954</v>
      </c>
    </row>
    <row r="489" spans="1:69" ht="30">
      <c r="A489" s="163" t="s">
        <v>817</v>
      </c>
      <c r="B489" s="163" t="s">
        <v>818</v>
      </c>
      <c r="C489" s="163" t="s">
        <v>819</v>
      </c>
      <c r="D489" s="163" t="s">
        <v>796</v>
      </c>
      <c r="E489" s="239" t="s">
        <v>820</v>
      </c>
      <c r="F489" s="240" t="s">
        <v>821</v>
      </c>
      <c r="G489" s="241" t="s">
        <v>822</v>
      </c>
      <c r="H489" s="241" t="s">
        <v>823</v>
      </c>
      <c r="I489" s="240" t="s">
        <v>824</v>
      </c>
      <c r="J489" s="242" t="s">
        <v>825</v>
      </c>
      <c r="K489" s="242" t="s">
        <v>826</v>
      </c>
      <c r="L489" s="243"/>
      <c r="M489" s="243"/>
      <c r="N489" s="243"/>
      <c r="AG489" s="244">
        <f>AG488/$AQ$488</f>
        <v>0.70822985707215147</v>
      </c>
      <c r="AH489" s="244">
        <f t="shared" ref="AH489:AQ489" si="16">AH488/$AQ$488</f>
        <v>2.119926867251138E-2</v>
      </c>
      <c r="AI489" s="244">
        <f t="shared" si="16"/>
        <v>3.1885452751610636E-2</v>
      </c>
      <c r="AJ489" s="244">
        <f t="shared" si="16"/>
        <v>8.2823548247148882E-2</v>
      </c>
      <c r="AK489" s="244">
        <f t="shared" si="16"/>
        <v>2.714654838340551E-3</v>
      </c>
      <c r="AL489" s="244">
        <f t="shared" si="16"/>
        <v>2.4338578492363346E-4</v>
      </c>
      <c r="AM489" s="244">
        <f t="shared" si="16"/>
        <v>3.121017283647953E-4</v>
      </c>
      <c r="AN489" s="244">
        <f t="shared" si="16"/>
        <v>2.0132772411782587E-3</v>
      </c>
      <c r="AO489" s="244">
        <f t="shared" si="16"/>
        <v>7.9739193056385942E-4</v>
      </c>
      <c r="AP489" s="244">
        <f t="shared" si="16"/>
        <v>0.14978106173320646</v>
      </c>
      <c r="AQ489" s="244">
        <f t="shared" si="16"/>
        <v>1</v>
      </c>
      <c r="AT489" s="244">
        <f>AT488/$BD$488</f>
        <v>0.71500253984503692</v>
      </c>
      <c r="AU489" s="244">
        <f t="shared" ref="AU489:BD489" si="17">AU488/$BD$488</f>
        <v>2.0933550569985446E-2</v>
      </c>
      <c r="AV489" s="244">
        <f t="shared" si="17"/>
        <v>3.0957883199364825E-2</v>
      </c>
      <c r="AW489" s="244">
        <f t="shared" si="17"/>
        <v>8.5994643070465004E-2</v>
      </c>
      <c r="AX489" s="244">
        <f t="shared" si="17"/>
        <v>3.4668295301171939E-3</v>
      </c>
      <c r="AY489" s="244">
        <f t="shared" si="17"/>
        <v>2.6823846285127712E-4</v>
      </c>
      <c r="AZ489" s="244">
        <f t="shared" si="17"/>
        <v>3.2942426274375669E-4</v>
      </c>
      <c r="BA489" s="244">
        <f t="shared" si="17"/>
        <v>1.7930911390782367E-3</v>
      </c>
      <c r="BB489" s="244">
        <f t="shared" si="17"/>
        <v>7.7023807029046043E-4</v>
      </c>
      <c r="BC489" s="244">
        <f t="shared" si="17"/>
        <v>0.14048356185006697</v>
      </c>
      <c r="BD489" s="244">
        <f t="shared" si="17"/>
        <v>1</v>
      </c>
      <c r="BG489" s="244">
        <f>BG488/$BQ$488</f>
        <v>0.70542336460687372</v>
      </c>
      <c r="BH489" s="244">
        <f t="shared" ref="BH489:BQ489" si="18">BH488/$BQ$488</f>
        <v>2.149748239132342E-2</v>
      </c>
      <c r="BI489" s="244">
        <f t="shared" si="18"/>
        <v>3.2373656780965987E-2</v>
      </c>
      <c r="BJ489" s="244">
        <f t="shared" si="18"/>
        <v>8.1981485517569938E-2</v>
      </c>
      <c r="BK489" s="244">
        <f t="shared" si="18"/>
        <v>2.5207750907076569E-3</v>
      </c>
      <c r="BL489" s="244">
        <f t="shared" si="18"/>
        <v>2.4418096491700473E-4</v>
      </c>
      <c r="BM489" s="244">
        <f t="shared" si="18"/>
        <v>3.0834546333865744E-4</v>
      </c>
      <c r="BN489" s="244">
        <f t="shared" si="18"/>
        <v>2.1092966071404934E-3</v>
      </c>
      <c r="BO489" s="244">
        <f t="shared" si="18"/>
        <v>8.0738269639210125E-4</v>
      </c>
      <c r="BP489" s="244">
        <f t="shared" si="18"/>
        <v>0.15273402988077084</v>
      </c>
      <c r="BQ489" s="244">
        <f t="shared" si="18"/>
        <v>1</v>
      </c>
    </row>
    <row r="490" spans="1:69" ht="45">
      <c r="A490" s="208">
        <v>2001</v>
      </c>
      <c r="B490" s="229">
        <f t="shared" ref="B490:B498" si="19">L477</f>
        <v>133096</v>
      </c>
      <c r="C490" s="229">
        <v>102846</v>
      </c>
      <c r="D490" s="229">
        <f>SUM(B490:C490)</f>
        <v>235942</v>
      </c>
      <c r="E490" s="245">
        <f>SUM($B$490:B490)</f>
        <v>133096</v>
      </c>
      <c r="F490" s="246">
        <v>2.19520610644021E-2</v>
      </c>
      <c r="G490" s="247">
        <v>0.14000000000000001</v>
      </c>
      <c r="H490" s="248">
        <v>6.2000000000000055E-2</v>
      </c>
      <c r="I490" s="249">
        <v>0.36297947322050839</v>
      </c>
      <c r="J490" s="250">
        <f t="shared" ref="J490:J498" si="20">B490-ROUND(B490*I490,0)</f>
        <v>84785</v>
      </c>
      <c r="K490" s="251"/>
      <c r="L490" s="252">
        <v>0.28796434889100558</v>
      </c>
      <c r="M490" s="253">
        <f>B490-ROUND(B490*L490,0)</f>
        <v>94769</v>
      </c>
      <c r="N490" s="243">
        <f t="shared" ref="N490:N497" si="21">K477-ROUND(K477*L490,0)</f>
        <v>0</v>
      </c>
      <c r="AG490" s="221" t="s">
        <v>797</v>
      </c>
      <c r="AH490" s="221" t="s">
        <v>808</v>
      </c>
      <c r="AI490" s="221" t="s">
        <v>799</v>
      </c>
      <c r="AJ490" s="163" t="s">
        <v>654</v>
      </c>
      <c r="AK490" s="163" t="s">
        <v>800</v>
      </c>
      <c r="AL490" s="163" t="s">
        <v>801</v>
      </c>
      <c r="AM490" s="163" t="s">
        <v>802</v>
      </c>
      <c r="AN490" s="163" t="s">
        <v>804</v>
      </c>
      <c r="AO490" s="163" t="s">
        <v>803</v>
      </c>
      <c r="AP490" s="227" t="s">
        <v>166</v>
      </c>
      <c r="AT490" s="221" t="s">
        <v>797</v>
      </c>
      <c r="AU490" s="221" t="s">
        <v>808</v>
      </c>
      <c r="AV490" s="221" t="s">
        <v>799</v>
      </c>
      <c r="AW490" s="163" t="s">
        <v>654</v>
      </c>
      <c r="AX490" s="163" t="s">
        <v>800</v>
      </c>
      <c r="AY490" s="163" t="s">
        <v>801</v>
      </c>
      <c r="AZ490" s="163" t="s">
        <v>802</v>
      </c>
      <c r="BA490" s="163" t="s">
        <v>804</v>
      </c>
      <c r="BB490" s="163" t="s">
        <v>803</v>
      </c>
      <c r="BC490" s="227" t="s">
        <v>166</v>
      </c>
      <c r="BG490" s="221" t="s">
        <v>797</v>
      </c>
      <c r="BH490" s="221" t="s">
        <v>808</v>
      </c>
      <c r="BI490" s="221" t="s">
        <v>799</v>
      </c>
      <c r="BJ490" s="163" t="s">
        <v>654</v>
      </c>
      <c r="BK490" s="163" t="s">
        <v>800</v>
      </c>
      <c r="BL490" s="163" t="s">
        <v>801</v>
      </c>
      <c r="BM490" s="163" t="s">
        <v>802</v>
      </c>
      <c r="BN490" s="163" t="s">
        <v>804</v>
      </c>
      <c r="BO490" s="163" t="s">
        <v>803</v>
      </c>
      <c r="BP490" s="227" t="s">
        <v>166</v>
      </c>
    </row>
    <row r="491" spans="1:69">
      <c r="A491" s="208">
        <v>2002</v>
      </c>
      <c r="B491" s="229">
        <f t="shared" si="19"/>
        <v>184072</v>
      </c>
      <c r="C491" s="229">
        <v>156955</v>
      </c>
      <c r="D491" s="229">
        <f>SUM(B491:C491)</f>
        <v>341027</v>
      </c>
      <c r="E491" s="245">
        <f>SUM($B$490:B491)</f>
        <v>317168</v>
      </c>
      <c r="F491" s="246">
        <v>1.4895879813063418E-2</v>
      </c>
      <c r="G491" s="247">
        <v>0.1090000000000001</v>
      </c>
      <c r="H491" s="248">
        <v>4.7999999999999932E-2</v>
      </c>
      <c r="I491" s="249">
        <v>0.28796434889100558</v>
      </c>
      <c r="J491" s="250">
        <f t="shared" si="20"/>
        <v>131066</v>
      </c>
      <c r="K491" s="250">
        <f>ROUND(SUM($J$490:J491),-3)</f>
        <v>216000</v>
      </c>
      <c r="L491" s="252">
        <v>0.20994892337209453</v>
      </c>
      <c r="M491" s="253">
        <f t="shared" ref="M491:M497" si="22">B491-ROUND(B491*L491,0)</f>
        <v>145426</v>
      </c>
      <c r="N491" s="243">
        <f t="shared" si="21"/>
        <v>26429</v>
      </c>
    </row>
    <row r="492" spans="1:69">
      <c r="A492" s="208">
        <v>2003</v>
      </c>
      <c r="B492" s="229">
        <f t="shared" si="19"/>
        <v>143609</v>
      </c>
      <c r="C492" s="229">
        <v>118284</v>
      </c>
      <c r="D492" s="229">
        <f t="shared" ref="D492:D498" si="23">SUM(B492:C492)</f>
        <v>261893</v>
      </c>
      <c r="E492" s="245">
        <f>SUM($B$490:B492)</f>
        <v>460777</v>
      </c>
      <c r="F492" s="246">
        <v>9.9252554706002645E-3</v>
      </c>
      <c r="G492" s="247">
        <v>7.999999999999996E-2</v>
      </c>
      <c r="H492" s="248">
        <v>3.5000000000000031E-2</v>
      </c>
      <c r="I492" s="249">
        <v>0.20994892337209453</v>
      </c>
      <c r="J492" s="250">
        <f t="shared" si="20"/>
        <v>113458</v>
      </c>
      <c r="K492" s="250">
        <f>ROUND(SUM($J$490:J492),-3)</f>
        <v>329000</v>
      </c>
      <c r="L492" s="252">
        <v>0.15194965126719687</v>
      </c>
      <c r="M492" s="253">
        <f t="shared" si="22"/>
        <v>121788</v>
      </c>
      <c r="N492" s="243">
        <f t="shared" si="21"/>
        <v>26948</v>
      </c>
      <c r="BD492" s="254">
        <f>AVERAGE(BD488,D498)</f>
        <v>1288481.7902718293</v>
      </c>
    </row>
    <row r="493" spans="1:69">
      <c r="A493" s="208">
        <v>2004</v>
      </c>
      <c r="B493" s="229">
        <f t="shared" si="19"/>
        <v>78925</v>
      </c>
      <c r="C493" s="229">
        <v>161213</v>
      </c>
      <c r="D493" s="229">
        <f t="shared" si="23"/>
        <v>240138</v>
      </c>
      <c r="E493" s="245">
        <f>SUM($B$490:B493)</f>
        <v>539702</v>
      </c>
      <c r="F493" s="246">
        <v>6.9615482610726571E-3</v>
      </c>
      <c r="G493" s="247">
        <v>5.5000000000000049E-2</v>
      </c>
      <c r="H493" s="248">
        <v>2.4000000000000021E-2</v>
      </c>
      <c r="I493" s="249">
        <v>0.15194965126719687</v>
      </c>
      <c r="J493" s="250">
        <f t="shared" si="20"/>
        <v>66932</v>
      </c>
      <c r="K493" s="250">
        <f>ROUND(SUM($J$490:J493),-3)</f>
        <v>396000</v>
      </c>
      <c r="L493" s="252">
        <v>0.10596685929241952</v>
      </c>
      <c r="M493" s="253">
        <f t="shared" si="22"/>
        <v>70562</v>
      </c>
      <c r="N493" s="243">
        <f t="shared" si="21"/>
        <v>10325</v>
      </c>
    </row>
    <row r="494" spans="1:69">
      <c r="A494" s="208">
        <v>2005</v>
      </c>
      <c r="B494" s="229">
        <f t="shared" si="19"/>
        <v>89100</v>
      </c>
      <c r="C494" s="229">
        <v>185995</v>
      </c>
      <c r="D494" s="229">
        <f t="shared" si="23"/>
        <v>275095</v>
      </c>
      <c r="E494" s="245">
        <f>SUM($B$490:B494)</f>
        <v>628802</v>
      </c>
      <c r="F494" s="246">
        <v>4.9417273143671434E-3</v>
      </c>
      <c r="G494" s="247">
        <v>3.2999999999999918E-2</v>
      </c>
      <c r="H494" s="248">
        <v>1.4000000000000012E-2</v>
      </c>
      <c r="I494" s="249">
        <v>0.10596685929241952</v>
      </c>
      <c r="J494" s="250">
        <f t="shared" si="20"/>
        <v>79658</v>
      </c>
      <c r="K494" s="250">
        <f>ROUND(SUM($J$490:J494),-3)</f>
        <v>476000</v>
      </c>
      <c r="L494" s="252">
        <v>6.3949650366361091E-2</v>
      </c>
      <c r="M494" s="253">
        <f t="shared" si="22"/>
        <v>83402</v>
      </c>
      <c r="N494" s="243">
        <f t="shared" si="21"/>
        <v>7509</v>
      </c>
    </row>
    <row r="495" spans="1:69">
      <c r="A495" s="208">
        <v>2006</v>
      </c>
      <c r="B495" s="229">
        <f t="shared" si="19"/>
        <v>153111</v>
      </c>
      <c r="C495" s="229">
        <v>212388</v>
      </c>
      <c r="D495" s="229">
        <f t="shared" si="23"/>
        <v>365499</v>
      </c>
      <c r="E495" s="245">
        <f>SUM($B$490:B495)</f>
        <v>781913</v>
      </c>
      <c r="F495" s="246">
        <v>3.8787052810902896E-3</v>
      </c>
      <c r="G495" s="247">
        <v>1.5000000000000013E-2</v>
      </c>
      <c r="H495" s="248">
        <v>5.9999999999998943E-3</v>
      </c>
      <c r="I495" s="249">
        <v>6.3949650366361091E-2</v>
      </c>
      <c r="J495" s="250">
        <f t="shared" si="20"/>
        <v>143320</v>
      </c>
      <c r="K495" s="250">
        <f>ROUND(SUM($J$490:J495),-3)</f>
        <v>619000</v>
      </c>
      <c r="L495" s="252">
        <v>3.4984987421894022E-2</v>
      </c>
      <c r="M495" s="253">
        <f t="shared" si="22"/>
        <v>147754</v>
      </c>
      <c r="N495" s="243">
        <f t="shared" si="21"/>
        <v>11432</v>
      </c>
    </row>
    <row r="496" spans="1:69">
      <c r="A496" s="208">
        <v>2007</v>
      </c>
      <c r="B496" s="229">
        <f t="shared" si="19"/>
        <v>206348</v>
      </c>
      <c r="C496" s="229">
        <v>451005</v>
      </c>
      <c r="D496" s="229">
        <f t="shared" si="23"/>
        <v>657353</v>
      </c>
      <c r="E496" s="245">
        <f>SUM($B$490:B496)</f>
        <v>988261</v>
      </c>
      <c r="F496" s="246">
        <v>2.8656849336853155E-3</v>
      </c>
      <c r="G496" s="246">
        <f>G495-G495/3</f>
        <v>1.0000000000000009E-2</v>
      </c>
      <c r="H496" s="255">
        <f>H495-H495/3</f>
        <v>3.999999999999929E-3</v>
      </c>
      <c r="I496" s="249">
        <v>3.4984987421894022E-2</v>
      </c>
      <c r="J496" s="250">
        <f t="shared" si="20"/>
        <v>199129</v>
      </c>
      <c r="K496" s="250">
        <f>ROUND(SUM($J$490:J496),-3)</f>
        <v>818000</v>
      </c>
      <c r="L496" s="252">
        <v>2.19520610644021E-2</v>
      </c>
      <c r="M496" s="253">
        <f t="shared" si="22"/>
        <v>201818</v>
      </c>
      <c r="N496" s="243">
        <f t="shared" si="21"/>
        <v>18491</v>
      </c>
    </row>
    <row r="497" spans="1:14">
      <c r="A497" s="208">
        <v>2008</v>
      </c>
      <c r="B497" s="229">
        <f t="shared" si="19"/>
        <v>282676</v>
      </c>
      <c r="C497" s="229">
        <v>512467</v>
      </c>
      <c r="D497" s="229">
        <f t="shared" si="23"/>
        <v>795143</v>
      </c>
      <c r="E497" s="245">
        <f>SUM($B$490:B497)</f>
        <v>1270937</v>
      </c>
      <c r="F497" s="246">
        <v>1.8257121122474853E-3</v>
      </c>
      <c r="G497" s="246">
        <v>5.0000000000000001E-3</v>
      </c>
      <c r="H497" s="248">
        <f>H496/2</f>
        <v>1.9999999999999645E-3</v>
      </c>
      <c r="I497" s="249">
        <v>2.19520610644021E-2</v>
      </c>
      <c r="J497" s="250">
        <f>B497-ROUND(B497*I497,0)</f>
        <v>276471</v>
      </c>
      <c r="K497" s="250">
        <f>ROUND(SUM($J$490:J497),-3)</f>
        <v>1095000</v>
      </c>
      <c r="L497" s="252">
        <v>0</v>
      </c>
      <c r="M497" s="253">
        <f t="shared" si="22"/>
        <v>282676</v>
      </c>
      <c r="N497" s="243">
        <f t="shared" si="21"/>
        <v>42754</v>
      </c>
    </row>
    <row r="498" spans="1:14">
      <c r="A498" s="208">
        <v>2009</v>
      </c>
      <c r="B498" s="229">
        <f t="shared" si="19"/>
        <v>291212</v>
      </c>
      <c r="C498" s="229">
        <v>594400</v>
      </c>
      <c r="D498" s="229">
        <f t="shared" si="23"/>
        <v>885612</v>
      </c>
      <c r="E498" s="245">
        <f>SUM($B$490:B498)</f>
        <v>1562149</v>
      </c>
      <c r="F498" s="246">
        <v>0</v>
      </c>
      <c r="G498" s="247">
        <v>0</v>
      </c>
      <c r="H498" s="255">
        <v>0</v>
      </c>
      <c r="I498" s="249">
        <v>0</v>
      </c>
      <c r="J498" s="250">
        <f t="shared" si="20"/>
        <v>291212</v>
      </c>
      <c r="K498" s="250">
        <f>ROUND(SUM($J$490:J498),-3)</f>
        <v>1386000</v>
      </c>
      <c r="L498" s="243"/>
      <c r="M498" s="243"/>
      <c r="N498" s="243"/>
    </row>
    <row r="499" spans="1:14">
      <c r="C499" s="256" t="s">
        <v>827</v>
      </c>
      <c r="D499" s="231">
        <f>D498/D490-1</f>
        <v>2.7535156945350976</v>
      </c>
      <c r="E499" s="243"/>
      <c r="F499" s="243"/>
      <c r="G499" s="243"/>
      <c r="H499" s="243"/>
      <c r="I499" s="243"/>
      <c r="J499" s="243"/>
      <c r="K499" s="243"/>
      <c r="L499" s="243"/>
      <c r="M499" s="243"/>
      <c r="N499" s="243"/>
    </row>
    <row r="500" spans="1:14">
      <c r="C500" s="256" t="s">
        <v>828</v>
      </c>
      <c r="D500" s="231">
        <f>(1+D499)^(1/(A498-A490))-1</f>
        <v>0.17979018685290216</v>
      </c>
      <c r="E500" s="243"/>
      <c r="F500" s="243"/>
      <c r="G500" s="243"/>
      <c r="H500" s="243"/>
      <c r="I500" s="243"/>
      <c r="J500" s="253">
        <f>SUM(J490:J498)</f>
        <v>1386031</v>
      </c>
      <c r="K500" s="243"/>
      <c r="L500" s="243"/>
      <c r="M500" s="253">
        <f>SUM(M490:M498)</f>
        <v>1148195</v>
      </c>
      <c r="N500" s="253">
        <f>SUM(N490:N498)</f>
        <v>143888</v>
      </c>
    </row>
    <row r="501" spans="1:14">
      <c r="A501" s="257" t="s">
        <v>829</v>
      </c>
      <c r="E501" s="243"/>
      <c r="F501" s="243"/>
      <c r="G501" s="243"/>
      <c r="H501" s="243"/>
      <c r="I501" s="243"/>
      <c r="J501" s="243"/>
      <c r="K501" s="243"/>
      <c r="L501" s="243"/>
      <c r="M501" s="243"/>
      <c r="N501" s="258">
        <f>N500/M500</f>
        <v>0.12531669272205506</v>
      </c>
    </row>
    <row r="503" spans="1:14">
      <c r="E503" s="152">
        <f>1-D498/E497</f>
        <v>0.30318182569238283</v>
      </c>
    </row>
    <row r="505" spans="1:14">
      <c r="E505" s="259">
        <f>(E497-C498)/E497</f>
        <v>0.53231356078232039</v>
      </c>
    </row>
    <row r="523" spans="1:25" ht="18.75">
      <c r="A523" s="151" t="s">
        <v>830</v>
      </c>
    </row>
    <row r="525" spans="1:25">
      <c r="A525" s="260" t="s">
        <v>831</v>
      </c>
      <c r="M525" s="261" t="s">
        <v>832</v>
      </c>
    </row>
    <row r="526" spans="1:25" ht="15.75" thickBot="1">
      <c r="A526" s="262"/>
      <c r="M526" s="262"/>
    </row>
    <row r="527" spans="1:25" ht="15.75" thickBot="1">
      <c r="A527" s="700" t="s">
        <v>833</v>
      </c>
      <c r="B527" s="703">
        <v>2004</v>
      </c>
      <c r="C527" s="691"/>
      <c r="D527" s="691"/>
      <c r="E527" s="691"/>
      <c r="F527" s="691"/>
      <c r="G527" s="703">
        <v>2005</v>
      </c>
      <c r="H527" s="691"/>
      <c r="I527" s="691"/>
      <c r="J527" s="691"/>
      <c r="K527" s="704"/>
      <c r="M527" s="705" t="s">
        <v>833</v>
      </c>
      <c r="N527" s="697">
        <v>2006</v>
      </c>
      <c r="O527" s="698"/>
      <c r="P527" s="698"/>
      <c r="Q527" s="698"/>
      <c r="R527" s="699"/>
      <c r="S527" s="263"/>
      <c r="T527" s="691">
        <v>2007</v>
      </c>
      <c r="U527" s="691"/>
      <c r="V527" s="691"/>
      <c r="W527" s="691"/>
      <c r="X527" s="691"/>
    </row>
    <row r="528" spans="1:25">
      <c r="A528" s="701"/>
      <c r="B528" s="264" t="s">
        <v>834</v>
      </c>
      <c r="C528" s="265" t="s">
        <v>835</v>
      </c>
      <c r="D528" s="265" t="s">
        <v>836</v>
      </c>
      <c r="E528" s="265" t="s">
        <v>635</v>
      </c>
      <c r="F528" s="264" t="s">
        <v>837</v>
      </c>
      <c r="G528" s="266" t="s">
        <v>834</v>
      </c>
      <c r="H528" s="267" t="s">
        <v>835</v>
      </c>
      <c r="I528" s="268" t="s">
        <v>836</v>
      </c>
      <c r="J528" s="267" t="s">
        <v>635</v>
      </c>
      <c r="K528" s="269" t="s">
        <v>838</v>
      </c>
      <c r="M528" s="706"/>
      <c r="N528" s="270" t="s">
        <v>834</v>
      </c>
      <c r="O528" s="271" t="s">
        <v>835</v>
      </c>
      <c r="P528" s="272" t="s">
        <v>836</v>
      </c>
      <c r="Q528" s="267" t="s">
        <v>635</v>
      </c>
      <c r="R528" s="273" t="s">
        <v>837</v>
      </c>
      <c r="S528" s="272"/>
      <c r="T528" s="270" t="s">
        <v>834</v>
      </c>
      <c r="U528" s="274" t="s">
        <v>835</v>
      </c>
      <c r="V528" s="270" t="s">
        <v>836</v>
      </c>
      <c r="W528" s="275" t="s">
        <v>635</v>
      </c>
      <c r="X528" s="270" t="s">
        <v>837</v>
      </c>
      <c r="Y528" s="270" t="s">
        <v>147</v>
      </c>
    </row>
    <row r="529" spans="1:34" ht="15.75" thickBot="1">
      <c r="A529" s="702"/>
      <c r="B529" s="276" t="s">
        <v>839</v>
      </c>
      <c r="C529" s="277"/>
      <c r="D529" s="277" t="s">
        <v>840</v>
      </c>
      <c r="E529" s="277" t="s">
        <v>841</v>
      </c>
      <c r="F529" s="276" t="s">
        <v>842</v>
      </c>
      <c r="G529" s="278" t="s">
        <v>839</v>
      </c>
      <c r="H529" s="277"/>
      <c r="I529" s="276" t="s">
        <v>840</v>
      </c>
      <c r="J529" s="277" t="s">
        <v>841</v>
      </c>
      <c r="K529" s="279" t="s">
        <v>842</v>
      </c>
      <c r="M529" s="707"/>
      <c r="N529" s="280" t="s">
        <v>839</v>
      </c>
      <c r="O529" s="281"/>
      <c r="P529" s="280" t="s">
        <v>840</v>
      </c>
      <c r="Q529" s="277" t="s">
        <v>841</v>
      </c>
      <c r="R529" s="282" t="s">
        <v>843</v>
      </c>
      <c r="S529" s="280"/>
      <c r="T529" s="280" t="s">
        <v>839</v>
      </c>
      <c r="U529" s="281"/>
      <c r="V529" s="280" t="s">
        <v>840</v>
      </c>
      <c r="W529" s="277" t="s">
        <v>841</v>
      </c>
      <c r="X529" s="280" t="s">
        <v>843</v>
      </c>
      <c r="Y529" s="280"/>
    </row>
    <row r="530" spans="1:34">
      <c r="A530" s="283" t="s">
        <v>844</v>
      </c>
      <c r="B530" s="284">
        <v>3372</v>
      </c>
      <c r="C530" s="284">
        <v>2626</v>
      </c>
      <c r="D530" s="284">
        <v>177</v>
      </c>
      <c r="E530" s="285" t="s">
        <v>680</v>
      </c>
      <c r="F530" s="284">
        <v>36712</v>
      </c>
      <c r="G530" s="286">
        <v>2489</v>
      </c>
      <c r="H530" s="287">
        <v>1964</v>
      </c>
      <c r="I530" s="287">
        <v>136</v>
      </c>
      <c r="J530" s="287" t="s">
        <v>680</v>
      </c>
      <c r="K530" s="288">
        <v>36773</v>
      </c>
      <c r="L530" s="289"/>
      <c r="M530" s="290" t="s">
        <v>844</v>
      </c>
      <c r="N530" s="287">
        <v>2969</v>
      </c>
      <c r="O530" s="287">
        <v>1873</v>
      </c>
      <c r="P530" s="287">
        <v>217</v>
      </c>
      <c r="Q530" s="291" t="s">
        <v>680</v>
      </c>
      <c r="R530" s="288">
        <v>11895</v>
      </c>
      <c r="S530" s="287"/>
      <c r="T530" s="284">
        <v>5681</v>
      </c>
      <c r="U530" s="284">
        <v>2890</v>
      </c>
      <c r="V530" s="284">
        <v>562</v>
      </c>
      <c r="W530" s="284" t="s">
        <v>680</v>
      </c>
      <c r="X530" s="284">
        <v>46743</v>
      </c>
      <c r="Y530" s="284">
        <f>SUM(T530:X530)</f>
        <v>55876</v>
      </c>
      <c r="Z530" s="292">
        <f>IFERROR(X530/Y530,"")</f>
        <v>0.83654878659889753</v>
      </c>
      <c r="AA530" s="152">
        <f>VLOOKUP(A530,'[9]Vehicle Parc Estimates'!$A$7:$V$43,21,FALSE)</f>
        <v>19.63744737082569</v>
      </c>
      <c r="AB530" s="152">
        <f>Y530/VLOOKUP(A530,'[9]Vehicle Parc Estimates'!$A$7:$V$43,8,FALSE)</f>
        <v>1.8746473042131586E-2</v>
      </c>
      <c r="AF530" s="292"/>
    </row>
    <row r="531" spans="1:34">
      <c r="A531" s="283" t="s">
        <v>845</v>
      </c>
      <c r="B531" s="284" t="s">
        <v>846</v>
      </c>
      <c r="C531" s="284" t="s">
        <v>846</v>
      </c>
      <c r="D531" s="284" t="s">
        <v>846</v>
      </c>
      <c r="E531" s="284" t="s">
        <v>846</v>
      </c>
      <c r="F531" s="284" t="s">
        <v>846</v>
      </c>
      <c r="G531" s="286" t="s">
        <v>846</v>
      </c>
      <c r="H531" s="287" t="s">
        <v>846</v>
      </c>
      <c r="I531" s="287" t="s">
        <v>846</v>
      </c>
      <c r="J531" s="287" t="s">
        <v>846</v>
      </c>
      <c r="K531" s="288" t="s">
        <v>846</v>
      </c>
      <c r="L531" s="289"/>
      <c r="M531" s="290" t="s">
        <v>845</v>
      </c>
      <c r="N531" s="287" t="s">
        <v>846</v>
      </c>
      <c r="O531" s="287" t="s">
        <v>846</v>
      </c>
      <c r="P531" s="287" t="s">
        <v>846</v>
      </c>
      <c r="Q531" s="287" t="s">
        <v>846</v>
      </c>
      <c r="R531" s="288" t="s">
        <v>846</v>
      </c>
      <c r="S531" s="287"/>
      <c r="T531" s="284" t="s">
        <v>846</v>
      </c>
      <c r="U531" s="284" t="s">
        <v>846</v>
      </c>
      <c r="V531" s="284" t="s">
        <v>846</v>
      </c>
      <c r="W531" s="284" t="s">
        <v>846</v>
      </c>
      <c r="X531" s="284" t="s">
        <v>846</v>
      </c>
      <c r="Y531" s="284">
        <f t="shared" ref="Y531:Y566" si="24">SUM(T531:X531)</f>
        <v>0</v>
      </c>
      <c r="Z531" s="292" t="str">
        <f t="shared" ref="Z531:Z566" si="25">IFERROR(X531/Y531,"")</f>
        <v/>
      </c>
      <c r="AA531" s="152">
        <f>VLOOKUP(A531,'[9]Vehicle Parc Estimates'!$A$7:$V$43,21,FALSE)</f>
        <v>0</v>
      </c>
      <c r="AB531" s="152">
        <f>Y531/VLOOKUP(A531,'[9]Vehicle Parc Estimates'!$A$7:$V$43,8,FALSE)</f>
        <v>0</v>
      </c>
      <c r="AF531" s="292"/>
    </row>
    <row r="532" spans="1:34">
      <c r="A532" s="283" t="s">
        <v>847</v>
      </c>
      <c r="B532" s="284">
        <v>4556</v>
      </c>
      <c r="C532" s="284">
        <v>241</v>
      </c>
      <c r="D532" s="284">
        <v>37</v>
      </c>
      <c r="E532" s="284">
        <v>22</v>
      </c>
      <c r="F532" s="284">
        <v>29949</v>
      </c>
      <c r="G532" s="286">
        <v>4970</v>
      </c>
      <c r="H532" s="287">
        <v>264</v>
      </c>
      <c r="I532" s="287">
        <v>114</v>
      </c>
      <c r="J532" s="287">
        <v>40</v>
      </c>
      <c r="K532" s="288">
        <v>22124</v>
      </c>
      <c r="L532" s="289"/>
      <c r="M532" s="290" t="s">
        <v>847</v>
      </c>
      <c r="N532" s="287">
        <v>1987</v>
      </c>
      <c r="O532" s="287">
        <v>207</v>
      </c>
      <c r="P532" s="287">
        <v>28</v>
      </c>
      <c r="Q532" s="287">
        <v>20</v>
      </c>
      <c r="R532" s="288">
        <v>10915</v>
      </c>
      <c r="S532" s="287"/>
      <c r="T532" s="284">
        <v>1459</v>
      </c>
      <c r="U532" s="284">
        <v>146</v>
      </c>
      <c r="V532" s="284">
        <v>46</v>
      </c>
      <c r="W532" s="284">
        <v>22</v>
      </c>
      <c r="X532" s="284">
        <v>17923</v>
      </c>
      <c r="Y532" s="284">
        <f t="shared" si="24"/>
        <v>19596</v>
      </c>
      <c r="Z532" s="292">
        <f t="shared" si="25"/>
        <v>0.91462543376199223</v>
      </c>
      <c r="AA532" s="152">
        <f>VLOOKUP(A532,'[9]Vehicle Parc Estimates'!$A$7:$V$43,21,FALSE)</f>
        <v>5.0219743411862119</v>
      </c>
      <c r="AB532" s="152">
        <f>Y532/VLOOKUP(A532,'[9]Vehicle Parc Estimates'!$A$7:$V$43,8,FALSE)</f>
        <v>4.794121403124546E-3</v>
      </c>
      <c r="AF532" s="292"/>
    </row>
    <row r="533" spans="1:34">
      <c r="A533" s="283" t="s">
        <v>848</v>
      </c>
      <c r="B533" s="284" t="s">
        <v>846</v>
      </c>
      <c r="C533" s="284" t="s">
        <v>846</v>
      </c>
      <c r="D533" s="284" t="s">
        <v>846</v>
      </c>
      <c r="E533" s="284" t="s">
        <v>846</v>
      </c>
      <c r="F533" s="284" t="s">
        <v>846</v>
      </c>
      <c r="G533" s="286" t="s">
        <v>846</v>
      </c>
      <c r="H533" s="287" t="s">
        <v>846</v>
      </c>
      <c r="I533" s="287" t="s">
        <v>846</v>
      </c>
      <c r="J533" s="287" t="s">
        <v>846</v>
      </c>
      <c r="K533" s="288" t="s">
        <v>846</v>
      </c>
      <c r="L533" s="289"/>
      <c r="M533" s="290" t="s">
        <v>848</v>
      </c>
      <c r="N533" s="287">
        <v>4130</v>
      </c>
      <c r="O533" s="287">
        <v>5778</v>
      </c>
      <c r="P533" s="287">
        <v>125</v>
      </c>
      <c r="Q533" s="287">
        <v>173</v>
      </c>
      <c r="R533" s="288">
        <v>20457</v>
      </c>
      <c r="S533" s="287"/>
      <c r="T533" s="284">
        <v>7455</v>
      </c>
      <c r="U533" s="284">
        <v>5029</v>
      </c>
      <c r="V533" s="284">
        <v>29</v>
      </c>
      <c r="W533" s="284">
        <v>683</v>
      </c>
      <c r="X533" s="284">
        <v>30911</v>
      </c>
      <c r="Y533" s="284">
        <f t="shared" si="24"/>
        <v>44107</v>
      </c>
      <c r="Z533" s="292">
        <f t="shared" si="25"/>
        <v>0.70081846418935767</v>
      </c>
      <c r="AA533" s="152">
        <f>VLOOKUP(A533,'[9]Vehicle Parc Estimates'!$A$7:$V$43,21,FALSE)</f>
        <v>10.557399682322968</v>
      </c>
      <c r="AB533" s="152">
        <f>Y533/VLOOKUP(A533,'[9]Vehicle Parc Estimates'!$A$7:$V$43,8,FALSE)</f>
        <v>1.0078397948994492E-2</v>
      </c>
      <c r="AF533" s="292"/>
    </row>
    <row r="534" spans="1:34">
      <c r="A534" s="283" t="s">
        <v>849</v>
      </c>
      <c r="B534" s="284" t="s">
        <v>846</v>
      </c>
      <c r="C534" s="284" t="s">
        <v>846</v>
      </c>
      <c r="D534" s="284" t="s">
        <v>846</v>
      </c>
      <c r="E534" s="284" t="s">
        <v>846</v>
      </c>
      <c r="F534" s="284" t="s">
        <v>846</v>
      </c>
      <c r="G534" s="286" t="s">
        <v>846</v>
      </c>
      <c r="H534" s="287" t="s">
        <v>846</v>
      </c>
      <c r="I534" s="287" t="s">
        <v>846</v>
      </c>
      <c r="J534" s="287" t="s">
        <v>846</v>
      </c>
      <c r="K534" s="288" t="s">
        <v>846</v>
      </c>
      <c r="L534" s="289"/>
      <c r="M534" s="290" t="s">
        <v>849</v>
      </c>
      <c r="N534" s="287" t="s">
        <v>846</v>
      </c>
      <c r="O534" s="287" t="s">
        <v>846</v>
      </c>
      <c r="P534" s="287" t="s">
        <v>846</v>
      </c>
      <c r="Q534" s="291" t="s">
        <v>850</v>
      </c>
      <c r="R534" s="288" t="s">
        <v>846</v>
      </c>
      <c r="S534" s="287"/>
      <c r="T534" s="284" t="s">
        <v>846</v>
      </c>
      <c r="U534" s="284" t="s">
        <v>846</v>
      </c>
      <c r="V534" s="284" t="s">
        <v>846</v>
      </c>
      <c r="W534" s="284" t="s">
        <v>846</v>
      </c>
      <c r="X534" s="284" t="s">
        <v>846</v>
      </c>
      <c r="Y534" s="284">
        <f t="shared" si="24"/>
        <v>0</v>
      </c>
      <c r="Z534" s="292" t="str">
        <f t="shared" si="25"/>
        <v/>
      </c>
      <c r="AA534" s="152">
        <f>VLOOKUP(A534,'[9]Vehicle Parc Estimates'!$A$7:$V$43,21,FALSE)</f>
        <v>0</v>
      </c>
      <c r="AB534" s="152">
        <f>Y534/VLOOKUP(A534,'[9]Vehicle Parc Estimates'!$A$7:$V$43,8,FALSE)</f>
        <v>0</v>
      </c>
      <c r="AF534" s="292"/>
    </row>
    <row r="535" spans="1:34">
      <c r="A535" s="283" t="s">
        <v>851</v>
      </c>
      <c r="B535" s="284">
        <v>450</v>
      </c>
      <c r="C535" s="284">
        <v>180</v>
      </c>
      <c r="D535" s="284">
        <v>35</v>
      </c>
      <c r="E535" s="284">
        <v>38</v>
      </c>
      <c r="F535" s="284">
        <v>450</v>
      </c>
      <c r="G535" s="286">
        <v>680</v>
      </c>
      <c r="H535" s="287">
        <v>300</v>
      </c>
      <c r="I535" s="287">
        <v>58</v>
      </c>
      <c r="J535" s="287">
        <v>121</v>
      </c>
      <c r="K535" s="288">
        <v>700</v>
      </c>
      <c r="L535" s="289"/>
      <c r="M535" s="290" t="s">
        <v>851</v>
      </c>
      <c r="N535" s="287">
        <v>800</v>
      </c>
      <c r="O535" s="287">
        <v>500</v>
      </c>
      <c r="P535" s="287">
        <v>83</v>
      </c>
      <c r="Q535" s="287">
        <v>157</v>
      </c>
      <c r="R535" s="288">
        <v>1205</v>
      </c>
      <c r="S535" s="287"/>
      <c r="T535" s="284">
        <v>2000</v>
      </c>
      <c r="U535" s="284">
        <v>700</v>
      </c>
      <c r="V535" s="284">
        <v>102</v>
      </c>
      <c r="W535" s="284">
        <v>270</v>
      </c>
      <c r="X535" s="284">
        <v>1954</v>
      </c>
      <c r="Y535" s="284">
        <f t="shared" si="24"/>
        <v>5026</v>
      </c>
      <c r="Z535" s="292">
        <f t="shared" si="25"/>
        <v>0.38877835256665338</v>
      </c>
      <c r="AA535" s="152">
        <f>VLOOKUP(A535,'[9]Vehicle Parc Estimates'!$A$7:$V$43,21,FALSE)</f>
        <v>2.9486393490230358</v>
      </c>
      <c r="AB535" s="152">
        <f>Y535/VLOOKUP(A535,'[9]Vehicle Parc Estimates'!$A$7:$V$43,8,FALSE)</f>
        <v>2.8148567985008337E-3</v>
      </c>
      <c r="AF535" s="292"/>
    </row>
    <row r="536" spans="1:34">
      <c r="A536" s="283" t="s">
        <v>852</v>
      </c>
      <c r="B536" s="284" t="s">
        <v>846</v>
      </c>
      <c r="C536" s="284" t="s">
        <v>846</v>
      </c>
      <c r="D536" s="284" t="s">
        <v>846</v>
      </c>
      <c r="E536" s="284" t="s">
        <v>846</v>
      </c>
      <c r="F536" s="284" t="s">
        <v>846</v>
      </c>
      <c r="G536" s="286" t="s">
        <v>846</v>
      </c>
      <c r="H536" s="287" t="s">
        <v>846</v>
      </c>
      <c r="I536" s="287" t="s">
        <v>846</v>
      </c>
      <c r="J536" s="287" t="s">
        <v>846</v>
      </c>
      <c r="K536" s="288" t="s">
        <v>846</v>
      </c>
      <c r="L536" s="289"/>
      <c r="M536" s="290" t="s">
        <v>852</v>
      </c>
      <c r="N536" s="287" t="s">
        <v>846</v>
      </c>
      <c r="O536" s="287" t="s">
        <v>846</v>
      </c>
      <c r="P536" s="287" t="s">
        <v>846</v>
      </c>
      <c r="Q536" s="291" t="s">
        <v>850</v>
      </c>
      <c r="R536" s="288" t="s">
        <v>846</v>
      </c>
      <c r="S536" s="287"/>
      <c r="T536" s="284" t="s">
        <v>846</v>
      </c>
      <c r="U536" s="284" t="s">
        <v>846</v>
      </c>
      <c r="V536" s="284" t="s">
        <v>846</v>
      </c>
      <c r="W536" s="284" t="s">
        <v>846</v>
      </c>
      <c r="X536" s="284" t="s">
        <v>846</v>
      </c>
      <c r="Y536" s="284">
        <f t="shared" si="24"/>
        <v>0</v>
      </c>
      <c r="Z536" s="292" t="str">
        <f t="shared" si="25"/>
        <v/>
      </c>
      <c r="AA536" s="152">
        <f>VLOOKUP(A536,'[9]Vehicle Parc Estimates'!$A$7:$V$43,21,FALSE)</f>
        <v>0</v>
      </c>
      <c r="AB536" s="152">
        <f>Y536/VLOOKUP(A536,'[9]Vehicle Parc Estimates'!$A$7:$V$43,8,FALSE)</f>
        <v>0</v>
      </c>
      <c r="AF536" s="292"/>
    </row>
    <row r="537" spans="1:34">
      <c r="A537" s="283" t="s">
        <v>853</v>
      </c>
      <c r="B537" s="284" t="s">
        <v>846</v>
      </c>
      <c r="C537" s="284" t="s">
        <v>846</v>
      </c>
      <c r="D537" s="284" t="s">
        <v>846</v>
      </c>
      <c r="E537" s="284" t="s">
        <v>846</v>
      </c>
      <c r="F537" s="284" t="s">
        <v>846</v>
      </c>
      <c r="G537" s="286" t="s">
        <v>846</v>
      </c>
      <c r="H537" s="287" t="s">
        <v>846</v>
      </c>
      <c r="I537" s="287" t="s">
        <v>846</v>
      </c>
      <c r="J537" s="287" t="s">
        <v>846</v>
      </c>
      <c r="K537" s="288" t="s">
        <v>846</v>
      </c>
      <c r="L537" s="289"/>
      <c r="M537" s="290" t="s">
        <v>853</v>
      </c>
      <c r="N537" s="287" t="s">
        <v>846</v>
      </c>
      <c r="O537" s="287" t="s">
        <v>846</v>
      </c>
      <c r="P537" s="287" t="s">
        <v>846</v>
      </c>
      <c r="Q537" s="287" t="s">
        <v>846</v>
      </c>
      <c r="R537" s="288" t="s">
        <v>846</v>
      </c>
      <c r="S537" s="287"/>
      <c r="T537" s="284" t="s">
        <v>846</v>
      </c>
      <c r="U537" s="284" t="s">
        <v>846</v>
      </c>
      <c r="V537" s="284" t="s">
        <v>846</v>
      </c>
      <c r="W537" s="284" t="s">
        <v>846</v>
      </c>
      <c r="X537" s="284" t="s">
        <v>846</v>
      </c>
      <c r="Y537" s="284">
        <f t="shared" si="24"/>
        <v>0</v>
      </c>
      <c r="Z537" s="292" t="str">
        <f t="shared" si="25"/>
        <v/>
      </c>
      <c r="AA537" s="152">
        <f>VLOOKUP(A537,'[9]Vehicle Parc Estimates'!$A$7:$V$43,21,FALSE)</f>
        <v>0</v>
      </c>
      <c r="AB537" s="152">
        <f>Y537/VLOOKUP(A537,'[9]Vehicle Parc Estimates'!$A$7:$V$43,8,FALSE)</f>
        <v>0</v>
      </c>
      <c r="AF537" s="292"/>
    </row>
    <row r="538" spans="1:34">
      <c r="A538" s="283" t="s">
        <v>854</v>
      </c>
      <c r="B538" s="284">
        <v>842</v>
      </c>
      <c r="C538" s="284" t="s">
        <v>846</v>
      </c>
      <c r="D538" s="284" t="s">
        <v>846</v>
      </c>
      <c r="E538" s="284" t="s">
        <v>846</v>
      </c>
      <c r="F538" s="284">
        <v>3855</v>
      </c>
      <c r="G538" s="286">
        <v>1037</v>
      </c>
      <c r="H538" s="287" t="s">
        <v>846</v>
      </c>
      <c r="I538" s="287" t="s">
        <v>846</v>
      </c>
      <c r="J538" s="287" t="s">
        <v>846</v>
      </c>
      <c r="K538" s="288">
        <v>3453</v>
      </c>
      <c r="L538" s="289"/>
      <c r="M538" s="290" t="s">
        <v>854</v>
      </c>
      <c r="N538" s="287">
        <v>248</v>
      </c>
      <c r="O538" s="287" t="s">
        <v>850</v>
      </c>
      <c r="P538" s="287" t="s">
        <v>850</v>
      </c>
      <c r="Q538" s="287" t="s">
        <v>850</v>
      </c>
      <c r="R538" s="288">
        <v>4604</v>
      </c>
      <c r="S538" s="287"/>
      <c r="T538" s="284">
        <v>402</v>
      </c>
      <c r="U538" s="284" t="s">
        <v>850</v>
      </c>
      <c r="V538" s="284" t="s">
        <v>850</v>
      </c>
      <c r="W538" s="284">
        <v>5064</v>
      </c>
      <c r="X538" s="284" t="s">
        <v>850</v>
      </c>
      <c r="Y538" s="284">
        <f t="shared" si="24"/>
        <v>5466</v>
      </c>
      <c r="Z538" s="292" t="str">
        <f t="shared" si="25"/>
        <v/>
      </c>
      <c r="AA538" s="152">
        <f>VLOOKUP(A538,'[9]Vehicle Parc Estimates'!$A$7:$V$43,21,FALSE)</f>
        <v>1.8893960154691274</v>
      </c>
      <c r="AB538" s="152">
        <f>Y538/VLOOKUP(A538,'[9]Vehicle Parc Estimates'!$A$7:$V$43,8,FALSE)</f>
        <v>1.8036716895150446E-3</v>
      </c>
      <c r="AF538" s="292"/>
    </row>
    <row r="539" spans="1:34">
      <c r="A539" s="283" t="s">
        <v>855</v>
      </c>
      <c r="B539" s="284" t="s">
        <v>846</v>
      </c>
      <c r="C539" s="284" t="s">
        <v>846</v>
      </c>
      <c r="D539" s="284" t="s">
        <v>846</v>
      </c>
      <c r="E539" s="284" t="s">
        <v>846</v>
      </c>
      <c r="F539" s="284" t="s">
        <v>846</v>
      </c>
      <c r="G539" s="286" t="s">
        <v>846</v>
      </c>
      <c r="H539" s="287" t="s">
        <v>846</v>
      </c>
      <c r="I539" s="287" t="s">
        <v>846</v>
      </c>
      <c r="J539" s="287" t="s">
        <v>846</v>
      </c>
      <c r="K539" s="288" t="s">
        <v>846</v>
      </c>
      <c r="L539" s="289"/>
      <c r="M539" s="290" t="s">
        <v>855</v>
      </c>
      <c r="N539" s="287" t="s">
        <v>846</v>
      </c>
      <c r="O539" s="287" t="s">
        <v>846</v>
      </c>
      <c r="P539" s="287" t="s">
        <v>846</v>
      </c>
      <c r="Q539" s="291" t="s">
        <v>850</v>
      </c>
      <c r="R539" s="288" t="s">
        <v>846</v>
      </c>
      <c r="S539" s="287"/>
      <c r="T539" s="284" t="s">
        <v>846</v>
      </c>
      <c r="U539" s="284" t="s">
        <v>846</v>
      </c>
      <c r="V539" s="284" t="s">
        <v>846</v>
      </c>
      <c r="W539" s="284" t="s">
        <v>846</v>
      </c>
      <c r="X539" s="284" t="s">
        <v>846</v>
      </c>
      <c r="Y539" s="284">
        <f t="shared" si="24"/>
        <v>0</v>
      </c>
      <c r="Z539" s="292" t="str">
        <f t="shared" si="25"/>
        <v/>
      </c>
      <c r="AA539" s="152">
        <f>VLOOKUP(A539,'[9]Vehicle Parc Estimates'!$A$7:$V$43,21,FALSE)</f>
        <v>0</v>
      </c>
      <c r="AB539" s="152">
        <f>Y539/VLOOKUP(A539,'[9]Vehicle Parc Estimates'!$A$7:$V$43,8,FALSE)</f>
        <v>0</v>
      </c>
      <c r="AF539" s="292"/>
    </row>
    <row r="540" spans="1:34">
      <c r="A540" s="283" t="s">
        <v>856</v>
      </c>
      <c r="B540" s="284">
        <v>2174</v>
      </c>
      <c r="C540" s="284">
        <v>433</v>
      </c>
      <c r="D540" s="284">
        <v>256</v>
      </c>
      <c r="E540" s="284">
        <v>94</v>
      </c>
      <c r="F540" s="284">
        <v>9754</v>
      </c>
      <c r="G540" s="286">
        <v>967</v>
      </c>
      <c r="H540" s="287">
        <v>207</v>
      </c>
      <c r="I540" s="287">
        <v>109</v>
      </c>
      <c r="J540" s="287">
        <v>53</v>
      </c>
      <c r="K540" s="288">
        <v>2379</v>
      </c>
      <c r="L540" s="289"/>
      <c r="M540" s="290" t="s">
        <v>856</v>
      </c>
      <c r="N540" s="287">
        <v>316</v>
      </c>
      <c r="O540" s="287">
        <v>172</v>
      </c>
      <c r="P540" s="287">
        <v>17</v>
      </c>
      <c r="Q540" s="291"/>
      <c r="R540" s="288">
        <v>4480</v>
      </c>
      <c r="S540" s="287"/>
      <c r="T540" s="284">
        <v>198</v>
      </c>
      <c r="U540" s="284">
        <v>80</v>
      </c>
      <c r="V540" s="284">
        <v>80</v>
      </c>
      <c r="W540" s="285"/>
      <c r="X540" s="284">
        <v>1747</v>
      </c>
      <c r="Y540" s="284">
        <f t="shared" si="24"/>
        <v>2105</v>
      </c>
      <c r="Z540" s="292">
        <f t="shared" si="25"/>
        <v>0.82992874109263659</v>
      </c>
      <c r="AA540" s="152">
        <f>VLOOKUP(A540,'[9]Vehicle Parc Estimates'!$A$7:$V$43,21,FALSE)</f>
        <v>0.96695050453685827</v>
      </c>
      <c r="AB540" s="152">
        <f>Y540/VLOOKUP(A540,'[9]Vehicle Parc Estimates'!$A$7:$V$43,8,FALSE)</f>
        <v>9.2307881207430941E-4</v>
      </c>
      <c r="AF540" s="292"/>
      <c r="AG540" s="152">
        <f>CORREL(AG541:AG566,AH541:AH566)</f>
        <v>0.29446412505646907</v>
      </c>
    </row>
    <row r="541" spans="1:34">
      <c r="A541" s="283" t="s">
        <v>857</v>
      </c>
      <c r="B541" s="284">
        <v>4560</v>
      </c>
      <c r="C541" s="284">
        <v>900</v>
      </c>
      <c r="D541" s="284">
        <v>1080</v>
      </c>
      <c r="E541" s="284">
        <v>240</v>
      </c>
      <c r="F541" s="284">
        <v>1216</v>
      </c>
      <c r="G541" s="286">
        <v>4925</v>
      </c>
      <c r="H541" s="287">
        <v>1025</v>
      </c>
      <c r="I541" s="287">
        <v>1136</v>
      </c>
      <c r="J541" s="287">
        <v>450</v>
      </c>
      <c r="K541" s="288">
        <v>1354</v>
      </c>
      <c r="L541" s="289"/>
      <c r="M541" s="290" t="s">
        <v>857</v>
      </c>
      <c r="N541" s="287">
        <v>6050</v>
      </c>
      <c r="O541" s="287">
        <v>1050</v>
      </c>
      <c r="P541" s="287">
        <v>450</v>
      </c>
      <c r="Q541" s="287">
        <v>350</v>
      </c>
      <c r="R541" s="288">
        <v>1205</v>
      </c>
      <c r="S541" s="287"/>
      <c r="T541" s="284">
        <v>5855</v>
      </c>
      <c r="U541" s="284">
        <v>1485</v>
      </c>
      <c r="V541" s="284">
        <v>225</v>
      </c>
      <c r="W541" s="284">
        <v>225</v>
      </c>
      <c r="X541" s="284">
        <v>948</v>
      </c>
      <c r="Y541" s="284">
        <f t="shared" si="24"/>
        <v>8738</v>
      </c>
      <c r="Z541" s="292">
        <f t="shared" si="25"/>
        <v>0.10849164568551156</v>
      </c>
      <c r="AA541" s="152">
        <f>VLOOKUP(A541,'[9]Vehicle Parc Estimates'!$A$7:$V$43,21,FALSE)</f>
        <v>2.7024469237321105</v>
      </c>
      <c r="AB541" s="152">
        <f>Y541/VLOOKUP(A541,'[9]Vehicle Parc Estimates'!$A$7:$V$43,8,FALSE)</f>
        <v>2.5798337191175777E-3</v>
      </c>
      <c r="AF541" s="292"/>
    </row>
    <row r="542" spans="1:34">
      <c r="A542" s="283" t="s">
        <v>858</v>
      </c>
      <c r="B542" s="284" t="s">
        <v>846</v>
      </c>
      <c r="C542" s="284" t="s">
        <v>846</v>
      </c>
      <c r="D542" s="284" t="s">
        <v>846</v>
      </c>
      <c r="E542" s="284" t="s">
        <v>846</v>
      </c>
      <c r="F542" s="284" t="s">
        <v>846</v>
      </c>
      <c r="G542" s="286" t="s">
        <v>846</v>
      </c>
      <c r="H542" s="287" t="s">
        <v>846</v>
      </c>
      <c r="I542" s="287" t="s">
        <v>846</v>
      </c>
      <c r="J542" s="287" t="s">
        <v>846</v>
      </c>
      <c r="K542" s="288" t="s">
        <v>846</v>
      </c>
      <c r="L542" s="289"/>
      <c r="M542" s="290" t="s">
        <v>858</v>
      </c>
      <c r="N542" s="287">
        <v>1825</v>
      </c>
      <c r="O542" s="287">
        <v>339</v>
      </c>
      <c r="P542" s="287" t="s">
        <v>850</v>
      </c>
      <c r="Q542" s="287" t="s">
        <v>850</v>
      </c>
      <c r="R542" s="288">
        <v>4257</v>
      </c>
      <c r="S542" s="287"/>
      <c r="T542" s="284">
        <v>1789</v>
      </c>
      <c r="U542" s="284">
        <v>213</v>
      </c>
      <c r="V542" s="284" t="s">
        <v>850</v>
      </c>
      <c r="W542" s="284" t="s">
        <v>850</v>
      </c>
      <c r="X542" s="284">
        <v>4540</v>
      </c>
      <c r="Y542" s="284">
        <f t="shared" si="24"/>
        <v>6542</v>
      </c>
      <c r="Z542" s="292">
        <f t="shared" si="25"/>
        <v>0.69397737694894523</v>
      </c>
      <c r="AA542" s="152">
        <f>VLOOKUP(A542,'[9]Vehicle Parc Estimates'!$A$7:$V$43,21,FALSE)</f>
        <v>2.7270184501014398</v>
      </c>
      <c r="AB542" s="152">
        <f>Y542/VLOOKUP(A542,'[9]Vehicle Parc Estimates'!$A$7:$V$43,8,FALSE)</f>
        <v>2.6032899663904203E-3</v>
      </c>
      <c r="AF542" s="292"/>
      <c r="AG542" s="152">
        <v>0.78237400062578233</v>
      </c>
      <c r="AH542" s="152">
        <v>2.0504996074584904E-4</v>
      </c>
    </row>
    <row r="543" spans="1:34">
      <c r="A543" s="283" t="s">
        <v>859</v>
      </c>
      <c r="B543" s="284" t="s">
        <v>846</v>
      </c>
      <c r="C543" s="284" t="s">
        <v>846</v>
      </c>
      <c r="D543" s="284" t="s">
        <v>846</v>
      </c>
      <c r="E543" s="284" t="s">
        <v>846</v>
      </c>
      <c r="F543" s="284" t="s">
        <v>846</v>
      </c>
      <c r="G543" s="286" t="s">
        <v>846</v>
      </c>
      <c r="H543" s="287" t="s">
        <v>846</v>
      </c>
      <c r="I543" s="287" t="s">
        <v>846</v>
      </c>
      <c r="J543" s="287" t="s">
        <v>846</v>
      </c>
      <c r="K543" s="288" t="s">
        <v>846</v>
      </c>
      <c r="L543" s="289"/>
      <c r="M543" s="290" t="s">
        <v>859</v>
      </c>
      <c r="N543" s="287" t="s">
        <v>846</v>
      </c>
      <c r="O543" s="287" t="s">
        <v>846</v>
      </c>
      <c r="P543" s="287" t="s">
        <v>846</v>
      </c>
      <c r="Q543" s="291" t="s">
        <v>850</v>
      </c>
      <c r="R543" s="288" t="s">
        <v>846</v>
      </c>
      <c r="S543" s="287"/>
      <c r="T543" s="284" t="s">
        <v>846</v>
      </c>
      <c r="U543" s="284" t="s">
        <v>846</v>
      </c>
      <c r="V543" s="284" t="s">
        <v>846</v>
      </c>
      <c r="W543" s="284" t="s">
        <v>846</v>
      </c>
      <c r="X543" s="284" t="s">
        <v>846</v>
      </c>
      <c r="Y543" s="284">
        <f t="shared" si="24"/>
        <v>0</v>
      </c>
      <c r="Z543" s="292" t="str">
        <f t="shared" si="25"/>
        <v/>
      </c>
      <c r="AA543" s="152">
        <f>VLOOKUP(A543,'[9]Vehicle Parc Estimates'!$A$7:$V$43,21,FALSE)</f>
        <v>0</v>
      </c>
      <c r="AB543" s="152">
        <f>Y543/VLOOKUP(A543,'[9]Vehicle Parc Estimates'!$A$7:$V$43,8,FALSE)</f>
        <v>0</v>
      </c>
      <c r="AF543" s="292"/>
      <c r="AG543" s="152">
        <v>0.9754936620769411</v>
      </c>
      <c r="AH543" s="152">
        <v>7.0866403983384425E-4</v>
      </c>
    </row>
    <row r="544" spans="1:34">
      <c r="A544" s="283" t="s">
        <v>860</v>
      </c>
      <c r="B544" s="284">
        <v>117</v>
      </c>
      <c r="C544" s="284">
        <v>77</v>
      </c>
      <c r="D544" s="284">
        <v>20</v>
      </c>
      <c r="E544" s="284" t="s">
        <v>846</v>
      </c>
      <c r="F544" s="284">
        <v>282</v>
      </c>
      <c r="G544" s="286">
        <v>158</v>
      </c>
      <c r="H544" s="287">
        <v>99</v>
      </c>
      <c r="I544" s="287">
        <v>48</v>
      </c>
      <c r="J544" s="287" t="s">
        <v>846</v>
      </c>
      <c r="K544" s="288">
        <v>239</v>
      </c>
      <c r="L544" s="289"/>
      <c r="M544" s="290" t="s">
        <v>860</v>
      </c>
      <c r="N544" s="287">
        <v>167</v>
      </c>
      <c r="O544" s="287">
        <v>84</v>
      </c>
      <c r="P544" s="287">
        <v>53</v>
      </c>
      <c r="Q544" s="287" t="s">
        <v>850</v>
      </c>
      <c r="R544" s="288">
        <v>648</v>
      </c>
      <c r="S544" s="287"/>
      <c r="T544" s="284">
        <v>211</v>
      </c>
      <c r="U544" s="284">
        <v>115</v>
      </c>
      <c r="V544" s="284">
        <v>68</v>
      </c>
      <c r="W544" s="284" t="s">
        <v>850</v>
      </c>
      <c r="X544" s="284">
        <v>114</v>
      </c>
      <c r="Y544" s="284">
        <f t="shared" si="24"/>
        <v>508</v>
      </c>
      <c r="Z544" s="292">
        <f t="shared" si="25"/>
        <v>0.22440944881889763</v>
      </c>
      <c r="AA544" s="152">
        <f>VLOOKUP(A544,'[9]Vehicle Parc Estimates'!$A$7:$V$43,21,FALSE)</f>
        <v>0.21479552142881303</v>
      </c>
      <c r="AB544" s="152">
        <f>Y544/VLOOKUP(A544,'[9]Vehicle Parc Estimates'!$A$7:$V$43,8,FALSE)</f>
        <v>2.0504996074584904E-4</v>
      </c>
      <c r="AF544" s="292"/>
      <c r="AG544" s="152">
        <v>2.1376568266947911</v>
      </c>
      <c r="AH544" s="152">
        <v>8.4910727420143889E-4</v>
      </c>
    </row>
    <row r="545" spans="1:34">
      <c r="A545" s="283" t="s">
        <v>861</v>
      </c>
      <c r="B545" s="284">
        <v>1733</v>
      </c>
      <c r="C545" s="284">
        <v>608</v>
      </c>
      <c r="D545" s="284">
        <v>61</v>
      </c>
      <c r="E545" s="284">
        <v>60</v>
      </c>
      <c r="F545" s="284">
        <v>7501</v>
      </c>
      <c r="G545" s="286">
        <v>1432</v>
      </c>
      <c r="H545" s="287">
        <v>532</v>
      </c>
      <c r="I545" s="287">
        <v>45</v>
      </c>
      <c r="J545" s="287">
        <v>71</v>
      </c>
      <c r="K545" s="288">
        <v>8736</v>
      </c>
      <c r="L545" s="289"/>
      <c r="M545" s="290" t="s">
        <v>861</v>
      </c>
      <c r="N545" s="287">
        <v>392</v>
      </c>
      <c r="O545" s="287">
        <v>111</v>
      </c>
      <c r="P545" s="287">
        <v>21</v>
      </c>
      <c r="Q545" s="287">
        <v>21</v>
      </c>
      <c r="R545" s="288">
        <v>3075</v>
      </c>
      <c r="S545" s="287"/>
      <c r="T545" s="284">
        <v>55</v>
      </c>
      <c r="U545" s="284">
        <v>169</v>
      </c>
      <c r="V545" s="284">
        <v>14</v>
      </c>
      <c r="W545" s="284">
        <v>23</v>
      </c>
      <c r="X545" s="284">
        <v>3383</v>
      </c>
      <c r="Y545" s="284">
        <f t="shared" si="24"/>
        <v>3644</v>
      </c>
      <c r="Z545" s="292">
        <f t="shared" si="25"/>
        <v>0.92837541163556536</v>
      </c>
      <c r="AA545" s="152">
        <f>VLOOKUP(A545,'[9]Vehicle Parc Estimates'!$A$7:$V$43,21,FALSE)</f>
        <v>0.9278017946497612</v>
      </c>
      <c r="AB545" s="152">
        <f>Y545/VLOOKUP(A545,'[9]Vehicle Parc Estimates'!$A$7:$V$43,8,FALSE)</f>
        <v>8.8570622310706428E-4</v>
      </c>
      <c r="AF545" s="292"/>
      <c r="AG545" s="152">
        <v>2.6778314541714545</v>
      </c>
      <c r="AH545" s="152">
        <v>8.8570622310706428E-4</v>
      </c>
    </row>
    <row r="546" spans="1:34">
      <c r="A546" s="283" t="s">
        <v>862</v>
      </c>
      <c r="B546" s="284" t="s">
        <v>846</v>
      </c>
      <c r="C546" s="284" t="s">
        <v>846</v>
      </c>
      <c r="D546" s="284" t="s">
        <v>846</v>
      </c>
      <c r="E546" s="284" t="s">
        <v>846</v>
      </c>
      <c r="F546" s="284" t="s">
        <v>846</v>
      </c>
      <c r="G546" s="286" t="s">
        <v>846</v>
      </c>
      <c r="H546" s="287" t="s">
        <v>846</v>
      </c>
      <c r="I546" s="287" t="s">
        <v>846</v>
      </c>
      <c r="J546" s="287" t="s">
        <v>846</v>
      </c>
      <c r="K546" s="288" t="s">
        <v>846</v>
      </c>
      <c r="L546" s="289"/>
      <c r="M546" s="290" t="s">
        <v>862</v>
      </c>
      <c r="N546" s="287" t="s">
        <v>846</v>
      </c>
      <c r="O546" s="287" t="s">
        <v>846</v>
      </c>
      <c r="P546" s="287" t="s">
        <v>846</v>
      </c>
      <c r="Q546" s="291" t="s">
        <v>850</v>
      </c>
      <c r="R546" s="288" t="s">
        <v>846</v>
      </c>
      <c r="S546" s="287"/>
      <c r="T546" s="284" t="s">
        <v>846</v>
      </c>
      <c r="U546" s="284" t="s">
        <v>846</v>
      </c>
      <c r="V546" s="284" t="s">
        <v>846</v>
      </c>
      <c r="W546" s="284" t="s">
        <v>846</v>
      </c>
      <c r="X546" s="284" t="s">
        <v>846</v>
      </c>
      <c r="Y546" s="284">
        <f t="shared" si="24"/>
        <v>0</v>
      </c>
      <c r="Z546" s="292" t="str">
        <f t="shared" si="25"/>
        <v/>
      </c>
      <c r="AA546" s="152">
        <f>VLOOKUP(A546,'[9]Vehicle Parc Estimates'!$A$7:$V$43,21,FALSE)</f>
        <v>0</v>
      </c>
      <c r="AB546" s="152">
        <f>Y546/VLOOKUP(A546,'[9]Vehicle Parc Estimates'!$A$7:$V$43,8,FALSE)</f>
        <v>0</v>
      </c>
      <c r="AF546" s="292"/>
      <c r="AG546" s="152">
        <v>0.92883741628069028</v>
      </c>
      <c r="AH546" s="152">
        <v>9.2307881207430941E-4</v>
      </c>
    </row>
    <row r="547" spans="1:34">
      <c r="A547" s="283" t="s">
        <v>863</v>
      </c>
      <c r="B547" s="284">
        <v>3312</v>
      </c>
      <c r="C547" s="284">
        <v>1013</v>
      </c>
      <c r="D547" s="285" t="s">
        <v>864</v>
      </c>
      <c r="E547" s="285" t="s">
        <v>865</v>
      </c>
      <c r="F547" s="284">
        <v>6505</v>
      </c>
      <c r="G547" s="286">
        <v>3313</v>
      </c>
      <c r="H547" s="287">
        <v>402</v>
      </c>
      <c r="I547" s="287" t="s">
        <v>846</v>
      </c>
      <c r="J547" s="291" t="s">
        <v>865</v>
      </c>
      <c r="K547" s="288">
        <v>1084</v>
      </c>
      <c r="L547" s="289"/>
      <c r="M547" s="290" t="s">
        <v>863</v>
      </c>
      <c r="N547" s="287">
        <v>1094</v>
      </c>
      <c r="O547" s="287">
        <v>137</v>
      </c>
      <c r="P547" s="287" t="s">
        <v>850</v>
      </c>
      <c r="Q547" s="287" t="s">
        <v>850</v>
      </c>
      <c r="R547" s="288">
        <v>176</v>
      </c>
      <c r="S547" s="287"/>
      <c r="T547" s="284">
        <v>1847</v>
      </c>
      <c r="U547" s="284">
        <v>6376</v>
      </c>
      <c r="V547" s="284" t="s">
        <v>850</v>
      </c>
      <c r="W547" s="284" t="s">
        <v>850</v>
      </c>
      <c r="X547" s="284">
        <v>6376</v>
      </c>
      <c r="Y547" s="284">
        <f t="shared" si="24"/>
        <v>14599</v>
      </c>
      <c r="Z547" s="292">
        <f t="shared" si="25"/>
        <v>0.43674224261935751</v>
      </c>
      <c r="AA547" s="152">
        <f>VLOOKUP(A547,'[9]Vehicle Parc Estimates'!$A$7:$V$43,21,FALSE)</f>
        <v>2.3879926124187723</v>
      </c>
      <c r="AB547" s="152">
        <f>Y547/VLOOKUP(A547,'[9]Vehicle Parc Estimates'!$A$7:$V$43,8,FALSE)</f>
        <v>2.2796465306478089E-3</v>
      </c>
      <c r="AF547" s="292"/>
      <c r="AG547" s="152">
        <v>0.76819793452615692</v>
      </c>
      <c r="AH547" s="152">
        <v>1.0924224974861447E-3</v>
      </c>
    </row>
    <row r="548" spans="1:34">
      <c r="A548" s="283" t="s">
        <v>866</v>
      </c>
      <c r="B548" s="284">
        <v>29823</v>
      </c>
      <c r="C548" s="284">
        <v>0</v>
      </c>
      <c r="D548" s="284" t="s">
        <v>846</v>
      </c>
      <c r="E548" s="284">
        <v>59</v>
      </c>
      <c r="F548" s="284" t="s">
        <v>846</v>
      </c>
      <c r="G548" s="286">
        <v>15654</v>
      </c>
      <c r="H548" s="287" t="s">
        <v>846</v>
      </c>
      <c r="I548" s="287" t="s">
        <v>846</v>
      </c>
      <c r="J548" s="287" t="s">
        <v>846</v>
      </c>
      <c r="K548" s="288" t="s">
        <v>846</v>
      </c>
      <c r="L548" s="289"/>
      <c r="M548" s="290" t="s">
        <v>866</v>
      </c>
      <c r="N548" s="287" t="s">
        <v>850</v>
      </c>
      <c r="O548" s="287" t="s">
        <v>850</v>
      </c>
      <c r="P548" s="287" t="s">
        <v>850</v>
      </c>
      <c r="Q548" s="287" t="s">
        <v>850</v>
      </c>
      <c r="R548" s="288" t="s">
        <v>850</v>
      </c>
      <c r="S548" s="287"/>
      <c r="T548" s="284">
        <v>5953</v>
      </c>
      <c r="U548" s="284">
        <v>901</v>
      </c>
      <c r="V548" s="284" t="s">
        <v>850</v>
      </c>
      <c r="W548" s="284">
        <v>125</v>
      </c>
      <c r="X548" s="284" t="s">
        <v>850</v>
      </c>
      <c r="Y548" s="284">
        <f t="shared" si="24"/>
        <v>6979</v>
      </c>
      <c r="Z548" s="292" t="str">
        <f t="shared" si="25"/>
        <v/>
      </c>
      <c r="AA548" s="152">
        <f>VLOOKUP(A548,'[9]Vehicle Parc Estimates'!$A$7:$V$43,21,FALSE)</f>
        <v>0.74234509143853489</v>
      </c>
      <c r="AB548" s="152">
        <f>Y548/VLOOKUP(A548,'[9]Vehicle Parc Estimates'!$A$7:$V$43,8,FALSE)</f>
        <v>7.0866403983384425E-4</v>
      </c>
      <c r="AF548" s="292"/>
      <c r="AG548" s="152">
        <v>2.0655339743597945</v>
      </c>
      <c r="AH548" s="152">
        <v>1.2554006020731288E-3</v>
      </c>
    </row>
    <row r="549" spans="1:34">
      <c r="A549" s="283" t="s">
        <v>867</v>
      </c>
      <c r="B549" s="284">
        <v>1449</v>
      </c>
      <c r="C549" s="284">
        <v>245</v>
      </c>
      <c r="D549" s="284">
        <v>165</v>
      </c>
      <c r="E549" s="284">
        <v>125</v>
      </c>
      <c r="F549" s="284">
        <v>6471</v>
      </c>
      <c r="G549" s="286">
        <v>1604</v>
      </c>
      <c r="H549" s="287">
        <v>597</v>
      </c>
      <c r="I549" s="287">
        <v>173</v>
      </c>
      <c r="J549" s="287">
        <v>107</v>
      </c>
      <c r="K549" s="288">
        <v>5981</v>
      </c>
      <c r="L549" s="289"/>
      <c r="M549" s="290" t="s">
        <v>867</v>
      </c>
      <c r="N549" s="287">
        <v>994</v>
      </c>
      <c r="O549" s="287">
        <v>330</v>
      </c>
      <c r="P549" s="287">
        <v>64</v>
      </c>
      <c r="Q549" s="287">
        <v>59</v>
      </c>
      <c r="R549" s="288">
        <v>2412</v>
      </c>
      <c r="S549" s="287"/>
      <c r="T549" s="284">
        <v>2110</v>
      </c>
      <c r="U549" s="284">
        <v>128</v>
      </c>
      <c r="V549" s="284">
        <v>226</v>
      </c>
      <c r="W549" s="284">
        <v>146</v>
      </c>
      <c r="X549" s="284">
        <v>4029</v>
      </c>
      <c r="Y549" s="284">
        <f t="shared" si="24"/>
        <v>6639</v>
      </c>
      <c r="Z549" s="292">
        <f t="shared" si="25"/>
        <v>0.60686850429281514</v>
      </c>
      <c r="AA549" s="152">
        <f>VLOOKUP(A549,'[9]Vehicle Parc Estimates'!$A$7:$V$43,21,FALSE)</f>
        <v>1.1443426484904811</v>
      </c>
      <c r="AB549" s="152">
        <f>Y549/VLOOKUP(A549,'[9]Vehicle Parc Estimates'!$A$7:$V$43,8,FALSE)</f>
        <v>1.0924224974861447E-3</v>
      </c>
      <c r="AF549" s="292"/>
      <c r="AG549" s="152">
        <v>2.3768241738921834</v>
      </c>
      <c r="AH549" s="152">
        <v>1.8036716895150446E-3</v>
      </c>
    </row>
    <row r="550" spans="1:34">
      <c r="A550" s="283" t="s">
        <v>868</v>
      </c>
      <c r="B550" s="284">
        <v>3044</v>
      </c>
      <c r="C550" s="284">
        <v>2860</v>
      </c>
      <c r="D550" s="284">
        <v>3219</v>
      </c>
      <c r="E550" s="284">
        <v>2341</v>
      </c>
      <c r="F550" s="284">
        <v>16268</v>
      </c>
      <c r="G550" s="286">
        <v>9570</v>
      </c>
      <c r="H550" s="287">
        <v>6523</v>
      </c>
      <c r="I550" s="287">
        <v>3549</v>
      </c>
      <c r="J550" s="287">
        <v>3021</v>
      </c>
      <c r="K550" s="288">
        <v>16971</v>
      </c>
      <c r="L550" s="289"/>
      <c r="M550" s="290" t="s">
        <v>868</v>
      </c>
      <c r="N550" s="287">
        <v>3941</v>
      </c>
      <c r="O550" s="287">
        <v>3838</v>
      </c>
      <c r="P550" s="287">
        <v>1061</v>
      </c>
      <c r="Q550" s="287">
        <v>1218</v>
      </c>
      <c r="R550" s="288">
        <v>16129</v>
      </c>
      <c r="S550" s="287"/>
      <c r="T550" s="284">
        <v>3976</v>
      </c>
      <c r="U550" s="284">
        <v>4872</v>
      </c>
      <c r="V550" s="284">
        <v>1321</v>
      </c>
      <c r="W550" s="284">
        <v>1324</v>
      </c>
      <c r="X550" s="284">
        <v>14561</v>
      </c>
      <c r="Y550" s="284">
        <f t="shared" si="24"/>
        <v>26054</v>
      </c>
      <c r="Z550" s="292">
        <f t="shared" si="25"/>
        <v>0.55887771551393262</v>
      </c>
      <c r="AA550" s="152">
        <f>VLOOKUP(A550,'[9]Vehicle Parc Estimates'!$A$7:$V$43,21,FALSE)</f>
        <v>8.0005134282049575</v>
      </c>
      <c r="AB550" s="152">
        <f>Y550/VLOOKUP(A550,'[9]Vehicle Parc Estimates'!$A$7:$V$43,8,FALSE)</f>
        <v>7.6375217071652114E-3</v>
      </c>
      <c r="AF550" s="292"/>
      <c r="AG550" s="152">
        <v>1.7991347109475431</v>
      </c>
      <c r="AH550" s="152">
        <v>1.9225655685884231E-3</v>
      </c>
    </row>
    <row r="551" spans="1:34">
      <c r="A551" s="283" t="s">
        <v>869</v>
      </c>
      <c r="B551" s="284" t="s">
        <v>846</v>
      </c>
      <c r="C551" s="284" t="s">
        <v>846</v>
      </c>
      <c r="D551" s="284" t="s">
        <v>846</v>
      </c>
      <c r="E551" s="284" t="s">
        <v>846</v>
      </c>
      <c r="F551" s="284" t="s">
        <v>846</v>
      </c>
      <c r="G551" s="286" t="s">
        <v>846</v>
      </c>
      <c r="H551" s="287" t="s">
        <v>846</v>
      </c>
      <c r="I551" s="287" t="s">
        <v>846</v>
      </c>
      <c r="J551" s="287" t="s">
        <v>846</v>
      </c>
      <c r="K551" s="288" t="s">
        <v>846</v>
      </c>
      <c r="L551" s="289"/>
      <c r="M551" s="290" t="s">
        <v>869</v>
      </c>
      <c r="N551" s="287" t="s">
        <v>846</v>
      </c>
      <c r="O551" s="287" t="s">
        <v>846</v>
      </c>
      <c r="P551" s="287" t="s">
        <v>846</v>
      </c>
      <c r="Q551" s="291" t="s">
        <v>850</v>
      </c>
      <c r="R551" s="288" t="s">
        <v>846</v>
      </c>
      <c r="S551" s="287"/>
      <c r="T551" s="284" t="s">
        <v>846</v>
      </c>
      <c r="U551" s="284" t="s">
        <v>846</v>
      </c>
      <c r="V551" s="284" t="s">
        <v>846</v>
      </c>
      <c r="W551" s="284" t="s">
        <v>846</v>
      </c>
      <c r="X551" s="284" t="s">
        <v>846</v>
      </c>
      <c r="Y551" s="284">
        <f t="shared" si="24"/>
        <v>0</v>
      </c>
      <c r="Z551" s="292" t="str">
        <f t="shared" si="25"/>
        <v/>
      </c>
      <c r="AA551" s="152">
        <f>VLOOKUP(A551,'[9]Vehicle Parc Estimates'!$A$7:$V$43,21,FALSE)</f>
        <v>0</v>
      </c>
      <c r="AB551" s="152">
        <f>Y551/VLOOKUP(A551,'[9]Vehicle Parc Estimates'!$A$7:$V$43,8,FALSE)</f>
        <v>0</v>
      </c>
      <c r="AF551" s="292"/>
      <c r="AG551" s="152">
        <v>1.1230698607151057</v>
      </c>
      <c r="AH551" s="152">
        <v>1.9462997011875976E-3</v>
      </c>
    </row>
    <row r="552" spans="1:34">
      <c r="A552" s="283" t="s">
        <v>870</v>
      </c>
      <c r="B552" s="284">
        <v>3069</v>
      </c>
      <c r="C552" s="284">
        <v>1417</v>
      </c>
      <c r="D552" s="284">
        <v>236</v>
      </c>
      <c r="E552" s="284" t="s">
        <v>846</v>
      </c>
      <c r="F552" s="284">
        <v>4348</v>
      </c>
      <c r="G552" s="286">
        <v>5457</v>
      </c>
      <c r="H552" s="287">
        <v>2518</v>
      </c>
      <c r="I552" s="287">
        <v>420</v>
      </c>
      <c r="J552" s="291" t="s">
        <v>865</v>
      </c>
      <c r="K552" s="288">
        <v>11730</v>
      </c>
      <c r="L552" s="289"/>
      <c r="M552" s="290" t="s">
        <v>870</v>
      </c>
      <c r="N552" s="287">
        <v>3427</v>
      </c>
      <c r="O552" s="287">
        <v>1582</v>
      </c>
      <c r="P552" s="287">
        <v>264</v>
      </c>
      <c r="Q552" s="287" t="s">
        <v>850</v>
      </c>
      <c r="R552" s="288">
        <v>4834</v>
      </c>
      <c r="S552" s="287"/>
      <c r="T552" s="284">
        <v>2655</v>
      </c>
      <c r="U552" s="284">
        <v>1226</v>
      </c>
      <c r="V552" s="284">
        <v>204</v>
      </c>
      <c r="W552" s="284" t="s">
        <v>850</v>
      </c>
      <c r="X552" s="284">
        <v>3825</v>
      </c>
      <c r="Y552" s="284">
        <f t="shared" si="24"/>
        <v>7910</v>
      </c>
      <c r="Z552" s="292">
        <f t="shared" si="25"/>
        <v>0.48356510745891279</v>
      </c>
      <c r="AA552" s="152">
        <f>VLOOKUP(A552,'[9]Vehicle Parc Estimates'!$A$7:$V$43,21,FALSE)</f>
        <v>3.3441097375317765</v>
      </c>
      <c r="AB552" s="152">
        <f>Y552/VLOOKUP(A552,'[9]Vehicle Parc Estimates'!$A$7:$V$43,8,FALSE)</f>
        <v>3.1923841257387687E-3</v>
      </c>
      <c r="AF552" s="292"/>
      <c r="AG552" s="152">
        <v>1.2509563176627214</v>
      </c>
      <c r="AH552" s="152">
        <v>2.2796465306478089E-3</v>
      </c>
    </row>
    <row r="553" spans="1:34">
      <c r="A553" s="293" t="s">
        <v>648</v>
      </c>
      <c r="B553" s="294">
        <v>57826</v>
      </c>
      <c r="C553" s="294">
        <v>6494</v>
      </c>
      <c r="D553" s="294">
        <v>1910</v>
      </c>
      <c r="E553" s="294">
        <v>1146</v>
      </c>
      <c r="F553" s="294">
        <v>11549</v>
      </c>
      <c r="G553" s="295">
        <v>70496</v>
      </c>
      <c r="H553" s="296">
        <v>7150</v>
      </c>
      <c r="I553" s="296">
        <v>1972</v>
      </c>
      <c r="J553" s="296">
        <v>1460</v>
      </c>
      <c r="K553" s="297">
        <v>8022</v>
      </c>
      <c r="L553" s="289"/>
      <c r="M553" s="298" t="s">
        <v>648</v>
      </c>
      <c r="N553" s="296">
        <v>118099</v>
      </c>
      <c r="O553" s="296">
        <v>14775</v>
      </c>
      <c r="P553" s="296">
        <v>4775</v>
      </c>
      <c r="Q553" s="296">
        <v>3616</v>
      </c>
      <c r="R553" s="297">
        <v>11846</v>
      </c>
      <c r="S553" s="296"/>
      <c r="T553" s="294">
        <v>156858</v>
      </c>
      <c r="U553" s="294">
        <v>17240</v>
      </c>
      <c r="V553" s="294">
        <v>7195</v>
      </c>
      <c r="W553" s="294">
        <v>6149</v>
      </c>
      <c r="X553" s="294">
        <v>18906</v>
      </c>
      <c r="Y553" s="294">
        <f t="shared" si="24"/>
        <v>206348</v>
      </c>
      <c r="Z553" s="292">
        <f t="shared" si="25"/>
        <v>9.1621920251226077E-2</v>
      </c>
      <c r="AA553" s="152">
        <f>VLOOKUP(A553,'[9]Vehicle Parc Estimates'!$A$7:$V$43,21,FALSE)</f>
        <v>22.641753729726052</v>
      </c>
      <c r="AB553" s="152">
        <f>Y553/VLOOKUP(A553,'[9]Vehicle Parc Estimates'!$A$7:$V$43,8,FALSE)</f>
        <v>2.1614469338423231E-2</v>
      </c>
      <c r="AF553" s="292"/>
      <c r="AG553" s="152">
        <v>0.96302654975482593</v>
      </c>
      <c r="AH553" s="152">
        <v>2.4464666230948613E-3</v>
      </c>
    </row>
    <row r="554" spans="1:34">
      <c r="A554" s="283" t="s">
        <v>871</v>
      </c>
      <c r="B554" s="284" t="s">
        <v>846</v>
      </c>
      <c r="C554" s="284" t="s">
        <v>846</v>
      </c>
      <c r="D554" s="284" t="s">
        <v>846</v>
      </c>
      <c r="E554" s="284" t="s">
        <v>846</v>
      </c>
      <c r="F554" s="284" t="s">
        <v>846</v>
      </c>
      <c r="G554" s="286" t="s">
        <v>846</v>
      </c>
      <c r="H554" s="287" t="s">
        <v>846</v>
      </c>
      <c r="I554" s="287" t="s">
        <v>846</v>
      </c>
      <c r="J554" s="287" t="s">
        <v>846</v>
      </c>
      <c r="K554" s="288" t="s">
        <v>846</v>
      </c>
      <c r="L554" s="289"/>
      <c r="M554" s="290" t="s">
        <v>871</v>
      </c>
      <c r="N554" s="287" t="s">
        <v>846</v>
      </c>
      <c r="O554" s="287" t="s">
        <v>846</v>
      </c>
      <c r="P554" s="287" t="s">
        <v>846</v>
      </c>
      <c r="Q554" s="291" t="s">
        <v>850</v>
      </c>
      <c r="R554" s="288" t="s">
        <v>846</v>
      </c>
      <c r="S554" s="287"/>
      <c r="T554" s="284" t="s">
        <v>846</v>
      </c>
      <c r="U554" s="284" t="s">
        <v>846</v>
      </c>
      <c r="V554" s="284" t="s">
        <v>846</v>
      </c>
      <c r="W554" s="284" t="s">
        <v>846</v>
      </c>
      <c r="X554" s="284" t="s">
        <v>846</v>
      </c>
      <c r="Y554" s="284">
        <f t="shared" si="24"/>
        <v>0</v>
      </c>
      <c r="Z554" s="292" t="str">
        <f t="shared" si="25"/>
        <v/>
      </c>
      <c r="AA554" s="152">
        <f>VLOOKUP(A554,'[9]Vehicle Parc Estimates'!$A$7:$V$43,21,FALSE)</f>
        <v>0</v>
      </c>
      <c r="AB554" s="152">
        <f>Y554/VLOOKUP(A554,'[9]Vehicle Parc Estimates'!$A$7:$V$43,8,FALSE)</f>
        <v>0</v>
      </c>
      <c r="AF554" s="292"/>
      <c r="AG554" s="152">
        <v>0.93069595209085565</v>
      </c>
      <c r="AH554" s="152">
        <v>2.5766367466248971E-3</v>
      </c>
    </row>
    <row r="555" spans="1:34">
      <c r="A555" s="283" t="s">
        <v>710</v>
      </c>
      <c r="B555" s="284">
        <v>1868</v>
      </c>
      <c r="C555" s="284">
        <v>1468</v>
      </c>
      <c r="D555" s="284">
        <v>214</v>
      </c>
      <c r="E555" s="285" t="s">
        <v>865</v>
      </c>
      <c r="F555" s="284">
        <v>2126</v>
      </c>
      <c r="G555" s="286">
        <v>2210</v>
      </c>
      <c r="H555" s="287">
        <v>1746</v>
      </c>
      <c r="I555" s="287">
        <v>302</v>
      </c>
      <c r="J555" s="291" t="s">
        <v>865</v>
      </c>
      <c r="K555" s="288">
        <v>2472</v>
      </c>
      <c r="L555" s="289"/>
      <c r="M555" s="290" t="s">
        <v>710</v>
      </c>
      <c r="N555" s="287">
        <v>2340</v>
      </c>
      <c r="O555" s="287">
        <v>1987</v>
      </c>
      <c r="P555" s="287">
        <v>337</v>
      </c>
      <c r="Q555" s="287" t="s">
        <v>850</v>
      </c>
      <c r="R555" s="288">
        <v>2556</v>
      </c>
      <c r="S555" s="287"/>
      <c r="T555" s="284">
        <v>2600</v>
      </c>
      <c r="U555" s="284">
        <v>1727</v>
      </c>
      <c r="V555" s="284">
        <v>520</v>
      </c>
      <c r="W555" s="284" t="s">
        <v>850</v>
      </c>
      <c r="X555" s="284">
        <v>3216</v>
      </c>
      <c r="Y555" s="284">
        <f t="shared" si="24"/>
        <v>8063</v>
      </c>
      <c r="Z555" s="292">
        <f t="shared" si="25"/>
        <v>0.39885898548927196</v>
      </c>
      <c r="AA555" s="152">
        <f>VLOOKUP(A555,'[9]Vehicle Parc Estimates'!$A$7:$V$43,21,FALSE)</f>
        <v>2.0388027426106992</v>
      </c>
      <c r="AB555" s="152">
        <f>Y555/VLOOKUP(A555,'[9]Vehicle Parc Estimates'!$A$7:$V$43,8,FALSE)</f>
        <v>1.9462997011875976E-3</v>
      </c>
      <c r="AF555" s="292"/>
      <c r="AG555" s="152">
        <v>2.7208335505971175</v>
      </c>
      <c r="AH555" s="152">
        <v>2.5798337191175777E-3</v>
      </c>
    </row>
    <row r="556" spans="1:34">
      <c r="A556" s="283" t="s">
        <v>872</v>
      </c>
      <c r="B556" s="284" t="s">
        <v>846</v>
      </c>
      <c r="C556" s="284" t="s">
        <v>846</v>
      </c>
      <c r="D556" s="284" t="s">
        <v>846</v>
      </c>
      <c r="E556" s="284" t="s">
        <v>846</v>
      </c>
      <c r="F556" s="284" t="s">
        <v>846</v>
      </c>
      <c r="G556" s="286" t="s">
        <v>846</v>
      </c>
      <c r="H556" s="287" t="s">
        <v>846</v>
      </c>
      <c r="I556" s="287" t="s">
        <v>846</v>
      </c>
      <c r="J556" s="287" t="s">
        <v>846</v>
      </c>
      <c r="K556" s="288" t="s">
        <v>846</v>
      </c>
      <c r="L556" s="289"/>
      <c r="M556" s="290" t="s">
        <v>872</v>
      </c>
      <c r="N556" s="287">
        <v>2403</v>
      </c>
      <c r="O556" s="287">
        <v>58</v>
      </c>
      <c r="P556" s="287">
        <v>27</v>
      </c>
      <c r="Q556" s="287">
        <v>22</v>
      </c>
      <c r="R556" s="288">
        <v>463</v>
      </c>
      <c r="S556" s="287"/>
      <c r="T556" s="284">
        <v>2816</v>
      </c>
      <c r="U556" s="284">
        <v>130</v>
      </c>
      <c r="V556" s="284">
        <v>63</v>
      </c>
      <c r="W556" s="284">
        <v>32</v>
      </c>
      <c r="X556" s="284">
        <v>1892</v>
      </c>
      <c r="Y556" s="284">
        <f t="shared" si="24"/>
        <v>4933</v>
      </c>
      <c r="Z556" s="292">
        <f t="shared" si="25"/>
        <v>0.38353942833975269</v>
      </c>
      <c r="AA556" s="152">
        <f>VLOOKUP(A556,'[9]Vehicle Parc Estimates'!$A$7:$V$43,21,FALSE)</f>
        <v>1.3150668863332213</v>
      </c>
      <c r="AB556" s="152">
        <f>Y556/VLOOKUP(A556,'[9]Vehicle Parc Estimates'!$A$7:$V$43,8,FALSE)</f>
        <v>1.2554006020731288E-3</v>
      </c>
      <c r="AF556" s="292"/>
      <c r="AG556" s="152">
        <v>0.87863002916684207</v>
      </c>
      <c r="AH556" s="152">
        <v>2.6032899663904203E-3</v>
      </c>
    </row>
    <row r="557" spans="1:34">
      <c r="A557" s="283" t="s">
        <v>873</v>
      </c>
      <c r="B557" s="284" t="s">
        <v>846</v>
      </c>
      <c r="C557" s="284" t="s">
        <v>846</v>
      </c>
      <c r="D557" s="284" t="s">
        <v>846</v>
      </c>
      <c r="E557" s="284" t="s">
        <v>846</v>
      </c>
      <c r="F557" s="284" t="s">
        <v>846</v>
      </c>
      <c r="G557" s="286" t="s">
        <v>846</v>
      </c>
      <c r="H557" s="287" t="s">
        <v>846</v>
      </c>
      <c r="I557" s="287" t="s">
        <v>846</v>
      </c>
      <c r="J557" s="287" t="s">
        <v>846</v>
      </c>
      <c r="K557" s="288" t="s">
        <v>846</v>
      </c>
      <c r="L557" s="289"/>
      <c r="M557" s="290" t="s">
        <v>873</v>
      </c>
      <c r="N557" s="287">
        <v>2260</v>
      </c>
      <c r="O557" s="287">
        <v>786</v>
      </c>
      <c r="P557" s="287">
        <v>34</v>
      </c>
      <c r="Q557" s="287">
        <v>107</v>
      </c>
      <c r="R557" s="288">
        <v>4207</v>
      </c>
      <c r="S557" s="287"/>
      <c r="T557" s="284">
        <v>3001</v>
      </c>
      <c r="U557" s="284">
        <v>718</v>
      </c>
      <c r="V557" s="284">
        <v>81</v>
      </c>
      <c r="W557" s="284">
        <v>37</v>
      </c>
      <c r="X557" s="284">
        <v>3133</v>
      </c>
      <c r="Y557" s="284">
        <f t="shared" si="24"/>
        <v>6970</v>
      </c>
      <c r="Z557" s="292">
        <f t="shared" si="25"/>
        <v>0.44949784791965569</v>
      </c>
      <c r="AA557" s="152">
        <f>VLOOKUP(A557,'[9]Vehicle Parc Estimates'!$A$7:$V$43,21,FALSE)</f>
        <v>2.0139403971883425</v>
      </c>
      <c r="AB557" s="152">
        <f>Y557/VLOOKUP(A557,'[9]Vehicle Parc Estimates'!$A$7:$V$43,8,FALSE)</f>
        <v>1.9225655685884231E-3</v>
      </c>
      <c r="AF557" s="292"/>
      <c r="AG557" s="152">
        <v>1.8828985271587519</v>
      </c>
      <c r="AH557" s="152">
        <v>2.8148567985008337E-3</v>
      </c>
    </row>
    <row r="558" spans="1:34">
      <c r="A558" s="283" t="s">
        <v>874</v>
      </c>
      <c r="B558" s="284">
        <v>2293</v>
      </c>
      <c r="C558" s="284">
        <v>408</v>
      </c>
      <c r="D558" s="284">
        <v>42</v>
      </c>
      <c r="E558" s="284">
        <v>114</v>
      </c>
      <c r="F558" s="284">
        <v>1658</v>
      </c>
      <c r="G558" s="286">
        <v>3355</v>
      </c>
      <c r="H558" s="287">
        <v>782</v>
      </c>
      <c r="I558" s="287">
        <v>55</v>
      </c>
      <c r="J558" s="287">
        <v>83</v>
      </c>
      <c r="K558" s="288">
        <v>4408</v>
      </c>
      <c r="L558" s="289"/>
      <c r="M558" s="290" t="s">
        <v>874</v>
      </c>
      <c r="N558" s="287">
        <v>2881</v>
      </c>
      <c r="O558" s="287">
        <v>784</v>
      </c>
      <c r="P558" s="287">
        <v>11</v>
      </c>
      <c r="Q558" s="287">
        <v>82</v>
      </c>
      <c r="R558" s="288">
        <v>5100</v>
      </c>
      <c r="S558" s="287"/>
      <c r="T558" s="284">
        <v>3303</v>
      </c>
      <c r="U558" s="284">
        <v>887</v>
      </c>
      <c r="V558" s="284">
        <v>8</v>
      </c>
      <c r="W558" s="284">
        <v>7</v>
      </c>
      <c r="X558" s="284">
        <v>8818</v>
      </c>
      <c r="Y558" s="284">
        <f t="shared" si="24"/>
        <v>13023</v>
      </c>
      <c r="Z558" s="292">
        <f t="shared" si="25"/>
        <v>0.67710972894110422</v>
      </c>
      <c r="AA558" s="152">
        <f>VLOOKUP(A558,'[9]Vehicle Parc Estimates'!$A$7:$V$43,21,FALSE)</f>
        <v>3.8112836589493759</v>
      </c>
      <c r="AB558" s="152">
        <f>Y558/VLOOKUP(A558,'[9]Vehicle Parc Estimates'!$A$7:$V$43,8,FALSE)</f>
        <v>3.6383609467505215E-3</v>
      </c>
      <c r="AF558" s="292"/>
      <c r="AG558" s="152">
        <v>1.2019146297233436</v>
      </c>
      <c r="AH558" s="152">
        <v>3.1923841257387687E-3</v>
      </c>
    </row>
    <row r="559" spans="1:34">
      <c r="A559" s="283" t="s">
        <v>875</v>
      </c>
      <c r="B559" s="284">
        <v>587</v>
      </c>
      <c r="C559" s="284">
        <v>70</v>
      </c>
      <c r="D559" s="284">
        <v>85</v>
      </c>
      <c r="E559" s="284">
        <v>31</v>
      </c>
      <c r="F559" s="284">
        <v>400</v>
      </c>
      <c r="G559" s="286">
        <v>1681</v>
      </c>
      <c r="H559" s="287">
        <v>295</v>
      </c>
      <c r="I559" s="287">
        <v>54</v>
      </c>
      <c r="J559" s="287">
        <v>176</v>
      </c>
      <c r="K559" s="288">
        <v>2596</v>
      </c>
      <c r="L559" s="289"/>
      <c r="M559" s="290" t="s">
        <v>875</v>
      </c>
      <c r="N559" s="287">
        <v>1241</v>
      </c>
      <c r="O559" s="287">
        <v>276</v>
      </c>
      <c r="P559" s="287">
        <v>31</v>
      </c>
      <c r="Q559" s="287">
        <v>74</v>
      </c>
      <c r="R559" s="288">
        <v>1671</v>
      </c>
      <c r="S559" s="287"/>
      <c r="T559" s="284">
        <v>1999</v>
      </c>
      <c r="U559" s="284">
        <v>522</v>
      </c>
      <c r="V559" s="284">
        <v>86</v>
      </c>
      <c r="W559" s="284">
        <v>107</v>
      </c>
      <c r="X559" s="284">
        <v>2250</v>
      </c>
      <c r="Y559" s="284">
        <f t="shared" si="24"/>
        <v>4964</v>
      </c>
      <c r="Z559" s="292">
        <f t="shared" si="25"/>
        <v>0.45326349717969378</v>
      </c>
      <c r="AA559" s="152">
        <f>VLOOKUP(A559,'[9]Vehicle Parc Estimates'!$A$7:$V$43,21,FALSE)</f>
        <v>0.88946322936791133</v>
      </c>
      <c r="AB559" s="152">
        <f>Y559/VLOOKUP(A559,'[9]Vehicle Parc Estimates'!$A$7:$V$43,8,FALSE)</f>
        <v>8.4910727420143889E-4</v>
      </c>
      <c r="AF559" s="292"/>
      <c r="AG559" s="152">
        <v>1.5767359706510966</v>
      </c>
      <c r="AH559" s="152">
        <v>3.6383609467505215E-3</v>
      </c>
    </row>
    <row r="560" spans="1:34">
      <c r="A560" s="283" t="s">
        <v>876</v>
      </c>
      <c r="B560" s="284">
        <v>940</v>
      </c>
      <c r="C560" s="284">
        <v>496</v>
      </c>
      <c r="D560" s="284">
        <v>19</v>
      </c>
      <c r="E560" s="284">
        <v>806</v>
      </c>
      <c r="F560" s="284">
        <v>2114</v>
      </c>
      <c r="G560" s="286">
        <v>4832</v>
      </c>
      <c r="H560" s="287">
        <v>193</v>
      </c>
      <c r="I560" s="287">
        <v>32</v>
      </c>
      <c r="J560" s="287">
        <v>135</v>
      </c>
      <c r="K560" s="288">
        <v>3121</v>
      </c>
      <c r="L560" s="289"/>
      <c r="M560" s="290" t="s">
        <v>876</v>
      </c>
      <c r="N560" s="287">
        <v>5269</v>
      </c>
      <c r="O560" s="287">
        <v>2115</v>
      </c>
      <c r="P560" s="287">
        <v>23</v>
      </c>
      <c r="Q560" s="287">
        <v>1631</v>
      </c>
      <c r="R560" s="288">
        <v>5438</v>
      </c>
      <c r="S560" s="287"/>
      <c r="T560" s="284">
        <v>5951</v>
      </c>
      <c r="U560" s="284">
        <v>3009</v>
      </c>
      <c r="V560" s="284">
        <v>21</v>
      </c>
      <c r="W560" s="284">
        <v>339</v>
      </c>
      <c r="X560" s="284">
        <v>7315</v>
      </c>
      <c r="Y560" s="284">
        <f t="shared" si="24"/>
        <v>16635</v>
      </c>
      <c r="Z560" s="292">
        <f t="shared" si="25"/>
        <v>0.43973549744514578</v>
      </c>
      <c r="AA560" s="152">
        <f>VLOOKUP(A560,'[9]Vehicle Parc Estimates'!$A$7:$V$43,21,FALSE)</f>
        <v>5.1878494235670889</v>
      </c>
      <c r="AB560" s="152">
        <f>Y560/VLOOKUP(A560,'[9]Vehicle Parc Estimates'!$A$7:$V$43,8,FALSE)</f>
        <v>4.9524699830005387E-3</v>
      </c>
      <c r="AF560" s="292"/>
      <c r="AG560" s="152">
        <v>2.1201970688286753</v>
      </c>
      <c r="AH560" s="152">
        <v>4.794121403124546E-3</v>
      </c>
    </row>
    <row r="561" spans="1:34">
      <c r="A561" s="283" t="s">
        <v>877</v>
      </c>
      <c r="B561" s="284" t="s">
        <v>846</v>
      </c>
      <c r="C561" s="284" t="s">
        <v>846</v>
      </c>
      <c r="D561" s="284" t="s">
        <v>846</v>
      </c>
      <c r="E561" s="284" t="s">
        <v>846</v>
      </c>
      <c r="F561" s="284" t="s">
        <v>846</v>
      </c>
      <c r="G561" s="286" t="s">
        <v>846</v>
      </c>
      <c r="H561" s="287" t="s">
        <v>846</v>
      </c>
      <c r="I561" s="287" t="s">
        <v>846</v>
      </c>
      <c r="J561" s="287" t="s">
        <v>846</v>
      </c>
      <c r="K561" s="288" t="s">
        <v>846</v>
      </c>
      <c r="L561" s="289"/>
      <c r="M561" s="290" t="s">
        <v>877</v>
      </c>
      <c r="N561" s="287" t="s">
        <v>846</v>
      </c>
      <c r="O561" s="287" t="s">
        <v>846</v>
      </c>
      <c r="P561" s="287" t="s">
        <v>846</v>
      </c>
      <c r="Q561" s="291" t="s">
        <v>850</v>
      </c>
      <c r="R561" s="288" t="s">
        <v>846</v>
      </c>
      <c r="S561" s="287"/>
      <c r="T561" s="284" t="s">
        <v>846</v>
      </c>
      <c r="U561" s="284" t="s">
        <v>846</v>
      </c>
      <c r="V561" s="284" t="s">
        <v>846</v>
      </c>
      <c r="W561" s="284" t="s">
        <v>846</v>
      </c>
      <c r="X561" s="284" t="s">
        <v>846</v>
      </c>
      <c r="Y561" s="284">
        <f t="shared" si="24"/>
        <v>0</v>
      </c>
      <c r="Z561" s="292" t="str">
        <f t="shared" si="25"/>
        <v/>
      </c>
      <c r="AA561" s="152">
        <f>VLOOKUP(A561,'[9]Vehicle Parc Estimates'!$A$7:$V$43,21,FALSE)</f>
        <v>0</v>
      </c>
      <c r="AB561" s="152">
        <f>Y561/VLOOKUP(A561,'[9]Vehicle Parc Estimates'!$A$7:$V$43,8,FALSE)</f>
        <v>0</v>
      </c>
      <c r="AF561" s="292"/>
      <c r="AG561" s="152">
        <v>1.18944876983257</v>
      </c>
      <c r="AH561" s="152">
        <v>4.9524699830005387E-3</v>
      </c>
    </row>
    <row r="562" spans="1:34">
      <c r="A562" s="283" t="s">
        <v>878</v>
      </c>
      <c r="B562" s="284">
        <v>4661</v>
      </c>
      <c r="C562" s="284">
        <v>1331</v>
      </c>
      <c r="D562" s="284">
        <v>1062</v>
      </c>
      <c r="E562" s="284">
        <v>360</v>
      </c>
      <c r="F562" s="284">
        <v>14580</v>
      </c>
      <c r="G562" s="286">
        <v>1217</v>
      </c>
      <c r="H562" s="287">
        <v>258</v>
      </c>
      <c r="I562" s="287">
        <v>128</v>
      </c>
      <c r="J562" s="287">
        <v>274</v>
      </c>
      <c r="K562" s="288">
        <v>3854</v>
      </c>
      <c r="L562" s="289"/>
      <c r="M562" s="290" t="s">
        <v>878</v>
      </c>
      <c r="N562" s="287">
        <v>678</v>
      </c>
      <c r="O562" s="287">
        <v>219</v>
      </c>
      <c r="P562" s="287">
        <v>86</v>
      </c>
      <c r="Q562" s="287">
        <v>182</v>
      </c>
      <c r="R562" s="288">
        <v>2061</v>
      </c>
      <c r="S562" s="287"/>
      <c r="T562" s="284">
        <v>2336</v>
      </c>
      <c r="U562" s="284">
        <v>389</v>
      </c>
      <c r="V562" s="284">
        <v>6</v>
      </c>
      <c r="W562" s="284">
        <v>528</v>
      </c>
      <c r="X562" s="284">
        <v>6230</v>
      </c>
      <c r="Y562" s="284">
        <f t="shared" si="24"/>
        <v>9489</v>
      </c>
      <c r="Z562" s="292">
        <f t="shared" si="25"/>
        <v>0.65654968911371059</v>
      </c>
      <c r="AA562" s="152">
        <f>VLOOKUP(A562,'[9]Vehicle Parc Estimates'!$A$7:$V$43,21,FALSE)</f>
        <v>2.5627411094030372</v>
      </c>
      <c r="AB562" s="152">
        <f>Y562/VLOOKUP(A562,'[9]Vehicle Parc Estimates'!$A$7:$V$43,8,FALSE)</f>
        <v>2.4464666230948613E-3</v>
      </c>
      <c r="AF562" s="292"/>
      <c r="AG562" s="152">
        <v>0.64122875630832044</v>
      </c>
      <c r="AH562" s="152">
        <v>7.0231655896962862E-3</v>
      </c>
    </row>
    <row r="563" spans="1:34">
      <c r="A563" s="283" t="s">
        <v>879</v>
      </c>
      <c r="B563" s="284">
        <v>409</v>
      </c>
      <c r="C563" s="284">
        <v>77</v>
      </c>
      <c r="D563" s="284">
        <v>9</v>
      </c>
      <c r="E563" s="284">
        <v>11</v>
      </c>
      <c r="F563" s="284">
        <v>3161</v>
      </c>
      <c r="G563" s="286">
        <v>459</v>
      </c>
      <c r="H563" s="287">
        <v>36</v>
      </c>
      <c r="I563" s="287">
        <v>11</v>
      </c>
      <c r="J563" s="287">
        <v>9</v>
      </c>
      <c r="K563" s="288">
        <v>3019</v>
      </c>
      <c r="L563" s="289"/>
      <c r="M563" s="290" t="s">
        <v>879</v>
      </c>
      <c r="N563" s="287" t="s">
        <v>846</v>
      </c>
      <c r="O563" s="287" t="s">
        <v>846</v>
      </c>
      <c r="P563" s="287" t="s">
        <v>846</v>
      </c>
      <c r="Q563" s="291" t="s">
        <v>850</v>
      </c>
      <c r="R563" s="288" t="s">
        <v>846</v>
      </c>
      <c r="S563" s="287"/>
      <c r="T563" s="284" t="s">
        <v>846</v>
      </c>
      <c r="U563" s="284" t="s">
        <v>846</v>
      </c>
      <c r="V563" s="284" t="s">
        <v>846</v>
      </c>
      <c r="W563" s="284" t="s">
        <v>846</v>
      </c>
      <c r="X563" s="284" t="s">
        <v>846</v>
      </c>
      <c r="Y563" s="284">
        <f t="shared" si="24"/>
        <v>0</v>
      </c>
      <c r="Z563" s="292" t="str">
        <f t="shared" si="25"/>
        <v/>
      </c>
      <c r="AA563" s="152">
        <f>VLOOKUP(A563,'[9]Vehicle Parc Estimates'!$A$7:$V$43,21,FALSE)</f>
        <v>0</v>
      </c>
      <c r="AB563" s="152">
        <f>Y563/VLOOKUP(A563,'[9]Vehicle Parc Estimates'!$A$7:$V$43,8,FALSE)</f>
        <v>0</v>
      </c>
      <c r="AF563" s="292"/>
      <c r="AG563" s="152">
        <v>0.74779556063934105</v>
      </c>
      <c r="AH563" s="152">
        <v>7.6375217071652114E-3</v>
      </c>
    </row>
    <row r="564" spans="1:34">
      <c r="A564" s="283" t="s">
        <v>880</v>
      </c>
      <c r="B564" s="284">
        <v>1350</v>
      </c>
      <c r="C564" s="284">
        <v>221</v>
      </c>
      <c r="D564" s="284">
        <v>98</v>
      </c>
      <c r="E564" s="284">
        <v>177</v>
      </c>
      <c r="F564" s="284">
        <v>9580</v>
      </c>
      <c r="G564" s="286">
        <v>1618</v>
      </c>
      <c r="H564" s="287">
        <v>414</v>
      </c>
      <c r="I564" s="287">
        <v>80</v>
      </c>
      <c r="J564" s="287">
        <v>251</v>
      </c>
      <c r="K564" s="288">
        <v>10210</v>
      </c>
      <c r="L564" s="289"/>
      <c r="M564" s="290" t="s">
        <v>880</v>
      </c>
      <c r="N564" s="287">
        <v>1801</v>
      </c>
      <c r="O564" s="287">
        <v>375</v>
      </c>
      <c r="P564" s="287">
        <v>91</v>
      </c>
      <c r="Q564" s="287">
        <v>140</v>
      </c>
      <c r="R564" s="288">
        <v>13850</v>
      </c>
      <c r="S564" s="287"/>
      <c r="T564" s="284">
        <v>1925</v>
      </c>
      <c r="U564" s="284">
        <v>481</v>
      </c>
      <c r="V564" s="284">
        <v>112</v>
      </c>
      <c r="W564" s="284">
        <v>300</v>
      </c>
      <c r="X564" s="284">
        <v>14260</v>
      </c>
      <c r="Y564" s="284">
        <f t="shared" si="24"/>
        <v>17078</v>
      </c>
      <c r="Z564" s="292">
        <f t="shared" si="25"/>
        <v>0.8349923878674318</v>
      </c>
      <c r="AA564" s="152">
        <f>VLOOKUP(A564,'[9]Vehicle Parc Estimates'!$A$7:$V$43,21,FALSE)</f>
        <v>7.3569607885793502</v>
      </c>
      <c r="AB564" s="152">
        <f>Y564/VLOOKUP(A564,'[9]Vehicle Parc Estimates'!$A$7:$V$43,8,FALSE)</f>
        <v>7.0231655896962862E-3</v>
      </c>
      <c r="AF564" s="292"/>
      <c r="AG564" s="152">
        <v>1.1981159769813405</v>
      </c>
      <c r="AH564" s="152">
        <v>1.0078397948994492E-2</v>
      </c>
    </row>
    <row r="565" spans="1:34">
      <c r="A565" s="283" t="s">
        <v>881</v>
      </c>
      <c r="B565" s="284">
        <v>624</v>
      </c>
      <c r="C565" s="284">
        <v>366</v>
      </c>
      <c r="D565" s="284">
        <v>307</v>
      </c>
      <c r="E565" s="285" t="s">
        <v>865</v>
      </c>
      <c r="F565" s="284">
        <v>3756</v>
      </c>
      <c r="G565" s="286">
        <v>668</v>
      </c>
      <c r="H565" s="287">
        <v>250</v>
      </c>
      <c r="I565" s="287">
        <v>134</v>
      </c>
      <c r="J565" s="291" t="s">
        <v>865</v>
      </c>
      <c r="K565" s="288">
        <v>6465</v>
      </c>
      <c r="L565" s="289"/>
      <c r="M565" s="290" t="s">
        <v>881</v>
      </c>
      <c r="N565" s="287">
        <v>784</v>
      </c>
      <c r="O565" s="287">
        <v>118</v>
      </c>
      <c r="P565" s="287">
        <v>74</v>
      </c>
      <c r="Q565" s="287" t="s">
        <v>850</v>
      </c>
      <c r="R565" s="288">
        <v>4306</v>
      </c>
      <c r="S565" s="287"/>
      <c r="T565" s="284">
        <v>893</v>
      </c>
      <c r="U565" s="284">
        <v>215</v>
      </c>
      <c r="V565" s="284">
        <v>108</v>
      </c>
      <c r="W565" s="284" t="s">
        <v>850</v>
      </c>
      <c r="X565" s="284">
        <v>7634</v>
      </c>
      <c r="Y565" s="284">
        <f t="shared" si="24"/>
        <v>8850</v>
      </c>
      <c r="Z565" s="292">
        <f t="shared" si="25"/>
        <v>0.86259887005649716</v>
      </c>
      <c r="AA565" s="152">
        <f>VLOOKUP(A565,'[9]Vehicle Parc Estimates'!$A$7:$V$43,21,FALSE)</f>
        <v>2.6990981352434207</v>
      </c>
      <c r="AB565" s="152">
        <f>Y565/VLOOKUP(A565,'[9]Vehicle Parc Estimates'!$A$7:$V$43,8,FALSE)</f>
        <v>2.5766367466248971E-3</v>
      </c>
      <c r="AF565" s="292"/>
      <c r="AG565" s="152">
        <v>2.2593494020833771</v>
      </c>
      <c r="AH565" s="152">
        <v>1.8746473042131586E-2</v>
      </c>
    </row>
    <row r="566" spans="1:34" ht="15.75" thickBot="1">
      <c r="A566" s="299" t="s">
        <v>882</v>
      </c>
      <c r="B566" s="300" t="s">
        <v>846</v>
      </c>
      <c r="C566" s="300" t="s">
        <v>846</v>
      </c>
      <c r="D566" s="300" t="s">
        <v>846</v>
      </c>
      <c r="E566" s="300" t="s">
        <v>846</v>
      </c>
      <c r="F566" s="300" t="s">
        <v>846</v>
      </c>
      <c r="G566" s="301" t="s">
        <v>846</v>
      </c>
      <c r="H566" s="300" t="s">
        <v>846</v>
      </c>
      <c r="I566" s="300" t="s">
        <v>846</v>
      </c>
      <c r="J566" s="300" t="s">
        <v>846</v>
      </c>
      <c r="K566" s="302" t="s">
        <v>846</v>
      </c>
      <c r="L566" s="289"/>
      <c r="M566" s="303" t="s">
        <v>882</v>
      </c>
      <c r="N566" s="300" t="s">
        <v>846</v>
      </c>
      <c r="O566" s="300" t="s">
        <v>846</v>
      </c>
      <c r="P566" s="300" t="s">
        <v>846</v>
      </c>
      <c r="Q566" s="304" t="s">
        <v>850</v>
      </c>
      <c r="R566" s="302" t="s">
        <v>846</v>
      </c>
      <c r="S566" s="300"/>
      <c r="T566" s="300" t="s">
        <v>846</v>
      </c>
      <c r="U566" s="300" t="s">
        <v>846</v>
      </c>
      <c r="V566" s="300" t="s">
        <v>846</v>
      </c>
      <c r="W566" s="300" t="s">
        <v>846</v>
      </c>
      <c r="X566" s="300" t="s">
        <v>846</v>
      </c>
      <c r="Y566" s="284">
        <f t="shared" si="24"/>
        <v>0</v>
      </c>
      <c r="Z566" s="292" t="str">
        <f t="shared" si="25"/>
        <v/>
      </c>
      <c r="AA566" s="152">
        <f>VLOOKUP(A566,'[9]Vehicle Parc Estimates'!$A$7:$V$43,21,FALSE)</f>
        <v>0</v>
      </c>
      <c r="AB566" s="152">
        <f>Y566/VLOOKUP(A566,'[9]Vehicle Parc Estimates'!$A$7:$V$43,8,FALSE)</f>
        <v>0</v>
      </c>
      <c r="AF566" s="292"/>
      <c r="AG566" s="152">
        <v>2.7346643767224936</v>
      </c>
      <c r="AH566" s="152">
        <v>2.1614469338423231E-2</v>
      </c>
    </row>
    <row r="567" spans="1:34">
      <c r="A567" s="692" t="s">
        <v>883</v>
      </c>
      <c r="B567" s="692"/>
      <c r="C567" s="692"/>
      <c r="D567" s="692"/>
      <c r="E567" s="692"/>
      <c r="F567" s="692"/>
      <c r="G567" s="693"/>
      <c r="H567" s="693"/>
      <c r="I567" s="693"/>
      <c r="J567" s="693"/>
      <c r="K567" s="693"/>
      <c r="L567" s="289" t="str">
        <f>TRIM(M567)</f>
        <v/>
      </c>
      <c r="M567" s="692"/>
      <c r="N567" s="692"/>
      <c r="O567" s="692"/>
      <c r="P567" s="692"/>
      <c r="Q567" s="692"/>
      <c r="R567" s="692"/>
      <c r="S567" s="692"/>
      <c r="T567" s="692"/>
      <c r="U567" s="692"/>
      <c r="V567" s="692"/>
      <c r="W567" s="692"/>
      <c r="X567" s="692"/>
    </row>
    <row r="568" spans="1:34" ht="16.5" thickBot="1">
      <c r="A568" s="305" t="s">
        <v>884</v>
      </c>
      <c r="B568" s="306">
        <f t="shared" ref="B568:K568" si="26">SUM(B530:B566)</f>
        <v>129059</v>
      </c>
      <c r="C568" s="306">
        <f t="shared" si="26"/>
        <v>21531</v>
      </c>
      <c r="D568" s="306">
        <f t="shared" si="26"/>
        <v>9032</v>
      </c>
      <c r="E568" s="306">
        <f t="shared" si="26"/>
        <v>5624</v>
      </c>
      <c r="F568" s="307">
        <f t="shared" si="26"/>
        <v>172235</v>
      </c>
      <c r="G568" s="306">
        <f t="shared" si="26"/>
        <v>138792</v>
      </c>
      <c r="H568" s="306">
        <f t="shared" si="26"/>
        <v>25555</v>
      </c>
      <c r="I568" s="306">
        <f t="shared" si="26"/>
        <v>8556</v>
      </c>
      <c r="J568" s="306">
        <f t="shared" si="26"/>
        <v>6251</v>
      </c>
      <c r="K568" s="308">
        <f t="shared" si="26"/>
        <v>155691</v>
      </c>
      <c r="L568" s="289" t="str">
        <f>TRIM(M568)</f>
        <v/>
      </c>
      <c r="M568" s="309"/>
      <c r="N568" s="306">
        <f t="shared" ref="N568:X568" si="27">SUM(N530:N566)</f>
        <v>166096</v>
      </c>
      <c r="O568" s="306">
        <f t="shared" si="27"/>
        <v>37494</v>
      </c>
      <c r="P568" s="306">
        <f t="shared" si="27"/>
        <v>7872</v>
      </c>
      <c r="Q568" s="306">
        <f t="shared" si="27"/>
        <v>7852</v>
      </c>
      <c r="R568" s="308">
        <f t="shared" si="27"/>
        <v>137790</v>
      </c>
      <c r="S568" s="308"/>
      <c r="T568" s="306">
        <f t="shared" si="27"/>
        <v>223328</v>
      </c>
      <c r="U568" s="306">
        <f t="shared" si="27"/>
        <v>49648</v>
      </c>
      <c r="V568" s="306">
        <f t="shared" si="27"/>
        <v>11077</v>
      </c>
      <c r="W568" s="306">
        <f t="shared" si="27"/>
        <v>15381</v>
      </c>
      <c r="X568" s="308">
        <f t="shared" si="27"/>
        <v>210708</v>
      </c>
      <c r="Y568" s="308">
        <f>COUNTA(Y530:Y566)</f>
        <v>37</v>
      </c>
    </row>
    <row r="569" spans="1:34" ht="16.5" thickTop="1" thickBot="1">
      <c r="F569" s="306">
        <f>SUM(B568:F568)</f>
        <v>337481</v>
      </c>
      <c r="K569" s="306">
        <f>SUM(G568:K568)</f>
        <v>334845</v>
      </c>
      <c r="R569" s="306">
        <f>SUM(N568:R568)</f>
        <v>357104</v>
      </c>
      <c r="S569" s="310"/>
      <c r="X569" s="306">
        <f>SUM(T568:X568)</f>
        <v>510142</v>
      </c>
      <c r="Y569" s="152">
        <f>COUNTIF(Y530:Y566,"0")</f>
        <v>12</v>
      </c>
    </row>
    <row r="570" spans="1:34" ht="15.75" thickTop="1">
      <c r="B570" s="292">
        <f>B568/$F$569</f>
        <v>0.3824185657859257</v>
      </c>
      <c r="C570" s="292">
        <f>C568/$F$569</f>
        <v>6.3799147211250407E-2</v>
      </c>
      <c r="D570" s="292">
        <f>D568/$F$569</f>
        <v>2.6762988138591504E-2</v>
      </c>
      <c r="E570" s="292">
        <f>E568/$F$569</f>
        <v>1.66646418613196E-2</v>
      </c>
      <c r="F570" s="292">
        <f>F568/$F$569</f>
        <v>0.51035465700291271</v>
      </c>
      <c r="G570" s="292">
        <f>G568/$K$569</f>
        <v>0.41449625946333379</v>
      </c>
      <c r="H570" s="292">
        <f>H568/$K$569</f>
        <v>7.6318893816541986E-2</v>
      </c>
      <c r="I570" s="292">
        <f>I568/$K$569</f>
        <v>2.5552121130672401E-2</v>
      </c>
      <c r="J570" s="292">
        <f>J568/$K$569</f>
        <v>1.8668339082261943E-2</v>
      </c>
      <c r="K570" s="292">
        <f>K568/$K$569</f>
        <v>0.46496438650718991</v>
      </c>
      <c r="N570" s="292">
        <f>N568/$R$569</f>
        <v>0.46511940499126303</v>
      </c>
      <c r="O570" s="292">
        <f>O568/$R$569</f>
        <v>0.10499462341502755</v>
      </c>
      <c r="P570" s="292">
        <f>P568/$R$569</f>
        <v>2.2043998387024508E-2</v>
      </c>
      <c r="Q570" s="292">
        <f>Q568/$R$569</f>
        <v>2.1987992293561541E-2</v>
      </c>
      <c r="R570" s="292">
        <f>R568/$R$569</f>
        <v>0.38585398091312334</v>
      </c>
      <c r="S570" s="292"/>
      <c r="T570" s="292">
        <f>T568/$X$569</f>
        <v>0.43777614860176184</v>
      </c>
      <c r="U570" s="292">
        <f>U568/$X$569</f>
        <v>9.7321922131484953E-2</v>
      </c>
      <c r="V570" s="292">
        <f>V568/$X$569</f>
        <v>2.1713562106237087E-2</v>
      </c>
      <c r="W570" s="292">
        <f>W568/$X$569</f>
        <v>3.0150428704164723E-2</v>
      </c>
      <c r="X570" s="292">
        <f>X568/$X$569</f>
        <v>0.41303793845635139</v>
      </c>
    </row>
    <row r="571" spans="1:34">
      <c r="T571" s="311">
        <f>AVERAGE(T570,N570,G570,B570)</f>
        <v>0.42495259471057112</v>
      </c>
      <c r="U571" s="311">
        <f>AVERAGE(U570,O570,H570,C570)</f>
        <v>8.5608646643576231E-2</v>
      </c>
      <c r="V571" s="311">
        <f>AVERAGE(V570,P570,I570,D570)</f>
        <v>2.4018167440631375E-2</v>
      </c>
      <c r="W571" s="311">
        <f>AVERAGE(W570,Q570,J570,E570)</f>
        <v>2.1867850485326953E-2</v>
      </c>
      <c r="X571" s="311">
        <f>AVERAGE(X570,R570,K570,F570)</f>
        <v>0.44355274071989437</v>
      </c>
      <c r="Y571" s="152" t="s">
        <v>885</v>
      </c>
    </row>
    <row r="572" spans="1:34" ht="18.75">
      <c r="A572" s="151" t="s">
        <v>886</v>
      </c>
    </row>
    <row r="593" spans="1:9">
      <c r="A593" s="152" t="s">
        <v>887</v>
      </c>
    </row>
    <row r="594" spans="1:9">
      <c r="A594" s="152" t="s">
        <v>888</v>
      </c>
    </row>
    <row r="595" spans="1:9">
      <c r="A595" s="152" t="s">
        <v>889</v>
      </c>
    </row>
    <row r="596" spans="1:9">
      <c r="A596" s="152" t="s">
        <v>890</v>
      </c>
    </row>
    <row r="597" spans="1:9">
      <c r="A597" s="152" t="s">
        <v>891</v>
      </c>
    </row>
    <row r="598" spans="1:9">
      <c r="A598" s="152" t="s">
        <v>892</v>
      </c>
    </row>
    <row r="599" spans="1:9">
      <c r="A599" s="152" t="s">
        <v>893</v>
      </c>
    </row>
    <row r="600" spans="1:9">
      <c r="A600" s="152" t="s">
        <v>894</v>
      </c>
    </row>
    <row r="601" spans="1:9">
      <c r="A601" s="152" t="s">
        <v>895</v>
      </c>
    </row>
    <row r="605" spans="1:9" ht="18.75">
      <c r="A605" s="151" t="s">
        <v>896</v>
      </c>
    </row>
    <row r="606" spans="1:9" ht="95.25" customHeight="1">
      <c r="A606" s="694" t="s">
        <v>897</v>
      </c>
      <c r="B606" s="694"/>
      <c r="C606" s="694"/>
      <c r="D606" s="694"/>
      <c r="E606" s="694"/>
      <c r="F606" s="694"/>
      <c r="G606" s="694"/>
      <c r="H606" s="694"/>
      <c r="I606" s="694"/>
    </row>
    <row r="627" spans="1:21" ht="18.75">
      <c r="A627" s="151" t="s">
        <v>898</v>
      </c>
    </row>
    <row r="629" spans="1:21" ht="18.75">
      <c r="A629" s="312" t="s">
        <v>899</v>
      </c>
      <c r="M629" s="167" t="s">
        <v>900</v>
      </c>
    </row>
    <row r="630" spans="1:21">
      <c r="A630" s="313" t="s">
        <v>901</v>
      </c>
      <c r="B630" s="314">
        <v>144.749</v>
      </c>
      <c r="C630" s="315" t="s">
        <v>902</v>
      </c>
      <c r="D630" s="314"/>
      <c r="E630" s="314"/>
      <c r="F630" s="316">
        <v>910770</v>
      </c>
      <c r="G630" s="317"/>
      <c r="H630" s="317"/>
      <c r="I630" s="318" t="s">
        <v>903</v>
      </c>
      <c r="J630" s="319"/>
      <c r="M630" s="320" t="s">
        <v>901</v>
      </c>
      <c r="N630" s="321">
        <v>144.749</v>
      </c>
    </row>
    <row r="631" spans="1:21">
      <c r="A631" s="322"/>
      <c r="B631" s="323"/>
      <c r="C631" s="324"/>
      <c r="D631" s="323"/>
      <c r="E631" s="323"/>
      <c r="F631" s="323"/>
      <c r="G631" s="325"/>
      <c r="H631" s="325"/>
      <c r="I631" s="326"/>
      <c r="J631" s="327"/>
      <c r="M631" s="320" t="s">
        <v>904</v>
      </c>
      <c r="N631" s="321">
        <v>73.822000000000003</v>
      </c>
    </row>
    <row r="632" spans="1:21">
      <c r="A632" s="322" t="s">
        <v>904</v>
      </c>
      <c r="B632" s="323">
        <v>73.822000000000003</v>
      </c>
      <c r="C632" s="324" t="s">
        <v>905</v>
      </c>
      <c r="D632" s="323"/>
      <c r="E632" s="323"/>
      <c r="F632" s="328">
        <v>3500000</v>
      </c>
      <c r="G632" s="325"/>
      <c r="H632" s="325"/>
      <c r="I632" s="329" t="s">
        <v>906</v>
      </c>
      <c r="J632" s="330" t="s">
        <v>907</v>
      </c>
      <c r="M632" s="320" t="s">
        <v>908</v>
      </c>
      <c r="N632" s="321">
        <v>70.927000000000007</v>
      </c>
    </row>
    <row r="633" spans="1:21">
      <c r="A633" s="322"/>
      <c r="B633" s="323"/>
      <c r="C633" s="324"/>
      <c r="D633" s="323"/>
      <c r="E633" s="323"/>
      <c r="F633" s="323"/>
      <c r="G633" s="325"/>
      <c r="H633" s="325"/>
      <c r="I633" s="329"/>
      <c r="J633" s="330"/>
      <c r="M633" s="320" t="s">
        <v>905</v>
      </c>
      <c r="N633" s="331">
        <v>3500000</v>
      </c>
    </row>
    <row r="634" spans="1:21">
      <c r="A634" s="322" t="s">
        <v>908</v>
      </c>
      <c r="B634" s="323">
        <v>70.927000000000007</v>
      </c>
      <c r="C634" s="324" t="s">
        <v>909</v>
      </c>
      <c r="D634" s="323"/>
      <c r="E634" s="323"/>
      <c r="F634" s="323">
        <v>114.68600000000001</v>
      </c>
      <c r="G634" s="325"/>
      <c r="H634" s="325"/>
      <c r="I634" s="332" t="s">
        <v>910</v>
      </c>
      <c r="J634" s="333" t="s">
        <v>911</v>
      </c>
      <c r="M634" s="320" t="s">
        <v>912</v>
      </c>
      <c r="N634" s="334">
        <v>127536</v>
      </c>
    </row>
    <row r="635" spans="1:21">
      <c r="A635" s="322"/>
      <c r="B635" s="323"/>
      <c r="C635" s="323"/>
      <c r="D635" s="323"/>
      <c r="E635" s="323"/>
      <c r="F635" s="323"/>
      <c r="G635" s="325"/>
      <c r="H635" s="325"/>
      <c r="I635" s="326"/>
      <c r="J635" s="327"/>
      <c r="M635" s="320" t="s">
        <v>913</v>
      </c>
      <c r="N635" s="334">
        <v>51674</v>
      </c>
    </row>
    <row r="636" spans="1:21">
      <c r="A636" s="322"/>
      <c r="B636" s="323" t="s">
        <v>914</v>
      </c>
      <c r="C636" s="323"/>
      <c r="D636" s="323"/>
      <c r="E636" s="323"/>
      <c r="F636" s="323"/>
      <c r="G636" s="325"/>
      <c r="H636" s="325"/>
      <c r="I636" s="326"/>
      <c r="J636" s="327"/>
    </row>
    <row r="637" spans="1:21">
      <c r="A637" s="322"/>
      <c r="B637" s="323" t="s">
        <v>915</v>
      </c>
      <c r="C637" s="323"/>
      <c r="D637" s="323"/>
      <c r="E637" s="323" t="s">
        <v>916</v>
      </c>
      <c r="F637" s="323"/>
      <c r="G637" s="325" t="s">
        <v>147</v>
      </c>
      <c r="H637" s="325"/>
      <c r="I637" s="326"/>
      <c r="J637" s="327"/>
      <c r="M637" s="335" t="s">
        <v>917</v>
      </c>
    </row>
    <row r="638" spans="1:21" ht="45">
      <c r="A638" s="322" t="s">
        <v>918</v>
      </c>
      <c r="B638" s="323" t="s">
        <v>919</v>
      </c>
      <c r="C638" s="323" t="s">
        <v>920</v>
      </c>
      <c r="D638" s="323" t="s">
        <v>921</v>
      </c>
      <c r="E638" s="323" t="s">
        <v>671</v>
      </c>
      <c r="F638" s="323" t="s">
        <v>922</v>
      </c>
      <c r="G638" s="325" t="s">
        <v>923</v>
      </c>
      <c r="H638" s="325"/>
      <c r="I638" s="326"/>
      <c r="J638" s="327"/>
      <c r="M638" s="336" t="s">
        <v>924</v>
      </c>
      <c r="N638" s="695" t="s">
        <v>925</v>
      </c>
      <c r="O638" s="695"/>
      <c r="P638" s="695"/>
      <c r="Q638" s="695"/>
      <c r="R638" s="695"/>
      <c r="S638" s="337" t="s">
        <v>926</v>
      </c>
      <c r="T638" s="228" t="s">
        <v>927</v>
      </c>
      <c r="U638" s="227" t="s">
        <v>147</v>
      </c>
    </row>
    <row r="639" spans="1:21">
      <c r="A639" s="322"/>
      <c r="B639" s="323"/>
      <c r="C639" s="323"/>
      <c r="D639" s="323"/>
      <c r="E639" s="323"/>
      <c r="F639" s="323"/>
      <c r="G639" s="325"/>
      <c r="H639" s="325"/>
      <c r="I639" s="326"/>
      <c r="J639" s="327"/>
      <c r="M639" s="338" t="s">
        <v>928</v>
      </c>
      <c r="N639" s="227" t="s">
        <v>929</v>
      </c>
      <c r="O639" s="227" t="s">
        <v>930</v>
      </c>
      <c r="P639" s="227" t="s">
        <v>931</v>
      </c>
      <c r="Q639" s="227" t="s">
        <v>671</v>
      </c>
      <c r="R639" s="227" t="s">
        <v>932</v>
      </c>
      <c r="S639" s="155"/>
      <c r="T639" s="155"/>
      <c r="U639" s="155"/>
    </row>
    <row r="640" spans="1:21">
      <c r="A640" s="322" t="s">
        <v>933</v>
      </c>
      <c r="B640" s="328">
        <v>28614</v>
      </c>
      <c r="C640" s="328">
        <v>21293</v>
      </c>
      <c r="D640" s="328">
        <v>72800</v>
      </c>
      <c r="E640" s="328">
        <v>38798</v>
      </c>
      <c r="F640" s="328">
        <v>83909</v>
      </c>
      <c r="G640" s="325" t="s">
        <v>934</v>
      </c>
      <c r="H640" s="325"/>
      <c r="I640" s="326"/>
      <c r="J640" s="327"/>
      <c r="M640" s="339" t="s">
        <v>933</v>
      </c>
      <c r="N640" s="340">
        <v>28614</v>
      </c>
      <c r="O640" s="340">
        <v>21293</v>
      </c>
      <c r="P640" s="340">
        <v>72800</v>
      </c>
      <c r="Q640" s="340">
        <v>38798</v>
      </c>
      <c r="R640" s="340">
        <v>83909</v>
      </c>
      <c r="S640" s="340">
        <v>35900</v>
      </c>
      <c r="T640" s="341">
        <v>122707</v>
      </c>
      <c r="U640" s="341">
        <v>158607</v>
      </c>
    </row>
    <row r="641" spans="1:21">
      <c r="A641" s="322"/>
      <c r="B641" s="323"/>
      <c r="C641" s="323"/>
      <c r="D641" s="323"/>
      <c r="E641" s="323"/>
      <c r="F641" s="323"/>
      <c r="G641" s="325"/>
      <c r="H641" s="325"/>
      <c r="I641" s="326"/>
      <c r="J641" s="327"/>
      <c r="M641" s="339" t="s">
        <v>935</v>
      </c>
      <c r="N641" s="342">
        <v>0.23</v>
      </c>
      <c r="O641" s="342">
        <v>0.17</v>
      </c>
      <c r="P641" s="342">
        <v>0.59</v>
      </c>
      <c r="Q641" s="342">
        <v>0.32</v>
      </c>
      <c r="R641" s="342">
        <v>0.68</v>
      </c>
      <c r="S641" s="343"/>
      <c r="T641" s="343"/>
      <c r="U641" s="343"/>
    </row>
    <row r="642" spans="1:21">
      <c r="A642" s="322" t="s">
        <v>936</v>
      </c>
      <c r="B642" s="344">
        <v>0.23</v>
      </c>
      <c r="C642" s="344">
        <v>0.17</v>
      </c>
      <c r="D642" s="344">
        <v>0.59</v>
      </c>
      <c r="E642" s="344">
        <v>0.32</v>
      </c>
      <c r="F642" s="344">
        <v>0.68</v>
      </c>
      <c r="G642" s="325"/>
      <c r="H642" s="325"/>
      <c r="I642" s="326"/>
      <c r="J642" s="327"/>
      <c r="M642" s="338" t="s">
        <v>937</v>
      </c>
      <c r="N642" s="159"/>
      <c r="O642" s="159"/>
      <c r="P642" s="159"/>
      <c r="Q642" s="159"/>
      <c r="R642" s="159"/>
      <c r="S642" s="159"/>
      <c r="T642" s="159"/>
      <c r="U642" s="159"/>
    </row>
    <row r="643" spans="1:21">
      <c r="A643" s="322" t="s">
        <v>938</v>
      </c>
      <c r="B643" s="323"/>
      <c r="C643" s="323"/>
      <c r="D643" s="323"/>
      <c r="E643" s="323"/>
      <c r="F643" s="323"/>
      <c r="G643" s="325"/>
      <c r="H643" s="345">
        <v>35900</v>
      </c>
      <c r="I643" s="326"/>
      <c r="J643" s="327"/>
      <c r="M643" s="339" t="s">
        <v>939</v>
      </c>
      <c r="N643" s="342">
        <v>0.38</v>
      </c>
      <c r="O643" s="342">
        <v>0.14000000000000001</v>
      </c>
      <c r="P643" s="342">
        <v>0.35</v>
      </c>
      <c r="Q643" s="342">
        <v>0.36</v>
      </c>
      <c r="R643" s="342">
        <v>0.3</v>
      </c>
      <c r="S643" s="342"/>
      <c r="T643" s="342">
        <v>0.32</v>
      </c>
      <c r="U643" s="343"/>
    </row>
    <row r="644" spans="1:21">
      <c r="A644" s="322" t="s">
        <v>940</v>
      </c>
      <c r="B644" s="323"/>
      <c r="C644" s="323"/>
      <c r="D644" s="323"/>
      <c r="E644" s="323"/>
      <c r="F644" s="323"/>
      <c r="G644" s="325"/>
      <c r="H644" s="325" t="s">
        <v>941</v>
      </c>
      <c r="I644" s="326"/>
      <c r="J644" s="327"/>
      <c r="M644" s="339" t="s">
        <v>942</v>
      </c>
      <c r="N644" s="342">
        <v>0.37</v>
      </c>
      <c r="O644" s="342">
        <v>0.38</v>
      </c>
      <c r="P644" s="342">
        <v>0.28999999999999998</v>
      </c>
      <c r="Q644" s="342">
        <v>0.31</v>
      </c>
      <c r="R644" s="342">
        <v>0.33</v>
      </c>
      <c r="S644" s="342"/>
      <c r="T644" s="342">
        <v>0.32</v>
      </c>
      <c r="U644" s="340"/>
    </row>
    <row r="645" spans="1:21">
      <c r="A645" s="322"/>
      <c r="B645" s="323"/>
      <c r="C645" s="323"/>
      <c r="D645" s="323"/>
      <c r="E645" s="323"/>
      <c r="F645" s="323"/>
      <c r="G645" s="325"/>
      <c r="H645" s="325"/>
      <c r="I645" s="326"/>
      <c r="J645" s="327"/>
      <c r="M645" s="339" t="s">
        <v>943</v>
      </c>
      <c r="N645" s="342">
        <v>0.24</v>
      </c>
      <c r="O645" s="342">
        <v>0.48</v>
      </c>
      <c r="P645" s="342">
        <v>0.37</v>
      </c>
      <c r="Q645" s="342">
        <v>0.33</v>
      </c>
      <c r="R645" s="342">
        <v>0.37</v>
      </c>
      <c r="S645" s="342"/>
      <c r="T645" s="342">
        <v>0.36</v>
      </c>
      <c r="U645" s="155"/>
    </row>
    <row r="646" spans="1:21">
      <c r="A646" s="322" t="s">
        <v>944</v>
      </c>
      <c r="B646" s="323"/>
      <c r="C646" s="323"/>
      <c r="D646" s="323"/>
      <c r="E646" s="323"/>
      <c r="F646" s="323"/>
      <c r="G646" s="346">
        <v>0.23</v>
      </c>
      <c r="H646" s="325"/>
      <c r="I646" s="347">
        <v>0.19</v>
      </c>
      <c r="J646" s="348">
        <v>0.22</v>
      </c>
      <c r="M646" s="338" t="s">
        <v>945</v>
      </c>
      <c r="N646" s="159"/>
      <c r="O646" s="159"/>
      <c r="P646" s="159"/>
      <c r="Q646" s="159"/>
      <c r="R646" s="159"/>
      <c r="S646" s="159"/>
      <c r="T646" s="159"/>
      <c r="U646" s="159"/>
    </row>
    <row r="647" spans="1:21">
      <c r="A647" s="322" t="s">
        <v>946</v>
      </c>
      <c r="B647" s="323"/>
      <c r="C647" s="323"/>
      <c r="D647" s="323"/>
      <c r="E647" s="323"/>
      <c r="F647" s="323"/>
      <c r="G647" s="346">
        <v>0.32</v>
      </c>
      <c r="H647" s="325"/>
      <c r="I647" s="347">
        <v>0.2</v>
      </c>
      <c r="J647" s="348">
        <v>0.23</v>
      </c>
      <c r="M647" s="339" t="s">
        <v>947</v>
      </c>
      <c r="N647" s="340">
        <v>20779</v>
      </c>
      <c r="O647" s="340">
        <v>5283</v>
      </c>
      <c r="P647" s="343">
        <v>698</v>
      </c>
      <c r="Q647" s="340">
        <v>25100</v>
      </c>
      <c r="R647" s="340">
        <v>1659</v>
      </c>
      <c r="S647" s="343">
        <v>65</v>
      </c>
      <c r="T647" s="340">
        <v>26759</v>
      </c>
      <c r="U647" s="340">
        <v>26824</v>
      </c>
    </row>
    <row r="648" spans="1:21">
      <c r="A648" s="322" t="s">
        <v>948</v>
      </c>
      <c r="B648" s="323"/>
      <c r="C648" s="323"/>
      <c r="D648" s="323"/>
      <c r="E648" s="323"/>
      <c r="F648" s="323"/>
      <c r="G648" s="325"/>
      <c r="H648" s="325"/>
      <c r="I648" s="326"/>
      <c r="J648" s="327"/>
      <c r="M648" s="339" t="s">
        <v>949</v>
      </c>
      <c r="N648" s="342">
        <v>0.78</v>
      </c>
      <c r="O648" s="342">
        <v>0.2</v>
      </c>
      <c r="P648" s="342">
        <v>0.03</v>
      </c>
      <c r="Q648" s="342">
        <v>0.94</v>
      </c>
      <c r="R648" s="342">
        <v>0.06</v>
      </c>
      <c r="S648" s="227"/>
      <c r="T648" s="227"/>
      <c r="U648" s="155"/>
    </row>
    <row r="649" spans="1:21">
      <c r="A649" s="322" t="s">
        <v>950</v>
      </c>
      <c r="B649" s="323"/>
      <c r="C649" s="323"/>
      <c r="D649" s="323"/>
      <c r="E649" s="323"/>
      <c r="F649" s="323"/>
      <c r="G649" s="325">
        <v>135</v>
      </c>
      <c r="H649" s="325"/>
      <c r="I649" s="326">
        <v>93</v>
      </c>
      <c r="J649" s="327">
        <v>84</v>
      </c>
    </row>
    <row r="650" spans="1:21">
      <c r="A650" s="322" t="s">
        <v>951</v>
      </c>
      <c r="B650" s="323"/>
      <c r="C650" s="323"/>
      <c r="D650" s="323"/>
      <c r="E650" s="323"/>
      <c r="F650" s="323"/>
      <c r="G650" s="325">
        <v>0.8</v>
      </c>
      <c r="H650" s="325"/>
      <c r="I650" s="326">
        <v>1.8</v>
      </c>
      <c r="J650" s="327">
        <v>2.2999999999999998</v>
      </c>
    </row>
    <row r="651" spans="1:21">
      <c r="A651" s="322" t="s">
        <v>952</v>
      </c>
      <c r="B651" s="323"/>
      <c r="C651" s="323"/>
      <c r="D651" s="323"/>
      <c r="E651" s="323"/>
      <c r="F651" s="323"/>
      <c r="G651" s="325">
        <v>35</v>
      </c>
      <c r="H651" s="325"/>
      <c r="I651" s="326">
        <v>141</v>
      </c>
      <c r="J651" s="327">
        <v>86</v>
      </c>
    </row>
    <row r="652" spans="1:21">
      <c r="A652" s="322" t="s">
        <v>953</v>
      </c>
      <c r="B652" s="323"/>
      <c r="C652" s="323"/>
      <c r="D652" s="323"/>
      <c r="E652" s="323"/>
      <c r="F652" s="323"/>
      <c r="G652" s="325"/>
      <c r="H652" s="325">
        <v>174</v>
      </c>
      <c r="I652" s="326">
        <v>133</v>
      </c>
      <c r="J652" s="327">
        <v>105</v>
      </c>
    </row>
    <row r="653" spans="1:21">
      <c r="A653" s="322" t="s">
        <v>954</v>
      </c>
      <c r="B653" s="323"/>
      <c r="C653" s="323"/>
      <c r="D653" s="323"/>
      <c r="E653" s="323"/>
      <c r="F653" s="323"/>
      <c r="G653" s="325"/>
      <c r="H653" s="325">
        <v>1.1000000000000001</v>
      </c>
      <c r="I653" s="326">
        <v>2.4</v>
      </c>
      <c r="J653" s="327">
        <v>3.1</v>
      </c>
    </row>
    <row r="654" spans="1:21">
      <c r="A654" s="322" t="s">
        <v>955</v>
      </c>
      <c r="B654" s="323"/>
      <c r="C654" s="323"/>
      <c r="D654" s="323"/>
      <c r="E654" s="323"/>
      <c r="F654" s="323"/>
      <c r="G654" s="325"/>
      <c r="H654" s="325">
        <v>45</v>
      </c>
      <c r="I654" s="326">
        <v>191</v>
      </c>
      <c r="J654" s="327">
        <v>115</v>
      </c>
    </row>
    <row r="655" spans="1:21">
      <c r="A655" s="349" t="s">
        <v>956</v>
      </c>
      <c r="B655" s="223" t="s">
        <v>919</v>
      </c>
      <c r="C655" s="223" t="s">
        <v>920</v>
      </c>
      <c r="D655" s="223" t="s">
        <v>921</v>
      </c>
      <c r="E655" s="223" t="s">
        <v>671</v>
      </c>
      <c r="F655" s="223" t="s">
        <v>922</v>
      </c>
      <c r="G655" s="350" t="s">
        <v>923</v>
      </c>
      <c r="H655" s="325"/>
      <c r="I655" s="326"/>
      <c r="J655" s="327"/>
    </row>
    <row r="656" spans="1:21">
      <c r="A656" s="322"/>
      <c r="B656" s="323"/>
      <c r="C656" s="323"/>
      <c r="D656" s="323"/>
      <c r="E656" s="323"/>
      <c r="F656" s="323"/>
      <c r="G656" s="325"/>
      <c r="H656" s="325"/>
      <c r="I656" s="326"/>
      <c r="J656" s="327"/>
    </row>
    <row r="657" spans="1:19">
      <c r="A657" s="322" t="s">
        <v>939</v>
      </c>
      <c r="B657" s="344">
        <v>0.38</v>
      </c>
      <c r="C657" s="344">
        <v>0.14000000000000001</v>
      </c>
      <c r="D657" s="344">
        <v>0.35</v>
      </c>
      <c r="E657" s="344">
        <v>0.36</v>
      </c>
      <c r="F657" s="344">
        <v>0.3</v>
      </c>
      <c r="G657" s="346">
        <v>0.32</v>
      </c>
      <c r="H657" s="325"/>
      <c r="I657" s="347">
        <v>0.32</v>
      </c>
      <c r="J657" s="348">
        <v>0.36</v>
      </c>
    </row>
    <row r="658" spans="1:19">
      <c r="A658" s="322" t="s">
        <v>942</v>
      </c>
      <c r="B658" s="344">
        <v>0.37</v>
      </c>
      <c r="C658" s="344">
        <v>0.38</v>
      </c>
      <c r="D658" s="344">
        <v>0.28999999999999998</v>
      </c>
      <c r="E658" s="344">
        <v>0.31</v>
      </c>
      <c r="F658" s="344">
        <v>0.33</v>
      </c>
      <c r="G658" s="346">
        <v>0.32</v>
      </c>
      <c r="H658" s="325"/>
      <c r="I658" s="347">
        <v>0.3</v>
      </c>
      <c r="J658" s="348">
        <v>0.34</v>
      </c>
      <c r="N658" s="323"/>
      <c r="O658" s="323"/>
      <c r="P658" s="323"/>
      <c r="Q658" s="323"/>
      <c r="R658" s="323"/>
      <c r="S658" s="323"/>
    </row>
    <row r="659" spans="1:19">
      <c r="A659" s="322" t="s">
        <v>943</v>
      </c>
      <c r="B659" s="344">
        <v>0.24</v>
      </c>
      <c r="C659" s="344">
        <v>0.48</v>
      </c>
      <c r="D659" s="344">
        <v>0.37</v>
      </c>
      <c r="E659" s="344">
        <v>0.33</v>
      </c>
      <c r="F659" s="344">
        <v>0.37</v>
      </c>
      <c r="G659" s="346">
        <v>0.36</v>
      </c>
      <c r="H659" s="325"/>
      <c r="I659" s="347">
        <v>0.38</v>
      </c>
      <c r="J659" s="348">
        <v>0.3</v>
      </c>
      <c r="N659" s="323"/>
      <c r="O659" s="323"/>
      <c r="P659" s="323"/>
      <c r="Q659" s="323"/>
      <c r="R659" s="323"/>
      <c r="S659" s="323"/>
    </row>
    <row r="660" spans="1:19">
      <c r="A660" s="322" t="s">
        <v>957</v>
      </c>
      <c r="B660" s="323" t="s">
        <v>919</v>
      </c>
      <c r="C660" s="323" t="s">
        <v>920</v>
      </c>
      <c r="D660" s="323" t="s">
        <v>921</v>
      </c>
      <c r="E660" s="323" t="s">
        <v>671</v>
      </c>
      <c r="F660" s="323" t="s">
        <v>922</v>
      </c>
      <c r="G660" s="325" t="s">
        <v>923</v>
      </c>
      <c r="H660" s="325"/>
      <c r="I660" s="326"/>
      <c r="J660" s="327"/>
    </row>
    <row r="661" spans="1:19">
      <c r="A661" s="322"/>
      <c r="B661" s="323"/>
      <c r="C661" s="323"/>
      <c r="D661" s="323"/>
      <c r="E661" s="323"/>
      <c r="F661" s="323"/>
      <c r="G661" s="325"/>
      <c r="H661" s="325"/>
      <c r="I661" s="326"/>
      <c r="J661" s="327"/>
    </row>
    <row r="662" spans="1:19">
      <c r="A662" s="322" t="s">
        <v>958</v>
      </c>
      <c r="B662" s="328">
        <v>1990</v>
      </c>
      <c r="C662" s="323">
        <v>680</v>
      </c>
      <c r="D662" s="323">
        <v>26</v>
      </c>
      <c r="E662" s="328">
        <v>1772</v>
      </c>
      <c r="F662" s="323">
        <v>54</v>
      </c>
      <c r="G662" s="325">
        <v>597</v>
      </c>
      <c r="H662" s="325"/>
      <c r="I662" s="326">
        <v>236</v>
      </c>
      <c r="J662" s="327">
        <v>305</v>
      </c>
    </row>
    <row r="663" spans="1:19">
      <c r="A663" s="322" t="s">
        <v>959</v>
      </c>
      <c r="B663" s="323"/>
      <c r="C663" s="323"/>
      <c r="D663" s="323"/>
      <c r="E663" s="323"/>
      <c r="F663" s="323"/>
      <c r="G663" s="325"/>
      <c r="H663" s="345">
        <v>1990</v>
      </c>
      <c r="I663" s="326">
        <v>934</v>
      </c>
      <c r="J663" s="351">
        <v>1133</v>
      </c>
    </row>
    <row r="664" spans="1:19">
      <c r="A664" s="322" t="s">
        <v>960</v>
      </c>
      <c r="B664" s="323"/>
      <c r="C664" s="323"/>
      <c r="D664" s="323"/>
      <c r="E664" s="323"/>
      <c r="F664" s="323"/>
      <c r="G664" s="325"/>
      <c r="H664" s="345">
        <v>1772</v>
      </c>
      <c r="I664" s="352">
        <v>1054</v>
      </c>
      <c r="J664" s="351">
        <v>1146</v>
      </c>
    </row>
    <row r="665" spans="1:19">
      <c r="A665" s="322" t="s">
        <v>961</v>
      </c>
      <c r="B665" s="323"/>
      <c r="C665" s="323"/>
      <c r="D665" s="323"/>
      <c r="E665" s="323"/>
      <c r="F665" s="323"/>
      <c r="G665" s="325"/>
      <c r="H665" s="345">
        <v>2277</v>
      </c>
      <c r="I665" s="352">
        <v>1289</v>
      </c>
      <c r="J665" s="351">
        <v>1498</v>
      </c>
    </row>
    <row r="666" spans="1:19">
      <c r="A666" s="322" t="s">
        <v>962</v>
      </c>
      <c r="B666" s="323"/>
      <c r="C666" s="323"/>
      <c r="D666" s="323"/>
      <c r="E666" s="323"/>
      <c r="F666" s="323"/>
      <c r="G666" s="325"/>
      <c r="H666" s="325">
        <v>20</v>
      </c>
      <c r="I666" s="326">
        <v>23</v>
      </c>
      <c r="J666" s="327">
        <v>23</v>
      </c>
    </row>
    <row r="667" spans="1:19">
      <c r="A667" s="322" t="s">
        <v>963</v>
      </c>
      <c r="B667" s="323" t="s">
        <v>919</v>
      </c>
      <c r="C667" s="323" t="s">
        <v>920</v>
      </c>
      <c r="D667" s="323" t="s">
        <v>921</v>
      </c>
      <c r="E667" s="323" t="s">
        <v>671</v>
      </c>
      <c r="F667" s="323" t="s">
        <v>922</v>
      </c>
      <c r="G667" s="325" t="s">
        <v>923</v>
      </c>
      <c r="H667" s="325"/>
      <c r="I667" s="326"/>
      <c r="J667" s="327"/>
    </row>
    <row r="668" spans="1:19">
      <c r="A668" s="322"/>
      <c r="B668" s="323"/>
      <c r="C668" s="323"/>
      <c r="D668" s="323"/>
      <c r="E668" s="323"/>
      <c r="F668" s="323"/>
      <c r="G668" s="325"/>
      <c r="H668" s="325"/>
      <c r="I668" s="326"/>
      <c r="J668" s="327"/>
    </row>
    <row r="669" spans="1:19">
      <c r="A669" s="322" t="s">
        <v>964</v>
      </c>
      <c r="B669" s="328">
        <v>20779</v>
      </c>
      <c r="C669" s="328">
        <v>5283</v>
      </c>
      <c r="D669" s="323">
        <v>698</v>
      </c>
      <c r="E669" s="328">
        <v>25100</v>
      </c>
      <c r="F669" s="328">
        <v>1659</v>
      </c>
      <c r="G669" s="345">
        <v>26759</v>
      </c>
      <c r="H669" s="325"/>
      <c r="I669" s="326"/>
      <c r="J669" s="327"/>
      <c r="L669" s="353">
        <v>26824</v>
      </c>
      <c r="M669" s="289">
        <f>L669*1000000/F632</f>
        <v>7664</v>
      </c>
    </row>
    <row r="670" spans="1:19">
      <c r="A670" s="322" t="s">
        <v>965</v>
      </c>
      <c r="B670" s="344">
        <v>0.78</v>
      </c>
      <c r="C670" s="344">
        <v>0.2</v>
      </c>
      <c r="D670" s="344">
        <v>0.03</v>
      </c>
      <c r="E670" s="344">
        <v>0.94</v>
      </c>
      <c r="F670" s="344">
        <v>0.06</v>
      </c>
      <c r="G670" s="325"/>
      <c r="H670" s="325"/>
      <c r="I670" s="326"/>
      <c r="J670" s="327"/>
    </row>
    <row r="671" spans="1:19">
      <c r="A671" s="322" t="s">
        <v>966</v>
      </c>
      <c r="B671" s="323"/>
      <c r="C671" s="323"/>
      <c r="D671" s="323"/>
      <c r="E671" s="323"/>
      <c r="F671" s="323"/>
      <c r="G671" s="325"/>
      <c r="H671" s="325">
        <v>65</v>
      </c>
      <c r="I671" s="326"/>
      <c r="J671" s="327"/>
    </row>
    <row r="672" spans="1:19">
      <c r="A672" s="322" t="s">
        <v>967</v>
      </c>
      <c r="B672" s="323"/>
      <c r="C672" s="323"/>
      <c r="D672" s="323"/>
      <c r="E672" s="323"/>
      <c r="F672" s="323"/>
      <c r="G672" s="325"/>
      <c r="H672" s="345">
        <v>26824</v>
      </c>
      <c r="I672" s="326"/>
      <c r="J672" s="327"/>
    </row>
    <row r="673" spans="1:10">
      <c r="A673" s="322" t="s">
        <v>968</v>
      </c>
      <c r="B673" s="323"/>
      <c r="C673" s="323"/>
      <c r="D673" s="323"/>
      <c r="E673" s="323"/>
      <c r="F673" s="323"/>
      <c r="G673" s="346">
        <v>0.78</v>
      </c>
      <c r="H673" s="325"/>
      <c r="I673" s="347">
        <v>0.74</v>
      </c>
      <c r="J673" s="348">
        <v>0.79</v>
      </c>
    </row>
    <row r="674" spans="1:10">
      <c r="A674" s="322" t="s">
        <v>969</v>
      </c>
      <c r="B674" s="323"/>
      <c r="C674" s="323"/>
      <c r="D674" s="323"/>
      <c r="E674" s="323"/>
      <c r="F674" s="323"/>
      <c r="G674" s="346">
        <v>0.94</v>
      </c>
      <c r="H674" s="325"/>
      <c r="I674" s="347">
        <v>0.78</v>
      </c>
      <c r="J674" s="348">
        <v>0.86</v>
      </c>
    </row>
    <row r="675" spans="1:10">
      <c r="A675" s="322" t="s">
        <v>970</v>
      </c>
      <c r="B675" s="323"/>
      <c r="C675" s="323"/>
      <c r="D675" s="323"/>
      <c r="E675" s="323"/>
      <c r="F675" s="323"/>
      <c r="G675" s="346"/>
      <c r="H675" s="325">
        <v>2E-3</v>
      </c>
      <c r="I675" s="347">
        <v>5.0000000000000001E-3</v>
      </c>
      <c r="J675" s="348">
        <v>3.0000000000000001E-3</v>
      </c>
    </row>
    <row r="676" spans="1:10">
      <c r="A676" s="322" t="s">
        <v>971</v>
      </c>
      <c r="B676" s="323"/>
      <c r="C676" s="323"/>
      <c r="D676" s="323"/>
      <c r="E676" s="323"/>
      <c r="F676" s="323"/>
      <c r="G676" s="346"/>
      <c r="H676" s="325"/>
      <c r="I676" s="347"/>
      <c r="J676" s="348"/>
    </row>
    <row r="677" spans="1:10">
      <c r="A677" s="322" t="s">
        <v>972</v>
      </c>
      <c r="B677" s="323"/>
      <c r="C677" s="323"/>
      <c r="D677" s="323"/>
      <c r="E677" s="323"/>
      <c r="F677" s="323"/>
      <c r="G677" s="346" t="s">
        <v>973</v>
      </c>
      <c r="H677" s="325"/>
      <c r="I677" s="347"/>
      <c r="J677" s="348"/>
    </row>
    <row r="678" spans="1:10">
      <c r="A678" s="322"/>
      <c r="B678" s="323"/>
      <c r="C678" s="323"/>
      <c r="D678" s="323"/>
      <c r="E678" s="323"/>
      <c r="F678" s="323"/>
      <c r="G678" s="346"/>
      <c r="H678" s="325"/>
      <c r="I678" s="347"/>
      <c r="J678" s="348"/>
    </row>
    <row r="679" spans="1:10">
      <c r="A679" s="322" t="s">
        <v>974</v>
      </c>
      <c r="B679" s="323"/>
      <c r="C679" s="323"/>
      <c r="D679" s="323"/>
      <c r="E679" s="323"/>
      <c r="F679" s="323"/>
      <c r="G679" s="354">
        <v>51674</v>
      </c>
      <c r="H679" s="325"/>
      <c r="I679" s="347"/>
      <c r="J679" s="348"/>
    </row>
    <row r="680" spans="1:10">
      <c r="A680" s="322" t="s">
        <v>975</v>
      </c>
      <c r="B680" s="323"/>
      <c r="C680" s="323"/>
      <c r="D680" s="323"/>
      <c r="E680" s="323"/>
      <c r="F680" s="323"/>
      <c r="G680" s="346"/>
      <c r="H680" s="325"/>
      <c r="I680" s="347"/>
      <c r="J680" s="348"/>
    </row>
    <row r="681" spans="1:10">
      <c r="A681" s="322" t="s">
        <v>976</v>
      </c>
      <c r="B681" s="323"/>
      <c r="C681" s="323"/>
      <c r="D681" s="323"/>
      <c r="E681" s="323"/>
      <c r="F681" s="323"/>
      <c r="G681" s="346">
        <v>0.03</v>
      </c>
      <c r="H681" s="325"/>
      <c r="I681" s="347">
        <v>0.01</v>
      </c>
      <c r="J681" s="348">
        <v>0.01</v>
      </c>
    </row>
    <row r="682" spans="1:10">
      <c r="A682" s="322" t="s">
        <v>977</v>
      </c>
      <c r="B682" s="323"/>
      <c r="C682" s="323"/>
      <c r="D682" s="323"/>
      <c r="E682" s="323"/>
      <c r="F682" s="323"/>
      <c r="G682" s="346">
        <v>0.05</v>
      </c>
      <c r="H682" s="325"/>
      <c r="I682" s="347">
        <v>0.24</v>
      </c>
      <c r="J682" s="348">
        <v>0.2</v>
      </c>
    </row>
    <row r="683" spans="1:10">
      <c r="A683" s="322" t="s">
        <v>978</v>
      </c>
      <c r="B683" s="323"/>
      <c r="C683" s="323"/>
      <c r="D683" s="323"/>
      <c r="E683" s="323"/>
      <c r="F683" s="323"/>
      <c r="G683" s="346">
        <v>0.27</v>
      </c>
      <c r="H683" s="325"/>
      <c r="I683" s="347">
        <v>0.14000000000000001</v>
      </c>
      <c r="J683" s="348">
        <v>0.13</v>
      </c>
    </row>
    <row r="684" spans="1:10">
      <c r="A684" s="322" t="s">
        <v>979</v>
      </c>
      <c r="B684" s="323"/>
      <c r="C684" s="323"/>
      <c r="D684" s="323"/>
      <c r="E684" s="323"/>
      <c r="F684" s="323"/>
      <c r="G684" s="346">
        <v>0.23</v>
      </c>
      <c r="H684" s="325"/>
      <c r="I684" s="347">
        <v>0.37</v>
      </c>
      <c r="J684" s="348">
        <v>0.26</v>
      </c>
    </row>
    <row r="685" spans="1:10">
      <c r="A685" s="322" t="s">
        <v>980</v>
      </c>
      <c r="B685" s="323"/>
      <c r="C685" s="323"/>
      <c r="D685" s="323"/>
      <c r="E685" s="323"/>
      <c r="F685" s="323"/>
      <c r="G685" s="346">
        <v>0.2</v>
      </c>
      <c r="H685" s="325"/>
      <c r="I685" s="347">
        <v>0.04</v>
      </c>
      <c r="J685" s="348">
        <v>0.04</v>
      </c>
    </row>
    <row r="686" spans="1:10">
      <c r="A686" s="322" t="s">
        <v>981</v>
      </c>
      <c r="B686" s="323"/>
      <c r="C686" s="323"/>
      <c r="D686" s="323"/>
      <c r="E686" s="323"/>
      <c r="F686" s="323"/>
      <c r="G686" s="346">
        <v>0.9</v>
      </c>
      <c r="H686" s="325"/>
      <c r="I686" s="347">
        <v>0.85</v>
      </c>
      <c r="J686" s="348">
        <v>0.82</v>
      </c>
    </row>
    <row r="687" spans="1:10">
      <c r="A687" s="322" t="s">
        <v>982</v>
      </c>
      <c r="B687" s="323" t="s">
        <v>919</v>
      </c>
      <c r="C687" s="323" t="s">
        <v>920</v>
      </c>
      <c r="D687" s="323" t="s">
        <v>921</v>
      </c>
      <c r="E687" s="323" t="s">
        <v>671</v>
      </c>
      <c r="F687" s="323" t="s">
        <v>922</v>
      </c>
      <c r="G687" s="346" t="s">
        <v>923</v>
      </c>
      <c r="H687" s="325"/>
      <c r="I687" s="347"/>
      <c r="J687" s="348"/>
    </row>
    <row r="688" spans="1:10">
      <c r="A688" s="322"/>
      <c r="B688" s="323"/>
      <c r="C688" s="323"/>
      <c r="D688" s="323"/>
      <c r="E688" s="323"/>
      <c r="F688" s="323"/>
      <c r="G688" s="346"/>
      <c r="H688" s="325"/>
      <c r="I688" s="347"/>
      <c r="J688" s="348"/>
    </row>
    <row r="689" spans="1:10">
      <c r="A689" s="322" t="s">
        <v>983</v>
      </c>
      <c r="B689" s="328">
        <v>8460</v>
      </c>
      <c r="C689" s="328">
        <v>3901</v>
      </c>
      <c r="D689" s="328">
        <v>1876</v>
      </c>
      <c r="E689" s="328">
        <v>12013</v>
      </c>
      <c r="F689" s="328">
        <v>2223</v>
      </c>
      <c r="G689" s="346">
        <v>14236</v>
      </c>
      <c r="H689" s="325"/>
      <c r="I689" s="347"/>
      <c r="J689" s="348"/>
    </row>
    <row r="690" spans="1:10">
      <c r="A690" s="322" t="s">
        <v>984</v>
      </c>
      <c r="B690" s="344">
        <v>0.59</v>
      </c>
      <c r="C690" s="344">
        <v>0.27</v>
      </c>
      <c r="D690" s="344">
        <v>0.13</v>
      </c>
      <c r="E690" s="344">
        <v>0.84</v>
      </c>
      <c r="F690" s="344">
        <v>0.16</v>
      </c>
      <c r="G690" s="346"/>
      <c r="H690" s="325"/>
      <c r="I690" s="347"/>
      <c r="J690" s="348"/>
    </row>
    <row r="691" spans="1:10">
      <c r="A691" s="322" t="s">
        <v>985</v>
      </c>
      <c r="B691" s="323"/>
      <c r="C691" s="323"/>
      <c r="D691" s="323"/>
      <c r="E691" s="323"/>
      <c r="F691" s="323"/>
      <c r="G691" s="346"/>
      <c r="H691" s="325">
        <v>0.57999999999999996</v>
      </c>
      <c r="I691" s="347">
        <v>0.51</v>
      </c>
      <c r="J691" s="348">
        <v>0.56999999999999995</v>
      </c>
    </row>
    <row r="692" spans="1:10">
      <c r="A692" s="322" t="s">
        <v>986</v>
      </c>
      <c r="B692" s="323"/>
      <c r="C692" s="323"/>
      <c r="D692" s="323"/>
      <c r="E692" s="323"/>
      <c r="F692" s="323"/>
      <c r="G692" s="346"/>
      <c r="H692" s="325">
        <v>0.12</v>
      </c>
      <c r="I692" s="347">
        <v>0.16</v>
      </c>
      <c r="J692" s="348">
        <v>0.15</v>
      </c>
    </row>
    <row r="693" spans="1:10">
      <c r="A693" s="322" t="s">
        <v>987</v>
      </c>
      <c r="B693" s="323"/>
      <c r="C693" s="323"/>
      <c r="D693" s="323"/>
      <c r="E693" s="323"/>
      <c r="F693" s="323"/>
      <c r="G693" s="346"/>
      <c r="H693" s="325">
        <v>0.79</v>
      </c>
      <c r="I693" s="347">
        <v>0.83</v>
      </c>
      <c r="J693" s="348">
        <v>0.83</v>
      </c>
    </row>
    <row r="694" spans="1:10">
      <c r="A694" s="322" t="s">
        <v>988</v>
      </c>
      <c r="B694" s="323"/>
      <c r="C694" s="323"/>
      <c r="D694" s="323"/>
      <c r="E694" s="323"/>
      <c r="F694" s="323"/>
      <c r="G694" s="346"/>
      <c r="H694" s="325">
        <v>0.12</v>
      </c>
      <c r="I694" s="347">
        <v>0.25</v>
      </c>
      <c r="J694" s="348">
        <v>0.2</v>
      </c>
    </row>
    <row r="695" spans="1:10">
      <c r="A695" s="322" t="s">
        <v>989</v>
      </c>
      <c r="B695" s="323" t="s">
        <v>919</v>
      </c>
      <c r="C695" s="323" t="s">
        <v>920</v>
      </c>
      <c r="D695" s="323" t="s">
        <v>921</v>
      </c>
      <c r="E695" s="323"/>
      <c r="F695" s="323"/>
      <c r="G695" s="346"/>
      <c r="H695" s="325"/>
      <c r="I695" s="347"/>
      <c r="J695" s="348"/>
    </row>
    <row r="696" spans="1:10">
      <c r="A696" s="322"/>
      <c r="B696" s="323"/>
      <c r="C696" s="323"/>
      <c r="D696" s="323"/>
      <c r="E696" s="323"/>
      <c r="F696" s="323"/>
      <c r="G696" s="346"/>
      <c r="H696" s="325"/>
      <c r="I696" s="347"/>
      <c r="J696" s="348"/>
    </row>
    <row r="697" spans="1:10">
      <c r="A697" s="322" t="s">
        <v>990</v>
      </c>
      <c r="B697" s="344">
        <v>0.59</v>
      </c>
      <c r="C697" s="344">
        <v>0.37</v>
      </c>
      <c r="D697" s="344">
        <v>0.04</v>
      </c>
      <c r="E697" s="323"/>
      <c r="F697" s="323"/>
      <c r="G697" s="346"/>
      <c r="H697" s="325"/>
      <c r="I697" s="347"/>
      <c r="J697" s="348"/>
    </row>
    <row r="698" spans="1:10">
      <c r="A698" s="322" t="s">
        <v>991</v>
      </c>
      <c r="B698" s="323"/>
      <c r="C698" s="323"/>
      <c r="D698" s="323"/>
      <c r="E698" s="323"/>
      <c r="F698" s="323"/>
      <c r="G698" s="346"/>
      <c r="H698" s="325">
        <v>0.59</v>
      </c>
      <c r="I698" s="347">
        <v>0.56000000000000005</v>
      </c>
      <c r="J698" s="348">
        <v>0.43</v>
      </c>
    </row>
    <row r="699" spans="1:10">
      <c r="A699" s="322" t="s">
        <v>992</v>
      </c>
      <c r="B699" s="323"/>
      <c r="C699" s="323"/>
      <c r="D699" s="323"/>
      <c r="E699" s="323"/>
      <c r="F699" s="323"/>
      <c r="G699" s="355">
        <v>11234</v>
      </c>
      <c r="H699" s="325"/>
      <c r="I699" s="347"/>
      <c r="J699" s="348"/>
    </row>
    <row r="700" spans="1:10">
      <c r="A700" s="322" t="s">
        <v>993</v>
      </c>
      <c r="B700" s="323"/>
      <c r="C700" s="323"/>
      <c r="D700" s="323"/>
      <c r="E700" s="323"/>
      <c r="F700" s="323"/>
      <c r="G700" s="355">
        <v>562</v>
      </c>
      <c r="H700" s="325"/>
      <c r="I700" s="347"/>
      <c r="J700" s="348"/>
    </row>
    <row r="701" spans="1:10">
      <c r="A701" s="322" t="s">
        <v>994</v>
      </c>
      <c r="B701" s="323"/>
      <c r="C701" s="323"/>
      <c r="D701" s="323"/>
      <c r="E701" s="323"/>
      <c r="F701" s="323"/>
      <c r="G701" s="355">
        <v>1077</v>
      </c>
      <c r="H701" s="325"/>
      <c r="I701" s="347"/>
      <c r="J701" s="348"/>
    </row>
    <row r="702" spans="1:10">
      <c r="A702" s="322" t="s">
        <v>995</v>
      </c>
      <c r="B702" s="323"/>
      <c r="C702" s="323"/>
      <c r="D702" s="323"/>
      <c r="E702" s="323"/>
      <c r="F702" s="323"/>
      <c r="G702" s="355">
        <v>390</v>
      </c>
      <c r="H702" s="325"/>
      <c r="I702" s="347"/>
      <c r="J702" s="348"/>
    </row>
    <row r="703" spans="1:10">
      <c r="A703" s="322" t="s">
        <v>996</v>
      </c>
      <c r="B703" s="323"/>
      <c r="C703" s="323"/>
      <c r="D703" s="323"/>
      <c r="E703" s="323"/>
      <c r="F703" s="323"/>
      <c r="G703" s="346">
        <v>0.43</v>
      </c>
      <c r="H703" s="325"/>
      <c r="I703" s="347">
        <v>0.41</v>
      </c>
      <c r="J703" s="348">
        <v>0.43</v>
      </c>
    </row>
    <row r="704" spans="1:10">
      <c r="A704" s="322" t="s">
        <v>997</v>
      </c>
      <c r="B704" s="323"/>
      <c r="C704" s="323"/>
      <c r="D704" s="323"/>
      <c r="E704" s="323"/>
      <c r="F704" s="323"/>
      <c r="G704" s="346">
        <v>0.38</v>
      </c>
      <c r="H704" s="325"/>
      <c r="I704" s="347">
        <v>0.33</v>
      </c>
      <c r="J704" s="348">
        <v>0.35</v>
      </c>
    </row>
    <row r="705" spans="1:10">
      <c r="A705" s="322" t="s">
        <v>998</v>
      </c>
      <c r="B705" s="323"/>
      <c r="C705" s="323"/>
      <c r="D705" s="323"/>
      <c r="E705" s="323"/>
      <c r="F705" s="323"/>
      <c r="G705" s="346">
        <v>0.19</v>
      </c>
      <c r="H705" s="325"/>
      <c r="I705" s="347">
        <v>0.26</v>
      </c>
      <c r="J705" s="348">
        <v>0.66</v>
      </c>
    </row>
    <row r="706" spans="1:10">
      <c r="A706" s="322" t="s">
        <v>999</v>
      </c>
      <c r="B706" s="323"/>
      <c r="C706" s="323"/>
      <c r="D706" s="323"/>
      <c r="E706" s="323"/>
      <c r="F706" s="323"/>
      <c r="G706" s="346">
        <v>5.0000000000000001E-3</v>
      </c>
      <c r="H706" s="325"/>
      <c r="I706" s="347">
        <v>8.9999999999999993E-3</v>
      </c>
      <c r="J706" s="348">
        <v>7.0000000000000001E-3</v>
      </c>
    </row>
    <row r="707" spans="1:10">
      <c r="A707" s="322" t="s">
        <v>1000</v>
      </c>
      <c r="B707" s="323"/>
      <c r="C707" s="323"/>
      <c r="D707" s="323"/>
      <c r="E707" s="323"/>
      <c r="F707" s="323"/>
      <c r="G707" s="346"/>
      <c r="H707" s="325"/>
      <c r="I707" s="347"/>
      <c r="J707" s="348"/>
    </row>
    <row r="708" spans="1:10">
      <c r="A708" s="322" t="s">
        <v>1001</v>
      </c>
      <c r="B708" s="323"/>
      <c r="C708" s="323"/>
      <c r="D708" s="323"/>
      <c r="E708" s="323"/>
      <c r="F708" s="323"/>
      <c r="G708" s="346"/>
      <c r="H708" s="325"/>
      <c r="I708" s="347"/>
      <c r="J708" s="348"/>
    </row>
    <row r="709" spans="1:10">
      <c r="A709" s="322" t="s">
        <v>1002</v>
      </c>
      <c r="B709" s="323"/>
      <c r="C709" s="323"/>
      <c r="D709" s="323"/>
      <c r="E709" s="323"/>
      <c r="F709" s="323"/>
      <c r="G709" s="346"/>
      <c r="H709" s="325"/>
      <c r="I709" s="347"/>
      <c r="J709" s="348"/>
    </row>
    <row r="710" spans="1:10">
      <c r="A710" s="356" t="s">
        <v>1003</v>
      </c>
      <c r="B710" s="357"/>
      <c r="C710" s="357"/>
      <c r="D710" s="357"/>
      <c r="E710" s="357"/>
      <c r="F710" s="357"/>
      <c r="G710" s="358"/>
      <c r="H710" s="359"/>
      <c r="I710" s="360"/>
      <c r="J710" s="361"/>
    </row>
    <row r="713" spans="1:10" ht="18.75">
      <c r="A713" s="216" t="s">
        <v>1004</v>
      </c>
    </row>
    <row r="715" spans="1:10" ht="17.25">
      <c r="A715" s="152" t="s">
        <v>1005</v>
      </c>
    </row>
    <row r="717" spans="1:10" ht="15.75" thickBot="1"/>
    <row r="718" spans="1:10">
      <c r="A718" s="362" t="s">
        <v>1006</v>
      </c>
      <c r="B718" s="363" t="s">
        <v>833</v>
      </c>
      <c r="C718" s="364" t="s">
        <v>1007</v>
      </c>
      <c r="D718" s="365" t="s">
        <v>1008</v>
      </c>
    </row>
    <row r="719" spans="1:10">
      <c r="A719" s="366">
        <v>1</v>
      </c>
      <c r="B719" s="159" t="s">
        <v>648</v>
      </c>
      <c r="C719" s="367">
        <v>33679258023</v>
      </c>
      <c r="D719" s="368">
        <f>C719*0.74</f>
        <v>24922650937.02</v>
      </c>
    </row>
    <row r="720" spans="1:10">
      <c r="A720" s="366">
        <v>2</v>
      </c>
      <c r="B720" s="159" t="s">
        <v>877</v>
      </c>
      <c r="C720" s="367">
        <v>21073410422</v>
      </c>
      <c r="D720" s="368">
        <f t="shared" ref="D720:D755" si="28">C720*0.74</f>
        <v>15594323712.280001</v>
      </c>
    </row>
    <row r="721" spans="1:4">
      <c r="A721" s="366">
        <v>3</v>
      </c>
      <c r="B721" s="159" t="s">
        <v>855</v>
      </c>
      <c r="C721" s="367">
        <v>16749250544</v>
      </c>
      <c r="D721" s="368">
        <f t="shared" si="28"/>
        <v>12394445402.559999</v>
      </c>
    </row>
    <row r="722" spans="1:4">
      <c r="A722" s="366">
        <v>4</v>
      </c>
      <c r="B722" s="159" t="s">
        <v>875</v>
      </c>
      <c r="C722" s="367">
        <v>16121670484</v>
      </c>
      <c r="D722" s="368">
        <f t="shared" si="28"/>
        <v>11930036158.16</v>
      </c>
    </row>
    <row r="723" spans="1:4">
      <c r="A723" s="366">
        <v>5</v>
      </c>
      <c r="B723" s="159" t="s">
        <v>861</v>
      </c>
      <c r="C723" s="367">
        <v>14212637486</v>
      </c>
      <c r="D723" s="368">
        <f t="shared" si="28"/>
        <v>10517351739.639999</v>
      </c>
    </row>
    <row r="724" spans="1:4">
      <c r="A724" s="366">
        <v>6</v>
      </c>
      <c r="B724" s="159" t="s">
        <v>866</v>
      </c>
      <c r="C724" s="367">
        <v>12393103864</v>
      </c>
      <c r="D724" s="368">
        <f t="shared" si="28"/>
        <v>9170896859.3600006</v>
      </c>
    </row>
    <row r="725" spans="1:4">
      <c r="A725" s="366">
        <v>7</v>
      </c>
      <c r="B725" s="159" t="s">
        <v>857</v>
      </c>
      <c r="C725" s="367">
        <v>11888446884</v>
      </c>
      <c r="D725" s="368">
        <f t="shared" si="28"/>
        <v>8797450694.1599998</v>
      </c>
    </row>
    <row r="726" spans="1:4">
      <c r="A726" s="366">
        <v>8</v>
      </c>
      <c r="B726" s="159" t="s">
        <v>847</v>
      </c>
      <c r="C726" s="367">
        <v>11179887963</v>
      </c>
      <c r="D726" s="368">
        <f t="shared" si="28"/>
        <v>8273117092.6199999</v>
      </c>
    </row>
    <row r="727" spans="1:4">
      <c r="A727" s="366">
        <v>9</v>
      </c>
      <c r="B727" s="159" t="s">
        <v>872</v>
      </c>
      <c r="C727" s="367">
        <v>10470415017</v>
      </c>
      <c r="D727" s="368">
        <f t="shared" si="28"/>
        <v>7748107112.5799999</v>
      </c>
    </row>
    <row r="728" spans="1:4">
      <c r="A728" s="366">
        <v>10</v>
      </c>
      <c r="B728" s="159" t="s">
        <v>863</v>
      </c>
      <c r="C728" s="367">
        <v>10334763785</v>
      </c>
      <c r="D728" s="368">
        <f t="shared" si="28"/>
        <v>7647725200.8999996</v>
      </c>
    </row>
    <row r="729" spans="1:4">
      <c r="A729" s="366">
        <v>11</v>
      </c>
      <c r="B729" s="159" t="s">
        <v>854</v>
      </c>
      <c r="C729" s="367">
        <v>9292059207</v>
      </c>
      <c r="D729" s="368">
        <f t="shared" si="28"/>
        <v>6876123813.1800003</v>
      </c>
    </row>
    <row r="730" spans="1:4">
      <c r="A730" s="366">
        <v>12</v>
      </c>
      <c r="B730" s="159" t="s">
        <v>844</v>
      </c>
      <c r="C730" s="367">
        <v>8687442705</v>
      </c>
      <c r="D730" s="368">
        <f t="shared" si="28"/>
        <v>6428707601.6999998</v>
      </c>
    </row>
    <row r="731" spans="1:4">
      <c r="A731" s="366">
        <v>13</v>
      </c>
      <c r="B731" s="159" t="s">
        <v>873</v>
      </c>
      <c r="C731" s="367">
        <v>8414302623</v>
      </c>
      <c r="D731" s="368">
        <f t="shared" si="28"/>
        <v>6226583941.0199995</v>
      </c>
    </row>
    <row r="732" spans="1:4">
      <c r="A732" s="366">
        <v>14</v>
      </c>
      <c r="B732" s="159" t="s">
        <v>874</v>
      </c>
      <c r="C732" s="367">
        <v>7280597521</v>
      </c>
      <c r="D732" s="368">
        <f t="shared" si="28"/>
        <v>5387642165.54</v>
      </c>
    </row>
    <row r="733" spans="1:4">
      <c r="A733" s="366">
        <v>15</v>
      </c>
      <c r="B733" s="159" t="s">
        <v>852</v>
      </c>
      <c r="C733" s="367">
        <v>6864209262</v>
      </c>
      <c r="D733" s="368">
        <f t="shared" si="28"/>
        <v>5079514853.8800001</v>
      </c>
    </row>
    <row r="734" spans="1:4">
      <c r="A734" s="366">
        <v>16</v>
      </c>
      <c r="B734" s="159" t="s">
        <v>848</v>
      </c>
      <c r="C734" s="367">
        <v>6764219562</v>
      </c>
      <c r="D734" s="368">
        <f t="shared" si="28"/>
        <v>5005522475.8800001</v>
      </c>
    </row>
    <row r="735" spans="1:4">
      <c r="A735" s="366">
        <v>17</v>
      </c>
      <c r="B735" s="159" t="s">
        <v>867</v>
      </c>
      <c r="C735" s="367">
        <v>6022655197</v>
      </c>
      <c r="D735" s="368">
        <f t="shared" si="28"/>
        <v>4456764845.7799997</v>
      </c>
    </row>
    <row r="736" spans="1:4">
      <c r="A736" s="366">
        <v>18</v>
      </c>
      <c r="B736" s="159" t="s">
        <v>710</v>
      </c>
      <c r="C736" s="367">
        <v>6002007080</v>
      </c>
      <c r="D736" s="368">
        <f t="shared" si="28"/>
        <v>4441485239.1999998</v>
      </c>
    </row>
    <row r="737" spans="1:13">
      <c r="A737" s="366">
        <v>19</v>
      </c>
      <c r="B737" s="159" t="s">
        <v>853</v>
      </c>
      <c r="C737" s="367">
        <v>5175165142</v>
      </c>
      <c r="D737" s="368">
        <f t="shared" si="28"/>
        <v>3829622205.0799999</v>
      </c>
    </row>
    <row r="738" spans="1:13">
      <c r="A738" s="366">
        <v>20</v>
      </c>
      <c r="B738" s="159" t="s">
        <v>876</v>
      </c>
      <c r="C738" s="367">
        <v>5154059937</v>
      </c>
      <c r="D738" s="368">
        <f t="shared" si="28"/>
        <v>3814004353.3800001</v>
      </c>
    </row>
    <row r="739" spans="1:13">
      <c r="A739" s="366">
        <v>21</v>
      </c>
      <c r="B739" s="159" t="s">
        <v>878</v>
      </c>
      <c r="C739" s="367">
        <v>4818615261</v>
      </c>
      <c r="D739" s="368">
        <f t="shared" si="28"/>
        <v>3565775293.1399999</v>
      </c>
    </row>
    <row r="740" spans="1:13">
      <c r="A740" s="366">
        <v>22</v>
      </c>
      <c r="B740" s="159" t="s">
        <v>849</v>
      </c>
      <c r="C740" s="367">
        <v>4713858180</v>
      </c>
      <c r="D740" s="368">
        <f t="shared" si="28"/>
        <v>3488255053.1999998</v>
      </c>
    </row>
    <row r="741" spans="1:13">
      <c r="A741" s="366">
        <v>23</v>
      </c>
      <c r="B741" s="159" t="s">
        <v>869</v>
      </c>
      <c r="C741" s="367">
        <v>4642794262</v>
      </c>
      <c r="D741" s="368">
        <f t="shared" si="28"/>
        <v>3435667753.8800001</v>
      </c>
    </row>
    <row r="742" spans="1:13">
      <c r="A742" s="366">
        <v>24</v>
      </c>
      <c r="B742" s="159" t="s">
        <v>845</v>
      </c>
      <c r="C742" s="367">
        <v>4582045246</v>
      </c>
      <c r="D742" s="368">
        <f t="shared" si="28"/>
        <v>3390713482.04</v>
      </c>
      <c r="F742" s="152" t="s">
        <v>1009</v>
      </c>
    </row>
    <row r="743" spans="1:13">
      <c r="A743" s="366">
        <v>25</v>
      </c>
      <c r="B743" s="159" t="s">
        <v>859</v>
      </c>
      <c r="C743" s="367">
        <v>4396590769</v>
      </c>
      <c r="D743" s="368">
        <f t="shared" si="28"/>
        <v>3253477169.0599999</v>
      </c>
      <c r="F743" s="152" t="s">
        <v>1010</v>
      </c>
    </row>
    <row r="744" spans="1:13">
      <c r="A744" s="366">
        <v>26</v>
      </c>
      <c r="B744" s="159" t="s">
        <v>851</v>
      </c>
      <c r="C744" s="367">
        <v>4337065923</v>
      </c>
      <c r="D744" s="368">
        <f t="shared" si="28"/>
        <v>3209428783.02</v>
      </c>
      <c r="F744" s="152" t="s">
        <v>1011</v>
      </c>
    </row>
    <row r="745" spans="1:13">
      <c r="A745" s="366">
        <v>27</v>
      </c>
      <c r="B745" s="159" t="s">
        <v>881</v>
      </c>
      <c r="C745" s="367">
        <v>4123829498</v>
      </c>
      <c r="D745" s="368">
        <f t="shared" si="28"/>
        <v>3051633828.52</v>
      </c>
    </row>
    <row r="746" spans="1:13">
      <c r="A746" s="366">
        <v>28</v>
      </c>
      <c r="B746" s="159" t="s">
        <v>870</v>
      </c>
      <c r="C746" s="367">
        <v>3841827534</v>
      </c>
      <c r="D746" s="368">
        <f t="shared" si="28"/>
        <v>2842952375.1599998</v>
      </c>
      <c r="I746" s="152" t="s">
        <v>1012</v>
      </c>
    </row>
    <row r="747" spans="1:13">
      <c r="A747" s="366">
        <v>29</v>
      </c>
      <c r="B747" s="159" t="s">
        <v>879</v>
      </c>
      <c r="C747" s="367">
        <v>3397790217</v>
      </c>
      <c r="D747" s="368">
        <f t="shared" si="28"/>
        <v>2514364760.5799999</v>
      </c>
      <c r="M747" s="152">
        <f>0.74/0.942</f>
        <v>0.78556263269639071</v>
      </c>
    </row>
    <row r="748" spans="1:13">
      <c r="A748" s="366">
        <v>30</v>
      </c>
      <c r="B748" s="159" t="s">
        <v>868</v>
      </c>
      <c r="C748" s="367">
        <v>3290847166</v>
      </c>
      <c r="D748" s="368">
        <f t="shared" si="28"/>
        <v>2435226902.8400002</v>
      </c>
    </row>
    <row r="749" spans="1:13">
      <c r="A749" s="366">
        <v>31</v>
      </c>
      <c r="B749" s="159" t="s">
        <v>871</v>
      </c>
      <c r="C749" s="367">
        <v>3022828885</v>
      </c>
      <c r="D749" s="368">
        <f t="shared" si="28"/>
        <v>2236893374.9000001</v>
      </c>
    </row>
    <row r="750" spans="1:13">
      <c r="A750" s="366">
        <v>32</v>
      </c>
      <c r="B750" s="159" t="s">
        <v>862</v>
      </c>
      <c r="C750" s="367">
        <v>2988014405</v>
      </c>
      <c r="D750" s="368">
        <f t="shared" si="28"/>
        <v>2211130659.6999998</v>
      </c>
    </row>
    <row r="751" spans="1:13">
      <c r="A751" s="366">
        <v>33</v>
      </c>
      <c r="B751" s="159" t="s">
        <v>858</v>
      </c>
      <c r="C751" s="367">
        <v>2848372512</v>
      </c>
      <c r="D751" s="368">
        <f t="shared" si="28"/>
        <v>2107795658.8799999</v>
      </c>
    </row>
    <row r="752" spans="1:13">
      <c r="A752" s="366">
        <v>34</v>
      </c>
      <c r="B752" s="159" t="s">
        <v>856</v>
      </c>
      <c r="C752" s="367">
        <v>2732472739</v>
      </c>
      <c r="D752" s="368">
        <f t="shared" si="28"/>
        <v>2022029826.8599999</v>
      </c>
    </row>
    <row r="753" spans="1:11">
      <c r="A753" s="366">
        <v>35</v>
      </c>
      <c r="B753" s="159" t="s">
        <v>860</v>
      </c>
      <c r="C753" s="367">
        <v>2500467306</v>
      </c>
      <c r="D753" s="368">
        <f t="shared" si="28"/>
        <v>1850345806.4400001</v>
      </c>
    </row>
    <row r="754" spans="1:11">
      <c r="A754" s="366">
        <v>36</v>
      </c>
      <c r="B754" s="159" t="s">
        <v>880</v>
      </c>
      <c r="C754" s="367">
        <v>2011499081</v>
      </c>
      <c r="D754" s="368">
        <f t="shared" si="28"/>
        <v>1488509319.9400001</v>
      </c>
    </row>
    <row r="755" spans="1:11" ht="15.75" thickBot="1">
      <c r="A755" s="369" t="s">
        <v>680</v>
      </c>
      <c r="B755" s="159" t="s">
        <v>882</v>
      </c>
      <c r="C755" s="370">
        <v>5010968012</v>
      </c>
      <c r="D755" s="368">
        <f t="shared" si="28"/>
        <v>3708116328.8800001</v>
      </c>
    </row>
    <row r="757" spans="1:11">
      <c r="A757" s="152" t="s">
        <v>1013</v>
      </c>
    </row>
    <row r="760" spans="1:11" ht="18.75">
      <c r="A760" s="151" t="s">
        <v>1014</v>
      </c>
    </row>
    <row r="762" spans="1:11" ht="65.25" customHeight="1">
      <c r="A762" s="696" t="s">
        <v>1015</v>
      </c>
      <c r="B762" s="696"/>
      <c r="C762" s="696"/>
      <c r="D762" s="696"/>
      <c r="E762" s="696"/>
      <c r="F762" s="696"/>
      <c r="G762" s="696"/>
      <c r="H762" s="696"/>
      <c r="I762" s="696"/>
      <c r="J762" s="696"/>
      <c r="K762" s="696"/>
    </row>
    <row r="765" spans="1:11" ht="18.75">
      <c r="A765" s="151" t="s">
        <v>1016</v>
      </c>
    </row>
    <row r="767" spans="1:11">
      <c r="A767" s="167" t="s">
        <v>1017</v>
      </c>
    </row>
    <row r="768" spans="1:11">
      <c r="A768" s="152" t="s">
        <v>1018</v>
      </c>
      <c r="B768" s="371">
        <v>141356000</v>
      </c>
    </row>
    <row r="769" spans="1:11">
      <c r="A769" s="152" t="s">
        <v>1019</v>
      </c>
      <c r="B769" s="372">
        <v>0.51800000000000002</v>
      </c>
    </row>
    <row r="771" spans="1:11">
      <c r="A771" s="167" t="s">
        <v>1020</v>
      </c>
    </row>
    <row r="773" spans="1:11">
      <c r="A773" s="167" t="s">
        <v>1021</v>
      </c>
      <c r="D773" s="373"/>
      <c r="E773" s="373"/>
      <c r="F773" s="373"/>
      <c r="G773" s="373"/>
    </row>
    <row r="774" spans="1:11" ht="30">
      <c r="A774" s="153"/>
      <c r="B774" s="153" t="s">
        <v>1022</v>
      </c>
      <c r="C774" s="154" t="s">
        <v>1023</v>
      </c>
      <c r="D774" s="684" t="s">
        <v>57</v>
      </c>
      <c r="E774" s="685"/>
      <c r="F774" s="685"/>
      <c r="G774" s="686"/>
      <c r="H774" s="154" t="s">
        <v>1024</v>
      </c>
      <c r="I774" s="687" t="s">
        <v>1025</v>
      </c>
      <c r="J774" s="688"/>
      <c r="K774" s="153"/>
    </row>
    <row r="775" spans="1:11">
      <c r="A775" s="153"/>
      <c r="B775" s="153"/>
      <c r="C775" s="153"/>
      <c r="D775" s="163" t="s">
        <v>65</v>
      </c>
      <c r="E775" s="163" t="s">
        <v>66</v>
      </c>
      <c r="F775" s="163" t="s">
        <v>1026</v>
      </c>
      <c r="G775" s="163" t="s">
        <v>1027</v>
      </c>
      <c r="H775" s="153"/>
      <c r="I775" s="153" t="s">
        <v>1028</v>
      </c>
      <c r="J775" s="153" t="s">
        <v>1029</v>
      </c>
      <c r="K775" s="153" t="s">
        <v>796</v>
      </c>
    </row>
    <row r="776" spans="1:11">
      <c r="A776" s="163" t="s">
        <v>810</v>
      </c>
      <c r="B776" s="153"/>
      <c r="C776" s="153"/>
      <c r="D776" s="163"/>
      <c r="E776" s="163"/>
      <c r="F776" s="163"/>
      <c r="G776" s="163"/>
      <c r="H776" s="153" t="s">
        <v>1030</v>
      </c>
      <c r="I776" s="153" t="s">
        <v>1031</v>
      </c>
      <c r="J776" s="153" t="s">
        <v>1032</v>
      </c>
      <c r="K776" s="153"/>
    </row>
    <row r="777" spans="1:11">
      <c r="A777" s="208">
        <v>1988</v>
      </c>
      <c r="B777" s="159">
        <v>492</v>
      </c>
      <c r="C777" s="159">
        <v>75.67</v>
      </c>
      <c r="D777" s="208">
        <v>50.66</v>
      </c>
      <c r="E777" s="208">
        <v>1.78</v>
      </c>
      <c r="F777" s="321">
        <v>6.5</v>
      </c>
      <c r="G777" s="208">
        <v>6.54</v>
      </c>
      <c r="H777" s="159">
        <v>1.3</v>
      </c>
      <c r="I777" s="159">
        <v>1.2</v>
      </c>
      <c r="J777" s="159">
        <v>97.1</v>
      </c>
      <c r="K777" s="159">
        <v>865.6</v>
      </c>
    </row>
    <row r="778" spans="1:11">
      <c r="A778" s="208">
        <v>1989</v>
      </c>
      <c r="B778" s="159">
        <v>506</v>
      </c>
      <c r="C778" s="159">
        <v>70.09</v>
      </c>
      <c r="D778" s="208">
        <v>48.14</v>
      </c>
      <c r="E778" s="208">
        <v>1.69</v>
      </c>
      <c r="F778" s="208">
        <v>5.0999999999999996</v>
      </c>
      <c r="G778" s="208">
        <v>13.23</v>
      </c>
      <c r="H778" s="159">
        <v>1.24</v>
      </c>
      <c r="I778" s="159">
        <v>0.9</v>
      </c>
      <c r="J778" s="159">
        <v>107.6</v>
      </c>
      <c r="K778" s="159">
        <v>895</v>
      </c>
    </row>
    <row r="779" spans="1:11">
      <c r="A779" s="208">
        <v>1990</v>
      </c>
      <c r="B779" s="159">
        <v>520</v>
      </c>
      <c r="C779" s="159">
        <v>53.56</v>
      </c>
      <c r="D779" s="208">
        <v>52.58</v>
      </c>
      <c r="E779" s="208">
        <v>1.85</v>
      </c>
      <c r="F779" s="208">
        <v>5</v>
      </c>
      <c r="G779" s="208">
        <v>13.58</v>
      </c>
      <c r="H779" s="159">
        <v>1.35</v>
      </c>
      <c r="I779" s="159">
        <v>0.9</v>
      </c>
      <c r="J779" s="159">
        <v>61.2</v>
      </c>
      <c r="K779" s="159">
        <v>850.8</v>
      </c>
    </row>
    <row r="780" spans="1:11">
      <c r="A780" s="208">
        <v>1991</v>
      </c>
      <c r="B780" s="159">
        <v>535</v>
      </c>
      <c r="C780" s="159">
        <v>67.89</v>
      </c>
      <c r="D780" s="208">
        <v>54.94</v>
      </c>
      <c r="E780" s="208">
        <v>1.93</v>
      </c>
      <c r="F780" s="208">
        <v>3.2</v>
      </c>
      <c r="G780" s="208">
        <v>13.97</v>
      </c>
      <c r="H780" s="159">
        <v>1.41</v>
      </c>
      <c r="I780" s="159">
        <v>0.9</v>
      </c>
      <c r="J780" s="159">
        <v>108.7</v>
      </c>
      <c r="K780" s="159">
        <v>930.8</v>
      </c>
    </row>
    <row r="781" spans="1:11">
      <c r="A781" s="208">
        <v>1992</v>
      </c>
      <c r="B781" s="159">
        <v>550</v>
      </c>
      <c r="C781" s="159">
        <v>66.680000000000007</v>
      </c>
      <c r="D781" s="208">
        <v>69.89</v>
      </c>
      <c r="E781" s="208">
        <v>2.4500000000000002</v>
      </c>
      <c r="F781" s="208">
        <v>5.3</v>
      </c>
      <c r="G781" s="208">
        <v>15.86</v>
      </c>
      <c r="H781" s="159">
        <v>1.8</v>
      </c>
      <c r="I781" s="159">
        <v>0.9</v>
      </c>
      <c r="J781" s="159">
        <v>113.9</v>
      </c>
      <c r="K781" s="159">
        <v>1000.9</v>
      </c>
    </row>
    <row r="782" spans="1:11">
      <c r="A782" s="208">
        <v>1993</v>
      </c>
      <c r="B782" s="159">
        <v>565</v>
      </c>
      <c r="C782" s="159">
        <v>69.33</v>
      </c>
      <c r="D782" s="208">
        <v>70.34</v>
      </c>
      <c r="E782" s="208">
        <v>2.4700000000000002</v>
      </c>
      <c r="F782" s="208">
        <v>8.1</v>
      </c>
      <c r="G782" s="208">
        <v>17.09</v>
      </c>
      <c r="H782" s="159">
        <v>1.81</v>
      </c>
      <c r="I782" s="159">
        <v>0.9</v>
      </c>
      <c r="J782" s="159">
        <v>121.8</v>
      </c>
      <c r="K782" s="159">
        <v>1016.1</v>
      </c>
    </row>
    <row r="783" spans="1:11">
      <c r="A783" s="208">
        <v>1994</v>
      </c>
      <c r="B783" s="159">
        <v>580</v>
      </c>
      <c r="C783" s="159">
        <v>63.11</v>
      </c>
      <c r="D783" s="208">
        <v>104.95</v>
      </c>
      <c r="E783" s="208">
        <v>3.68</v>
      </c>
      <c r="F783" s="208">
        <v>12.3</v>
      </c>
      <c r="G783" s="208">
        <v>22.05</v>
      </c>
      <c r="H783" s="159">
        <v>2.7</v>
      </c>
      <c r="I783" s="159">
        <v>1</v>
      </c>
      <c r="J783" s="159">
        <v>135.9</v>
      </c>
      <c r="K783" s="159">
        <v>1206.0999999999999</v>
      </c>
    </row>
    <row r="784" spans="1:11">
      <c r="A784" s="208">
        <v>1995</v>
      </c>
      <c r="B784" s="159">
        <v>597</v>
      </c>
      <c r="C784" s="159">
        <v>79.81</v>
      </c>
      <c r="D784" s="208">
        <v>49.74</v>
      </c>
      <c r="E784" s="208">
        <v>1.75</v>
      </c>
      <c r="F784" s="208">
        <v>8.4</v>
      </c>
      <c r="G784" s="208">
        <v>20.21</v>
      </c>
      <c r="H784" s="159">
        <v>1.28</v>
      </c>
      <c r="I784" s="159">
        <v>0.7</v>
      </c>
      <c r="J784" s="159">
        <v>171.7</v>
      </c>
      <c r="K784" s="159">
        <v>1062.0999999999999</v>
      </c>
    </row>
    <row r="785" spans="1:11">
      <c r="A785" s="208">
        <v>1996</v>
      </c>
      <c r="B785" s="159">
        <v>613</v>
      </c>
      <c r="C785" s="159">
        <v>124.54</v>
      </c>
      <c r="D785" s="208">
        <v>70.61</v>
      </c>
      <c r="E785" s="208">
        <v>2.48</v>
      </c>
      <c r="F785" s="208">
        <v>34.700000000000003</v>
      </c>
      <c r="G785" s="208">
        <v>16.55</v>
      </c>
      <c r="H785" s="159">
        <v>1.82</v>
      </c>
      <c r="I785" s="159">
        <v>0.9</v>
      </c>
      <c r="J785" s="159">
        <v>186.1</v>
      </c>
      <c r="K785" s="159">
        <v>1265.5</v>
      </c>
    </row>
    <row r="786" spans="1:11">
      <c r="A786" s="208">
        <v>1997</v>
      </c>
      <c r="B786" s="159">
        <v>630</v>
      </c>
      <c r="C786" s="159">
        <v>75.39</v>
      </c>
      <c r="D786" s="208">
        <v>85</v>
      </c>
      <c r="E786" s="208">
        <v>2.98</v>
      </c>
      <c r="F786" s="208">
        <v>5.3</v>
      </c>
      <c r="G786" s="208">
        <v>21.99</v>
      </c>
      <c r="H786" s="159">
        <v>2.1800000000000002</v>
      </c>
      <c r="I786" s="159">
        <v>0.6</v>
      </c>
      <c r="J786" s="159">
        <v>160.1</v>
      </c>
      <c r="K786" s="159">
        <v>1236.2</v>
      </c>
    </row>
    <row r="787" spans="1:11">
      <c r="A787" s="208">
        <v>1998</v>
      </c>
      <c r="B787" s="159">
        <v>648</v>
      </c>
      <c r="C787" s="159">
        <v>61.35</v>
      </c>
      <c r="D787" s="208">
        <v>45.58</v>
      </c>
      <c r="E787" s="208">
        <v>1.6</v>
      </c>
      <c r="F787" s="208">
        <v>7.7</v>
      </c>
      <c r="G787" s="208">
        <v>19</v>
      </c>
      <c r="H787" s="159">
        <v>1.17</v>
      </c>
      <c r="I787" s="159">
        <v>0.4</v>
      </c>
      <c r="J787" s="159">
        <v>148</v>
      </c>
      <c r="K787" s="159">
        <v>1089.5999999999999</v>
      </c>
    </row>
    <row r="788" spans="1:11">
      <c r="A788" s="208">
        <v>1999</v>
      </c>
      <c r="B788" s="159">
        <v>666</v>
      </c>
      <c r="C788" s="159">
        <v>123.17</v>
      </c>
      <c r="D788" s="208">
        <v>67.36</v>
      </c>
      <c r="E788" s="208">
        <v>2.36</v>
      </c>
      <c r="F788" s="208">
        <v>5.5</v>
      </c>
      <c r="G788" s="208">
        <v>18.059999999999999</v>
      </c>
      <c r="H788" s="159">
        <v>1.73</v>
      </c>
      <c r="I788" s="159">
        <v>0.6</v>
      </c>
      <c r="J788" s="159">
        <v>157</v>
      </c>
      <c r="K788" s="159">
        <v>1290.2</v>
      </c>
    </row>
    <row r="789" spans="1:11">
      <c r="A789" s="208">
        <v>2000</v>
      </c>
      <c r="B789" s="159">
        <v>684</v>
      </c>
      <c r="C789" s="159">
        <v>368.38</v>
      </c>
      <c r="D789" s="208">
        <v>82.96</v>
      </c>
      <c r="E789" s="208">
        <v>2.91</v>
      </c>
      <c r="F789" s="208">
        <v>4.7</v>
      </c>
      <c r="G789" s="208">
        <v>23.33</v>
      </c>
      <c r="H789" s="159">
        <v>2.13</v>
      </c>
      <c r="I789" s="159">
        <v>0.5</v>
      </c>
      <c r="J789" s="159">
        <v>209.9</v>
      </c>
      <c r="K789" s="159">
        <v>1648</v>
      </c>
    </row>
    <row r="790" spans="1:11">
      <c r="A790" s="208">
        <v>2001</v>
      </c>
      <c r="B790" s="159">
        <v>702</v>
      </c>
      <c r="C790" s="159">
        <v>451.39</v>
      </c>
      <c r="D790" s="208">
        <v>86.1</v>
      </c>
      <c r="E790" s="208">
        <v>3.02</v>
      </c>
      <c r="F790" s="208">
        <v>4.62</v>
      </c>
      <c r="G790" s="208">
        <v>25.1</v>
      </c>
      <c r="H790" s="159">
        <v>2.21</v>
      </c>
      <c r="I790" s="159">
        <v>0.49</v>
      </c>
      <c r="J790" s="159">
        <v>223.21</v>
      </c>
      <c r="K790" s="159">
        <v>1781.5</v>
      </c>
    </row>
    <row r="791" spans="1:11">
      <c r="A791" s="208">
        <v>2002</v>
      </c>
      <c r="B791" s="159">
        <v>719</v>
      </c>
      <c r="C791" s="159">
        <v>553.11</v>
      </c>
      <c r="D791" s="208">
        <v>89.36</v>
      </c>
      <c r="E791" s="208">
        <v>3.13</v>
      </c>
      <c r="F791" s="208">
        <v>4.55</v>
      </c>
      <c r="G791" s="208">
        <v>27</v>
      </c>
      <c r="H791" s="159">
        <v>2.29</v>
      </c>
      <c r="I791" s="159">
        <v>0.49</v>
      </c>
      <c r="J791" s="159">
        <v>237.36</v>
      </c>
      <c r="K791" s="159">
        <v>1936.1</v>
      </c>
    </row>
    <row r="792" spans="1:11">
      <c r="A792" s="208">
        <v>2003</v>
      </c>
      <c r="B792" s="159">
        <v>738</v>
      </c>
      <c r="C792" s="159">
        <v>677.74</v>
      </c>
      <c r="D792" s="208">
        <v>92.75</v>
      </c>
      <c r="E792" s="208">
        <v>3.25</v>
      </c>
      <c r="F792" s="208">
        <v>4.4800000000000004</v>
      </c>
      <c r="G792" s="208">
        <v>29.05</v>
      </c>
      <c r="H792" s="159">
        <v>2.38</v>
      </c>
      <c r="I792" s="159">
        <v>0.49</v>
      </c>
      <c r="J792" s="159">
        <v>252.41</v>
      </c>
      <c r="K792" s="159">
        <v>2116.1</v>
      </c>
    </row>
    <row r="793" spans="1:11">
      <c r="A793" s="208">
        <v>2004</v>
      </c>
      <c r="B793" s="159">
        <v>756</v>
      </c>
      <c r="C793" s="159">
        <v>830.47</v>
      </c>
      <c r="D793" s="208">
        <v>96.26</v>
      </c>
      <c r="E793" s="208">
        <v>3.37</v>
      </c>
      <c r="F793" s="208">
        <v>4.4000000000000004</v>
      </c>
      <c r="G793" s="208">
        <v>31.25</v>
      </c>
      <c r="H793" s="159">
        <v>2.4700000000000002</v>
      </c>
      <c r="I793" s="159">
        <v>0.49</v>
      </c>
      <c r="J793" s="159">
        <v>268.42</v>
      </c>
      <c r="K793" s="159">
        <v>2326.8000000000002</v>
      </c>
    </row>
    <row r="794" spans="1:11">
      <c r="A794" s="208">
        <v>2005</v>
      </c>
      <c r="B794" s="159">
        <v>775</v>
      </c>
      <c r="C794" s="159">
        <v>1017.61</v>
      </c>
      <c r="D794" s="208">
        <v>99.91</v>
      </c>
      <c r="E794" s="208">
        <v>3.5</v>
      </c>
      <c r="F794" s="208">
        <v>4.33</v>
      </c>
      <c r="G794" s="208">
        <v>33.619999999999997</v>
      </c>
      <c r="H794" s="159">
        <v>2.56</v>
      </c>
      <c r="I794" s="159">
        <v>0.49</v>
      </c>
      <c r="J794" s="159">
        <v>285.44</v>
      </c>
      <c r="K794" s="159">
        <v>2574.6999999999998</v>
      </c>
    </row>
    <row r="795" spans="1:11">
      <c r="A795" s="208">
        <v>2006</v>
      </c>
      <c r="B795" s="159">
        <v>795</v>
      </c>
      <c r="C795" s="159">
        <v>1246.9100000000001</v>
      </c>
      <c r="D795" s="208">
        <v>103.69</v>
      </c>
      <c r="E795" s="208">
        <v>3.63</v>
      </c>
      <c r="F795" s="208">
        <v>4.26</v>
      </c>
      <c r="G795" s="208">
        <v>36.17</v>
      </c>
      <c r="H795" s="159">
        <v>2.66</v>
      </c>
      <c r="I795" s="159">
        <v>0.49</v>
      </c>
      <c r="J795" s="159">
        <v>303.52999999999997</v>
      </c>
      <c r="K795" s="159">
        <v>2867.6</v>
      </c>
    </row>
    <row r="798" spans="1:11" ht="18.75">
      <c r="A798" s="151" t="s">
        <v>1033</v>
      </c>
    </row>
    <row r="800" spans="1:11" ht="15.75">
      <c r="A800" s="374" t="s">
        <v>1034</v>
      </c>
    </row>
    <row r="802" spans="1:1">
      <c r="A802" s="167" t="s">
        <v>1035</v>
      </c>
    </row>
    <row r="803" spans="1:1">
      <c r="A803" s="152" t="s">
        <v>1036</v>
      </c>
    </row>
    <row r="804" spans="1:1">
      <c r="A804" s="152" t="s">
        <v>1037</v>
      </c>
    </row>
    <row r="805" spans="1:1">
      <c r="A805" s="152" t="s">
        <v>1038</v>
      </c>
    </row>
    <row r="806" spans="1:1">
      <c r="A806" s="152" t="s">
        <v>1039</v>
      </c>
    </row>
    <row r="807" spans="1:1" ht="17.25">
      <c r="A807" s="152" t="s">
        <v>1040</v>
      </c>
    </row>
    <row r="808" spans="1:1">
      <c r="A808" s="152" t="s">
        <v>1041</v>
      </c>
    </row>
    <row r="809" spans="1:1">
      <c r="A809" s="152" t="s">
        <v>1042</v>
      </c>
    </row>
    <row r="812" spans="1:1" ht="26.25" customHeight="1">
      <c r="A812" s="151" t="s">
        <v>1043</v>
      </c>
    </row>
    <row r="814" spans="1:1">
      <c r="A814" s="152" t="s">
        <v>1044</v>
      </c>
    </row>
    <row r="815" spans="1:1">
      <c r="A815" s="152" t="s">
        <v>1045</v>
      </c>
    </row>
    <row r="816" spans="1:1">
      <c r="A816" s="152" t="s">
        <v>1046</v>
      </c>
    </row>
    <row r="817" spans="1:5">
      <c r="A817" s="152" t="s">
        <v>1047</v>
      </c>
    </row>
    <row r="818" spans="1:5">
      <c r="A818" s="152" t="s">
        <v>1048</v>
      </c>
    </row>
    <row r="819" spans="1:5">
      <c r="A819" s="152" t="s">
        <v>1049</v>
      </c>
    </row>
    <row r="820" spans="1:5">
      <c r="A820" s="152" t="s">
        <v>1050</v>
      </c>
    </row>
    <row r="822" spans="1:5">
      <c r="A822" s="167" t="s">
        <v>1051</v>
      </c>
      <c r="B822" s="375"/>
      <c r="C822" s="373"/>
      <c r="D822" s="373"/>
      <c r="E822" s="373"/>
    </row>
    <row r="823" spans="1:5">
      <c r="A823" s="689" t="s">
        <v>1052</v>
      </c>
      <c r="B823" s="690"/>
      <c r="C823" s="163">
        <v>1995</v>
      </c>
      <c r="D823" s="163">
        <v>2010</v>
      </c>
      <c r="E823" s="163">
        <v>2030</v>
      </c>
    </row>
    <row r="824" spans="1:5">
      <c r="A824" s="159" t="s">
        <v>1022</v>
      </c>
      <c r="B824" s="159"/>
      <c r="C824" s="208">
        <v>112.58</v>
      </c>
      <c r="D824" s="208">
        <v>177.02</v>
      </c>
      <c r="E824" s="208">
        <v>326.06</v>
      </c>
    </row>
    <row r="825" spans="1:5">
      <c r="A825" s="159" t="s">
        <v>1053</v>
      </c>
      <c r="B825" s="159" t="s">
        <v>1054</v>
      </c>
      <c r="C825" s="208">
        <v>78.8</v>
      </c>
      <c r="D825" s="208">
        <v>119.87</v>
      </c>
      <c r="E825" s="208">
        <v>209.76</v>
      </c>
    </row>
    <row r="826" spans="1:5">
      <c r="A826" s="159" t="s">
        <v>1053</v>
      </c>
      <c r="B826" s="159" t="s">
        <v>1055</v>
      </c>
      <c r="C826" s="208">
        <v>17.27</v>
      </c>
      <c r="D826" s="208">
        <v>28.44</v>
      </c>
      <c r="E826" s="208">
        <v>55.85</v>
      </c>
    </row>
    <row r="827" spans="1:5">
      <c r="A827" s="159" t="s">
        <v>1053</v>
      </c>
      <c r="B827" s="159" t="s">
        <v>1056</v>
      </c>
      <c r="C827" s="208">
        <v>16.5</v>
      </c>
      <c r="D827" s="208">
        <v>28.72</v>
      </c>
      <c r="E827" s="208">
        <v>60.44</v>
      </c>
    </row>
    <row r="828" spans="1:5">
      <c r="A828" s="159" t="s">
        <v>792</v>
      </c>
      <c r="B828" s="159" t="s">
        <v>1057</v>
      </c>
      <c r="C828" s="208">
        <v>6.29</v>
      </c>
      <c r="D828" s="208">
        <v>13.08</v>
      </c>
      <c r="E828" s="208">
        <v>34.72</v>
      </c>
    </row>
    <row r="829" spans="1:5">
      <c r="A829" s="159" t="s">
        <v>1053</v>
      </c>
      <c r="B829" s="159" t="s">
        <v>1054</v>
      </c>
      <c r="C829" s="208">
        <v>0.47</v>
      </c>
      <c r="D829" s="208">
        <v>0.97</v>
      </c>
      <c r="E829" s="208">
        <v>2.57</v>
      </c>
    </row>
    <row r="830" spans="1:5">
      <c r="A830" s="159" t="s">
        <v>1053</v>
      </c>
      <c r="B830" s="159" t="s">
        <v>1055</v>
      </c>
      <c r="C830" s="208">
        <v>4.58</v>
      </c>
      <c r="D830" s="208">
        <v>9.51</v>
      </c>
      <c r="E830" s="208">
        <v>25.25</v>
      </c>
    </row>
    <row r="831" spans="1:5">
      <c r="A831" s="159" t="s">
        <v>1053</v>
      </c>
      <c r="B831" s="159" t="s">
        <v>1056</v>
      </c>
      <c r="C831" s="208">
        <v>1</v>
      </c>
      <c r="D831" s="208">
        <v>2.08</v>
      </c>
      <c r="E831" s="208">
        <v>5.52</v>
      </c>
    </row>
    <row r="832" spans="1:5">
      <c r="A832" s="159" t="s">
        <v>1053</v>
      </c>
      <c r="B832" s="159" t="s">
        <v>1058</v>
      </c>
      <c r="C832" s="208">
        <v>0.25</v>
      </c>
      <c r="D832" s="208">
        <v>0.52</v>
      </c>
      <c r="E832" s="208">
        <v>1.38</v>
      </c>
    </row>
    <row r="833" spans="1:5">
      <c r="A833" s="159" t="s">
        <v>1059</v>
      </c>
      <c r="B833" s="159" t="s">
        <v>1057</v>
      </c>
      <c r="C833" s="208">
        <v>81</v>
      </c>
      <c r="D833" s="208">
        <v>114.57</v>
      </c>
      <c r="E833" s="208">
        <v>134.13999999999999</v>
      </c>
    </row>
    <row r="834" spans="1:5">
      <c r="A834" s="159" t="s">
        <v>1053</v>
      </c>
      <c r="B834" s="159" t="s">
        <v>1060</v>
      </c>
      <c r="C834" s="208">
        <v>14.78</v>
      </c>
      <c r="D834" s="208">
        <v>30.38</v>
      </c>
      <c r="E834" s="208">
        <v>30.38</v>
      </c>
    </row>
    <row r="835" spans="1:5">
      <c r="A835" s="159" t="s">
        <v>1053</v>
      </c>
      <c r="B835" s="159" t="s">
        <v>1061</v>
      </c>
      <c r="C835" s="208">
        <v>53.97</v>
      </c>
      <c r="D835" s="208">
        <v>70.13</v>
      </c>
      <c r="E835" s="208">
        <v>86.88</v>
      </c>
    </row>
    <row r="836" spans="1:5">
      <c r="A836" s="159" t="s">
        <v>1053</v>
      </c>
      <c r="B836" s="159" t="s">
        <v>1062</v>
      </c>
      <c r="C836" s="208">
        <v>5.61</v>
      </c>
      <c r="D836" s="208">
        <v>6.44</v>
      </c>
      <c r="E836" s="208">
        <v>7.73</v>
      </c>
    </row>
    <row r="837" spans="1:5">
      <c r="A837" s="159" t="s">
        <v>1053</v>
      </c>
      <c r="B837" s="159" t="s">
        <v>1055</v>
      </c>
      <c r="C837" s="208">
        <v>1.1299999999999999</v>
      </c>
      <c r="D837" s="208">
        <v>1.3</v>
      </c>
      <c r="E837" s="208">
        <v>1.56</v>
      </c>
    </row>
    <row r="838" spans="1:5">
      <c r="A838" s="159" t="s">
        <v>1053</v>
      </c>
      <c r="B838" s="159" t="s">
        <v>1056</v>
      </c>
      <c r="C838" s="208">
        <v>5.51</v>
      </c>
      <c r="D838" s="208">
        <v>6.32</v>
      </c>
      <c r="E838" s="208">
        <v>7.59</v>
      </c>
    </row>
    <row r="839" spans="1:5">
      <c r="A839" s="159" t="s">
        <v>0</v>
      </c>
      <c r="B839" s="159" t="s">
        <v>1057</v>
      </c>
      <c r="C839" s="208"/>
      <c r="D839" s="208"/>
      <c r="E839" s="208"/>
    </row>
    <row r="840" spans="1:5">
      <c r="A840" s="159" t="s">
        <v>1053</v>
      </c>
      <c r="B840" s="159" t="s">
        <v>1063</v>
      </c>
      <c r="C840" s="208">
        <v>514.27</v>
      </c>
      <c r="D840" s="208">
        <v>1090.73</v>
      </c>
      <c r="E840" s="208">
        <v>2960.85</v>
      </c>
    </row>
    <row r="841" spans="1:5">
      <c r="A841" s="159" t="s">
        <v>1053</v>
      </c>
      <c r="B841" s="159" t="s">
        <v>1064</v>
      </c>
      <c r="C841" s="208">
        <v>38.86</v>
      </c>
      <c r="D841" s="208">
        <v>80.78</v>
      </c>
      <c r="E841" s="208">
        <v>214.34</v>
      </c>
    </row>
    <row r="842" spans="1:5">
      <c r="A842" s="159" t="s">
        <v>1053</v>
      </c>
      <c r="B842" s="159" t="s">
        <v>1065</v>
      </c>
      <c r="C842" s="208">
        <v>23.48</v>
      </c>
      <c r="D842" s="208">
        <v>48.81</v>
      </c>
      <c r="E842" s="208">
        <v>129.51</v>
      </c>
    </row>
    <row r="843" spans="1:5">
      <c r="A843" s="159" t="s">
        <v>1053</v>
      </c>
      <c r="B843" s="159" t="s">
        <v>1066</v>
      </c>
      <c r="C843" s="208">
        <v>2.31</v>
      </c>
      <c r="D843" s="208">
        <v>4.09</v>
      </c>
      <c r="E843" s="208">
        <v>9.76</v>
      </c>
    </row>
    <row r="844" spans="1:5">
      <c r="A844" s="152" t="s">
        <v>1067</v>
      </c>
      <c r="C844" s="373"/>
      <c r="D844" s="373"/>
      <c r="E844" s="373"/>
    </row>
  </sheetData>
  <mergeCells count="21">
    <mergeCell ref="A196:T196"/>
    <mergeCell ref="A236:A237"/>
    <mergeCell ref="B236:C236"/>
    <mergeCell ref="D236:E236"/>
    <mergeCell ref="B255:D255"/>
    <mergeCell ref="F255:H255"/>
    <mergeCell ref="A411:M411"/>
    <mergeCell ref="A527:A529"/>
    <mergeCell ref="B527:F527"/>
    <mergeCell ref="G527:K527"/>
    <mergeCell ref="M527:M529"/>
    <mergeCell ref="D774:G774"/>
    <mergeCell ref="I774:J774"/>
    <mergeCell ref="A823:B823"/>
    <mergeCell ref="T527:X527"/>
    <mergeCell ref="A567:K567"/>
    <mergeCell ref="M567:X567"/>
    <mergeCell ref="A606:I606"/>
    <mergeCell ref="N638:R638"/>
    <mergeCell ref="A762:K762"/>
    <mergeCell ref="N527:R527"/>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CorelDRAW.Graphic.11" shapeId="10241" r:id="rId4">
          <objectPr defaultSize="0" autoPict="0" r:id="rId5">
            <anchor moveWithCells="1" sizeWithCells="1">
              <from>
                <xdr:col>0</xdr:col>
                <xdr:colOff>0</xdr:colOff>
                <xdr:row>607</xdr:row>
                <xdr:rowOff>0</xdr:rowOff>
              </from>
              <to>
                <xdr:col>1</xdr:col>
                <xdr:colOff>581025</xdr:colOff>
                <xdr:row>623</xdr:row>
                <xdr:rowOff>0</xdr:rowOff>
              </to>
            </anchor>
          </objectPr>
        </oleObject>
      </mc:Choice>
      <mc:Fallback>
        <oleObject progId="CorelDRAW.Graphic.11" shapeId="10241" r:id="rId4"/>
      </mc:Fallback>
    </mc:AlternateContent>
  </oleObjec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FF0000"/>
  </sheetPr>
  <dimension ref="A3:N22"/>
  <sheetViews>
    <sheetView workbookViewId="0">
      <selection activeCell="D10" sqref="D10"/>
    </sheetView>
  </sheetViews>
  <sheetFormatPr defaultRowHeight="15"/>
  <cols>
    <col min="2" max="2" width="18.5703125" customWidth="1"/>
    <col min="5" max="5" width="12.42578125" customWidth="1"/>
  </cols>
  <sheetData>
    <row r="3" spans="1:14">
      <c r="L3" t="s">
        <v>1117</v>
      </c>
    </row>
    <row r="4" spans="1:14">
      <c r="B4" s="396" t="s">
        <v>1118</v>
      </c>
      <c r="C4" s="396" t="s">
        <v>1119</v>
      </c>
      <c r="D4" s="396" t="s">
        <v>1120</v>
      </c>
      <c r="E4" s="377" t="s">
        <v>1121</v>
      </c>
    </row>
    <row r="5" spans="1:14">
      <c r="B5" s="377" t="s">
        <v>1122</v>
      </c>
      <c r="C5" s="377" t="s">
        <v>1123</v>
      </c>
      <c r="D5" s="418">
        <v>27</v>
      </c>
      <c r="E5" s="377" t="s">
        <v>1124</v>
      </c>
      <c r="K5" t="s">
        <v>1125</v>
      </c>
      <c r="L5">
        <v>43.1</v>
      </c>
      <c r="M5" t="s">
        <v>1126</v>
      </c>
      <c r="N5" t="s">
        <v>1127</v>
      </c>
    </row>
    <row r="6" spans="1:14">
      <c r="B6" s="377" t="s">
        <v>1128</v>
      </c>
      <c r="C6" s="377" t="s">
        <v>1123</v>
      </c>
      <c r="D6" s="418">
        <v>20</v>
      </c>
      <c r="E6" s="377" t="s">
        <v>1124</v>
      </c>
      <c r="L6">
        <v>0.8</v>
      </c>
      <c r="M6" t="s">
        <v>1129</v>
      </c>
    </row>
    <row r="7" spans="1:14">
      <c r="B7" s="377" t="s">
        <v>1125</v>
      </c>
      <c r="C7" s="377" t="s">
        <v>1130</v>
      </c>
      <c r="D7" s="418">
        <f>L10</f>
        <v>34.480000000000004</v>
      </c>
      <c r="E7" s="377" t="s">
        <v>1131</v>
      </c>
    </row>
    <row r="8" spans="1:14">
      <c r="B8" s="377" t="s">
        <v>73</v>
      </c>
      <c r="C8" s="377" t="s">
        <v>1130</v>
      </c>
      <c r="D8" s="396">
        <v>23.3</v>
      </c>
      <c r="E8" s="377" t="s">
        <v>1124</v>
      </c>
      <c r="L8">
        <v>1000</v>
      </c>
      <c r="M8" t="s">
        <v>1132</v>
      </c>
    </row>
    <row r="9" spans="1:14">
      <c r="B9" s="377" t="s">
        <v>172</v>
      </c>
      <c r="C9" s="377" t="s">
        <v>1130</v>
      </c>
      <c r="D9" s="396">
        <v>33.152000000000001</v>
      </c>
      <c r="E9" s="377" t="s">
        <v>1721</v>
      </c>
      <c r="L9">
        <f>L6*L8*0.001</f>
        <v>0.8</v>
      </c>
      <c r="M9" t="s">
        <v>1133</v>
      </c>
    </row>
    <row r="10" spans="1:14">
      <c r="B10" s="377" t="s">
        <v>1</v>
      </c>
      <c r="C10" s="377" t="s">
        <v>1130</v>
      </c>
      <c r="D10" s="396">
        <v>35.799999999999997</v>
      </c>
      <c r="E10" s="377" t="s">
        <v>1721</v>
      </c>
      <c r="L10">
        <f>L9*L5</f>
        <v>34.480000000000004</v>
      </c>
      <c r="M10" t="s">
        <v>1134</v>
      </c>
    </row>
    <row r="11" spans="1:14">
      <c r="B11" s="419" t="s">
        <v>1135</v>
      </c>
      <c r="C11" s="419" t="s">
        <v>1130</v>
      </c>
      <c r="D11" s="420">
        <v>39.21</v>
      </c>
      <c r="E11" s="419" t="s">
        <v>1136</v>
      </c>
    </row>
    <row r="12" spans="1:14">
      <c r="B12" s="421" t="s">
        <v>73</v>
      </c>
      <c r="C12" s="421" t="s">
        <v>1123</v>
      </c>
      <c r="D12" s="422">
        <f>LPG.MJ/L15</f>
        <v>43.148148148148145</v>
      </c>
    </row>
    <row r="13" spans="1:14">
      <c r="B13" s="421" t="s">
        <v>1137</v>
      </c>
      <c r="C13" s="421" t="s">
        <v>1123</v>
      </c>
      <c r="D13" s="423">
        <v>14.7</v>
      </c>
      <c r="E13" t="s">
        <v>1138</v>
      </c>
      <c r="F13" t="s">
        <v>1139</v>
      </c>
      <c r="L13" t="s">
        <v>1140</v>
      </c>
    </row>
    <row r="15" spans="1:14">
      <c r="A15" t="s">
        <v>1141</v>
      </c>
      <c r="B15" t="s">
        <v>1142</v>
      </c>
      <c r="K15" t="s">
        <v>73</v>
      </c>
      <c r="L15">
        <v>0.54</v>
      </c>
      <c r="M15" t="s">
        <v>1133</v>
      </c>
    </row>
    <row r="16" spans="1:14">
      <c r="A16" t="s">
        <v>1143</v>
      </c>
      <c r="B16" t="s">
        <v>1144</v>
      </c>
    </row>
    <row r="17" spans="1:13">
      <c r="A17" t="s">
        <v>1145</v>
      </c>
      <c r="B17" t="s">
        <v>1146</v>
      </c>
      <c r="L17" t="s">
        <v>1147</v>
      </c>
    </row>
    <row r="19" spans="1:13">
      <c r="L19">
        <v>9</v>
      </c>
      <c r="M19" t="s">
        <v>1148</v>
      </c>
    </row>
    <row r="20" spans="1:13">
      <c r="L20">
        <f>L19*2</f>
        <v>18</v>
      </c>
      <c r="M20" t="s">
        <v>1149</v>
      </c>
    </row>
    <row r="22" spans="1:13">
      <c r="L22">
        <f>L20/L15</f>
        <v>33.333333333333329</v>
      </c>
      <c r="M22" t="s">
        <v>1150</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B2:AG113"/>
  <sheetViews>
    <sheetView workbookViewId="0">
      <selection activeCell="J19" sqref="J19"/>
    </sheetView>
  </sheetViews>
  <sheetFormatPr defaultRowHeight="15"/>
  <cols>
    <col min="2" max="2" width="18.140625" customWidth="1"/>
    <col min="3" max="3" width="19" customWidth="1"/>
    <col min="4" max="8" width="12.5703125" bestFit="1" customWidth="1"/>
    <col min="9" max="9" width="14" customWidth="1"/>
    <col min="10" max="10" width="12.5703125" customWidth="1"/>
    <col min="11" max="11" width="13.140625" customWidth="1"/>
    <col min="14" max="15" width="12.5703125" bestFit="1" customWidth="1"/>
    <col min="16" max="16" width="11.5703125" customWidth="1"/>
    <col min="17" max="20" width="12.5703125" bestFit="1" customWidth="1"/>
    <col min="30" max="30" width="11.140625" customWidth="1"/>
  </cols>
  <sheetData>
    <row r="2" spans="2:33">
      <c r="B2" t="s">
        <v>1434</v>
      </c>
    </row>
    <row r="4" spans="2:33">
      <c r="B4" t="s">
        <v>1164</v>
      </c>
      <c r="V4" t="s">
        <v>1305</v>
      </c>
    </row>
    <row r="5" spans="2:33">
      <c r="B5" t="s">
        <v>1454</v>
      </c>
    </row>
    <row r="6" spans="2:33">
      <c r="M6" s="127"/>
      <c r="N6" s="125"/>
      <c r="O6" s="125"/>
      <c r="P6" s="125"/>
      <c r="Q6" s="126"/>
    </row>
    <row r="7" spans="2:33" ht="15.75">
      <c r="B7" s="539" t="s">
        <v>1435</v>
      </c>
      <c r="C7" s="539"/>
      <c r="D7" s="539"/>
      <c r="E7" s="539"/>
      <c r="F7" s="539"/>
      <c r="G7" s="539"/>
      <c r="H7" s="539"/>
      <c r="I7" s="539"/>
      <c r="J7" s="539"/>
      <c r="K7" s="539"/>
      <c r="M7" s="17"/>
      <c r="N7" s="7"/>
      <c r="O7" s="7"/>
      <c r="P7" s="7"/>
      <c r="Q7" s="18"/>
      <c r="V7" s="539" t="s">
        <v>1435</v>
      </c>
      <c r="W7" s="539"/>
      <c r="X7" s="539"/>
      <c r="Y7" s="539"/>
      <c r="Z7" s="539"/>
      <c r="AA7" s="539"/>
      <c r="AB7" s="539"/>
      <c r="AC7" s="539"/>
      <c r="AD7" s="539"/>
    </row>
    <row r="8" spans="2:33" ht="15.75">
      <c r="B8" s="540" t="s">
        <v>1436</v>
      </c>
      <c r="C8" s="540" t="s">
        <v>1436</v>
      </c>
      <c r="I8" s="540" t="s">
        <v>1436</v>
      </c>
      <c r="M8" s="17"/>
      <c r="N8" s="7" t="s">
        <v>1440</v>
      </c>
      <c r="O8" s="7"/>
      <c r="P8" s="7"/>
      <c r="Q8" s="18"/>
      <c r="V8" s="540" t="s">
        <v>1436</v>
      </c>
      <c r="W8" s="540" t="s">
        <v>1436</v>
      </c>
      <c r="AC8" s="540" t="s">
        <v>1436</v>
      </c>
    </row>
    <row r="9" spans="2:33" ht="15.75">
      <c r="B9" s="541" t="s">
        <v>1437</v>
      </c>
      <c r="C9" s="541" t="s">
        <v>1438</v>
      </c>
      <c r="D9" s="541" t="s">
        <v>1439</v>
      </c>
      <c r="F9" s="541" t="s">
        <v>1440</v>
      </c>
      <c r="G9" s="541" t="s">
        <v>1441</v>
      </c>
      <c r="H9" s="541" t="s">
        <v>1442</v>
      </c>
      <c r="I9" s="541" t="s">
        <v>1443</v>
      </c>
      <c r="J9" s="541" t="s">
        <v>1444</v>
      </c>
      <c r="K9" s="541" t="s">
        <v>1278</v>
      </c>
      <c r="M9" s="17" t="s">
        <v>1439</v>
      </c>
      <c r="N9" s="559" t="s">
        <v>1164</v>
      </c>
      <c r="O9" s="559" t="s">
        <v>1305</v>
      </c>
      <c r="P9" s="143"/>
      <c r="Q9" s="18"/>
      <c r="V9" s="541" t="s">
        <v>1437</v>
      </c>
      <c r="W9" s="541" t="s">
        <v>1438</v>
      </c>
      <c r="X9" s="541" t="s">
        <v>1439</v>
      </c>
      <c r="Z9" s="541" t="s">
        <v>1440</v>
      </c>
      <c r="AA9" s="541" t="s">
        <v>1441</v>
      </c>
      <c r="AB9" s="541" t="s">
        <v>1442</v>
      </c>
      <c r="AC9" s="541" t="s">
        <v>1443</v>
      </c>
      <c r="AD9" s="541" t="s">
        <v>1444</v>
      </c>
      <c r="AG9" s="131"/>
    </row>
    <row r="10" spans="2:33" ht="15.75">
      <c r="B10" s="542">
        <v>1</v>
      </c>
      <c r="C10" s="542">
        <v>0.4336283185840708</v>
      </c>
      <c r="D10" t="s">
        <v>1283</v>
      </c>
      <c r="F10">
        <v>2.1819999999999999</v>
      </c>
      <c r="G10">
        <v>65.459999999999994</v>
      </c>
      <c r="H10">
        <v>320</v>
      </c>
      <c r="I10" s="543">
        <v>698.24</v>
      </c>
      <c r="J10" s="410">
        <v>3663.0792430867505</v>
      </c>
      <c r="K10" s="67">
        <v>2557708.4506928925</v>
      </c>
      <c r="M10" s="17" t="s">
        <v>1283</v>
      </c>
      <c r="N10" s="7">
        <v>2.1819999999999999</v>
      </c>
      <c r="O10" s="7">
        <v>1.512</v>
      </c>
      <c r="P10" s="560">
        <f>(O10-N10)/N10</f>
        <v>-0.30705774518790097</v>
      </c>
      <c r="Q10" s="561"/>
      <c r="V10" s="542">
        <v>1</v>
      </c>
      <c r="W10" s="542">
        <v>0.49743589743589745</v>
      </c>
      <c r="X10" t="s">
        <v>1469</v>
      </c>
      <c r="Z10">
        <v>1.512</v>
      </c>
      <c r="AA10">
        <v>45.36</v>
      </c>
      <c r="AB10">
        <v>320</v>
      </c>
      <c r="AC10" s="543">
        <v>483.84000000000003</v>
      </c>
      <c r="AD10" s="410">
        <v>10711.70684039088</v>
      </c>
      <c r="AG10" s="131"/>
    </row>
    <row r="11" spans="2:33" ht="15.75">
      <c r="B11" s="542">
        <v>1</v>
      </c>
      <c r="C11" s="542">
        <v>1</v>
      </c>
      <c r="D11" t="s">
        <v>1232</v>
      </c>
      <c r="F11">
        <v>0.43199999999999994</v>
      </c>
      <c r="G11">
        <v>12.959999999999997</v>
      </c>
      <c r="H11">
        <v>365</v>
      </c>
      <c r="I11" s="543">
        <v>157.67999999999998</v>
      </c>
      <c r="J11" s="131">
        <v>8447.509274873526</v>
      </c>
      <c r="K11" s="67">
        <v>1332003.2624620574</v>
      </c>
      <c r="M11" s="17" t="s">
        <v>1232</v>
      </c>
      <c r="N11" s="7">
        <v>0.43199999999999994</v>
      </c>
      <c r="O11" s="7">
        <v>0.43199999999999994</v>
      </c>
      <c r="P11" s="560">
        <f t="shared" ref="P11:P17" si="0">(O11-N11)/N11</f>
        <v>0</v>
      </c>
      <c r="Q11" s="18"/>
      <c r="V11" s="542">
        <v>1</v>
      </c>
      <c r="W11" s="542">
        <v>1</v>
      </c>
      <c r="X11" t="s">
        <v>1232</v>
      </c>
      <c r="Z11">
        <v>0.43199999999999994</v>
      </c>
      <c r="AA11">
        <v>12.959999999999997</v>
      </c>
      <c r="AB11">
        <v>365</v>
      </c>
      <c r="AC11" s="543">
        <v>157.67999999999998</v>
      </c>
      <c r="AD11" s="410">
        <v>21533.843648208469</v>
      </c>
      <c r="AG11" s="131"/>
    </row>
    <row r="12" spans="2:33" ht="15.75">
      <c r="B12" s="542">
        <v>0.68141592920353977</v>
      </c>
      <c r="C12" s="542">
        <v>1</v>
      </c>
      <c r="D12" t="s">
        <v>1445</v>
      </c>
      <c r="F12">
        <v>2.8350000000000004</v>
      </c>
      <c r="G12">
        <v>85.050000000000011</v>
      </c>
      <c r="H12">
        <v>365</v>
      </c>
      <c r="I12" s="543">
        <v>1034.7750000000001</v>
      </c>
      <c r="J12" s="410">
        <v>5756.2673819934644</v>
      </c>
      <c r="K12" s="67">
        <v>5956441.580202288</v>
      </c>
      <c r="M12" s="17" t="s">
        <v>1445</v>
      </c>
      <c r="N12" s="7">
        <v>2.8350000000000004</v>
      </c>
      <c r="O12" s="7">
        <v>2.8350000000000004</v>
      </c>
      <c r="P12" s="560">
        <f t="shared" si="0"/>
        <v>0</v>
      </c>
      <c r="Q12" s="18"/>
      <c r="V12" s="542">
        <v>0.8025641025641026</v>
      </c>
      <c r="W12" s="542">
        <v>1</v>
      </c>
      <c r="X12" t="s">
        <v>1445</v>
      </c>
      <c r="Z12">
        <v>2.8350000000000004</v>
      </c>
      <c r="AA12">
        <v>85.050000000000011</v>
      </c>
      <c r="AB12">
        <v>365</v>
      </c>
      <c r="AC12" s="543">
        <v>1034.7750000000001</v>
      </c>
      <c r="AD12" s="410">
        <v>17282.289902280132</v>
      </c>
      <c r="AG12" s="131"/>
    </row>
    <row r="13" spans="2:33" ht="15.75">
      <c r="B13" s="542">
        <v>0.98230088495575218</v>
      </c>
      <c r="C13" s="542">
        <v>1</v>
      </c>
      <c r="D13" t="s">
        <v>1300</v>
      </c>
      <c r="F13">
        <v>0.57599999999999996</v>
      </c>
      <c r="G13">
        <v>17.279999999999998</v>
      </c>
      <c r="H13">
        <v>320</v>
      </c>
      <c r="I13" s="543">
        <v>184.32</v>
      </c>
      <c r="J13" s="410">
        <v>8297.9958363801888</v>
      </c>
      <c r="K13" s="67">
        <v>1529486.5925615963</v>
      </c>
      <c r="M13" s="17" t="s">
        <v>1300</v>
      </c>
      <c r="N13" s="7">
        <v>0.57599999999999996</v>
      </c>
      <c r="O13" s="7">
        <v>0.51600000000000001</v>
      </c>
      <c r="P13" s="560">
        <f t="shared" si="0"/>
        <v>-0.10416666666666657</v>
      </c>
      <c r="Q13" s="18"/>
      <c r="V13" s="542">
        <v>1</v>
      </c>
      <c r="W13" s="542">
        <v>1</v>
      </c>
      <c r="X13" t="s">
        <v>1300</v>
      </c>
      <c r="Z13">
        <v>0.51600000000000001</v>
      </c>
      <c r="AA13">
        <v>15.48</v>
      </c>
      <c r="AB13">
        <v>320</v>
      </c>
      <c r="AC13" s="543">
        <v>165.12</v>
      </c>
      <c r="AD13" s="410">
        <v>21533.843648208469</v>
      </c>
    </row>
    <row r="14" spans="2:33" ht="15.75">
      <c r="B14" s="542">
        <v>0.94690265486725667</v>
      </c>
      <c r="C14" s="542">
        <v>1</v>
      </c>
      <c r="D14" t="s">
        <v>1446</v>
      </c>
      <c r="F14">
        <v>1.028</v>
      </c>
      <c r="G14">
        <v>30.84</v>
      </c>
      <c r="H14">
        <v>350</v>
      </c>
      <c r="I14" s="543">
        <v>359.8</v>
      </c>
      <c r="J14" s="410">
        <v>7998.9689593935163</v>
      </c>
      <c r="K14" s="67">
        <v>2878029.0315897875</v>
      </c>
      <c r="M14" s="17" t="s">
        <v>1446</v>
      </c>
      <c r="N14" s="7">
        <v>1.028</v>
      </c>
      <c r="O14" s="7">
        <v>1.21</v>
      </c>
      <c r="P14" s="560">
        <f t="shared" si="0"/>
        <v>0.17704280155642016</v>
      </c>
      <c r="Q14" s="18"/>
      <c r="V14" s="542">
        <v>0.85897435897435892</v>
      </c>
      <c r="W14" s="542">
        <v>1</v>
      </c>
      <c r="X14" t="s">
        <v>1446</v>
      </c>
      <c r="Z14" s="548">
        <v>1.21</v>
      </c>
      <c r="AA14">
        <v>36.299999999999997</v>
      </c>
      <c r="AB14">
        <v>350</v>
      </c>
      <c r="AC14" s="543">
        <v>423.5</v>
      </c>
      <c r="AD14" s="410">
        <v>18497.01954397394</v>
      </c>
    </row>
    <row r="15" spans="2:33" ht="15.75">
      <c r="B15" s="542">
        <v>0.84955752212389379</v>
      </c>
      <c r="C15" s="542">
        <v>1</v>
      </c>
      <c r="D15" t="s">
        <v>635</v>
      </c>
      <c r="F15">
        <v>1.798</v>
      </c>
      <c r="G15">
        <v>53.94</v>
      </c>
      <c r="H15">
        <v>350</v>
      </c>
      <c r="I15" s="543">
        <v>629.30000000000007</v>
      </c>
      <c r="J15" s="410">
        <v>7176.6450476801638</v>
      </c>
      <c r="K15" s="67">
        <v>4516262.7285051271</v>
      </c>
      <c r="M15" s="17" t="s">
        <v>635</v>
      </c>
      <c r="N15" s="7">
        <v>1.798</v>
      </c>
      <c r="O15" s="7">
        <v>1.1480000000000001</v>
      </c>
      <c r="P15" s="560">
        <f t="shared" si="0"/>
        <v>-0.36151279199110115</v>
      </c>
      <c r="Q15" s="18"/>
      <c r="V15" s="542">
        <v>0.8</v>
      </c>
      <c r="W15" s="542">
        <v>1</v>
      </c>
      <c r="X15" t="s">
        <v>635</v>
      </c>
      <c r="Z15">
        <v>1.1480000000000001</v>
      </c>
      <c r="AA15">
        <v>34.440000000000005</v>
      </c>
      <c r="AB15">
        <v>350</v>
      </c>
      <c r="AC15" s="543">
        <v>401.80000000000007</v>
      </c>
      <c r="AD15" s="410">
        <v>17227.074918566777</v>
      </c>
    </row>
    <row r="16" spans="2:33" ht="15.75">
      <c r="K16" s="544">
        <v>18769931.646013752</v>
      </c>
      <c r="M16" s="17"/>
      <c r="N16" s="7"/>
      <c r="O16" s="7"/>
      <c r="P16" s="7"/>
      <c r="Q16" s="18"/>
    </row>
    <row r="17" spans="2:30">
      <c r="G17">
        <v>265.52999999999997</v>
      </c>
      <c r="H17" t="s">
        <v>1447</v>
      </c>
      <c r="K17" s="67">
        <v>2221.9486283185847</v>
      </c>
      <c r="M17" s="17"/>
      <c r="N17" s="7">
        <f>G17</f>
        <v>265.52999999999997</v>
      </c>
      <c r="O17" s="7">
        <f>AA17</f>
        <v>229.58999999999997</v>
      </c>
      <c r="P17" s="560">
        <f t="shared" si="0"/>
        <v>-0.13535193763416564</v>
      </c>
      <c r="Q17" s="18"/>
      <c r="AA17">
        <v>229.58999999999997</v>
      </c>
      <c r="AB17" t="s">
        <v>1447</v>
      </c>
    </row>
    <row r="18" spans="2:30">
      <c r="B18" t="s">
        <v>1448</v>
      </c>
      <c r="C18" t="s">
        <v>1449</v>
      </c>
      <c r="D18" s="130">
        <v>8447.509274873526</v>
      </c>
      <c r="G18">
        <v>0.5</v>
      </c>
      <c r="H18" t="s">
        <v>1450</v>
      </c>
      <c r="M18" s="17"/>
      <c r="N18" s="7"/>
      <c r="O18" s="7"/>
      <c r="P18" s="143"/>
      <c r="Q18" s="18"/>
      <c r="V18" t="s">
        <v>1448</v>
      </c>
      <c r="W18" t="s">
        <v>1449</v>
      </c>
      <c r="X18" s="130">
        <v>21533.843648208469</v>
      </c>
      <c r="AA18">
        <v>0.5</v>
      </c>
      <c r="AB18" t="s">
        <v>1450</v>
      </c>
    </row>
    <row r="19" spans="2:30">
      <c r="G19">
        <v>132.76499999999999</v>
      </c>
      <c r="H19" t="s">
        <v>1451</v>
      </c>
      <c r="M19" s="17"/>
      <c r="N19" s="7"/>
      <c r="O19" s="7"/>
      <c r="P19" s="143"/>
      <c r="Q19" s="561"/>
      <c r="AA19">
        <v>114.79499999999999</v>
      </c>
      <c r="AB19" t="s">
        <v>1451</v>
      </c>
    </row>
    <row r="20" spans="2:30">
      <c r="M20" s="17"/>
      <c r="N20" s="7"/>
      <c r="O20" s="7"/>
      <c r="P20" s="143"/>
      <c r="Q20" s="18"/>
    </row>
    <row r="21" spans="2:30" ht="15.75">
      <c r="B21" s="539" t="s">
        <v>1452</v>
      </c>
      <c r="C21" s="539"/>
      <c r="D21" s="539"/>
      <c r="E21" s="539"/>
      <c r="F21" s="539"/>
      <c r="G21" s="539"/>
      <c r="H21" s="539"/>
      <c r="I21" s="539"/>
      <c r="J21" s="539"/>
      <c r="K21" s="539"/>
      <c r="M21" s="17"/>
      <c r="N21" s="7"/>
      <c r="O21" s="7"/>
      <c r="P21" s="143"/>
      <c r="Q21" s="18"/>
      <c r="V21" s="539" t="s">
        <v>1452</v>
      </c>
      <c r="W21" s="539"/>
      <c r="X21" s="539"/>
      <c r="Y21" s="539"/>
      <c r="Z21" s="539"/>
      <c r="AA21" s="539"/>
      <c r="AB21" s="539"/>
      <c r="AC21" s="539"/>
      <c r="AD21" s="539"/>
    </row>
    <row r="22" spans="2:30">
      <c r="M22" s="17"/>
      <c r="N22" s="7"/>
      <c r="O22" s="7"/>
      <c r="P22" s="7"/>
      <c r="Q22" s="18"/>
    </row>
    <row r="23" spans="2:30" ht="15.75">
      <c r="B23" s="541" t="s">
        <v>1437</v>
      </c>
      <c r="C23" s="541" t="s">
        <v>1438</v>
      </c>
      <c r="D23" s="541" t="s">
        <v>1439</v>
      </c>
      <c r="E23" s="450"/>
      <c r="F23" s="541" t="s">
        <v>1440</v>
      </c>
      <c r="G23" s="541" t="s">
        <v>1441</v>
      </c>
      <c r="H23" s="541" t="s">
        <v>1442</v>
      </c>
      <c r="I23" s="541" t="s">
        <v>1443</v>
      </c>
      <c r="J23" s="541" t="s">
        <v>1444</v>
      </c>
      <c r="K23" s="541" t="s">
        <v>1278</v>
      </c>
      <c r="M23" s="17" t="s">
        <v>1439</v>
      </c>
      <c r="N23" s="7" t="s">
        <v>1440</v>
      </c>
      <c r="O23" s="7" t="s">
        <v>1440</v>
      </c>
      <c r="P23" s="7"/>
      <c r="Q23" s="18"/>
      <c r="V23" s="541" t="s">
        <v>1437</v>
      </c>
      <c r="W23" s="541" t="s">
        <v>1438</v>
      </c>
      <c r="X23" s="541" t="s">
        <v>1439</v>
      </c>
      <c r="Y23" s="450"/>
      <c r="Z23" s="541" t="s">
        <v>1440</v>
      </c>
      <c r="AA23" s="541" t="s">
        <v>1441</v>
      </c>
      <c r="AB23" s="541" t="s">
        <v>1442</v>
      </c>
      <c r="AC23" s="541" t="s">
        <v>1443</v>
      </c>
      <c r="AD23" s="541" t="s">
        <v>1444</v>
      </c>
    </row>
    <row r="24" spans="2:30" ht="15.75">
      <c r="B24" s="545">
        <v>1</v>
      </c>
      <c r="C24" s="545">
        <v>0.27058823529411763</v>
      </c>
      <c r="D24" t="s">
        <v>1283</v>
      </c>
      <c r="E24" s="546"/>
      <c r="F24">
        <v>1.792</v>
      </c>
      <c r="G24">
        <v>53.76</v>
      </c>
      <c r="H24">
        <v>320</v>
      </c>
      <c r="I24" s="543">
        <v>573.44000000000005</v>
      </c>
      <c r="J24" s="410">
        <v>3387.1902192242837</v>
      </c>
      <c r="K24" s="67">
        <v>1942350.3593119734</v>
      </c>
      <c r="M24" s="17" t="s">
        <v>1283</v>
      </c>
      <c r="N24" s="7">
        <v>1.792</v>
      </c>
      <c r="O24" s="7">
        <v>1.4159999999999999</v>
      </c>
      <c r="P24" s="560">
        <f t="shared" ref="P24:P29" si="1">(O24-N24)/N24</f>
        <v>-0.20982142857142863</v>
      </c>
      <c r="Q24" s="18"/>
      <c r="V24" s="545">
        <v>1</v>
      </c>
      <c r="W24" s="545">
        <v>0.4</v>
      </c>
      <c r="X24" t="s">
        <v>1283</v>
      </c>
      <c r="Y24" s="546"/>
      <c r="Z24">
        <v>1.4159999999999999</v>
      </c>
      <c r="AA24">
        <v>42.48</v>
      </c>
      <c r="AB24">
        <v>320</v>
      </c>
      <c r="AC24" s="543">
        <v>453.12</v>
      </c>
      <c r="AD24" s="410">
        <v>560.3908794788274</v>
      </c>
    </row>
    <row r="25" spans="2:30" ht="15.75">
      <c r="B25" s="545">
        <v>1</v>
      </c>
      <c r="C25" s="545">
        <v>1</v>
      </c>
      <c r="D25" t="s">
        <v>1232</v>
      </c>
      <c r="E25" s="450"/>
      <c r="F25">
        <v>0.43199999999999994</v>
      </c>
      <c r="G25">
        <v>12.959999999999997</v>
      </c>
      <c r="H25">
        <v>365</v>
      </c>
      <c r="I25" s="543">
        <v>157.67999999999998</v>
      </c>
      <c r="J25" s="410">
        <v>12517.876897133223</v>
      </c>
      <c r="K25" s="67">
        <v>1973818.8291399663</v>
      </c>
      <c r="M25" s="17" t="s">
        <v>1232</v>
      </c>
      <c r="N25" s="7">
        <v>0.43199999999999994</v>
      </c>
      <c r="O25" s="7">
        <v>0.43199999999999994</v>
      </c>
      <c r="P25" s="560">
        <f t="shared" si="1"/>
        <v>0</v>
      </c>
      <c r="Q25" s="18"/>
      <c r="V25" s="545">
        <v>1</v>
      </c>
      <c r="W25" s="545">
        <v>1</v>
      </c>
      <c r="X25" t="s">
        <v>1232</v>
      </c>
      <c r="Y25" s="450"/>
      <c r="Z25">
        <v>0.43199999999999994</v>
      </c>
      <c r="AA25">
        <v>12.959999999999997</v>
      </c>
      <c r="AB25">
        <v>365</v>
      </c>
      <c r="AC25" s="543">
        <v>157.67999999999998</v>
      </c>
      <c r="AD25" s="410">
        <v>1400.9771986970684</v>
      </c>
    </row>
    <row r="26" spans="2:30" ht="15.75">
      <c r="B26" s="545">
        <v>0.60588235294117643</v>
      </c>
      <c r="C26" s="545">
        <v>1</v>
      </c>
      <c r="D26" t="s">
        <v>1445</v>
      </c>
      <c r="E26" s="547"/>
      <c r="F26" s="548">
        <v>2.3505600000000002</v>
      </c>
      <c r="G26">
        <v>70.516800000000003</v>
      </c>
      <c r="H26">
        <v>365</v>
      </c>
      <c r="I26" s="543">
        <v>857.95440000000008</v>
      </c>
      <c r="J26" s="410">
        <v>7584.3607082630697</v>
      </c>
      <c r="K26" s="67">
        <v>6507035.6408414179</v>
      </c>
      <c r="M26" s="17" t="s">
        <v>1445</v>
      </c>
      <c r="N26" s="7">
        <v>2.3505600000000002</v>
      </c>
      <c r="O26" s="7">
        <v>2.1</v>
      </c>
      <c r="P26" s="560">
        <f t="shared" si="1"/>
        <v>-0.10659587502552587</v>
      </c>
      <c r="Q26" s="18"/>
      <c r="V26" s="545">
        <v>0.8</v>
      </c>
      <c r="W26" s="545">
        <v>1</v>
      </c>
      <c r="X26" t="s">
        <v>1445</v>
      </c>
      <c r="Y26" s="547"/>
      <c r="Z26" s="548">
        <v>2.1</v>
      </c>
      <c r="AA26">
        <v>63</v>
      </c>
      <c r="AB26">
        <v>365</v>
      </c>
      <c r="AC26" s="543">
        <v>766.5</v>
      </c>
      <c r="AD26" s="410">
        <v>1120.7817589576548</v>
      </c>
    </row>
    <row r="27" spans="2:30" ht="15.75">
      <c r="B27" s="545">
        <v>0.97647058823529409</v>
      </c>
      <c r="C27" s="545">
        <v>1</v>
      </c>
      <c r="D27" t="s">
        <v>1300</v>
      </c>
      <c r="E27" s="549"/>
      <c r="F27">
        <v>0.73599999999999999</v>
      </c>
      <c r="G27">
        <v>22.08</v>
      </c>
      <c r="H27">
        <v>320</v>
      </c>
      <c r="I27" s="543">
        <v>235.51999999999998</v>
      </c>
      <c r="J27" s="410">
        <v>12223.338617200676</v>
      </c>
      <c r="K27" s="67">
        <v>2878840.7111231028</v>
      </c>
      <c r="M27" s="17" t="s">
        <v>1300</v>
      </c>
      <c r="N27" s="7">
        <v>0.73599999999999999</v>
      </c>
      <c r="O27" s="7">
        <v>0.38700000000000001</v>
      </c>
      <c r="P27" s="560">
        <f t="shared" si="1"/>
        <v>-0.47418478260869562</v>
      </c>
      <c r="Q27" s="18"/>
      <c r="V27" s="545">
        <v>1</v>
      </c>
      <c r="W27" s="545">
        <v>1</v>
      </c>
      <c r="X27" t="s">
        <v>1300</v>
      </c>
      <c r="Y27" s="549"/>
      <c r="Z27">
        <v>0.38700000000000001</v>
      </c>
      <c r="AA27">
        <v>11.61</v>
      </c>
      <c r="AB27">
        <v>320</v>
      </c>
      <c r="AC27" s="543">
        <v>123.84</v>
      </c>
      <c r="AD27" s="410">
        <v>1400.9771986970684</v>
      </c>
    </row>
    <row r="28" spans="2:30" ht="15.75">
      <c r="B28" s="545">
        <v>0.8</v>
      </c>
      <c r="C28" s="545">
        <v>1</v>
      </c>
      <c r="D28" t="s">
        <v>1446</v>
      </c>
      <c r="E28" s="549"/>
      <c r="F28">
        <v>0.89</v>
      </c>
      <c r="G28">
        <v>26.7</v>
      </c>
      <c r="H28">
        <v>350</v>
      </c>
      <c r="I28" s="543">
        <v>311.5</v>
      </c>
      <c r="J28" s="410">
        <v>10014.301517706579</v>
      </c>
      <c r="K28" s="67">
        <v>3119454.9227655996</v>
      </c>
      <c r="M28" s="17" t="s">
        <v>1446</v>
      </c>
      <c r="N28" s="7">
        <v>0.89</v>
      </c>
      <c r="O28" s="7">
        <v>0.61499999999999999</v>
      </c>
      <c r="P28" s="560">
        <f t="shared" si="1"/>
        <v>-0.30898876404494385</v>
      </c>
      <c r="Q28" s="18"/>
      <c r="V28" s="545">
        <v>0.96</v>
      </c>
      <c r="W28" s="545">
        <v>1</v>
      </c>
      <c r="X28" t="s">
        <v>1446</v>
      </c>
      <c r="Y28" s="549"/>
      <c r="Z28">
        <v>0.61499999999999999</v>
      </c>
      <c r="AA28">
        <v>18.45</v>
      </c>
      <c r="AB28">
        <v>350</v>
      </c>
      <c r="AC28" s="543">
        <v>215.25</v>
      </c>
      <c r="AD28" s="410">
        <v>1344.9381107491856</v>
      </c>
    </row>
    <row r="29" spans="2:30" ht="15.75">
      <c r="B29" s="545">
        <v>0.70588235294117652</v>
      </c>
      <c r="C29" s="545">
        <v>1</v>
      </c>
      <c r="D29" t="s">
        <v>635</v>
      </c>
      <c r="E29" s="549"/>
      <c r="F29">
        <v>1.4780000000000002</v>
      </c>
      <c r="G29">
        <v>44.34</v>
      </c>
      <c r="H29">
        <v>350</v>
      </c>
      <c r="I29" s="543">
        <v>517.30000000000007</v>
      </c>
      <c r="J29" s="410">
        <v>8836.1483979763925</v>
      </c>
      <c r="K29" s="67">
        <v>4570939.5662731882</v>
      </c>
      <c r="M29" s="17" t="s">
        <v>635</v>
      </c>
      <c r="N29" s="7">
        <v>1.4780000000000002</v>
      </c>
      <c r="O29" s="7">
        <v>0.628</v>
      </c>
      <c r="P29" s="560">
        <f t="shared" si="1"/>
        <v>-0.57510148849797027</v>
      </c>
      <c r="Q29" s="18"/>
      <c r="V29" s="545">
        <v>0.92</v>
      </c>
      <c r="W29" s="545">
        <v>1</v>
      </c>
      <c r="X29" t="s">
        <v>635</v>
      </c>
      <c r="Y29" s="549"/>
      <c r="Z29">
        <v>0.628</v>
      </c>
      <c r="AA29">
        <v>18.84</v>
      </c>
      <c r="AB29">
        <v>350</v>
      </c>
      <c r="AC29" s="543">
        <v>219.8</v>
      </c>
      <c r="AD29" s="410">
        <v>1288.8990228013029</v>
      </c>
    </row>
    <row r="30" spans="2:30" ht="15.75">
      <c r="K30" s="544">
        <v>20992440.029455248</v>
      </c>
      <c r="M30" s="17"/>
      <c r="N30" s="7"/>
      <c r="O30" s="7"/>
      <c r="P30" s="560"/>
      <c r="Q30" s="18"/>
    </row>
    <row r="31" spans="2:30">
      <c r="B31" t="s">
        <v>1448</v>
      </c>
      <c r="C31" t="s">
        <v>1453</v>
      </c>
      <c r="D31" s="130">
        <v>12517.876897133223</v>
      </c>
      <c r="G31">
        <v>230.35679999999999</v>
      </c>
      <c r="H31" t="s">
        <v>1447</v>
      </c>
      <c r="M31" s="17"/>
      <c r="N31" s="7">
        <f>G31</f>
        <v>230.35679999999999</v>
      </c>
      <c r="O31" s="7">
        <f>AA31</f>
        <v>167.34</v>
      </c>
      <c r="P31" s="560">
        <f>(O31-N31)/N31</f>
        <v>-0.27356170948719549</v>
      </c>
      <c r="Q31" s="18"/>
      <c r="V31" t="s">
        <v>1448</v>
      </c>
      <c r="W31" t="s">
        <v>1453</v>
      </c>
      <c r="X31" s="130">
        <v>1400.9771986970684</v>
      </c>
      <c r="AA31">
        <v>167.34</v>
      </c>
      <c r="AB31" t="s">
        <v>1447</v>
      </c>
    </row>
    <row r="32" spans="2:30">
      <c r="M32" s="17"/>
      <c r="N32" s="7"/>
      <c r="O32" s="7"/>
      <c r="P32" s="560"/>
      <c r="Q32" s="18"/>
    </row>
    <row r="33" spans="2:30" ht="15.75">
      <c r="B33" s="539" t="s">
        <v>1281</v>
      </c>
      <c r="C33" s="539"/>
      <c r="D33" s="539"/>
      <c r="E33" s="539"/>
      <c r="F33" s="539"/>
      <c r="G33" s="539"/>
      <c r="H33" s="539"/>
      <c r="I33" s="539"/>
      <c r="J33" s="539"/>
      <c r="K33" s="539"/>
      <c r="M33" s="17"/>
      <c r="N33" s="7"/>
      <c r="O33" s="7"/>
      <c r="P33" s="560"/>
      <c r="Q33" s="18"/>
      <c r="V33" s="539" t="s">
        <v>1281</v>
      </c>
      <c r="W33" s="539"/>
      <c r="X33" s="539"/>
      <c r="Y33" s="539"/>
      <c r="Z33" s="539"/>
      <c r="AA33" s="539"/>
      <c r="AB33" s="539"/>
      <c r="AC33" s="539"/>
      <c r="AD33" s="539"/>
    </row>
    <row r="34" spans="2:30">
      <c r="M34" s="17"/>
      <c r="N34" s="7"/>
      <c r="O34" s="7"/>
      <c r="P34" s="560"/>
      <c r="Q34" s="18"/>
    </row>
    <row r="35" spans="2:30" ht="15.75">
      <c r="B35" s="541" t="s">
        <v>1437</v>
      </c>
      <c r="C35" s="541" t="s">
        <v>1438</v>
      </c>
      <c r="D35" s="541" t="s">
        <v>1439</v>
      </c>
      <c r="E35" s="450"/>
      <c r="F35" s="541" t="s">
        <v>1440</v>
      </c>
      <c r="G35" s="541" t="s">
        <v>1441</v>
      </c>
      <c r="H35" s="541" t="s">
        <v>1442</v>
      </c>
      <c r="I35" s="541" t="s">
        <v>1443</v>
      </c>
      <c r="J35" s="541" t="s">
        <v>1444</v>
      </c>
      <c r="K35" s="541" t="s">
        <v>1278</v>
      </c>
      <c r="M35" s="17" t="s">
        <v>1439</v>
      </c>
      <c r="N35" s="7" t="s">
        <v>1440</v>
      </c>
      <c r="O35" s="7" t="s">
        <v>1440</v>
      </c>
      <c r="P35" s="560"/>
      <c r="Q35" s="18"/>
      <c r="V35" s="541" t="s">
        <v>1437</v>
      </c>
      <c r="W35" s="541" t="s">
        <v>1438</v>
      </c>
      <c r="X35" s="541" t="s">
        <v>1439</v>
      </c>
      <c r="Y35" s="450"/>
      <c r="Z35" s="541" t="s">
        <v>1440</v>
      </c>
      <c r="AA35" s="541" t="s">
        <v>1441</v>
      </c>
      <c r="AB35" s="541" t="s">
        <v>1442</v>
      </c>
      <c r="AC35" s="541" t="s">
        <v>1443</v>
      </c>
      <c r="AD35" s="541" t="s">
        <v>1444</v>
      </c>
    </row>
    <row r="36" spans="2:30" ht="15.75">
      <c r="B36" s="545">
        <v>1</v>
      </c>
      <c r="C36" s="545">
        <v>0.18571428571428572</v>
      </c>
      <c r="D36" t="s">
        <v>1283</v>
      </c>
      <c r="E36" s="546"/>
      <c r="F36">
        <v>2.012</v>
      </c>
      <c r="G36">
        <v>60.36</v>
      </c>
      <c r="H36">
        <v>320</v>
      </c>
      <c r="I36" s="550">
        <v>643.84</v>
      </c>
      <c r="J36" s="410">
        <v>2868.2243555769696</v>
      </c>
      <c r="K36" s="67">
        <v>1846677.5690946763</v>
      </c>
      <c r="M36" s="17" t="s">
        <v>1283</v>
      </c>
      <c r="N36" s="7">
        <v>2.012</v>
      </c>
      <c r="O36" s="7">
        <v>2.1619999999999999</v>
      </c>
      <c r="P36" s="560">
        <f t="shared" ref="P36:P41" si="2">(O36-N36)/N36</f>
        <v>7.4552683896620231E-2</v>
      </c>
      <c r="Q36" s="18"/>
      <c r="V36" s="545">
        <v>1</v>
      </c>
      <c r="W36" s="545">
        <v>0.22222222222222221</v>
      </c>
      <c r="X36" t="s">
        <v>1283</v>
      </c>
      <c r="Y36" s="546"/>
      <c r="Z36">
        <v>2.1619999999999999</v>
      </c>
      <c r="AA36">
        <v>64.86</v>
      </c>
      <c r="AB36">
        <v>320</v>
      </c>
      <c r="AC36" s="543">
        <v>691.83999999999992</v>
      </c>
      <c r="AD36" s="410">
        <v>555.39630836047775</v>
      </c>
    </row>
    <row r="37" spans="2:30" ht="15.75">
      <c r="B37" s="545">
        <v>1</v>
      </c>
      <c r="C37" s="545">
        <v>1</v>
      </c>
      <c r="D37" t="s">
        <v>1232</v>
      </c>
      <c r="E37" s="450"/>
      <c r="F37">
        <v>0.43199999999999994</v>
      </c>
      <c r="G37">
        <v>12.959999999999997</v>
      </c>
      <c r="H37">
        <v>365</v>
      </c>
      <c r="I37" s="550">
        <v>157.67999999999998</v>
      </c>
      <c r="J37" s="410">
        <v>15444.284991568298</v>
      </c>
      <c r="K37" s="67">
        <v>2435254.8574704891</v>
      </c>
      <c r="M37" s="17" t="s">
        <v>1232</v>
      </c>
      <c r="N37" s="7">
        <v>0.43199999999999994</v>
      </c>
      <c r="O37" s="7">
        <v>0.43199999999999994</v>
      </c>
      <c r="P37" s="560">
        <f t="shared" si="2"/>
        <v>0</v>
      </c>
      <c r="Q37" s="18"/>
      <c r="V37" s="545">
        <v>1</v>
      </c>
      <c r="W37" s="545">
        <v>1</v>
      </c>
      <c r="X37" t="s">
        <v>1232</v>
      </c>
      <c r="Y37" s="450"/>
      <c r="Z37">
        <v>0.43199999999999994</v>
      </c>
      <c r="AA37">
        <v>12.959999999999997</v>
      </c>
      <c r="AB37">
        <v>365</v>
      </c>
      <c r="AC37" s="543">
        <v>157.67999999999998</v>
      </c>
      <c r="AD37" s="410">
        <v>2499.2833876221498</v>
      </c>
    </row>
    <row r="38" spans="2:30" ht="15.75">
      <c r="B38" s="545">
        <v>0.57619047619047614</v>
      </c>
      <c r="C38" s="545">
        <v>1</v>
      </c>
      <c r="D38" t="s">
        <v>1445</v>
      </c>
      <c r="E38" s="547"/>
      <c r="F38">
        <v>2.242</v>
      </c>
      <c r="G38">
        <v>67.260000000000005</v>
      </c>
      <c r="H38">
        <v>365</v>
      </c>
      <c r="I38" s="550">
        <v>818.33</v>
      </c>
      <c r="J38" s="410">
        <v>8898.8499237131618</v>
      </c>
      <c r="K38" s="67">
        <v>7282195.8580721924</v>
      </c>
      <c r="M38" s="17" t="s">
        <v>1445</v>
      </c>
      <c r="N38" s="7">
        <v>2.242</v>
      </c>
      <c r="O38" s="7">
        <v>2.1</v>
      </c>
      <c r="P38" s="560">
        <f t="shared" si="2"/>
        <v>-6.3336306868867043E-2</v>
      </c>
      <c r="Q38" s="18"/>
      <c r="V38" s="545">
        <v>0.66666666666666663</v>
      </c>
      <c r="W38" s="545">
        <v>1</v>
      </c>
      <c r="X38" t="s">
        <v>1445</v>
      </c>
      <c r="Y38" s="547"/>
      <c r="Z38" s="548">
        <v>2.1</v>
      </c>
      <c r="AA38">
        <v>63</v>
      </c>
      <c r="AB38">
        <v>365</v>
      </c>
      <c r="AC38" s="543">
        <v>766.5</v>
      </c>
      <c r="AD38" s="410">
        <v>1666.1889250814331</v>
      </c>
    </row>
    <row r="39" spans="2:30" ht="15.75">
      <c r="B39" s="545">
        <v>0.93333333333333335</v>
      </c>
      <c r="C39" s="545">
        <v>0.92380952380952386</v>
      </c>
      <c r="D39" t="s">
        <v>1300</v>
      </c>
      <c r="E39" s="549"/>
      <c r="F39">
        <v>0.66599999999999993</v>
      </c>
      <c r="G39">
        <v>19.979999999999997</v>
      </c>
      <c r="H39">
        <v>320</v>
      </c>
      <c r="I39" s="550">
        <v>213.11999999999998</v>
      </c>
      <c r="J39" s="410">
        <v>13316.405726063334</v>
      </c>
      <c r="K39" s="67">
        <v>2837992.3883386175</v>
      </c>
      <c r="M39" s="17" t="s">
        <v>1300</v>
      </c>
      <c r="N39" s="7">
        <v>0.66599999999999993</v>
      </c>
      <c r="O39" s="7">
        <v>0.48599999999999999</v>
      </c>
      <c r="P39" s="560">
        <f t="shared" si="2"/>
        <v>-0.27027027027027023</v>
      </c>
      <c r="Q39" s="18"/>
      <c r="V39" s="545">
        <v>1</v>
      </c>
      <c r="W39" s="545">
        <v>1</v>
      </c>
      <c r="X39" t="s">
        <v>1300</v>
      </c>
      <c r="Y39" s="549"/>
      <c r="Z39">
        <v>0.48599999999999999</v>
      </c>
      <c r="AA39">
        <v>14.58</v>
      </c>
      <c r="AB39">
        <v>320</v>
      </c>
      <c r="AC39" s="543">
        <v>155.51999999999998</v>
      </c>
      <c r="AD39" s="410">
        <v>2499.2833876221498</v>
      </c>
    </row>
    <row r="40" spans="2:30" ht="15.75">
      <c r="B40" s="545">
        <v>0.7857142857142857</v>
      </c>
      <c r="C40" s="545">
        <v>1</v>
      </c>
      <c r="D40" t="s">
        <v>1446</v>
      </c>
      <c r="E40" s="549"/>
      <c r="F40" s="548">
        <v>0.94</v>
      </c>
      <c r="G40">
        <v>28.2</v>
      </c>
      <c r="H40">
        <v>350</v>
      </c>
      <c r="I40" s="550">
        <v>329</v>
      </c>
      <c r="J40" s="410">
        <v>12134.795350517948</v>
      </c>
      <c r="K40" s="67">
        <v>3992347.6703204052</v>
      </c>
      <c r="M40" s="17" t="s">
        <v>1446</v>
      </c>
      <c r="N40" s="7">
        <v>0.94</v>
      </c>
      <c r="O40" s="7">
        <v>0.61499999999999999</v>
      </c>
      <c r="P40" s="560">
        <f t="shared" si="2"/>
        <v>-0.3457446808510638</v>
      </c>
      <c r="Q40" s="18"/>
      <c r="V40" s="545">
        <v>0.82222222222222219</v>
      </c>
      <c r="W40" s="545">
        <v>1</v>
      </c>
      <c r="X40" t="s">
        <v>1446</v>
      </c>
      <c r="Y40" s="549"/>
      <c r="Z40">
        <v>0.61499999999999999</v>
      </c>
      <c r="AA40">
        <v>18.45</v>
      </c>
      <c r="AB40">
        <v>350</v>
      </c>
      <c r="AC40" s="543">
        <v>215.25</v>
      </c>
      <c r="AD40" s="410">
        <v>2054.9663409337677</v>
      </c>
    </row>
    <row r="41" spans="2:30" ht="15.75">
      <c r="B41" s="545">
        <v>0.54285714285714282</v>
      </c>
      <c r="C41" s="545">
        <v>1</v>
      </c>
      <c r="D41" t="s">
        <v>635</v>
      </c>
      <c r="E41" s="549"/>
      <c r="F41">
        <v>1.613</v>
      </c>
      <c r="G41">
        <v>48.39</v>
      </c>
      <c r="H41">
        <v>350</v>
      </c>
      <c r="I41" s="543">
        <v>564.54999999999995</v>
      </c>
      <c r="J41" s="410">
        <v>8384.0404239942181</v>
      </c>
      <c r="K41" s="67">
        <v>4733210.0213659359</v>
      </c>
      <c r="M41" s="17" t="s">
        <v>635</v>
      </c>
      <c r="N41" s="7">
        <v>1.613</v>
      </c>
      <c r="O41" s="7">
        <v>1.518</v>
      </c>
      <c r="P41" s="560">
        <f t="shared" si="2"/>
        <v>-5.8896466212027265E-2</v>
      </c>
      <c r="Q41" s="18"/>
      <c r="V41" s="545">
        <v>0.62222222222222223</v>
      </c>
      <c r="W41" s="545">
        <v>1</v>
      </c>
      <c r="X41" t="s">
        <v>635</v>
      </c>
      <c r="Y41" s="549"/>
      <c r="Z41">
        <v>1.518</v>
      </c>
      <c r="AA41">
        <v>45.54</v>
      </c>
      <c r="AB41">
        <v>350</v>
      </c>
      <c r="AC41" s="543">
        <v>531.29999999999995</v>
      </c>
      <c r="AD41" s="410">
        <v>1555.1096634093376</v>
      </c>
    </row>
    <row r="42" spans="2:30" ht="15.75">
      <c r="K42" s="544">
        <v>23127678.364662319</v>
      </c>
      <c r="M42" s="17"/>
      <c r="N42" s="7"/>
      <c r="O42" s="7"/>
      <c r="P42" s="7"/>
      <c r="Q42" s="18"/>
    </row>
    <row r="43" spans="2:30">
      <c r="B43" t="s">
        <v>1448</v>
      </c>
      <c r="C43" t="s">
        <v>1453</v>
      </c>
      <c r="D43" s="130">
        <v>15444.284991568298</v>
      </c>
      <c r="G43">
        <v>237.14999999999998</v>
      </c>
      <c r="H43" t="s">
        <v>1447</v>
      </c>
      <c r="M43" s="17"/>
      <c r="N43" s="7">
        <f>G43</f>
        <v>237.14999999999998</v>
      </c>
      <c r="O43" s="7">
        <f>AA43</f>
        <v>167.34</v>
      </c>
      <c r="P43" s="560">
        <f>(O43-N43)/N43</f>
        <v>-0.2943706514864009</v>
      </c>
      <c r="Q43" s="18"/>
      <c r="V43" t="s">
        <v>1448</v>
      </c>
      <c r="W43" t="s">
        <v>1453</v>
      </c>
      <c r="X43" s="130">
        <v>1400.9771986970684</v>
      </c>
      <c r="AA43">
        <v>167.34</v>
      </c>
      <c r="AB43" t="s">
        <v>1447</v>
      </c>
    </row>
    <row r="44" spans="2:30">
      <c r="M44" s="17"/>
      <c r="N44" s="7"/>
      <c r="O44" s="7"/>
      <c r="P44" s="7"/>
      <c r="Q44" s="18"/>
    </row>
    <row r="45" spans="2:30">
      <c r="M45" s="19"/>
      <c r="N45" s="4"/>
      <c r="O45" s="4"/>
      <c r="P45" s="4"/>
      <c r="Q45" s="20"/>
    </row>
    <row r="47" spans="2:30">
      <c r="B47" s="554" t="s">
        <v>1466</v>
      </c>
    </row>
    <row r="48" spans="2:30">
      <c r="I48" t="s">
        <v>1164</v>
      </c>
      <c r="J48" t="s">
        <v>1305</v>
      </c>
    </row>
    <row r="49" spans="2:19">
      <c r="S49" t="s">
        <v>1468</v>
      </c>
    </row>
    <row r="50" spans="2:19" ht="15.75">
      <c r="B50" s="551" t="s">
        <v>1455</v>
      </c>
      <c r="C50" s="552"/>
      <c r="D50" s="552"/>
      <c r="E50" s="552"/>
      <c r="I50" t="s">
        <v>1467</v>
      </c>
      <c r="M50" s="551" t="s">
        <v>1455</v>
      </c>
      <c r="N50" s="552"/>
      <c r="O50" s="552"/>
      <c r="P50" s="552"/>
    </row>
    <row r="51" spans="2:19" ht="15.75">
      <c r="B51" s="541" t="s">
        <v>1456</v>
      </c>
      <c r="C51" s="541" t="s">
        <v>1457</v>
      </c>
      <c r="E51" s="541" t="s">
        <v>1458</v>
      </c>
      <c r="M51" s="541" t="s">
        <v>1456</v>
      </c>
      <c r="N51" s="541" t="s">
        <v>1457</v>
      </c>
      <c r="P51" s="541" t="s">
        <v>1458</v>
      </c>
    </row>
    <row r="52" spans="2:19" ht="15.75">
      <c r="B52" s="542">
        <v>0.82</v>
      </c>
      <c r="C52" t="s">
        <v>1459</v>
      </c>
      <c r="D52" s="542">
        <v>0.01</v>
      </c>
      <c r="E52" s="553">
        <v>148.19999999999999</v>
      </c>
      <c r="I52" s="71">
        <f>E52/12</f>
        <v>12.35</v>
      </c>
      <c r="J52" s="71">
        <f>P52/12</f>
        <v>11.291666666666666</v>
      </c>
      <c r="K52" s="560">
        <f>(J52-I52)/I52</f>
        <v>-8.5695006747638344E-2</v>
      </c>
      <c r="M52" s="542">
        <v>0.81</v>
      </c>
      <c r="N52" t="s">
        <v>1459</v>
      </c>
      <c r="O52" s="542">
        <v>0.04</v>
      </c>
      <c r="P52" s="555">
        <v>135.5</v>
      </c>
    </row>
    <row r="53" spans="2:19" ht="15.75">
      <c r="C53" t="s">
        <v>1460</v>
      </c>
      <c r="D53" s="542">
        <v>0.99</v>
      </c>
      <c r="E53" s="553">
        <v>296.39999999999998</v>
      </c>
      <c r="I53" s="71">
        <f>E53/12</f>
        <v>24.7</v>
      </c>
      <c r="J53" s="71">
        <f>P53/12</f>
        <v>22.583333333333332</v>
      </c>
      <c r="K53" s="560">
        <f>(J53-I53)/I53</f>
        <v>-8.5695006747638344E-2</v>
      </c>
      <c r="N53" t="s">
        <v>1460</v>
      </c>
      <c r="O53" s="542">
        <v>0.96</v>
      </c>
      <c r="P53" s="555">
        <v>271</v>
      </c>
    </row>
    <row r="54" spans="2:19" ht="15.75">
      <c r="B54" s="551" t="s">
        <v>1461</v>
      </c>
      <c r="C54" s="552"/>
      <c r="D54" s="552"/>
      <c r="E54" s="552"/>
      <c r="I54" s="71"/>
      <c r="J54" s="71"/>
      <c r="M54" s="551" t="s">
        <v>1461</v>
      </c>
      <c r="N54" s="552"/>
      <c r="O54" s="552"/>
      <c r="P54" s="556"/>
    </row>
    <row r="55" spans="2:19" ht="15.75">
      <c r="B55" s="541" t="s">
        <v>1456</v>
      </c>
      <c r="C55" s="541" t="s">
        <v>1457</v>
      </c>
      <c r="E55" s="541" t="s">
        <v>1458</v>
      </c>
      <c r="I55" s="71"/>
      <c r="J55" s="71"/>
      <c r="M55" s="541" t="s">
        <v>1456</v>
      </c>
      <c r="N55" s="541" t="s">
        <v>1457</v>
      </c>
      <c r="P55" s="557" t="s">
        <v>1458</v>
      </c>
    </row>
    <row r="56" spans="2:19" ht="15.75">
      <c r="B56" s="542">
        <v>0.83</v>
      </c>
      <c r="C56" t="s">
        <v>1459</v>
      </c>
      <c r="D56" s="542">
        <v>0.1</v>
      </c>
      <c r="E56" s="553">
        <v>171.5</v>
      </c>
      <c r="I56" s="71">
        <f>E56/12</f>
        <v>14.291666666666666</v>
      </c>
      <c r="J56" s="71">
        <f>P56/12</f>
        <v>18.458333333333332</v>
      </c>
      <c r="K56" s="560">
        <f>(J56-I56)/I56</f>
        <v>0.29154518950437314</v>
      </c>
      <c r="M56" s="542">
        <v>0.94</v>
      </c>
      <c r="N56" t="s">
        <v>1459</v>
      </c>
      <c r="O56" s="542">
        <v>0.09</v>
      </c>
      <c r="P56" s="555">
        <v>221.5</v>
      </c>
    </row>
    <row r="57" spans="2:19" ht="15.75">
      <c r="C57" t="s">
        <v>1460</v>
      </c>
      <c r="D57" s="542">
        <v>0.9</v>
      </c>
      <c r="E57" s="540">
        <v>343</v>
      </c>
      <c r="I57" s="71">
        <f>E57/12</f>
        <v>28.583333333333332</v>
      </c>
      <c r="J57" s="71">
        <f>P57/12</f>
        <v>36.916666666666664</v>
      </c>
      <c r="K57" s="560">
        <f>(J57-I57)/I57</f>
        <v>0.29154518950437314</v>
      </c>
      <c r="N57" t="s">
        <v>1460</v>
      </c>
      <c r="O57" s="542">
        <v>0.91</v>
      </c>
      <c r="P57" s="555">
        <v>443</v>
      </c>
    </row>
    <row r="58" spans="2:19" ht="15.75">
      <c r="B58" s="551" t="s">
        <v>1462</v>
      </c>
      <c r="C58" s="552"/>
      <c r="D58" s="552"/>
      <c r="E58" s="552"/>
      <c r="I58" s="71"/>
      <c r="J58" s="71"/>
      <c r="M58" s="551" t="s">
        <v>1462</v>
      </c>
      <c r="N58" s="552"/>
      <c r="O58" s="552"/>
      <c r="P58" s="556"/>
    </row>
    <row r="59" spans="2:19" ht="15.75">
      <c r="B59" s="541" t="s">
        <v>1456</v>
      </c>
      <c r="C59" s="541" t="s">
        <v>1457</v>
      </c>
      <c r="E59" s="541" t="s">
        <v>1458</v>
      </c>
      <c r="I59" s="71"/>
      <c r="J59" s="71"/>
      <c r="M59" s="541" t="s">
        <v>1456</v>
      </c>
      <c r="N59" s="541" t="s">
        <v>1457</v>
      </c>
      <c r="P59" s="558" t="s">
        <v>1458</v>
      </c>
    </row>
    <row r="60" spans="2:19" ht="15.75">
      <c r="B60" s="542">
        <v>0.89</v>
      </c>
      <c r="C60" t="s">
        <v>1459</v>
      </c>
      <c r="D60" s="542">
        <v>0.04</v>
      </c>
      <c r="E60" s="553">
        <v>144.94</v>
      </c>
      <c r="I60" s="71">
        <f>E60/12</f>
        <v>12.078333333333333</v>
      </c>
      <c r="J60" s="71">
        <f>P60/12</f>
        <v>11.5</v>
      </c>
      <c r="K60" s="560">
        <f>(J60-I60)/I60</f>
        <v>-4.7881882158134388E-2</v>
      </c>
      <c r="M60" s="542">
        <v>0.92</v>
      </c>
      <c r="N60" t="s">
        <v>1459</v>
      </c>
      <c r="O60" s="542">
        <v>8.6956521739130432E-2</v>
      </c>
      <c r="P60" s="555">
        <v>138</v>
      </c>
    </row>
    <row r="61" spans="2:19" ht="15.75">
      <c r="C61" t="s">
        <v>1460</v>
      </c>
      <c r="D61" s="542">
        <v>0.96</v>
      </c>
      <c r="E61" s="553">
        <v>289.88</v>
      </c>
      <c r="I61" s="71">
        <f>E61/12</f>
        <v>24.156666666666666</v>
      </c>
      <c r="J61" s="71">
        <f>P61/12</f>
        <v>23</v>
      </c>
      <c r="K61" s="560">
        <f>(J61-I61)/I61</f>
        <v>-4.7881882158134388E-2</v>
      </c>
      <c r="N61" t="s">
        <v>1460</v>
      </c>
      <c r="O61" s="542">
        <v>0.91304347826086951</v>
      </c>
      <c r="P61" s="555">
        <v>276</v>
      </c>
    </row>
    <row r="62" spans="2:19">
      <c r="I62" s="71"/>
      <c r="J62" s="71"/>
    </row>
    <row r="63" spans="2:19" ht="15.75">
      <c r="B63" s="551" t="s">
        <v>1463</v>
      </c>
      <c r="C63" s="552"/>
      <c r="D63" s="552"/>
      <c r="E63" s="552"/>
      <c r="I63" s="71"/>
      <c r="J63" s="71"/>
      <c r="M63" s="551" t="s">
        <v>1463</v>
      </c>
      <c r="N63" s="552"/>
      <c r="O63" s="552"/>
      <c r="P63" s="556"/>
    </row>
    <row r="64" spans="2:19" ht="15.75">
      <c r="B64" s="541" t="s">
        <v>1456</v>
      </c>
      <c r="C64" s="541" t="s">
        <v>1457</v>
      </c>
      <c r="E64" s="541" t="s">
        <v>1458</v>
      </c>
      <c r="I64" s="71"/>
      <c r="J64" s="71"/>
      <c r="M64" s="541" t="s">
        <v>1456</v>
      </c>
      <c r="N64" s="541" t="s">
        <v>1457</v>
      </c>
      <c r="P64" s="557" t="s">
        <v>1458</v>
      </c>
    </row>
    <row r="65" spans="2:16" ht="15.75">
      <c r="B65" s="542">
        <v>0.88</v>
      </c>
      <c r="C65" t="s">
        <v>1459</v>
      </c>
      <c r="D65" s="542">
        <v>0.1</v>
      </c>
      <c r="E65" s="553">
        <v>213.3</v>
      </c>
      <c r="I65" s="71">
        <f>E65/12</f>
        <v>17.775000000000002</v>
      </c>
      <c r="J65" s="71">
        <f>P65/12</f>
        <v>11.375</v>
      </c>
      <c r="K65" s="560">
        <f>(J65-I65)/I65</f>
        <v>-0.36005625879043607</v>
      </c>
      <c r="M65" s="542">
        <v>0.96</v>
      </c>
      <c r="N65" t="s">
        <v>1459</v>
      </c>
      <c r="O65" s="542">
        <v>0</v>
      </c>
      <c r="P65" s="555">
        <v>136.5</v>
      </c>
    </row>
    <row r="66" spans="2:16" ht="15.75">
      <c r="C66" t="s">
        <v>1460</v>
      </c>
      <c r="D66" s="542">
        <v>0.9</v>
      </c>
      <c r="E66" s="553">
        <v>426.6</v>
      </c>
      <c r="I66" s="71">
        <f>E66/12</f>
        <v>35.550000000000004</v>
      </c>
      <c r="J66" s="71">
        <f>P66/12</f>
        <v>22.75</v>
      </c>
      <c r="K66" s="560">
        <f>(J66-I66)/I66</f>
        <v>-0.36005625879043607</v>
      </c>
      <c r="N66" t="s">
        <v>1460</v>
      </c>
      <c r="O66" s="542">
        <v>1</v>
      </c>
      <c r="P66" s="555">
        <v>273</v>
      </c>
    </row>
    <row r="67" spans="2:16" ht="15.75">
      <c r="B67" s="551" t="s">
        <v>1464</v>
      </c>
      <c r="C67" s="552"/>
      <c r="D67" s="552"/>
      <c r="E67" s="552"/>
      <c r="I67" s="71"/>
      <c r="J67" s="71"/>
      <c r="M67" s="551" t="s">
        <v>1464</v>
      </c>
      <c r="N67" s="552"/>
      <c r="O67" s="552"/>
      <c r="P67" s="556"/>
    </row>
    <row r="68" spans="2:16" ht="15.75">
      <c r="B68" s="541" t="s">
        <v>1456</v>
      </c>
      <c r="C68" s="541" t="s">
        <v>1457</v>
      </c>
      <c r="E68" s="541" t="s">
        <v>1458</v>
      </c>
      <c r="I68" s="71"/>
      <c r="J68" s="71"/>
      <c r="M68" s="541" t="s">
        <v>1456</v>
      </c>
      <c r="N68" s="541" t="s">
        <v>1457</v>
      </c>
      <c r="P68" s="557" t="s">
        <v>1458</v>
      </c>
    </row>
    <row r="69" spans="2:16" ht="15.75">
      <c r="B69" s="542">
        <v>0.94</v>
      </c>
      <c r="C69" t="s">
        <v>1459</v>
      </c>
      <c r="D69" s="542">
        <v>0.02</v>
      </c>
      <c r="E69" s="553">
        <v>140.4</v>
      </c>
      <c r="I69" s="71">
        <f>E69/12</f>
        <v>11.700000000000001</v>
      </c>
      <c r="J69" s="71">
        <f>P69/12</f>
        <v>11.483333333333334</v>
      </c>
      <c r="K69" s="560">
        <f>(J69-I69)/I69</f>
        <v>-1.8518518518518528E-2</v>
      </c>
      <c r="M69" s="542">
        <v>1</v>
      </c>
      <c r="N69" t="s">
        <v>1459</v>
      </c>
      <c r="O69" s="542">
        <v>0.08</v>
      </c>
      <c r="P69" s="555">
        <v>137.80000000000001</v>
      </c>
    </row>
    <row r="70" spans="2:16" ht="15.75">
      <c r="C70" t="s">
        <v>1460</v>
      </c>
      <c r="D70" s="542">
        <v>0.98</v>
      </c>
      <c r="E70" s="553">
        <v>280.8</v>
      </c>
      <c r="I70" s="71">
        <f>E70/12</f>
        <v>23.400000000000002</v>
      </c>
      <c r="J70" s="71">
        <f>P70/12</f>
        <v>22.966666666666669</v>
      </c>
      <c r="K70" s="560">
        <f>(J70-I70)/I70</f>
        <v>-1.8518518518518528E-2</v>
      </c>
      <c r="N70" t="s">
        <v>1460</v>
      </c>
      <c r="O70" s="542">
        <v>0.92</v>
      </c>
      <c r="P70" s="555">
        <v>275.60000000000002</v>
      </c>
    </row>
    <row r="71" spans="2:16" ht="15.75">
      <c r="B71" s="551" t="s">
        <v>1465</v>
      </c>
      <c r="C71" s="552"/>
      <c r="D71" s="552"/>
      <c r="E71" s="552"/>
      <c r="I71" s="71"/>
      <c r="J71" s="71"/>
      <c r="M71" s="551" t="s">
        <v>1465</v>
      </c>
      <c r="N71" s="552"/>
      <c r="O71" s="552"/>
      <c r="P71" s="556"/>
    </row>
    <row r="72" spans="2:16" ht="15.75">
      <c r="B72" s="541" t="s">
        <v>1456</v>
      </c>
      <c r="C72" s="541" t="s">
        <v>1457</v>
      </c>
      <c r="E72" s="541" t="s">
        <v>1458</v>
      </c>
      <c r="I72" s="71"/>
      <c r="J72" s="71"/>
      <c r="K72" s="560"/>
      <c r="M72" s="541" t="s">
        <v>1456</v>
      </c>
      <c r="N72" s="541" t="s">
        <v>1457</v>
      </c>
      <c r="P72" s="557" t="s">
        <v>1458</v>
      </c>
    </row>
    <row r="73" spans="2:16" ht="15.75">
      <c r="B73" s="542">
        <v>0.95</v>
      </c>
      <c r="C73" t="s">
        <v>1459</v>
      </c>
      <c r="D73" s="542">
        <v>0.12</v>
      </c>
      <c r="E73" s="540">
        <v>180</v>
      </c>
      <c r="I73" s="71">
        <f>E73/12</f>
        <v>15</v>
      </c>
      <c r="J73" s="71">
        <f>P73/12</f>
        <v>11.375</v>
      </c>
      <c r="K73" s="560">
        <f>(J73-I73)/I73</f>
        <v>-0.24166666666666667</v>
      </c>
      <c r="M73" s="542">
        <v>0.96</v>
      </c>
      <c r="N73" t="s">
        <v>1459</v>
      </c>
      <c r="O73" s="542">
        <v>0</v>
      </c>
      <c r="P73" s="555">
        <v>136.5</v>
      </c>
    </row>
    <row r="74" spans="2:16" ht="15.75">
      <c r="C74" t="s">
        <v>1460</v>
      </c>
      <c r="D74" s="542">
        <v>0.88</v>
      </c>
      <c r="E74" s="540">
        <v>360</v>
      </c>
      <c r="I74" s="71">
        <f>E74/12</f>
        <v>30</v>
      </c>
      <c r="J74" s="71">
        <f>P74/12</f>
        <v>22.75</v>
      </c>
      <c r="K74" s="560">
        <f>(J74-I74)/I74</f>
        <v>-0.24166666666666667</v>
      </c>
      <c r="N74" t="s">
        <v>1460</v>
      </c>
      <c r="O74" s="542">
        <v>1</v>
      </c>
      <c r="P74" s="555">
        <v>273</v>
      </c>
    </row>
    <row r="89" spans="3:14">
      <c r="C89" t="s">
        <v>1479</v>
      </c>
    </row>
    <row r="93" spans="3:14">
      <c r="C93" t="s">
        <v>1478</v>
      </c>
    </row>
    <row r="94" spans="3:14">
      <c r="C94" t="s">
        <v>1470</v>
      </c>
    </row>
    <row r="95" spans="3:14">
      <c r="M95" t="s">
        <v>1475</v>
      </c>
    </row>
    <row r="96" spans="3:14">
      <c r="C96" t="s">
        <v>1305</v>
      </c>
      <c r="N96" t="s">
        <v>1164</v>
      </c>
    </row>
    <row r="97" spans="2:22">
      <c r="C97" t="s">
        <v>1283</v>
      </c>
      <c r="D97" t="s">
        <v>1471</v>
      </c>
      <c r="E97" t="s">
        <v>1232</v>
      </c>
      <c r="F97" t="s">
        <v>1298</v>
      </c>
      <c r="G97" t="s">
        <v>1472</v>
      </c>
      <c r="H97" t="s">
        <v>1473</v>
      </c>
      <c r="I97" t="s">
        <v>635</v>
      </c>
      <c r="K97" t="s">
        <v>1474</v>
      </c>
      <c r="N97" t="s">
        <v>1283</v>
      </c>
      <c r="O97" t="s">
        <v>1471</v>
      </c>
      <c r="P97" t="s">
        <v>1232</v>
      </c>
      <c r="Q97" t="s">
        <v>1298</v>
      </c>
      <c r="R97" t="s">
        <v>1472</v>
      </c>
      <c r="S97" t="s">
        <v>1473</v>
      </c>
      <c r="T97" t="s">
        <v>635</v>
      </c>
      <c r="U97" t="s">
        <v>1476</v>
      </c>
      <c r="V97" t="s">
        <v>1477</v>
      </c>
    </row>
    <row r="98" spans="2:22">
      <c r="B98" t="s">
        <v>1279</v>
      </c>
      <c r="C98" s="1">
        <v>33.565721649484544</v>
      </c>
      <c r="D98" s="1">
        <v>23.468550295857995</v>
      </c>
      <c r="E98" s="1">
        <v>55.771891191709877</v>
      </c>
      <c r="F98" s="1">
        <v>24.044153354632567</v>
      </c>
      <c r="G98" s="1">
        <v>27.491197916666636</v>
      </c>
      <c r="H98" s="1">
        <v>36.914732142857147</v>
      </c>
      <c r="I98" s="1">
        <v>29.140705521472363</v>
      </c>
      <c r="J98" s="1"/>
      <c r="K98" s="1">
        <v>2082.7332307692332</v>
      </c>
      <c r="M98" t="s">
        <v>1279</v>
      </c>
      <c r="N98" s="1">
        <v>47.417551020408162</v>
      </c>
      <c r="O98" s="1">
        <v>26.535619047619036</v>
      </c>
      <c r="P98" s="1">
        <v>62.307297297297275</v>
      </c>
      <c r="Q98" s="1">
        <v>26.244935064935063</v>
      </c>
      <c r="R98" s="1">
        <v>25.188303571428566</v>
      </c>
      <c r="S98" s="1">
        <v>37.025000000000006</v>
      </c>
      <c r="T98" s="1">
        <v>29.609578947368433</v>
      </c>
      <c r="U98" s="1">
        <v>254.32828494905658</v>
      </c>
      <c r="V98" s="1">
        <v>2211.7842857142855</v>
      </c>
    </row>
    <row r="99" spans="2:22">
      <c r="B99" t="s">
        <v>1280</v>
      </c>
      <c r="C99" s="1">
        <v>28.923000000000002</v>
      </c>
      <c r="D99" s="1">
        <v>14.201666666666668</v>
      </c>
      <c r="E99" s="1">
        <v>32.161200000000001</v>
      </c>
      <c r="F99" s="1">
        <v>16.395499999999998</v>
      </c>
      <c r="G99" s="1">
        <v>16.947199999999995</v>
      </c>
      <c r="H99" s="1">
        <v>26.161999999999999</v>
      </c>
      <c r="I99" s="1">
        <v>22.760416666666668</v>
      </c>
      <c r="J99" s="1"/>
      <c r="K99" s="1">
        <v>1374.1200000000003</v>
      </c>
      <c r="M99" t="s">
        <v>1280</v>
      </c>
      <c r="N99" s="1">
        <v>28.629782608695653</v>
      </c>
      <c r="O99" s="1">
        <v>20.350583941605823</v>
      </c>
      <c r="P99" s="1">
        <v>48.7261538461538</v>
      </c>
      <c r="Q99" s="1">
        <v>25.620582524271843</v>
      </c>
      <c r="R99" s="1">
        <v>24.039404761904752</v>
      </c>
      <c r="S99" s="1">
        <v>32.352608695652172</v>
      </c>
      <c r="T99" s="1">
        <v>31.953279999999982</v>
      </c>
      <c r="U99" s="1">
        <v>211.67239637828402</v>
      </c>
      <c r="V99" s="1">
        <v>1676.8609411764719</v>
      </c>
    </row>
    <row r="100" spans="2:22">
      <c r="B100" t="s">
        <v>1281</v>
      </c>
      <c r="C100" s="1">
        <v>42.752000000000002</v>
      </c>
      <c r="D100" s="1">
        <v>16.719729729729732</v>
      </c>
      <c r="E100" s="1">
        <v>45.894318181818178</v>
      </c>
      <c r="F100" s="1">
        <v>24.422666666666668</v>
      </c>
      <c r="G100" s="1">
        <v>23.172558139534878</v>
      </c>
      <c r="H100" s="1">
        <v>43.447142857142858</v>
      </c>
      <c r="I100" s="1">
        <v>27.722222222222221</v>
      </c>
      <c r="J100" s="1"/>
      <c r="K100" s="1">
        <v>1594.6990909090912</v>
      </c>
      <c r="M100" t="s">
        <v>1280</v>
      </c>
      <c r="N100" s="1">
        <v>31.785897435897439</v>
      </c>
      <c r="O100" s="1">
        <v>18.509197530864196</v>
      </c>
      <c r="P100" s="1">
        <v>46.29014285714284</v>
      </c>
      <c r="Q100" s="1">
        <v>25.084545454545463</v>
      </c>
      <c r="R100" s="1">
        <v>25.640412371134019</v>
      </c>
      <c r="S100" s="1">
        <v>32.468260869565214</v>
      </c>
      <c r="T100" s="1">
        <v>29.546666666666646</v>
      </c>
      <c r="U100" s="1">
        <v>209.32512318581584</v>
      </c>
      <c r="V100" s="1">
        <v>1500.6234285714297</v>
      </c>
    </row>
    <row r="102" spans="2:22">
      <c r="C102" t="s">
        <v>1283</v>
      </c>
      <c r="D102" t="s">
        <v>1471</v>
      </c>
      <c r="E102" t="s">
        <v>1232</v>
      </c>
      <c r="F102" t="s">
        <v>1298</v>
      </c>
      <c r="G102" t="s">
        <v>1472</v>
      </c>
      <c r="H102" t="s">
        <v>1473</v>
      </c>
      <c r="I102" t="s">
        <v>635</v>
      </c>
      <c r="J102" t="s">
        <v>147</v>
      </c>
    </row>
    <row r="103" spans="2:22">
      <c r="B103" t="s">
        <v>1279</v>
      </c>
      <c r="C103" s="400">
        <f t="shared" ref="C103:I105" si="3">(C98-N98)/N98</f>
        <v>-0.29212452083326473</v>
      </c>
      <c r="D103" s="400">
        <f t="shared" si="3"/>
        <v>-0.1155830865018482</v>
      </c>
      <c r="E103" s="400">
        <f t="shared" si="3"/>
        <v>-0.10488989876103785</v>
      </c>
      <c r="F103" s="400">
        <f t="shared" si="3"/>
        <v>-8.3855483157315336E-2</v>
      </c>
      <c r="G103" s="400">
        <f t="shared" si="3"/>
        <v>9.1427131593342939E-2</v>
      </c>
      <c r="H103" s="400">
        <f t="shared" si="3"/>
        <v>-2.9782000578759851E-3</v>
      </c>
      <c r="I103" s="400">
        <f t="shared" si="3"/>
        <v>-1.5835193966435721E-2</v>
      </c>
      <c r="J103" s="400">
        <f>(K98-V98)/V98</f>
        <v>-5.8347034915918979E-2</v>
      </c>
    </row>
    <row r="104" spans="2:22">
      <c r="B104" t="s">
        <v>1280</v>
      </c>
      <c r="C104" s="400">
        <f t="shared" si="3"/>
        <v>1.0241691154696055E-2</v>
      </c>
      <c r="D104" s="400">
        <f t="shared" si="3"/>
        <v>-0.30214942689521451</v>
      </c>
      <c r="E104" s="400">
        <f t="shared" si="3"/>
        <v>-0.33996021722657171</v>
      </c>
      <c r="F104" s="400">
        <f t="shared" si="3"/>
        <v>-0.36006529186182229</v>
      </c>
      <c r="G104" s="400">
        <f t="shared" si="3"/>
        <v>-0.2950241419098602</v>
      </c>
      <c r="H104" s="400">
        <f t="shared" si="3"/>
        <v>-0.19134805337920469</v>
      </c>
      <c r="I104" s="400">
        <f t="shared" si="3"/>
        <v>-0.28769701681121057</v>
      </c>
      <c r="J104" s="400">
        <f>(K99-V99)/V99</f>
        <v>-0.18054027841096412</v>
      </c>
    </row>
    <row r="105" spans="2:22">
      <c r="B105" t="s">
        <v>1281</v>
      </c>
      <c r="C105" s="400">
        <f t="shared" si="3"/>
        <v>0.34499899165086911</v>
      </c>
      <c r="D105" s="400">
        <f t="shared" si="3"/>
        <v>-9.6679923489417396E-2</v>
      </c>
      <c r="E105" s="400">
        <f t="shared" si="3"/>
        <v>-8.5509495303616925E-3</v>
      </c>
      <c r="F105" s="400">
        <f t="shared" si="3"/>
        <v>-2.6385919134080168E-2</v>
      </c>
      <c r="G105" s="400">
        <f t="shared" si="3"/>
        <v>-9.6248617061145694E-2</v>
      </c>
      <c r="H105" s="400">
        <f t="shared" si="3"/>
        <v>0.33814197907560006</v>
      </c>
      <c r="I105" s="400">
        <f t="shared" si="3"/>
        <v>-6.1747894103489125E-2</v>
      </c>
      <c r="J105" s="400">
        <f>(K100-V100)/V100</f>
        <v>6.2691052629519489E-2</v>
      </c>
    </row>
    <row r="110" spans="2:22">
      <c r="C110" t="s">
        <v>1480</v>
      </c>
    </row>
    <row r="111" spans="2:22">
      <c r="B111" t="s">
        <v>1279</v>
      </c>
      <c r="C111" s="422">
        <f>C98/30</f>
        <v>1.1188573883161514</v>
      </c>
      <c r="D111" s="422">
        <f t="shared" ref="D111:I111" si="4">D98/30</f>
        <v>0.78228500986193317</v>
      </c>
      <c r="E111" s="422">
        <f t="shared" si="4"/>
        <v>1.8590630397236625</v>
      </c>
      <c r="F111" s="422">
        <f t="shared" si="4"/>
        <v>0.8014717784877522</v>
      </c>
      <c r="G111" s="422">
        <f t="shared" si="4"/>
        <v>0.91637326388888785</v>
      </c>
      <c r="H111" s="422">
        <f t="shared" si="4"/>
        <v>1.2304910714285715</v>
      </c>
      <c r="I111" s="422">
        <f t="shared" si="4"/>
        <v>0.9713568507157454</v>
      </c>
      <c r="J111" s="422"/>
      <c r="K111" s="422"/>
      <c r="L111" s="422"/>
      <c r="M111" s="422"/>
      <c r="N111" s="422">
        <f>N98/30</f>
        <v>1.5805850340136054</v>
      </c>
      <c r="O111" s="422">
        <f t="shared" ref="O111:T111" si="5">O98/30</f>
        <v>0.8845206349206346</v>
      </c>
      <c r="P111" s="422">
        <f t="shared" si="5"/>
        <v>2.0769099099099093</v>
      </c>
      <c r="Q111" s="422">
        <f t="shared" si="5"/>
        <v>0.87483116883116874</v>
      </c>
      <c r="R111" s="422">
        <f t="shared" si="5"/>
        <v>0.83961011904761884</v>
      </c>
      <c r="S111" s="422">
        <f t="shared" si="5"/>
        <v>1.2341666666666669</v>
      </c>
      <c r="T111" s="422">
        <f t="shared" si="5"/>
        <v>0.98698596491228108</v>
      </c>
    </row>
    <row r="112" spans="2:22">
      <c r="B112" t="s">
        <v>1280</v>
      </c>
      <c r="C112" s="422">
        <f t="shared" ref="C112:I112" si="6">C99/30</f>
        <v>0.96410000000000007</v>
      </c>
      <c r="D112" s="422">
        <f t="shared" si="6"/>
        <v>0.47338888888888891</v>
      </c>
      <c r="E112" s="422">
        <f t="shared" si="6"/>
        <v>1.0720400000000001</v>
      </c>
      <c r="F112" s="422">
        <f t="shared" si="6"/>
        <v>0.54651666666666665</v>
      </c>
      <c r="G112" s="422">
        <f t="shared" si="6"/>
        <v>0.56490666666666656</v>
      </c>
      <c r="H112" s="422">
        <f t="shared" si="6"/>
        <v>0.87206666666666666</v>
      </c>
      <c r="I112" s="422">
        <f t="shared" si="6"/>
        <v>0.75868055555555558</v>
      </c>
      <c r="J112" s="422"/>
      <c r="K112" s="422"/>
      <c r="L112" s="422"/>
      <c r="M112" s="422"/>
      <c r="N112" s="422">
        <f t="shared" ref="N112:T112" si="7">N99/30</f>
        <v>0.95432608695652177</v>
      </c>
      <c r="O112" s="422">
        <f t="shared" si="7"/>
        <v>0.67835279805352744</v>
      </c>
      <c r="P112" s="422">
        <f t="shared" si="7"/>
        <v>1.6242051282051266</v>
      </c>
      <c r="Q112" s="422">
        <f t="shared" si="7"/>
        <v>0.85401941747572807</v>
      </c>
      <c r="R112" s="422">
        <f t="shared" si="7"/>
        <v>0.80131349206349178</v>
      </c>
      <c r="S112" s="422">
        <f t="shared" si="7"/>
        <v>1.0784202898550723</v>
      </c>
      <c r="T112" s="422">
        <f t="shared" si="7"/>
        <v>1.0651093333333328</v>
      </c>
    </row>
    <row r="113" spans="2:20">
      <c r="B113" t="s">
        <v>1281</v>
      </c>
      <c r="C113" s="422">
        <f t="shared" ref="C113:I113" si="8">C100/30</f>
        <v>1.4250666666666667</v>
      </c>
      <c r="D113" s="422">
        <f t="shared" si="8"/>
        <v>0.55732432432432444</v>
      </c>
      <c r="E113" s="422">
        <f t="shared" si="8"/>
        <v>1.529810606060606</v>
      </c>
      <c r="F113" s="422">
        <f t="shared" si="8"/>
        <v>0.81408888888888897</v>
      </c>
      <c r="G113" s="422">
        <f t="shared" si="8"/>
        <v>0.77241860465116263</v>
      </c>
      <c r="H113" s="422">
        <f t="shared" si="8"/>
        <v>1.4482380952380953</v>
      </c>
      <c r="I113" s="422">
        <f t="shared" si="8"/>
        <v>0.92407407407407405</v>
      </c>
      <c r="J113" s="422"/>
      <c r="K113" s="422"/>
      <c r="L113" s="422"/>
      <c r="M113" s="422"/>
      <c r="N113" s="422">
        <f t="shared" ref="N113:T113" si="9">N100/30</f>
        <v>1.0595299145299146</v>
      </c>
      <c r="O113" s="422">
        <f t="shared" si="9"/>
        <v>0.61697325102880651</v>
      </c>
      <c r="P113" s="422">
        <f t="shared" si="9"/>
        <v>1.5430047619047613</v>
      </c>
      <c r="Q113" s="422">
        <f t="shared" si="9"/>
        <v>0.83615151515151542</v>
      </c>
      <c r="R113" s="422">
        <f t="shared" si="9"/>
        <v>0.85468041237113401</v>
      </c>
      <c r="S113" s="422">
        <f t="shared" si="9"/>
        <v>1.0822753623188404</v>
      </c>
      <c r="T113" s="422">
        <f t="shared" si="9"/>
        <v>0.98488888888888815</v>
      </c>
    </row>
  </sheetData>
  <conditionalFormatting sqref="P10:P30 P32:P41">
    <cfRule type="colorScale" priority="6">
      <colorScale>
        <cfvo type="min"/>
        <cfvo type="percentile" val="50"/>
        <cfvo type="max"/>
        <color rgb="FFF8696B"/>
        <color rgb="FFFFEB84"/>
        <color rgb="FF63BE7B"/>
      </colorScale>
    </cfRule>
  </conditionalFormatting>
  <conditionalFormatting sqref="P31">
    <cfRule type="colorScale" priority="5">
      <colorScale>
        <cfvo type="min"/>
        <cfvo type="percentile" val="50"/>
        <cfvo type="max"/>
        <color rgb="FFF8696B"/>
        <color rgb="FFFFEB84"/>
        <color rgb="FF63BE7B"/>
      </colorScale>
    </cfRule>
  </conditionalFormatting>
  <conditionalFormatting sqref="P43">
    <cfRule type="colorScale" priority="4">
      <colorScale>
        <cfvo type="min"/>
        <cfvo type="percentile" val="50"/>
        <cfvo type="max"/>
        <color rgb="FFF8696B"/>
        <color rgb="FFFFEB84"/>
        <color rgb="FF63BE7B"/>
      </colorScale>
    </cfRule>
  </conditionalFormatting>
  <conditionalFormatting sqref="K72:K74 K69:K70 K65:K66 K60:K61 K56:K57 K52:K53">
    <cfRule type="colorScale" priority="3">
      <colorScale>
        <cfvo type="min"/>
        <cfvo type="percentile" val="50"/>
        <cfvo type="max"/>
        <color rgb="FFF8696B"/>
        <color rgb="FFFFEB84"/>
        <color rgb="FF63BE7B"/>
      </colorScale>
    </cfRule>
  </conditionalFormatting>
  <conditionalFormatting sqref="C103:I105">
    <cfRule type="colorScale" priority="2">
      <colorScale>
        <cfvo type="min"/>
        <cfvo type="percentile" val="50"/>
        <cfvo type="max"/>
        <color rgb="FFF8696B"/>
        <color rgb="FFFFEB84"/>
        <color rgb="FF63BE7B"/>
      </colorScale>
    </cfRule>
  </conditionalFormatting>
  <conditionalFormatting sqref="J103:J105">
    <cfRule type="colorScale" priority="1">
      <colorScale>
        <cfvo type="min"/>
        <cfvo type="percentile" val="50"/>
        <cfvo type="max"/>
        <color rgb="FFF8696B"/>
        <color rgb="FFFFEB84"/>
        <color rgb="FF63BE7B"/>
      </colorScale>
    </cfRule>
  </conditionalFormatting>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20</vt:i4>
      </vt:variant>
      <vt:variant>
        <vt:lpstr>Named Ranges</vt:lpstr>
      </vt:variant>
      <vt:variant>
        <vt:i4>12</vt:i4>
      </vt:variant>
    </vt:vector>
  </HeadingPairs>
  <TitlesOfParts>
    <vt:vector size="32" baseType="lpstr">
      <vt:lpstr>BAU</vt:lpstr>
      <vt:lpstr>Work</vt:lpstr>
      <vt:lpstr>Costs</vt:lpstr>
      <vt:lpstr>GDP </vt:lpstr>
      <vt:lpstr>Liquid fuel balance</vt:lpstr>
      <vt:lpstr>Industry</vt:lpstr>
      <vt:lpstr>Transport BRT</vt:lpstr>
      <vt:lpstr>LEAP export TRA S3</vt:lpstr>
      <vt:lpstr>Transport S3</vt:lpstr>
      <vt:lpstr>LEAP export TRA S1</vt:lpstr>
      <vt:lpstr>EBal|2013</vt:lpstr>
      <vt:lpstr>Transport S1</vt:lpstr>
      <vt:lpstr>Transport</vt:lpstr>
      <vt:lpstr>Transport old</vt:lpstr>
      <vt:lpstr>transport ASE - modified</vt:lpstr>
      <vt:lpstr>Generators</vt:lpstr>
      <vt:lpstr>Transport ASE - From Simon</vt:lpstr>
      <vt:lpstr>Summary Africa Transport Data</vt:lpstr>
      <vt:lpstr>Conversion numbers</vt:lpstr>
      <vt:lpstr>HH Energy comparison</vt:lpstr>
      <vt:lpstr>'Summary Africa Transport Data'!_Toc249341761</vt:lpstr>
      <vt:lpstr>Costs!_Toc424914709</vt:lpstr>
      <vt:lpstr>coal.bit.MJ</vt:lpstr>
      <vt:lpstr>coal.subbit.MJ</vt:lpstr>
      <vt:lpstr>diesel.MJ</vt:lpstr>
      <vt:lpstr>hfo.MJ</vt:lpstr>
      <vt:lpstr>LPG.MJ</vt:lpstr>
      <vt:lpstr>LPG.MJkg</vt:lpstr>
      <vt:lpstr>'Summary Africa Transport Data'!Nigeria1</vt:lpstr>
      <vt:lpstr>paraffin.MJ</vt:lpstr>
      <vt:lpstr>petrol.MJ</vt:lpstr>
      <vt:lpstr>wood.MJkg</vt:lpstr>
    </vt:vector>
  </TitlesOfParts>
  <Company>University of Cape Town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Bryce McCall</dc:creator>
  <cp:lastModifiedBy>Bryce McCall</cp:lastModifiedBy>
  <dcterms:created xsi:type="dcterms:W3CDTF">2015-09-10T10:15:33Z</dcterms:created>
  <dcterms:modified xsi:type="dcterms:W3CDTF">2016-05-17T14:31:48Z</dcterms:modified>
</cp:coreProperties>
</file>