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2.xml" ContentType="application/vnd.openxmlformats-officedocument.drawingml.chart+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01425453\Google Drive\SAMSET-ERC\Model excel spreadsheets\GEM\"/>
    </mc:Choice>
  </mc:AlternateContent>
  <bookViews>
    <workbookView xWindow="480" yWindow="330" windowWidth="16590" windowHeight="5595" tabRatio="865" firstSheet="12" activeTab="16"/>
  </bookViews>
  <sheets>
    <sheet name="General" sheetId="4" r:id="rId1"/>
    <sheet name="GEM - ACC scenario" sheetId="31" r:id="rId2"/>
    <sheet name="Scenarios" sheetId="16" r:id="rId3"/>
    <sheet name="Liquid fuel balance" sheetId="11" r:id="rId4"/>
    <sheet name="Ghana Gasoline prices" sheetId="15" r:id="rId5"/>
    <sheet name="Costs" sheetId="14" r:id="rId6"/>
    <sheet name="Industry" sheetId="8" r:id="rId7"/>
    <sheet name="Transport BAU" sheetId="13" r:id="rId8"/>
    <sheet name="Export LEAP TRA S3" sheetId="24" r:id="rId9"/>
    <sheet name="Transport S3" sheetId="20" r:id="rId10"/>
    <sheet name="Export LEAP TRA S1" sheetId="30" r:id="rId11"/>
    <sheet name="Transport S1" sheetId="19" r:id="rId12"/>
    <sheet name="Transport" sheetId="3" r:id="rId13"/>
    <sheet name="GE - from Simon" sheetId="1" r:id="rId14"/>
    <sheet name="GE Motorisation" sheetId="2" r:id="rId15"/>
    <sheet name="Conversion numbers" sheetId="5" r:id="rId16"/>
    <sheet name="Generators" sheetId="6" r:id="rId17"/>
    <sheet name="Municipality" sheetId="10" r:id="rId18"/>
    <sheet name="Munic data - from template" sheetId="9" r:id="rId19"/>
    <sheet name="Sheet2" sheetId="12" r:id="rId20"/>
  </sheets>
  <externalReferences>
    <externalReference r:id="rId21"/>
    <externalReference r:id="rId22"/>
    <externalReference r:id="rId23"/>
    <externalReference r:id="rId24"/>
    <externalReference r:id="rId25"/>
    <externalReference r:id="rId26"/>
    <externalReference r:id="rId27"/>
  </externalReferences>
  <definedNames>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1832</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'Export LEAP TRA S1'!$E$3:$S$77</definedName>
    <definedName name="_xlnm._FilterDatabase" localSheetId="8" hidden="1">'Export LEAP TRA S3'!$E$3:$S$77</definedName>
    <definedName name="_xlnm._FilterDatabase" localSheetId="6" hidden="1">Industry!$B$1:$AD$55</definedName>
    <definedName name="_Toc424746859" localSheetId="14">'GE Motorisation'!$A$3</definedName>
    <definedName name="_Toc424746860" localSheetId="14">'GE Motorisation'!$A$12</definedName>
    <definedName name="_Toc424914709" localSheetId="5">Costs!$C$20</definedName>
    <definedName name="coal.bit.MJ">'Conversion numbers'!$D$5</definedName>
    <definedName name="coal.subbit.MJ">'Conversion numbers'!$D$6</definedName>
    <definedName name="cr_supply_statistics_spreadsheets_1999_2000_final_2_with_table_titles_transmission_">'[1]Transmission '!$A$1:$A$2</definedName>
    <definedName name="diesel.MJ">'Conversion numbers'!$D$10</definedName>
    <definedName name="eps">[2]NameConv!$F$1</definedName>
    <definedName name="Ezekiel">[3]D2_Section3!$A$1:$L$116</definedName>
    <definedName name="Ezkiel">[3]D2_Section4!$A$2:$Y$117</definedName>
    <definedName name="FuelCodes">[2]NameConv!$E$3:$F$23</definedName>
    <definedName name="FuelNames">[2]NameConv!$D$3:$E$23</definedName>
    <definedName name="Gradients">[4]Master!$G$6:$G$12</definedName>
    <definedName name="hfo.MJ">'Conversion numbers'!$D$11</definedName>
    <definedName name="HTML1_1" hidden="1">"'[Syb96.xls]ESI in South Africa'!$A$2:$C$22"</definedName>
    <definedName name="HTML1_11" hidden="1">1</definedName>
    <definedName name="HTML1_12" hidden="1">"C:\NER\ESIFlow.htm"</definedName>
    <definedName name="HTML1_2" hidden="1">-4146</definedName>
    <definedName name="HTML1_3" hidden="1">"C:\NER\Elec\Temp.htm"</definedName>
    <definedName name="HTMLCount" hidden="1">1</definedName>
    <definedName name="Loads">[4]Master!$H$6:$H$8</definedName>
    <definedName name="LPG.MJ">'Conversion numbers'!$D$8</definedName>
    <definedName name="LPG.MJkg">'Conversion numbers'!$D$12</definedName>
    <definedName name="paraffin.MJ">'Conversion numbers'!$D$7</definedName>
    <definedName name="petrol.MJ">'Conversion numbers'!$D$9</definedName>
    <definedName name="PLKGDPgrowth">[5]Economy!$E$107:$E$126</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Unit.MJ">[6]Conversions!$F$9</definedName>
    <definedName name="vcs">[4]Master!$B$6:$B$119</definedName>
    <definedName name="wood.MJkg">'Conversion numbers'!$D$13</definedName>
  </definedNames>
  <calcPr calcId="152511" concurrentCalc="0"/>
</workbook>
</file>

<file path=xl/calcChain.xml><?xml version="1.0" encoding="utf-8"?>
<calcChain xmlns="http://schemas.openxmlformats.org/spreadsheetml/2006/main">
  <c r="Y32" i="6" l="1"/>
  <c r="Y29" i="6"/>
  <c r="Y31" i="6"/>
  <c r="Y28" i="6"/>
  <c r="N38" i="6"/>
  <c r="N37" i="6"/>
  <c r="L27" i="6"/>
  <c r="K27" i="6"/>
  <c r="L26" i="6"/>
  <c r="K26" i="6"/>
  <c r="G77" i="31"/>
  <c r="H77" i="31"/>
  <c r="C77" i="31"/>
  <c r="D77" i="31"/>
  <c r="G76" i="31"/>
  <c r="H76" i="31"/>
  <c r="C76" i="31"/>
  <c r="D76" i="31"/>
  <c r="E68" i="31"/>
  <c r="F68" i="31"/>
  <c r="H75" i="31"/>
  <c r="G75" i="31"/>
  <c r="B68" i="31"/>
  <c r="C68" i="31"/>
  <c r="D75" i="31"/>
  <c r="C75" i="31"/>
  <c r="H53" i="31"/>
  <c r="H52" i="31"/>
  <c r="H51" i="31"/>
  <c r="H49" i="31"/>
  <c r="H48" i="31"/>
  <c r="H47" i="31"/>
  <c r="I41" i="31"/>
  <c r="I39" i="31"/>
  <c r="I37" i="31"/>
  <c r="G36" i="31"/>
  <c r="Q36" i="31"/>
  <c r="Z36" i="31"/>
  <c r="I35" i="31"/>
  <c r="G34" i="31"/>
  <c r="Q34" i="31"/>
  <c r="Z34" i="31"/>
  <c r="I33" i="31"/>
  <c r="G32" i="31"/>
  <c r="Q32" i="31"/>
  <c r="Z32" i="31"/>
  <c r="I31" i="31"/>
  <c r="V26" i="31"/>
  <c r="M26" i="31"/>
  <c r="C26" i="31"/>
  <c r="G33" i="19"/>
  <c r="E53" i="8"/>
  <c r="Z60" i="8"/>
  <c r="AA60" i="8"/>
  <c r="AB60" i="8"/>
  <c r="Z61" i="8"/>
  <c r="AA61" i="8"/>
  <c r="AB61" i="8"/>
  <c r="Z62" i="8"/>
  <c r="AA62" i="8"/>
  <c r="AB62" i="8"/>
  <c r="Y61" i="8"/>
  <c r="Y62" i="8"/>
  <c r="Y60" i="8"/>
  <c r="AH123" i="20"/>
  <c r="E102" i="20"/>
  <c r="AE142" i="20"/>
  <c r="E90" i="20"/>
  <c r="J77" i="20"/>
  <c r="N77" i="20"/>
  <c r="J78" i="20"/>
  <c r="O77" i="20"/>
  <c r="O79" i="20"/>
  <c r="AF97" i="20"/>
  <c r="AG98" i="20"/>
  <c r="AD142" i="20"/>
  <c r="AC142" i="20"/>
  <c r="AB142" i="20"/>
  <c r="AC141" i="20"/>
  <c r="AB141" i="20"/>
  <c r="E101" i="20"/>
  <c r="AE140" i="20"/>
  <c r="AD140" i="20"/>
  <c r="AC140" i="20"/>
  <c r="AB140" i="20"/>
  <c r="AC139" i="20"/>
  <c r="AB139" i="20"/>
  <c r="AD92" i="20"/>
  <c r="AC137" i="20"/>
  <c r="AB137" i="20"/>
  <c r="AC136" i="20"/>
  <c r="AB108" i="20"/>
  <c r="AC108" i="20"/>
  <c r="AB109" i="20"/>
  <c r="AB110" i="20"/>
  <c r="AB111" i="20"/>
  <c r="AC111" i="20"/>
  <c r="AC112" i="20"/>
  <c r="AB112" i="20"/>
  <c r="AD112" i="20"/>
  <c r="E89" i="20"/>
  <c r="AE112" i="20"/>
  <c r="AE122" i="20"/>
  <c r="AB113" i="20"/>
  <c r="AD113" i="20"/>
  <c r="AE113" i="20"/>
  <c r="AE123" i="20"/>
  <c r="AB114" i="20"/>
  <c r="AD114" i="20"/>
  <c r="E91" i="20"/>
  <c r="AE114" i="20"/>
  <c r="AE124" i="20"/>
  <c r="AB115" i="20"/>
  <c r="AD115" i="20"/>
  <c r="E92" i="20"/>
  <c r="AE115" i="20"/>
  <c r="AE125" i="20"/>
  <c r="AB116" i="20"/>
  <c r="AD116" i="20"/>
  <c r="E93" i="20"/>
  <c r="AE116" i="20"/>
  <c r="AE126" i="20"/>
  <c r="AB117" i="20"/>
  <c r="AB118" i="20"/>
  <c r="AB119" i="20"/>
  <c r="AB120" i="20"/>
  <c r="AB121" i="20"/>
  <c r="AC121" i="20"/>
  <c r="AB122" i="20"/>
  <c r="AC122" i="20"/>
  <c r="AD122" i="20"/>
  <c r="AB123" i="20"/>
  <c r="AC123" i="20"/>
  <c r="AD123" i="20"/>
  <c r="AB124" i="20"/>
  <c r="AC124" i="20"/>
  <c r="AD124" i="20"/>
  <c r="AB125" i="20"/>
  <c r="AC125" i="20"/>
  <c r="AD125" i="20"/>
  <c r="AB126" i="20"/>
  <c r="AC126" i="20"/>
  <c r="AD126" i="20"/>
  <c r="AB127" i="20"/>
  <c r="AB128" i="20"/>
  <c r="AB129" i="20"/>
  <c r="AB130" i="20"/>
  <c r="E97" i="20"/>
  <c r="AE130" i="20"/>
  <c r="AB131" i="20"/>
  <c r="AB132" i="20"/>
  <c r="AB133" i="20"/>
  <c r="AE133" i="20"/>
  <c r="AB134" i="20"/>
  <c r="K77" i="20"/>
  <c r="AE134" i="20"/>
  <c r="AG95" i="20"/>
  <c r="X73" i="20"/>
  <c r="W73" i="20"/>
  <c r="X144" i="20"/>
  <c r="X145" i="20"/>
  <c r="X147" i="20"/>
  <c r="X143" i="20"/>
  <c r="U146" i="20"/>
  <c r="S147" i="20"/>
  <c r="S144" i="20"/>
  <c r="T144" i="20"/>
  <c r="S145" i="20"/>
  <c r="T145" i="20"/>
  <c r="S146" i="20"/>
  <c r="T146" i="20"/>
  <c r="T143" i="20"/>
  <c r="S143" i="20"/>
  <c r="X130" i="20"/>
  <c r="X131" i="20"/>
  <c r="X132" i="20"/>
  <c r="X128" i="20"/>
  <c r="W109" i="20"/>
  <c r="V109" i="20"/>
  <c r="W108" i="20"/>
  <c r="V108" i="20"/>
  <c r="W107" i="20"/>
  <c r="V107" i="20"/>
  <c r="W106" i="20"/>
  <c r="V106" i="20"/>
  <c r="W105" i="20"/>
  <c r="V105" i="20"/>
  <c r="AB120" i="19"/>
  <c r="AC116" i="20"/>
  <c r="AC115" i="20"/>
  <c r="AC114" i="20"/>
  <c r="AC113" i="20"/>
  <c r="AD123" i="19"/>
  <c r="AB139" i="19"/>
  <c r="AB140" i="19"/>
  <c r="AB141" i="19"/>
  <c r="AB142" i="19"/>
  <c r="AB119" i="19"/>
  <c r="AB121" i="19"/>
  <c r="AB122" i="19"/>
  <c r="AB123" i="19"/>
  <c r="AB124" i="19"/>
  <c r="AB125" i="19"/>
  <c r="AB126" i="19"/>
  <c r="AB127" i="19"/>
  <c r="AB128" i="19"/>
  <c r="AB129" i="19"/>
  <c r="AB130" i="19"/>
  <c r="AB131" i="19"/>
  <c r="AB132" i="19"/>
  <c r="AB133" i="19"/>
  <c r="AB134" i="19"/>
  <c r="AB137" i="19"/>
  <c r="AC136" i="19"/>
  <c r="AB110" i="19"/>
  <c r="AB111" i="19"/>
  <c r="AB112" i="19"/>
  <c r="AB113" i="19"/>
  <c r="AB114" i="19"/>
  <c r="AB115" i="19"/>
  <c r="AB116" i="19"/>
  <c r="AB117" i="19"/>
  <c r="AB118" i="19"/>
  <c r="AC108" i="19"/>
  <c r="AB109" i="19"/>
  <c r="AB108" i="19"/>
  <c r="V106" i="19"/>
  <c r="W106" i="19"/>
  <c r="V107" i="19"/>
  <c r="W107" i="19"/>
  <c r="V108" i="19"/>
  <c r="W108" i="19"/>
  <c r="V109" i="19"/>
  <c r="W109" i="19"/>
  <c r="W105" i="19"/>
  <c r="V105" i="19"/>
  <c r="L59" i="30"/>
  <c r="L57" i="30"/>
  <c r="L45" i="30"/>
  <c r="L38" i="30"/>
  <c r="L19" i="30"/>
  <c r="L17" i="30"/>
  <c r="L16" i="30"/>
  <c r="L15" i="30"/>
  <c r="L59" i="24"/>
  <c r="L57" i="24"/>
  <c r="L38" i="24"/>
  <c r="L45" i="24"/>
  <c r="L15" i="24"/>
  <c r="L16" i="24"/>
  <c r="L17" i="24"/>
  <c r="L19" i="24"/>
  <c r="L53" i="20"/>
  <c r="T100" i="20"/>
  <c r="K50" i="20"/>
  <c r="S97" i="20"/>
  <c r="L50" i="20"/>
  <c r="L51" i="20"/>
  <c r="T98" i="20"/>
  <c r="L52" i="20"/>
  <c r="L49" i="20"/>
  <c r="T96" i="20"/>
  <c r="T121" i="20"/>
  <c r="S121" i="20"/>
  <c r="T120" i="20"/>
  <c r="S120" i="20"/>
  <c r="X115" i="20"/>
  <c r="W115" i="20"/>
  <c r="T115" i="20"/>
  <c r="S115" i="20"/>
  <c r="X114" i="20"/>
  <c r="W114" i="20"/>
  <c r="T114" i="20"/>
  <c r="S114" i="20"/>
  <c r="X100" i="20"/>
  <c r="W100" i="20"/>
  <c r="V100" i="20"/>
  <c r="U100" i="20"/>
  <c r="X99" i="20"/>
  <c r="W99" i="20"/>
  <c r="V99" i="20"/>
  <c r="U99" i="20"/>
  <c r="X98" i="20"/>
  <c r="W98" i="20"/>
  <c r="V98" i="20"/>
  <c r="U98" i="20"/>
  <c r="N98" i="20"/>
  <c r="N99" i="20"/>
  <c r="X97" i="20"/>
  <c r="W97" i="20"/>
  <c r="V97" i="20"/>
  <c r="U97" i="20"/>
  <c r="X96" i="20"/>
  <c r="W96" i="20"/>
  <c r="V96" i="20"/>
  <c r="U96" i="20"/>
  <c r="K95" i="20"/>
  <c r="W92" i="20"/>
  <c r="U92" i="20"/>
  <c r="X91" i="20"/>
  <c r="W91" i="20"/>
  <c r="W90" i="20"/>
  <c r="W89" i="20"/>
  <c r="W88" i="20"/>
  <c r="U88" i="20"/>
  <c r="T88" i="20"/>
  <c r="G77" i="20"/>
  <c r="F77" i="20"/>
  <c r="AR63" i="20"/>
  <c r="N62" i="20"/>
  <c r="Y115" i="20"/>
  <c r="N61" i="20"/>
  <c r="AO54" i="20"/>
  <c r="AV54" i="20"/>
  <c r="AN54" i="20"/>
  <c r="AU54" i="20"/>
  <c r="AO53" i="20"/>
  <c r="AV53" i="20"/>
  <c r="AN53" i="20"/>
  <c r="AU53" i="20"/>
  <c r="O53" i="20"/>
  <c r="G53" i="20"/>
  <c r="F53" i="20"/>
  <c r="AO52" i="20"/>
  <c r="AV52" i="20"/>
  <c r="AN52" i="20"/>
  <c r="AU52" i="20"/>
  <c r="O52" i="20"/>
  <c r="P52" i="20"/>
  <c r="F52" i="20"/>
  <c r="AO51" i="20"/>
  <c r="AV51" i="20"/>
  <c r="AN51" i="20"/>
  <c r="AU51" i="20"/>
  <c r="O51" i="20"/>
  <c r="F51" i="20"/>
  <c r="AV50" i="20"/>
  <c r="AO50" i="20"/>
  <c r="AN50" i="20"/>
  <c r="AU50" i="20"/>
  <c r="O50" i="20"/>
  <c r="F50" i="20"/>
  <c r="X129" i="20"/>
  <c r="O49" i="20"/>
  <c r="F49" i="20"/>
  <c r="U43" i="20"/>
  <c r="O43" i="20"/>
  <c r="E36" i="20"/>
  <c r="E35" i="20"/>
  <c r="G35" i="20"/>
  <c r="S91" i="20"/>
  <c r="E34" i="20"/>
  <c r="G34" i="20"/>
  <c r="S90" i="20"/>
  <c r="G33" i="20"/>
  <c r="E33" i="20"/>
  <c r="E32" i="20"/>
  <c r="G32" i="20"/>
  <c r="S88" i="20"/>
  <c r="AA19" i="20"/>
  <c r="AA18" i="20"/>
  <c r="AB17" i="20"/>
  <c r="G51" i="20"/>
  <c r="X90" i="20"/>
  <c r="AA17" i="20"/>
  <c r="AB16" i="20"/>
  <c r="G50" i="20"/>
  <c r="X89" i="20"/>
  <c r="AA16" i="20"/>
  <c r="AB15" i="20"/>
  <c r="G49" i="20"/>
  <c r="AA15" i="20"/>
  <c r="P14" i="20"/>
  <c r="O14" i="20"/>
  <c r="J62" i="20"/>
  <c r="N14" i="20"/>
  <c r="I62" i="20"/>
  <c r="U115" i="20"/>
  <c r="P13" i="20"/>
  <c r="O13" i="20"/>
  <c r="J61" i="20"/>
  <c r="N13" i="20"/>
  <c r="I61" i="20"/>
  <c r="I13" i="20"/>
  <c r="I15" i="20"/>
  <c r="P12" i="20"/>
  <c r="O12" i="20"/>
  <c r="N12" i="20"/>
  <c r="I36" i="20"/>
  <c r="T92" i="20"/>
  <c r="P11" i="20"/>
  <c r="O11" i="20"/>
  <c r="J35" i="20"/>
  <c r="U91" i="20"/>
  <c r="N11" i="20"/>
  <c r="I35" i="20"/>
  <c r="P10" i="20"/>
  <c r="O10" i="20"/>
  <c r="J34" i="20"/>
  <c r="U90" i="20"/>
  <c r="N10" i="20"/>
  <c r="I34" i="20"/>
  <c r="T90" i="20"/>
  <c r="P9" i="20"/>
  <c r="O9" i="20"/>
  <c r="J33" i="20"/>
  <c r="U89" i="20"/>
  <c r="N9" i="20"/>
  <c r="I33" i="20"/>
  <c r="T89" i="20"/>
  <c r="P8" i="20"/>
  <c r="O8" i="20"/>
  <c r="N8" i="20"/>
  <c r="O7" i="20"/>
  <c r="N7" i="20"/>
  <c r="C7" i="20"/>
  <c r="U126" i="20"/>
  <c r="C5" i="20"/>
  <c r="J4" i="20"/>
  <c r="AR62" i="20"/>
  <c r="Y50" i="20"/>
  <c r="Z50" i="20"/>
  <c r="Y97" i="20"/>
  <c r="I49" i="20"/>
  <c r="S61" i="20"/>
  <c r="E5" i="20"/>
  <c r="I52" i="20"/>
  <c r="T97" i="20"/>
  <c r="T99" i="20"/>
  <c r="U114" i="20"/>
  <c r="I51" i="20"/>
  <c r="S89" i="20"/>
  <c r="AR64" i="20"/>
  <c r="AR65" i="20"/>
  <c r="T62" i="20"/>
  <c r="V115" i="20"/>
  <c r="K35" i="20"/>
  <c r="V91" i="20"/>
  <c r="T91" i="20"/>
  <c r="V114" i="20"/>
  <c r="T61" i="20"/>
  <c r="I53" i="20"/>
  <c r="G36" i="20"/>
  <c r="P50" i="20"/>
  <c r="R52" i="20"/>
  <c r="W62" i="20"/>
  <c r="U120" i="20"/>
  <c r="X88" i="20"/>
  <c r="P49" i="20"/>
  <c r="P51" i="20"/>
  <c r="X92" i="20"/>
  <c r="P53" i="20"/>
  <c r="W61" i="20"/>
  <c r="AR66" i="20"/>
  <c r="T126" i="20"/>
  <c r="V61" i="20"/>
  <c r="E55" i="20"/>
  <c r="G38" i="20"/>
  <c r="E7" i="20"/>
  <c r="V62" i="20"/>
  <c r="W121" i="20"/>
  <c r="Y114" i="20"/>
  <c r="I50" i="20"/>
  <c r="S62" i="20"/>
  <c r="U121" i="20"/>
  <c r="U43" i="19"/>
  <c r="G77" i="19"/>
  <c r="F77" i="19"/>
  <c r="W52" i="20"/>
  <c r="T108" i="20"/>
  <c r="V64" i="20"/>
  <c r="W120" i="20"/>
  <c r="X120" i="20"/>
  <c r="W64" i="20"/>
  <c r="W65" i="20"/>
  <c r="R53" i="20"/>
  <c r="S64" i="20"/>
  <c r="R50" i="20"/>
  <c r="Q50" i="20"/>
  <c r="S106" i="20"/>
  <c r="V120" i="20"/>
  <c r="C101" i="20"/>
  <c r="AF94" i="20"/>
  <c r="T64" i="20"/>
  <c r="S92" i="20"/>
  <c r="V121" i="20"/>
  <c r="C102" i="20"/>
  <c r="R51" i="20"/>
  <c r="R49" i="20"/>
  <c r="X121" i="20"/>
  <c r="AR72" i="20"/>
  <c r="K53" i="19"/>
  <c r="K52" i="19"/>
  <c r="K52" i="20"/>
  <c r="K51" i="19"/>
  <c r="Y50" i="19"/>
  <c r="K49" i="19"/>
  <c r="K49" i="20"/>
  <c r="AR63" i="19"/>
  <c r="T141" i="19"/>
  <c r="S141" i="19"/>
  <c r="T140" i="19"/>
  <c r="S140" i="19"/>
  <c r="X135" i="19"/>
  <c r="W135" i="19"/>
  <c r="T135" i="19"/>
  <c r="S135" i="19"/>
  <c r="X134" i="19"/>
  <c r="W134" i="19"/>
  <c r="T134" i="19"/>
  <c r="S134" i="19"/>
  <c r="X129" i="19"/>
  <c r="S129" i="19"/>
  <c r="U128" i="19"/>
  <c r="T128" i="19"/>
  <c r="S128" i="19"/>
  <c r="X127" i="19"/>
  <c r="T127" i="19"/>
  <c r="S127" i="19"/>
  <c r="X126" i="19"/>
  <c r="T126" i="19"/>
  <c r="S126" i="19"/>
  <c r="X125" i="19"/>
  <c r="T125" i="19"/>
  <c r="S125" i="19"/>
  <c r="V100" i="19"/>
  <c r="U100" i="19"/>
  <c r="T100" i="19"/>
  <c r="V99" i="19"/>
  <c r="U99" i="19"/>
  <c r="T99" i="19"/>
  <c r="V98" i="19"/>
  <c r="U98" i="19"/>
  <c r="T98" i="19"/>
  <c r="N98" i="19"/>
  <c r="N99" i="19"/>
  <c r="V97" i="19"/>
  <c r="U97" i="19"/>
  <c r="T97" i="19"/>
  <c r="V96" i="19"/>
  <c r="U96" i="19"/>
  <c r="T96" i="19"/>
  <c r="S96" i="19"/>
  <c r="K95" i="19"/>
  <c r="W92" i="19"/>
  <c r="U92" i="19"/>
  <c r="X91" i="19"/>
  <c r="W91" i="19"/>
  <c r="W90" i="19"/>
  <c r="W89" i="19"/>
  <c r="W88" i="19"/>
  <c r="U88" i="19"/>
  <c r="T88" i="19"/>
  <c r="N62" i="19"/>
  <c r="Y135" i="19"/>
  <c r="N61" i="19"/>
  <c r="Y134" i="19"/>
  <c r="O53" i="19"/>
  <c r="G53" i="19"/>
  <c r="X92" i="19"/>
  <c r="F53" i="19"/>
  <c r="S117" i="19"/>
  <c r="AO54" i="19"/>
  <c r="AV54" i="19"/>
  <c r="AN54" i="19"/>
  <c r="AU54" i="19"/>
  <c r="O52" i="19"/>
  <c r="W99" i="19"/>
  <c r="F52" i="19"/>
  <c r="S116" i="19"/>
  <c r="AO53" i="19"/>
  <c r="AV53" i="19"/>
  <c r="AN53" i="19"/>
  <c r="AU53" i="19"/>
  <c r="O51" i="19"/>
  <c r="W98" i="19"/>
  <c r="F51" i="19"/>
  <c r="S115" i="19"/>
  <c r="AO52" i="19"/>
  <c r="AV52" i="19"/>
  <c r="AN52" i="19"/>
  <c r="AU52" i="19"/>
  <c r="O50" i="19"/>
  <c r="W97" i="19"/>
  <c r="F50" i="19"/>
  <c r="S114" i="19"/>
  <c r="AO51" i="19"/>
  <c r="AV51" i="19"/>
  <c r="AN51" i="19"/>
  <c r="AU51" i="19"/>
  <c r="O49" i="19"/>
  <c r="W96" i="19"/>
  <c r="F49" i="19"/>
  <c r="S113" i="19"/>
  <c r="AO50" i="19"/>
  <c r="AV50" i="19"/>
  <c r="AN50" i="19"/>
  <c r="AU50" i="19"/>
  <c r="O43" i="19"/>
  <c r="E36" i="19"/>
  <c r="G36" i="19"/>
  <c r="E35" i="19"/>
  <c r="G35" i="19"/>
  <c r="E34" i="19"/>
  <c r="E33" i="19"/>
  <c r="I50" i="19"/>
  <c r="G32" i="19"/>
  <c r="S88" i="19"/>
  <c r="E32" i="19"/>
  <c r="AA19" i="19"/>
  <c r="AA18" i="19"/>
  <c r="AB17" i="19"/>
  <c r="G51" i="19"/>
  <c r="X90" i="19"/>
  <c r="AA17" i="19"/>
  <c r="AB16" i="19"/>
  <c r="G50" i="19"/>
  <c r="X89" i="19"/>
  <c r="AA16" i="19"/>
  <c r="AB15" i="19"/>
  <c r="G49" i="19"/>
  <c r="I49" i="19"/>
  <c r="AA15" i="19"/>
  <c r="P14" i="19"/>
  <c r="O14" i="19"/>
  <c r="J62" i="19"/>
  <c r="T62" i="19"/>
  <c r="V141" i="19"/>
  <c r="N14" i="19"/>
  <c r="I62" i="19"/>
  <c r="P13" i="19"/>
  <c r="O13" i="19"/>
  <c r="J61" i="19"/>
  <c r="V134" i="19"/>
  <c r="N13" i="19"/>
  <c r="I61" i="19"/>
  <c r="I13" i="19"/>
  <c r="I15" i="19"/>
  <c r="P12" i="19"/>
  <c r="O12" i="19"/>
  <c r="N12" i="19"/>
  <c r="I36" i="19"/>
  <c r="T92" i="19"/>
  <c r="P11" i="19"/>
  <c r="O11" i="19"/>
  <c r="J35" i="19"/>
  <c r="U91" i="19"/>
  <c r="N11" i="19"/>
  <c r="P10" i="19"/>
  <c r="O10" i="19"/>
  <c r="J34" i="19"/>
  <c r="U90" i="19"/>
  <c r="N10" i="19"/>
  <c r="I34" i="19"/>
  <c r="T90" i="19"/>
  <c r="P9" i="19"/>
  <c r="O9" i="19"/>
  <c r="J33" i="19"/>
  <c r="U89" i="19"/>
  <c r="N9" i="19"/>
  <c r="I33" i="19"/>
  <c r="T89" i="19"/>
  <c r="P8" i="19"/>
  <c r="O8" i="19"/>
  <c r="N8" i="19"/>
  <c r="O7" i="19"/>
  <c r="N7" i="19"/>
  <c r="C7" i="19"/>
  <c r="C5" i="19"/>
  <c r="J4" i="19"/>
  <c r="E55" i="19"/>
  <c r="I52" i="19"/>
  <c r="S92" i="19"/>
  <c r="U146" i="19"/>
  <c r="X73" i="19"/>
  <c r="Y52" i="19"/>
  <c r="Z52" i="19"/>
  <c r="S100" i="19"/>
  <c r="K53" i="20"/>
  <c r="P52" i="19"/>
  <c r="I53" i="19"/>
  <c r="P51" i="19"/>
  <c r="X98" i="19"/>
  <c r="S99" i="20"/>
  <c r="Y52" i="20"/>
  <c r="Z52" i="20"/>
  <c r="Y99" i="20"/>
  <c r="Q52" i="20"/>
  <c r="I35" i="19"/>
  <c r="T91" i="19"/>
  <c r="S91" i="19"/>
  <c r="S99" i="19"/>
  <c r="Y49" i="20"/>
  <c r="Z49" i="20"/>
  <c r="Y96" i="20"/>
  <c r="S96" i="20"/>
  <c r="T146" i="19"/>
  <c r="W73" i="19"/>
  <c r="I51" i="19"/>
  <c r="Y49" i="19"/>
  <c r="Z49" i="19"/>
  <c r="P53" i="19"/>
  <c r="W100" i="19"/>
  <c r="S98" i="19"/>
  <c r="K51" i="20"/>
  <c r="Q49" i="20"/>
  <c r="S105" i="20"/>
  <c r="W49" i="20"/>
  <c r="T105" i="20"/>
  <c r="Q35" i="20"/>
  <c r="U35" i="20"/>
  <c r="Y108" i="20"/>
  <c r="W51" i="20"/>
  <c r="T107" i="20"/>
  <c r="W53" i="20"/>
  <c r="T109" i="20"/>
  <c r="W50" i="20"/>
  <c r="T106" i="20"/>
  <c r="S66" i="20"/>
  <c r="AR74" i="20"/>
  <c r="AR75" i="20"/>
  <c r="L5" i="24"/>
  <c r="L14" i="24"/>
  <c r="C100" i="20"/>
  <c r="D101" i="20"/>
  <c r="G101" i="20"/>
  <c r="V50" i="20"/>
  <c r="X106" i="20"/>
  <c r="S50" i="20"/>
  <c r="S61" i="19"/>
  <c r="U140" i="19"/>
  <c r="U134" i="19"/>
  <c r="AR62" i="19"/>
  <c r="E7" i="19"/>
  <c r="E5" i="19"/>
  <c r="S97" i="19"/>
  <c r="Y53" i="19"/>
  <c r="Z53" i="19"/>
  <c r="Y51" i="19"/>
  <c r="Z51" i="19"/>
  <c r="U135" i="19"/>
  <c r="S62" i="19"/>
  <c r="U141" i="19"/>
  <c r="R51" i="19"/>
  <c r="AR64" i="19"/>
  <c r="S89" i="19"/>
  <c r="G34" i="19"/>
  <c r="W61" i="19"/>
  <c r="C102" i="19"/>
  <c r="T61" i="19"/>
  <c r="V62" i="19"/>
  <c r="W141" i="19"/>
  <c r="V135" i="19"/>
  <c r="K35" i="19"/>
  <c r="V91" i="19"/>
  <c r="P49" i="19"/>
  <c r="X96" i="19"/>
  <c r="X88" i="19"/>
  <c r="P50" i="19"/>
  <c r="X97" i="19"/>
  <c r="Z50" i="19"/>
  <c r="R53" i="19"/>
  <c r="T109" i="19"/>
  <c r="V61" i="19"/>
  <c r="W62" i="19"/>
  <c r="AR66" i="19"/>
  <c r="Q51" i="19"/>
  <c r="S107" i="19"/>
  <c r="S98" i="20"/>
  <c r="Y51" i="20"/>
  <c r="Z51" i="20"/>
  <c r="Y98" i="20"/>
  <c r="Q51" i="20"/>
  <c r="S90" i="19"/>
  <c r="W51" i="19"/>
  <c r="T107" i="19"/>
  <c r="V49" i="20"/>
  <c r="X105" i="20"/>
  <c r="X99" i="19"/>
  <c r="Q52" i="19"/>
  <c r="R52" i="19"/>
  <c r="AR65" i="19"/>
  <c r="AR72" i="19"/>
  <c r="Q53" i="19"/>
  <c r="X100" i="19"/>
  <c r="V52" i="20"/>
  <c r="S52" i="20"/>
  <c r="S108" i="20"/>
  <c r="Y53" i="20"/>
  <c r="Z53" i="20"/>
  <c r="Y100" i="20"/>
  <c r="S100" i="20"/>
  <c r="Q53" i="20"/>
  <c r="G38" i="19"/>
  <c r="AF94" i="19"/>
  <c r="AG95" i="19"/>
  <c r="AD140" i="19"/>
  <c r="S49" i="20"/>
  <c r="U132" i="20"/>
  <c r="Q33" i="20"/>
  <c r="U33" i="20"/>
  <c r="Y106" i="20"/>
  <c r="U133" i="20"/>
  <c r="U106" i="20"/>
  <c r="Q36" i="20"/>
  <c r="U36" i="20"/>
  <c r="Y109" i="20"/>
  <c r="Q34" i="20"/>
  <c r="U34" i="20"/>
  <c r="Y107" i="20"/>
  <c r="Q32" i="20"/>
  <c r="U32" i="20"/>
  <c r="Y105" i="20"/>
  <c r="D102" i="20"/>
  <c r="X50" i="20"/>
  <c r="P33" i="20"/>
  <c r="W140" i="19"/>
  <c r="V64" i="19"/>
  <c r="S64" i="19"/>
  <c r="R49" i="19"/>
  <c r="Q49" i="19"/>
  <c r="S105" i="19"/>
  <c r="W64" i="19"/>
  <c r="W65" i="19"/>
  <c r="X140" i="19"/>
  <c r="V51" i="19"/>
  <c r="S51" i="19"/>
  <c r="X141" i="19"/>
  <c r="E102" i="19"/>
  <c r="W53" i="19"/>
  <c r="S53" i="19"/>
  <c r="Q50" i="19"/>
  <c r="S106" i="19"/>
  <c r="R50" i="19"/>
  <c r="V140" i="19"/>
  <c r="T64" i="19"/>
  <c r="C101" i="19"/>
  <c r="G84" i="11"/>
  <c r="G83" i="11"/>
  <c r="H18" i="14"/>
  <c r="W37" i="11"/>
  <c r="W38" i="11"/>
  <c r="W36" i="11"/>
  <c r="W32" i="11"/>
  <c r="W27" i="11"/>
  <c r="W26" i="11"/>
  <c r="W25" i="11"/>
  <c r="W20" i="11"/>
  <c r="X20" i="11"/>
  <c r="Y20" i="11"/>
  <c r="Z20" i="11"/>
  <c r="AA20" i="11"/>
  <c r="V20" i="11"/>
  <c r="I78" i="19"/>
  <c r="AE142" i="19"/>
  <c r="P32" i="20"/>
  <c r="T32" i="20"/>
  <c r="AR74" i="19"/>
  <c r="AR75" i="19"/>
  <c r="L5" i="30"/>
  <c r="L14" i="30"/>
  <c r="S109" i="20"/>
  <c r="S53" i="20"/>
  <c r="V53" i="20"/>
  <c r="X51" i="19"/>
  <c r="Z107" i="19"/>
  <c r="T115" i="19"/>
  <c r="X107" i="19"/>
  <c r="P34" i="19"/>
  <c r="W52" i="19"/>
  <c r="T108" i="19"/>
  <c r="S107" i="20"/>
  <c r="V51" i="20"/>
  <c r="S51" i="20"/>
  <c r="W50" i="19"/>
  <c r="T106" i="19"/>
  <c r="U105" i="20"/>
  <c r="S108" i="19"/>
  <c r="V52" i="19"/>
  <c r="S52" i="19"/>
  <c r="Y107" i="19"/>
  <c r="Q34" i="19"/>
  <c r="U34" i="19"/>
  <c r="X118" i="19"/>
  <c r="U109" i="19"/>
  <c r="X116" i="19"/>
  <c r="U107" i="19"/>
  <c r="U108" i="20"/>
  <c r="U135" i="20"/>
  <c r="Y109" i="19"/>
  <c r="Q36" i="19"/>
  <c r="U36" i="19"/>
  <c r="W49" i="19"/>
  <c r="T105" i="19"/>
  <c r="AC139" i="19"/>
  <c r="AC140" i="19"/>
  <c r="X108" i="20"/>
  <c r="P35" i="20"/>
  <c r="X52" i="20"/>
  <c r="S66" i="19"/>
  <c r="C100" i="19"/>
  <c r="D102" i="19"/>
  <c r="X49" i="20"/>
  <c r="Z105" i="20"/>
  <c r="V53" i="19"/>
  <c r="S109" i="19"/>
  <c r="Y129" i="20"/>
  <c r="Z106" i="20"/>
  <c r="AF77" i="20"/>
  <c r="AG78" i="20"/>
  <c r="AH122" i="20"/>
  <c r="U37" i="20"/>
  <c r="AE76" i="20"/>
  <c r="AC120" i="20"/>
  <c r="AF83" i="20"/>
  <c r="AC127" i="20"/>
  <c r="Z97" i="20"/>
  <c r="AR69" i="20"/>
  <c r="L12" i="24"/>
  <c r="L21" i="24"/>
  <c r="AR68" i="20"/>
  <c r="T33" i="20"/>
  <c r="R33" i="20"/>
  <c r="V50" i="19"/>
  <c r="S50" i="19"/>
  <c r="E101" i="19"/>
  <c r="V49" i="19"/>
  <c r="S49" i="19"/>
  <c r="X53" i="3"/>
  <c r="Q50" i="3"/>
  <c r="R50" i="3"/>
  <c r="Q51" i="3"/>
  <c r="R51" i="3"/>
  <c r="Q52" i="3"/>
  <c r="R52" i="3"/>
  <c r="Q53" i="3"/>
  <c r="R53" i="3"/>
  <c r="R49" i="3"/>
  <c r="Q49" i="3"/>
  <c r="P50" i="3"/>
  <c r="P51" i="3"/>
  <c r="P52" i="3"/>
  <c r="P53" i="3"/>
  <c r="P49" i="3"/>
  <c r="G53" i="3"/>
  <c r="G51" i="3"/>
  <c r="G50" i="3"/>
  <c r="G101" i="19"/>
  <c r="AE140" i="19"/>
  <c r="R32" i="20"/>
  <c r="AC32" i="20"/>
  <c r="W143" i="20"/>
  <c r="Z96" i="20"/>
  <c r="Y116" i="19"/>
  <c r="D101" i="19"/>
  <c r="Y128" i="20"/>
  <c r="X109" i="19"/>
  <c r="P36" i="19"/>
  <c r="X107" i="20"/>
  <c r="P34" i="20"/>
  <c r="X51" i="20"/>
  <c r="T34" i="19"/>
  <c r="V34" i="19"/>
  <c r="U115" i="19"/>
  <c r="R34" i="19"/>
  <c r="AC34" i="19"/>
  <c r="Y105" i="19"/>
  <c r="Q32" i="19"/>
  <c r="U32" i="19"/>
  <c r="X117" i="19"/>
  <c r="U108" i="19"/>
  <c r="X52" i="19"/>
  <c r="X108" i="19"/>
  <c r="P35" i="19"/>
  <c r="Y106" i="19"/>
  <c r="Q33" i="19"/>
  <c r="U33" i="19"/>
  <c r="X49" i="19"/>
  <c r="Z105" i="19"/>
  <c r="T113" i="19"/>
  <c r="X105" i="19"/>
  <c r="P32" i="19"/>
  <c r="X50" i="19"/>
  <c r="X106" i="19"/>
  <c r="P33" i="19"/>
  <c r="T35" i="20"/>
  <c r="V35" i="20"/>
  <c r="R35" i="20"/>
  <c r="X53" i="19"/>
  <c r="U109" i="20"/>
  <c r="U136" i="20"/>
  <c r="X114" i="19"/>
  <c r="U105" i="19"/>
  <c r="X115" i="19"/>
  <c r="U106" i="19"/>
  <c r="Z108" i="20"/>
  <c r="Z99" i="20"/>
  <c r="Y131" i="20"/>
  <c r="U134" i="20"/>
  <c r="U107" i="20"/>
  <c r="Y108" i="19"/>
  <c r="Q35" i="19"/>
  <c r="U35" i="19"/>
  <c r="X109" i="20"/>
  <c r="X53" i="20"/>
  <c r="P36" i="20"/>
  <c r="AP101" i="20"/>
  <c r="AS101" i="20"/>
  <c r="L68" i="24"/>
  <c r="AG80" i="20"/>
  <c r="AG82" i="20"/>
  <c r="AG79" i="20"/>
  <c r="AG81" i="20"/>
  <c r="AG84" i="20"/>
  <c r="AG85" i="20"/>
  <c r="AG86" i="20"/>
  <c r="V32" i="20"/>
  <c r="Z128" i="20"/>
  <c r="AB33" i="20"/>
  <c r="V144" i="20"/>
  <c r="AC33" i="20"/>
  <c r="W144" i="20"/>
  <c r="V33" i="20"/>
  <c r="Z129" i="20"/>
  <c r="AR69" i="19"/>
  <c r="L12" i="30"/>
  <c r="L21" i="30"/>
  <c r="W50" i="3"/>
  <c r="W51" i="3"/>
  <c r="X51" i="3"/>
  <c r="W52" i="3"/>
  <c r="W53" i="3"/>
  <c r="W49" i="3"/>
  <c r="O50" i="3"/>
  <c r="O51" i="3"/>
  <c r="O52" i="3"/>
  <c r="O53" i="3"/>
  <c r="O49" i="3"/>
  <c r="AB34" i="19"/>
  <c r="V127" i="19"/>
  <c r="AB32" i="20"/>
  <c r="V143" i="20"/>
  <c r="Y114" i="19"/>
  <c r="Z106" i="19"/>
  <c r="T114" i="19"/>
  <c r="AR68" i="19"/>
  <c r="Z108" i="19"/>
  <c r="T116" i="19"/>
  <c r="Y117" i="19"/>
  <c r="T34" i="20"/>
  <c r="R34" i="20"/>
  <c r="Z131" i="20"/>
  <c r="C91" i="20"/>
  <c r="C92" i="20"/>
  <c r="C93" i="20"/>
  <c r="AQ101" i="20"/>
  <c r="L52" i="24"/>
  <c r="Y132" i="20"/>
  <c r="Z109" i="20"/>
  <c r="Z100" i="20"/>
  <c r="T33" i="19"/>
  <c r="R33" i="19"/>
  <c r="AB33" i="19"/>
  <c r="T35" i="19"/>
  <c r="R35" i="19"/>
  <c r="T36" i="19"/>
  <c r="V36" i="19"/>
  <c r="U117" i="19"/>
  <c r="R36" i="19"/>
  <c r="AC35" i="20"/>
  <c r="AD35" i="20"/>
  <c r="AB35" i="20"/>
  <c r="V146" i="20"/>
  <c r="AF83" i="19"/>
  <c r="Y115" i="19"/>
  <c r="T36" i="20"/>
  <c r="R36" i="20"/>
  <c r="T32" i="19"/>
  <c r="R32" i="19"/>
  <c r="AC32" i="19"/>
  <c r="Z109" i="19"/>
  <c r="T117" i="19"/>
  <c r="Y118" i="19"/>
  <c r="U37" i="19"/>
  <c r="AE76" i="19"/>
  <c r="AC120" i="19"/>
  <c r="AF77" i="19"/>
  <c r="AG80" i="19"/>
  <c r="Z98" i="20"/>
  <c r="Y130" i="20"/>
  <c r="Z107" i="20"/>
  <c r="AH124" i="20"/>
  <c r="L71" i="24"/>
  <c r="L55" i="24"/>
  <c r="AH125" i="20"/>
  <c r="L70" i="24"/>
  <c r="L54" i="24"/>
  <c r="AH129" i="20"/>
  <c r="L65" i="24"/>
  <c r="L49" i="24"/>
  <c r="L69" i="24"/>
  <c r="L53" i="24"/>
  <c r="AP102" i="20"/>
  <c r="AH130" i="20"/>
  <c r="L66" i="24"/>
  <c r="L50" i="24"/>
  <c r="AH128" i="20"/>
  <c r="L64" i="24"/>
  <c r="L48" i="24"/>
  <c r="AH126" i="20"/>
  <c r="L72" i="24"/>
  <c r="L56" i="24"/>
  <c r="C95" i="20"/>
  <c r="E95" i="20"/>
  <c r="AE118" i="20"/>
  <c r="AE128" i="20"/>
  <c r="C96" i="20"/>
  <c r="C89" i="20"/>
  <c r="C90" i="19"/>
  <c r="E90" i="19"/>
  <c r="Z116" i="19"/>
  <c r="W127" i="19"/>
  <c r="V53" i="3"/>
  <c r="S53" i="3"/>
  <c r="S51" i="3"/>
  <c r="V51" i="3"/>
  <c r="S52" i="3"/>
  <c r="V52" i="3"/>
  <c r="X52" i="3"/>
  <c r="S50" i="3"/>
  <c r="V50" i="3"/>
  <c r="X50" i="3"/>
  <c r="V49" i="3"/>
  <c r="X49" i="3"/>
  <c r="S49" i="3"/>
  <c r="AD130" i="20"/>
  <c r="AC130" i="20"/>
  <c r="AD129" i="20"/>
  <c r="AC129" i="20"/>
  <c r="AD128" i="20"/>
  <c r="AC128" i="20"/>
  <c r="AB32" i="19"/>
  <c r="AC33" i="19"/>
  <c r="C97" i="19"/>
  <c r="AG78" i="19"/>
  <c r="AH122" i="19"/>
  <c r="AD122" i="19"/>
  <c r="AG82" i="19"/>
  <c r="Z118" i="19"/>
  <c r="L71" i="30"/>
  <c r="L55" i="30"/>
  <c r="AH124" i="19"/>
  <c r="AD124" i="19"/>
  <c r="AG86" i="19"/>
  <c r="AC127" i="19"/>
  <c r="AH126" i="19"/>
  <c r="AD126" i="19"/>
  <c r="L72" i="30"/>
  <c r="L56" i="30"/>
  <c r="V33" i="19"/>
  <c r="U114" i="19"/>
  <c r="AF72" i="19"/>
  <c r="AJ83" i="19"/>
  <c r="AJ72" i="19"/>
  <c r="L23" i="30"/>
  <c r="L35" i="30"/>
  <c r="AC36" i="20"/>
  <c r="W147" i="20"/>
  <c r="AB36" i="20"/>
  <c r="AG85" i="19"/>
  <c r="W146" i="20"/>
  <c r="V36" i="20"/>
  <c r="AF72" i="20"/>
  <c r="AC117" i="20"/>
  <c r="I77" i="19"/>
  <c r="AE113" i="19"/>
  <c r="AE123" i="19"/>
  <c r="AG81" i="19"/>
  <c r="AC121" i="19"/>
  <c r="AG79" i="19"/>
  <c r="AC35" i="19"/>
  <c r="W128" i="19"/>
  <c r="AB35" i="19"/>
  <c r="V128" i="19"/>
  <c r="AD35" i="19"/>
  <c r="AC34" i="20"/>
  <c r="AB34" i="20"/>
  <c r="T37" i="19"/>
  <c r="AE65" i="19"/>
  <c r="AC110" i="19"/>
  <c r="AF66" i="19"/>
  <c r="AG71" i="19"/>
  <c r="V32" i="19"/>
  <c r="U113" i="19"/>
  <c r="AG84" i="19"/>
  <c r="X146" i="20"/>
  <c r="X148" i="20"/>
  <c r="AD38" i="20"/>
  <c r="X74" i="20"/>
  <c r="AB36" i="19"/>
  <c r="V129" i="19"/>
  <c r="AC36" i="19"/>
  <c r="W129" i="19"/>
  <c r="V35" i="19"/>
  <c r="V34" i="20"/>
  <c r="T37" i="20"/>
  <c r="AE65" i="20"/>
  <c r="AC110" i="20"/>
  <c r="AF66" i="20"/>
  <c r="G95" i="20"/>
  <c r="AQ102" i="20"/>
  <c r="AS102" i="20"/>
  <c r="E96" i="20"/>
  <c r="AE119" i="20"/>
  <c r="AE129" i="20"/>
  <c r="V126" i="19"/>
  <c r="E97" i="19"/>
  <c r="AE130" i="19"/>
  <c r="W125" i="19"/>
  <c r="V125" i="19"/>
  <c r="W126" i="19"/>
  <c r="O43" i="3"/>
  <c r="G33" i="3"/>
  <c r="C94" i="19"/>
  <c r="D97" i="19"/>
  <c r="AP101" i="19"/>
  <c r="AB38" i="19"/>
  <c r="Z114" i="19"/>
  <c r="AG67" i="19"/>
  <c r="L40" i="30"/>
  <c r="L68" i="30"/>
  <c r="C89" i="19"/>
  <c r="E89" i="19"/>
  <c r="AE112" i="19"/>
  <c r="AE122" i="19"/>
  <c r="C88" i="19"/>
  <c r="AR78" i="19"/>
  <c r="AH116" i="19"/>
  <c r="AD116" i="19"/>
  <c r="L32" i="30"/>
  <c r="L44" i="30"/>
  <c r="Z130" i="20"/>
  <c r="C88" i="20"/>
  <c r="V37" i="20"/>
  <c r="C87" i="20"/>
  <c r="C90" i="20"/>
  <c r="X71" i="20"/>
  <c r="X75" i="20"/>
  <c r="U125" i="20"/>
  <c r="U127" i="20"/>
  <c r="W145" i="20"/>
  <c r="W148" i="20"/>
  <c r="AC38" i="20"/>
  <c r="L69" i="30"/>
  <c r="L53" i="30"/>
  <c r="AP102" i="19"/>
  <c r="C95" i="19"/>
  <c r="E95" i="19"/>
  <c r="G92" i="20"/>
  <c r="X128" i="19"/>
  <c r="X130" i="19"/>
  <c r="AD38" i="19"/>
  <c r="X74" i="19"/>
  <c r="J77" i="19"/>
  <c r="AE134" i="19"/>
  <c r="AE133" i="19"/>
  <c r="AC38" i="19"/>
  <c r="W74" i="19"/>
  <c r="W71" i="19"/>
  <c r="C96" i="19"/>
  <c r="E96" i="19"/>
  <c r="Z115" i="19"/>
  <c r="G93" i="20"/>
  <c r="V145" i="20"/>
  <c r="AB38" i="20"/>
  <c r="AH125" i="19"/>
  <c r="AD125" i="19"/>
  <c r="L70" i="30"/>
  <c r="L54" i="30"/>
  <c r="Z132" i="20"/>
  <c r="C97" i="20"/>
  <c r="C94" i="20"/>
  <c r="V147" i="20"/>
  <c r="AG73" i="19"/>
  <c r="U116" i="19"/>
  <c r="C93" i="19"/>
  <c r="E93" i="19"/>
  <c r="C92" i="19"/>
  <c r="E92" i="19"/>
  <c r="C91" i="19"/>
  <c r="E91" i="19"/>
  <c r="AE114" i="19"/>
  <c r="AE124" i="19"/>
  <c r="Z117" i="19"/>
  <c r="AP98" i="19"/>
  <c r="AG70" i="19"/>
  <c r="AC111" i="19"/>
  <c r="AG68" i="19"/>
  <c r="AJ77" i="19"/>
  <c r="AJ66" i="19"/>
  <c r="L27" i="30"/>
  <c r="L39" i="30"/>
  <c r="L66" i="30"/>
  <c r="L50" i="30"/>
  <c r="AH130" i="19"/>
  <c r="AD130" i="19"/>
  <c r="V37" i="19"/>
  <c r="C87" i="19"/>
  <c r="D94" i="19"/>
  <c r="AG67" i="20"/>
  <c r="AG71" i="20"/>
  <c r="AG70" i="20"/>
  <c r="AG69" i="20"/>
  <c r="AG68" i="20"/>
  <c r="AJ77" i="20"/>
  <c r="AJ66" i="20"/>
  <c r="L27" i="24"/>
  <c r="L39" i="24"/>
  <c r="AG69" i="19"/>
  <c r="L64" i="30"/>
  <c r="L48" i="30"/>
  <c r="AH128" i="19"/>
  <c r="AD128" i="19"/>
  <c r="AC124" i="19"/>
  <c r="AC126" i="19"/>
  <c r="AC123" i="19"/>
  <c r="AC122" i="19"/>
  <c r="AC125" i="19"/>
  <c r="AG74" i="20"/>
  <c r="AG73" i="20"/>
  <c r="AJ83" i="20"/>
  <c r="AJ72" i="20"/>
  <c r="L23" i="24"/>
  <c r="L35" i="24"/>
  <c r="L65" i="30"/>
  <c r="L49" i="30"/>
  <c r="AH129" i="19"/>
  <c r="AD129" i="19"/>
  <c r="AG74" i="19"/>
  <c r="AC117" i="19"/>
  <c r="AS101" i="19"/>
  <c r="AQ101" i="19"/>
  <c r="L52" i="30"/>
  <c r="V130" i="19"/>
  <c r="W130" i="19"/>
  <c r="AR67" i="19"/>
  <c r="AR70" i="19"/>
  <c r="V74" i="19"/>
  <c r="AC39" i="19"/>
  <c r="D93" i="19"/>
  <c r="E132" i="3"/>
  <c r="C34" i="4"/>
  <c r="AH112" i="19"/>
  <c r="AD112" i="19"/>
  <c r="D89" i="19"/>
  <c r="D96" i="19"/>
  <c r="D88" i="19"/>
  <c r="AC130" i="19"/>
  <c r="D95" i="19"/>
  <c r="D90" i="19"/>
  <c r="V148" i="20"/>
  <c r="D92" i="19"/>
  <c r="G96" i="19"/>
  <c r="AE119" i="19"/>
  <c r="AE129" i="19"/>
  <c r="G96" i="20"/>
  <c r="AH119" i="19"/>
  <c r="AD119" i="19"/>
  <c r="L25" i="30"/>
  <c r="L37" i="30"/>
  <c r="AH118" i="20"/>
  <c r="L24" i="24"/>
  <c r="L36" i="24"/>
  <c r="AH113" i="20"/>
  <c r="AP99" i="20"/>
  <c r="L41" i="24"/>
  <c r="V74" i="20"/>
  <c r="AR85" i="19"/>
  <c r="L11" i="30"/>
  <c r="L20" i="30"/>
  <c r="AC128" i="19"/>
  <c r="G92" i="19"/>
  <c r="AE115" i="19"/>
  <c r="AE125" i="19"/>
  <c r="G93" i="19"/>
  <c r="AE116" i="19"/>
  <c r="AE126" i="19"/>
  <c r="D90" i="20"/>
  <c r="G91" i="19"/>
  <c r="D91" i="19"/>
  <c r="AH116" i="20"/>
  <c r="L32" i="24"/>
  <c r="L44" i="24"/>
  <c r="AC112" i="19"/>
  <c r="AC116" i="19"/>
  <c r="AC129" i="19"/>
  <c r="D97" i="20"/>
  <c r="D96" i="20"/>
  <c r="D95" i="20"/>
  <c r="AR67" i="20"/>
  <c r="AR70" i="20"/>
  <c r="D94" i="20"/>
  <c r="AQ102" i="19"/>
  <c r="AS102" i="19"/>
  <c r="D91" i="20"/>
  <c r="AR78" i="20"/>
  <c r="D93" i="20"/>
  <c r="D88" i="20"/>
  <c r="D92" i="20"/>
  <c r="D89" i="20"/>
  <c r="AH112" i="20"/>
  <c r="AP98" i="20"/>
  <c r="L40" i="24"/>
  <c r="AH115" i="19"/>
  <c r="AD115" i="19"/>
  <c r="L31" i="30"/>
  <c r="L43" i="30"/>
  <c r="AS98" i="19"/>
  <c r="AQ98" i="19"/>
  <c r="L28" i="30"/>
  <c r="AH118" i="19"/>
  <c r="AD118" i="19"/>
  <c r="L24" i="30"/>
  <c r="L36" i="30"/>
  <c r="AH119" i="20"/>
  <c r="L25" i="24"/>
  <c r="L37" i="24"/>
  <c r="AH114" i="20"/>
  <c r="L42" i="24"/>
  <c r="L30" i="24"/>
  <c r="W74" i="20"/>
  <c r="AC39" i="20"/>
  <c r="L42" i="30"/>
  <c r="L30" i="30"/>
  <c r="AH114" i="19"/>
  <c r="AD114" i="19"/>
  <c r="AH115" i="20"/>
  <c r="L31" i="24"/>
  <c r="L43" i="24"/>
  <c r="AH113" i="19"/>
  <c r="AD113" i="19"/>
  <c r="L41" i="30"/>
  <c r="AP99" i="19"/>
  <c r="X71" i="19"/>
  <c r="X75" i="19"/>
  <c r="U145" i="19"/>
  <c r="U147" i="19"/>
  <c r="G95" i="19"/>
  <c r="AE118" i="19"/>
  <c r="AE128" i="19"/>
  <c r="T145" i="19"/>
  <c r="T147" i="19"/>
  <c r="AR81" i="19"/>
  <c r="AR82" i="19"/>
  <c r="S145" i="19"/>
  <c r="Y49" i="3"/>
  <c r="AD119" i="20"/>
  <c r="AC119" i="20"/>
  <c r="AD118" i="20"/>
  <c r="AC118" i="20"/>
  <c r="AC119" i="19"/>
  <c r="AC114" i="19"/>
  <c r="L11" i="24"/>
  <c r="L20" i="24"/>
  <c r="AR81" i="20"/>
  <c r="AR82" i="20"/>
  <c r="AR85" i="20"/>
  <c r="AR84" i="19"/>
  <c r="L4" i="30"/>
  <c r="L13" i="30"/>
  <c r="AQ98" i="20"/>
  <c r="AS98" i="20"/>
  <c r="AQ99" i="19"/>
  <c r="AS99" i="19"/>
  <c r="S125" i="20"/>
  <c r="T125" i="20"/>
  <c r="T127" i="20"/>
  <c r="W71" i="20"/>
  <c r="AC118" i="19"/>
  <c r="AS99" i="20"/>
  <c r="AQ99" i="20"/>
  <c r="AC113" i="19"/>
  <c r="AC115" i="19"/>
  <c r="G91" i="20"/>
  <c r="W75" i="19"/>
  <c r="D77" i="19"/>
  <c r="P38" i="14"/>
  <c r="P37" i="14"/>
  <c r="G123" i="14"/>
  <c r="F123" i="14"/>
  <c r="E122" i="14"/>
  <c r="E123" i="14"/>
  <c r="I114" i="14"/>
  <c r="H113" i="14"/>
  <c r="I113" i="14"/>
  <c r="G122" i="14"/>
  <c r="H114" i="14"/>
  <c r="G112" i="14"/>
  <c r="E121" i="14"/>
  <c r="F91" i="14"/>
  <c r="G91" i="14"/>
  <c r="G120" i="14"/>
  <c r="E91" i="14"/>
  <c r="E120" i="14"/>
  <c r="E90" i="14"/>
  <c r="E119" i="14"/>
  <c r="E89" i="14"/>
  <c r="F89" i="14"/>
  <c r="P22" i="14"/>
  <c r="H6" i="14"/>
  <c r="E62" i="14"/>
  <c r="E60" i="14"/>
  <c r="E61" i="14"/>
  <c r="E59" i="14"/>
  <c r="P11" i="14"/>
  <c r="L29" i="30"/>
  <c r="L29" i="24"/>
  <c r="W75" i="20"/>
  <c r="C77" i="20"/>
  <c r="L4" i="24"/>
  <c r="L13" i="24"/>
  <c r="AR84" i="20"/>
  <c r="L28" i="24"/>
  <c r="N77" i="19"/>
  <c r="M77" i="19"/>
  <c r="G89" i="14"/>
  <c r="G118" i="14"/>
  <c r="F118" i="14"/>
  <c r="E118" i="14"/>
  <c r="F90" i="14"/>
  <c r="H112" i="14"/>
  <c r="F120" i="14"/>
  <c r="F122" i="14"/>
  <c r="J192" i="15"/>
  <c r="I192" i="15"/>
  <c r="H192" i="15"/>
  <c r="B192" i="15"/>
  <c r="A192" i="15"/>
  <c r="I191" i="15"/>
  <c r="H191" i="15"/>
  <c r="B191" i="15"/>
  <c r="A191" i="15"/>
  <c r="I190" i="15"/>
  <c r="H190" i="15"/>
  <c r="B190" i="15"/>
  <c r="A190" i="15"/>
  <c r="I189" i="15"/>
  <c r="H189" i="15"/>
  <c r="B189" i="15"/>
  <c r="A189" i="15"/>
  <c r="I188" i="15"/>
  <c r="J188" i="15"/>
  <c r="H188" i="15"/>
  <c r="B188" i="15"/>
  <c r="A188" i="15"/>
  <c r="I187" i="15"/>
  <c r="H187" i="15"/>
  <c r="B187" i="15"/>
  <c r="A187" i="15"/>
  <c r="I186" i="15"/>
  <c r="H186" i="15"/>
  <c r="B186" i="15"/>
  <c r="A186" i="15"/>
  <c r="I185" i="15"/>
  <c r="J185" i="15"/>
  <c r="H185" i="15"/>
  <c r="B185" i="15"/>
  <c r="A185" i="15"/>
  <c r="J184" i="15"/>
  <c r="I184" i="15"/>
  <c r="H184" i="15"/>
  <c r="B184" i="15"/>
  <c r="A184" i="15"/>
  <c r="I183" i="15"/>
  <c r="H183" i="15"/>
  <c r="B183" i="15"/>
  <c r="A183" i="15"/>
  <c r="I182" i="15"/>
  <c r="H182" i="15"/>
  <c r="B182" i="15"/>
  <c r="A182" i="15"/>
  <c r="I181" i="15"/>
  <c r="J181" i="15"/>
  <c r="H181" i="15"/>
  <c r="B181" i="15"/>
  <c r="A181" i="15"/>
  <c r="J180" i="15"/>
  <c r="I180" i="15"/>
  <c r="H180" i="15"/>
  <c r="B180" i="15"/>
  <c r="A180" i="15"/>
  <c r="I179" i="15"/>
  <c r="H179" i="15"/>
  <c r="B179" i="15"/>
  <c r="A179" i="15"/>
  <c r="I178" i="15"/>
  <c r="H178" i="15"/>
  <c r="B178" i="15"/>
  <c r="A178" i="15"/>
  <c r="I177" i="15"/>
  <c r="J177" i="15"/>
  <c r="H177" i="15"/>
  <c r="B177" i="15"/>
  <c r="A177" i="15"/>
  <c r="I176" i="15"/>
  <c r="J176" i="15"/>
  <c r="H176" i="15"/>
  <c r="B176" i="15"/>
  <c r="A176" i="15"/>
  <c r="I175" i="15"/>
  <c r="H175" i="15"/>
  <c r="B175" i="15"/>
  <c r="A175" i="15"/>
  <c r="I174" i="15"/>
  <c r="H174" i="15"/>
  <c r="B174" i="15"/>
  <c r="A174" i="15"/>
  <c r="I173" i="15"/>
  <c r="J173" i="15"/>
  <c r="H173" i="15"/>
  <c r="B173" i="15"/>
  <c r="A173" i="15"/>
  <c r="J172" i="15"/>
  <c r="I172" i="15"/>
  <c r="H172" i="15"/>
  <c r="B172" i="15"/>
  <c r="A172" i="15"/>
  <c r="I171" i="15"/>
  <c r="B171" i="15"/>
  <c r="A171" i="15"/>
  <c r="I170" i="15"/>
  <c r="H170" i="15"/>
  <c r="B170" i="15"/>
  <c r="A170" i="15"/>
  <c r="I169" i="15"/>
  <c r="H169" i="15"/>
  <c r="B169" i="15"/>
  <c r="A169" i="15"/>
  <c r="I168" i="15"/>
  <c r="J168" i="15"/>
  <c r="H168" i="15"/>
  <c r="B168" i="15"/>
  <c r="A168" i="15"/>
  <c r="J167" i="15"/>
  <c r="I167" i="15"/>
  <c r="H167" i="15"/>
  <c r="B167" i="15"/>
  <c r="A167" i="15"/>
  <c r="I166" i="15"/>
  <c r="H166" i="15"/>
  <c r="B166" i="15"/>
  <c r="A166" i="15"/>
  <c r="I165" i="15"/>
  <c r="H165" i="15"/>
  <c r="B165" i="15"/>
  <c r="A165" i="15"/>
  <c r="I164" i="15"/>
  <c r="J164" i="15"/>
  <c r="H164" i="15"/>
  <c r="B164" i="15"/>
  <c r="A164" i="15"/>
  <c r="I163" i="15"/>
  <c r="J163" i="15"/>
  <c r="H163" i="15"/>
  <c r="B163" i="15"/>
  <c r="A163" i="15"/>
  <c r="I162" i="15"/>
  <c r="H162" i="15"/>
  <c r="B162" i="15"/>
  <c r="A162" i="15"/>
  <c r="I161" i="15"/>
  <c r="H161" i="15"/>
  <c r="B161" i="15"/>
  <c r="A161" i="15"/>
  <c r="I160" i="15"/>
  <c r="H160" i="15"/>
  <c r="B160" i="15"/>
  <c r="A160" i="15"/>
  <c r="I159" i="15"/>
  <c r="J159" i="15"/>
  <c r="H159" i="15"/>
  <c r="B159" i="15"/>
  <c r="A159" i="15"/>
  <c r="I158" i="15"/>
  <c r="H158" i="15"/>
  <c r="B158" i="15"/>
  <c r="A158" i="15"/>
  <c r="I157" i="15"/>
  <c r="J157" i="15"/>
  <c r="H157" i="15"/>
  <c r="B157" i="15"/>
  <c r="A157" i="15"/>
  <c r="J156" i="15"/>
  <c r="I156" i="15"/>
  <c r="H156" i="15"/>
  <c r="B156" i="15"/>
  <c r="A156" i="15"/>
  <c r="I155" i="15"/>
  <c r="J155" i="15"/>
  <c r="H155" i="15"/>
  <c r="B155" i="15"/>
  <c r="A155" i="15"/>
  <c r="I154" i="15"/>
  <c r="H154" i="15"/>
  <c r="B154" i="15"/>
  <c r="A154" i="15"/>
  <c r="I153" i="15"/>
  <c r="H153" i="15"/>
  <c r="B153" i="15"/>
  <c r="A153" i="15"/>
  <c r="I152" i="15"/>
  <c r="H152" i="15"/>
  <c r="B152" i="15"/>
  <c r="A152" i="15"/>
  <c r="I151" i="15"/>
  <c r="J151" i="15"/>
  <c r="H151" i="15"/>
  <c r="B151" i="15"/>
  <c r="A151" i="15"/>
  <c r="I150" i="15"/>
  <c r="H150" i="15"/>
  <c r="B150" i="15"/>
  <c r="A150" i="15"/>
  <c r="I149" i="15"/>
  <c r="H149" i="15"/>
  <c r="B149" i="15"/>
  <c r="A149" i="15"/>
  <c r="I148" i="15"/>
  <c r="J148" i="15"/>
  <c r="H148" i="15"/>
  <c r="B148" i="15"/>
  <c r="A148" i="15"/>
  <c r="J147" i="15"/>
  <c r="I147" i="15"/>
  <c r="H147" i="15"/>
  <c r="B147" i="15"/>
  <c r="A147" i="15"/>
  <c r="I146" i="15"/>
  <c r="H146" i="15"/>
  <c r="B146" i="15"/>
  <c r="A146" i="15"/>
  <c r="I145" i="15"/>
  <c r="H145" i="15"/>
  <c r="B145" i="15"/>
  <c r="A145" i="15"/>
  <c r="I144" i="15"/>
  <c r="H144" i="15"/>
  <c r="B144" i="15"/>
  <c r="A144" i="15"/>
  <c r="I143" i="15"/>
  <c r="J143" i="15"/>
  <c r="H143" i="15"/>
  <c r="B143" i="15"/>
  <c r="A143" i="15"/>
  <c r="I142" i="15"/>
  <c r="H142" i="15"/>
  <c r="B142" i="15"/>
  <c r="A142" i="15"/>
  <c r="I141" i="15"/>
  <c r="H141" i="15"/>
  <c r="B141" i="15"/>
  <c r="A141" i="15"/>
  <c r="I140" i="15"/>
  <c r="J140" i="15"/>
  <c r="H140" i="15"/>
  <c r="B140" i="15"/>
  <c r="A140" i="15"/>
  <c r="I139" i="15"/>
  <c r="J139" i="15"/>
  <c r="H139" i="15"/>
  <c r="B139" i="15"/>
  <c r="A139" i="15"/>
  <c r="I138" i="15"/>
  <c r="H138" i="15"/>
  <c r="B138" i="15"/>
  <c r="A138" i="15"/>
  <c r="I137" i="15"/>
  <c r="H137" i="15"/>
  <c r="B137" i="15"/>
  <c r="A137" i="15"/>
  <c r="I136" i="15"/>
  <c r="J136" i="15"/>
  <c r="H136" i="15"/>
  <c r="B136" i="15"/>
  <c r="A136" i="15"/>
  <c r="J135" i="15"/>
  <c r="I135" i="15"/>
  <c r="H135" i="15"/>
  <c r="B135" i="15"/>
  <c r="A135" i="15"/>
  <c r="I134" i="15"/>
  <c r="H134" i="15"/>
  <c r="B134" i="15"/>
  <c r="A134" i="15"/>
  <c r="I133" i="15"/>
  <c r="H133" i="15"/>
  <c r="B133" i="15"/>
  <c r="A133" i="15"/>
  <c r="I132" i="15"/>
  <c r="J132" i="15"/>
  <c r="H132" i="15"/>
  <c r="B132" i="15"/>
  <c r="A132" i="15"/>
  <c r="I131" i="15"/>
  <c r="J131" i="15"/>
  <c r="H131" i="15"/>
  <c r="B131" i="15"/>
  <c r="A131" i="15"/>
  <c r="I130" i="15"/>
  <c r="H130" i="15"/>
  <c r="B130" i="15"/>
  <c r="A130" i="15"/>
  <c r="I129" i="15"/>
  <c r="H129" i="15"/>
  <c r="B129" i="15"/>
  <c r="A129" i="15"/>
  <c r="I128" i="15"/>
  <c r="H128" i="15"/>
  <c r="B128" i="15"/>
  <c r="A128" i="15"/>
  <c r="I127" i="15"/>
  <c r="J127" i="15"/>
  <c r="H127" i="15"/>
  <c r="B127" i="15"/>
  <c r="A127" i="15"/>
  <c r="I126" i="15"/>
  <c r="H126" i="15"/>
  <c r="B126" i="15"/>
  <c r="A126" i="15"/>
  <c r="I125" i="15"/>
  <c r="J125" i="15"/>
  <c r="H125" i="15"/>
  <c r="B125" i="15"/>
  <c r="A125" i="15"/>
  <c r="J124" i="15"/>
  <c r="I124" i="15"/>
  <c r="H124" i="15"/>
  <c r="B124" i="15"/>
  <c r="A124" i="15"/>
  <c r="I123" i="15"/>
  <c r="J123" i="15"/>
  <c r="H123" i="15"/>
  <c r="B123" i="15"/>
  <c r="A123" i="15"/>
  <c r="I122" i="15"/>
  <c r="H122" i="15"/>
  <c r="B122" i="15"/>
  <c r="A122" i="15"/>
  <c r="I121" i="15"/>
  <c r="H121" i="15"/>
  <c r="B121" i="15"/>
  <c r="A121" i="15"/>
  <c r="I120" i="15"/>
  <c r="H120" i="15"/>
  <c r="B120" i="15"/>
  <c r="A120" i="15"/>
  <c r="I119" i="15"/>
  <c r="J119" i="15"/>
  <c r="H119" i="15"/>
  <c r="B119" i="15"/>
  <c r="A119" i="15"/>
  <c r="J118" i="15"/>
  <c r="H118" i="15"/>
  <c r="B118" i="15"/>
  <c r="A118" i="15"/>
  <c r="H117" i="15"/>
  <c r="B117" i="15"/>
  <c r="A117" i="15"/>
  <c r="I116" i="15"/>
  <c r="J117" i="15"/>
  <c r="H116" i="15"/>
  <c r="B116" i="15"/>
  <c r="A116" i="15"/>
  <c r="I115" i="15"/>
  <c r="H115" i="15"/>
  <c r="B115" i="15"/>
  <c r="A115" i="15"/>
  <c r="I114" i="15"/>
  <c r="J114" i="15"/>
  <c r="H114" i="15"/>
  <c r="B114" i="15"/>
  <c r="A114" i="15"/>
  <c r="I113" i="15"/>
  <c r="J113" i="15"/>
  <c r="H113" i="15"/>
  <c r="B113" i="15"/>
  <c r="A113" i="15"/>
  <c r="I112" i="15"/>
  <c r="H112" i="15"/>
  <c r="B112" i="15"/>
  <c r="A112" i="15"/>
  <c r="I111" i="15"/>
  <c r="H111" i="15"/>
  <c r="B111" i="15"/>
  <c r="A111" i="15"/>
  <c r="I110" i="15"/>
  <c r="J110" i="15"/>
  <c r="H110" i="15"/>
  <c r="B110" i="15"/>
  <c r="A110" i="15"/>
  <c r="J109" i="15"/>
  <c r="I109" i="15"/>
  <c r="H109" i="15"/>
  <c r="B109" i="15"/>
  <c r="A109" i="15"/>
  <c r="I108" i="15"/>
  <c r="H108" i="15"/>
  <c r="B108" i="15"/>
  <c r="A108" i="15"/>
  <c r="I107" i="15"/>
  <c r="H107" i="15"/>
  <c r="B107" i="15"/>
  <c r="A107" i="15"/>
  <c r="I106" i="15"/>
  <c r="H106" i="15"/>
  <c r="B106" i="15"/>
  <c r="A106" i="15"/>
  <c r="I105" i="15"/>
  <c r="J105" i="15"/>
  <c r="H105" i="15"/>
  <c r="B105" i="15"/>
  <c r="A105" i="15"/>
  <c r="I104" i="15"/>
  <c r="H104" i="15"/>
  <c r="B104" i="15"/>
  <c r="A104" i="15"/>
  <c r="I103" i="15"/>
  <c r="H103" i="15"/>
  <c r="B103" i="15"/>
  <c r="A103" i="15"/>
  <c r="I102" i="15"/>
  <c r="H102" i="15"/>
  <c r="B102" i="15"/>
  <c r="A102" i="15"/>
  <c r="I101" i="15"/>
  <c r="J101" i="15"/>
  <c r="H101" i="15"/>
  <c r="B101" i="15"/>
  <c r="A101" i="15"/>
  <c r="I100" i="15"/>
  <c r="H100" i="15"/>
  <c r="B100" i="15"/>
  <c r="A100" i="15"/>
  <c r="I99" i="15"/>
  <c r="J99" i="15"/>
  <c r="H99" i="15"/>
  <c r="B99" i="15"/>
  <c r="A99" i="15"/>
  <c r="J98" i="15"/>
  <c r="I98" i="15"/>
  <c r="H98" i="15"/>
  <c r="B98" i="15"/>
  <c r="A98" i="15"/>
  <c r="I97" i="15"/>
  <c r="J97" i="15"/>
  <c r="H97" i="15"/>
  <c r="B97" i="15"/>
  <c r="A97" i="15"/>
  <c r="I96" i="15"/>
  <c r="H96" i="15"/>
  <c r="B96" i="15"/>
  <c r="A96" i="15"/>
  <c r="I95" i="15"/>
  <c r="H95" i="15"/>
  <c r="B95" i="15"/>
  <c r="A95" i="15"/>
  <c r="I94" i="15"/>
  <c r="H94" i="15"/>
  <c r="B94" i="15"/>
  <c r="A94" i="15"/>
  <c r="I93" i="15"/>
  <c r="J93" i="15"/>
  <c r="H93" i="15"/>
  <c r="B93" i="15"/>
  <c r="A93" i="15"/>
  <c r="I92" i="15"/>
  <c r="H92" i="15"/>
  <c r="B92" i="15"/>
  <c r="A92" i="15"/>
  <c r="I91" i="15"/>
  <c r="H91" i="15"/>
  <c r="B91" i="15"/>
  <c r="A91" i="15"/>
  <c r="I90" i="15"/>
  <c r="J90" i="15"/>
  <c r="H90" i="15"/>
  <c r="B90" i="15"/>
  <c r="A90" i="15"/>
  <c r="J89" i="15"/>
  <c r="I89" i="15"/>
  <c r="H89" i="15"/>
  <c r="B89" i="15"/>
  <c r="A89" i="15"/>
  <c r="I88" i="15"/>
  <c r="H88" i="15"/>
  <c r="B88" i="15"/>
  <c r="A88" i="15"/>
  <c r="I87" i="15"/>
  <c r="H87" i="15"/>
  <c r="B87" i="15"/>
  <c r="A87" i="15"/>
  <c r="I86" i="15"/>
  <c r="H86" i="15"/>
  <c r="B86" i="15"/>
  <c r="A86" i="15"/>
  <c r="I85" i="15"/>
  <c r="J85" i="15"/>
  <c r="H85" i="15"/>
  <c r="B85" i="15"/>
  <c r="A85" i="15"/>
  <c r="I84" i="15"/>
  <c r="H84" i="15"/>
  <c r="B84" i="15"/>
  <c r="A84" i="15"/>
  <c r="I83" i="15"/>
  <c r="H83" i="15"/>
  <c r="B83" i="15"/>
  <c r="A83" i="15"/>
  <c r="I82" i="15"/>
  <c r="J82" i="15"/>
  <c r="H82" i="15"/>
  <c r="B82" i="15"/>
  <c r="A82" i="15"/>
  <c r="I81" i="15"/>
  <c r="J81" i="15"/>
  <c r="H81" i="15"/>
  <c r="B81" i="15"/>
  <c r="A81" i="15"/>
  <c r="I80" i="15"/>
  <c r="H80" i="15"/>
  <c r="B80" i="15"/>
  <c r="A80" i="15"/>
  <c r="I79" i="15"/>
  <c r="H79" i="15"/>
  <c r="B79" i="15"/>
  <c r="A79" i="15"/>
  <c r="I78" i="15"/>
  <c r="J78" i="15"/>
  <c r="H78" i="15"/>
  <c r="B78" i="15"/>
  <c r="A78" i="15"/>
  <c r="J77" i="15"/>
  <c r="I77" i="15"/>
  <c r="H77" i="15"/>
  <c r="B77" i="15"/>
  <c r="A77" i="15"/>
  <c r="I76" i="15"/>
  <c r="H76" i="15"/>
  <c r="B76" i="15"/>
  <c r="A76" i="15"/>
  <c r="I75" i="15"/>
  <c r="H75" i="15"/>
  <c r="B75" i="15"/>
  <c r="A75" i="15"/>
  <c r="I74" i="15"/>
  <c r="J74" i="15"/>
  <c r="H74" i="15"/>
  <c r="B74" i="15"/>
  <c r="A74" i="15"/>
  <c r="I73" i="15"/>
  <c r="J73" i="15"/>
  <c r="H73" i="15"/>
  <c r="B73" i="15"/>
  <c r="A73" i="15"/>
  <c r="I72" i="15"/>
  <c r="H72" i="15"/>
  <c r="B72" i="15"/>
  <c r="A72" i="15"/>
  <c r="I71" i="15"/>
  <c r="H71" i="15"/>
  <c r="B71" i="15"/>
  <c r="A71" i="15"/>
  <c r="I70" i="15"/>
  <c r="H70" i="15"/>
  <c r="B70" i="15"/>
  <c r="A70" i="15"/>
  <c r="I69" i="15"/>
  <c r="J69" i="15"/>
  <c r="H69" i="15"/>
  <c r="B69" i="15"/>
  <c r="A69" i="15"/>
  <c r="I68" i="15"/>
  <c r="H68" i="15"/>
  <c r="B68" i="15"/>
  <c r="A68" i="15"/>
  <c r="I67" i="15"/>
  <c r="J67" i="15"/>
  <c r="H67" i="15"/>
  <c r="B67" i="15"/>
  <c r="A67" i="15"/>
  <c r="J66" i="15"/>
  <c r="I66" i="15"/>
  <c r="H66" i="15"/>
  <c r="B66" i="15"/>
  <c r="A66" i="15"/>
  <c r="I65" i="15"/>
  <c r="J65" i="15"/>
  <c r="H65" i="15"/>
  <c r="B65" i="15"/>
  <c r="A65" i="15"/>
  <c r="I64" i="15"/>
  <c r="H64" i="15"/>
  <c r="B64" i="15"/>
  <c r="A64" i="15"/>
  <c r="I63" i="15"/>
  <c r="H63" i="15"/>
  <c r="B63" i="15"/>
  <c r="A63" i="15"/>
  <c r="I62" i="15"/>
  <c r="H62" i="15"/>
  <c r="B62" i="15"/>
  <c r="A62" i="15"/>
  <c r="I61" i="15"/>
  <c r="J61" i="15"/>
  <c r="H61" i="15"/>
  <c r="B61" i="15"/>
  <c r="A61" i="15"/>
  <c r="I60" i="15"/>
  <c r="H60" i="15"/>
  <c r="B60" i="15"/>
  <c r="A60" i="15"/>
  <c r="I59" i="15"/>
  <c r="J59" i="15"/>
  <c r="H59" i="15"/>
  <c r="B59" i="15"/>
  <c r="A59" i="15"/>
  <c r="I58" i="15"/>
  <c r="H58" i="15"/>
  <c r="B58" i="15"/>
  <c r="A58" i="15"/>
  <c r="I57" i="15"/>
  <c r="H57" i="15"/>
  <c r="B57" i="15"/>
  <c r="A57" i="15"/>
  <c r="I56" i="15"/>
  <c r="J56" i="15"/>
  <c r="H56" i="15"/>
  <c r="B56" i="15"/>
  <c r="A56" i="15"/>
  <c r="J55" i="15"/>
  <c r="I55" i="15"/>
  <c r="H55" i="15"/>
  <c r="B55" i="15"/>
  <c r="A55" i="15"/>
  <c r="I54" i="15"/>
  <c r="J54" i="15"/>
  <c r="H54" i="15"/>
  <c r="B54" i="15"/>
  <c r="A54" i="15"/>
  <c r="I53" i="15"/>
  <c r="H53" i="15"/>
  <c r="B53" i="15"/>
  <c r="A53" i="15"/>
  <c r="I52" i="15"/>
  <c r="H52" i="15"/>
  <c r="B52" i="15"/>
  <c r="A52" i="15"/>
  <c r="I51" i="15"/>
  <c r="H51" i="15"/>
  <c r="B51" i="15"/>
  <c r="A51" i="15"/>
  <c r="I50" i="15"/>
  <c r="J50" i="15"/>
  <c r="H50" i="15"/>
  <c r="B50" i="15"/>
  <c r="A50" i="15"/>
  <c r="I49" i="15"/>
  <c r="J49" i="15"/>
  <c r="H49" i="15"/>
  <c r="B49" i="15"/>
  <c r="A49" i="15"/>
  <c r="I48" i="15"/>
  <c r="H48" i="15"/>
  <c r="B48" i="15"/>
  <c r="A48" i="15"/>
  <c r="I47" i="15"/>
  <c r="J47" i="15"/>
  <c r="H47" i="15"/>
  <c r="B47" i="15"/>
  <c r="A47" i="15"/>
  <c r="I46" i="15"/>
  <c r="J46" i="15"/>
  <c r="H46" i="15"/>
  <c r="B46" i="15"/>
  <c r="A46" i="15"/>
  <c r="J45" i="15"/>
  <c r="I45" i="15"/>
  <c r="H45" i="15"/>
  <c r="B45" i="15"/>
  <c r="A45" i="15"/>
  <c r="I44" i="15"/>
  <c r="H44" i="15"/>
  <c r="B44" i="15"/>
  <c r="A44" i="15"/>
  <c r="I43" i="15"/>
  <c r="J43" i="15"/>
  <c r="H43" i="15"/>
  <c r="B43" i="15"/>
  <c r="A43" i="15"/>
  <c r="I42" i="15"/>
  <c r="H42" i="15"/>
  <c r="B42" i="15"/>
  <c r="A42" i="15"/>
  <c r="I41" i="15"/>
  <c r="H41" i="15"/>
  <c r="B41" i="15"/>
  <c r="A41" i="15"/>
  <c r="I40" i="15"/>
  <c r="H40" i="15"/>
  <c r="B40" i="15"/>
  <c r="A40" i="15"/>
  <c r="I39" i="15"/>
  <c r="J39" i="15"/>
  <c r="H39" i="15"/>
  <c r="B39" i="15"/>
  <c r="A39" i="15"/>
  <c r="I38" i="15"/>
  <c r="J38" i="15"/>
  <c r="H38" i="15"/>
  <c r="B38" i="15"/>
  <c r="A38" i="15"/>
  <c r="I37" i="15"/>
  <c r="H37" i="15"/>
  <c r="B37" i="15"/>
  <c r="A37" i="15"/>
  <c r="I36" i="15"/>
  <c r="H36" i="15"/>
  <c r="B36" i="15"/>
  <c r="A36" i="15"/>
  <c r="I35" i="15"/>
  <c r="J35" i="15"/>
  <c r="H35" i="15"/>
  <c r="B35" i="15"/>
  <c r="A35" i="15"/>
  <c r="J34" i="15"/>
  <c r="I34" i="15"/>
  <c r="H34" i="15"/>
  <c r="B34" i="15"/>
  <c r="A34" i="15"/>
  <c r="I33" i="15"/>
  <c r="J33" i="15"/>
  <c r="H33" i="15"/>
  <c r="B33" i="15"/>
  <c r="A33" i="15"/>
  <c r="I32" i="15"/>
  <c r="H32" i="15"/>
  <c r="B32" i="15"/>
  <c r="A32" i="15"/>
  <c r="I31" i="15"/>
  <c r="H31" i="15"/>
  <c r="B31" i="15"/>
  <c r="A31" i="15"/>
  <c r="I30" i="15"/>
  <c r="H30" i="15"/>
  <c r="B30" i="15"/>
  <c r="A30" i="15"/>
  <c r="I29" i="15"/>
  <c r="J29" i="15"/>
  <c r="H29" i="15"/>
  <c r="B29" i="15"/>
  <c r="A29" i="15"/>
  <c r="I28" i="15"/>
  <c r="H28" i="15"/>
  <c r="B28" i="15"/>
  <c r="A28" i="15"/>
  <c r="I27" i="15"/>
  <c r="J27" i="15"/>
  <c r="H27" i="15"/>
  <c r="B27" i="15"/>
  <c r="A27" i="15"/>
  <c r="I26" i="15"/>
  <c r="H26" i="15"/>
  <c r="B26" i="15"/>
  <c r="A26" i="15"/>
  <c r="I25" i="15"/>
  <c r="H25" i="15"/>
  <c r="B25" i="15"/>
  <c r="A25" i="15"/>
  <c r="I24" i="15"/>
  <c r="J24" i="15"/>
  <c r="H24" i="15"/>
  <c r="B24" i="15"/>
  <c r="A24" i="15"/>
  <c r="J23" i="15"/>
  <c r="I23" i="15"/>
  <c r="H23" i="15"/>
  <c r="B23" i="15"/>
  <c r="A23" i="15"/>
  <c r="I22" i="15"/>
  <c r="J22" i="15"/>
  <c r="H22" i="15"/>
  <c r="B22" i="15"/>
  <c r="A22" i="15"/>
  <c r="I21" i="15"/>
  <c r="H21" i="15"/>
  <c r="B21" i="15"/>
  <c r="A21" i="15"/>
  <c r="I20" i="15"/>
  <c r="H20" i="15"/>
  <c r="B20" i="15"/>
  <c r="A20" i="15"/>
  <c r="I19" i="15"/>
  <c r="H19" i="15"/>
  <c r="B19" i="15"/>
  <c r="A19" i="15"/>
  <c r="I18" i="15"/>
  <c r="J18" i="15"/>
  <c r="H18" i="15"/>
  <c r="B18" i="15"/>
  <c r="A18" i="15"/>
  <c r="I17" i="15"/>
  <c r="J17" i="15"/>
  <c r="H17" i="15"/>
  <c r="B17" i="15"/>
  <c r="A17" i="15"/>
  <c r="I16" i="15"/>
  <c r="H16" i="15"/>
  <c r="B16" i="15"/>
  <c r="A16" i="15"/>
  <c r="I15" i="15"/>
  <c r="J15" i="15"/>
  <c r="H15" i="15"/>
  <c r="B15" i="15"/>
  <c r="A15" i="15"/>
  <c r="I14" i="15"/>
  <c r="H14" i="15"/>
  <c r="B14" i="15"/>
  <c r="A14" i="15"/>
  <c r="I13" i="15"/>
  <c r="J13" i="15"/>
  <c r="H13" i="15"/>
  <c r="B13" i="15"/>
  <c r="A13" i="15"/>
  <c r="J12" i="15"/>
  <c r="I12" i="15"/>
  <c r="H12" i="15"/>
  <c r="B12" i="15"/>
  <c r="A12" i="15"/>
  <c r="I11" i="15"/>
  <c r="H11" i="15"/>
  <c r="B11" i="15"/>
  <c r="A11" i="15"/>
  <c r="I10" i="15"/>
  <c r="H10" i="15"/>
  <c r="B10" i="15"/>
  <c r="A10" i="15"/>
  <c r="I9" i="15"/>
  <c r="J9" i="15"/>
  <c r="H9" i="15"/>
  <c r="B9" i="15"/>
  <c r="A9" i="15"/>
  <c r="I8" i="15"/>
  <c r="H8" i="15"/>
  <c r="B8" i="15"/>
  <c r="A8" i="15"/>
  <c r="I7" i="15"/>
  <c r="J7" i="15"/>
  <c r="H7" i="15"/>
  <c r="B7" i="15"/>
  <c r="A7" i="15"/>
  <c r="I6" i="15"/>
  <c r="H6" i="15"/>
  <c r="B6" i="15"/>
  <c r="A6" i="15"/>
  <c r="F28" i="14"/>
  <c r="E7" i="14"/>
  <c r="F7" i="14"/>
  <c r="D28" i="14"/>
  <c r="N79" i="19"/>
  <c r="AD92" i="19"/>
  <c r="J58" i="15"/>
  <c r="J70" i="15"/>
  <c r="J91" i="15"/>
  <c r="J102" i="15"/>
  <c r="J160" i="15"/>
  <c r="J186" i="15"/>
  <c r="J8" i="15"/>
  <c r="J11" i="15"/>
  <c r="J44" i="15"/>
  <c r="J75" i="15"/>
  <c r="J86" i="15"/>
  <c r="J106" i="15"/>
  <c r="J107" i="15"/>
  <c r="J133" i="15"/>
  <c r="J144" i="15"/>
  <c r="J165" i="15"/>
  <c r="J171" i="15"/>
  <c r="F119" i="14"/>
  <c r="G90" i="14"/>
  <c r="G119" i="14"/>
  <c r="J26" i="15"/>
  <c r="J28" i="15"/>
  <c r="J60" i="15"/>
  <c r="J128" i="15"/>
  <c r="J149" i="15"/>
  <c r="G7" i="14"/>
  <c r="H7" i="14"/>
  <c r="P24" i="14"/>
  <c r="E28" i="14"/>
  <c r="E29" i="14"/>
  <c r="J19" i="15"/>
  <c r="J30" i="15"/>
  <c r="J31" i="15"/>
  <c r="J40" i="15"/>
  <c r="J42" i="15"/>
  <c r="J51" i="15"/>
  <c r="J62" i="15"/>
  <c r="J63" i="15"/>
  <c r="J83" i="15"/>
  <c r="J94" i="15"/>
  <c r="J115" i="15"/>
  <c r="J120" i="15"/>
  <c r="J141" i="15"/>
  <c r="J152" i="15"/>
  <c r="J178" i="15"/>
  <c r="J189" i="15"/>
  <c r="F121" i="14"/>
  <c r="I112" i="14"/>
  <c r="G121" i="14"/>
  <c r="T13" i="15"/>
  <c r="P13" i="15"/>
  <c r="R13" i="15"/>
  <c r="J68" i="15"/>
  <c r="J76" i="15"/>
  <c r="J84" i="15"/>
  <c r="J92" i="15"/>
  <c r="J100" i="15"/>
  <c r="J108" i="15"/>
  <c r="J179" i="15"/>
  <c r="J187" i="15"/>
  <c r="J10" i="15"/>
  <c r="N13" i="15"/>
  <c r="S13" i="15"/>
  <c r="J20" i="15"/>
  <c r="J25" i="15"/>
  <c r="J36" i="15"/>
  <c r="J41" i="15"/>
  <c r="J52" i="15"/>
  <c r="J57" i="15"/>
  <c r="J121" i="15"/>
  <c r="J122" i="15"/>
  <c r="J129" i="15"/>
  <c r="J130" i="15"/>
  <c r="J137" i="15"/>
  <c r="J138" i="15"/>
  <c r="J145" i="15"/>
  <c r="J146" i="15"/>
  <c r="J153" i="15"/>
  <c r="J154" i="15"/>
  <c r="J161" i="15"/>
  <c r="J162" i="15"/>
  <c r="J169" i="15"/>
  <c r="J170" i="15"/>
  <c r="O13" i="15"/>
  <c r="O14" i="15"/>
  <c r="U13" i="15"/>
  <c r="J16" i="15"/>
  <c r="J21" i="15"/>
  <c r="J32" i="15"/>
  <c r="J37" i="15"/>
  <c r="J48" i="15"/>
  <c r="J53" i="15"/>
  <c r="J64" i="15"/>
  <c r="J71" i="15"/>
  <c r="J72" i="15"/>
  <c r="J79" i="15"/>
  <c r="J80" i="15"/>
  <c r="J87" i="15"/>
  <c r="J88" i="15"/>
  <c r="J95" i="15"/>
  <c r="J96" i="15"/>
  <c r="J103" i="15"/>
  <c r="J104" i="15"/>
  <c r="J111" i="15"/>
  <c r="J112" i="15"/>
  <c r="J174" i="15"/>
  <c r="J175" i="15"/>
  <c r="J182" i="15"/>
  <c r="J183" i="15"/>
  <c r="J190" i="15"/>
  <c r="J191" i="15"/>
  <c r="M13" i="15"/>
  <c r="Q13" i="15"/>
  <c r="J14" i="15"/>
  <c r="J126" i="15"/>
  <c r="J134" i="15"/>
  <c r="J142" i="15"/>
  <c r="J150" i="15"/>
  <c r="J158" i="15"/>
  <c r="J166" i="15"/>
  <c r="J116" i="15"/>
  <c r="G52" i="14"/>
  <c r="H52" i="14"/>
  <c r="I52" i="14"/>
  <c r="J52" i="14"/>
  <c r="K52" i="14"/>
  <c r="L52" i="14"/>
  <c r="G40" i="14"/>
  <c r="H40" i="14"/>
  <c r="I40" i="14"/>
  <c r="J40" i="14"/>
  <c r="AF97" i="19"/>
  <c r="AG98" i="19"/>
  <c r="AD142" i="19"/>
  <c r="AG94" i="19"/>
  <c r="AC137" i="19"/>
  <c r="AG97" i="19"/>
  <c r="P25" i="14"/>
  <c r="P26" i="14"/>
  <c r="U14" i="15"/>
  <c r="P14" i="15"/>
  <c r="F29" i="14"/>
  <c r="Q14" i="15"/>
  <c r="R14" i="15"/>
  <c r="S14" i="15"/>
  <c r="N14" i="15"/>
  <c r="T14" i="15"/>
  <c r="I42" i="14"/>
  <c r="M49" i="14"/>
  <c r="M52" i="14"/>
  <c r="AC142" i="19"/>
  <c r="AG97" i="20"/>
  <c r="AG94" i="20"/>
  <c r="AC141" i="19"/>
  <c r="F19" i="14"/>
  <c r="G19" i="14"/>
  <c r="H19" i="14"/>
  <c r="F20" i="14"/>
  <c r="G20" i="14"/>
  <c r="H20" i="14"/>
  <c r="G18" i="14"/>
  <c r="F18" i="14"/>
  <c r="C29" i="13"/>
  <c r="C28" i="13"/>
  <c r="A27" i="8"/>
  <c r="A28" i="8"/>
  <c r="A29" i="8"/>
  <c r="A30" i="8"/>
  <c r="A31" i="8"/>
  <c r="A32" i="8"/>
  <c r="F54" i="8"/>
  <c r="A33" i="8"/>
  <c r="A34" i="8"/>
  <c r="A35" i="8"/>
  <c r="A36" i="8"/>
  <c r="A37" i="8"/>
  <c r="A38" i="8"/>
  <c r="A39" i="8"/>
  <c r="A40" i="8"/>
  <c r="A41" i="8"/>
  <c r="A42" i="8"/>
  <c r="A43" i="8"/>
  <c r="A44" i="8"/>
  <c r="A45" i="8"/>
  <c r="A46" i="8"/>
  <c r="A47" i="8"/>
  <c r="A48" i="8"/>
  <c r="G55" i="8"/>
  <c r="A49" i="8"/>
  <c r="A50" i="8"/>
  <c r="A16" i="8"/>
  <c r="A17" i="8"/>
  <c r="A18" i="8"/>
  <c r="A19" i="8"/>
  <c r="A20" i="8"/>
  <c r="A21" i="8"/>
  <c r="A22" i="8"/>
  <c r="A23" i="8"/>
  <c r="A24" i="8"/>
  <c r="A25" i="8"/>
  <c r="A26" i="8"/>
  <c r="A15" i="8"/>
  <c r="A5" i="8"/>
  <c r="A6" i="8"/>
  <c r="A7" i="8"/>
  <c r="A8" i="8"/>
  <c r="A9" i="8"/>
  <c r="A10" i="8"/>
  <c r="A11" i="8"/>
  <c r="A12" i="8"/>
  <c r="A13" i="8"/>
  <c r="A14" i="8"/>
  <c r="A2" i="8"/>
  <c r="A3" i="8"/>
  <c r="A4" i="8"/>
  <c r="F53" i="8"/>
  <c r="G54" i="8"/>
  <c r="H55" i="8"/>
  <c r="N42" i="4"/>
  <c r="T60" i="8"/>
  <c r="T61" i="8"/>
  <c r="T62" i="8"/>
  <c r="T79" i="8"/>
  <c r="C19" i="11"/>
  <c r="U79" i="8"/>
  <c r="D19" i="11"/>
  <c r="W79" i="8"/>
  <c r="F19" i="11"/>
  <c r="AG92" i="3"/>
  <c r="F51" i="3"/>
  <c r="F52" i="3"/>
  <c r="F53" i="3"/>
  <c r="F50" i="3"/>
  <c r="X85" i="3"/>
  <c r="K71" i="1"/>
  <c r="J71" i="1"/>
  <c r="N71" i="1"/>
  <c r="O11" i="3"/>
  <c r="J35" i="3"/>
  <c r="U86" i="3"/>
  <c r="I71" i="1"/>
  <c r="M71" i="1"/>
  <c r="N11" i="3"/>
  <c r="I35" i="3"/>
  <c r="C98" i="11"/>
  <c r="N47" i="11"/>
  <c r="Y50" i="3"/>
  <c r="AD48" i="3"/>
  <c r="AF91" i="3"/>
  <c r="AD49" i="3"/>
  <c r="AF92" i="3"/>
  <c r="AE49" i="3"/>
  <c r="AD50" i="3"/>
  <c r="AF93" i="3"/>
  <c r="AE50" i="3"/>
  <c r="AG93" i="3"/>
  <c r="AD51" i="3"/>
  <c r="AF94" i="3"/>
  <c r="AE51" i="3"/>
  <c r="AG94" i="3"/>
  <c r="AD52" i="3"/>
  <c r="AF95" i="3"/>
  <c r="AE52" i="3"/>
  <c r="AG95" i="3"/>
  <c r="AE48" i="3"/>
  <c r="AG91" i="3"/>
  <c r="Y51" i="3"/>
  <c r="Z51" i="3"/>
  <c r="AB101" i="3"/>
  <c r="E33" i="3"/>
  <c r="G17" i="4"/>
  <c r="H17" i="4"/>
  <c r="I17" i="4"/>
  <c r="I13" i="3"/>
  <c r="I15" i="3"/>
  <c r="F17" i="4"/>
  <c r="X84" i="3"/>
  <c r="G49" i="3"/>
  <c r="F49" i="3"/>
  <c r="AA16" i="3"/>
  <c r="AA17" i="3"/>
  <c r="AA18" i="3"/>
  <c r="AA19" i="3"/>
  <c r="AA15" i="3"/>
  <c r="AB17" i="3"/>
  <c r="AB16" i="3"/>
  <c r="AB15" i="3"/>
  <c r="N45" i="11"/>
  <c r="E51" i="11"/>
  <c r="O45" i="11"/>
  <c r="E50" i="11"/>
  <c r="D85" i="11"/>
  <c r="D79" i="11"/>
  <c r="D87" i="11"/>
  <c r="D78" i="11"/>
  <c r="G80" i="11"/>
  <c r="F7" i="11"/>
  <c r="P34" i="11"/>
  <c r="P49" i="11"/>
  <c r="C7" i="3"/>
  <c r="F6" i="11"/>
  <c r="O34" i="11"/>
  <c r="F5" i="11"/>
  <c r="N34" i="11"/>
  <c r="P44" i="11"/>
  <c r="P43" i="11"/>
  <c r="P42" i="11"/>
  <c r="O39" i="11"/>
  <c r="M21" i="11"/>
  <c r="L21" i="11"/>
  <c r="N39" i="11"/>
  <c r="G41" i="11"/>
  <c r="O41" i="11"/>
  <c r="G40" i="11"/>
  <c r="N41" i="11"/>
  <c r="P8" i="12"/>
  <c r="P7" i="12"/>
  <c r="O8" i="12"/>
  <c r="O7" i="12"/>
  <c r="L8" i="12"/>
  <c r="L7" i="12"/>
  <c r="K8" i="12"/>
  <c r="K7" i="12"/>
  <c r="C33" i="11"/>
  <c r="P40" i="11"/>
  <c r="P48" i="11"/>
  <c r="V79" i="8"/>
  <c r="E19" i="11"/>
  <c r="E7" i="11"/>
  <c r="D7" i="11"/>
  <c r="C7" i="11"/>
  <c r="E6" i="11"/>
  <c r="D6" i="11"/>
  <c r="C6" i="11"/>
  <c r="E5" i="11"/>
  <c r="D5" i="11"/>
  <c r="C5" i="11"/>
  <c r="C19" i="4"/>
  <c r="F6" i="4"/>
  <c r="G6" i="4"/>
  <c r="H6" i="4"/>
  <c r="I6" i="4"/>
  <c r="J6" i="4"/>
  <c r="E42" i="6"/>
  <c r="F42" i="6"/>
  <c r="G42" i="6"/>
  <c r="I42" i="6"/>
  <c r="J42" i="6"/>
  <c r="E43" i="6"/>
  <c r="F43" i="6"/>
  <c r="G43" i="6"/>
  <c r="H43" i="6"/>
  <c r="I43" i="6"/>
  <c r="K43" i="6"/>
  <c r="D43" i="6"/>
  <c r="D42" i="6"/>
  <c r="H31" i="6"/>
  <c r="G31" i="6"/>
  <c r="I27" i="6"/>
  <c r="J43" i="6"/>
  <c r="J27" i="6"/>
  <c r="J26" i="6"/>
  <c r="K42" i="6"/>
  <c r="I26" i="6"/>
  <c r="H30" i="6"/>
  <c r="G35" i="6"/>
  <c r="H42" i="6"/>
  <c r="G30" i="6"/>
  <c r="C2" i="6"/>
  <c r="E14" i="6"/>
  <c r="F13" i="6"/>
  <c r="C14" i="6"/>
  <c r="E15" i="6"/>
  <c r="C15" i="6"/>
  <c r="E19" i="6"/>
  <c r="J32" i="10"/>
  <c r="J21" i="10"/>
  <c r="K21" i="10"/>
  <c r="E30" i="10"/>
  <c r="K28" i="10"/>
  <c r="J33" i="10"/>
  <c r="J35" i="10"/>
  <c r="J28" i="10"/>
  <c r="M21" i="10"/>
  <c r="L21" i="10"/>
  <c r="E31" i="10"/>
  <c r="C24" i="10"/>
  <c r="C23" i="10"/>
  <c r="C12" i="10"/>
  <c r="D6" i="10"/>
  <c r="E6" i="10"/>
  <c r="D9" i="10"/>
  <c r="F6" i="10"/>
  <c r="H6" i="10"/>
  <c r="G6" i="10"/>
  <c r="C25" i="10"/>
  <c r="C97" i="11"/>
  <c r="N46" i="11"/>
  <c r="E5" i="10"/>
  <c r="F5" i="10"/>
  <c r="F16" i="10"/>
  <c r="G5" i="10"/>
  <c r="H5" i="10"/>
  <c r="G16" i="10"/>
  <c r="D5" i="10"/>
  <c r="D16" i="10"/>
  <c r="I43" i="9"/>
  <c r="H43" i="9"/>
  <c r="G43" i="9"/>
  <c r="F43" i="9"/>
  <c r="E43" i="9"/>
  <c r="J40" i="9"/>
  <c r="T110" i="3"/>
  <c r="N61" i="3"/>
  <c r="Y109" i="3"/>
  <c r="N62" i="3"/>
  <c r="T115" i="3"/>
  <c r="T116" i="3"/>
  <c r="W110" i="3"/>
  <c r="X110" i="3"/>
  <c r="Y110" i="3"/>
  <c r="S116" i="3"/>
  <c r="S115" i="3"/>
  <c r="X109" i="3"/>
  <c r="W109" i="3"/>
  <c r="T109" i="3"/>
  <c r="S110" i="3"/>
  <c r="S109" i="3"/>
  <c r="E34" i="3"/>
  <c r="I51" i="3"/>
  <c r="G34" i="3"/>
  <c r="S85" i="3"/>
  <c r="E35" i="3"/>
  <c r="G35" i="3"/>
  <c r="Y52" i="3"/>
  <c r="Z52" i="3"/>
  <c r="Y53" i="3"/>
  <c r="Z53" i="3"/>
  <c r="E36" i="3"/>
  <c r="G36" i="3"/>
  <c r="Z49" i="3"/>
  <c r="AB99" i="3"/>
  <c r="E32" i="3"/>
  <c r="G32" i="3"/>
  <c r="X100" i="3"/>
  <c r="X101" i="3"/>
  <c r="X102" i="3"/>
  <c r="X104" i="3"/>
  <c r="O9" i="3"/>
  <c r="J33" i="3"/>
  <c r="U84" i="3"/>
  <c r="S101" i="3"/>
  <c r="T101" i="3"/>
  <c r="S102" i="3"/>
  <c r="T102" i="3"/>
  <c r="S103" i="3"/>
  <c r="T103" i="3"/>
  <c r="U103" i="3"/>
  <c r="S104" i="3"/>
  <c r="T100" i="3"/>
  <c r="S100" i="3"/>
  <c r="X86" i="3"/>
  <c r="X87" i="3"/>
  <c r="X83" i="3"/>
  <c r="S92" i="3"/>
  <c r="T92" i="3"/>
  <c r="U92" i="3"/>
  <c r="V92" i="3"/>
  <c r="W92" i="3"/>
  <c r="X92" i="3"/>
  <c r="S93" i="3"/>
  <c r="T93" i="3"/>
  <c r="U93" i="3"/>
  <c r="V93" i="3"/>
  <c r="W93" i="3"/>
  <c r="X93" i="3"/>
  <c r="S94" i="3"/>
  <c r="T94" i="3"/>
  <c r="U94" i="3"/>
  <c r="V94" i="3"/>
  <c r="W94" i="3"/>
  <c r="X94" i="3"/>
  <c r="S95" i="3"/>
  <c r="T95" i="3"/>
  <c r="U95" i="3"/>
  <c r="V95" i="3"/>
  <c r="W95" i="3"/>
  <c r="X95" i="3"/>
  <c r="T91" i="3"/>
  <c r="U91" i="3"/>
  <c r="V91" i="3"/>
  <c r="W91" i="3"/>
  <c r="X91" i="3"/>
  <c r="S91" i="3"/>
  <c r="W84" i="3"/>
  <c r="W85" i="3"/>
  <c r="W86" i="3"/>
  <c r="W87" i="3"/>
  <c r="W83" i="3"/>
  <c r="U87" i="3"/>
  <c r="U83" i="3"/>
  <c r="T83" i="3"/>
  <c r="S83" i="3"/>
  <c r="S84" i="3"/>
  <c r="S86" i="3"/>
  <c r="S87" i="3"/>
  <c r="K90" i="3"/>
  <c r="N93" i="3"/>
  <c r="N94" i="3"/>
  <c r="P8" i="3"/>
  <c r="P9" i="3"/>
  <c r="P10" i="3"/>
  <c r="P11" i="3"/>
  <c r="P12" i="3"/>
  <c r="P13" i="3"/>
  <c r="P14" i="3"/>
  <c r="O7" i="3"/>
  <c r="N7" i="3"/>
  <c r="M69" i="1"/>
  <c r="N9" i="3"/>
  <c r="I33" i="3"/>
  <c r="T84" i="3"/>
  <c r="N69" i="1"/>
  <c r="M70" i="1"/>
  <c r="N10" i="3"/>
  <c r="I34" i="3"/>
  <c r="T85" i="3"/>
  <c r="N70" i="1"/>
  <c r="O10" i="3"/>
  <c r="J34" i="3"/>
  <c r="U85" i="3"/>
  <c r="M72" i="1"/>
  <c r="N12" i="3"/>
  <c r="I36" i="3"/>
  <c r="T87" i="3"/>
  <c r="N72" i="1"/>
  <c r="O12" i="3"/>
  <c r="M73" i="1"/>
  <c r="N13" i="3"/>
  <c r="I61" i="3"/>
  <c r="N73" i="1"/>
  <c r="O13" i="3"/>
  <c r="J61" i="3"/>
  <c r="M74" i="1"/>
  <c r="N14" i="3"/>
  <c r="I62" i="3"/>
  <c r="N74" i="1"/>
  <c r="O14" i="3"/>
  <c r="J62" i="3"/>
  <c r="N68" i="1"/>
  <c r="O8" i="3"/>
  <c r="M68" i="1"/>
  <c r="N8" i="3"/>
  <c r="E16" i="10"/>
  <c r="F5" i="4"/>
  <c r="F16" i="4"/>
  <c r="F18" i="4"/>
  <c r="E68" i="8"/>
  <c r="E70" i="8"/>
  <c r="G15" i="6"/>
  <c r="I15" i="6"/>
  <c r="F15" i="6"/>
  <c r="H15" i="6"/>
  <c r="D15" i="6"/>
  <c r="H61" i="8"/>
  <c r="I61" i="8"/>
  <c r="H62" i="8"/>
  <c r="I62" i="8"/>
  <c r="I60" i="8"/>
  <c r="H60" i="8"/>
  <c r="P62" i="8"/>
  <c r="G78" i="8"/>
  <c r="Q62" i="8"/>
  <c r="H78" i="8"/>
  <c r="R62" i="8"/>
  <c r="I78" i="8"/>
  <c r="O62" i="8"/>
  <c r="F78" i="8"/>
  <c r="M62" i="8"/>
  <c r="E78" i="8"/>
  <c r="M61" i="8"/>
  <c r="E77" i="8"/>
  <c r="O61" i="8"/>
  <c r="P61" i="8"/>
  <c r="Q61" i="8"/>
  <c r="H77" i="8"/>
  <c r="R61" i="8"/>
  <c r="I77" i="8"/>
  <c r="P60" i="8"/>
  <c r="Q60" i="8"/>
  <c r="R60" i="8"/>
  <c r="I76" i="8"/>
  <c r="O60" i="8"/>
  <c r="F76" i="8"/>
  <c r="M60" i="8"/>
  <c r="J57" i="8"/>
  <c r="G62" i="8"/>
  <c r="G68" i="8"/>
  <c r="G61" i="8"/>
  <c r="G67" i="8"/>
  <c r="G60" i="8"/>
  <c r="G66" i="8"/>
  <c r="E61" i="8"/>
  <c r="E67" i="8"/>
  <c r="E60" i="8"/>
  <c r="E66" i="8"/>
  <c r="F62" i="8"/>
  <c r="F68" i="8"/>
  <c r="F61" i="8"/>
  <c r="F67" i="8"/>
  <c r="F60" i="8"/>
  <c r="F66" i="8"/>
  <c r="W90" i="8"/>
  <c r="X90" i="8"/>
  <c r="Y90" i="8"/>
  <c r="Z90" i="8"/>
  <c r="E62" i="8"/>
  <c r="W91" i="8"/>
  <c r="X91" i="8"/>
  <c r="Y91" i="8"/>
  <c r="Z91" i="8"/>
  <c r="X89" i="8"/>
  <c r="Y89" i="8"/>
  <c r="Z89" i="8"/>
  <c r="W89" i="8"/>
  <c r="V90" i="8"/>
  <c r="V91" i="8"/>
  <c r="V89" i="8"/>
  <c r="M90" i="8"/>
  <c r="N61" i="8"/>
  <c r="N90" i="8"/>
  <c r="O90" i="8"/>
  <c r="P90" i="8"/>
  <c r="Q90" i="8"/>
  <c r="M91" i="8"/>
  <c r="N62" i="8"/>
  <c r="P91" i="8"/>
  <c r="Q91" i="8"/>
  <c r="R91" i="8"/>
  <c r="N60" i="8"/>
  <c r="N89" i="8"/>
  <c r="P89" i="8"/>
  <c r="R89" i="8"/>
  <c r="M89" i="8"/>
  <c r="U60" i="8"/>
  <c r="V60" i="8"/>
  <c r="W60" i="8"/>
  <c r="U61" i="8"/>
  <c r="V61" i="8"/>
  <c r="W61" i="8"/>
  <c r="U62" i="8"/>
  <c r="V62" i="8"/>
  <c r="W62" i="8"/>
  <c r="I7" i="6"/>
  <c r="J7" i="6"/>
  <c r="I8" i="6"/>
  <c r="J6" i="6"/>
  <c r="I6" i="6"/>
  <c r="AA100" i="3"/>
  <c r="AA101" i="3"/>
  <c r="AA102" i="3"/>
  <c r="AA103" i="3"/>
  <c r="AA99" i="3"/>
  <c r="L20" i="5"/>
  <c r="L22" i="5"/>
  <c r="D12" i="5"/>
  <c r="L9" i="5"/>
  <c r="L10" i="5"/>
  <c r="D7" i="5"/>
  <c r="B24" i="2"/>
  <c r="G22" i="2"/>
  <c r="B22" i="2"/>
  <c r="E22" i="2"/>
  <c r="B20" i="2"/>
  <c r="G20" i="2"/>
  <c r="I5" i="2"/>
  <c r="H5" i="2"/>
  <c r="G5" i="2"/>
  <c r="F5" i="2"/>
  <c r="E5" i="2"/>
  <c r="O88" i="1"/>
  <c r="O87" i="1"/>
  <c r="L86" i="1"/>
  <c r="M86" i="1"/>
  <c r="J86" i="1"/>
  <c r="L85" i="1"/>
  <c r="M85" i="1"/>
  <c r="O85" i="1"/>
  <c r="J85" i="1"/>
  <c r="J84" i="1"/>
  <c r="M84" i="1"/>
  <c r="O83" i="1"/>
  <c r="L83" i="1"/>
  <c r="J83" i="1"/>
  <c r="M83" i="1"/>
  <c r="L82" i="1"/>
  <c r="J82" i="1"/>
  <c r="M82" i="1"/>
  <c r="N82" i="1"/>
  <c r="K24" i="1"/>
  <c r="G76" i="1"/>
  <c r="F76" i="1"/>
  <c r="E76" i="1"/>
  <c r="G75" i="1"/>
  <c r="F75" i="1"/>
  <c r="E75" i="1"/>
  <c r="E37" i="1"/>
  <c r="T32" i="1"/>
  <c r="S32" i="1"/>
  <c r="AA30" i="1"/>
  <c r="Z30" i="1"/>
  <c r="Y30" i="1"/>
  <c r="U30" i="1"/>
  <c r="T30" i="1"/>
  <c r="S30" i="1"/>
  <c r="AA29" i="1"/>
  <c r="Z29" i="1"/>
  <c r="Y29" i="1"/>
  <c r="Y31" i="1"/>
  <c r="U29" i="1"/>
  <c r="T29" i="1"/>
  <c r="S29" i="1"/>
  <c r="K4" i="1"/>
  <c r="L4" i="1"/>
  <c r="M4" i="1"/>
  <c r="N4" i="1"/>
  <c r="E35" i="1"/>
  <c r="I52" i="3"/>
  <c r="I50" i="3"/>
  <c r="I53" i="3"/>
  <c r="I49" i="3"/>
  <c r="B25" i="2"/>
  <c r="E25" i="2"/>
  <c r="B23" i="2"/>
  <c r="E33" i="1"/>
  <c r="O82" i="1"/>
  <c r="N85" i="1"/>
  <c r="K27" i="1"/>
  <c r="N83" i="1"/>
  <c r="K25" i="1"/>
  <c r="W25" i="1"/>
  <c r="G25" i="2"/>
  <c r="E23" i="2"/>
  <c r="G23" i="2"/>
  <c r="V25" i="1"/>
  <c r="U25" i="1"/>
  <c r="U121" i="3"/>
  <c r="E7" i="3"/>
  <c r="X72" i="3"/>
  <c r="X74" i="3"/>
  <c r="Y91" i="3"/>
  <c r="O35" i="3"/>
  <c r="Y94" i="3"/>
  <c r="Z91" i="3"/>
  <c r="U24" i="1"/>
  <c r="W24" i="1"/>
  <c r="S24" i="1"/>
  <c r="V24" i="1"/>
  <c r="X24" i="1"/>
  <c r="T24" i="1"/>
  <c r="U27" i="1"/>
  <c r="S27" i="1"/>
  <c r="V27" i="1"/>
  <c r="X27" i="1"/>
  <c r="T27" i="1"/>
  <c r="W27" i="1"/>
  <c r="O84" i="1"/>
  <c r="N84" i="1"/>
  <c r="K26" i="1"/>
  <c r="O86" i="1"/>
  <c r="N86" i="1"/>
  <c r="K28" i="1"/>
  <c r="V109" i="3"/>
  <c r="T61" i="3"/>
  <c r="E34" i="1"/>
  <c r="E20" i="2"/>
  <c r="Y95" i="3"/>
  <c r="T25" i="1"/>
  <c r="O4" i="1"/>
  <c r="O89" i="8"/>
  <c r="V78" i="8"/>
  <c r="E18" i="11"/>
  <c r="W78" i="8"/>
  <c r="F18" i="11"/>
  <c r="V77" i="8"/>
  <c r="E17" i="11"/>
  <c r="T78" i="8"/>
  <c r="C18" i="11"/>
  <c r="H76" i="8"/>
  <c r="G77" i="8"/>
  <c r="V110" i="3"/>
  <c r="W62" i="3"/>
  <c r="T62" i="3"/>
  <c r="F17" i="6"/>
  <c r="K35" i="3"/>
  <c r="V86" i="3"/>
  <c r="T86" i="3"/>
  <c r="U78" i="8"/>
  <c r="D18" i="11"/>
  <c r="T77" i="8"/>
  <c r="C17" i="11"/>
  <c r="C20" i="11"/>
  <c r="G24" i="2"/>
  <c r="E24" i="2"/>
  <c r="G90" i="1"/>
  <c r="S61" i="3"/>
  <c r="U109" i="3"/>
  <c r="S25" i="1"/>
  <c r="Z31" i="1"/>
  <c r="Y32" i="1"/>
  <c r="Y33" i="1"/>
  <c r="X25" i="1"/>
  <c r="B26" i="2"/>
  <c r="B21" i="2"/>
  <c r="AA31" i="1"/>
  <c r="N91" i="8"/>
  <c r="L62" i="8"/>
  <c r="E76" i="8"/>
  <c r="G76" i="8"/>
  <c r="F77" i="8"/>
  <c r="S62" i="3"/>
  <c r="U116" i="3"/>
  <c r="V62" i="3"/>
  <c r="W116" i="3"/>
  <c r="U110" i="3"/>
  <c r="E18" i="6"/>
  <c r="W77" i="8"/>
  <c r="F17" i="11"/>
  <c r="U77" i="8"/>
  <c r="D17" i="11"/>
  <c r="L61" i="8"/>
  <c r="Q89" i="8"/>
  <c r="O91" i="8"/>
  <c r="R90" i="8"/>
  <c r="V61" i="3"/>
  <c r="W61" i="3"/>
  <c r="C13" i="6"/>
  <c r="D14" i="6"/>
  <c r="E55" i="8"/>
  <c r="F55" i="8"/>
  <c r="H53" i="8"/>
  <c r="H13" i="6"/>
  <c r="J13" i="6"/>
  <c r="H14" i="6"/>
  <c r="G5" i="4"/>
  <c r="O32" i="3"/>
  <c r="E32" i="10"/>
  <c r="E33" i="10"/>
  <c r="E34" i="10"/>
  <c r="E13" i="6"/>
  <c r="D13" i="6"/>
  <c r="F14" i="6"/>
  <c r="F7" i="4"/>
  <c r="E54" i="8"/>
  <c r="H54" i="8"/>
  <c r="G53" i="8"/>
  <c r="Z50" i="3"/>
  <c r="O71" i="1"/>
  <c r="L60" i="8"/>
  <c r="G13" i="6"/>
  <c r="G14" i="6"/>
  <c r="I14" i="6"/>
  <c r="D86" i="11"/>
  <c r="Z93" i="3"/>
  <c r="O34" i="3"/>
  <c r="Y93" i="3"/>
  <c r="D20" i="11"/>
  <c r="O37" i="11"/>
  <c r="O48" i="11"/>
  <c r="O49" i="11"/>
  <c r="F20" i="11"/>
  <c r="O38" i="11"/>
  <c r="P35" i="3"/>
  <c r="AC102" i="3"/>
  <c r="X35" i="3"/>
  <c r="X103" i="3"/>
  <c r="X105" i="3"/>
  <c r="W35" i="3"/>
  <c r="W103" i="3"/>
  <c r="AB102" i="3"/>
  <c r="Z94" i="3"/>
  <c r="V35" i="3"/>
  <c r="V103" i="3"/>
  <c r="Y92" i="3"/>
  <c r="C22" i="2"/>
  <c r="F26" i="2"/>
  <c r="D26" i="2"/>
  <c r="S64" i="3"/>
  <c r="U115" i="3"/>
  <c r="X116" i="3"/>
  <c r="O36" i="3"/>
  <c r="AB103" i="3"/>
  <c r="Z95" i="3"/>
  <c r="F18" i="6"/>
  <c r="J14" i="6"/>
  <c r="C24" i="2"/>
  <c r="E20" i="11"/>
  <c r="C96" i="3"/>
  <c r="E96" i="3"/>
  <c r="V115" i="3"/>
  <c r="T64" i="3"/>
  <c r="C23" i="2"/>
  <c r="N36" i="11"/>
  <c r="N48" i="11"/>
  <c r="N49" i="11"/>
  <c r="C5" i="3"/>
  <c r="V32" i="3"/>
  <c r="V100" i="3"/>
  <c r="W32" i="3"/>
  <c r="P32" i="3"/>
  <c r="C20" i="2"/>
  <c r="C26" i="2"/>
  <c r="W26" i="1"/>
  <c r="T26" i="1"/>
  <c r="S26" i="1"/>
  <c r="S31" i="1"/>
  <c r="V26" i="1"/>
  <c r="V31" i="1"/>
  <c r="V32" i="1"/>
  <c r="V33" i="1"/>
  <c r="U26" i="1"/>
  <c r="X26" i="1"/>
  <c r="T31" i="1"/>
  <c r="T33" i="1"/>
  <c r="W31" i="1"/>
  <c r="W115" i="3"/>
  <c r="V64" i="3"/>
  <c r="E17" i="6"/>
  <c r="I13" i="6"/>
  <c r="G16" i="4"/>
  <c r="G18" i="4"/>
  <c r="G7" i="4"/>
  <c r="H5" i="4"/>
  <c r="X115" i="3"/>
  <c r="W64" i="3"/>
  <c r="G21" i="2"/>
  <c r="G26" i="2"/>
  <c r="G27" i="2"/>
  <c r="E21" i="2"/>
  <c r="C21" i="2"/>
  <c r="V116" i="3"/>
  <c r="C97" i="3"/>
  <c r="E26" i="2"/>
  <c r="C25" i="2"/>
  <c r="U28" i="1"/>
  <c r="S28" i="1"/>
  <c r="X28" i="1"/>
  <c r="W28" i="1"/>
  <c r="T28" i="1"/>
  <c r="V28" i="1"/>
  <c r="X31" i="1"/>
  <c r="U31" i="1"/>
  <c r="W34" i="3"/>
  <c r="V34" i="3"/>
  <c r="V102" i="3"/>
  <c r="P34" i="3"/>
  <c r="C6" i="3"/>
  <c r="S121" i="3"/>
  <c r="C6" i="20"/>
  <c r="C6" i="19"/>
  <c r="F21" i="11"/>
  <c r="W65" i="3"/>
  <c r="T121" i="3"/>
  <c r="E5" i="3"/>
  <c r="X38" i="3"/>
  <c r="X71" i="3"/>
  <c r="U120" i="3"/>
  <c r="U122" i="3"/>
  <c r="C86" i="3"/>
  <c r="E86" i="3"/>
  <c r="C87" i="3"/>
  <c r="E87" i="3"/>
  <c r="G87" i="3"/>
  <c r="C88" i="3"/>
  <c r="E88" i="3"/>
  <c r="G88" i="3"/>
  <c r="V34" i="1"/>
  <c r="S33" i="1"/>
  <c r="AC99" i="3"/>
  <c r="C84" i="3"/>
  <c r="E84" i="3"/>
  <c r="I5" i="4"/>
  <c r="H16" i="4"/>
  <c r="H18" i="4"/>
  <c r="H7" i="4"/>
  <c r="AC101" i="3"/>
  <c r="W100" i="3"/>
  <c r="P36" i="3"/>
  <c r="V36" i="3"/>
  <c r="W36" i="3"/>
  <c r="W104" i="3"/>
  <c r="S66" i="3"/>
  <c r="C95" i="3"/>
  <c r="D97" i="3"/>
  <c r="Z92" i="3"/>
  <c r="E137" i="3"/>
  <c r="AB100" i="3"/>
  <c r="E136" i="3"/>
  <c r="O33" i="3"/>
  <c r="E97" i="3"/>
  <c r="G96" i="3"/>
  <c r="C83" i="3"/>
  <c r="C85" i="3"/>
  <c r="E85" i="3"/>
  <c r="W102" i="3"/>
  <c r="V65" i="3"/>
  <c r="E6" i="3"/>
  <c r="V73" i="19"/>
  <c r="V71" i="19"/>
  <c r="S146" i="19"/>
  <c r="S147" i="19"/>
  <c r="E6" i="19"/>
  <c r="V65" i="19"/>
  <c r="AB39" i="19"/>
  <c r="S126" i="20"/>
  <c r="S127" i="20"/>
  <c r="V73" i="20"/>
  <c r="E6" i="20"/>
  <c r="V65" i="20"/>
  <c r="AB39" i="20"/>
  <c r="V71" i="20"/>
  <c r="D86" i="3"/>
  <c r="W33" i="3"/>
  <c r="V33" i="3"/>
  <c r="P33" i="3"/>
  <c r="C92" i="3"/>
  <c r="AC103" i="3"/>
  <c r="D96" i="3"/>
  <c r="I7" i="4"/>
  <c r="J4" i="3"/>
  <c r="I16" i="4"/>
  <c r="I18" i="4"/>
  <c r="C33" i="4"/>
  <c r="C35" i="4"/>
  <c r="E131" i="3"/>
  <c r="J5" i="4"/>
  <c r="E71" i="8"/>
  <c r="D87" i="3"/>
  <c r="E146" i="3"/>
  <c r="V104" i="3"/>
  <c r="D88" i="3"/>
  <c r="D85" i="3"/>
  <c r="C12" i="13"/>
  <c r="G86" i="3"/>
  <c r="D84" i="3"/>
  <c r="C11" i="13"/>
  <c r="V75" i="19"/>
  <c r="D78" i="19"/>
  <c r="M78" i="19"/>
  <c r="C78" i="20"/>
  <c r="N78" i="20"/>
  <c r="V75" i="20"/>
  <c r="C18" i="13"/>
  <c r="C17" i="13"/>
  <c r="E130" i="3"/>
  <c r="E55" i="3"/>
  <c r="G38" i="3"/>
  <c r="J7" i="4"/>
  <c r="J16" i="4"/>
  <c r="AC100" i="3"/>
  <c r="C91" i="3"/>
  <c r="C90" i="3"/>
  <c r="C89" i="3"/>
  <c r="D92" i="3"/>
  <c r="P37" i="3"/>
  <c r="C82" i="3"/>
  <c r="D83" i="3"/>
  <c r="E134" i="3"/>
  <c r="V101" i="3"/>
  <c r="V105" i="3"/>
  <c r="V38" i="3"/>
  <c r="E92" i="3"/>
  <c r="W101" i="3"/>
  <c r="W105" i="3"/>
  <c r="E90" i="3"/>
  <c r="G90" i="3"/>
  <c r="W38" i="3"/>
  <c r="M79" i="19"/>
  <c r="N79" i="20"/>
  <c r="C16" i="13"/>
  <c r="D90" i="3"/>
  <c r="W39" i="3"/>
  <c r="W71" i="3"/>
  <c r="V71" i="3"/>
  <c r="V39" i="3"/>
  <c r="E135" i="3"/>
  <c r="E138" i="3"/>
  <c r="D89" i="3"/>
  <c r="E91" i="3"/>
  <c r="G91" i="3"/>
  <c r="D91" i="3"/>
  <c r="E133" i="3"/>
  <c r="E140" i="3"/>
  <c r="E141" i="3"/>
  <c r="E142" i="3"/>
  <c r="AE87" i="20"/>
  <c r="AD63" i="20"/>
  <c r="AF88" i="20"/>
  <c r="AE87" i="19"/>
  <c r="AD63" i="19"/>
  <c r="AF88" i="19"/>
  <c r="E158" i="3"/>
  <c r="S120" i="3"/>
  <c r="S122" i="3"/>
  <c r="V72" i="3"/>
  <c r="V74" i="3"/>
  <c r="W72" i="3"/>
  <c r="W74" i="3"/>
  <c r="T120" i="3"/>
  <c r="T122" i="3"/>
  <c r="E149" i="3"/>
  <c r="E153" i="3"/>
  <c r="E155" i="3"/>
  <c r="AC131" i="19"/>
  <c r="L9" i="30"/>
  <c r="L18" i="30"/>
  <c r="AC132" i="20"/>
  <c r="AG89" i="20"/>
  <c r="AG90" i="20"/>
  <c r="AG89" i="19"/>
  <c r="AC132" i="19"/>
  <c r="AG90" i="19"/>
  <c r="AC109" i="20"/>
  <c r="AI65" i="20"/>
  <c r="AI76" i="20"/>
  <c r="AC109" i="19"/>
  <c r="AI76" i="19"/>
  <c r="AI65" i="19"/>
  <c r="AC131" i="20"/>
  <c r="L9" i="24"/>
  <c r="L18" i="24"/>
  <c r="AH133" i="20"/>
  <c r="AD133" i="20"/>
  <c r="L76" i="24"/>
  <c r="AC133" i="20"/>
  <c r="AH133" i="19"/>
  <c r="AD133" i="19"/>
  <c r="L76" i="30"/>
  <c r="L77" i="30"/>
  <c r="L61" i="30"/>
  <c r="AH134" i="19"/>
  <c r="AD134" i="19"/>
  <c r="AH134" i="20"/>
  <c r="AD134" i="20"/>
  <c r="L77" i="24"/>
  <c r="L61" i="24"/>
  <c r="AC133" i="19"/>
  <c r="AC134" i="20"/>
  <c r="AC134" i="19"/>
</calcChain>
</file>

<file path=xl/comments1.xml><?xml version="1.0" encoding="utf-8"?>
<comments xmlns="http://schemas.openxmlformats.org/spreadsheetml/2006/main">
  <authors>
    <author>Adrian Stone</author>
  </authors>
  <commentList>
    <comment ref="L51" authorId="0" shapeId="0">
      <text>
        <r>
          <rPr>
            <b/>
            <sz val="9"/>
            <color indexed="81"/>
            <rFont val="Tahoma"/>
            <family val="2"/>
          </rPr>
          <t>Adrian Stone:</t>
        </r>
        <r>
          <rPr>
            <sz val="9"/>
            <color indexed="81"/>
            <rFont val="Tahoma"/>
            <family val="2"/>
          </rPr>
          <t xml:space="preserve">
Assumed consumption and genset capacity. No info given</t>
        </r>
      </text>
    </comment>
  </commentList>
</comments>
</file>

<file path=xl/comments2.xml><?xml version="1.0" encoding="utf-8"?>
<comments xmlns="http://schemas.openxmlformats.org/spreadsheetml/2006/main">
  <authors>
    <author>Bryce McCall</author>
  </authors>
  <commentList>
    <comment ref="K35" authorId="0" shapeId="0">
      <text>
        <r>
          <rPr>
            <b/>
            <sz val="9"/>
            <color indexed="81"/>
            <rFont val="Tahoma"/>
            <family val="2"/>
          </rPr>
          <t>Bryce McCall:</t>
        </r>
        <r>
          <rPr>
            <sz val="9"/>
            <color indexed="81"/>
            <rFont val="Tahoma"/>
            <family val="2"/>
          </rPr>
          <t xml:space="preserve">
Simons et al 2009, had a 2007 survey of taxis indicating 5% were LPG. But using Simons (SAMSET) data where LPG veh consumption is similar to petrol/diesel.</t>
        </r>
      </text>
    </comment>
    <comment ref="Z48" authorId="0" shapeId="0">
      <text>
        <r>
          <rPr>
            <b/>
            <sz val="9"/>
            <color indexed="81"/>
            <rFont val="Tahoma"/>
            <family val="2"/>
          </rPr>
          <t>Bryce McCall:</t>
        </r>
        <r>
          <rPr>
            <sz val="9"/>
            <color indexed="81"/>
            <rFont val="Tahoma"/>
            <family val="2"/>
          </rPr>
          <t xml:space="preserve">
This counts number of return trips
</t>
        </r>
      </text>
    </comment>
    <comment ref="T49" authorId="0" shapeId="0">
      <text>
        <r>
          <rPr>
            <b/>
            <sz val="9"/>
            <color indexed="81"/>
            <rFont val="Tahoma"/>
            <family val="2"/>
          </rPr>
          <t>Bryce McCall:</t>
        </r>
        <r>
          <rPr>
            <sz val="9"/>
            <color indexed="81"/>
            <rFont val="Tahoma"/>
            <family val="2"/>
          </rPr>
          <t xml:space="preserve">
since accra is so close, we cannot assume that all veh will split fuel consumption between the two. 
</t>
        </r>
      </text>
    </comment>
  </commentList>
</comments>
</file>

<file path=xl/comments3.xml><?xml version="1.0" encoding="utf-8"?>
<comments xmlns="http://schemas.openxmlformats.org/spreadsheetml/2006/main">
  <authors>
    <author>Bryce McCall</author>
  </authors>
  <commentList>
    <comment ref="K35" authorId="0" shapeId="0">
      <text>
        <r>
          <rPr>
            <b/>
            <sz val="9"/>
            <color indexed="81"/>
            <rFont val="Tahoma"/>
            <family val="2"/>
          </rPr>
          <t>Bryce McCall:</t>
        </r>
        <r>
          <rPr>
            <sz val="9"/>
            <color indexed="81"/>
            <rFont val="Tahoma"/>
            <family val="2"/>
          </rPr>
          <t xml:space="preserve">
Simons et al 2009, had a 2007 survey of taxis indicating 5% were LPG. But using Simons (SAMSET) data where LPG veh consumption is similar to petrol/diesel.</t>
        </r>
      </text>
    </comment>
    <comment ref="Z48" authorId="0" shapeId="0">
      <text>
        <r>
          <rPr>
            <b/>
            <sz val="9"/>
            <color indexed="81"/>
            <rFont val="Tahoma"/>
            <family val="2"/>
          </rPr>
          <t>Bryce McCall:</t>
        </r>
        <r>
          <rPr>
            <sz val="9"/>
            <color indexed="81"/>
            <rFont val="Tahoma"/>
            <family val="2"/>
          </rPr>
          <t xml:space="preserve">
This counts number of return trips
</t>
        </r>
      </text>
    </comment>
    <comment ref="T49" authorId="0" shapeId="0">
      <text>
        <r>
          <rPr>
            <b/>
            <sz val="9"/>
            <color indexed="81"/>
            <rFont val="Tahoma"/>
            <family val="2"/>
          </rPr>
          <t>Bryce McCall:</t>
        </r>
        <r>
          <rPr>
            <sz val="9"/>
            <color indexed="81"/>
            <rFont val="Tahoma"/>
            <family val="2"/>
          </rPr>
          <t xml:space="preserve">
since accra is so close, we cannot assume that all veh will split fuel consumption between the two. 
</t>
        </r>
      </text>
    </comment>
  </commentList>
</comments>
</file>

<file path=xl/comments4.xml><?xml version="1.0" encoding="utf-8"?>
<comments xmlns="http://schemas.openxmlformats.org/spreadsheetml/2006/main">
  <authors>
    <author>Bryce McCall</author>
  </authors>
  <commentList>
    <comment ref="K35" authorId="0" shapeId="0">
      <text>
        <r>
          <rPr>
            <b/>
            <sz val="9"/>
            <color indexed="81"/>
            <rFont val="Tahoma"/>
            <family val="2"/>
          </rPr>
          <t>Bryce McCall:</t>
        </r>
        <r>
          <rPr>
            <sz val="9"/>
            <color indexed="81"/>
            <rFont val="Tahoma"/>
            <family val="2"/>
          </rPr>
          <t xml:space="preserve">
Simons et al 2009, had a 2007 survey of taxis indicating 5% were LPG. But using Simons (SAMSET) data where LPG veh consumption is similar to petrol/diesel.</t>
        </r>
      </text>
    </comment>
    <comment ref="Z48" authorId="0" shapeId="0">
      <text>
        <r>
          <rPr>
            <b/>
            <sz val="9"/>
            <color indexed="81"/>
            <rFont val="Tahoma"/>
            <family val="2"/>
          </rPr>
          <t>Bryce McCall:</t>
        </r>
        <r>
          <rPr>
            <sz val="9"/>
            <color indexed="81"/>
            <rFont val="Tahoma"/>
            <family val="2"/>
          </rPr>
          <t xml:space="preserve">
This counts number of return trips
</t>
        </r>
      </text>
    </comment>
    <comment ref="T49" authorId="0" shapeId="0">
      <text>
        <r>
          <rPr>
            <b/>
            <sz val="9"/>
            <color indexed="81"/>
            <rFont val="Tahoma"/>
            <family val="2"/>
          </rPr>
          <t>Bryce McCall:</t>
        </r>
        <r>
          <rPr>
            <sz val="9"/>
            <color indexed="81"/>
            <rFont val="Tahoma"/>
            <family val="2"/>
          </rPr>
          <t xml:space="preserve">
since accra is so close, we cannot assume that all veh will split fuel consumption between the two. 
</t>
        </r>
      </text>
    </comment>
  </commentList>
</comments>
</file>

<file path=xl/comments5.xml><?xml version="1.0" encoding="utf-8"?>
<comments xmlns="http://schemas.openxmlformats.org/spreadsheetml/2006/main">
  <authors>
    <author>Bryce McCall</author>
  </authors>
  <commentList>
    <comment ref="H47" authorId="0" shapeId="0">
      <text>
        <r>
          <rPr>
            <b/>
            <sz val="9"/>
            <color indexed="81"/>
            <rFont val="Tahoma"/>
            <family val="2"/>
          </rPr>
          <t>Bryce McCall:</t>
        </r>
        <r>
          <rPr>
            <sz val="9"/>
            <color indexed="81"/>
            <rFont val="Tahoma"/>
            <family val="2"/>
          </rPr>
          <t xml:space="preserve">
Not removing this from list. Did see charcoal being delivered on motor bikes. 
</t>
        </r>
      </text>
    </comment>
    <comment ref="H81" authorId="0" shapeId="0">
      <text>
        <r>
          <rPr>
            <b/>
            <sz val="9"/>
            <color indexed="81"/>
            <rFont val="Tahoma"/>
            <family val="2"/>
          </rPr>
          <t>Bryce McCall:</t>
        </r>
        <r>
          <rPr>
            <sz val="9"/>
            <color indexed="81"/>
            <rFont val="Tahoma"/>
            <family val="2"/>
          </rPr>
          <t xml:space="preserve">
If possible. But growth in registration (above) will give us an approximation. 
</t>
        </r>
      </text>
    </comment>
  </commentList>
</comments>
</file>

<file path=xl/comments6.xml><?xml version="1.0" encoding="utf-8"?>
<comments xmlns="http://schemas.openxmlformats.org/spreadsheetml/2006/main">
  <authors>
    <author>Bryce McCall</author>
  </authors>
  <commentList>
    <comment ref="C84" authorId="0" shapeId="0">
      <text>
        <r>
          <rPr>
            <b/>
            <sz val="9"/>
            <color indexed="81"/>
            <rFont val="Tahoma"/>
            <family val="2"/>
          </rPr>
          <t>Bryce McCall:</t>
        </r>
        <r>
          <rPr>
            <sz val="9"/>
            <color indexed="81"/>
            <rFont val="Tahoma"/>
            <family val="2"/>
          </rPr>
          <t xml:space="preserve">
Need to specify here. This could be electricity distribution network - we would need to know the energy loss. 
</t>
        </r>
      </text>
    </comment>
  </commentList>
</comments>
</file>

<file path=xl/sharedStrings.xml><?xml version="1.0" encoding="utf-8"?>
<sst xmlns="http://schemas.openxmlformats.org/spreadsheetml/2006/main" count="4768" uniqueCount="868">
  <si>
    <t>Transportation</t>
  </si>
  <si>
    <t>Sub sectors:</t>
  </si>
  <si>
    <t>Methods of transport</t>
  </si>
  <si>
    <t>No.Households:</t>
  </si>
  <si>
    <t>Passenger</t>
  </si>
  <si>
    <t>Public</t>
  </si>
  <si>
    <t>Private</t>
  </si>
  <si>
    <t>Sea/water</t>
  </si>
  <si>
    <t>2010 Population</t>
  </si>
  <si>
    <t>Freight</t>
  </si>
  <si>
    <t>Road</t>
  </si>
  <si>
    <t>Rail</t>
  </si>
  <si>
    <t>Pop. Growth Rate:</t>
  </si>
  <si>
    <t>Full detail</t>
  </si>
  <si>
    <t>Fuel costs</t>
  </si>
  <si>
    <t>Cost in Currency/energy unit</t>
  </si>
  <si>
    <t>expected cost in 2030</t>
  </si>
  <si>
    <t>Unit</t>
  </si>
  <si>
    <t>for year</t>
  </si>
  <si>
    <t>Diesel</t>
  </si>
  <si>
    <t>Lit</t>
  </si>
  <si>
    <t>Petrol</t>
  </si>
  <si>
    <t>are these prices in current or constant prices?</t>
  </si>
  <si>
    <t>LPG</t>
  </si>
  <si>
    <t>kg</t>
  </si>
  <si>
    <t>These are trends of average prices over the years. They are not constant</t>
  </si>
  <si>
    <t>Assumptions</t>
  </si>
  <si>
    <t>How did you define efficient vehicles?</t>
  </si>
  <si>
    <t xml:space="preserve">Vehicles that are relatively new and less polluting </t>
  </si>
  <si>
    <t>Fuel Economy (litres/100 km)</t>
  </si>
  <si>
    <t>Share (%)</t>
  </si>
  <si>
    <t>Consumption (litres)</t>
  </si>
  <si>
    <t>Transport Demand (p.km)</t>
  </si>
  <si>
    <t>Transport Demand (ton.km)</t>
  </si>
  <si>
    <t>Vehicle population</t>
  </si>
  <si>
    <t>Number of vehicles in 2013</t>
  </si>
  <si>
    <t>Growth of these</t>
  </si>
  <si>
    <t>Efficient vehicles (those which are considered efficient like the blue motion brand by VW)</t>
  </si>
  <si>
    <t>Hybrids</t>
  </si>
  <si>
    <t>Electric (probably none)</t>
  </si>
  <si>
    <t>Operating Fraction</t>
  </si>
  <si>
    <t>Annual Mileage (km/annum)</t>
  </si>
  <si>
    <t>Occupancy (persons/trip) or Load Factor (ton/load)</t>
  </si>
  <si>
    <t>LPG (kg/100 km)</t>
  </si>
  <si>
    <t xml:space="preserve">Type </t>
  </si>
  <si>
    <t>no.</t>
  </si>
  <si>
    <t>%/yr</t>
  </si>
  <si>
    <t>no. or %</t>
  </si>
  <si>
    <t>Heavy passenger vehicle &gt;12</t>
  </si>
  <si>
    <t>Light passenger vehicle &lt;12</t>
  </si>
  <si>
    <t>Mini buses (trotrolikes)</t>
  </si>
  <si>
    <t>2015 (70% of total)</t>
  </si>
  <si>
    <t>Taxi</t>
  </si>
  <si>
    <t>1267 (85% of total)</t>
  </si>
  <si>
    <t>Motorbikes</t>
  </si>
  <si>
    <t>Light trucks</t>
  </si>
  <si>
    <t>Meduim and Heavy trucks</t>
  </si>
  <si>
    <t>Consumption</t>
  </si>
  <si>
    <t>Sales</t>
  </si>
  <si>
    <t>Light Vehicle Motorisation (vehicles/1000 people)</t>
  </si>
  <si>
    <t>Error</t>
  </si>
  <si>
    <t>km/person/day</t>
  </si>
  <si>
    <t>ton/person/day</t>
  </si>
  <si>
    <t>4-Wheel Vehicle Motorisation (vehicles/1000 people)</t>
  </si>
  <si>
    <t>MJ/pkm</t>
  </si>
  <si>
    <t>Bus &amp; Minibus Motorisation (vehicles/1000 people)</t>
  </si>
  <si>
    <t>Motorisation (Ghana 2009 - World Bank)</t>
  </si>
  <si>
    <t>Bus &amp; Minibus Motorisation South Africa  (vehicles/1000 people)</t>
  </si>
  <si>
    <t>Vehicle population by sector</t>
  </si>
  <si>
    <t>no or % that are</t>
  </si>
  <si>
    <t xml:space="preserve">Public </t>
  </si>
  <si>
    <t>Fuel sales</t>
  </si>
  <si>
    <t>Can you tell me the data source?</t>
  </si>
  <si>
    <t xml:space="preserve">These came from the Focus Group Discussion with fuel service stakeholders from the municipality and the municipal assembly. More information is embedded in the SoE report </t>
  </si>
  <si>
    <t>Total fuel sold in the city</t>
  </si>
  <si>
    <t>***cost per unit given above</t>
  </si>
  <si>
    <t>Vehicle fuel use</t>
  </si>
  <si>
    <t>Data source and year?</t>
  </si>
  <si>
    <t xml:space="preserve">These came from the Focus Group Discussion with transport stakeholders (mini bus, taxi operator unions etc) from the municipality and the municipal assembly. More information is embedded in the SoE report </t>
  </si>
  <si>
    <t>in Litres</t>
  </si>
  <si>
    <t>in litres</t>
  </si>
  <si>
    <t>in kg</t>
  </si>
  <si>
    <t>TOTAL</t>
  </si>
  <si>
    <t>Compare to Sales</t>
  </si>
  <si>
    <t>Vehicle activity</t>
  </si>
  <si>
    <t>Here we convert the Vehicle Activity into Vehicle km using an assumed trip distance and an average vehicle occupancy</t>
  </si>
  <si>
    <t>The average use of the vehicles</t>
  </si>
  <si>
    <t>Units</t>
  </si>
  <si>
    <t>Use</t>
  </si>
  <si>
    <t xml:space="preserve">Growth </t>
  </si>
  <si>
    <t>person trips/week/vehicle</t>
  </si>
  <si>
    <t>Assumed Average Trip Distance (km)</t>
  </si>
  <si>
    <t>Assumed Occupancy</t>
  </si>
  <si>
    <t>Weekly Vehicle Mileage</t>
  </si>
  <si>
    <t>Annual Mileage</t>
  </si>
  <si>
    <t>Daily Mileage</t>
  </si>
  <si>
    <t>people/week</t>
  </si>
  <si>
    <t>tons/week</t>
  </si>
  <si>
    <t>trips/person/day</t>
  </si>
  <si>
    <t>Estimated Rate of Motorisation in ASEM</t>
  </si>
  <si>
    <t>Table 7: Sampled householdsper class in ASEM (2013)</t>
  </si>
  <si>
    <t>Population in ASEM</t>
  </si>
  <si>
    <t>SECTOR</t>
  </si>
  <si>
    <t>GA EAST MUNICIPALITY</t>
  </si>
  <si>
    <t>Population</t>
  </si>
  <si>
    <t>Sample</t>
  </si>
  <si>
    <t>TOTAL NUMBER OF HOUSEHOLD</t>
  </si>
  <si>
    <t>1ST CLASS HOUSEHOLDS</t>
  </si>
  <si>
    <t>2ND CLASS HOUSEHOLDS</t>
  </si>
  <si>
    <t>3RD CLASS HOUSEHOLDS</t>
  </si>
  <si>
    <t>Table 8: Household sample breakdown among electrified and non-electrified households (2013</t>
  </si>
  <si>
    <t>FIRST CLASS</t>
  </si>
  <si>
    <t>SECOND CLASS</t>
  </si>
  <si>
    <t>THIRD CLASS</t>
  </si>
  <si>
    <t>Electrified</t>
  </si>
  <si>
    <t>Non-elect</t>
  </si>
  <si>
    <t>Total</t>
  </si>
  <si>
    <t>ASEM</t>
  </si>
  <si>
    <t>Calibration of Car Ownership and Household Size for GE</t>
  </si>
  <si>
    <t>Category</t>
  </si>
  <si>
    <t>No. Households</t>
  </si>
  <si>
    <t>Share</t>
  </si>
  <si>
    <t>Household Size</t>
  </si>
  <si>
    <t>Population (persons)</t>
  </si>
  <si>
    <t>Probability of Car Ownership</t>
  </si>
  <si>
    <t>Car Count</t>
  </si>
  <si>
    <t>1st Class Electrified</t>
  </si>
  <si>
    <t>1st Class non-Electrified</t>
  </si>
  <si>
    <t>2nd Class Electrified</t>
  </si>
  <si>
    <t>2nd Class non-Electrified</t>
  </si>
  <si>
    <t>3rd Class Electrified</t>
  </si>
  <si>
    <t>3rd Class non-Electrified</t>
  </si>
  <si>
    <t>Total/Average</t>
  </si>
  <si>
    <t>Motorisation:</t>
  </si>
  <si>
    <t>cars/1000 people</t>
  </si>
  <si>
    <t>Litres/year</t>
  </si>
  <si>
    <t>veh count</t>
  </si>
  <si>
    <t>Ghana data</t>
  </si>
  <si>
    <t>Vehicle count</t>
  </si>
  <si>
    <t>trips/day</t>
  </si>
  <si>
    <t>Adjustement</t>
  </si>
  <si>
    <t>Occupancy</t>
  </si>
  <si>
    <t>From Wiki</t>
  </si>
  <si>
    <t>Fuel</t>
  </si>
  <si>
    <t>MJ per</t>
  </si>
  <si>
    <t>LCV</t>
  </si>
  <si>
    <t>Source</t>
  </si>
  <si>
    <t>Coal bitumous</t>
  </si>
  <si>
    <t>a</t>
  </si>
  <si>
    <t>Paraffin</t>
  </si>
  <si>
    <t>MJ/kg</t>
  </si>
  <si>
    <t>this is LCV</t>
  </si>
  <si>
    <t>Coal sub bitumous</t>
  </si>
  <si>
    <t>g/cm3</t>
  </si>
  <si>
    <t>L</t>
  </si>
  <si>
    <t>from wiki</t>
  </si>
  <si>
    <t>cm3/L</t>
  </si>
  <si>
    <t>Gasoline</t>
  </si>
  <si>
    <t>kg/L</t>
  </si>
  <si>
    <t>MJ/L</t>
  </si>
  <si>
    <t>HFO</t>
  </si>
  <si>
    <t>b</t>
  </si>
  <si>
    <t>wood</t>
  </si>
  <si>
    <t>c</t>
  </si>
  <si>
    <t>air dried and moisture is 20%</t>
  </si>
  <si>
    <t>From [a]</t>
  </si>
  <si>
    <t>[a]</t>
  </si>
  <si>
    <t>Derek Supple MIT Energy club conversion sheet</t>
  </si>
  <si>
    <t>[b]</t>
  </si>
  <si>
    <t>University of Birhmingham</t>
  </si>
  <si>
    <t>[c]</t>
  </si>
  <si>
    <t>http://www.biomassenergycentre.org.uk/portal/page?_pageid=75,20041&amp;_dad=portal&amp;_schema=PORTAL</t>
  </si>
  <si>
    <t>cooking</t>
  </si>
  <si>
    <t>kg/6months</t>
  </si>
  <si>
    <t>kg/year</t>
  </si>
  <si>
    <t>L/year</t>
  </si>
  <si>
    <t>veh/1000ppl</t>
  </si>
  <si>
    <t>Adjusted</t>
  </si>
  <si>
    <t>Fuel split</t>
  </si>
  <si>
    <t>var1</t>
  </si>
  <si>
    <t>var2</t>
  </si>
  <si>
    <t>var3</t>
  </si>
  <si>
    <t>days/week</t>
  </si>
  <si>
    <t>Trips split</t>
  </si>
  <si>
    <t xml:space="preserve">Distance 1way </t>
  </si>
  <si>
    <t>avg trip km/veh</t>
  </si>
  <si>
    <t xml:space="preserve">Accra </t>
  </si>
  <si>
    <t>local</t>
  </si>
  <si>
    <t>Accra</t>
  </si>
  <si>
    <t>km/day</t>
  </si>
  <si>
    <t>trips/day serviced by GA</t>
  </si>
  <si>
    <t>Annual mileage</t>
  </si>
  <si>
    <t>km/year</t>
  </si>
  <si>
    <t>total trip km</t>
  </si>
  <si>
    <t>Pass-km</t>
  </si>
  <si>
    <t>Litres consumed</t>
  </si>
  <si>
    <t>km/year per veh</t>
  </si>
  <si>
    <t>Litres</t>
  </si>
  <si>
    <t>Passenger travel</t>
  </si>
  <si>
    <t>FREIGHT</t>
  </si>
  <si>
    <t>tons/week?</t>
  </si>
  <si>
    <t>Load - tonnes</t>
  </si>
  <si>
    <t>Mileage</t>
  </si>
  <si>
    <t>Fuel consumption</t>
  </si>
  <si>
    <t>Tonne-km</t>
  </si>
  <si>
    <t>tonne-km</t>
  </si>
  <si>
    <t>Total fuel:</t>
  </si>
  <si>
    <t>ERROR</t>
  </si>
  <si>
    <t>True Mileage</t>
  </si>
  <si>
    <t>INTO LEAP</t>
  </si>
  <si>
    <t>Bus</t>
  </si>
  <si>
    <t>Mini Bus D</t>
  </si>
  <si>
    <t>Taxi P</t>
  </si>
  <si>
    <t>Taxi D</t>
  </si>
  <si>
    <t>MJ/pass-km</t>
  </si>
  <si>
    <t>Prvt Diesel</t>
  </si>
  <si>
    <t>Prvt Petrol</t>
  </si>
  <si>
    <t>Motorbike</t>
  </si>
  <si>
    <t>M+H D</t>
  </si>
  <si>
    <t>Light D</t>
  </si>
  <si>
    <t>MJ/tonne-km</t>
  </si>
  <si>
    <t>L consumed</t>
  </si>
  <si>
    <t>kWh output</t>
  </si>
  <si>
    <t>Manufacturing</t>
  </si>
  <si>
    <t>Construction</t>
  </si>
  <si>
    <t>Water &amp; Sewerage</t>
  </si>
  <si>
    <t>Water sewerage</t>
  </si>
  <si>
    <t>kW</t>
  </si>
  <si>
    <t>CF</t>
  </si>
  <si>
    <t>municipality</t>
  </si>
  <si>
    <t>community</t>
  </si>
  <si>
    <t>Sector</t>
  </si>
  <si>
    <t>GA EAST</t>
  </si>
  <si>
    <t>DOME</t>
  </si>
  <si>
    <t>TAIFA</t>
  </si>
  <si>
    <t>TAIFA NORTH</t>
  </si>
  <si>
    <t>BO 1</t>
  </si>
  <si>
    <t>AKPORMAN</t>
  </si>
  <si>
    <t>AGBOGBA</t>
  </si>
  <si>
    <t>ASHONGMAN</t>
  </si>
  <si>
    <t>KWABENYA</t>
  </si>
  <si>
    <t>Output2010 (tonnes)</t>
  </si>
  <si>
    <t>Output2011 (tonnes)</t>
  </si>
  <si>
    <t>Output2012 (tonnes)</t>
  </si>
  <si>
    <t>Output2013 (tonnes)</t>
  </si>
  <si>
    <t>ElecConsm</t>
  </si>
  <si>
    <t>Electricity</t>
  </si>
  <si>
    <t/>
  </si>
  <si>
    <t>Electricity Consumption Yr2013</t>
  </si>
  <si>
    <t>DiesConsm</t>
  </si>
  <si>
    <t>Diesel Consumption Yr2013</t>
  </si>
  <si>
    <t>EndUse</t>
  </si>
  <si>
    <t>Machinery</t>
  </si>
  <si>
    <t>Process heating</t>
  </si>
  <si>
    <t>Lighting</t>
  </si>
  <si>
    <t>Cooling systems</t>
  </si>
  <si>
    <t>Other machine drive</t>
  </si>
  <si>
    <t>Other</t>
  </si>
  <si>
    <t>Enduse</t>
  </si>
  <si>
    <t>LITRES</t>
  </si>
  <si>
    <t>LITRE</t>
  </si>
  <si>
    <t>1</t>
  </si>
  <si>
    <t>Tonnes output</t>
  </si>
  <si>
    <t>kWh</t>
  </si>
  <si>
    <t>kWh consumption</t>
  </si>
  <si>
    <t>Diesel L consumption</t>
  </si>
  <si>
    <t>Petrol L consumption</t>
  </si>
  <si>
    <t>Own Generated Electricity 2013</t>
  </si>
  <si>
    <t>Own Generatio Diesel Consumption</t>
  </si>
  <si>
    <t>Own Generatio Petrol Consumption</t>
  </si>
  <si>
    <t>Consumed</t>
  </si>
  <si>
    <t>Generated</t>
  </si>
  <si>
    <t>total</t>
  </si>
  <si>
    <t>Intensity values</t>
  </si>
  <si>
    <t>kWh/tonne</t>
  </si>
  <si>
    <t>L/tonne</t>
  </si>
  <si>
    <t>50/70</t>
  </si>
  <si>
    <t>70/70</t>
  </si>
  <si>
    <t>Generators</t>
  </si>
  <si>
    <t>Scaled</t>
  </si>
  <si>
    <t>Litres/day</t>
  </si>
  <si>
    <t>L/person/day</t>
  </si>
  <si>
    <t>From GE- from Simon</t>
  </si>
  <si>
    <t>From Simon</t>
  </si>
  <si>
    <t>%</t>
  </si>
  <si>
    <t>effective</t>
  </si>
  <si>
    <t>% that GEM Services</t>
  </si>
  <si>
    <t>this is 'effective' tonne-km</t>
  </si>
  <si>
    <t>Taxi L</t>
  </si>
  <si>
    <t>GJ/tonne</t>
  </si>
  <si>
    <t>this is effective km;year not true km/year</t>
  </si>
  <si>
    <t>FOR REPORT TABLES</t>
  </si>
  <si>
    <t>Veh km/year</t>
  </si>
  <si>
    <t>Light</t>
  </si>
  <si>
    <t>Minibus</t>
  </si>
  <si>
    <t>Veh count</t>
  </si>
  <si>
    <t>total trip</t>
  </si>
  <si>
    <t>trips</t>
  </si>
  <si>
    <t>ppl/veh</t>
  </si>
  <si>
    <t>Effective Mileage</t>
  </si>
  <si>
    <t>Local government</t>
  </si>
  <si>
    <t xml:space="preserve">Includes: </t>
  </si>
  <si>
    <t>No of buildings</t>
  </si>
  <si>
    <t>Vehicle fleet</t>
  </si>
  <si>
    <t xml:space="preserve">Operations (water treatment etc. public lights) </t>
  </si>
  <si>
    <t xml:space="preserve">This section may be the easiest to get data for, since this is the district/municipality itself. </t>
  </si>
  <si>
    <t xml:space="preserve">Suggest asking for expense reports for operations. </t>
  </si>
  <si>
    <t>no. of Assembly's building</t>
  </si>
  <si>
    <t>Buildings</t>
  </si>
  <si>
    <t>Activity level</t>
  </si>
  <si>
    <t>description of measure</t>
  </si>
  <si>
    <t>unit</t>
  </si>
  <si>
    <t>total floor space</t>
  </si>
  <si>
    <t>m2</t>
  </si>
  <si>
    <t>if do not have total floor space, then we need another measure of building activity and its growth</t>
  </si>
  <si>
    <t>One would be : total energy used (in GJ for eg.)</t>
  </si>
  <si>
    <t>End uses by local buildings</t>
  </si>
  <si>
    <t>Amount of activity by end use</t>
  </si>
  <si>
    <t>Unit (energy or share)</t>
  </si>
  <si>
    <t>VAC</t>
  </si>
  <si>
    <t>Refridgeration</t>
  </si>
  <si>
    <t>Office Machine</t>
  </si>
  <si>
    <t>The choice here is that if we have floor space then we can use GJ/m2.</t>
  </si>
  <si>
    <t>Coal</t>
  </si>
  <si>
    <t>(unit) or %</t>
  </si>
  <si>
    <t>_</t>
  </si>
  <si>
    <t>Or (see section above) If we have just the growth of the energy consumption, then the share will be useful here</t>
  </si>
  <si>
    <t>Wood</t>
  </si>
  <si>
    <t>Charcoal</t>
  </si>
  <si>
    <t>Keresene</t>
  </si>
  <si>
    <t>LFO</t>
  </si>
  <si>
    <t>kwh</t>
  </si>
  <si>
    <t xml:space="preserve">diesel </t>
  </si>
  <si>
    <t>litres</t>
  </si>
  <si>
    <t>petrol</t>
  </si>
  <si>
    <t>Energy intensity kWh/m2</t>
  </si>
  <si>
    <t>number of vehicles owned by city</t>
  </si>
  <si>
    <t>number</t>
  </si>
  <si>
    <t>Average use</t>
  </si>
  <si>
    <t>Vehicles which are</t>
  </si>
  <si>
    <t xml:space="preserve">Diesel </t>
  </si>
  <si>
    <t>Operations</t>
  </si>
  <si>
    <t>Public lighting</t>
  </si>
  <si>
    <t>Total energy used</t>
  </si>
  <si>
    <t>Year 1</t>
  </si>
  <si>
    <t>Year 2</t>
  </si>
  <si>
    <t>Year 3</t>
  </si>
  <si>
    <t>Street lights</t>
  </si>
  <si>
    <t>Traffic lights</t>
  </si>
  <si>
    <t>Water treatment</t>
  </si>
  <si>
    <t>Energy used (kwh)</t>
  </si>
  <si>
    <t>Treatment facilities/pumps</t>
  </si>
  <si>
    <t>Specify</t>
  </si>
  <si>
    <t>specify</t>
  </si>
  <si>
    <t>Generator use</t>
  </si>
  <si>
    <t>Type of generator</t>
  </si>
  <si>
    <t>total capacity of generators</t>
  </si>
  <si>
    <t xml:space="preserve">How much fuel used </t>
  </si>
  <si>
    <t>(MW)</t>
  </si>
  <si>
    <t>Litres/year or month</t>
  </si>
  <si>
    <t>Elec</t>
  </si>
  <si>
    <t>from above</t>
  </si>
  <si>
    <t>Floor space:</t>
  </si>
  <si>
    <t>End use intensities</t>
  </si>
  <si>
    <t>kWh/m2</t>
  </si>
  <si>
    <t>Vehicles</t>
  </si>
  <si>
    <t xml:space="preserve">FROM SOE: </t>
  </si>
  <si>
    <t>km</t>
  </si>
  <si>
    <t xml:space="preserve">From file: </t>
  </si>
  <si>
    <t>L/100km</t>
  </si>
  <si>
    <t>L/veh per year</t>
  </si>
  <si>
    <t>Transport</t>
  </si>
  <si>
    <t xml:space="preserve">kWh </t>
  </si>
  <si>
    <t xml:space="preserve">kWh/Litre - diesel </t>
  </si>
  <si>
    <t>From ASEM industry:</t>
  </si>
  <si>
    <t>didn’t get output!</t>
  </si>
  <si>
    <t>estimated:</t>
  </si>
  <si>
    <t>L/km</t>
  </si>
  <si>
    <t>Informal</t>
  </si>
  <si>
    <t>Formal</t>
  </si>
  <si>
    <t xml:space="preserve">COMMERCIAL SECTOR: </t>
  </si>
  <si>
    <t xml:space="preserve">---&gt; </t>
  </si>
  <si>
    <t xml:space="preserve">Informal diesel consumption is too low to match the output. </t>
  </si>
  <si>
    <t>Putting this number to 0.32 and then recalculating litre consumption</t>
  </si>
  <si>
    <t>New litre consumption</t>
  </si>
  <si>
    <t>HHs</t>
  </si>
  <si>
    <t>ppl/HH</t>
  </si>
  <si>
    <t>SOE</t>
  </si>
  <si>
    <t>GA east munic report 2010</t>
  </si>
  <si>
    <t>HH</t>
  </si>
  <si>
    <t>"housing stock"</t>
  </si>
  <si>
    <t>"household population"</t>
  </si>
  <si>
    <t>ppl/HH calc'd</t>
  </si>
  <si>
    <t>"persons/HH"</t>
  </si>
  <si>
    <t>"based on 2010 census"</t>
  </si>
  <si>
    <t>SUPPLIED</t>
  </si>
  <si>
    <t>INDUSTRY</t>
  </si>
  <si>
    <t xml:space="preserve">Total </t>
  </si>
  <si>
    <t>Total Litres</t>
  </si>
  <si>
    <t>NO LPG DATA</t>
  </si>
  <si>
    <t xml:space="preserve">RESIDENTIAL </t>
  </si>
  <si>
    <t>HH1</t>
  </si>
  <si>
    <t>HH2</t>
  </si>
  <si>
    <t>HH3</t>
  </si>
  <si>
    <t>From Louise's HH spreadsheet</t>
  </si>
  <si>
    <t>Pop total consm</t>
  </si>
  <si>
    <t>Total consumption</t>
  </si>
  <si>
    <t>Cooking</t>
  </si>
  <si>
    <t xml:space="preserve">COMMERCIAL </t>
  </si>
  <si>
    <t>HVAC</t>
  </si>
  <si>
    <t>Cooking/waterheating</t>
  </si>
  <si>
    <t>Refrig</t>
  </si>
  <si>
    <t>Mach Operation</t>
  </si>
  <si>
    <t>Entertainment</t>
  </si>
  <si>
    <t>LPG Annual</t>
  </si>
  <si>
    <t>Munic</t>
  </si>
  <si>
    <t>HH category</t>
  </si>
  <si>
    <t>Type generator (1 is diesel, 2 is petrol)</t>
  </si>
  <si>
    <t>Cap 2013</t>
  </si>
  <si>
    <t>ConsYr2013</t>
  </si>
  <si>
    <t>ASE</t>
  </si>
  <si>
    <t>HH1 - Elec</t>
  </si>
  <si>
    <t>HH1 - unelec</t>
  </si>
  <si>
    <t>HH2 - electrified</t>
  </si>
  <si>
    <t>HH3 - electrified</t>
  </si>
  <si>
    <t>GE</t>
  </si>
  <si>
    <t>HOUSEHOLD GENERATORS</t>
  </si>
  <si>
    <t>Generators consumption</t>
  </si>
  <si>
    <t xml:space="preserve">Scaled by 55: </t>
  </si>
  <si>
    <t xml:space="preserve">Industry </t>
  </si>
  <si>
    <t>Machinary</t>
  </si>
  <si>
    <t xml:space="preserve">Residential </t>
  </si>
  <si>
    <t>Commercial</t>
  </si>
  <si>
    <t>Machine operations</t>
  </si>
  <si>
    <t>?scaled to full?</t>
  </si>
  <si>
    <t>Demand</t>
  </si>
  <si>
    <t>Supply</t>
  </si>
  <si>
    <t>Assign to transport</t>
  </si>
  <si>
    <t>GA EAST LIQUID FUEL ENERGY BALANCE</t>
  </si>
  <si>
    <t>Demand subtotal</t>
  </si>
  <si>
    <t xml:space="preserve">Response (for 2013): </t>
  </si>
  <si>
    <t>GEM</t>
  </si>
  <si>
    <t xml:space="preserve">Number of liquid fuel service station: </t>
  </si>
  <si>
    <t>Number of LPG service stations:</t>
  </si>
  <si>
    <t>Avg. volume of Petrol sold in 2013/station:</t>
  </si>
  <si>
    <t>450,000 lit</t>
  </si>
  <si>
    <t>75,000 lit</t>
  </si>
  <si>
    <t>Avg. volume of Diesel sold in 2013/station:</t>
  </si>
  <si>
    <t>459,000 lit</t>
  </si>
  <si>
    <t>87,500 lit</t>
  </si>
  <si>
    <t>Avg. volume of LPG sold in 2013/station:</t>
  </si>
  <si>
    <t>4,468,720 kg</t>
  </si>
  <si>
    <t>12,246,370 kg</t>
  </si>
  <si>
    <t>From Simon 25 sept</t>
  </si>
  <si>
    <t xml:space="preserve">GEM </t>
  </si>
  <si>
    <t>Fuel stations</t>
  </si>
  <si>
    <t>LPG stations</t>
  </si>
  <si>
    <t>Vol petrol sold</t>
  </si>
  <si>
    <t>Vol Diesel sold</t>
  </si>
  <si>
    <t>Vol LPG sold</t>
  </si>
  <si>
    <t xml:space="preserve">Heavy passenger vehicle &gt; 12: </t>
  </si>
  <si>
    <t>120*4*6*3</t>
  </si>
  <si>
    <t>(ie. 480 people/car/day)</t>
  </si>
  <si>
    <t xml:space="preserve">Light passenger vehicle &lt; 12:    </t>
  </si>
  <si>
    <t>2*6*18672</t>
  </si>
  <si>
    <t>(ie. 2 people/car/day)</t>
  </si>
  <si>
    <t>Mini buses (trotro likes):</t>
  </si>
  <si>
    <t>200*6*2879</t>
  </si>
  <si>
    <t>(ie. 200 people/car/day)</t>
  </si>
  <si>
    <t>Taxi:</t>
  </si>
  <si>
    <t>36*6*1491</t>
  </si>
  <si>
    <t>(ie. 36 people/car/day)</t>
  </si>
  <si>
    <t>Motorbikes:</t>
  </si>
  <si>
    <t>5*6*120</t>
  </si>
  <si>
    <t>(ie. 5 people/bike/day)</t>
  </si>
  <si>
    <t>From simon on 25 sept</t>
  </si>
  <si>
    <t>Summary:</t>
  </si>
  <si>
    <r>
      <rPr>
        <b/>
        <sz val="12"/>
        <color theme="1"/>
        <rFont val="Calibri"/>
        <family val="2"/>
        <scheme val="minor"/>
      </rPr>
      <t>return</t>
    </r>
    <r>
      <rPr>
        <sz val="12"/>
        <color theme="1"/>
        <rFont val="Calibri"/>
        <family val="2"/>
        <scheme val="minor"/>
      </rPr>
      <t xml:space="preserve"> trips/day</t>
    </r>
  </si>
  <si>
    <t>From his email. Said "3-4 return trips/day"</t>
  </si>
  <si>
    <t>He didn’t mention cars in this email. Assuming only 1 return trip per day</t>
  </si>
  <si>
    <t>He metioned 4 return trips with roughly 12 -18 ppl per veh in a 1way trip</t>
  </si>
  <si>
    <t>from soe</t>
  </si>
  <si>
    <t>1 ppl/veh only one that makes sense</t>
  </si>
  <si>
    <r>
      <t>People</t>
    </r>
    <r>
      <rPr>
        <b/>
        <sz val="12"/>
        <color theme="1"/>
        <rFont val="Calibri"/>
        <family val="2"/>
        <scheme val="minor"/>
      </rPr>
      <t xml:space="preserve"> per return trip</t>
    </r>
  </si>
  <si>
    <t>This is from email</t>
  </si>
  <si>
    <t>my assumption</t>
  </si>
  <si>
    <t>from email</t>
  </si>
  <si>
    <t xml:space="preserve">from email </t>
  </si>
  <si>
    <t>my guess to get numbers right</t>
  </si>
  <si>
    <t>ppl/veh per 1way trip</t>
  </si>
  <si>
    <t>from simon email</t>
  </si>
  <si>
    <t>Distance 1way - km</t>
  </si>
  <si>
    <t>the ISSER assumption on prvt veh HH ownerhsip</t>
  </si>
  <si>
    <t>HH stock from GE report projeted to 2013</t>
  </si>
  <si>
    <t>New vehicle number</t>
  </si>
  <si>
    <t>based on 55% of HH</t>
  </si>
  <si>
    <t>How many times they fill up in GEM for each trip?</t>
  </si>
  <si>
    <t xml:space="preserve">From </t>
  </si>
  <si>
    <t>http://www.statsghana.gov.gh/docfiles/2010phc/Census2010_Summary_report_of_final_results.pdf</t>
  </si>
  <si>
    <t>Ghana stats</t>
  </si>
  <si>
    <t>Greater accra and central regions</t>
  </si>
  <si>
    <t>population growth rate</t>
  </si>
  <si>
    <t>GDP</t>
  </si>
  <si>
    <t>Local Government</t>
  </si>
  <si>
    <t>LOCAL GOVERNMENT</t>
  </si>
  <si>
    <t>Diesel Litres</t>
  </si>
  <si>
    <t>1way trips/day</t>
  </si>
  <si>
    <t>Model fuel consumption</t>
  </si>
  <si>
    <t>Fuel assigned for transport sector</t>
  </si>
  <si>
    <t>people</t>
  </si>
  <si>
    <t>Summary Indicators</t>
  </si>
  <si>
    <t>Economic Aggregates</t>
  </si>
  <si>
    <t>2012*</t>
  </si>
  <si>
    <t>2013**</t>
  </si>
  <si>
    <t>GDP constant 2006 prices (million Gh₵)</t>
  </si>
  <si>
    <t>GDP current (million Gh₵)</t>
  </si>
  <si>
    <t>GDP current (million US$)</t>
  </si>
  <si>
    <t>Non-Oil GDP current (million Gh₵)</t>
  </si>
  <si>
    <t>Non-Oil GDP constant (million Gh₵)</t>
  </si>
  <si>
    <t>Per capita GDP (Gh₵)</t>
  </si>
  <si>
    <t>Per capita GDP (US$)</t>
  </si>
  <si>
    <t>* 2012 Finalized
** 2013 Revised</t>
  </si>
  <si>
    <t>USD/person</t>
  </si>
  <si>
    <t>USD</t>
  </si>
  <si>
    <t>million dollars</t>
  </si>
  <si>
    <t>http://www.myjoyonline.com/news/2015/june-14th/buses-rapid-transit-to-commence-in-november.php</t>
  </si>
  <si>
    <t>BRT cost</t>
  </si>
  <si>
    <t>Trotro</t>
  </si>
  <si>
    <t>to BRT</t>
  </si>
  <si>
    <t>BRT</t>
  </si>
  <si>
    <t>Table 18: Trends in average cost (GHC) of fuel in GEM from 2010 to 2013</t>
  </si>
  <si>
    <t>Fuel type</t>
  </si>
  <si>
    <t>per unit</t>
  </si>
  <si>
    <t>Year</t>
  </si>
  <si>
    <t>litre</t>
  </si>
  <si>
    <t>SOE report</t>
  </si>
  <si>
    <t>diesel</t>
  </si>
  <si>
    <t xml:space="preserve">The per kg prices for the charcoal maxi-bag were GHS 0.35, GHS 0.37 </t>
  </si>
  <si>
    <t xml:space="preserve">and GHS 0.44 in 2011, 2012 and 2013 while the per kg prices for the mini-bag were GHS 0.35, GHS 0.44 and GHS </t>
  </si>
  <si>
    <t>0.63 in 2011, 2012 and 2013 in the Central Region</t>
  </si>
  <si>
    <t>GHC/kg</t>
  </si>
  <si>
    <t>what year?</t>
  </si>
  <si>
    <t>EFFECTIVE</t>
  </si>
  <si>
    <t>ExCh Rate</t>
  </si>
  <si>
    <t>PREMIUM GASOLINE</t>
  </si>
  <si>
    <t>DATE</t>
  </si>
  <si>
    <t>EX-REF</t>
  </si>
  <si>
    <t>TAXES</t>
  </si>
  <si>
    <t>MARGINS</t>
  </si>
  <si>
    <t>TAX+MGN</t>
  </si>
  <si>
    <t>EX-PUMP</t>
  </si>
  <si>
    <t>CHANGES</t>
  </si>
  <si>
    <t>Gp/USc</t>
  </si>
  <si>
    <t>Gp/Lt</t>
  </si>
  <si>
    <t xml:space="preserve"> </t>
  </si>
  <si>
    <t>From National Petroleum agency</t>
  </si>
  <si>
    <t>NOT SURE IF CONSTANT OR CURRENT</t>
  </si>
  <si>
    <t>% growth:</t>
  </si>
  <si>
    <t>CRUDE OIL</t>
  </si>
  <si>
    <t>2012 real Dollars</t>
  </si>
  <si>
    <t>WEO 2013</t>
  </si>
  <si>
    <t>IEA Crude oil imports</t>
  </si>
  <si>
    <t xml:space="preserve">Index: </t>
  </si>
  <si>
    <t>From Polokwane report: the WEO crude oil prices</t>
  </si>
  <si>
    <t>http://knoema.com/yxptpab/crude-oil-price-forecast-long-term-2015-to-2025-data-and-charts</t>
  </si>
  <si>
    <t>Real 2010 USD</t>
  </si>
  <si>
    <t>From</t>
  </si>
  <si>
    <t>they take it from world bank projections</t>
  </si>
  <si>
    <t>Ghana inflation</t>
  </si>
  <si>
    <t>2012 = 100</t>
  </si>
  <si>
    <t>2002 = 100</t>
  </si>
  <si>
    <t>index</t>
  </si>
  <si>
    <t>y/y change</t>
  </si>
  <si>
    <t>my index</t>
  </si>
  <si>
    <t>Inflation adjusted</t>
  </si>
  <si>
    <t>% increase</t>
  </si>
  <si>
    <t>http://www.statsghana.gov.gh/</t>
  </si>
  <si>
    <t>Device costs:</t>
  </si>
  <si>
    <t xml:space="preserve">Gyapa stove: </t>
  </si>
  <si>
    <t xml:space="preserve">USD </t>
  </si>
  <si>
    <t>an assumption</t>
  </si>
  <si>
    <t>lifetime</t>
  </si>
  <si>
    <t>Cedi to USD</t>
  </si>
  <si>
    <t>http://www.xe.com/currencycharts/?from=USD&amp;to=GHS&amp;view=5Y</t>
  </si>
  <si>
    <t>Cedi</t>
  </si>
  <si>
    <t>Exchange</t>
  </si>
  <si>
    <t xml:space="preserve">Efficient stove: </t>
  </si>
  <si>
    <t>https://www.jumia.com.gh/fridges-freezers/</t>
  </si>
  <si>
    <t>150L fridge</t>
  </si>
  <si>
    <t>280L fridge/freezer</t>
  </si>
  <si>
    <t xml:space="preserve">in 2013: </t>
  </si>
  <si>
    <t>Large</t>
  </si>
  <si>
    <t>Medium</t>
  </si>
  <si>
    <t>years</t>
  </si>
  <si>
    <t>assumption</t>
  </si>
  <si>
    <t>FUEL COSTS IN USD</t>
  </si>
  <si>
    <t>average</t>
  </si>
  <si>
    <t xml:space="preserve">From : </t>
  </si>
  <si>
    <t>https://www.giz.de/fachexpertise/downloads/2013-en-ghana-approved-electricity-and-water-tariffs-2013.pdf</t>
  </si>
  <si>
    <t xml:space="preserve">HH2 </t>
  </si>
  <si>
    <t>0-150</t>
  </si>
  <si>
    <t>151-300</t>
  </si>
  <si>
    <t>301-</t>
  </si>
  <si>
    <t>high income</t>
  </si>
  <si>
    <t>low income</t>
  </si>
  <si>
    <t>Cedi p</t>
  </si>
  <si>
    <t xml:space="preserve">IND </t>
  </si>
  <si>
    <t>Comm Formal</t>
  </si>
  <si>
    <t>Comm informal</t>
  </si>
  <si>
    <t>0-300</t>
  </si>
  <si>
    <t>600+</t>
  </si>
  <si>
    <t>avg 300 - 600+</t>
  </si>
  <si>
    <t>Grouping</t>
  </si>
  <si>
    <t>http://www.modernghana.com/news/442062/1/used-fridges-reduced-to-clear.html</t>
  </si>
  <si>
    <t>cedi</t>
  </si>
  <si>
    <t>table top</t>
  </si>
  <si>
    <t>double door</t>
  </si>
  <si>
    <t xml:space="preserve">Second hand fridges: </t>
  </si>
  <si>
    <t>INEFFICIENT</t>
  </si>
  <si>
    <t xml:space="preserve">years </t>
  </si>
  <si>
    <t>Assumed lifepan</t>
  </si>
  <si>
    <t>Access complete by</t>
  </si>
  <si>
    <t>Non electrified</t>
  </si>
  <si>
    <t xml:space="preserve">as is </t>
  </si>
  <si>
    <t>from ASEM workbook</t>
  </si>
  <si>
    <t>Mielages served by GEM</t>
  </si>
  <si>
    <t>Total Pass-km</t>
  </si>
  <si>
    <t>Transport BAU drivers</t>
  </si>
  <si>
    <t>Cars</t>
  </si>
  <si>
    <t>Motorisation</t>
  </si>
  <si>
    <t>GDP/pop</t>
  </si>
  <si>
    <t>Base year pass-km</t>
  </si>
  <si>
    <t>veh-km</t>
  </si>
  <si>
    <t>total for cars</t>
  </si>
  <si>
    <t>k</t>
  </si>
  <si>
    <t>such that;</t>
  </si>
  <si>
    <t>M = k*GDP/pop</t>
  </si>
  <si>
    <t>Motorisation linked to GDP/POP</t>
  </si>
  <si>
    <t>so that</t>
  </si>
  <si>
    <t>Cars = M*pop/1000</t>
  </si>
  <si>
    <t xml:space="preserve">not just cars but minibuses too. </t>
  </si>
  <si>
    <t>PUBLIC Pass-km</t>
  </si>
  <si>
    <t xml:space="preserve">NCAP </t>
  </si>
  <si>
    <t>People</t>
  </si>
  <si>
    <t>PubPass-km = x(NCAP)</t>
  </si>
  <si>
    <t xml:space="preserve">x = </t>
  </si>
  <si>
    <t>PubPass-km</t>
  </si>
  <si>
    <t>PrvtPasskm</t>
  </si>
  <si>
    <t>Days/year</t>
  </si>
  <si>
    <t>Total Return trips</t>
  </si>
  <si>
    <t>per year</t>
  </si>
  <si>
    <t>Total km of return trips</t>
  </si>
  <si>
    <t>Local</t>
  </si>
  <si>
    <t>TRUE MILEAGE</t>
  </si>
  <si>
    <t>veh-km serviced by GEM</t>
  </si>
  <si>
    <t>EAM</t>
  </si>
  <si>
    <t>EFFECTIVE MILEGAE</t>
  </si>
  <si>
    <t>Litres/person</t>
  </si>
  <si>
    <t>REGIONS</t>
  </si>
  <si>
    <t>PMS</t>
  </si>
  <si>
    <t>AGO</t>
  </si>
  <si>
    <t>KERO</t>
  </si>
  <si>
    <t>PREMIX</t>
  </si>
  <si>
    <t>MGO</t>
  </si>
  <si>
    <t>Greater Accra</t>
  </si>
  <si>
    <t>Conversion factor</t>
  </si>
  <si>
    <t>http://npa.gov.gh/npa_new/Downloads.php</t>
  </si>
  <si>
    <t>Regional distribution</t>
  </si>
  <si>
    <t>kerosene</t>
  </si>
  <si>
    <t>Premium motor spirit</t>
  </si>
  <si>
    <t>judging by conversion factor:</t>
  </si>
  <si>
    <t>1/factor</t>
  </si>
  <si>
    <t>Kerosene</t>
  </si>
  <si>
    <t>Litres in 2013 for greater Accra</t>
  </si>
  <si>
    <t>Million people in 2010</t>
  </si>
  <si>
    <t>Million people in 2013</t>
  </si>
  <si>
    <t>at 3% pa</t>
  </si>
  <si>
    <t>Checking fuel sold per person for greater accra</t>
  </si>
  <si>
    <t>private only</t>
  </si>
  <si>
    <t xml:space="preserve">EAM </t>
  </si>
  <si>
    <t>NettOccupancy</t>
  </si>
  <si>
    <t>Effective</t>
  </si>
  <si>
    <t>such that:</t>
  </si>
  <si>
    <t>Check</t>
  </si>
  <si>
    <t>check</t>
  </si>
  <si>
    <t>Transboundary</t>
  </si>
  <si>
    <t>Corridor</t>
  </si>
  <si>
    <t>Locally refueled</t>
  </si>
  <si>
    <t>L2</t>
  </si>
  <si>
    <t>L3</t>
  </si>
  <si>
    <t>L4</t>
  </si>
  <si>
    <t>New proposed Strucutre</t>
  </si>
  <si>
    <t>Split</t>
  </si>
  <si>
    <t>MJ/unit</t>
  </si>
  <si>
    <t>MCV-HCV</t>
  </si>
  <si>
    <t>Total demand</t>
  </si>
  <si>
    <t xml:space="preserve">Prvt. </t>
  </si>
  <si>
    <t>Minibus D</t>
  </si>
  <si>
    <t>Taxi LPG</t>
  </si>
  <si>
    <t>Car D</t>
  </si>
  <si>
    <t>Car P</t>
  </si>
  <si>
    <t xml:space="preserve">Motorbike </t>
  </si>
  <si>
    <t>ratio of local to transboundary</t>
  </si>
  <si>
    <t>Mini bus D</t>
  </si>
  <si>
    <t>Mini Bus P</t>
  </si>
  <si>
    <t>These are passenger-km drivers linking to GDP and population</t>
  </si>
  <si>
    <t>BRT values for BAU scenario</t>
  </si>
  <si>
    <t>Trans</t>
  </si>
  <si>
    <t>NOTE THAT THIS AFFECTS SHARES IN BAU</t>
  </si>
  <si>
    <t>SAME AS S1</t>
  </si>
  <si>
    <t>Area:</t>
  </si>
  <si>
    <t>GEM v06 S123 110216</t>
  </si>
  <si>
    <t>Ver:</t>
  </si>
  <si>
    <t>BranchID</t>
  </si>
  <si>
    <t>VariableID</t>
  </si>
  <si>
    <t>ScenarioID</t>
  </si>
  <si>
    <t>RegionID</t>
  </si>
  <si>
    <t>Branch Path</t>
  </si>
  <si>
    <t>Variable</t>
  </si>
  <si>
    <t>Scenario</t>
  </si>
  <si>
    <t>Region</t>
  </si>
  <si>
    <t>Scale</t>
  </si>
  <si>
    <t>Per...</t>
  </si>
  <si>
    <t>Expression</t>
  </si>
  <si>
    <t>Level 1</t>
  </si>
  <si>
    <t>Level 2</t>
  </si>
  <si>
    <t>Level 3</t>
  </si>
  <si>
    <t>Level 4</t>
  </si>
  <si>
    <t>Level 5</t>
  </si>
  <si>
    <t>Level 6...</t>
  </si>
  <si>
    <t>Activity Level</t>
  </si>
  <si>
    <t>Region 1</t>
  </si>
  <si>
    <t>Key Assumptions</t>
  </si>
  <si>
    <t>Key\x</t>
  </si>
  <si>
    <t>passkm per person</t>
  </si>
  <si>
    <t>x</t>
  </si>
  <si>
    <t>Key\k</t>
  </si>
  <si>
    <t>cars PP per Capita PP</t>
  </si>
  <si>
    <t>Key\Cars_prvt</t>
  </si>
  <si>
    <t>k[cars PP per Capita PP]*GDP per Capita[USD]*Population[People]/1000</t>
  </si>
  <si>
    <t>Cars_prvt</t>
  </si>
  <si>
    <t>Key\PubPasskm</t>
  </si>
  <si>
    <t>x[passkm per person]*NCAP[People]</t>
  </si>
  <si>
    <t>PubPasskm</t>
  </si>
  <si>
    <t>Key\PrvtPasskm</t>
  </si>
  <si>
    <t>Cars_prvt[Vehicles]*Mileages_avg[Veh-km]*NettOccupancy[People per veh]</t>
  </si>
  <si>
    <t>Key\Corr_Passkm</t>
  </si>
  <si>
    <t>Corr_Passkm</t>
  </si>
  <si>
    <t>Key\NCAP</t>
  </si>
  <si>
    <t>Population[People]-Cars_prvt[Vehicles]*NettOccupancy[People per veh]</t>
  </si>
  <si>
    <t>NCAP</t>
  </si>
  <si>
    <t>Key\NettOccupancy</t>
  </si>
  <si>
    <t>People per veh</t>
  </si>
  <si>
    <t>Key\Mileages_avg</t>
  </si>
  <si>
    <t>Veh-km</t>
  </si>
  <si>
    <t>Mileages_avg</t>
  </si>
  <si>
    <t>Current Accounts</t>
  </si>
  <si>
    <t>Reference</t>
  </si>
  <si>
    <t>GEM v06 S3 110216</t>
  </si>
  <si>
    <t>Demand\Transport\Passenger\Transboundary</t>
  </si>
  <si>
    <t>Unspecified Unit</t>
  </si>
  <si>
    <t>Demand\Transport\Passenger\Transboundary\Private</t>
  </si>
  <si>
    <t>Passenger-km</t>
  </si>
  <si>
    <t>Demand\Transport\Passenger\Transboundary\Private\Prvt Diesel</t>
  </si>
  <si>
    <t>Demand\Transport\Passenger\Transboundary\Private\Prvt Petrol</t>
  </si>
  <si>
    <t>Demand\Transport\Passenger\Transboundary\Private\Motorbike</t>
  </si>
  <si>
    <t>Demand\Transport\Passenger\Transboundary\Public</t>
  </si>
  <si>
    <t>Demand\Transport\Passenger\Transboundary\Public\Bus</t>
  </si>
  <si>
    <t>Demand\Transport\Passenger\Transboundary\Public\MiniBus Diesel</t>
  </si>
  <si>
    <t>MiniBus Diesel</t>
  </si>
  <si>
    <t>Demand\Transport\Passenger\Transboundary\Public\Taxi Diesel</t>
  </si>
  <si>
    <t>Taxi Diesel</t>
  </si>
  <si>
    <t>Demand\Transport\Passenger\Transboundary\Public\Taxi petrol</t>
  </si>
  <si>
    <t>Taxi petrol</t>
  </si>
  <si>
    <t>Demand\Transport\Passenger\Transboundary\Public\Taxi LPG</t>
  </si>
  <si>
    <t>Demand\Transport\Passenger\Transboundary\Public\BRT</t>
  </si>
  <si>
    <t>Remainder(100)</t>
  </si>
  <si>
    <t>Demand\Transport\Passenger\Local</t>
  </si>
  <si>
    <t>Demand\Transport\Passenger\Local\Private</t>
  </si>
  <si>
    <t>Key\PrvtPasskm[Pass-km] - Demand\Transport\Passenger\Transboundary\Private[pass-km]</t>
  </si>
  <si>
    <t>Demand\Transport\Passenger\Local\Private\Prvt Diesel</t>
  </si>
  <si>
    <t>Demand\Transport\Passenger\Local\Private\Prvt Petrol</t>
  </si>
  <si>
    <t>Demand\Transport\Passenger\Local\Private\Motorbike</t>
  </si>
  <si>
    <t>Demand\Transport\Passenger\Local\Public</t>
  </si>
  <si>
    <t>Key\PubPasskm[Pass-km]-Demand\Transport\Passenger\Transboundary\Public[pass-km]</t>
  </si>
  <si>
    <t>Demand\Transport\Passenger\Local\Public\Bus</t>
  </si>
  <si>
    <t>Demand\Transport\Passenger\Local\Public\MiniBus Diesel</t>
  </si>
  <si>
    <t>Demand\Transport\Passenger\Local\Public\Taxi Diesel</t>
  </si>
  <si>
    <t>Demand\Transport\Passenger\Local\Public\Taxi petrol</t>
  </si>
  <si>
    <t>Demand\Transport\Passenger\Local\Public\Taxi LPG</t>
  </si>
  <si>
    <t>Demand\Transport\Passenger\Local\Public\BRT</t>
  </si>
  <si>
    <t>Demand\Transport\Passenger\Corridor</t>
  </si>
  <si>
    <t>Key\Corr_Passkm[Pass-km]</t>
  </si>
  <si>
    <t>Demand\Transport\Passenger\Corridor\Public</t>
  </si>
  <si>
    <t>Demand\Transport\Passenger\Corridor\Public\Minibus D</t>
  </si>
  <si>
    <t>Demand\Transport\Passenger\Corridor\Public\Minibus P</t>
  </si>
  <si>
    <t>Minibus P</t>
  </si>
  <si>
    <t>Total Trips</t>
  </si>
  <si>
    <t>Return trips/yr</t>
  </si>
  <si>
    <t>Trips split [a]</t>
  </si>
  <si>
    <t>km/1way trip [a]</t>
  </si>
  <si>
    <t>Days of travel [b]</t>
  </si>
  <si>
    <t>Total km of</t>
  </si>
  <si>
    <t>return trips</t>
  </si>
  <si>
    <t>% Return trips/day serviced by ASEM (Assumptions)</t>
  </si>
  <si>
    <t>Veh-km serviced by ASEM</t>
  </si>
  <si>
    <t>(km/year)</t>
  </si>
  <si>
    <t>Car</t>
  </si>
  <si>
    <t>Mini buses</t>
  </si>
  <si>
    <t>Vehicle type</t>
  </si>
  <si>
    <t>Occupancy (people/veh per trip)</t>
  </si>
  <si>
    <t>(veh-km/year)</t>
  </si>
  <si>
    <t>Total all vehicles</t>
  </si>
  <si>
    <t xml:space="preserve"> Pass-km per year</t>
  </si>
  <si>
    <t>% share</t>
  </si>
  <si>
    <t>Fuel consumed</t>
  </si>
  <si>
    <t>Fuel to transport</t>
  </si>
  <si>
    <t>Fuel left over</t>
  </si>
  <si>
    <t>Split between transport demands</t>
  </si>
  <si>
    <t>People/veh</t>
  </si>
  <si>
    <t>Consumption - Litres</t>
  </si>
  <si>
    <t xml:space="preserve">Fuel consumed </t>
  </si>
  <si>
    <t>Fuel available</t>
  </si>
  <si>
    <t xml:space="preserve">Error </t>
  </si>
  <si>
    <t>from the 'generators cleaned' sheet in the COM worbook</t>
  </si>
  <si>
    <t>Clean Fuels Scenario</t>
  </si>
  <si>
    <t>Ga East</t>
  </si>
  <si>
    <t>Assume no change in overall household structure - (shares of HH1, HH2, HH3 etc)</t>
  </si>
  <si>
    <t>Saturations</t>
  </si>
  <si>
    <t xml:space="preserve">Baseline </t>
  </si>
  <si>
    <t>Electrification rate</t>
  </si>
  <si>
    <t>Other appliance use</t>
  </si>
  <si>
    <t>Non-electrified</t>
  </si>
  <si>
    <t>Energy intensities (annual GJ per household</t>
  </si>
  <si>
    <t>elec</t>
  </si>
  <si>
    <t>charcoal</t>
  </si>
  <si>
    <t>average kwh/year/hh - from survey calcs</t>
  </si>
  <si>
    <t>from survey calcs</t>
  </si>
  <si>
    <t>GJ/HH</t>
  </si>
  <si>
    <t>GJ conversion factor</t>
  </si>
  <si>
    <t>ave annual consm kg/hh</t>
  </si>
  <si>
    <t>GJ/hh annual</t>
  </si>
  <si>
    <t>conversion rate</t>
  </si>
  <si>
    <t>From cowan</t>
  </si>
  <si>
    <t>LPG values across diff mealtypes</t>
  </si>
  <si>
    <t>Elec values across idff meal types</t>
  </si>
  <si>
    <t>kwh per meal</t>
  </si>
  <si>
    <t>GJ</t>
  </si>
  <si>
    <t>assume 2 meals a day</t>
  </si>
  <si>
    <t>assume cook 7 days a week</t>
  </si>
  <si>
    <t>annual GJ/hh</t>
  </si>
  <si>
    <t>average of Cowans results</t>
  </si>
  <si>
    <t>high value</t>
  </si>
  <si>
    <t>upper value</t>
  </si>
  <si>
    <t>Assumed efficiency</t>
  </si>
  <si>
    <t>Capacity Factor</t>
  </si>
  <si>
    <t>Sample count</t>
  </si>
  <si>
    <t>from ghana commercial data genset v2</t>
  </si>
  <si>
    <t>NO SCALING REQUIRED</t>
  </si>
  <si>
    <t>as it is thought they got the entire com sector of GEM</t>
  </si>
  <si>
    <t>Total sample</t>
  </si>
  <si>
    <t>informal</t>
  </si>
  <si>
    <t>formal</t>
  </si>
  <si>
    <t>Share of com sector</t>
  </si>
  <si>
    <t>Total Sector kW</t>
  </si>
  <si>
    <t>Litres used</t>
  </si>
  <si>
    <t>Electricity Generated kWh</t>
  </si>
  <si>
    <t>from the ASE+GE industry workbook aprl v2</t>
  </si>
</sst>
</file>

<file path=xl/styles.xml><?xml version="1.0" encoding="utf-8"?>
<styleSheet xmlns="http://schemas.openxmlformats.org/spreadsheetml/2006/main" xmlns:mc="http://schemas.openxmlformats.org/markup-compatibility/2006" xmlns:x14ac="http://schemas.microsoft.com/office/spreadsheetml/2009/9/ac" mc:Ignorable="x14ac">
  <numFmts count="27">
    <numFmt numFmtId="43" formatCode="_ * #,##0.00_ ;_ * \-#,##0.00_ ;_ * &quot;-&quot;??_ ;_ @_ "/>
    <numFmt numFmtId="164" formatCode="_-* #,##0.00_-;\-* #,##0.00_-;_-* &quot;-&quot;??_-;_-@_-"/>
    <numFmt numFmtId="165" formatCode="_-* #,##0_-;\-* #,##0_-;_-* &quot;-&quot;??_-;_-@_-"/>
    <numFmt numFmtId="166" formatCode="0.0%"/>
    <numFmt numFmtId="167" formatCode="_ * #,##0_ ;_ * \-#,##0_ ;_ * &quot;-&quot;??_ ;_ @_ "/>
    <numFmt numFmtId="168" formatCode="_-* #,##0.0_-;\-* #,##0.0_-;_-* &quot;-&quot;??_-;_-@_-"/>
    <numFmt numFmtId="169" formatCode="_ * #,##0.00000000_ ;_ * \-#,##0.00000000_ ;_ * &quot;-&quot;??_ ;_ @_ "/>
    <numFmt numFmtId="170" formatCode="0.0"/>
    <numFmt numFmtId="171" formatCode="\$#,##0\ ;\(\$#,##0\)"/>
    <numFmt numFmtId="172" formatCode="0.000_)"/>
    <numFmt numFmtId="173" formatCode="_(* #,##0.00_);_(* \(#,##0.00\);_(* &quot;-&quot;??_);_(@_)"/>
    <numFmt numFmtId="174" formatCode="[$-809]General"/>
    <numFmt numFmtId="175" formatCode="#,##0.00&quot; &quot;;&quot; -&quot;#,##0.00&quot; &quot;;&quot; -&quot;#&quot; &quot;;@&quot; &quot;"/>
    <numFmt numFmtId="176" formatCode="[$£-809]#,##0.00;[Red]&quot;-&quot;[$£-809]#,##0.00"/>
    <numFmt numFmtId="177" formatCode="#,##0.0_);\(#,##0.0\)"/>
    <numFmt numFmtId="178" formatCode="0.00_)"/>
    <numFmt numFmtId="179" formatCode="0.000"/>
    <numFmt numFmtId="180" formatCode="_-* #,##0.0000_-;\-* #,##0.0000_-;_-* &quot;-&quot;??_-;_-@_-"/>
    <numFmt numFmtId="181" formatCode="###0;###0"/>
    <numFmt numFmtId="182" formatCode="#,##0;#,##0"/>
    <numFmt numFmtId="183" formatCode="0.0000"/>
    <numFmt numFmtId="184" formatCode="#,##0.0000"/>
    <numFmt numFmtId="185" formatCode="_ * #,##0.000_ ;_ * \-#,##0.000_ ;_ * &quot;-&quot;??_ ;_ @_ "/>
    <numFmt numFmtId="186" formatCode="0.00000"/>
    <numFmt numFmtId="187" formatCode="_(* #,##0_);_(* \(#,##0\);_(* &quot;-&quot;??_);_(@_)"/>
    <numFmt numFmtId="188" formatCode="_ * #,##0.0000_ ;_ * \-#,##0.0000_ ;_ * &quot;-&quot;??_ ;_ @_ "/>
    <numFmt numFmtId="189" formatCode="_ * #,##0.00000_ ;_ * \-#,##0.00000_ ;_ * &quot;-&quot;??_ ;_ @_ "/>
  </numFmts>
  <fonts count="110">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theme="1"/>
      <name val="Calibri"/>
      <family val="2"/>
      <scheme val="minor"/>
    </font>
    <font>
      <sz val="12"/>
      <color theme="1"/>
      <name val="Calibri"/>
      <family val="2"/>
      <scheme val="minor"/>
    </font>
    <font>
      <sz val="12"/>
      <color theme="1"/>
      <name val="Times New Roman"/>
      <family val="1"/>
    </font>
    <font>
      <sz val="11"/>
      <color rgb="FF0000FF"/>
      <name val="Calibri"/>
      <family val="2"/>
      <scheme val="minor"/>
    </font>
    <font>
      <b/>
      <sz val="11"/>
      <color rgb="FFFF0000"/>
      <name val="Calibri"/>
      <family val="2"/>
      <scheme val="minor"/>
    </font>
    <font>
      <b/>
      <sz val="11"/>
      <color rgb="FF00B050"/>
      <name val="Calibri"/>
      <family val="2"/>
      <scheme val="minor"/>
    </font>
    <font>
      <b/>
      <sz val="12"/>
      <color theme="1"/>
      <name val="Calibri"/>
      <family val="2"/>
      <scheme val="minor"/>
    </font>
    <font>
      <b/>
      <i/>
      <sz val="11"/>
      <color theme="1"/>
      <name val="Calibri"/>
      <family val="2"/>
      <scheme val="minor"/>
    </font>
    <font>
      <b/>
      <i/>
      <sz val="12"/>
      <color theme="1"/>
      <name val="Calibri"/>
      <family val="2"/>
      <scheme val="minor"/>
    </font>
    <font>
      <b/>
      <sz val="11"/>
      <color theme="1"/>
      <name val="Arial"/>
      <family val="2"/>
    </font>
    <font>
      <b/>
      <sz val="9"/>
      <color indexed="81"/>
      <name val="Tahoma"/>
      <family val="2"/>
    </font>
    <font>
      <sz val="9"/>
      <color indexed="81"/>
      <name val="Tahoma"/>
      <family val="2"/>
    </font>
    <font>
      <sz val="11"/>
      <color indexed="8"/>
      <name val="Calibri"/>
      <family val="2"/>
    </font>
    <font>
      <b/>
      <sz val="16"/>
      <color theme="1"/>
      <name val="Calibri"/>
      <family val="2"/>
      <scheme val="minor"/>
    </font>
    <font>
      <b/>
      <sz val="12"/>
      <color theme="1"/>
      <name val="Times New Roman"/>
      <family val="1"/>
    </font>
    <font>
      <sz val="12"/>
      <color rgb="FFFFFFFF"/>
      <name val="Times New Roman"/>
      <family val="1"/>
    </font>
    <font>
      <b/>
      <sz val="12"/>
      <color rgb="FF000000"/>
      <name val="Times New Roman"/>
      <family val="1"/>
    </font>
    <font>
      <sz val="12"/>
      <color rgb="FF000000"/>
      <name val="Times New Roman"/>
      <family val="1"/>
    </font>
    <font>
      <sz val="12"/>
      <color theme="3" tint="0.39997558519241921"/>
      <name val="Calibri"/>
      <family val="2"/>
      <scheme val="minor"/>
    </font>
    <font>
      <sz val="12"/>
      <color rgb="FFFF0000"/>
      <name val="Calibri"/>
      <family val="2"/>
      <scheme val="minor"/>
    </font>
    <font>
      <sz val="11"/>
      <color rgb="FF9C0006"/>
      <name val="Calibri"/>
      <family val="2"/>
      <scheme val="minor"/>
    </font>
    <font>
      <sz val="11"/>
      <color rgb="FF3F3F76"/>
      <name val="Calibri"/>
      <family val="2"/>
      <scheme val="minor"/>
    </font>
    <font>
      <b/>
      <sz val="12"/>
      <name val="Arial"/>
      <family val="2"/>
    </font>
    <font>
      <sz val="12"/>
      <color indexed="22"/>
      <name val="Arial"/>
      <family val="2"/>
    </font>
    <font>
      <sz val="12"/>
      <name val="Helv"/>
    </font>
    <font>
      <sz val="11"/>
      <color indexed="9"/>
      <name val="Calibri"/>
      <family val="2"/>
    </font>
    <font>
      <sz val="8"/>
      <name val="Times New Roman"/>
      <family val="1"/>
    </font>
    <font>
      <sz val="11"/>
      <color indexed="20"/>
      <name val="Calibri"/>
      <family val="2"/>
    </font>
    <font>
      <sz val="10"/>
      <color theme="4"/>
      <name val="Arial"/>
      <family val="2"/>
    </font>
    <font>
      <b/>
      <sz val="11"/>
      <color indexed="52"/>
      <name val="Calibri"/>
      <family val="2"/>
    </font>
    <font>
      <b/>
      <sz val="11"/>
      <color indexed="9"/>
      <name val="Calibri"/>
      <family val="2"/>
    </font>
    <font>
      <sz val="11"/>
      <name val="Tms Rmn"/>
    </font>
    <font>
      <sz val="10"/>
      <name val="Arial"/>
      <family val="2"/>
    </font>
    <font>
      <sz val="10"/>
      <name val="Tahoma"/>
      <family val="2"/>
    </font>
    <font>
      <sz val="10"/>
      <color rgb="FF000000"/>
      <name val="Times New Roman"/>
      <family val="1"/>
    </font>
    <font>
      <sz val="10"/>
      <color theme="1"/>
      <name val="Verdana1"/>
    </font>
    <font>
      <sz val="10"/>
      <name val="Verdana"/>
      <family val="2"/>
    </font>
    <font>
      <sz val="10"/>
      <color theme="1"/>
      <name val="Arial Unicode MS"/>
      <family val="2"/>
    </font>
    <font>
      <i/>
      <sz val="11"/>
      <color indexed="23"/>
      <name val="Calibri"/>
      <family val="2"/>
    </font>
    <font>
      <sz val="10"/>
      <color theme="6" tint="-0.24994659260841701"/>
      <name val="Arial"/>
      <family val="2"/>
    </font>
    <font>
      <sz val="11"/>
      <color indexed="17"/>
      <name val="Calibri"/>
      <family val="2"/>
    </font>
    <font>
      <b/>
      <i/>
      <sz val="16"/>
      <color theme="1"/>
      <name val="Arial1"/>
    </font>
    <font>
      <b/>
      <sz val="15"/>
      <color indexed="56"/>
      <name val="Calibri"/>
      <family val="2"/>
    </font>
    <font>
      <b/>
      <sz val="13"/>
      <color indexed="56"/>
      <name val="Calibri"/>
      <family val="2"/>
    </font>
    <font>
      <b/>
      <sz val="11"/>
      <color indexed="56"/>
      <name val="Calibri"/>
      <family val="2"/>
    </font>
    <font>
      <u/>
      <sz val="10"/>
      <color theme="10"/>
      <name val="Arial"/>
      <family val="2"/>
    </font>
    <font>
      <sz val="11"/>
      <color indexed="62"/>
      <name val="Calibri"/>
      <family val="2"/>
    </font>
    <font>
      <sz val="10"/>
      <color theme="9" tint="-0.24994659260841701"/>
      <name val="Arial"/>
      <family val="2"/>
    </font>
    <font>
      <sz val="11"/>
      <color indexed="52"/>
      <name val="Calibri"/>
      <family val="2"/>
    </font>
    <font>
      <sz val="11"/>
      <color indexed="60"/>
      <name val="Calibri"/>
      <family val="2"/>
    </font>
    <font>
      <b/>
      <i/>
      <sz val="16"/>
      <name val="Helv"/>
    </font>
    <font>
      <sz val="10"/>
      <color theme="1"/>
      <name val="Calibri"/>
      <family val="1"/>
      <scheme val="minor"/>
    </font>
    <font>
      <b/>
      <sz val="11"/>
      <color indexed="63"/>
      <name val="Calibri"/>
      <family val="2"/>
    </font>
    <font>
      <b/>
      <i/>
      <u/>
      <sz val="11"/>
      <color theme="1"/>
      <name val="Arial1"/>
    </font>
    <font>
      <b/>
      <sz val="8"/>
      <name val="Arial"/>
      <family val="2"/>
    </font>
    <font>
      <sz val="8"/>
      <name val="Arial"/>
      <family val="2"/>
    </font>
    <font>
      <b/>
      <sz val="18"/>
      <color indexed="56"/>
      <name val="Cambria"/>
      <family val="2"/>
    </font>
    <font>
      <b/>
      <sz val="11"/>
      <color indexed="8"/>
      <name val="Calibri"/>
      <family val="2"/>
    </font>
    <font>
      <sz val="8"/>
      <color indexed="10"/>
      <name val="Arial Narrow"/>
      <family val="2"/>
    </font>
    <font>
      <sz val="11"/>
      <color indexed="10"/>
      <name val="Calibri"/>
      <family val="2"/>
    </font>
    <font>
      <sz val="11"/>
      <color theme="0" tint="-0.34998626667073579"/>
      <name val="Calibri"/>
      <family val="2"/>
      <scheme val="minor"/>
    </font>
    <font>
      <b/>
      <sz val="11"/>
      <color theme="3" tint="0.39997558519241921"/>
      <name val="Calibri"/>
      <family val="2"/>
      <scheme val="minor"/>
    </font>
    <font>
      <sz val="11"/>
      <name val="Calibri"/>
      <family val="2"/>
    </font>
    <font>
      <b/>
      <sz val="11"/>
      <color rgb="FFFF0000"/>
      <name val="Calibri"/>
      <family val="2"/>
    </font>
    <font>
      <sz val="11"/>
      <color rgb="FFFF0000"/>
      <name val="Calibri"/>
      <family val="2"/>
      <scheme val="minor"/>
    </font>
    <font>
      <sz val="11"/>
      <color theme="0"/>
      <name val="Calibri"/>
      <family val="2"/>
      <scheme val="minor"/>
    </font>
    <font>
      <u/>
      <sz val="12"/>
      <color theme="10"/>
      <name val="Calibri"/>
      <family val="2"/>
      <scheme val="minor"/>
    </font>
    <font>
      <i/>
      <sz val="12"/>
      <color theme="1"/>
      <name val="Calibri"/>
      <family val="2"/>
      <scheme val="minor"/>
    </font>
    <font>
      <sz val="11"/>
      <color rgb="FFFFFFFF"/>
      <name val="Calibri"/>
      <family val="2"/>
      <scheme val="minor"/>
    </font>
    <font>
      <sz val="11"/>
      <name val="Calibri"/>
      <family val="2"/>
      <scheme val="minor"/>
    </font>
    <font>
      <sz val="11"/>
      <color rgb="FF00B050"/>
      <name val="Calibri"/>
      <family val="2"/>
      <scheme val="minor"/>
    </font>
    <font>
      <u/>
      <sz val="11"/>
      <color rgb="FF00B050"/>
      <name val="Calibri"/>
      <family val="2"/>
      <scheme val="minor"/>
    </font>
    <font>
      <b/>
      <sz val="10"/>
      <color indexed="8"/>
      <name val="Arial"/>
      <family val="1"/>
      <charset val="204"/>
    </font>
    <font>
      <sz val="10"/>
      <name val="Times New Roman"/>
      <family val="1"/>
      <charset val="204"/>
    </font>
    <font>
      <b/>
      <sz val="9"/>
      <color indexed="8"/>
      <name val="Calibri"/>
      <family val="1"/>
      <charset val="204"/>
    </font>
    <font>
      <sz val="9"/>
      <color indexed="8"/>
      <name val="Arial"/>
      <family val="2"/>
    </font>
    <font>
      <sz val="9"/>
      <color indexed="8"/>
      <name val="Calibri"/>
      <family val="1"/>
      <charset val="204"/>
    </font>
    <font>
      <sz val="10"/>
      <color indexed="8"/>
      <name val="Calibri"/>
      <family val="1"/>
      <charset val="204"/>
    </font>
    <font>
      <sz val="10"/>
      <color indexed="8"/>
      <name val="Arial"/>
      <family val="2"/>
    </font>
    <font>
      <b/>
      <sz val="10"/>
      <color indexed="8"/>
      <name val="Calibri"/>
      <family val="1"/>
      <charset val="204"/>
    </font>
    <font>
      <b/>
      <sz val="12"/>
      <color rgb="FFFFFFFF"/>
      <name val="Times New Roman"/>
      <family val="1"/>
    </font>
    <font>
      <sz val="10"/>
      <color theme="1"/>
      <name val="Times New Roman"/>
      <family val="1"/>
    </font>
    <font>
      <b/>
      <sz val="10"/>
      <name val="Arial"/>
      <family val="2"/>
    </font>
    <font>
      <b/>
      <sz val="12"/>
      <color indexed="10"/>
      <name val="Arial"/>
      <family val="2"/>
    </font>
    <font>
      <b/>
      <sz val="14"/>
      <color indexed="12"/>
      <name val="Arial"/>
      <family val="2"/>
    </font>
    <font>
      <b/>
      <sz val="10"/>
      <color indexed="10"/>
      <name val="Arial"/>
      <family val="2"/>
    </font>
    <font>
      <b/>
      <sz val="10"/>
      <color indexed="12"/>
      <name val="Arial"/>
      <family val="2"/>
    </font>
    <font>
      <b/>
      <sz val="11"/>
      <name val="Arial"/>
      <family val="2"/>
    </font>
    <font>
      <sz val="11"/>
      <color indexed="10"/>
      <name val="Arial"/>
      <family val="2"/>
    </font>
    <font>
      <sz val="11"/>
      <color indexed="12"/>
      <name val="Arial"/>
      <family val="2"/>
    </font>
    <font>
      <b/>
      <sz val="11"/>
      <color indexed="12"/>
      <name val="Arial"/>
      <family val="2"/>
    </font>
    <font>
      <sz val="11"/>
      <color rgb="FF3333FF"/>
      <name val="Arial"/>
      <family val="2"/>
    </font>
    <font>
      <b/>
      <sz val="12"/>
      <color rgb="FFFF0000"/>
      <name val="Calibri"/>
      <family val="2"/>
      <scheme val="minor"/>
    </font>
    <font>
      <b/>
      <u/>
      <sz val="11"/>
      <color theme="1"/>
      <name val="Calibri"/>
      <family val="2"/>
      <scheme val="minor"/>
    </font>
    <font>
      <b/>
      <sz val="12"/>
      <name val="Times New Roman"/>
      <family val="1"/>
    </font>
    <font>
      <b/>
      <u/>
      <sz val="12"/>
      <color theme="1"/>
      <name val="Calibri"/>
      <family val="2"/>
      <scheme val="minor"/>
    </font>
    <font>
      <sz val="11"/>
      <color theme="1"/>
      <name val="Times New Roman"/>
      <family val="1"/>
    </font>
    <font>
      <sz val="11"/>
      <color rgb="FF000000"/>
      <name val="Calibri"/>
      <family val="2"/>
    </font>
    <font>
      <b/>
      <sz val="11"/>
      <color theme="1"/>
      <name val="Times New Roman"/>
      <family val="1"/>
    </font>
    <font>
      <b/>
      <sz val="11"/>
      <color rgb="FF000000"/>
      <name val="Calibri"/>
      <family val="2"/>
    </font>
    <font>
      <sz val="12"/>
      <color rgb="FF000000"/>
      <name val="Calibri"/>
      <family val="2"/>
    </font>
    <font>
      <b/>
      <sz val="12"/>
      <color rgb="FF000000"/>
      <name val="Calibri"/>
      <family val="2"/>
    </font>
    <font>
      <sz val="12"/>
      <color theme="0"/>
      <name val="Calibri"/>
      <family val="2"/>
      <scheme val="minor"/>
    </font>
    <font>
      <sz val="12"/>
      <color rgb="FF000000"/>
      <name val="Calibri"/>
      <family val="2"/>
      <scheme val="minor"/>
    </font>
  </fonts>
  <fills count="54">
    <fill>
      <patternFill patternType="none"/>
    </fill>
    <fill>
      <patternFill patternType="gray125"/>
    </fill>
    <fill>
      <patternFill patternType="solid">
        <fgColor rgb="FFC00000"/>
        <bgColor indexed="64"/>
      </patternFill>
    </fill>
    <fill>
      <patternFill patternType="solid">
        <fgColor theme="4" tint="0.79998168889431442"/>
        <bgColor indexed="64"/>
      </patternFill>
    </fill>
    <fill>
      <patternFill patternType="solid">
        <fgColor rgb="FF66FF66"/>
        <bgColor indexed="64"/>
      </patternFill>
    </fill>
    <fill>
      <patternFill patternType="solid">
        <fgColor rgb="FFFFC000"/>
        <bgColor indexed="64"/>
      </patternFill>
    </fill>
    <fill>
      <patternFill patternType="solid">
        <fgColor rgb="FFF79646"/>
        <bgColor indexed="64"/>
      </patternFill>
    </fill>
    <fill>
      <patternFill patternType="solid">
        <fgColor rgb="FFD8D8D8"/>
        <bgColor indexed="64"/>
      </patternFill>
    </fill>
    <fill>
      <patternFill patternType="solid">
        <fgColor rgb="FFFFC7CE"/>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rgb="FFFFCC99"/>
        <bgColor indexed="64"/>
      </patternFill>
    </fill>
    <fill>
      <patternFill patternType="solid">
        <fgColor indexed="15"/>
      </patternFill>
    </fill>
    <fill>
      <patternFill patternType="solid">
        <fgColor indexed="43"/>
      </patternFill>
    </fill>
    <fill>
      <patternFill patternType="solid">
        <fgColor indexed="26"/>
      </patternFill>
    </fill>
    <fill>
      <patternFill patternType="solid">
        <fgColor rgb="FF00B050"/>
        <bgColor indexed="64"/>
      </patternFill>
    </fill>
    <fill>
      <patternFill patternType="solid">
        <fgColor rgb="FF92D050"/>
        <bgColor indexed="64"/>
      </patternFill>
    </fill>
    <fill>
      <patternFill patternType="solid">
        <fgColor rgb="FFFFFF00"/>
        <bgColor indexed="64"/>
      </patternFill>
    </fill>
    <fill>
      <patternFill patternType="solid">
        <fgColor rgb="FFFF0000"/>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theme="9" tint="-0.249977111117893"/>
        <bgColor indexed="64"/>
      </patternFill>
    </fill>
    <fill>
      <patternFill patternType="solid">
        <fgColor theme="0" tint="-0.249977111117893"/>
        <bgColor indexed="64"/>
      </patternFill>
    </fill>
    <fill>
      <patternFill patternType="solid">
        <fgColor rgb="FF008000"/>
        <bgColor rgb="FF000000"/>
      </patternFill>
    </fill>
    <fill>
      <patternFill patternType="solid">
        <fgColor rgb="FF008000"/>
        <bgColor indexed="64"/>
      </patternFill>
    </fill>
    <fill>
      <patternFill patternType="solid">
        <fgColor rgb="FF963634"/>
        <bgColor rgb="FF000000"/>
      </patternFill>
    </fill>
    <fill>
      <patternFill patternType="solid">
        <fgColor theme="0"/>
        <bgColor indexed="64"/>
      </patternFill>
    </fill>
    <fill>
      <patternFill patternType="solid">
        <fgColor rgb="FFF2F2F2"/>
        <bgColor indexed="64"/>
      </patternFill>
    </fill>
    <fill>
      <patternFill patternType="solid">
        <fgColor rgb="FFDDDDDD"/>
        <bgColor indexed="64"/>
      </patternFill>
    </fill>
    <fill>
      <patternFill patternType="solid">
        <fgColor rgb="FF4BACC6"/>
        <bgColor indexed="64"/>
      </patternFill>
    </fill>
    <fill>
      <patternFill patternType="solid">
        <fgColor theme="6"/>
        <bgColor indexed="64"/>
      </patternFill>
    </fill>
    <fill>
      <patternFill patternType="solid">
        <fgColor theme="3" tint="0.59999389629810485"/>
        <bgColor indexed="64"/>
      </patternFill>
    </fill>
    <fill>
      <patternFill patternType="solid">
        <fgColor theme="3"/>
        <bgColor indexed="64"/>
      </patternFill>
    </fill>
  </fills>
  <borders count="61">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indexed="64"/>
      </left>
      <right style="thin">
        <color indexed="64"/>
      </right>
      <top style="thin">
        <color indexed="64"/>
      </top>
      <bottom style="thin">
        <color indexed="64"/>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medium">
        <color indexed="64"/>
      </right>
      <top style="thick">
        <color indexed="64"/>
      </top>
      <bottom style="thick">
        <color indexed="64"/>
      </bottom>
      <diagonal/>
    </border>
    <border>
      <left style="medium">
        <color indexed="64"/>
      </left>
      <right/>
      <top style="thick">
        <color indexed="64"/>
      </top>
      <bottom style="thick">
        <color indexed="64"/>
      </bottom>
      <diagonal/>
    </border>
    <border>
      <left/>
      <right/>
      <top style="thick">
        <color indexed="64"/>
      </top>
      <bottom style="thick">
        <color indexed="64"/>
      </bottom>
      <diagonal/>
    </border>
    <border>
      <left/>
      <right style="medium">
        <color indexed="64"/>
      </right>
      <top/>
      <bottom/>
      <diagonal/>
    </border>
    <border>
      <left/>
      <right style="medium">
        <color indexed="64"/>
      </right>
      <top/>
      <bottom style="thick">
        <color indexed="64"/>
      </bottom>
      <diagonal/>
    </border>
    <border>
      <left/>
      <right/>
      <top/>
      <bottom style="thick">
        <color indexed="64"/>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rgb="FF000000"/>
      </bottom>
      <diagonal/>
    </border>
    <border>
      <left/>
      <right/>
      <top style="thin">
        <color rgb="FF000000"/>
      </top>
      <bottom style="thin">
        <color rgb="FF000000"/>
      </bottom>
      <diagonal/>
    </border>
    <border>
      <left/>
      <right/>
      <top style="thin">
        <color rgb="FF000000"/>
      </top>
      <bottom/>
      <diagonal/>
    </border>
    <border>
      <left/>
      <right style="medium">
        <color indexed="64"/>
      </right>
      <top style="thick">
        <color indexed="64"/>
      </top>
      <bottom/>
      <diagonal/>
    </border>
    <border>
      <left style="medium">
        <color indexed="64"/>
      </left>
      <right style="medium">
        <color indexed="64"/>
      </right>
      <top style="thick">
        <color indexed="64"/>
      </top>
      <bottom/>
      <diagonal/>
    </border>
    <border>
      <left style="medium">
        <color indexed="64"/>
      </left>
      <right style="medium">
        <color indexed="64"/>
      </right>
      <top/>
      <bottom/>
      <diagonal/>
    </border>
    <border>
      <left style="medium">
        <color auto="1"/>
      </left>
      <right style="medium">
        <color auto="1"/>
      </right>
      <top style="medium">
        <color auto="1"/>
      </top>
      <bottom/>
      <diagonal/>
    </border>
    <border>
      <left style="medium">
        <color auto="1"/>
      </left>
      <right style="medium">
        <color auto="1"/>
      </right>
      <top/>
      <bottom style="medium">
        <color auto="1"/>
      </bottom>
      <diagonal/>
    </border>
    <border>
      <left style="medium">
        <color indexed="64"/>
      </left>
      <right/>
      <top style="thin">
        <color indexed="64"/>
      </top>
      <bottom style="thin">
        <color indexed="64"/>
      </bottom>
      <diagonal/>
    </border>
    <border>
      <left style="medium">
        <color auto="1"/>
      </left>
      <right style="thin">
        <color indexed="64"/>
      </right>
      <top style="medium">
        <color auto="1"/>
      </top>
      <bottom/>
      <diagonal/>
    </border>
    <border>
      <left style="medium">
        <color indexed="64"/>
      </left>
      <right style="medium">
        <color indexed="64"/>
      </right>
      <top style="medium">
        <color indexed="64"/>
      </top>
      <bottom style="medium">
        <color indexed="64"/>
      </bottom>
      <diagonal/>
    </border>
    <border>
      <left/>
      <right style="medium">
        <color rgb="FF000000"/>
      </right>
      <top style="medium">
        <color indexed="64"/>
      </top>
      <bottom/>
      <diagonal/>
    </border>
    <border>
      <left/>
      <right style="medium">
        <color rgb="FF000000"/>
      </right>
      <top/>
      <bottom style="medium">
        <color indexed="64"/>
      </bottom>
      <diagonal/>
    </border>
    <border>
      <left/>
      <right style="medium">
        <color indexed="64"/>
      </right>
      <top style="medium">
        <color indexed="64"/>
      </top>
      <bottom style="medium">
        <color indexed="64"/>
      </bottom>
      <diagonal/>
    </border>
    <border>
      <left style="medium">
        <color rgb="FF000000"/>
      </left>
      <right style="medium">
        <color indexed="64"/>
      </right>
      <top style="medium">
        <color indexed="64"/>
      </top>
      <bottom/>
      <diagonal/>
    </border>
    <border>
      <left style="medium">
        <color rgb="FF000000"/>
      </left>
      <right style="medium">
        <color indexed="64"/>
      </right>
      <top/>
      <bottom style="medium">
        <color indexed="64"/>
      </bottom>
      <diagonal/>
    </border>
    <border>
      <left style="medium">
        <color rgb="FF000000"/>
      </left>
      <right/>
      <top style="medium">
        <color indexed="64"/>
      </top>
      <bottom/>
      <diagonal/>
    </border>
    <border>
      <left style="medium">
        <color rgb="FF000000"/>
      </left>
      <right/>
      <top/>
      <bottom style="medium">
        <color indexed="64"/>
      </bottom>
      <diagonal/>
    </border>
  </borders>
  <cellStyleXfs count="47950">
    <xf numFmtId="0" fontId="0" fillId="0" borderId="0"/>
    <xf numFmtId="164" fontId="7" fillId="0" borderId="0" applyFont="0" applyFill="0" applyBorder="0" applyAlignment="0" applyProtection="0"/>
    <xf numFmtId="9" fontId="7" fillId="0" borderId="0" applyFont="0" applyFill="0" applyBorder="0" applyAlignment="0" applyProtection="0"/>
    <xf numFmtId="43" fontId="5" fillId="0" borderId="0" applyFont="0" applyFill="0" applyBorder="0" applyAlignment="0" applyProtection="0"/>
    <xf numFmtId="0" fontId="5" fillId="0" borderId="0"/>
    <xf numFmtId="0" fontId="18" fillId="0" borderId="0"/>
    <xf numFmtId="9" fontId="5" fillId="0" borderId="0" applyFont="0" applyFill="0" applyBorder="0" applyAlignment="0" applyProtection="0"/>
    <xf numFmtId="0" fontId="4" fillId="0" borderId="0"/>
    <xf numFmtId="0" fontId="18" fillId="9"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18" fillId="9"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29" fillId="0" borderId="0"/>
    <xf numFmtId="0" fontId="29" fillId="0" borderId="0"/>
    <xf numFmtId="0" fontId="29" fillId="0" borderId="0"/>
    <xf numFmtId="0" fontId="18" fillId="9" borderId="0" applyNumberFormat="0" applyBorder="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4" fillId="0" borderId="0"/>
    <xf numFmtId="0" fontId="4" fillId="0" borderId="0"/>
    <xf numFmtId="0" fontId="4" fillId="0" borderId="0"/>
    <xf numFmtId="0" fontId="18" fillId="10" borderId="0" applyNumberFormat="0" applyBorder="0" applyAlignment="0" applyProtection="0"/>
    <xf numFmtId="0" fontId="18" fillId="10" borderId="0" applyNumberFormat="0" applyBorder="0" applyAlignment="0" applyProtection="0"/>
    <xf numFmtId="0" fontId="4" fillId="0" borderId="0"/>
    <xf numFmtId="0" fontId="4" fillId="0" borderId="0"/>
    <xf numFmtId="0" fontId="4" fillId="0" borderId="0"/>
    <xf numFmtId="0" fontId="18" fillId="10" borderId="0" applyNumberFormat="0" applyBorder="0" applyAlignment="0" applyProtection="0"/>
    <xf numFmtId="0" fontId="29" fillId="0" borderId="0"/>
    <xf numFmtId="0" fontId="29" fillId="0" borderId="0"/>
    <xf numFmtId="0" fontId="29" fillId="0" borderId="0"/>
    <xf numFmtId="0" fontId="18" fillId="10" borderId="0" applyNumberFormat="0" applyBorder="0" applyAlignment="0" applyProtection="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18" fillId="10"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4" fillId="0" borderId="0">
      <alignment vertical="top"/>
    </xf>
    <xf numFmtId="0" fontId="4" fillId="0" borderId="0">
      <alignment vertical="top"/>
    </xf>
    <xf numFmtId="0" fontId="4" fillId="0" borderId="0">
      <alignment vertical="top"/>
    </xf>
    <xf numFmtId="0" fontId="18" fillId="11" borderId="0" applyNumberFormat="0" applyBorder="0" applyAlignment="0" applyProtection="0"/>
    <xf numFmtId="0" fontId="29" fillId="0" borderId="0"/>
    <xf numFmtId="0" fontId="29" fillId="0" borderId="0"/>
    <xf numFmtId="0" fontId="29" fillId="0" borderId="0"/>
    <xf numFmtId="0" fontId="18" fillId="11" borderId="0" applyNumberFormat="0" applyBorder="0" applyAlignment="0" applyProtection="0"/>
    <xf numFmtId="0" fontId="18" fillId="11" borderId="0" applyNumberFormat="0" applyBorder="0" applyAlignment="0" applyProtection="0"/>
    <xf numFmtId="0" fontId="4" fillId="0" borderId="0">
      <alignment horizontal="center" wrapText="1"/>
      <protection locked="0"/>
    </xf>
    <xf numFmtId="0" fontId="4" fillId="0" borderId="0">
      <alignment horizontal="center" wrapText="1"/>
      <protection locked="0"/>
    </xf>
    <xf numFmtId="0" fontId="18" fillId="11" borderId="0" applyNumberFormat="0" applyBorder="0" applyAlignment="0" applyProtection="0"/>
    <xf numFmtId="0" fontId="4" fillId="0" borderId="0"/>
    <xf numFmtId="0" fontId="4" fillId="0" borderId="0"/>
    <xf numFmtId="0" fontId="4" fillId="0" borderId="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4" fillId="0" borderId="0"/>
    <xf numFmtId="0" fontId="4" fillId="0" borderId="0"/>
    <xf numFmtId="0" fontId="4" fillId="0" borderId="0"/>
    <xf numFmtId="0" fontId="18" fillId="11" borderId="0" applyNumberFormat="0" applyBorder="0" applyAlignment="0" applyProtection="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4" fillId="0" borderId="0"/>
    <xf numFmtId="0" fontId="4" fillId="0" borderId="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29" fillId="0" borderId="0"/>
    <xf numFmtId="0" fontId="29" fillId="0" borderId="0"/>
    <xf numFmtId="0" fontId="18" fillId="12" borderId="0" applyNumberFormat="0" applyBorder="0" applyAlignment="0" applyProtection="0"/>
    <xf numFmtId="0" fontId="18" fillId="12" borderId="0" applyNumberFormat="0" applyBorder="0" applyAlignment="0" applyProtection="0"/>
    <xf numFmtId="0" fontId="29" fillId="0" borderId="0"/>
    <xf numFmtId="0" fontId="29" fillId="0" borderId="0"/>
    <xf numFmtId="0" fontId="29" fillId="0" borderId="0"/>
    <xf numFmtId="0" fontId="18" fillId="12" borderId="0" applyNumberFormat="0" applyBorder="0" applyAlignment="0" applyProtection="0"/>
    <xf numFmtId="0" fontId="4" fillId="0" borderId="0"/>
    <xf numFmtId="0" fontId="4" fillId="0" borderId="0"/>
    <xf numFmtId="0" fontId="4" fillId="0" borderId="0"/>
    <xf numFmtId="0" fontId="18" fillId="12"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29" fillId="0" borderId="0"/>
    <xf numFmtId="0" fontId="29" fillId="0" borderId="0"/>
    <xf numFmtId="0" fontId="29" fillId="0" borderId="0"/>
    <xf numFmtId="0" fontId="18" fillId="13" borderId="0" applyNumberFormat="0" applyBorder="0" applyAlignment="0" applyProtection="0"/>
    <xf numFmtId="0" fontId="18" fillId="13" borderId="0" applyNumberFormat="0" applyBorder="0" applyAlignment="0" applyProtection="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18" fillId="13" borderId="0" applyNumberFormat="0" applyBorder="0" applyAlignment="0" applyProtection="0"/>
    <xf numFmtId="0" fontId="4" fillId="0" borderId="0"/>
    <xf numFmtId="0" fontId="4" fillId="0" borderId="0"/>
    <xf numFmtId="0" fontId="4" fillId="0" borderId="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4" fillId="0" borderId="0"/>
    <xf numFmtId="0" fontId="4" fillId="0" borderId="0"/>
    <xf numFmtId="0" fontId="4" fillId="0" borderId="0"/>
    <xf numFmtId="0" fontId="18" fillId="13"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29" fillId="0" borderId="0"/>
    <xf numFmtId="0" fontId="29" fillId="0" borderId="0"/>
    <xf numFmtId="0" fontId="29" fillId="0" borderId="0"/>
    <xf numFmtId="0" fontId="18" fillId="14" borderId="0" applyNumberFormat="0" applyBorder="0" applyAlignment="0" applyProtection="0"/>
    <xf numFmtId="0" fontId="4" fillId="0" borderId="0"/>
    <xf numFmtId="0" fontId="4" fillId="0" borderId="0"/>
    <xf numFmtId="0" fontId="4" fillId="0" borderId="0"/>
    <xf numFmtId="0" fontId="18" fillId="14" borderId="0" applyNumberFormat="0" applyBorder="0" applyAlignment="0" applyProtection="0"/>
    <xf numFmtId="0" fontId="18" fillId="14" borderId="0" applyNumberFormat="0" applyBorder="0" applyAlignment="0" applyProtection="0"/>
    <xf numFmtId="0" fontId="29" fillId="0" borderId="0"/>
    <xf numFmtId="0" fontId="29" fillId="0" borderId="0"/>
    <xf numFmtId="0" fontId="29" fillId="0" borderId="0"/>
    <xf numFmtId="0" fontId="18" fillId="14" borderId="0" applyNumberFormat="0" applyBorder="0" applyAlignment="0" applyProtection="0"/>
    <xf numFmtId="0" fontId="4" fillId="0" borderId="0"/>
    <xf numFmtId="0" fontId="4" fillId="0" borderId="0"/>
    <xf numFmtId="0" fontId="4" fillId="0" borderId="0"/>
    <xf numFmtId="0" fontId="18" fillId="14" borderId="0" applyNumberFormat="0" applyBorder="0" applyAlignment="0" applyProtection="0"/>
    <xf numFmtId="0" fontId="4" fillId="0" borderId="0"/>
    <xf numFmtId="0" fontId="4" fillId="0" borderId="0"/>
    <xf numFmtId="0" fontId="4" fillId="0" borderId="0"/>
    <xf numFmtId="0" fontId="18" fillId="14" borderId="0" applyNumberFormat="0" applyBorder="0" applyAlignment="0" applyProtection="0"/>
    <xf numFmtId="0" fontId="18" fillId="14" borderId="0" applyNumberFormat="0" applyBorder="0" applyAlignment="0" applyProtection="0"/>
    <xf numFmtId="0" fontId="29" fillId="0" borderId="0"/>
    <xf numFmtId="0" fontId="29" fillId="0" borderId="0"/>
    <xf numFmtId="0" fontId="29" fillId="0" borderId="0"/>
    <xf numFmtId="0" fontId="29" fillId="0" borderId="0"/>
    <xf numFmtId="0" fontId="29" fillId="0" borderId="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18" fillId="15" borderId="0" applyNumberFormat="0" applyBorder="0" applyAlignment="0" applyProtection="0"/>
    <xf numFmtId="0" fontId="18" fillId="15" borderId="0" applyNumberFormat="0" applyBorder="0" applyAlignment="0" applyProtection="0"/>
    <xf numFmtId="0" fontId="4" fillId="0" borderId="0"/>
    <xf numFmtId="0" fontId="4" fillId="0" borderId="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29" fillId="0" borderId="0"/>
    <xf numFmtId="0" fontId="29" fillId="0" borderId="0"/>
    <xf numFmtId="0" fontId="29" fillId="0" borderId="0"/>
    <xf numFmtId="0" fontId="4" fillId="0" borderId="0"/>
    <xf numFmtId="0" fontId="4" fillId="0" borderId="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4" fillId="0" borderId="0"/>
    <xf numFmtId="0" fontId="4" fillId="0" borderId="0"/>
    <xf numFmtId="0" fontId="4" fillId="0" borderId="0"/>
    <xf numFmtId="0" fontId="18" fillId="17" borderId="0" applyNumberFormat="0" applyBorder="0" applyAlignment="0" applyProtection="0"/>
    <xf numFmtId="0" fontId="18" fillId="17" borderId="0" applyNumberFormat="0" applyBorder="0" applyAlignment="0" applyProtection="0"/>
    <xf numFmtId="0" fontId="29" fillId="0" borderId="0"/>
    <xf numFmtId="0" fontId="29" fillId="0" borderId="0"/>
    <xf numFmtId="0" fontId="29" fillId="0" borderId="0"/>
    <xf numFmtId="0" fontId="18" fillId="17" borderId="0" applyNumberFormat="0" applyBorder="0" applyAlignment="0" applyProtection="0"/>
    <xf numFmtId="0" fontId="18" fillId="17" borderId="0" applyNumberFormat="0" applyBorder="0" applyAlignment="0" applyProtection="0"/>
    <xf numFmtId="0" fontId="4" fillId="0" borderId="0"/>
    <xf numFmtId="0" fontId="4" fillId="0" borderId="0"/>
    <xf numFmtId="0" fontId="4" fillId="0" borderId="0"/>
    <xf numFmtId="0" fontId="18" fillId="17" borderId="0" applyNumberFormat="0" applyBorder="0" applyAlignment="0" applyProtection="0"/>
    <xf numFmtId="0" fontId="29" fillId="0" borderId="0"/>
    <xf numFmtId="0" fontId="29" fillId="0" borderId="0"/>
    <xf numFmtId="0" fontId="29" fillId="0" borderId="0"/>
    <xf numFmtId="0" fontId="18" fillId="17" borderId="0" applyNumberFormat="0" applyBorder="0" applyAlignment="0" applyProtection="0"/>
    <xf numFmtId="0" fontId="18" fillId="17" borderId="0" applyNumberFormat="0" applyBorder="0" applyAlignment="0" applyProtection="0"/>
    <xf numFmtId="0" fontId="4" fillId="0" borderId="0"/>
    <xf numFmtId="0" fontId="4" fillId="0" borderId="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4" fillId="0" borderId="0"/>
    <xf numFmtId="0" fontId="4" fillId="0" borderId="0"/>
    <xf numFmtId="0" fontId="4" fillId="0" borderId="0"/>
    <xf numFmtId="0" fontId="18" fillId="15" borderId="0" applyNumberFormat="0" applyBorder="0" applyAlignment="0" applyProtection="0"/>
    <xf numFmtId="0" fontId="18" fillId="15" borderId="0" applyNumberFormat="0" applyBorder="0" applyAlignment="0" applyProtection="0"/>
    <xf numFmtId="0" fontId="4" fillId="0" borderId="0"/>
    <xf numFmtId="0" fontId="4" fillId="0" borderId="0"/>
    <xf numFmtId="0" fontId="4" fillId="0" borderId="0"/>
    <xf numFmtId="0" fontId="18" fillId="15" borderId="0" applyNumberFormat="0" applyBorder="0" applyAlignment="0" applyProtection="0"/>
    <xf numFmtId="0" fontId="4" fillId="0" borderId="0"/>
    <xf numFmtId="0" fontId="4" fillId="0" borderId="0"/>
    <xf numFmtId="0" fontId="4" fillId="0" borderId="0"/>
    <xf numFmtId="0" fontId="18" fillId="15" borderId="0" applyNumberFormat="0" applyBorder="0" applyAlignment="0" applyProtection="0"/>
    <xf numFmtId="0" fontId="18" fillId="15"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29" fillId="0" borderId="0"/>
    <xf numFmtId="0" fontId="29" fillId="0" borderId="0"/>
    <xf numFmtId="0" fontId="29" fillId="0" borderId="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18" fillId="18" borderId="0" applyNumberFormat="0" applyBorder="0" applyAlignment="0" applyProtection="0"/>
    <xf numFmtId="0" fontId="4" fillId="0" borderId="0"/>
    <xf numFmtId="0" fontId="4" fillId="0" borderId="0"/>
    <xf numFmtId="0" fontId="4" fillId="0" borderId="0"/>
    <xf numFmtId="0" fontId="18" fillId="18"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4" fillId="0" borderId="0"/>
    <xf numFmtId="0" fontId="4" fillId="0" borderId="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31" fillId="16" borderId="0" applyNumberFormat="0" applyBorder="0" applyAlignment="0" applyProtection="0"/>
    <xf numFmtId="0" fontId="4" fillId="0" borderId="0"/>
    <xf numFmtId="0" fontId="4" fillId="0" borderId="0"/>
    <xf numFmtId="0" fontId="4" fillId="0" borderId="0"/>
    <xf numFmtId="0" fontId="31" fillId="16" borderId="0" applyNumberFormat="0" applyBorder="0" applyAlignment="0" applyProtection="0"/>
    <xf numFmtId="0" fontId="29" fillId="0" borderId="0"/>
    <xf numFmtId="0" fontId="29" fillId="0" borderId="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20" borderId="0" applyNumberFormat="0" applyBorder="0" applyAlignment="0" applyProtection="0"/>
    <xf numFmtId="0" fontId="31" fillId="20" borderId="0" applyNumberFormat="0" applyBorder="0" applyAlignment="0" applyProtection="0"/>
    <xf numFmtId="0" fontId="4" fillId="0" borderId="0"/>
    <xf numFmtId="0" fontId="4" fillId="0" borderId="0"/>
    <xf numFmtId="0" fontId="4" fillId="0" borderId="0"/>
    <xf numFmtId="0" fontId="31" fillId="20" borderId="0" applyNumberFormat="0" applyBorder="0" applyAlignment="0" applyProtection="0"/>
    <xf numFmtId="0" fontId="31" fillId="20" borderId="0" applyNumberFormat="0" applyBorder="0" applyAlignment="0" applyProtection="0"/>
    <xf numFmtId="0" fontId="29" fillId="0" borderId="0"/>
    <xf numFmtId="0" fontId="29" fillId="0" borderId="0"/>
    <xf numFmtId="0" fontId="29" fillId="0" borderId="0"/>
    <xf numFmtId="0" fontId="31" fillId="20" borderId="0" applyNumberFormat="0" applyBorder="0" applyAlignment="0" applyProtection="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1" fillId="20" borderId="0" applyNumberFormat="0" applyBorder="0" applyAlignment="0" applyProtection="0"/>
    <xf numFmtId="0" fontId="31" fillId="20" borderId="0" applyNumberFormat="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1" fillId="20" borderId="0" applyNumberFormat="0" applyBorder="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1" fillId="20" borderId="0" applyNumberFormat="0" applyBorder="0" applyAlignment="0" applyProtection="0"/>
    <xf numFmtId="0" fontId="29" fillId="0" borderId="0"/>
    <xf numFmtId="0" fontId="29" fillId="0" borderId="0"/>
    <xf numFmtId="0" fontId="29" fillId="0" borderId="0"/>
    <xf numFmtId="0" fontId="31" fillId="21"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0" fontId="29" fillId="0" borderId="0"/>
    <xf numFmtId="0" fontId="29" fillId="0" borderId="0"/>
    <xf numFmtId="0" fontId="29" fillId="0" borderId="0"/>
    <xf numFmtId="0" fontId="31" fillId="21"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1" fillId="22" borderId="0" applyNumberFormat="0" applyBorder="0" applyAlignment="0" applyProtection="0"/>
    <xf numFmtId="0" fontId="31" fillId="22" borderId="0" applyNumberFormat="0" applyBorder="0" applyAlignment="0" applyProtection="0"/>
    <xf numFmtId="0" fontId="4" fillId="0" borderId="0"/>
    <xf numFmtId="0" fontId="4" fillId="0" borderId="0"/>
    <xf numFmtId="0" fontId="4" fillId="0" borderId="0"/>
    <xf numFmtId="0" fontId="31" fillId="22" borderId="0" applyNumberFormat="0" applyBorder="0" applyAlignment="0" applyProtection="0"/>
    <xf numFmtId="0" fontId="4" fillId="0" borderId="0"/>
    <xf numFmtId="0" fontId="4" fillId="0" borderId="0"/>
    <xf numFmtId="0" fontId="4" fillId="0" borderId="0"/>
    <xf numFmtId="0" fontId="31" fillId="22"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4" fillId="0" borderId="0"/>
    <xf numFmtId="0" fontId="4" fillId="0" borderId="0"/>
    <xf numFmtId="0" fontId="4" fillId="0" borderId="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4" fillId="0" borderId="0"/>
    <xf numFmtId="0" fontId="4" fillId="0" borderId="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29" fillId="0" borderId="0"/>
    <xf numFmtId="0" fontId="29" fillId="0" borderId="0"/>
    <xf numFmtId="0" fontId="29" fillId="0" borderId="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4" fillId="0" borderId="0"/>
    <xf numFmtId="0" fontId="4" fillId="0" borderId="0"/>
    <xf numFmtId="0" fontId="4" fillId="0" borderId="0"/>
    <xf numFmtId="0" fontId="31" fillId="24" borderId="0" applyNumberFormat="0" applyBorder="0" applyAlignment="0" applyProtection="0"/>
    <xf numFmtId="0" fontId="31" fillId="24" borderId="0" applyNumberFormat="0" applyBorder="0" applyAlignment="0" applyProtection="0"/>
    <xf numFmtId="0" fontId="4" fillId="0" borderId="0">
      <alignment vertical="top"/>
    </xf>
    <xf numFmtId="0" fontId="4" fillId="0" borderId="0">
      <alignment vertical="top"/>
    </xf>
    <xf numFmtId="0" fontId="4" fillId="0" borderId="0">
      <alignment vertical="top"/>
    </xf>
    <xf numFmtId="0" fontId="4" fillId="0" borderId="0"/>
    <xf numFmtId="0" fontId="4" fillId="0" borderId="0"/>
    <xf numFmtId="0" fontId="31" fillId="25" borderId="0" applyNumberFormat="0" applyBorder="0" applyAlignment="0" applyProtection="0"/>
    <xf numFmtId="0" fontId="31" fillId="25" borderId="0" applyNumberFormat="0" applyBorder="0" applyAlignment="0" applyProtection="0"/>
    <xf numFmtId="0" fontId="4" fillId="0" borderId="0"/>
    <xf numFmtId="0" fontId="4" fillId="0" borderId="0"/>
    <xf numFmtId="0" fontId="4" fillId="0" borderId="0"/>
    <xf numFmtId="0" fontId="31" fillId="25" borderId="0" applyNumberFormat="0" applyBorder="0" applyAlignment="0" applyProtection="0"/>
    <xf numFmtId="0" fontId="31" fillId="25" borderId="0" applyNumberFormat="0" applyBorder="0" applyAlignment="0" applyProtection="0"/>
    <xf numFmtId="0" fontId="4" fillId="0" borderId="0"/>
    <xf numFmtId="0" fontId="4" fillId="0" borderId="0"/>
    <xf numFmtId="0" fontId="4" fillId="0" borderId="0"/>
    <xf numFmtId="0" fontId="31" fillId="25" borderId="0" applyNumberFormat="0" applyBorder="0" applyAlignment="0" applyProtection="0"/>
    <xf numFmtId="0" fontId="4" fillId="0" borderId="0"/>
    <xf numFmtId="0" fontId="4" fillId="0" borderId="0"/>
    <xf numFmtId="0" fontId="31" fillId="25" borderId="0" applyNumberFormat="0" applyBorder="0" applyAlignment="0" applyProtection="0"/>
    <xf numFmtId="0" fontId="4" fillId="0" borderId="0"/>
    <xf numFmtId="0" fontId="4" fillId="0" borderId="0"/>
    <xf numFmtId="0" fontId="4" fillId="0" borderId="0"/>
    <xf numFmtId="0" fontId="31" fillId="25" borderId="0" applyNumberFormat="0" applyBorder="0" applyAlignment="0" applyProtection="0"/>
    <xf numFmtId="0" fontId="4" fillId="0" borderId="0"/>
    <xf numFmtId="0" fontId="4" fillId="0" borderId="0"/>
    <xf numFmtId="0" fontId="4" fillId="0" borderId="0"/>
    <xf numFmtId="0" fontId="31" fillId="25"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4" fillId="0" borderId="0"/>
    <xf numFmtId="0" fontId="4" fillId="0" borderId="0"/>
    <xf numFmtId="0" fontId="31" fillId="20" borderId="0" applyNumberFormat="0" applyBorder="0" applyAlignment="0" applyProtection="0"/>
    <xf numFmtId="0" fontId="31" fillId="20" borderId="0" applyNumberFormat="0" applyBorder="0" applyAlignment="0" applyProtection="0"/>
    <xf numFmtId="0" fontId="31" fillId="20" borderId="0" applyNumberFormat="0" applyBorder="0" applyAlignment="0" applyProtection="0"/>
    <xf numFmtId="0" fontId="4" fillId="0" borderId="0"/>
    <xf numFmtId="0" fontId="4" fillId="0" borderId="0"/>
    <xf numFmtId="0" fontId="4" fillId="0" borderId="0"/>
    <xf numFmtId="0" fontId="31" fillId="20" borderId="0" applyNumberFormat="0" applyBorder="0" applyAlignment="0" applyProtection="0"/>
    <xf numFmtId="0" fontId="31" fillId="20" borderId="0" applyNumberFormat="0" applyBorder="0" applyAlignment="0" applyProtection="0"/>
    <xf numFmtId="0" fontId="29" fillId="0" borderId="0"/>
    <xf numFmtId="0" fontId="29" fillId="0" borderId="0"/>
    <xf numFmtId="0" fontId="31" fillId="20" borderId="0" applyNumberFormat="0" applyBorder="0" applyAlignment="0" applyProtection="0"/>
    <xf numFmtId="0" fontId="31" fillId="20" borderId="0" applyNumberFormat="0" applyBorder="0" applyAlignment="0" applyProtection="0"/>
    <xf numFmtId="0" fontId="31" fillId="20" borderId="0" applyNumberFormat="0" applyBorder="0" applyAlignment="0" applyProtection="0"/>
    <xf numFmtId="0" fontId="31" fillId="20" borderId="0" applyNumberFormat="0" applyBorder="0" applyAlignment="0" applyProtection="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1" fillId="21"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0" fontId="4" fillId="0" borderId="0"/>
    <xf numFmtId="0" fontId="4" fillId="0" borderId="0"/>
    <xf numFmtId="0" fontId="4" fillId="0" borderId="0"/>
    <xf numFmtId="0" fontId="31" fillId="21"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29" fillId="0" borderId="0"/>
    <xf numFmtId="0" fontId="29" fillId="0" borderId="0"/>
    <xf numFmtId="0" fontId="29" fillId="0" borderId="0"/>
    <xf numFmtId="0" fontId="31" fillId="26" borderId="0" applyNumberFormat="0" applyBorder="0" applyAlignment="0" applyProtection="0"/>
    <xf numFmtId="0" fontId="31" fillId="26" borderId="0" applyNumberFormat="0" applyBorder="0" applyAlignment="0" applyProtection="0"/>
    <xf numFmtId="0" fontId="4" fillId="0" borderId="0"/>
    <xf numFmtId="0" fontId="4" fillId="0" borderId="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4" fillId="0" borderId="0"/>
    <xf numFmtId="0" fontId="4" fillId="0" borderId="0"/>
    <xf numFmtId="0" fontId="4" fillId="0" borderId="0"/>
    <xf numFmtId="0" fontId="31" fillId="26" borderId="0" applyNumberFormat="0" applyBorder="0" applyAlignment="0" applyProtection="0"/>
    <xf numFmtId="0" fontId="4" fillId="0" borderId="0"/>
    <xf numFmtId="0" fontId="4" fillId="0" borderId="0"/>
    <xf numFmtId="0" fontId="4" fillId="0" borderId="0"/>
    <xf numFmtId="0" fontId="31" fillId="26" borderId="0" applyNumberFormat="0" applyBorder="0" applyAlignment="0" applyProtection="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29" fillId="0" borderId="0"/>
    <xf numFmtId="0" fontId="29" fillId="0" borderId="0"/>
    <xf numFmtId="0" fontId="32" fillId="0" borderId="0">
      <alignment horizontal="center" wrapText="1"/>
      <protection locked="0"/>
    </xf>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4" fillId="0" borderId="0" applyFont="0" applyFill="0" applyBorder="0" applyAlignment="0" applyProtection="0"/>
    <xf numFmtId="0" fontId="4"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3" fontId="30" fillId="0" borderId="0" applyFont="0" applyFill="0" applyBorder="0" applyAlignment="0" applyProtection="0"/>
    <xf numFmtId="3" fontId="30"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3" fontId="4" fillId="0" borderId="0" applyFont="0" applyFill="0" applyBorder="0" applyAlignment="0" applyProtection="0"/>
    <xf numFmtId="3" fontId="4"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29" fillId="0" borderId="0"/>
    <xf numFmtId="0" fontId="29" fillId="0" borderId="0"/>
    <xf numFmtId="0" fontId="29" fillId="0" borderId="0"/>
    <xf numFmtId="0" fontId="4" fillId="0" borderId="0"/>
    <xf numFmtId="0" fontId="4" fillId="0" borderId="0"/>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171" fontId="30" fillId="0" borderId="0" applyFont="0" applyFill="0" applyBorder="0" applyAlignment="0" applyProtection="0"/>
    <xf numFmtId="171" fontId="30"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2" fillId="0" borderId="0">
      <alignment horizontal="center" wrapText="1"/>
      <protection locked="0"/>
    </xf>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2" fillId="0" borderId="0">
      <alignment horizontal="center" wrapText="1"/>
      <protection locked="0"/>
    </xf>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171" fontId="30" fillId="0" borderId="0" applyFont="0" applyFill="0" applyBorder="0" applyAlignment="0" applyProtection="0"/>
    <xf numFmtId="171" fontId="30"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0" fillId="0" borderId="0" applyFont="0" applyFill="0" applyBorder="0" applyAlignment="0" applyProtection="0"/>
    <xf numFmtId="0" fontId="30"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2"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3" fontId="30" fillId="0" borderId="0" applyFont="0" applyFill="0" applyBorder="0" applyAlignment="0" applyProtection="0"/>
    <xf numFmtId="3" fontId="30" fillId="0" borderId="0" applyFont="0" applyFill="0" applyBorder="0" applyAlignment="0" applyProtection="0"/>
    <xf numFmtId="0" fontId="32" fillId="0" borderId="0">
      <alignment horizontal="center" wrapText="1"/>
      <protection locked="0"/>
    </xf>
    <xf numFmtId="0" fontId="29" fillId="0" borderId="0"/>
    <xf numFmtId="0" fontId="29" fillId="0" borderId="0"/>
    <xf numFmtId="0" fontId="29"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3" fillId="0" borderId="0">
      <alignment vertical="top"/>
    </xf>
    <xf numFmtId="0" fontId="33" fillId="0" borderId="0">
      <alignment vertical="top"/>
    </xf>
    <xf numFmtId="0" fontId="33" fillId="0" borderId="0">
      <alignment vertical="top"/>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alignment vertical="top"/>
    </xf>
    <xf numFmtId="0" fontId="4" fillId="0" borderId="0">
      <alignment vertical="top"/>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2" fillId="0" borderId="0">
      <alignment horizontal="center" wrapText="1"/>
      <protection locked="0"/>
    </xf>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alignment vertical="top"/>
    </xf>
    <xf numFmtId="0" fontId="4" fillId="0" borderId="0">
      <alignment vertical="top"/>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2" fontId="4" fillId="0" borderId="0" applyFont="0" applyFill="0" applyBorder="0" applyAlignment="0" applyProtection="0"/>
    <xf numFmtId="2" fontId="4"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2" fontId="30" fillId="0" borderId="0" applyFont="0" applyFill="0" applyBorder="0" applyAlignment="0" applyProtection="0"/>
    <xf numFmtId="2" fontId="30"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3" fillId="0" borderId="0">
      <alignment vertical="top"/>
    </xf>
    <xf numFmtId="0" fontId="33" fillId="0" borderId="0">
      <alignment vertical="top"/>
    </xf>
    <xf numFmtId="0" fontId="33" fillId="0" borderId="0">
      <alignment vertical="top"/>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applyFont="0" applyFill="0" applyBorder="0" applyAlignment="0" applyProtection="0"/>
    <xf numFmtId="0" fontId="4"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3" fontId="30" fillId="0" borderId="0" applyFont="0" applyFill="0" applyBorder="0" applyAlignment="0" applyProtection="0"/>
    <xf numFmtId="3" fontId="30" fillId="0" borderId="0" applyFont="0" applyFill="0" applyBorder="0" applyAlignment="0" applyProtection="0"/>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2" fontId="4" fillId="0" borderId="0" applyFont="0" applyFill="0" applyBorder="0" applyAlignment="0" applyProtection="0"/>
    <xf numFmtId="2" fontId="4"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29" fillId="0" borderId="0"/>
    <xf numFmtId="0" fontId="29" fillId="0" borderId="0"/>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32" fillId="0" borderId="0">
      <alignment horizontal="center" wrapText="1"/>
      <protection locked="0"/>
    </xf>
    <xf numFmtId="0" fontId="4" fillId="0" borderId="0">
      <alignment vertical="top"/>
    </xf>
    <xf numFmtId="0" fontId="4" fillId="0" borderId="0">
      <alignment vertical="top"/>
    </xf>
    <xf numFmtId="0" fontId="4" fillId="0" borderId="0">
      <alignment vertical="top"/>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4" fillId="0" borderId="0"/>
    <xf numFmtId="0" fontId="4" fillId="0" borderId="0"/>
    <xf numFmtId="0" fontId="4" fillId="0" borderId="0"/>
    <xf numFmtId="0" fontId="32" fillId="0" borderId="0">
      <alignment horizontal="center" wrapText="1"/>
      <protection locked="0"/>
    </xf>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29" fillId="0" borderId="0"/>
    <xf numFmtId="0" fontId="29" fillId="0" borderId="0"/>
    <xf numFmtId="0" fontId="29" fillId="0" borderId="0"/>
    <xf numFmtId="0" fontId="32" fillId="0" borderId="0">
      <alignment horizontal="center" wrapText="1"/>
      <protection locked="0"/>
    </xf>
    <xf numFmtId="0" fontId="32" fillId="0" borderId="0">
      <alignment horizontal="center" wrapText="1"/>
      <protection locked="0"/>
    </xf>
    <xf numFmtId="0" fontId="4" fillId="0" borderId="0">
      <alignment vertical="top"/>
    </xf>
    <xf numFmtId="0" fontId="4" fillId="0" borderId="0">
      <alignment vertical="top"/>
    </xf>
    <xf numFmtId="0" fontId="4" fillId="0" borderId="0">
      <alignment vertical="top"/>
    </xf>
    <xf numFmtId="0" fontId="32" fillId="0" borderId="0">
      <alignment horizontal="center" wrapText="1"/>
      <protection locked="0"/>
    </xf>
    <xf numFmtId="0" fontId="32" fillId="0" borderId="0">
      <alignment horizontal="center" wrapText="1"/>
      <protection locked="0"/>
    </xf>
    <xf numFmtId="0" fontId="32" fillId="0" borderId="0">
      <alignment horizontal="center" wrapText="1"/>
      <protection locked="0"/>
    </xf>
    <xf numFmtId="0" fontId="26" fillId="8" borderId="0" applyNumberFormat="0" applyBorder="0" applyAlignment="0" applyProtection="0"/>
    <xf numFmtId="0" fontId="33" fillId="10" borderId="0" applyNumberFormat="0" applyBorder="0" applyAlignment="0" applyProtection="0"/>
    <xf numFmtId="0" fontId="33" fillId="0" borderId="0">
      <alignment vertical="top"/>
    </xf>
    <xf numFmtId="0" fontId="33" fillId="0" borderId="0">
      <alignment vertical="top"/>
    </xf>
    <xf numFmtId="0" fontId="33" fillId="0" borderId="0">
      <alignment vertical="top"/>
    </xf>
    <xf numFmtId="0" fontId="33" fillId="10" borderId="0" applyNumberFormat="0" applyBorder="0" applyAlignment="0" applyProtection="0"/>
    <xf numFmtId="0" fontId="33" fillId="10" borderId="0" applyNumberFormat="0" applyBorder="0" applyAlignment="0" applyProtection="0"/>
    <xf numFmtId="0" fontId="33" fillId="10" borderId="0" applyNumberFormat="0" applyBorder="0" applyAlignment="0" applyProtection="0"/>
    <xf numFmtId="0" fontId="29" fillId="0" borderId="0"/>
    <xf numFmtId="0" fontId="29" fillId="0" borderId="0"/>
    <xf numFmtId="0" fontId="29" fillId="0" borderId="0"/>
    <xf numFmtId="0" fontId="4" fillId="0" borderId="0"/>
    <xf numFmtId="0" fontId="4" fillId="0" borderId="0"/>
    <xf numFmtId="0" fontId="33" fillId="10" borderId="0" applyNumberFormat="0" applyBorder="0" applyAlignment="0" applyProtection="0"/>
    <xf numFmtId="0" fontId="33" fillId="10" borderId="0" applyNumberFormat="0" applyBorder="0" applyAlignment="0" applyProtection="0"/>
    <xf numFmtId="0" fontId="33" fillId="10" borderId="0" applyNumberFormat="0" applyBorder="0" applyAlignment="0" applyProtection="0"/>
    <xf numFmtId="0" fontId="33" fillId="10" borderId="0" applyNumberFormat="0" applyBorder="0" applyAlignment="0" applyProtection="0"/>
    <xf numFmtId="0" fontId="34" fillId="0" borderId="0" applyNumberFormat="0" applyFill="0" applyBorder="0" applyAlignment="0" applyProtection="0"/>
    <xf numFmtId="0" fontId="35" fillId="27" borderId="18" applyNumberFormat="0" applyAlignment="0" applyProtection="0"/>
    <xf numFmtId="0" fontId="35" fillId="27" borderId="18" applyNumberFormat="0" applyAlignment="0" applyProtection="0"/>
    <xf numFmtId="0" fontId="35" fillId="27" borderId="18" applyNumberFormat="0" applyAlignment="0" applyProtection="0"/>
    <xf numFmtId="0" fontId="4" fillId="0" borderId="0"/>
    <xf numFmtId="0" fontId="4" fillId="0" borderId="0"/>
    <xf numFmtId="0" fontId="4" fillId="0" borderId="0"/>
    <xf numFmtId="0" fontId="35" fillId="27" borderId="18" applyNumberFormat="0" applyAlignment="0" applyProtection="0"/>
    <xf numFmtId="0" fontId="35" fillId="27" borderId="18" applyNumberFormat="0" applyAlignment="0" applyProtection="0"/>
    <xf numFmtId="0" fontId="4" fillId="0" borderId="0"/>
    <xf numFmtId="0" fontId="4" fillId="0" borderId="0"/>
    <xf numFmtId="0" fontId="4" fillId="0" borderId="0"/>
    <xf numFmtId="0" fontId="35" fillId="27" borderId="18" applyNumberFormat="0" applyAlignment="0" applyProtection="0"/>
    <xf numFmtId="0" fontId="35" fillId="27" borderId="18" applyNumberFormat="0" applyAlignment="0" applyProtection="0"/>
    <xf numFmtId="0" fontId="35" fillId="27" borderId="18" applyNumberFormat="0" applyAlignment="0" applyProtection="0"/>
    <xf numFmtId="0" fontId="4" fillId="0" borderId="0"/>
    <xf numFmtId="0" fontId="4" fillId="0" borderId="0"/>
    <xf numFmtId="0" fontId="4" fillId="0" borderId="0"/>
    <xf numFmtId="0" fontId="35" fillId="27" borderId="18" applyNumberFormat="0" applyAlignment="0" applyProtection="0"/>
    <xf numFmtId="0" fontId="29" fillId="0" borderId="0"/>
    <xf numFmtId="0" fontId="29" fillId="0" borderId="0"/>
    <xf numFmtId="0" fontId="36" fillId="28" borderId="19" applyNumberFormat="0" applyAlignment="0" applyProtection="0"/>
    <xf numFmtId="0" fontId="36" fillId="28" borderId="19" applyNumberFormat="0" applyAlignment="0" applyProtection="0"/>
    <xf numFmtId="0" fontId="36" fillId="28" borderId="19" applyNumberFormat="0" applyAlignment="0" applyProtection="0"/>
    <xf numFmtId="0" fontId="33" fillId="0" borderId="0">
      <alignment vertical="top"/>
    </xf>
    <xf numFmtId="0" fontId="33" fillId="0" borderId="0">
      <alignment vertical="top"/>
    </xf>
    <xf numFmtId="0" fontId="33" fillId="0" borderId="0">
      <alignment vertical="top"/>
    </xf>
    <xf numFmtId="0" fontId="36" fillId="28" borderId="19" applyNumberFormat="0" applyAlignment="0" applyProtection="0"/>
    <xf numFmtId="0" fontId="36" fillId="28" borderId="19" applyNumberFormat="0" applyAlignment="0" applyProtection="0"/>
    <xf numFmtId="0" fontId="36" fillId="28" borderId="19" applyNumberFormat="0" applyAlignment="0" applyProtection="0"/>
    <xf numFmtId="0" fontId="29" fillId="0" borderId="0"/>
    <xf numFmtId="0" fontId="29" fillId="0" borderId="0"/>
    <xf numFmtId="0" fontId="29" fillId="0" borderId="0"/>
    <xf numFmtId="0" fontId="36" fillId="28" borderId="19" applyNumberFormat="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6" fillId="28" borderId="19" applyNumberFormat="0" applyAlignment="0" applyProtection="0"/>
    <xf numFmtId="0" fontId="29" fillId="0" borderId="0"/>
    <xf numFmtId="0" fontId="29" fillId="0" borderId="0"/>
    <xf numFmtId="0" fontId="29" fillId="0" borderId="0"/>
    <xf numFmtId="0" fontId="36" fillId="28" borderId="19" applyNumberFormat="0" applyAlignment="0" applyProtection="0"/>
    <xf numFmtId="0" fontId="29" fillId="0" borderId="0"/>
    <xf numFmtId="0" fontId="29" fillId="0" borderId="0"/>
    <xf numFmtId="172" fontId="37" fillId="0" borderId="0"/>
    <xf numFmtId="0" fontId="4" fillId="0" borderId="0">
      <alignment vertical="top"/>
    </xf>
    <xf numFmtId="0" fontId="4" fillId="0" borderId="0">
      <alignment vertical="top"/>
    </xf>
    <xf numFmtId="0" fontId="4" fillId="0" borderId="0">
      <alignment vertical="top"/>
    </xf>
    <xf numFmtId="172" fontId="37" fillId="0" borderId="0"/>
    <xf numFmtId="172" fontId="37" fillId="0" borderId="0"/>
    <xf numFmtId="172" fontId="37" fillId="0" borderId="0"/>
    <xf numFmtId="172" fontId="37" fillId="0" borderId="0"/>
    <xf numFmtId="172" fontId="37" fillId="0" borderId="0"/>
    <xf numFmtId="172" fontId="37" fillId="0" borderId="0"/>
    <xf numFmtId="0" fontId="4" fillId="0" borderId="0"/>
    <xf numFmtId="0" fontId="4" fillId="0" borderId="0"/>
    <xf numFmtId="0" fontId="4" fillId="0" borderId="0"/>
    <xf numFmtId="172" fontId="37" fillId="0" borderId="0"/>
    <xf numFmtId="43" fontId="4" fillId="0" borderId="0" applyFont="0" applyFill="0" applyBorder="0" applyAlignment="0" applyProtection="0"/>
    <xf numFmtId="43" fontId="38" fillId="0" borderId="0" applyFont="0" applyFill="0" applyBorder="0" applyAlignment="0" applyProtection="0"/>
    <xf numFmtId="43" fontId="39" fillId="0" borderId="0" applyFont="0" applyFill="0" applyBorder="0" applyAlignment="0" applyProtection="0"/>
    <xf numFmtId="173" fontId="4" fillId="0" borderId="0" applyFont="0" applyFill="0" applyBorder="0" applyAlignment="0" applyProtection="0"/>
    <xf numFmtId="43" fontId="40"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alignment horizontal="center" wrapText="1"/>
      <protection locked="0"/>
    </xf>
    <xf numFmtId="0" fontId="4" fillId="0" borderId="0">
      <alignment horizontal="center" wrapText="1"/>
      <protection locked="0"/>
    </xf>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0" fontId="4" fillId="0" borderId="0">
      <alignment vertical="top"/>
    </xf>
    <xf numFmtId="0" fontId="4" fillId="0" borderId="0">
      <alignment vertical="top"/>
    </xf>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alignment horizontal="center" wrapText="1"/>
      <protection locked="0"/>
    </xf>
    <xf numFmtId="0" fontId="4" fillId="0" borderId="0">
      <alignment horizontal="center" wrapText="1"/>
      <protection locked="0"/>
    </xf>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3" fontId="29"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3"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alignment vertical="top"/>
    </xf>
    <xf numFmtId="0" fontId="4" fillId="0" borderId="0">
      <alignment vertical="top"/>
    </xf>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0" fontId="4" fillId="0" borderId="0">
      <alignment vertical="top"/>
    </xf>
    <xf numFmtId="0" fontId="4" fillId="0" borderId="0">
      <alignment vertical="top"/>
    </xf>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0" fontId="33" fillId="0" borderId="0">
      <alignment vertical="top"/>
    </xf>
    <xf numFmtId="0" fontId="33" fillId="0" borderId="0">
      <alignment vertical="top"/>
    </xf>
    <xf numFmtId="0" fontId="33" fillId="0" borderId="0">
      <alignment vertical="top"/>
    </xf>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33" fillId="0" borderId="0">
      <alignment vertical="top"/>
    </xf>
    <xf numFmtId="0" fontId="33" fillId="0" borderId="0">
      <alignment vertical="top"/>
    </xf>
    <xf numFmtId="0" fontId="33" fillId="0" borderId="0">
      <alignment vertical="top"/>
    </xf>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14" fontId="28" fillId="0" borderId="0">
      <alignment horizontal="center" wrapText="1"/>
      <protection locked="0"/>
    </xf>
    <xf numFmtId="14" fontId="28" fillId="0" borderId="0">
      <alignment horizontal="center" wrapText="1"/>
      <protection locked="0"/>
    </xf>
    <xf numFmtId="3" fontId="29" fillId="0" borderId="0" applyFont="0" applyFill="0" applyBorder="0" applyAlignment="0" applyProtection="0"/>
    <xf numFmtId="0" fontId="4" fillId="0" borderId="0">
      <alignment vertical="top"/>
    </xf>
    <xf numFmtId="0" fontId="4" fillId="0" borderId="0">
      <alignment vertical="top"/>
    </xf>
    <xf numFmtId="0" fontId="4" fillId="0" borderId="0">
      <alignment vertical="top"/>
    </xf>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33" fillId="0" borderId="0">
      <alignment vertical="top"/>
    </xf>
    <xf numFmtId="0" fontId="33" fillId="0" borderId="0">
      <alignment vertical="top"/>
    </xf>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0" fontId="4" fillId="0" borderId="0">
      <alignment vertical="top"/>
    </xf>
    <xf numFmtId="0" fontId="4" fillId="0" borderId="0">
      <alignment vertical="top"/>
    </xf>
    <xf numFmtId="0" fontId="4" fillId="0" borderId="0">
      <alignment vertical="top"/>
    </xf>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0" fontId="4" fillId="0" borderId="0">
      <alignment vertical="top"/>
    </xf>
    <xf numFmtId="0" fontId="4" fillId="0" borderId="0">
      <alignment vertical="top"/>
    </xf>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alignment vertical="top"/>
    </xf>
    <xf numFmtId="0" fontId="4" fillId="0" borderId="0">
      <alignment vertical="top"/>
    </xf>
    <xf numFmtId="3" fontId="29" fillId="0" borderId="0" applyFont="0" applyFill="0" applyBorder="0" applyAlignment="0" applyProtection="0"/>
    <xf numFmtId="3"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3" fontId="29"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14" fontId="28" fillId="0" borderId="0">
      <alignment horizontal="center" wrapText="1"/>
      <protection locked="0"/>
    </xf>
    <xf numFmtId="14" fontId="28" fillId="0" borderId="0">
      <alignment horizontal="center" wrapText="1"/>
      <protection locked="0"/>
    </xf>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0" fontId="33" fillId="0" borderId="0">
      <alignment vertical="top"/>
    </xf>
    <xf numFmtId="0" fontId="33" fillId="0" borderId="0">
      <alignment vertical="top"/>
    </xf>
    <xf numFmtId="0" fontId="33" fillId="0" borderId="0">
      <alignment vertical="top"/>
    </xf>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0" fontId="4" fillId="0" borderId="0">
      <alignment vertical="top"/>
    </xf>
    <xf numFmtId="0" fontId="4" fillId="0" borderId="0">
      <alignment vertical="top"/>
    </xf>
    <xf numFmtId="0" fontId="4" fillId="0" borderId="0">
      <alignment vertical="top"/>
    </xf>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3" fontId="29" fillId="0" borderId="0" applyFont="0" applyFill="0" applyBorder="0" applyAlignment="0" applyProtection="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14" fontId="28" fillId="0" borderId="0">
      <alignment horizontal="center" wrapText="1"/>
      <protection locked="0"/>
    </xf>
    <xf numFmtId="14" fontId="28" fillId="0" borderId="0">
      <alignment horizontal="center" wrapText="1"/>
      <protection locked="0"/>
    </xf>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0" fontId="4" fillId="0" borderId="0">
      <alignment vertical="top"/>
    </xf>
    <xf numFmtId="0" fontId="4" fillId="0" borderId="0">
      <alignment vertical="top"/>
    </xf>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33" fillId="0" borderId="0">
      <alignment vertical="top"/>
    </xf>
    <xf numFmtId="0" fontId="33" fillId="0" borderId="0">
      <alignment vertical="top"/>
    </xf>
    <xf numFmtId="0" fontId="33" fillId="0" borderId="0">
      <alignment vertical="top"/>
    </xf>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alignment horizontal="center" wrapText="1"/>
      <protection locked="0"/>
    </xf>
    <xf numFmtId="0" fontId="4" fillId="0" borderId="0">
      <alignment horizontal="center" wrapText="1"/>
      <protection locked="0"/>
    </xf>
    <xf numFmtId="3" fontId="29" fillId="0" borderId="0" applyFont="0" applyFill="0" applyBorder="0" applyAlignment="0" applyProtection="0"/>
    <xf numFmtId="0" fontId="4" fillId="0" borderId="0">
      <alignment vertical="top"/>
    </xf>
    <xf numFmtId="0" fontId="4" fillId="0" borderId="0">
      <alignment vertical="top"/>
    </xf>
    <xf numFmtId="0" fontId="4" fillId="0" borderId="0">
      <alignment vertical="top"/>
    </xf>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3" fontId="29" fillId="0" borderId="0" applyFont="0" applyFill="0" applyBorder="0" applyAlignment="0" applyProtection="0"/>
    <xf numFmtId="3" fontId="29" fillId="0" borderId="0" applyFont="0" applyFill="0" applyBorder="0" applyAlignment="0" applyProtection="0"/>
    <xf numFmtId="0" fontId="4" fillId="0" borderId="0"/>
    <xf numFmtId="0" fontId="4" fillId="0" borderId="0"/>
    <xf numFmtId="0" fontId="4" fillId="0" borderId="0"/>
    <xf numFmtId="3" fontId="29" fillId="0" borderId="0" applyFont="0" applyFill="0" applyBorder="0" applyAlignment="0" applyProtection="0"/>
    <xf numFmtId="3" fontId="29" fillId="0" borderId="0" applyFont="0" applyFill="0" applyBorder="0" applyAlignment="0" applyProtection="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0" fontId="29" fillId="0" borderId="0"/>
    <xf numFmtId="0" fontId="29" fillId="0" borderId="0"/>
    <xf numFmtId="0" fontId="29" fillId="0" borderId="0"/>
    <xf numFmtId="3"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33" fillId="0" borderId="0">
      <alignment vertical="top"/>
    </xf>
    <xf numFmtId="0" fontId="33" fillId="0" borderId="0">
      <alignment vertical="top"/>
    </xf>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33" fillId="0" borderId="0">
      <alignment vertical="top"/>
    </xf>
    <xf numFmtId="0" fontId="33" fillId="0" borderId="0">
      <alignment vertical="top"/>
    </xf>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0" fontId="4" fillId="0" borderId="0">
      <alignment vertical="top"/>
    </xf>
    <xf numFmtId="0" fontId="4" fillId="0" borderId="0">
      <alignment vertical="top"/>
    </xf>
    <xf numFmtId="0" fontId="4" fillId="0" borderId="0">
      <alignment vertical="top"/>
    </xf>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171"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0" fontId="33" fillId="0" borderId="0">
      <alignment vertical="top"/>
    </xf>
    <xf numFmtId="0" fontId="33" fillId="0" borderId="0">
      <alignment vertical="top"/>
    </xf>
    <xf numFmtId="0" fontId="33" fillId="0" borderId="0">
      <alignment vertical="top"/>
    </xf>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4" fontId="4" fillId="0" borderId="0">
      <alignment horizontal="center" wrapText="1"/>
      <protection locked="0"/>
    </xf>
    <xf numFmtId="14" fontId="4" fillId="0" borderId="0">
      <alignment horizontal="center" wrapText="1"/>
      <protection locked="0"/>
    </xf>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alignment vertical="top"/>
    </xf>
    <xf numFmtId="0" fontId="4" fillId="0" borderId="0">
      <alignment vertical="top"/>
    </xf>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4" fontId="4" fillId="0" borderId="0">
      <alignment horizontal="center" wrapText="1"/>
      <protection locked="0"/>
    </xf>
    <xf numFmtId="14" fontId="4" fillId="0" borderId="0">
      <alignment horizontal="center" wrapText="1"/>
      <protection locked="0"/>
    </xf>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8" fillId="0" borderId="0">
      <alignment horizontal="center" wrapText="1"/>
      <protection locked="0"/>
    </xf>
    <xf numFmtId="0" fontId="28" fillId="0" borderId="0">
      <alignment horizontal="center" wrapText="1"/>
      <protection locked="0"/>
    </xf>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8" fillId="0" borderId="0">
      <alignment horizontal="center" wrapText="1"/>
      <protection locked="0"/>
    </xf>
    <xf numFmtId="0" fontId="28" fillId="0" borderId="0">
      <alignment horizontal="center" wrapText="1"/>
      <protection locked="0"/>
    </xf>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29"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4" fontId="28" fillId="0" borderId="0">
      <alignment horizontal="center" wrapText="1"/>
      <protection locked="0"/>
    </xf>
    <xf numFmtId="14" fontId="28" fillId="0" borderId="0">
      <alignment horizontal="center" wrapText="1"/>
      <protection locked="0"/>
    </xf>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alignment vertical="top"/>
    </xf>
    <xf numFmtId="0" fontId="4" fillId="0" borderId="0">
      <alignment vertical="top"/>
    </xf>
    <xf numFmtId="0" fontId="4" fillId="0" borderId="0">
      <alignment vertical="top"/>
    </xf>
    <xf numFmtId="171" fontId="29" fillId="0" borderId="0" applyFont="0" applyFill="0" applyBorder="0" applyAlignment="0" applyProtection="0"/>
    <xf numFmtId="171" fontId="29"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alignment horizontal="center" wrapText="1"/>
      <protection locked="0"/>
    </xf>
    <xf numFmtId="0" fontId="4" fillId="0" borderId="0">
      <alignment horizontal="center" wrapText="1"/>
      <protection locked="0"/>
    </xf>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alignment vertical="top"/>
    </xf>
    <xf numFmtId="0" fontId="4" fillId="0" borderId="0">
      <alignment vertical="top"/>
    </xf>
    <xf numFmtId="0" fontId="4" fillId="0" borderId="0">
      <alignment vertical="top"/>
    </xf>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0" fontId="4" fillId="0" borderId="0">
      <alignment vertical="top"/>
    </xf>
    <xf numFmtId="0" fontId="4" fillId="0" borderId="0">
      <alignment vertical="top"/>
    </xf>
    <xf numFmtId="0" fontId="4" fillId="0" borderId="0">
      <alignment vertical="top"/>
    </xf>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4" fillId="0" borderId="0" applyFont="0" applyFill="0" applyBorder="0" applyAlignment="0" applyProtection="0"/>
    <xf numFmtId="171" fontId="4"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171" fontId="29"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0" fontId="4" fillId="0" borderId="0">
      <alignment vertical="top"/>
    </xf>
    <xf numFmtId="0" fontId="4" fillId="0" borderId="0">
      <alignment vertical="top"/>
    </xf>
    <xf numFmtId="171" fontId="29" fillId="0" borderId="0" applyFont="0" applyFill="0" applyBorder="0" applyAlignment="0" applyProtection="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171"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0" fontId="29" fillId="0" borderId="0"/>
    <xf numFmtId="0" fontId="29" fillId="0" borderId="0"/>
    <xf numFmtId="0" fontId="29" fillId="0" borderId="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0" fontId="29" fillId="0" borderId="0"/>
    <xf numFmtId="0" fontId="29" fillId="0" borderId="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0" fontId="4" fillId="0" borderId="0"/>
    <xf numFmtId="0" fontId="4" fillId="0" borderId="0"/>
    <xf numFmtId="0" fontId="4" fillId="0" borderId="0"/>
    <xf numFmtId="171"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29" fillId="0" borderId="0" applyFont="0" applyFill="0" applyBorder="0" applyAlignment="0" applyProtection="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xf numFmtId="0" fontId="29" fillId="0" borderId="0"/>
    <xf numFmtId="0" fontId="29"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33" fillId="0" borderId="0">
      <alignment vertical="top"/>
    </xf>
    <xf numFmtId="0" fontId="33" fillId="0" borderId="0">
      <alignment vertical="top"/>
    </xf>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33" fillId="0" borderId="0">
      <alignment vertical="top"/>
    </xf>
    <xf numFmtId="0" fontId="33" fillId="0" borderId="0">
      <alignment vertical="top"/>
    </xf>
    <xf numFmtId="0" fontId="29"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33" fillId="0" borderId="0">
      <alignment vertical="top"/>
    </xf>
    <xf numFmtId="0" fontId="33" fillId="0" borderId="0">
      <alignment vertical="top"/>
    </xf>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14" fontId="4" fillId="0" borderId="0">
      <alignment horizontal="center" wrapText="1"/>
      <protection locked="0"/>
    </xf>
    <xf numFmtId="14" fontId="4" fillId="0" borderId="0">
      <alignment horizontal="center" wrapText="1"/>
      <protection locked="0"/>
    </xf>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14" fontId="4" fillId="0" borderId="0">
      <alignment horizontal="center" wrapText="1"/>
      <protection locked="0"/>
    </xf>
    <xf numFmtId="14" fontId="4" fillId="0" borderId="0">
      <alignment horizontal="center" wrapText="1"/>
      <protection locked="0"/>
    </xf>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8" fillId="0" borderId="0">
      <alignment horizontal="center" wrapText="1"/>
      <protection locked="0"/>
    </xf>
    <xf numFmtId="0" fontId="28" fillId="0" borderId="0">
      <alignment horizontal="center" wrapText="1"/>
      <protection locked="0"/>
    </xf>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3" fontId="4" fillId="0" borderId="0" applyFont="0" applyFill="0" applyBorder="0" applyAlignment="0" applyProtection="0"/>
    <xf numFmtId="3" fontId="4"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alignment vertical="top"/>
    </xf>
    <xf numFmtId="0" fontId="4" fillId="0" borderId="0">
      <alignment vertical="top"/>
    </xf>
    <xf numFmtId="0" fontId="4" fillId="0" borderId="0">
      <alignment vertical="top"/>
    </xf>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8" fillId="0" borderId="0">
      <alignment horizontal="center" wrapText="1"/>
      <protection locked="0"/>
    </xf>
    <xf numFmtId="0" fontId="28" fillId="0" borderId="0">
      <alignment horizontal="center" wrapText="1"/>
      <protection locked="0"/>
    </xf>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29" fillId="0" borderId="0" applyFont="0" applyFill="0" applyBorder="0" applyAlignment="0" applyProtection="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33" fillId="0" borderId="0">
      <alignment vertical="top"/>
    </xf>
    <xf numFmtId="0" fontId="33" fillId="0" borderId="0">
      <alignment vertical="top"/>
    </xf>
    <xf numFmtId="0" fontId="33" fillId="0" borderId="0">
      <alignment vertical="top"/>
    </xf>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33" fillId="0" borderId="0">
      <alignment vertical="top"/>
    </xf>
    <xf numFmtId="0" fontId="33" fillId="0" borderId="0">
      <alignment vertical="top"/>
    </xf>
    <xf numFmtId="0" fontId="33" fillId="0" borderId="0">
      <alignment vertical="top"/>
    </xf>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xf numFmtId="0" fontId="29" fillId="0" borderId="0"/>
    <xf numFmtId="0" fontId="29"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29" fillId="0" borderId="0" applyFont="0" applyFill="0" applyBorder="0" applyAlignment="0" applyProtection="0"/>
    <xf numFmtId="0" fontId="4" fillId="0" borderId="0"/>
    <xf numFmtId="0" fontId="4" fillId="0" borderId="0"/>
    <xf numFmtId="0" fontId="4" fillId="0" borderId="0"/>
    <xf numFmtId="0" fontId="29" fillId="0" borderId="0" applyFont="0" applyFill="0" applyBorder="0" applyAlignment="0" applyProtection="0"/>
    <xf numFmtId="0" fontId="29" fillId="0" borderId="0"/>
    <xf numFmtId="0" fontId="29" fillId="0" borderId="0"/>
    <xf numFmtId="174" fontId="41" fillId="0" borderId="0"/>
    <xf numFmtId="0" fontId="42" fillId="0" borderId="0"/>
    <xf numFmtId="175" fontId="43"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 fillId="0" borderId="0"/>
    <xf numFmtId="0" fontId="4" fillId="0" borderId="0"/>
    <xf numFmtId="0" fontId="4" fillId="0" borderId="0"/>
    <xf numFmtId="0" fontId="44" fillId="0" borderId="0" applyNumberFormat="0" applyFill="0" applyBorder="0" applyAlignment="0" applyProtection="0"/>
    <xf numFmtId="0" fontId="4" fillId="0" borderId="0"/>
    <xf numFmtId="0" fontId="4" fillId="0" borderId="0"/>
    <xf numFmtId="0" fontId="4" fillId="0" borderId="0"/>
    <xf numFmtId="0" fontId="30" fillId="0" borderId="0" applyFont="0" applyFill="0" applyBorder="0" applyAlignment="0" applyProtection="0"/>
    <xf numFmtId="0" fontId="30" fillId="0" borderId="0" applyFont="0" applyFill="0" applyBorder="0" applyAlignment="0" applyProtection="0"/>
    <xf numFmtId="0" fontId="44" fillId="0" borderId="0" applyNumberFormat="0" applyFill="0" applyBorder="0" applyAlignment="0" applyProtection="0"/>
    <xf numFmtId="0" fontId="29" fillId="0" borderId="0"/>
    <xf numFmtId="0" fontId="29" fillId="0" borderId="0"/>
    <xf numFmtId="0" fontId="29"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4" fontId="45" fillId="0" borderId="0" applyNumberFormat="0" applyFill="0" applyBorder="0" applyAlignment="0" applyProtection="0">
      <alignment horizontal="center"/>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2" fontId="29" fillId="0" borderId="0" applyFont="0" applyFill="0" applyBorder="0" applyAlignment="0" applyProtection="0"/>
    <xf numFmtId="0" fontId="29" fillId="0" borderId="0"/>
    <xf numFmtId="0" fontId="29" fillId="0" borderId="0"/>
    <xf numFmtId="0" fontId="29" fillId="0" borderId="0"/>
    <xf numFmtId="0" fontId="33" fillId="0" borderId="0">
      <alignment vertical="top"/>
    </xf>
    <xf numFmtId="0" fontId="33" fillId="0" borderId="0">
      <alignment vertical="top"/>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 fontId="29"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14" fontId="4" fillId="0" borderId="0">
      <alignment horizontal="center" wrapText="1"/>
      <protection locked="0"/>
    </xf>
    <xf numFmtId="14" fontId="4" fillId="0" borderId="0">
      <alignment horizontal="center" wrapText="1"/>
      <protection locked="0"/>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33" fillId="0" borderId="0">
      <alignment vertical="top"/>
    </xf>
    <xf numFmtId="0" fontId="33" fillId="0" borderId="0">
      <alignment vertical="top"/>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8" fillId="0" borderId="0">
      <alignment horizontal="center" wrapText="1"/>
      <protection locked="0"/>
    </xf>
    <xf numFmtId="0" fontId="28" fillId="0" borderId="0">
      <alignment horizontal="center" wrapText="1"/>
      <protection locked="0"/>
    </xf>
    <xf numFmtId="2" fontId="29"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2" fontId="29"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14" fontId="4" fillId="0" borderId="0">
      <alignment horizontal="center" wrapText="1"/>
      <protection locked="0"/>
    </xf>
    <xf numFmtId="14" fontId="4" fillId="0" borderId="0">
      <alignment horizontal="center" wrapText="1"/>
      <protection locked="0"/>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33" fillId="0" borderId="0">
      <alignment vertical="top"/>
    </xf>
    <xf numFmtId="0" fontId="33" fillId="0" borderId="0">
      <alignment vertical="top"/>
    </xf>
    <xf numFmtId="0" fontId="33" fillId="0" borderId="0">
      <alignment vertical="top"/>
    </xf>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alignment vertical="top"/>
    </xf>
    <xf numFmtId="0" fontId="4" fillId="0" borderId="0">
      <alignment vertical="top"/>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33" fillId="0" borderId="0">
      <alignment vertical="top"/>
    </xf>
    <xf numFmtId="0" fontId="33" fillId="0" borderId="0">
      <alignment vertical="top"/>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14" fontId="28" fillId="0" borderId="0">
      <alignment horizontal="center" wrapText="1"/>
      <protection locked="0"/>
    </xf>
    <xf numFmtId="14" fontId="28" fillId="0" borderId="0">
      <alignment horizontal="center" wrapText="1"/>
      <protection locked="0"/>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14" fontId="4" fillId="0" borderId="0">
      <alignment horizontal="center" wrapText="1"/>
      <protection locked="0"/>
    </xf>
    <xf numFmtId="14" fontId="4" fillId="0" borderId="0">
      <alignment horizontal="center" wrapText="1"/>
      <protection locked="0"/>
    </xf>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alignment vertical="top"/>
    </xf>
    <xf numFmtId="0" fontId="4" fillId="0" borderId="0">
      <alignment vertical="top"/>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33" fillId="0" borderId="0">
      <alignment vertical="top"/>
    </xf>
    <xf numFmtId="0" fontId="33" fillId="0" borderId="0">
      <alignment vertical="top"/>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14" fontId="4" fillId="0" borderId="0">
      <alignment horizontal="center" wrapText="1"/>
      <protection locked="0"/>
    </xf>
    <xf numFmtId="14" fontId="4" fillId="0" borderId="0">
      <alignment horizontal="center" wrapText="1"/>
      <protection locked="0"/>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0" fontId="33" fillId="0" borderId="0">
      <alignment vertical="top"/>
    </xf>
    <xf numFmtId="0" fontId="33" fillId="0" borderId="0">
      <alignment vertical="top"/>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alignment horizontal="center" wrapText="1"/>
      <protection locked="0"/>
    </xf>
    <xf numFmtId="0" fontId="4" fillId="0" borderId="0">
      <alignment horizontal="center" wrapText="1"/>
      <protection locked="0"/>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0" fontId="33" fillId="0" borderId="0">
      <alignment vertical="top"/>
    </xf>
    <xf numFmtId="0" fontId="33" fillId="0" borderId="0">
      <alignment vertical="top"/>
    </xf>
    <xf numFmtId="0" fontId="33" fillId="0" borderId="0">
      <alignment vertical="top"/>
    </xf>
    <xf numFmtId="0" fontId="28" fillId="0" borderId="0">
      <alignment horizontal="center" wrapText="1"/>
      <protection locked="0"/>
    </xf>
    <xf numFmtId="0" fontId="28" fillId="0" borderId="0">
      <alignment horizontal="center" wrapText="1"/>
      <protection locked="0"/>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0" fontId="29" fillId="0" borderId="0"/>
    <xf numFmtId="0" fontId="29" fillId="0" borderId="0"/>
    <xf numFmtId="0" fontId="29"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29" fillId="0" borderId="0"/>
    <xf numFmtId="0" fontId="29" fillId="0" borderId="0"/>
    <xf numFmtId="2" fontId="29" fillId="0" borderId="0" applyFont="0" applyFill="0" applyBorder="0" applyAlignment="0" applyProtection="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14" fontId="4" fillId="0" borderId="0">
      <alignment horizontal="center" wrapText="1"/>
      <protection locked="0"/>
    </xf>
    <xf numFmtId="14" fontId="4" fillId="0" borderId="0">
      <alignment horizontal="center" wrapText="1"/>
      <protection locked="0"/>
    </xf>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0" fontId="4" fillId="0" borderId="0">
      <alignment vertical="top"/>
    </xf>
    <xf numFmtId="0" fontId="4" fillId="0" borderId="0">
      <alignment vertical="top"/>
    </xf>
    <xf numFmtId="0" fontId="4" fillId="0" borderId="0">
      <alignment vertical="top"/>
    </xf>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0" fontId="4" fillId="0" borderId="0"/>
    <xf numFmtId="0" fontId="4" fillId="0" borderId="0"/>
    <xf numFmtId="0" fontId="4" fillId="0" borderId="0"/>
    <xf numFmtId="2" fontId="29" fillId="0" borderId="0" applyFont="0" applyFill="0" applyBorder="0" applyAlignment="0" applyProtection="0"/>
    <xf numFmtId="0" fontId="4" fillId="0" borderId="0"/>
    <xf numFmtId="0" fontId="4" fillId="0" borderId="0"/>
    <xf numFmtId="0" fontId="4" fillId="0" borderId="0"/>
    <xf numFmtId="0" fontId="46" fillId="11" borderId="0" applyNumberFormat="0" applyBorder="0" applyAlignment="0" applyProtection="0"/>
    <xf numFmtId="0" fontId="46" fillId="11" borderId="0" applyNumberFormat="0" applyBorder="0" applyAlignment="0" applyProtection="0"/>
    <xf numFmtId="0" fontId="4" fillId="0" borderId="0"/>
    <xf numFmtId="0" fontId="4" fillId="0" borderId="0"/>
    <xf numFmtId="0" fontId="4" fillId="0" borderId="0"/>
    <xf numFmtId="0" fontId="46" fillId="11" borderId="0" applyNumberFormat="0" applyBorder="0" applyAlignment="0" applyProtection="0"/>
    <xf numFmtId="0" fontId="46" fillId="11" borderId="0" applyNumberFormat="0" applyBorder="0" applyAlignment="0" applyProtection="0"/>
    <xf numFmtId="0" fontId="46" fillId="1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6" fillId="11" borderId="0" applyNumberFormat="0" applyBorder="0" applyAlignment="0" applyProtection="0"/>
    <xf numFmtId="0" fontId="46" fillId="11" borderId="0" applyNumberFormat="0" applyBorder="0" applyAlignment="0" applyProtection="0"/>
    <xf numFmtId="0" fontId="46" fillId="11" borderId="0" applyNumberFormat="0" applyBorder="0" applyAlignment="0" applyProtection="0"/>
    <xf numFmtId="0" fontId="46" fillId="11" borderId="0" applyNumberFormat="0" applyBorder="0" applyAlignment="0" applyProtection="0"/>
    <xf numFmtId="0" fontId="4" fillId="0" borderId="0"/>
    <xf numFmtId="0" fontId="4" fillId="0" borderId="0"/>
    <xf numFmtId="0" fontId="4" fillId="0" borderId="0"/>
    <xf numFmtId="0" fontId="46" fillId="11" borderId="0" applyNumberFormat="0" applyBorder="0" applyAlignment="0" applyProtection="0"/>
    <xf numFmtId="0" fontId="4" fillId="0" borderId="0"/>
    <xf numFmtId="0" fontId="4" fillId="0" borderId="0"/>
    <xf numFmtId="0" fontId="28" fillId="0" borderId="20" applyNumberFormat="0" applyAlignment="0" applyProtection="0">
      <alignment horizontal="left" vertical="center"/>
    </xf>
    <xf numFmtId="0" fontId="28" fillId="0" borderId="21">
      <alignment horizontal="left" vertical="center"/>
    </xf>
    <xf numFmtId="0" fontId="47" fillId="0" borderId="0">
      <alignment horizontal="center"/>
    </xf>
    <xf numFmtId="0" fontId="48" fillId="0" borderId="22" applyNumberFormat="0" applyFill="0" applyAlignment="0" applyProtection="0"/>
    <xf numFmtId="0" fontId="48" fillId="0" borderId="22" applyNumberFormat="0" applyFill="0" applyAlignment="0" applyProtection="0"/>
    <xf numFmtId="0" fontId="29" fillId="0" borderId="0"/>
    <xf numFmtId="0" fontId="29" fillId="0" borderId="0"/>
    <xf numFmtId="0" fontId="29" fillId="0" borderId="0"/>
    <xf numFmtId="0" fontId="48" fillId="0" borderId="22" applyNumberFormat="0" applyFill="0" applyAlignment="0" applyProtection="0"/>
    <xf numFmtId="0" fontId="48" fillId="0" borderId="22" applyNumberFormat="0" applyFill="0" applyAlignment="0" applyProtection="0"/>
    <xf numFmtId="0" fontId="48" fillId="0" borderId="22" applyNumberFormat="0" applyFill="0" applyAlignment="0" applyProtection="0"/>
    <xf numFmtId="0" fontId="48" fillId="0" borderId="22" applyNumberFormat="0" applyFill="0" applyAlignment="0" applyProtection="0"/>
    <xf numFmtId="0" fontId="48" fillId="0" borderId="22" applyNumberFormat="0" applyFill="0" applyAlignment="0" applyProtection="0"/>
    <xf numFmtId="0" fontId="48" fillId="0" borderId="22" applyNumberFormat="0" applyFill="0" applyAlignment="0" applyProtection="0"/>
    <xf numFmtId="0" fontId="48" fillId="0" borderId="22" applyNumberFormat="0" applyFill="0" applyAlignment="0" applyProtection="0"/>
    <xf numFmtId="0" fontId="49" fillId="0" borderId="23" applyNumberFormat="0" applyFill="0" applyAlignment="0" applyProtection="0"/>
    <xf numFmtId="0" fontId="49" fillId="0" borderId="23" applyNumberFormat="0" applyFill="0" applyAlignment="0" applyProtection="0"/>
    <xf numFmtId="0" fontId="29" fillId="0" borderId="0"/>
    <xf numFmtId="0" fontId="29" fillId="0" borderId="0"/>
    <xf numFmtId="0" fontId="29" fillId="0" borderId="0"/>
    <xf numFmtId="0" fontId="49" fillId="0" borderId="23" applyNumberFormat="0" applyFill="0" applyAlignment="0" applyProtection="0"/>
    <xf numFmtId="0" fontId="49" fillId="0" borderId="23" applyNumberFormat="0" applyFill="0" applyAlignment="0" applyProtection="0"/>
    <xf numFmtId="0" fontId="49" fillId="0" borderId="23" applyNumberFormat="0" applyFill="0" applyAlignment="0" applyProtection="0"/>
    <xf numFmtId="0" fontId="49" fillId="0" borderId="23" applyNumberFormat="0" applyFill="0" applyAlignment="0" applyProtection="0"/>
    <xf numFmtId="0" fontId="49" fillId="0" borderId="23" applyNumberFormat="0" applyFill="0" applyAlignment="0" applyProtection="0"/>
    <xf numFmtId="0" fontId="49" fillId="0" borderId="23" applyNumberFormat="0" applyFill="0" applyAlignment="0" applyProtection="0"/>
    <xf numFmtId="0" fontId="49" fillId="0" borderId="23" applyNumberFormat="0" applyFill="0" applyAlignment="0" applyProtection="0"/>
    <xf numFmtId="0" fontId="30" fillId="0" borderId="0" applyFont="0" applyFill="0" applyBorder="0" applyAlignment="0" applyProtection="0"/>
    <xf numFmtId="0" fontId="30" fillId="0" borderId="0" applyFont="0" applyFill="0" applyBorder="0" applyAlignment="0" applyProtection="0"/>
    <xf numFmtId="0" fontId="50" fillId="0" borderId="24" applyNumberFormat="0" applyFill="0" applyAlignment="0" applyProtection="0"/>
    <xf numFmtId="0" fontId="50" fillId="0" borderId="24" applyNumberFormat="0" applyFill="0" applyAlignment="0" applyProtection="0"/>
    <xf numFmtId="0" fontId="4" fillId="0" borderId="0">
      <alignment vertical="top"/>
    </xf>
    <xf numFmtId="0" fontId="4" fillId="0" borderId="0">
      <alignment vertical="top"/>
    </xf>
    <xf numFmtId="0" fontId="4" fillId="0" borderId="0">
      <alignment vertical="top"/>
    </xf>
    <xf numFmtId="0" fontId="50" fillId="0" borderId="24" applyNumberFormat="0" applyFill="0" applyAlignment="0" applyProtection="0"/>
    <xf numFmtId="0" fontId="50" fillId="0" borderId="24" applyNumberFormat="0" applyFill="0" applyAlignment="0" applyProtection="0"/>
    <xf numFmtId="0" fontId="50" fillId="0" borderId="24" applyNumberFormat="0" applyFill="0" applyAlignment="0" applyProtection="0"/>
    <xf numFmtId="0" fontId="50" fillId="0" borderId="24" applyNumberFormat="0" applyFill="0" applyAlignment="0" applyProtection="0"/>
    <xf numFmtId="0" fontId="50" fillId="0" borderId="24" applyNumberFormat="0" applyFill="0" applyAlignment="0" applyProtection="0"/>
    <xf numFmtId="0" fontId="4" fillId="0" borderId="0"/>
    <xf numFmtId="0" fontId="4" fillId="0" borderId="0"/>
    <xf numFmtId="0" fontId="4" fillId="0" borderId="0"/>
    <xf numFmtId="0" fontId="50" fillId="0" borderId="24" applyNumberFormat="0" applyFill="0" applyAlignment="0" applyProtection="0"/>
    <xf numFmtId="0" fontId="50" fillId="0" borderId="24" applyNumberFormat="0" applyFill="0" applyAlignment="0" applyProtection="0"/>
    <xf numFmtId="0" fontId="29" fillId="0" borderId="0"/>
    <xf numFmtId="0" fontId="29" fillId="0" borderId="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29" fillId="0" borderId="0"/>
    <xf numFmtId="0" fontId="29" fillId="0" borderId="0"/>
    <xf numFmtId="0" fontId="29" fillId="0" borderId="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7" fillId="0" borderId="0">
      <alignment horizontal="center" textRotation="90"/>
    </xf>
    <xf numFmtId="0" fontId="51" fillId="0" borderId="0" applyNumberFormat="0" applyFill="0" applyBorder="0" applyAlignment="0" applyProtection="0">
      <alignment vertical="top"/>
      <protection locked="0"/>
    </xf>
    <xf numFmtId="176" fontId="27" fillId="29" borderId="16" applyNumberFormat="0" applyAlignment="0" applyProtection="0"/>
    <xf numFmtId="0" fontId="52" fillId="14" borderId="18" applyNumberFormat="0" applyAlignment="0" applyProtection="0"/>
    <xf numFmtId="0" fontId="52" fillId="14" borderId="18" applyNumberFormat="0" applyAlignment="0" applyProtection="0"/>
    <xf numFmtId="0" fontId="33" fillId="0" borderId="0">
      <alignment vertical="top"/>
    </xf>
    <xf numFmtId="0" fontId="33" fillId="0" borderId="0">
      <alignment vertical="top"/>
    </xf>
    <xf numFmtId="0" fontId="33" fillId="0" borderId="0">
      <alignment vertical="top"/>
    </xf>
    <xf numFmtId="0" fontId="52" fillId="14" borderId="18" applyNumberFormat="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52" fillId="14" borderId="18" applyNumberFormat="0" applyAlignment="0" applyProtection="0"/>
    <xf numFmtId="0" fontId="29" fillId="0" borderId="0"/>
    <xf numFmtId="0" fontId="29" fillId="0" borderId="0"/>
    <xf numFmtId="0" fontId="29" fillId="0" borderId="0"/>
    <xf numFmtId="0" fontId="52" fillId="14" borderId="18" applyNumberFormat="0" applyAlignment="0" applyProtection="0"/>
    <xf numFmtId="0" fontId="52" fillId="14" borderId="18" applyNumberFormat="0" applyAlignment="0" applyProtection="0"/>
    <xf numFmtId="0" fontId="52" fillId="14" borderId="18" applyNumberFormat="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52" fillId="14" borderId="18" applyNumberFormat="0" applyAlignment="0" applyProtection="0"/>
    <xf numFmtId="0" fontId="4" fillId="0" borderId="0"/>
    <xf numFmtId="0" fontId="4" fillId="0" borderId="0"/>
    <xf numFmtId="0" fontId="4" fillId="0" borderId="0"/>
    <xf numFmtId="0" fontId="29" fillId="0" borderId="0"/>
    <xf numFmtId="0" fontId="29" fillId="0" borderId="0"/>
    <xf numFmtId="177" fontId="30" fillId="30" borderId="0"/>
    <xf numFmtId="0" fontId="4" fillId="0" borderId="0"/>
    <xf numFmtId="0" fontId="4" fillId="0" borderId="0"/>
    <xf numFmtId="0" fontId="4" fillId="0" borderId="0"/>
    <xf numFmtId="176" fontId="53" fillId="0" borderId="0" applyNumberFormat="0" applyFill="0" applyBorder="0" applyAlignment="0" applyProtection="0"/>
    <xf numFmtId="0" fontId="54" fillId="0" borderId="25" applyNumberFormat="0" applyFill="0" applyAlignment="0" applyProtection="0"/>
    <xf numFmtId="0" fontId="54" fillId="0" borderId="25" applyNumberFormat="0" applyFill="0" applyAlignment="0" applyProtection="0"/>
    <xf numFmtId="0" fontId="54" fillId="0" borderId="25" applyNumberFormat="0" applyFill="0" applyAlignment="0" applyProtection="0"/>
    <xf numFmtId="0" fontId="29" fillId="0" borderId="0"/>
    <xf numFmtId="0" fontId="29" fillId="0" borderId="0"/>
    <xf numFmtId="0" fontId="29" fillId="0" borderId="0"/>
    <xf numFmtId="0" fontId="54" fillId="0" borderId="25" applyNumberFormat="0" applyFill="0" applyAlignment="0" applyProtection="0"/>
    <xf numFmtId="0" fontId="54" fillId="0" borderId="25" applyNumberFormat="0" applyFill="0" applyAlignment="0" applyProtection="0"/>
    <xf numFmtId="0" fontId="29" fillId="0" borderId="0"/>
    <xf numFmtId="0" fontId="29" fillId="0" borderId="0"/>
    <xf numFmtId="0" fontId="29" fillId="0" borderId="0"/>
    <xf numFmtId="0" fontId="4" fillId="0" borderId="0"/>
    <xf numFmtId="0" fontId="4" fillId="0" borderId="0"/>
    <xf numFmtId="0" fontId="54" fillId="0" borderId="25" applyNumberFormat="0" applyFill="0" applyAlignment="0" applyProtection="0"/>
    <xf numFmtId="0" fontId="54" fillId="0" borderId="25" applyNumberFormat="0" applyFill="0" applyAlignment="0" applyProtection="0"/>
    <xf numFmtId="0" fontId="54" fillId="0" borderId="25" applyNumberFormat="0" applyFill="0" applyAlignment="0" applyProtection="0"/>
    <xf numFmtId="0" fontId="29" fillId="0" borderId="0"/>
    <xf numFmtId="0" fontId="29" fillId="0" borderId="0"/>
    <xf numFmtId="0" fontId="29" fillId="0" borderId="0"/>
    <xf numFmtId="0" fontId="54" fillId="0" borderId="25" applyNumberFormat="0" applyFill="0" applyAlignment="0" applyProtection="0"/>
    <xf numFmtId="0" fontId="54" fillId="0" borderId="25" applyNumberFormat="0" applyFill="0" applyAlignment="0" applyProtection="0"/>
    <xf numFmtId="0" fontId="29" fillId="0" borderId="0"/>
    <xf numFmtId="0" fontId="29" fillId="0" borderId="0"/>
    <xf numFmtId="0" fontId="29" fillId="0" borderId="0"/>
    <xf numFmtId="0" fontId="29" fillId="0" borderId="0"/>
    <xf numFmtId="0" fontId="29" fillId="0" borderId="0"/>
    <xf numFmtId="0" fontId="55" fillId="31" borderId="0" applyNumberFormat="0" applyBorder="0" applyAlignment="0" applyProtection="0"/>
    <xf numFmtId="0" fontId="55" fillId="31" borderId="0" applyNumberFormat="0" applyBorder="0" applyAlignment="0" applyProtection="0"/>
    <xf numFmtId="0" fontId="55" fillId="31" borderId="0" applyNumberFormat="0" applyBorder="0" applyAlignment="0" applyProtection="0"/>
    <xf numFmtId="0" fontId="55" fillId="31" borderId="0" applyNumberFormat="0" applyBorder="0" applyAlignment="0" applyProtection="0"/>
    <xf numFmtId="0" fontId="55" fillId="31" borderId="0" applyNumberFormat="0" applyBorder="0" applyAlignment="0" applyProtection="0"/>
    <xf numFmtId="0" fontId="29" fillId="0" borderId="0"/>
    <xf numFmtId="0" fontId="29" fillId="0" borderId="0"/>
    <xf numFmtId="0" fontId="29" fillId="0" borderId="0"/>
    <xf numFmtId="0" fontId="55" fillId="31" borderId="0" applyNumberFormat="0" applyBorder="0" applyAlignment="0" applyProtection="0"/>
    <xf numFmtId="0" fontId="55" fillId="31" borderId="0" applyNumberFormat="0" applyBorder="0" applyAlignment="0" applyProtection="0"/>
    <xf numFmtId="0" fontId="55" fillId="31" borderId="0" applyNumberFormat="0" applyBorder="0" applyAlignment="0" applyProtection="0"/>
    <xf numFmtId="0" fontId="55" fillId="31" borderId="0" applyNumberFormat="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29" fillId="0" borderId="0"/>
    <xf numFmtId="0" fontId="29" fillId="0" borderId="0"/>
    <xf numFmtId="178" fontId="56" fillId="0" borderId="0"/>
    <xf numFmtId="0" fontId="38" fillId="0" borderId="0"/>
    <xf numFmtId="0" fontId="4" fillId="0" borderId="0"/>
    <xf numFmtId="0" fontId="4" fillId="0" borderId="0"/>
    <xf numFmtId="0" fontId="40" fillId="0" borderId="0"/>
    <xf numFmtId="0" fontId="4" fillId="0" borderId="0"/>
    <xf numFmtId="0" fontId="4" fillId="0" borderId="0"/>
    <xf numFmtId="0" fontId="4" fillId="0" borderId="0"/>
    <xf numFmtId="0" fontId="57"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4" fillId="0" borderId="0"/>
    <xf numFmtId="0" fontId="38" fillId="0" borderId="0"/>
    <xf numFmtId="0" fontId="29" fillId="0" borderId="0"/>
    <xf numFmtId="0" fontId="29" fillId="0" borderId="0"/>
    <xf numFmtId="0" fontId="29"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29" fillId="0" borderId="0"/>
    <xf numFmtId="0" fontId="29" fillId="0" borderId="0"/>
    <xf numFmtId="0" fontId="29"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29" fillId="0" borderId="0"/>
    <xf numFmtId="0" fontId="29"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29" fillId="0" borderId="0"/>
    <xf numFmtId="0" fontId="29"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4" fillId="0" borderId="0"/>
    <xf numFmtId="0" fontId="4"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29" fillId="0" borderId="0"/>
    <xf numFmtId="0" fontId="38" fillId="0" borderId="0"/>
    <xf numFmtId="0" fontId="4" fillId="0" borderId="0"/>
    <xf numFmtId="0" fontId="4" fillId="0" borderId="0"/>
    <xf numFmtId="0" fontId="4" fillId="0" borderId="0"/>
    <xf numFmtId="0" fontId="29"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38" fillId="0" borderId="0"/>
    <xf numFmtId="0" fontId="4"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29" fillId="0" borderId="0"/>
    <xf numFmtId="0" fontId="38" fillId="0" borderId="0"/>
    <xf numFmtId="0" fontId="29"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3" fillId="0" borderId="0">
      <alignment vertical="top"/>
    </xf>
    <xf numFmtId="0" fontId="33" fillId="0" borderId="0">
      <alignment vertical="top"/>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38" fillId="0" borderId="0"/>
    <xf numFmtId="0" fontId="29" fillId="0" borderId="0"/>
    <xf numFmtId="0" fontId="29" fillId="0" borderId="0"/>
    <xf numFmtId="0" fontId="29"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2" fontId="30" fillId="0" borderId="0" applyFont="0" applyFill="0" applyBorder="0" applyAlignment="0" applyProtection="0"/>
    <xf numFmtId="0" fontId="38" fillId="0" borderId="0"/>
    <xf numFmtId="0" fontId="29" fillId="0" borderId="0"/>
    <xf numFmtId="0" fontId="29" fillId="0" borderId="0"/>
    <xf numFmtId="0" fontId="29" fillId="0" borderId="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4" fillId="0" borderId="0">
      <alignment vertical="top"/>
    </xf>
    <xf numFmtId="0" fontId="4" fillId="0" borderId="0">
      <alignment vertical="top"/>
    </xf>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28" fillId="0" borderId="0">
      <alignment horizontal="center" wrapText="1"/>
      <protection locked="0"/>
    </xf>
    <xf numFmtId="0" fontId="28"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4"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29" fillId="0" borderId="0"/>
    <xf numFmtId="0" fontId="29" fillId="0" borderId="0"/>
    <xf numFmtId="0" fontId="29"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14" fontId="4" fillId="0" borderId="0">
      <alignment horizontal="center" wrapText="1"/>
      <protection locked="0"/>
    </xf>
    <xf numFmtId="14" fontId="4" fillId="0" borderId="0">
      <alignment horizontal="center" wrapText="1"/>
      <protection locked="0"/>
    </xf>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alignment vertical="top"/>
    </xf>
    <xf numFmtId="0" fontId="4" fillId="0" borderId="0">
      <alignment vertical="top"/>
    </xf>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4" fillId="0" borderId="0">
      <alignment vertical="top"/>
    </xf>
    <xf numFmtId="0" fontId="4" fillId="0" borderId="0">
      <alignment vertical="top"/>
    </xf>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29" fillId="0" borderId="0"/>
    <xf numFmtId="0" fontId="29"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28" fillId="0" borderId="0">
      <alignment horizontal="center" wrapText="1"/>
      <protection locked="0"/>
    </xf>
    <xf numFmtId="0" fontId="38" fillId="0" borderId="0"/>
    <xf numFmtId="0" fontId="29" fillId="0" borderId="0"/>
    <xf numFmtId="0" fontId="29" fillId="0" borderId="0"/>
    <xf numFmtId="0" fontId="29" fillId="0" borderId="0"/>
    <xf numFmtId="0" fontId="28"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38" fillId="0" borderId="0"/>
    <xf numFmtId="0" fontId="4" fillId="0" borderId="0"/>
    <xf numFmtId="0" fontId="4" fillId="0" borderId="0"/>
    <xf numFmtId="0" fontId="4"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4" fillId="0" borderId="0"/>
    <xf numFmtId="0" fontId="4" fillId="0" borderId="0"/>
    <xf numFmtId="0" fontId="4"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4"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4"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38" fillId="0" borderId="0"/>
    <xf numFmtId="0" fontId="4"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4"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4" fillId="0" borderId="0"/>
    <xf numFmtId="0" fontId="38" fillId="0" borderId="0"/>
    <xf numFmtId="0" fontId="4"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38" fillId="0" borderId="0"/>
    <xf numFmtId="0" fontId="29" fillId="0" borderId="0"/>
    <xf numFmtId="0" fontId="29" fillId="0" borderId="0"/>
    <xf numFmtId="0" fontId="29" fillId="0" borderId="0"/>
    <xf numFmtId="0" fontId="4"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38" fillId="0" borderId="0"/>
    <xf numFmtId="0" fontId="29" fillId="0" borderId="0"/>
    <xf numFmtId="0" fontId="29" fillId="0" borderId="0"/>
    <xf numFmtId="0" fontId="29"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4" fillId="0" borderId="0"/>
    <xf numFmtId="0" fontId="4"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4" fillId="0" borderId="0"/>
    <xf numFmtId="0" fontId="4"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38" fillId="0" borderId="0"/>
    <xf numFmtId="0" fontId="29" fillId="0" borderId="0"/>
    <xf numFmtId="0" fontId="29" fillId="0" borderId="0"/>
    <xf numFmtId="0" fontId="29" fillId="0" borderId="0"/>
    <xf numFmtId="0" fontId="4"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29" fillId="0" borderId="0"/>
    <xf numFmtId="0" fontId="29" fillId="0" borderId="0"/>
    <xf numFmtId="0" fontId="29"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29" fillId="0" borderId="0"/>
    <xf numFmtId="0" fontId="29"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29" fillId="0" borderId="0"/>
    <xf numFmtId="0" fontId="29" fillId="0" borderId="0"/>
    <xf numFmtId="0" fontId="29"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29" fillId="0" borderId="0"/>
    <xf numFmtId="0" fontId="29" fillId="0" borderId="0"/>
    <xf numFmtId="0" fontId="29"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29" fillId="0" borderId="0"/>
    <xf numFmtId="0" fontId="29"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4" fillId="0" borderId="0"/>
    <xf numFmtId="0" fontId="4"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176" fontId="4"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4" fillId="0" borderId="0"/>
    <xf numFmtId="0" fontId="4"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4" fillId="0" borderId="0"/>
    <xf numFmtId="0" fontId="4"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3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4" fillId="0" borderId="0"/>
    <xf numFmtId="0" fontId="4"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4" fillId="0" borderId="0"/>
    <xf numFmtId="0" fontId="4" fillId="0" borderId="0"/>
    <xf numFmtId="0" fontId="39"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4" fillId="0" borderId="0"/>
    <xf numFmtId="0" fontId="4"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14" fontId="4" fillId="0" borderId="0">
      <alignment horizontal="center" wrapText="1"/>
      <protection locked="0"/>
    </xf>
    <xf numFmtId="14" fontId="4" fillId="0" borderId="0">
      <alignment horizontal="center" wrapText="1"/>
      <protection locked="0"/>
    </xf>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29" fillId="0" borderId="0"/>
    <xf numFmtId="0" fontId="29"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29" fillId="0" borderId="0"/>
    <xf numFmtId="0" fontId="29" fillId="0" borderId="0"/>
    <xf numFmtId="0" fontId="29"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4" fillId="0" borderId="0"/>
    <xf numFmtId="0" fontId="4"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2" fontId="4" fillId="0" borderId="0" applyFont="0" applyFill="0" applyBorder="0" applyAlignment="0" applyProtection="0"/>
    <xf numFmtId="2" fontId="4" fillId="0" borderId="0" applyFont="0" applyFill="0" applyBorder="0" applyAlignment="0" applyProtection="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4" fillId="0" borderId="0"/>
    <xf numFmtId="0" fontId="38" fillId="0" borderId="0"/>
    <xf numFmtId="0" fontId="4" fillId="0" borderId="0"/>
    <xf numFmtId="0" fontId="4" fillId="0" borderId="0"/>
    <xf numFmtId="0" fontId="4" fillId="0" borderId="0"/>
    <xf numFmtId="0" fontId="4" fillId="0" borderId="0"/>
    <xf numFmtId="0" fontId="29" fillId="0" borderId="0"/>
    <xf numFmtId="0" fontId="29" fillId="0" borderId="0"/>
    <xf numFmtId="0" fontId="29" fillId="0" borderId="0"/>
    <xf numFmtId="0" fontId="4" fillId="0" borderId="0"/>
    <xf numFmtId="0" fontId="29" fillId="0" borderId="0"/>
    <xf numFmtId="0" fontId="29" fillId="0" borderId="0"/>
    <xf numFmtId="0" fontId="29" fillId="0" borderId="0"/>
    <xf numFmtId="0" fontId="4" fillId="0" borderId="0"/>
    <xf numFmtId="0" fontId="29" fillId="0" borderId="0"/>
    <xf numFmtId="0" fontId="29" fillId="0" borderId="0"/>
    <xf numFmtId="0" fontId="29"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4" fillId="0" borderId="0"/>
    <xf numFmtId="0" fontId="4"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38" fillId="0" borderId="0"/>
    <xf numFmtId="0" fontId="29" fillId="0" borderId="0"/>
    <xf numFmtId="0" fontId="29"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29" fillId="0" borderId="0"/>
    <xf numFmtId="0" fontId="29"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4" fillId="0" borderId="0"/>
    <xf numFmtId="0" fontId="4" fillId="0" borderId="0"/>
    <xf numFmtId="0" fontId="4" fillId="0" borderId="0"/>
    <xf numFmtId="0" fontId="4" fillId="0" borderId="0"/>
    <xf numFmtId="0" fontId="29" fillId="0" borderId="0"/>
    <xf numFmtId="0" fontId="29" fillId="0" borderId="0"/>
    <xf numFmtId="0" fontId="29" fillId="0" borderId="0"/>
    <xf numFmtId="0" fontId="4" fillId="0" borderId="0"/>
    <xf numFmtId="0" fontId="29" fillId="0" borderId="0"/>
    <xf numFmtId="0" fontId="29" fillId="0" borderId="0"/>
    <xf numFmtId="0" fontId="29"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3" fillId="0" borderId="0">
      <alignment vertical="top"/>
    </xf>
    <xf numFmtId="0" fontId="33" fillId="0" borderId="0">
      <alignment vertical="top"/>
    </xf>
    <xf numFmtId="0" fontId="33" fillId="0" borderId="0">
      <alignment vertical="top"/>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pplyFont="0" applyFill="0" applyBorder="0" applyAlignment="0" applyProtection="0"/>
    <xf numFmtId="0"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2" fontId="30" fillId="0" borderId="0" applyFont="0" applyFill="0" applyBorder="0" applyAlignment="0" applyProtection="0"/>
    <xf numFmtId="2" fontId="30" fillId="0" borderId="0" applyFont="0" applyFill="0" applyBorder="0" applyAlignment="0" applyProtection="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29" fillId="0" borderId="0"/>
    <xf numFmtId="0" fontId="29" fillId="0" borderId="0"/>
    <xf numFmtId="0" fontId="29" fillId="0" borderId="0"/>
    <xf numFmtId="0" fontId="38" fillId="0" borderId="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4" fillId="0" borderId="0"/>
    <xf numFmtId="0" fontId="38" fillId="0" borderId="0"/>
    <xf numFmtId="0" fontId="4"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3" fontId="30" fillId="0" borderId="0" applyFont="0" applyFill="0" applyBorder="0" applyAlignment="0" applyProtection="0"/>
    <xf numFmtId="3" fontId="30" fillId="0" borderId="0" applyFont="0" applyFill="0" applyBorder="0" applyAlignment="0" applyProtection="0"/>
    <xf numFmtId="0" fontId="38" fillId="0" borderId="0"/>
    <xf numFmtId="0" fontId="38" fillId="0" borderId="0"/>
    <xf numFmtId="0" fontId="38" fillId="0" borderId="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14" fontId="28" fillId="0" borderId="0">
      <alignment horizontal="center" wrapText="1"/>
      <protection locked="0"/>
    </xf>
    <xf numFmtId="14" fontId="28"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alignment vertical="top"/>
    </xf>
    <xf numFmtId="0" fontId="4" fillId="0" borderId="0">
      <alignment vertical="top"/>
    </xf>
    <xf numFmtId="0" fontId="4" fillId="0" borderId="0">
      <alignment vertical="top"/>
    </xf>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9" fillId="0" borderId="0"/>
    <xf numFmtId="0" fontId="29" fillId="0" borderId="0"/>
    <xf numFmtId="0" fontId="29" fillId="0" borderId="0"/>
    <xf numFmtId="0" fontId="38" fillId="0" borderId="0"/>
    <xf numFmtId="0" fontId="4" fillId="0" borderId="0"/>
    <xf numFmtId="0" fontId="4" fillId="0" borderId="0"/>
    <xf numFmtId="0" fontId="4" fillId="0" borderId="0"/>
    <xf numFmtId="0" fontId="38"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4" fillId="0" borderId="0"/>
    <xf numFmtId="0" fontId="4" fillId="0" borderId="0"/>
    <xf numFmtId="0" fontId="38" fillId="0" borderId="0"/>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4" fillId="0" borderId="0"/>
    <xf numFmtId="0" fontId="4" fillId="0" borderId="0"/>
    <xf numFmtId="0" fontId="4" fillId="0" borderId="0"/>
    <xf numFmtId="0" fontId="38" fillId="0" borderId="0"/>
    <xf numFmtId="0" fontId="38" fillId="0" borderId="0"/>
    <xf numFmtId="0" fontId="4" fillId="0" borderId="0"/>
    <xf numFmtId="0" fontId="4" fillId="0" borderId="0"/>
    <xf numFmtId="0" fontId="4" fillId="0" borderId="0"/>
    <xf numFmtId="0" fontId="38" fillId="0" borderId="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0" borderId="0"/>
    <xf numFmtId="0" fontId="38" fillId="0" borderId="0"/>
    <xf numFmtId="0" fontId="38"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29" fillId="0" borderId="0"/>
    <xf numFmtId="0" fontId="29"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38" fillId="0" borderId="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4" fillId="0" borderId="0"/>
    <xf numFmtId="0" fontId="4" fillId="0" borderId="0"/>
    <xf numFmtId="0" fontId="4" fillId="0" borderId="0"/>
    <xf numFmtId="0" fontId="38" fillId="0" borderId="0"/>
    <xf numFmtId="0" fontId="4" fillId="0" borderId="0"/>
    <xf numFmtId="0" fontId="38" fillId="0" borderId="0"/>
    <xf numFmtId="0" fontId="38" fillId="0" borderId="0"/>
    <xf numFmtId="0" fontId="38" fillId="0" borderId="0"/>
    <xf numFmtId="0" fontId="29" fillId="0" borderId="0"/>
    <xf numFmtId="0" fontId="29" fillId="0" borderId="0"/>
    <xf numFmtId="0" fontId="29" fillId="0" borderId="0"/>
    <xf numFmtId="0" fontId="38" fillId="0" borderId="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0" borderId="0"/>
    <xf numFmtId="0" fontId="29" fillId="0" borderId="0"/>
    <xf numFmtId="0" fontId="29" fillId="0" borderId="0"/>
    <xf numFmtId="0" fontId="29" fillId="0" borderId="0"/>
    <xf numFmtId="0" fontId="38" fillId="0" borderId="0"/>
    <xf numFmtId="0" fontId="33" fillId="0" borderId="0">
      <alignment vertical="top"/>
    </xf>
    <xf numFmtId="0" fontId="33" fillId="0" borderId="0">
      <alignment vertical="top"/>
    </xf>
    <xf numFmtId="0" fontId="33" fillId="0" borderId="0">
      <alignment vertical="top"/>
    </xf>
    <xf numFmtId="0" fontId="4" fillId="0" borderId="0"/>
    <xf numFmtId="0" fontId="4" fillId="0" borderId="0"/>
    <xf numFmtId="0" fontId="4" fillId="0" borderId="0"/>
    <xf numFmtId="0" fontId="38" fillId="0" borderId="0"/>
    <xf numFmtId="0" fontId="38" fillId="0" borderId="0"/>
    <xf numFmtId="0" fontId="38" fillId="0" borderId="0"/>
    <xf numFmtId="0" fontId="4"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32" borderId="26" applyNumberFormat="0" applyFont="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28" fillId="0" borderId="0">
      <alignment horizontal="center" wrapText="1"/>
      <protection locked="0"/>
    </xf>
    <xf numFmtId="0" fontId="38" fillId="32" borderId="26" applyNumberFormat="0" applyFont="0" applyAlignment="0" applyProtection="0"/>
    <xf numFmtId="0" fontId="28" fillId="0" borderId="0">
      <alignment horizontal="center" wrapText="1"/>
      <protection locked="0"/>
    </xf>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32" borderId="26" applyNumberFormat="0" applyFont="0" applyAlignment="0" applyProtection="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32" borderId="26" applyNumberFormat="0" applyFont="0" applyAlignment="0" applyProtection="0"/>
    <xf numFmtId="0" fontId="38" fillId="32" borderId="26" applyNumberFormat="0" applyFont="0" applyAlignment="0" applyProtection="0"/>
    <xf numFmtId="0" fontId="33" fillId="0" borderId="0">
      <alignment vertical="top"/>
    </xf>
    <xf numFmtId="0" fontId="33" fillId="0" borderId="0">
      <alignment vertical="top"/>
    </xf>
    <xf numFmtId="0" fontId="33" fillId="0" borderId="0">
      <alignment vertical="top"/>
    </xf>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32" borderId="26" applyNumberFormat="0" applyFont="0" applyAlignment="0" applyProtection="0"/>
    <xf numFmtId="0" fontId="29" fillId="0" borderId="0"/>
    <xf numFmtId="0" fontId="38" fillId="32" borderId="26" applyNumberFormat="0" applyFont="0" applyAlignment="0" applyProtection="0"/>
    <xf numFmtId="0" fontId="4" fillId="0" borderId="0"/>
    <xf numFmtId="0" fontId="4" fillId="0" borderId="0"/>
    <xf numFmtId="0" fontId="4" fillId="0" borderId="0"/>
    <xf numFmtId="0" fontId="29" fillId="0" borderId="0"/>
    <xf numFmtId="0" fontId="38" fillId="32" borderId="26" applyNumberFormat="0" applyFont="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4" fillId="0" borderId="0">
      <alignment vertical="top"/>
    </xf>
    <xf numFmtId="0" fontId="4" fillId="0" borderId="0">
      <alignment vertical="top"/>
    </xf>
    <xf numFmtId="0" fontId="4" fillId="0" borderId="0">
      <alignment vertical="top"/>
    </xf>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29" fillId="0" borderId="0"/>
    <xf numFmtId="0" fontId="38" fillId="32" borderId="26" applyNumberFormat="0" applyFont="0" applyAlignment="0" applyProtection="0"/>
    <xf numFmtId="0" fontId="4" fillId="0" borderId="0">
      <alignment vertical="top"/>
    </xf>
    <xf numFmtId="0" fontId="4" fillId="0" borderId="0">
      <alignment vertical="top"/>
    </xf>
    <xf numFmtId="0" fontId="4" fillId="0" borderId="0">
      <alignment vertical="top"/>
    </xf>
    <xf numFmtId="0" fontId="29"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4" fillId="0" borderId="0">
      <alignment vertical="top"/>
    </xf>
    <xf numFmtId="0" fontId="4" fillId="0" borderId="0">
      <alignment vertical="top"/>
    </xf>
    <xf numFmtId="0" fontId="4" fillId="0" borderId="0">
      <alignment vertical="top"/>
    </xf>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4" fillId="0" borderId="0">
      <alignment vertical="top"/>
    </xf>
    <xf numFmtId="0" fontId="4" fillId="0" borderId="0">
      <alignment vertical="top"/>
    </xf>
    <xf numFmtId="0" fontId="4" fillId="0" borderId="0">
      <alignment vertical="top"/>
    </xf>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32" borderId="26" applyNumberFormat="0" applyFont="0" applyAlignment="0" applyProtection="0"/>
    <xf numFmtId="0" fontId="33" fillId="0" borderId="0">
      <alignment vertical="top"/>
    </xf>
    <xf numFmtId="0" fontId="33" fillId="0" borderId="0">
      <alignment vertical="top"/>
    </xf>
    <xf numFmtId="0" fontId="33" fillId="0" borderId="0">
      <alignment vertical="top"/>
    </xf>
    <xf numFmtId="0" fontId="38" fillId="32" borderId="26" applyNumberFormat="0" applyFont="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3" fillId="0" borderId="0">
      <alignment vertical="top"/>
    </xf>
    <xf numFmtId="0" fontId="33" fillId="0" borderId="0">
      <alignment vertical="top"/>
    </xf>
    <xf numFmtId="0" fontId="33" fillId="0" borderId="0">
      <alignment vertical="top"/>
    </xf>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4" fillId="0" borderId="0">
      <alignment vertical="top"/>
    </xf>
    <xf numFmtId="0" fontId="4" fillId="0" borderId="0">
      <alignment vertical="top"/>
    </xf>
    <xf numFmtId="0" fontId="4" fillId="0" borderId="0">
      <alignment vertical="top"/>
    </xf>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29" fillId="0" borderId="0"/>
    <xf numFmtId="0" fontId="29" fillId="0" borderId="0"/>
    <xf numFmtId="0" fontId="29" fillId="0" borderId="0"/>
    <xf numFmtId="0" fontId="38" fillId="32" borderId="26" applyNumberFormat="0" applyFont="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32" borderId="26" applyNumberFormat="0" applyFont="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8" fillId="32" borderId="26" applyNumberFormat="0" applyFont="0" applyAlignment="0" applyProtection="0"/>
    <xf numFmtId="0" fontId="38" fillId="32" borderId="26" applyNumberFormat="0" applyFont="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32" borderId="26" applyNumberFormat="0" applyFont="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32" borderId="26" applyNumberFormat="0" applyFont="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38" fillId="32" borderId="26" applyNumberFormat="0" applyFont="0" applyAlignment="0" applyProtection="0"/>
    <xf numFmtId="0" fontId="29" fillId="0" borderId="0"/>
    <xf numFmtId="0" fontId="38" fillId="32" borderId="26" applyNumberFormat="0" applyFont="0" applyAlignment="0" applyProtection="0"/>
    <xf numFmtId="0" fontId="4" fillId="0" borderId="0"/>
    <xf numFmtId="0" fontId="4" fillId="0" borderId="0"/>
    <xf numFmtId="0" fontId="4" fillId="0" borderId="0"/>
    <xf numFmtId="0" fontId="29" fillId="0" borderId="0"/>
    <xf numFmtId="0" fontId="38" fillId="32" borderId="26" applyNumberFormat="0" applyFont="0" applyAlignment="0" applyProtection="0"/>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8" fillId="32" borderId="26" applyNumberFormat="0" applyFont="0" applyAlignment="0" applyProtection="0"/>
    <xf numFmtId="0" fontId="4" fillId="0" borderId="0"/>
    <xf numFmtId="0" fontId="4" fillId="0" borderId="0"/>
    <xf numFmtId="0" fontId="4" fillId="0" borderId="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0" fontId="38" fillId="32" borderId="26" applyNumberFormat="0" applyFont="0" applyAlignment="0" applyProtection="0"/>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29" fillId="0" borderId="0"/>
    <xf numFmtId="0" fontId="29" fillId="0" borderId="0"/>
    <xf numFmtId="0" fontId="58" fillId="27" borderId="27" applyNumberFormat="0" applyAlignment="0" applyProtection="0"/>
    <xf numFmtId="0" fontId="58" fillId="27" borderId="27" applyNumberFormat="0" applyAlignment="0" applyProtection="0"/>
    <xf numFmtId="0" fontId="58" fillId="27" borderId="27" applyNumberFormat="0" applyAlignment="0" applyProtection="0"/>
    <xf numFmtId="0" fontId="58" fillId="27" borderId="27" applyNumberFormat="0" applyAlignment="0" applyProtection="0"/>
    <xf numFmtId="0" fontId="58" fillId="27" borderId="27" applyNumberFormat="0" applyAlignment="0" applyProtection="0"/>
    <xf numFmtId="0" fontId="29" fillId="0" borderId="0"/>
    <xf numFmtId="0" fontId="29" fillId="0" borderId="0"/>
    <xf numFmtId="0" fontId="29" fillId="0" borderId="0"/>
    <xf numFmtId="0" fontId="58" fillId="27" borderId="27" applyNumberFormat="0" applyAlignment="0" applyProtection="0"/>
    <xf numFmtId="0" fontId="58" fillId="27" borderId="27" applyNumberFormat="0" applyAlignment="0" applyProtection="0"/>
    <xf numFmtId="0" fontId="58" fillId="27" borderId="27" applyNumberFormat="0" applyAlignment="0" applyProtection="0"/>
    <xf numFmtId="0" fontId="58" fillId="27" borderId="27" applyNumberFormat="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0" fontId="33" fillId="0" borderId="0">
      <alignment vertical="top"/>
    </xf>
    <xf numFmtId="0" fontId="33" fillId="0" borderId="0">
      <alignment vertical="top"/>
    </xf>
    <xf numFmtId="0" fontId="33" fillId="0" borderId="0">
      <alignment vertical="top"/>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3" fontId="30" fillId="0" borderId="0" applyFont="0" applyFill="0" applyBorder="0" applyAlignment="0" applyProtection="0"/>
    <xf numFmtId="3" fontId="30" fillId="0" borderId="0" applyFont="0" applyFill="0" applyBorder="0" applyAlignment="0" applyProtection="0"/>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71" fontId="30" fillId="0" borderId="0" applyFont="0" applyFill="0" applyBorder="0" applyAlignment="0" applyProtection="0"/>
    <xf numFmtId="171" fontId="30" fillId="0" borderId="0" applyFont="0" applyFill="0" applyBorder="0" applyAlignment="0" applyProtection="0"/>
    <xf numFmtId="14" fontId="32" fillId="0" borderId="0">
      <alignment horizontal="center" wrapText="1"/>
      <protection locked="0"/>
    </xf>
    <xf numFmtId="0" fontId="29" fillId="0" borderId="0"/>
    <xf numFmtId="0" fontId="29" fillId="0" borderId="0"/>
    <xf numFmtId="0" fontId="29" fillId="0" borderId="0"/>
    <xf numFmtId="0" fontId="4" fillId="0" borderId="0"/>
    <xf numFmtId="0" fontId="4" fillId="0" borderId="0"/>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2" fontId="30" fillId="0" borderId="0" applyFont="0" applyFill="0" applyBorder="0" applyAlignment="0" applyProtection="0"/>
    <xf numFmtId="2" fontId="30" fillId="0" borderId="0" applyFont="0" applyFill="0" applyBorder="0" applyAlignment="0" applyProtection="0"/>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3" fontId="30" fillId="0" borderId="0" applyFont="0" applyFill="0" applyBorder="0" applyAlignment="0" applyProtection="0"/>
    <xf numFmtId="3" fontId="30" fillId="0" borderId="0" applyFont="0" applyFill="0" applyBorder="0" applyAlignment="0" applyProtection="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71" fontId="4" fillId="0" borderId="0" applyFont="0" applyFill="0" applyBorder="0" applyAlignment="0" applyProtection="0"/>
    <xf numFmtId="171" fontId="4" fillId="0" borderId="0" applyFont="0" applyFill="0" applyBorder="0" applyAlignment="0" applyProtection="0"/>
    <xf numFmtId="14" fontId="32" fillId="0" borderId="0">
      <alignment horizontal="center" wrapText="1"/>
      <protection locked="0"/>
    </xf>
    <xf numFmtId="0" fontId="30" fillId="0" borderId="0" applyFont="0" applyFill="0" applyBorder="0" applyAlignment="0" applyProtection="0"/>
    <xf numFmtId="0" fontId="30" fillId="0" borderId="0" applyFont="0" applyFill="0" applyBorder="0" applyAlignment="0" applyProtection="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2" fontId="4" fillId="0" borderId="0" applyFont="0" applyFill="0" applyBorder="0" applyAlignment="0" applyProtection="0"/>
    <xf numFmtId="2" fontId="4" fillId="0" borderId="0" applyFont="0" applyFill="0" applyBorder="0" applyAlignment="0" applyProtection="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0" fontId="33" fillId="0" borderId="0">
      <alignment vertical="top"/>
    </xf>
    <xf numFmtId="0" fontId="33" fillId="0" borderId="0">
      <alignment vertical="top"/>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30" fillId="0" borderId="0" applyFont="0" applyFill="0" applyBorder="0" applyAlignment="0" applyProtection="0"/>
    <xf numFmtId="0" fontId="30" fillId="0" borderId="0" applyFont="0" applyFill="0" applyBorder="0" applyAlignment="0" applyProtection="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0" fontId="4" fillId="0" borderId="0">
      <alignment vertical="top"/>
    </xf>
    <xf numFmtId="0" fontId="4" fillId="0" borderId="0">
      <alignment vertical="top"/>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2" fontId="30" fillId="0" borderId="0" applyFont="0" applyFill="0" applyBorder="0" applyAlignment="0" applyProtection="0"/>
    <xf numFmtId="2" fontId="30" fillId="0" borderId="0" applyFont="0" applyFill="0" applyBorder="0" applyAlignment="0" applyProtection="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30" fillId="0" borderId="0" applyFont="0" applyFill="0" applyBorder="0" applyAlignment="0" applyProtection="0"/>
    <xf numFmtId="0" fontId="30" fillId="0" borderId="0" applyFont="0" applyFill="0" applyBorder="0" applyAlignment="0" applyProtection="0"/>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0" fontId="4" fillId="0" borderId="0">
      <alignment vertical="top"/>
    </xf>
    <xf numFmtId="0" fontId="4" fillId="0" borderId="0">
      <alignment vertical="top"/>
    </xf>
    <xf numFmtId="0" fontId="4" fillId="0" borderId="0">
      <alignment vertical="top"/>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14" fontId="32" fillId="0" borderId="0">
      <alignment horizontal="center" wrapText="1"/>
      <protection locked="0"/>
    </xf>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33" fillId="0" borderId="0">
      <alignment vertical="top"/>
    </xf>
    <xf numFmtId="0" fontId="33" fillId="0" borderId="0">
      <alignment vertical="top"/>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applyFont="0" applyFill="0" applyBorder="0" applyAlignment="0" applyProtection="0"/>
    <xf numFmtId="0" fontId="4" fillId="0" borderId="0" applyFont="0" applyFill="0" applyBorder="0" applyAlignment="0" applyProtection="0"/>
    <xf numFmtId="14" fontId="32" fillId="0" borderId="0">
      <alignment horizontal="center" wrapText="1"/>
      <protection locked="0"/>
    </xf>
    <xf numFmtId="14" fontId="32" fillId="0" borderId="0">
      <alignment horizontal="center" wrapText="1"/>
      <protection locked="0"/>
    </xf>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3" fontId="30" fillId="0" borderId="0" applyFont="0" applyFill="0" applyBorder="0" applyAlignment="0" applyProtection="0"/>
    <xf numFmtId="3" fontId="30" fillId="0" borderId="0" applyFont="0" applyFill="0" applyBorder="0" applyAlignment="0" applyProtection="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71" fontId="30" fillId="0" borderId="0" applyFont="0" applyFill="0" applyBorder="0" applyAlignment="0" applyProtection="0"/>
    <xf numFmtId="171" fontId="30" fillId="0" borderId="0" applyFont="0" applyFill="0" applyBorder="0" applyAlignment="0" applyProtection="0"/>
    <xf numFmtId="14" fontId="32" fillId="0" borderId="0">
      <alignment horizontal="center" wrapText="1"/>
      <protection locked="0"/>
    </xf>
    <xf numFmtId="0" fontId="4" fillId="0" borderId="0">
      <alignment vertical="top"/>
    </xf>
    <xf numFmtId="0" fontId="4" fillId="0" borderId="0">
      <alignment vertical="top"/>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71" fontId="4" fillId="0" borderId="0" applyFont="0" applyFill="0" applyBorder="0" applyAlignment="0" applyProtection="0"/>
    <xf numFmtId="171" fontId="4" fillId="0" borderId="0" applyFont="0" applyFill="0" applyBorder="0" applyAlignment="0" applyProtection="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3" fontId="4" fillId="0" borderId="0" applyFont="0" applyFill="0" applyBorder="0" applyAlignment="0" applyProtection="0"/>
    <xf numFmtId="3" fontId="4" fillId="0" borderId="0" applyFont="0" applyFill="0" applyBorder="0" applyAlignment="0" applyProtection="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3" fontId="4" fillId="0" borderId="0" applyFont="0" applyFill="0" applyBorder="0" applyAlignment="0" applyProtection="0"/>
    <xf numFmtId="3" fontId="4" fillId="0" borderId="0" applyFont="0" applyFill="0" applyBorder="0" applyAlignment="0" applyProtection="0"/>
    <xf numFmtId="14" fontId="32" fillId="0" borderId="0">
      <alignment horizontal="center" wrapText="1"/>
      <protection locked="0"/>
    </xf>
    <xf numFmtId="14" fontId="32" fillId="0" borderId="0">
      <alignment horizontal="center" wrapText="1"/>
      <protection locked="0"/>
    </xf>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30" fillId="0" borderId="0" applyFont="0" applyFill="0" applyBorder="0" applyAlignment="0" applyProtection="0"/>
    <xf numFmtId="0" fontId="30" fillId="0" borderId="0" applyFont="0" applyFill="0" applyBorder="0" applyAlignment="0" applyProtection="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2" fontId="30" fillId="0" borderId="0" applyFont="0" applyFill="0" applyBorder="0" applyAlignment="0" applyProtection="0"/>
    <xf numFmtId="2" fontId="30" fillId="0" borderId="0" applyFont="0" applyFill="0" applyBorder="0" applyAlignment="0" applyProtection="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2" fontId="4" fillId="0" borderId="0" applyFont="0" applyFill="0" applyBorder="0" applyAlignment="0" applyProtection="0"/>
    <xf numFmtId="2" fontId="4" fillId="0" borderId="0" applyFont="0" applyFill="0" applyBorder="0" applyAlignment="0" applyProtection="0"/>
    <xf numFmtId="14" fontId="32" fillId="0" borderId="0">
      <alignment horizontal="center" wrapText="1"/>
      <protection locked="0"/>
    </xf>
    <xf numFmtId="2" fontId="4" fillId="0" borderId="0" applyFont="0" applyFill="0" applyBorder="0" applyAlignment="0" applyProtection="0"/>
    <xf numFmtId="2" fontId="4" fillId="0" borderId="0" applyFont="0" applyFill="0" applyBorder="0" applyAlignment="0" applyProtection="0"/>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alignment vertical="top"/>
    </xf>
    <xf numFmtId="0" fontId="4" fillId="0" borderId="0">
      <alignment vertical="top"/>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applyFont="0" applyFill="0" applyBorder="0" applyAlignment="0" applyProtection="0"/>
    <xf numFmtId="0" fontId="4" fillId="0" borderId="0" applyFont="0" applyFill="0" applyBorder="0" applyAlignment="0" applyProtection="0"/>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32" fillId="0" borderId="0">
      <alignment horizontal="center" wrapText="1"/>
      <protection locked="0"/>
    </xf>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0" fontId="29" fillId="0" borderId="0"/>
    <xf numFmtId="0" fontId="29" fillId="0" borderId="0"/>
    <xf numFmtId="14" fontId="32"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14" fontId="32" fillId="0" borderId="0">
      <alignment horizontal="center" wrapText="1"/>
      <protection locked="0"/>
    </xf>
    <xf numFmtId="0" fontId="4" fillId="0" borderId="0"/>
    <xf numFmtId="0" fontId="4" fillId="0" borderId="0"/>
    <xf numFmtId="0" fontId="4" fillId="0" borderId="0"/>
    <xf numFmtId="14" fontId="32" fillId="0" borderId="0">
      <alignment horizontal="center" wrapText="1"/>
      <protection locked="0"/>
    </xf>
    <xf numFmtId="0" fontId="29" fillId="0" borderId="0"/>
    <xf numFmtId="0" fontId="29" fillId="0" borderId="0"/>
    <xf numFmtId="0" fontId="29" fillId="0" borderId="0"/>
    <xf numFmtId="14" fontId="32" fillId="0" borderId="0">
      <alignment horizontal="center" wrapText="1"/>
      <protection locked="0"/>
    </xf>
    <xf numFmtId="0" fontId="4" fillId="0" borderId="0"/>
    <xf numFmtId="0" fontId="4" fillId="0" borderId="0"/>
    <xf numFmtId="0" fontId="4" fillId="0" borderId="0"/>
    <xf numFmtId="9" fontId="4" fillId="0" borderId="0" applyFont="0" applyFill="0" applyBorder="0" applyAlignment="0" applyProtection="0"/>
    <xf numFmtId="9" fontId="38"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171" fontId="30" fillId="0" borderId="0" applyFont="0" applyFill="0" applyBorder="0" applyAlignment="0" applyProtection="0"/>
    <xf numFmtId="9" fontId="38" fillId="0" borderId="0" applyFont="0" applyFill="0" applyBorder="0" applyAlignment="0" applyProtection="0"/>
    <xf numFmtId="171" fontId="30"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0" fontId="33" fillId="0" borderId="0">
      <alignment vertical="top"/>
    </xf>
    <xf numFmtId="0" fontId="33" fillId="0" borderId="0">
      <alignment vertical="top"/>
    </xf>
    <xf numFmtId="0" fontId="33" fillId="0" borderId="0">
      <alignment vertical="top"/>
    </xf>
    <xf numFmtId="9" fontId="38"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9" fontId="38"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4" fillId="0" borderId="0"/>
    <xf numFmtId="9" fontId="38" fillId="0" borderId="0" applyFont="0" applyFill="0" applyBorder="0" applyAlignment="0" applyProtection="0"/>
    <xf numFmtId="0" fontId="4" fillId="0" borderId="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9" fontId="38"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9" fontId="38" fillId="0" borderId="0" applyFont="0" applyFill="0" applyBorder="0" applyAlignment="0" applyProtection="0"/>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9" fontId="38" fillId="0" borderId="0" applyFont="0" applyFill="0" applyBorder="0" applyAlignment="0" applyProtection="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9" fontId="38"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0" fontId="33" fillId="0" borderId="0">
      <alignment vertical="top"/>
    </xf>
    <xf numFmtId="0" fontId="33" fillId="0" borderId="0">
      <alignment vertical="top"/>
    </xf>
    <xf numFmtId="0" fontId="33" fillId="0" borderId="0">
      <alignment vertical="top"/>
    </xf>
    <xf numFmtId="9" fontId="38"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33" fillId="0" borderId="0">
      <alignment vertical="top"/>
    </xf>
    <xf numFmtId="0" fontId="33" fillId="0" borderId="0">
      <alignment vertical="top"/>
    </xf>
    <xf numFmtId="0" fontId="33" fillId="0" borderId="0">
      <alignment vertical="top"/>
    </xf>
    <xf numFmtId="9" fontId="38" fillId="0" borderId="0" applyFont="0" applyFill="0" applyBorder="0" applyAlignment="0" applyProtection="0"/>
    <xf numFmtId="0" fontId="4" fillId="0" borderId="0"/>
    <xf numFmtId="9" fontId="38" fillId="0" borderId="0" applyFont="0" applyFill="0" applyBorder="0" applyAlignment="0" applyProtection="0"/>
    <xf numFmtId="0" fontId="4" fillId="0" borderId="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0" fontId="4" fillId="0" borderId="0">
      <alignment vertical="top"/>
    </xf>
    <xf numFmtId="0" fontId="4" fillId="0" borderId="0">
      <alignment vertical="top"/>
    </xf>
    <xf numFmtId="0" fontId="4" fillId="0" borderId="0">
      <alignment vertical="top"/>
    </xf>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4" fillId="0" borderId="0"/>
    <xf numFmtId="0" fontId="4" fillId="0" borderId="0"/>
    <xf numFmtId="0" fontId="4" fillId="0" borderId="0"/>
    <xf numFmtId="0" fontId="29" fillId="0" borderId="0"/>
    <xf numFmtId="9" fontId="38" fillId="0" borderId="0" applyFont="0" applyFill="0" applyBorder="0" applyAlignment="0" applyProtection="0"/>
    <xf numFmtId="0" fontId="29" fillId="0" borderId="0"/>
    <xf numFmtId="0" fontId="29" fillId="0" borderId="0"/>
    <xf numFmtId="0" fontId="29" fillId="0" borderId="0"/>
    <xf numFmtId="0" fontId="29" fillId="0" borderId="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0" fontId="4" fillId="0" borderId="0">
      <alignment vertical="top"/>
    </xf>
    <xf numFmtId="0" fontId="4" fillId="0" borderId="0">
      <alignment vertical="top"/>
    </xf>
    <xf numFmtId="0" fontId="4" fillId="0" borderId="0">
      <alignment vertical="top"/>
    </xf>
    <xf numFmtId="9" fontId="38"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4" fillId="0" borderId="0" applyFont="0" applyFill="0" applyBorder="0" applyAlignment="0" applyProtection="0"/>
    <xf numFmtId="9" fontId="38" fillId="0" borderId="0" applyFont="0" applyFill="0" applyBorder="0" applyAlignment="0" applyProtection="0"/>
    <xf numFmtId="0" fontId="29" fillId="0" borderId="0"/>
    <xf numFmtId="0" fontId="29" fillId="0" borderId="0"/>
    <xf numFmtId="0" fontId="29" fillId="0" borderId="0"/>
    <xf numFmtId="0" fontId="4" fillId="0" borderId="0" applyFont="0" applyFill="0" applyBorder="0" applyAlignment="0" applyProtection="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9" fontId="38" fillId="0" borderId="0" applyFont="0" applyFill="0" applyBorder="0" applyAlignment="0" applyProtection="0"/>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9" fontId="38" fillId="0" borderId="0" applyFont="0" applyFill="0" applyBorder="0" applyAlignment="0" applyProtection="0"/>
    <xf numFmtId="9" fontId="38" fillId="0" borderId="0" applyFont="0" applyFill="0" applyBorder="0" applyAlignment="0" applyProtection="0"/>
    <xf numFmtId="0" fontId="4" fillId="0" borderId="0"/>
    <xf numFmtId="0" fontId="4" fillId="0" borderId="0"/>
    <xf numFmtId="0" fontId="4" fillId="0" borderId="0"/>
    <xf numFmtId="9" fontId="38" fillId="0" borderId="0" applyFont="0" applyFill="0" applyBorder="0" applyAlignment="0" applyProtection="0"/>
    <xf numFmtId="0" fontId="29" fillId="0" borderId="0"/>
    <xf numFmtId="0" fontId="29" fillId="0" borderId="0"/>
    <xf numFmtId="0" fontId="29" fillId="0" borderId="0"/>
    <xf numFmtId="9" fontId="39" fillId="0" borderId="0" applyFont="0" applyFill="0" applyBorder="0" applyAlignment="0" applyProtection="0"/>
    <xf numFmtId="9" fontId="39" fillId="0" borderId="0" applyFont="0" applyFill="0" applyBorder="0" applyAlignment="0" applyProtection="0"/>
    <xf numFmtId="0" fontId="59" fillId="0" borderId="0"/>
    <xf numFmtId="176" fontId="59" fillId="0" borderId="0"/>
    <xf numFmtId="0" fontId="60" fillId="0" borderId="0">
      <alignment horizontal="left"/>
    </xf>
    <xf numFmtId="0" fontId="61" fillId="0" borderId="0">
      <alignment horizontal="left"/>
    </xf>
    <xf numFmtId="0" fontId="61" fillId="0" borderId="0">
      <alignment horizontal="center" vertical="center" wrapText="1"/>
    </xf>
    <xf numFmtId="0" fontId="61" fillId="0" borderId="0">
      <alignment horizontal="left" vertical="center" wrapText="1"/>
    </xf>
    <xf numFmtId="0" fontId="61" fillId="0" borderId="0">
      <alignment horizontal="right"/>
    </xf>
    <xf numFmtId="0" fontId="62" fillId="0" borderId="0" applyNumberFormat="0" applyFill="0" applyBorder="0" applyAlignment="0" applyProtection="0"/>
    <xf numFmtId="0" fontId="62" fillId="0" borderId="0" applyNumberForma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3" fontId="4" fillId="0" borderId="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29" fillId="0" borderId="0"/>
    <xf numFmtId="0" fontId="29" fillId="0" borderId="0"/>
    <xf numFmtId="0" fontId="29" fillId="0" borderId="0"/>
    <xf numFmtId="2" fontId="30" fillId="0" borderId="0" applyFont="0" applyFill="0" applyBorder="0" applyAlignment="0" applyProtection="0"/>
    <xf numFmtId="2" fontId="30" fillId="0" borderId="0" applyFont="0" applyFill="0" applyBorder="0" applyAlignment="0" applyProtection="0"/>
    <xf numFmtId="0" fontId="62" fillId="0" borderId="0" applyNumberFormat="0" applyFill="0" applyBorder="0" applyAlignment="0" applyProtection="0"/>
    <xf numFmtId="0" fontId="4" fillId="0" borderId="0"/>
    <xf numFmtId="0" fontId="4" fillId="0" borderId="0"/>
    <xf numFmtId="0" fontId="4" fillId="0" borderId="0"/>
    <xf numFmtId="0" fontId="62" fillId="0" borderId="0" applyNumberFormat="0" applyFill="0" applyBorder="0" applyAlignment="0" applyProtection="0"/>
    <xf numFmtId="0" fontId="62" fillId="0" borderId="0" applyNumberFormat="0" applyFill="0" applyBorder="0" applyAlignment="0" applyProtection="0"/>
    <xf numFmtId="0" fontId="33" fillId="0" borderId="0">
      <alignment vertical="top"/>
    </xf>
    <xf numFmtId="0" fontId="33" fillId="0" borderId="0">
      <alignment vertical="top"/>
    </xf>
    <xf numFmtId="0" fontId="33" fillId="0" borderId="0">
      <alignment vertical="top"/>
    </xf>
    <xf numFmtId="0" fontId="62" fillId="0" borderId="0" applyNumberFormat="0" applyFill="0" applyBorder="0" applyAlignment="0" applyProtection="0"/>
    <xf numFmtId="0" fontId="29" fillId="0" borderId="0"/>
    <xf numFmtId="0" fontId="29" fillId="0" borderId="0"/>
    <xf numFmtId="0" fontId="29" fillId="0" borderId="0"/>
    <xf numFmtId="0" fontId="63" fillId="0" borderId="28" applyNumberFormat="0" applyFill="0" applyAlignment="0" applyProtection="0"/>
    <xf numFmtId="0" fontId="63" fillId="0" borderId="28" applyNumberFormat="0" applyFill="0" applyAlignment="0" applyProtection="0"/>
    <xf numFmtId="0" fontId="63" fillId="0" borderId="28" applyNumberFormat="0" applyFill="0" applyAlignment="0" applyProtection="0"/>
    <xf numFmtId="0" fontId="63" fillId="0" borderId="28" applyNumberFormat="0" applyFill="0" applyAlignment="0" applyProtection="0"/>
    <xf numFmtId="0" fontId="4" fillId="0" borderId="0"/>
    <xf numFmtId="0" fontId="4" fillId="0" borderId="0"/>
    <xf numFmtId="0" fontId="4" fillId="0" borderId="0"/>
    <xf numFmtId="0" fontId="63" fillId="0" borderId="28" applyNumberFormat="0" applyFill="0" applyAlignment="0" applyProtection="0"/>
    <xf numFmtId="0" fontId="29" fillId="0" borderId="0"/>
    <xf numFmtId="0" fontId="29" fillId="0" borderId="0"/>
    <xf numFmtId="0" fontId="29" fillId="0" borderId="0"/>
    <xf numFmtId="0" fontId="63" fillId="0" borderId="28" applyNumberFormat="0" applyFill="0" applyAlignment="0" applyProtection="0"/>
    <xf numFmtId="0" fontId="63" fillId="0" borderId="28" applyNumberFormat="0" applyFill="0" applyAlignment="0" applyProtection="0"/>
    <xf numFmtId="0" fontId="29" fillId="0" borderId="0"/>
    <xf numFmtId="0" fontId="29" fillId="0" borderId="0"/>
    <xf numFmtId="0" fontId="29" fillId="0" borderId="0"/>
    <xf numFmtId="0" fontId="63" fillId="0" borderId="28" applyNumberFormat="0" applyFill="0" applyAlignment="0" applyProtection="0"/>
    <xf numFmtId="0" fontId="63" fillId="0" borderId="28" applyNumberFormat="0" applyFill="0" applyAlignment="0" applyProtection="0"/>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4" fillId="0" borderId="0">
      <alignment vertical="top"/>
    </xf>
    <xf numFmtId="0" fontId="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2" fontId="4" fillId="0" borderId="0" applyFont="0" applyFill="0" applyBorder="0" applyAlignment="0" applyProtection="0"/>
    <xf numFmtId="2" fontId="4"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171" fontId="30" fillId="0" borderId="0" applyFont="0" applyFill="0" applyBorder="0" applyAlignment="0" applyProtection="0"/>
    <xf numFmtId="171" fontId="30" fillId="0" borderId="0" applyFont="0" applyFill="0" applyBorder="0" applyAlignment="0" applyProtection="0"/>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2" fontId="30" fillId="0" borderId="0" applyFont="0" applyFill="0" applyBorder="0" applyAlignment="0" applyProtection="0"/>
    <xf numFmtId="2" fontId="30" fillId="0" borderId="0" applyFont="0" applyFill="0" applyBorder="0" applyAlignment="0" applyProtection="0"/>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29" fillId="0" borderId="0"/>
    <xf numFmtId="0" fontId="29" fillId="0" borderId="0"/>
    <xf numFmtId="0" fontId="29" fillId="0" borderId="0"/>
    <xf numFmtId="0" fontId="64" fillId="0" borderId="0">
      <alignment vertical="top"/>
    </xf>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14" fontId="4" fillId="0" borderId="0">
      <alignment horizontal="center" wrapText="1"/>
      <protection locked="0"/>
    </xf>
    <xf numFmtId="14" fontId="4" fillId="0" borderId="0">
      <alignment horizontal="center" wrapText="1"/>
      <protection locked="0"/>
    </xf>
    <xf numFmtId="14" fontId="4" fillId="0" borderId="0">
      <alignment horizontal="center" wrapText="1"/>
      <protection locked="0"/>
    </xf>
    <xf numFmtId="0" fontId="64" fillId="0" borderId="0">
      <alignment vertical="top"/>
    </xf>
    <xf numFmtId="0" fontId="64" fillId="0" borderId="0">
      <alignment vertical="top"/>
    </xf>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171" fontId="4" fillId="0" borderId="0" applyFont="0" applyFill="0" applyBorder="0" applyAlignment="0" applyProtection="0"/>
    <xf numFmtId="171" fontId="4" fillId="0" borderId="0" applyFont="0" applyFill="0" applyBorder="0" applyAlignment="0" applyProtection="0"/>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alignment horizontal="center" wrapText="1"/>
      <protection locked="0"/>
    </xf>
    <xf numFmtId="0" fontId="4" fillId="0" borderId="0">
      <alignment horizontal="center" wrapText="1"/>
      <protection locked="0"/>
    </xf>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applyFont="0" applyFill="0" applyBorder="0" applyAlignment="0" applyProtection="0"/>
    <xf numFmtId="0" fontId="4"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3" fontId="4" fillId="0" borderId="0" applyFont="0" applyFill="0" applyBorder="0" applyAlignment="0" applyProtection="0"/>
    <xf numFmtId="3" fontId="4" fillId="0" borderId="0" applyFont="0" applyFill="0" applyBorder="0" applyAlignment="0" applyProtection="0"/>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29" fillId="0" borderId="0"/>
    <xf numFmtId="0" fontId="29"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3" fontId="30" fillId="0" borderId="0" applyFont="0" applyFill="0" applyBorder="0" applyAlignment="0" applyProtection="0"/>
    <xf numFmtId="3" fontId="30"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8" fillId="0" borderId="0">
      <alignment horizontal="center" wrapText="1"/>
      <protection locked="0"/>
    </xf>
    <xf numFmtId="0" fontId="28" fillId="0" borderId="0">
      <alignment horizontal="center" wrapText="1"/>
      <protection locked="0"/>
    </xf>
    <xf numFmtId="0" fontId="64" fillId="0" borderId="0">
      <alignment vertical="top"/>
    </xf>
    <xf numFmtId="0" fontId="64" fillId="0" borderId="0">
      <alignment vertical="top"/>
    </xf>
    <xf numFmtId="0" fontId="64" fillId="0" borderId="0">
      <alignment vertical="top"/>
    </xf>
    <xf numFmtId="0" fontId="64" fillId="0" borderId="0">
      <alignment vertical="top"/>
    </xf>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alignment vertical="top"/>
    </xf>
    <xf numFmtId="0" fontId="4" fillId="0" borderId="0">
      <alignment vertical="top"/>
    </xf>
    <xf numFmtId="0" fontId="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30" fillId="0" borderId="0" applyFont="0" applyFill="0" applyBorder="0" applyAlignment="0" applyProtection="0"/>
    <xf numFmtId="0" fontId="30" fillId="0" borderId="0" applyFont="0" applyFill="0" applyBorder="0" applyAlignment="0" applyProtection="0"/>
    <xf numFmtId="0" fontId="64" fillId="0" borderId="0">
      <alignment vertical="top"/>
    </xf>
    <xf numFmtId="0" fontId="64" fillId="0" borderId="0">
      <alignment vertical="top"/>
    </xf>
    <xf numFmtId="0" fontId="33" fillId="0" borderId="0">
      <alignment vertical="top"/>
    </xf>
    <xf numFmtId="0" fontId="33" fillId="0" borderId="0">
      <alignment vertical="top"/>
    </xf>
    <xf numFmtId="0" fontId="33"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3" fontId="4" fillId="0" borderId="0" applyFont="0" applyFill="0" applyBorder="0" applyAlignment="0" applyProtection="0"/>
    <xf numFmtId="3" fontId="4"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33" fillId="0" borderId="0">
      <alignment vertical="top"/>
    </xf>
    <xf numFmtId="0" fontId="33"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171" fontId="30" fillId="0" borderId="0" applyFont="0" applyFill="0" applyBorder="0" applyAlignment="0" applyProtection="0"/>
    <xf numFmtId="171" fontId="30"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8" fillId="0" borderId="0">
      <alignment horizontal="center" wrapText="1"/>
      <protection locked="0"/>
    </xf>
    <xf numFmtId="0" fontId="28" fillId="0" borderId="0">
      <alignment horizontal="center" wrapText="1"/>
      <protection locked="0"/>
    </xf>
    <xf numFmtId="0" fontId="28" fillId="0" borderId="0">
      <alignment horizontal="center" wrapText="1"/>
      <protection locked="0"/>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171" fontId="30" fillId="0" borderId="0" applyFont="0" applyFill="0" applyBorder="0" applyAlignment="0" applyProtection="0"/>
    <xf numFmtId="171" fontId="30" fillId="0" borderId="0" applyFont="0" applyFill="0" applyBorder="0" applyAlignment="0" applyProtection="0"/>
    <xf numFmtId="171" fontId="30" fillId="0" borderId="0" applyFont="0" applyFill="0" applyBorder="0" applyAlignment="0" applyProtection="0"/>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alignment horizontal="center" wrapText="1"/>
      <protection locked="0"/>
    </xf>
    <xf numFmtId="0" fontId="4" fillId="0" borderId="0">
      <alignment horizontal="center" wrapText="1"/>
      <protection locked="0"/>
    </xf>
    <xf numFmtId="0" fontId="64" fillId="0" borderId="0">
      <alignment vertical="top"/>
    </xf>
    <xf numFmtId="0" fontId="64" fillId="0" borderId="0">
      <alignment vertical="top"/>
    </xf>
    <xf numFmtId="0" fontId="64" fillId="0" borderId="0">
      <alignment vertical="top"/>
    </xf>
    <xf numFmtId="0" fontId="33" fillId="0" borderId="0">
      <alignment vertical="top"/>
    </xf>
    <xf numFmtId="0" fontId="33"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2" fontId="4" fillId="0" borderId="0" applyFont="0" applyFill="0" applyBorder="0" applyAlignment="0" applyProtection="0"/>
    <xf numFmtId="2" fontId="4" fillId="0" borderId="0" applyFont="0" applyFill="0" applyBorder="0" applyAlignment="0" applyProtection="0"/>
    <xf numFmtId="0" fontId="64" fillId="0" borderId="0">
      <alignment vertical="top"/>
    </xf>
    <xf numFmtId="0" fontId="29" fillId="0" borderId="0"/>
    <xf numFmtId="0" fontId="29" fillId="0" borderId="0"/>
    <xf numFmtId="0" fontId="29"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171" fontId="30" fillId="0" borderId="0" applyFont="0" applyFill="0" applyBorder="0" applyAlignment="0" applyProtection="0"/>
    <xf numFmtId="171" fontId="30"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29" fillId="0" borderId="0"/>
    <xf numFmtId="0" fontId="29" fillId="0" borderId="0"/>
    <xf numFmtId="0" fontId="29" fillId="0" borderId="0"/>
    <xf numFmtId="0" fontId="64" fillId="0" borderId="0">
      <alignment vertical="top"/>
    </xf>
    <xf numFmtId="0" fontId="29" fillId="0" borderId="0"/>
    <xf numFmtId="0" fontId="29" fillId="0" borderId="0"/>
    <xf numFmtId="0" fontId="29"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4" fillId="0" borderId="0">
      <alignment horizontal="center" wrapText="1"/>
      <protection locked="0"/>
    </xf>
    <xf numFmtId="0" fontId="4" fillId="0" borderId="0">
      <alignment horizontal="center" wrapText="1"/>
      <protection locked="0"/>
    </xf>
    <xf numFmtId="0" fontId="4" fillId="0" borderId="0">
      <alignment horizontal="center" wrapText="1"/>
      <protection locked="0"/>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171" fontId="4" fillId="0" borderId="0" applyFont="0" applyFill="0" applyBorder="0" applyAlignment="0" applyProtection="0"/>
    <xf numFmtId="171" fontId="4" fillId="0" borderId="0" applyFont="0" applyFill="0" applyBorder="0" applyAlignment="0" applyProtection="0"/>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171" fontId="30" fillId="0" borderId="0" applyFont="0" applyFill="0" applyBorder="0" applyAlignment="0" applyProtection="0"/>
    <xf numFmtId="171" fontId="30"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33" fillId="0" borderId="0">
      <alignment vertical="top"/>
    </xf>
    <xf numFmtId="0" fontId="33"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33" fillId="0" borderId="0">
      <alignment vertical="top"/>
    </xf>
    <xf numFmtId="0" fontId="33" fillId="0" borderId="0">
      <alignment vertical="top"/>
    </xf>
    <xf numFmtId="0" fontId="33" fillId="0" borderId="0">
      <alignment vertical="top"/>
    </xf>
    <xf numFmtId="0" fontId="33" fillId="0" borderId="0">
      <alignment vertical="top"/>
    </xf>
    <xf numFmtId="0" fontId="33" fillId="0" borderId="0">
      <alignment vertical="top"/>
    </xf>
    <xf numFmtId="0" fontId="64" fillId="0" borderId="0">
      <alignment vertical="top"/>
    </xf>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2" fontId="30" fillId="0" borderId="0" applyFont="0" applyFill="0" applyBorder="0" applyAlignment="0" applyProtection="0"/>
    <xf numFmtId="2" fontId="30" fillId="0" borderId="0" applyFont="0" applyFill="0" applyBorder="0" applyAlignment="0" applyProtection="0"/>
    <xf numFmtId="2" fontId="30" fillId="0" borderId="0" applyFont="0" applyFill="0" applyBorder="0" applyAlignment="0" applyProtection="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14" fontId="28" fillId="0" borderId="0">
      <alignment horizontal="center" wrapText="1"/>
      <protection locked="0"/>
    </xf>
    <xf numFmtId="14" fontId="28" fillId="0" borderId="0">
      <alignment horizontal="center" wrapText="1"/>
      <protection locked="0"/>
    </xf>
    <xf numFmtId="14" fontId="28" fillId="0" borderId="0">
      <alignment horizontal="center" wrapText="1"/>
      <protection locked="0"/>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2" fontId="4" fillId="0" borderId="0" applyFont="0" applyFill="0" applyBorder="0" applyAlignment="0" applyProtection="0"/>
    <xf numFmtId="2" fontId="4" fillId="0" borderId="0" applyFont="0" applyFill="0" applyBorder="0" applyAlignment="0" applyProtection="0"/>
    <xf numFmtId="2" fontId="4" fillId="0" borderId="0" applyFont="0" applyFill="0" applyBorder="0" applyAlignment="0" applyProtection="0"/>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64" fillId="0" borderId="0">
      <alignment vertical="top"/>
    </xf>
    <xf numFmtId="0" fontId="64" fillId="0" borderId="0">
      <alignment vertical="top"/>
    </xf>
    <xf numFmtId="0" fontId="29" fillId="0" borderId="0"/>
    <xf numFmtId="0" fontId="29" fillId="0" borderId="0"/>
    <xf numFmtId="0" fontId="64" fillId="0" borderId="0">
      <alignment vertical="top"/>
    </xf>
    <xf numFmtId="0" fontId="64" fillId="0" borderId="0">
      <alignment vertical="top"/>
    </xf>
    <xf numFmtId="0" fontId="4" fillId="0" borderId="0"/>
    <xf numFmtId="0" fontId="4" fillId="0" borderId="0"/>
    <xf numFmtId="0" fontId="4" fillId="0" borderId="0"/>
    <xf numFmtId="0" fontId="64" fillId="0" borderId="0">
      <alignment vertical="top"/>
    </xf>
    <xf numFmtId="0" fontId="64" fillId="0" borderId="0">
      <alignment vertical="top"/>
    </xf>
    <xf numFmtId="0" fontId="29" fillId="0" borderId="0"/>
    <xf numFmtId="0" fontId="29" fillId="0" borderId="0"/>
    <xf numFmtId="0" fontId="29"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4" fillId="0" borderId="0">
      <alignment vertical="top"/>
    </xf>
    <xf numFmtId="0" fontId="4" fillId="0" borderId="0"/>
    <xf numFmtId="0" fontId="4" fillId="0" borderId="0"/>
    <xf numFmtId="0" fontId="4" fillId="0" borderId="0"/>
    <xf numFmtId="0" fontId="65" fillId="0" borderId="0" applyNumberFormat="0" applyFill="0" applyBorder="0" applyAlignment="0" applyProtection="0"/>
    <xf numFmtId="0" fontId="65" fillId="0" borderId="0" applyNumberFormat="0" applyFill="0" applyBorder="0" applyAlignment="0" applyProtection="0"/>
    <xf numFmtId="0" fontId="4" fillId="0" borderId="0"/>
    <xf numFmtId="0" fontId="4" fillId="0" borderId="0"/>
    <xf numFmtId="0" fontId="4" fillId="0" borderId="0"/>
    <xf numFmtId="0" fontId="65" fillId="0" borderId="0" applyNumberFormat="0" applyFill="0" applyBorder="0" applyAlignment="0" applyProtection="0"/>
    <xf numFmtId="0" fontId="33" fillId="0" borderId="0">
      <alignment vertical="top"/>
    </xf>
    <xf numFmtId="0" fontId="33" fillId="0" borderId="0">
      <alignment vertical="top"/>
    </xf>
    <xf numFmtId="0" fontId="33" fillId="0" borderId="0">
      <alignment vertical="top"/>
    </xf>
    <xf numFmtId="0" fontId="65" fillId="0" borderId="0" applyNumberFormat="0" applyFill="0" applyBorder="0" applyAlignment="0" applyProtection="0"/>
    <xf numFmtId="0" fontId="29" fillId="0" borderId="0"/>
    <xf numFmtId="0" fontId="29" fillId="0" borderId="0"/>
    <xf numFmtId="0" fontId="29" fillId="0" borderId="0"/>
    <xf numFmtId="0" fontId="65" fillId="0" borderId="0" applyNumberFormat="0" applyFill="0" applyBorder="0" applyAlignment="0" applyProtection="0"/>
    <xf numFmtId="0" fontId="29" fillId="0" borderId="0"/>
    <xf numFmtId="0" fontId="29" fillId="0" borderId="0"/>
    <xf numFmtId="0" fontId="29"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29" fillId="0" borderId="0"/>
    <xf numFmtId="0" fontId="29" fillId="0" borderId="0"/>
    <xf numFmtId="0" fontId="29" fillId="0" borderId="0"/>
    <xf numFmtId="0" fontId="65" fillId="0" borderId="0" applyNumberFormat="0" applyFill="0" applyBorder="0" applyAlignment="0" applyProtection="0"/>
    <xf numFmtId="0" fontId="29" fillId="0" borderId="0"/>
    <xf numFmtId="0" fontId="29" fillId="0" borderId="0"/>
    <xf numFmtId="0" fontId="29" fillId="0" borderId="0"/>
    <xf numFmtId="0" fontId="29" fillId="0" borderId="0"/>
    <xf numFmtId="0" fontId="29" fillId="0" borderId="0"/>
    <xf numFmtId="0" fontId="3" fillId="0" borderId="0"/>
    <xf numFmtId="0" fontId="72" fillId="0" borderId="0" applyNumberFormat="0" applyFill="0" applyBorder="0" applyAlignment="0" applyProtection="0"/>
  </cellStyleXfs>
  <cellXfs count="594">
    <xf numFmtId="0" fontId="0" fillId="0" borderId="0" xfId="0"/>
    <xf numFmtId="0" fontId="0" fillId="0" borderId="0" xfId="0" applyFill="1"/>
    <xf numFmtId="0" fontId="0" fillId="0" borderId="1" xfId="0" applyFill="1" applyBorder="1"/>
    <xf numFmtId="0" fontId="0" fillId="0" borderId="2" xfId="0" applyFill="1" applyBorder="1"/>
    <xf numFmtId="0" fontId="0" fillId="0" borderId="3" xfId="0" applyFill="1" applyBorder="1"/>
    <xf numFmtId="0" fontId="8" fillId="0" borderId="0" xfId="0" applyFont="1"/>
    <xf numFmtId="0" fontId="0" fillId="0" borderId="4" xfId="0" applyBorder="1" applyAlignment="1">
      <alignment horizontal="center"/>
    </xf>
    <xf numFmtId="0" fontId="0" fillId="0" borderId="5" xfId="0" applyFill="1" applyBorder="1"/>
    <xf numFmtId="0" fontId="0" fillId="0" borderId="0" xfId="0" applyFill="1" applyBorder="1"/>
    <xf numFmtId="0" fontId="0" fillId="0" borderId="6" xfId="0" applyFill="1" applyBorder="1"/>
    <xf numFmtId="165" fontId="0" fillId="0" borderId="4" xfId="1" applyNumberFormat="1" applyFont="1" applyBorder="1" applyAlignment="1">
      <alignment horizontal="center"/>
    </xf>
    <xf numFmtId="0" fontId="0" fillId="0" borderId="7" xfId="0" applyFill="1" applyBorder="1"/>
    <xf numFmtId="0" fontId="0" fillId="0" borderId="8" xfId="0" applyFill="1" applyBorder="1"/>
    <xf numFmtId="0" fontId="0" fillId="0" borderId="9" xfId="0" applyFill="1" applyBorder="1"/>
    <xf numFmtId="9" fontId="0" fillId="0" borderId="0" xfId="0" applyNumberFormat="1"/>
    <xf numFmtId="0" fontId="6" fillId="2" borderId="2" xfId="0" applyFont="1" applyFill="1" applyBorder="1"/>
    <xf numFmtId="0" fontId="0" fillId="2" borderId="2" xfId="0" applyFill="1" applyBorder="1"/>
    <xf numFmtId="0" fontId="0" fillId="2" borderId="0" xfId="0" applyFill="1"/>
    <xf numFmtId="0" fontId="6" fillId="0" borderId="5" xfId="0" applyFont="1" applyFill="1" applyBorder="1"/>
    <xf numFmtId="0" fontId="9" fillId="0" borderId="0" xfId="0" applyFont="1" applyFill="1" applyBorder="1"/>
    <xf numFmtId="0" fontId="10" fillId="0" borderId="0" xfId="0" applyFont="1" applyFill="1"/>
    <xf numFmtId="0" fontId="11" fillId="0" borderId="0" xfId="0" applyFont="1" applyFill="1"/>
    <xf numFmtId="0" fontId="12" fillId="0" borderId="0" xfId="0" applyFont="1"/>
    <xf numFmtId="0" fontId="10" fillId="0" borderId="2" xfId="0" applyFont="1" applyFill="1" applyBorder="1"/>
    <xf numFmtId="0" fontId="11" fillId="0" borderId="2" xfId="0" applyFont="1" applyFill="1" applyBorder="1"/>
    <xf numFmtId="0" fontId="0" fillId="0" borderId="4" xfId="0" applyBorder="1"/>
    <xf numFmtId="0" fontId="13" fillId="0" borderId="5" xfId="0" applyFont="1" applyFill="1" applyBorder="1"/>
    <xf numFmtId="0" fontId="0" fillId="0" borderId="0" xfId="0" applyFill="1" applyBorder="1" applyAlignment="1">
      <alignment horizontal="center"/>
    </xf>
    <xf numFmtId="0" fontId="6" fillId="0" borderId="0" xfId="0" applyFont="1" applyFill="1" applyBorder="1" applyAlignment="1">
      <alignment horizontal="center" wrapText="1"/>
    </xf>
    <xf numFmtId="0" fontId="6" fillId="0" borderId="0" xfId="0" applyFont="1" applyFill="1" applyBorder="1" applyAlignment="1">
      <alignment horizontal="center"/>
    </xf>
    <xf numFmtId="0" fontId="6" fillId="0" borderId="0" xfId="0" applyFont="1" applyFill="1" applyBorder="1"/>
    <xf numFmtId="0" fontId="6" fillId="0" borderId="6" xfId="0" applyFont="1" applyFill="1" applyBorder="1"/>
    <xf numFmtId="0" fontId="6" fillId="0" borderId="4" xfId="0" applyFont="1" applyFill="1" applyBorder="1" applyAlignment="1">
      <alignment wrapText="1"/>
    </xf>
    <xf numFmtId="0" fontId="12" fillId="3" borderId="4" xfId="0" applyFont="1" applyFill="1" applyBorder="1" applyAlignment="1">
      <alignment horizontal="center" wrapText="1"/>
    </xf>
    <xf numFmtId="0" fontId="12" fillId="0" borderId="4" xfId="0" applyFont="1" applyBorder="1" applyAlignment="1">
      <alignment horizontal="center" wrapText="1"/>
    </xf>
    <xf numFmtId="0" fontId="12" fillId="4" borderId="4" xfId="0" applyFont="1" applyFill="1" applyBorder="1" applyAlignment="1">
      <alignment horizontal="center" wrapText="1"/>
    </xf>
    <xf numFmtId="0" fontId="12" fillId="5" borderId="4" xfId="0" applyFont="1" applyFill="1" applyBorder="1" applyAlignment="1">
      <alignment horizontal="center" wrapText="1"/>
    </xf>
    <xf numFmtId="0" fontId="0" fillId="3" borderId="4" xfId="0" applyFill="1" applyBorder="1"/>
    <xf numFmtId="0" fontId="0" fillId="4" borderId="4" xfId="0" applyFill="1" applyBorder="1"/>
    <xf numFmtId="0" fontId="0" fillId="5" borderId="4" xfId="0" applyFill="1" applyBorder="1"/>
    <xf numFmtId="0" fontId="0" fillId="0" borderId="0" xfId="0" applyFill="1" applyBorder="1" applyAlignment="1">
      <alignment horizontal="left"/>
    </xf>
    <xf numFmtId="165" fontId="9" fillId="0" borderId="0" xfId="0" applyNumberFormat="1" applyFont="1" applyFill="1" applyBorder="1" applyAlignment="1">
      <alignment horizontal="center"/>
    </xf>
    <xf numFmtId="9" fontId="9" fillId="0" borderId="0" xfId="0" applyNumberFormat="1" applyFont="1" applyFill="1" applyBorder="1" applyAlignment="1">
      <alignment horizontal="center"/>
    </xf>
    <xf numFmtId="0" fontId="9" fillId="0" borderId="0" xfId="0" applyFont="1" applyFill="1" applyBorder="1" applyAlignment="1">
      <alignment horizontal="center"/>
    </xf>
    <xf numFmtId="9" fontId="0" fillId="4" borderId="4" xfId="2" applyFont="1" applyFill="1" applyBorder="1" applyAlignment="1">
      <alignment horizontal="center"/>
    </xf>
    <xf numFmtId="43" fontId="0" fillId="4" borderId="4" xfId="0" applyNumberFormat="1" applyFill="1" applyBorder="1"/>
    <xf numFmtId="0" fontId="0" fillId="4" borderId="4" xfId="0" applyFill="1" applyBorder="1" applyAlignment="1">
      <alignment horizontal="center"/>
    </xf>
    <xf numFmtId="9" fontId="0" fillId="0" borderId="4" xfId="0" applyNumberFormat="1" applyBorder="1"/>
    <xf numFmtId="165" fontId="0" fillId="4" borderId="4" xfId="0" applyNumberFormat="1" applyFill="1" applyBorder="1"/>
    <xf numFmtId="165" fontId="0" fillId="5" borderId="4" xfId="0" applyNumberFormat="1" applyFill="1" applyBorder="1"/>
    <xf numFmtId="0" fontId="0" fillId="0" borderId="5" xfId="0" applyFill="1" applyBorder="1" applyAlignment="1">
      <alignment horizontal="left"/>
    </xf>
    <xf numFmtId="165" fontId="9" fillId="0" borderId="0" xfId="0" applyNumberFormat="1" applyFont="1" applyFill="1" applyAlignment="1">
      <alignment horizontal="center"/>
    </xf>
    <xf numFmtId="0" fontId="9" fillId="0" borderId="0" xfId="0" applyFont="1" applyFill="1" applyAlignment="1">
      <alignment horizontal="center"/>
    </xf>
    <xf numFmtId="165" fontId="9" fillId="0" borderId="0" xfId="0" applyNumberFormat="1" applyFont="1" applyFill="1" applyBorder="1" applyAlignment="1">
      <alignment horizontal="center" wrapText="1"/>
    </xf>
    <xf numFmtId="0" fontId="9" fillId="0" borderId="0" xfId="0" applyNumberFormat="1" applyFont="1" applyFill="1" applyBorder="1" applyAlignment="1">
      <alignment horizontal="center"/>
    </xf>
    <xf numFmtId="0" fontId="14" fillId="0" borderId="0" xfId="0" applyFont="1" applyAlignment="1">
      <alignment horizontal="right"/>
    </xf>
    <xf numFmtId="165" fontId="14" fillId="0" borderId="4" xfId="0" applyNumberFormat="1" applyFont="1" applyBorder="1"/>
    <xf numFmtId="165" fontId="12" fillId="0" borderId="0" xfId="0" applyNumberFormat="1" applyFont="1"/>
    <xf numFmtId="165" fontId="0" fillId="0" borderId="0" xfId="0" applyNumberFormat="1"/>
    <xf numFmtId="0" fontId="14" fillId="0" borderId="5" xfId="0" applyFont="1" applyFill="1" applyBorder="1" applyAlignment="1">
      <alignment horizontal="left"/>
    </xf>
    <xf numFmtId="0" fontId="0" fillId="0" borderId="0" xfId="0" applyBorder="1"/>
    <xf numFmtId="1" fontId="6" fillId="5" borderId="4" xfId="0" applyNumberFormat="1" applyFont="1" applyFill="1" applyBorder="1" applyAlignment="1">
      <alignment horizontal="center"/>
    </xf>
    <xf numFmtId="166" fontId="14" fillId="0" borderId="4" xfId="2" applyNumberFormat="1" applyFont="1" applyBorder="1"/>
    <xf numFmtId="1" fontId="0" fillId="5" borderId="0" xfId="0" applyNumberFormat="1" applyFill="1" applyAlignment="1">
      <alignment horizontal="center"/>
    </xf>
    <xf numFmtId="2" fontId="0" fillId="5" borderId="0" xfId="0" applyNumberFormat="1" applyFill="1" applyAlignment="1">
      <alignment horizontal="center"/>
    </xf>
    <xf numFmtId="0" fontId="14" fillId="0" borderId="0" xfId="0" applyFont="1" applyFill="1" applyBorder="1" applyAlignment="1">
      <alignment horizontal="left"/>
    </xf>
    <xf numFmtId="3" fontId="0" fillId="0" borderId="0" xfId="0" applyNumberFormat="1" applyBorder="1"/>
    <xf numFmtId="1" fontId="6" fillId="4" borderId="4" xfId="0" applyNumberFormat="1" applyFont="1" applyFill="1" applyBorder="1" applyAlignment="1">
      <alignment horizontal="center"/>
    </xf>
    <xf numFmtId="3" fontId="15" fillId="4" borderId="0" xfId="0" applyNumberFormat="1" applyFont="1" applyFill="1" applyAlignment="1">
      <alignment horizontal="center" vertical="center"/>
    </xf>
    <xf numFmtId="0" fontId="13" fillId="0" borderId="1" xfId="0" applyFont="1" applyFill="1" applyBorder="1"/>
    <xf numFmtId="164" fontId="0" fillId="0" borderId="0" xfId="1" applyFont="1"/>
    <xf numFmtId="0" fontId="6" fillId="0" borderId="0" xfId="0" applyFont="1" applyFill="1"/>
    <xf numFmtId="165" fontId="9" fillId="0" borderId="0" xfId="0" applyNumberFormat="1" applyFont="1" applyFill="1" applyBorder="1"/>
    <xf numFmtId="165" fontId="9" fillId="0" borderId="0" xfId="0" applyNumberFormat="1" applyFont="1" applyFill="1" applyBorder="1" applyAlignment="1"/>
    <xf numFmtId="0" fontId="6" fillId="0" borderId="1" xfId="0" applyFont="1" applyFill="1" applyBorder="1"/>
    <xf numFmtId="0" fontId="10" fillId="0" borderId="0" xfId="0" applyFont="1" applyFill="1" applyBorder="1"/>
    <xf numFmtId="165" fontId="9" fillId="0" borderId="6" xfId="0" applyNumberFormat="1" applyFont="1" applyFill="1" applyBorder="1"/>
    <xf numFmtId="0" fontId="12" fillId="0" borderId="5" xfId="0" applyFont="1" applyFill="1" applyBorder="1"/>
    <xf numFmtId="165" fontId="0" fillId="0" borderId="0" xfId="1" applyNumberFormat="1" applyFont="1" applyFill="1" applyBorder="1"/>
    <xf numFmtId="165" fontId="0" fillId="0" borderId="0" xfId="1" applyNumberFormat="1" applyFont="1" applyFill="1"/>
    <xf numFmtId="0" fontId="14" fillId="0" borderId="0" xfId="0" applyFont="1"/>
    <xf numFmtId="0" fontId="12" fillId="0" borderId="4" xfId="0" applyFont="1" applyFill="1" applyBorder="1" applyAlignment="1">
      <alignment horizontal="center" wrapText="1"/>
    </xf>
    <xf numFmtId="0" fontId="12" fillId="0" borderId="4" xfId="0" applyFont="1" applyFill="1" applyBorder="1" applyAlignment="1">
      <alignment wrapText="1"/>
    </xf>
    <xf numFmtId="9" fontId="9" fillId="0" borderId="0" xfId="0" applyNumberFormat="1" applyFont="1" applyFill="1" applyBorder="1"/>
    <xf numFmtId="167" fontId="0" fillId="0" borderId="4" xfId="0" applyNumberFormat="1" applyFill="1" applyBorder="1"/>
    <xf numFmtId="165" fontId="0" fillId="0" borderId="4" xfId="0" applyNumberFormat="1" applyFill="1" applyBorder="1"/>
    <xf numFmtId="43" fontId="0" fillId="0" borderId="4" xfId="0" applyNumberFormat="1" applyFill="1" applyBorder="1"/>
    <xf numFmtId="165" fontId="9" fillId="0" borderId="0" xfId="0" applyNumberFormat="1" applyFont="1" applyFill="1"/>
    <xf numFmtId="168" fontId="0" fillId="4" borderId="4" xfId="0" applyNumberFormat="1" applyFill="1" applyBorder="1"/>
    <xf numFmtId="9" fontId="9" fillId="0" borderId="6" xfId="0" applyNumberFormat="1" applyFont="1" applyFill="1" applyBorder="1"/>
    <xf numFmtId="0" fontId="0" fillId="0" borderId="4" xfId="0" applyFill="1" applyBorder="1"/>
    <xf numFmtId="165" fontId="9" fillId="0" borderId="0" xfId="0" applyNumberFormat="1" applyFont="1" applyFill="1" applyBorder="1" applyAlignment="1">
      <alignment horizontal="left"/>
    </xf>
    <xf numFmtId="0" fontId="19" fillId="0" borderId="0" xfId="0" applyFont="1"/>
    <xf numFmtId="0" fontId="20" fillId="0" borderId="0" xfId="0" applyFont="1"/>
    <xf numFmtId="0" fontId="21" fillId="6" borderId="10" xfId="0" applyFont="1" applyFill="1" applyBorder="1" applyAlignment="1">
      <alignment horizontal="justify" vertical="center" wrapText="1"/>
    </xf>
    <xf numFmtId="0" fontId="21" fillId="6" borderId="11" xfId="0" applyFont="1" applyFill="1" applyBorder="1" applyAlignment="1">
      <alignment horizontal="justify" vertical="center" wrapText="1"/>
    </xf>
    <xf numFmtId="0" fontId="21" fillId="6" borderId="12" xfId="0" applyFont="1" applyFill="1" applyBorder="1" applyAlignment="1">
      <alignment horizontal="justify" vertical="center" wrapText="1"/>
    </xf>
    <xf numFmtId="0" fontId="8" fillId="4" borderId="4" xfId="0" applyFont="1" applyFill="1" applyBorder="1" applyAlignment="1">
      <alignment horizontal="center"/>
    </xf>
    <xf numFmtId="0" fontId="5" fillId="6" borderId="13" xfId="0" applyFont="1" applyFill="1" applyBorder="1" applyAlignment="1">
      <alignment vertical="top" wrapText="1"/>
    </xf>
    <xf numFmtId="0" fontId="22" fillId="7" borderId="13" xfId="0" applyFont="1" applyFill="1" applyBorder="1" applyAlignment="1">
      <alignment horizontal="center" vertical="center" wrapText="1"/>
    </xf>
    <xf numFmtId="0" fontId="22" fillId="7" borderId="0" xfId="0" applyFont="1" applyFill="1" applyAlignment="1">
      <alignment horizontal="center" vertical="center" wrapText="1"/>
    </xf>
    <xf numFmtId="165" fontId="8" fillId="0" borderId="4" xfId="1" applyNumberFormat="1" applyFont="1" applyBorder="1" applyAlignment="1">
      <alignment horizontal="center"/>
    </xf>
    <xf numFmtId="0" fontId="22" fillId="6" borderId="13" xfId="0" applyFont="1" applyFill="1" applyBorder="1" applyAlignment="1">
      <alignment horizontal="justify" vertical="center" wrapText="1"/>
    </xf>
    <xf numFmtId="0" fontId="22" fillId="0" borderId="13" xfId="0" applyFont="1" applyBorder="1" applyAlignment="1">
      <alignment horizontal="center" vertical="center" wrapText="1"/>
    </xf>
    <xf numFmtId="0" fontId="22" fillId="0" borderId="0" xfId="0" applyFont="1" applyAlignment="1">
      <alignment horizontal="center" vertical="center" wrapText="1"/>
    </xf>
    <xf numFmtId="0" fontId="23" fillId="6" borderId="13" xfId="0" applyFont="1" applyFill="1" applyBorder="1" applyAlignment="1">
      <alignment horizontal="justify" vertical="center" wrapText="1"/>
    </xf>
    <xf numFmtId="0" fontId="23" fillId="7" borderId="13" xfId="0" applyFont="1" applyFill="1" applyBorder="1" applyAlignment="1">
      <alignment horizontal="center" vertical="center" wrapText="1"/>
    </xf>
    <xf numFmtId="0" fontId="8" fillId="7" borderId="0" xfId="0" applyFont="1" applyFill="1" applyAlignment="1">
      <alignment horizontal="center" vertical="center" wrapText="1"/>
    </xf>
    <xf numFmtId="169" fontId="0" fillId="0" borderId="0" xfId="0" applyNumberFormat="1"/>
    <xf numFmtId="0" fontId="23" fillId="0" borderId="13" xfId="0" applyFont="1" applyBorder="1" applyAlignment="1">
      <alignment horizontal="center" vertical="center" wrapText="1"/>
    </xf>
    <xf numFmtId="0" fontId="8" fillId="0" borderId="0" xfId="0" applyFont="1" applyAlignment="1">
      <alignment horizontal="center" vertical="center" wrapText="1"/>
    </xf>
    <xf numFmtId="0" fontId="23" fillId="6" borderId="14" xfId="0" applyFont="1" applyFill="1" applyBorder="1" applyAlignment="1">
      <alignment horizontal="justify" vertical="center" wrapText="1"/>
    </xf>
    <xf numFmtId="0" fontId="23" fillId="7" borderId="14" xfId="0" applyFont="1" applyFill="1" applyBorder="1" applyAlignment="1">
      <alignment horizontal="center" vertical="center" wrapText="1"/>
    </xf>
    <xf numFmtId="0" fontId="8" fillId="7" borderId="15" xfId="0" applyFont="1" applyFill="1" applyBorder="1" applyAlignment="1">
      <alignment horizontal="center" vertical="center" wrapText="1"/>
    </xf>
    <xf numFmtId="0" fontId="5" fillId="6" borderId="10" xfId="0" applyFont="1" applyFill="1" applyBorder="1" applyAlignment="1">
      <alignment vertical="top" wrapText="1"/>
    </xf>
    <xf numFmtId="0" fontId="22" fillId="7" borderId="13" xfId="0" applyFont="1" applyFill="1" applyBorder="1" applyAlignment="1">
      <alignment horizontal="justify" vertical="center" wrapText="1"/>
    </xf>
    <xf numFmtId="0" fontId="22" fillId="7" borderId="0" xfId="0" applyFont="1" applyFill="1" applyAlignment="1">
      <alignment horizontal="justify" vertical="center" wrapText="1"/>
    </xf>
    <xf numFmtId="0" fontId="21" fillId="6" borderId="14" xfId="0" applyFont="1" applyFill="1" applyBorder="1" applyAlignment="1">
      <alignment horizontal="justify" vertical="center" wrapText="1"/>
    </xf>
    <xf numFmtId="0" fontId="23" fillId="0" borderId="14" xfId="0" applyFont="1" applyBorder="1" applyAlignment="1">
      <alignment horizontal="justify" vertical="center" wrapText="1"/>
    </xf>
    <xf numFmtId="0" fontId="22" fillId="0" borderId="14" xfId="0" applyFont="1" applyBorder="1" applyAlignment="1">
      <alignment horizontal="justify" vertical="center" wrapText="1"/>
    </xf>
    <xf numFmtId="0" fontId="22" fillId="0" borderId="15" xfId="0" applyFont="1" applyBorder="1" applyAlignment="1">
      <alignment horizontal="justify" vertical="center" wrapText="1"/>
    </xf>
    <xf numFmtId="0" fontId="5" fillId="0" borderId="0" xfId="0" applyFont="1"/>
    <xf numFmtId="0" fontId="20" fillId="4" borderId="4" xfId="0" applyFont="1" applyFill="1" applyBorder="1"/>
    <xf numFmtId="0" fontId="20" fillId="4" borderId="4" xfId="0" applyFont="1" applyFill="1" applyBorder="1" applyAlignment="1">
      <alignment horizontal="center"/>
    </xf>
    <xf numFmtId="0" fontId="20" fillId="4" borderId="4" xfId="0" applyFont="1" applyFill="1" applyBorder="1" applyAlignment="1">
      <alignment horizontal="center" wrapText="1"/>
    </xf>
    <xf numFmtId="1" fontId="20" fillId="4" borderId="4" xfId="0" applyNumberFormat="1" applyFont="1" applyFill="1" applyBorder="1" applyAlignment="1">
      <alignment horizontal="center" wrapText="1"/>
    </xf>
    <xf numFmtId="0" fontId="20" fillId="0" borderId="4" xfId="0" applyFont="1" applyBorder="1"/>
    <xf numFmtId="0" fontId="8" fillId="0" borderId="4" xfId="0" applyFont="1" applyBorder="1" applyAlignment="1">
      <alignment horizontal="center"/>
    </xf>
    <xf numFmtId="9" fontId="8" fillId="0" borderId="4" xfId="2" applyFont="1" applyBorder="1" applyAlignment="1">
      <alignment horizontal="center"/>
    </xf>
    <xf numFmtId="2" fontId="8" fillId="0" borderId="4" xfId="2" applyNumberFormat="1" applyFont="1" applyBorder="1" applyAlignment="1">
      <alignment horizontal="center"/>
    </xf>
    <xf numFmtId="1" fontId="8" fillId="0" borderId="4" xfId="2" applyNumberFormat="1" applyFont="1" applyBorder="1" applyAlignment="1">
      <alignment horizontal="center"/>
    </xf>
    <xf numFmtId="43" fontId="0" fillId="0" borderId="0" xfId="0" applyNumberFormat="1"/>
    <xf numFmtId="9" fontId="8" fillId="4" borderId="4" xfId="2" applyFont="1" applyFill="1" applyBorder="1" applyAlignment="1">
      <alignment horizontal="center"/>
    </xf>
    <xf numFmtId="2" fontId="8" fillId="4" borderId="4" xfId="2" applyNumberFormat="1" applyFont="1" applyFill="1" applyBorder="1" applyAlignment="1">
      <alignment horizontal="center"/>
    </xf>
    <xf numFmtId="165" fontId="8" fillId="4" borderId="4" xfId="1" applyNumberFormat="1" applyFont="1" applyFill="1" applyBorder="1" applyAlignment="1">
      <alignment horizontal="center"/>
    </xf>
    <xf numFmtId="1" fontId="8" fillId="4" borderId="4" xfId="2" applyNumberFormat="1" applyFont="1" applyFill="1" applyBorder="1" applyAlignment="1">
      <alignment horizontal="center"/>
    </xf>
    <xf numFmtId="9" fontId="20" fillId="4" borderId="4" xfId="2" applyFont="1" applyFill="1" applyBorder="1" applyAlignment="1">
      <alignment horizontal="center"/>
    </xf>
    <xf numFmtId="2" fontId="20" fillId="4" borderId="4" xfId="2" applyNumberFormat="1" applyFont="1" applyFill="1" applyBorder="1" applyAlignment="1">
      <alignment horizontal="center"/>
    </xf>
    <xf numFmtId="165" fontId="20" fillId="4" borderId="4" xfId="1" applyNumberFormat="1" applyFont="1" applyFill="1" applyBorder="1" applyAlignment="1">
      <alignment horizontal="center"/>
    </xf>
    <xf numFmtId="9" fontId="20" fillId="4" borderId="4" xfId="2" applyNumberFormat="1" applyFont="1" applyFill="1" applyBorder="1" applyAlignment="1">
      <alignment horizontal="center"/>
    </xf>
    <xf numFmtId="1" fontId="20" fillId="4" borderId="4" xfId="2" applyNumberFormat="1" applyFont="1" applyFill="1" applyBorder="1" applyAlignment="1">
      <alignment horizontal="center"/>
    </xf>
    <xf numFmtId="1" fontId="20" fillId="0" borderId="4" xfId="0" applyNumberFormat="1" applyFont="1" applyBorder="1" applyAlignment="1">
      <alignment horizontal="center"/>
    </xf>
    <xf numFmtId="165" fontId="0" fillId="0" borderId="0" xfId="1" applyNumberFormat="1" applyFont="1"/>
    <xf numFmtId="0" fontId="0" fillId="0" borderId="8" xfId="0" applyBorder="1"/>
    <xf numFmtId="0" fontId="24" fillId="0" borderId="0" xfId="0" applyFont="1"/>
    <xf numFmtId="166" fontId="0" fillId="0" borderId="0" xfId="0" applyNumberFormat="1"/>
    <xf numFmtId="43" fontId="12" fillId="0" borderId="0" xfId="0" applyNumberFormat="1" applyFont="1"/>
    <xf numFmtId="0" fontId="0" fillId="5" borderId="0" xfId="0" applyFill="1"/>
    <xf numFmtId="9" fontId="25" fillId="0" borderId="0" xfId="0" applyNumberFormat="1" applyFont="1"/>
    <xf numFmtId="0" fontId="4" fillId="0" borderId="0" xfId="7"/>
    <xf numFmtId="0" fontId="6" fillId="0" borderId="4" xfId="7" applyFont="1" applyBorder="1"/>
    <xf numFmtId="0" fontId="4" fillId="0" borderId="4" xfId="7" applyBorder="1"/>
    <xf numFmtId="170" fontId="6" fillId="0" borderId="4" xfId="7" applyNumberFormat="1" applyFont="1" applyBorder="1"/>
    <xf numFmtId="0" fontId="4" fillId="0" borderId="4" xfId="7" applyFill="1" applyBorder="1"/>
    <xf numFmtId="0" fontId="6" fillId="0" borderId="4" xfId="7" applyFont="1" applyFill="1" applyBorder="1"/>
    <xf numFmtId="0" fontId="4" fillId="0" borderId="17" xfId="7" applyFill="1" applyBorder="1"/>
    <xf numFmtId="2" fontId="4" fillId="0" borderId="0" xfId="7" applyNumberFormat="1"/>
    <xf numFmtId="0" fontId="6" fillId="0" borderId="5" xfId="7" applyFont="1" applyFill="1" applyBorder="1"/>
    <xf numFmtId="179" fontId="0" fillId="0" borderId="0" xfId="0" applyNumberFormat="1"/>
    <xf numFmtId="2" fontId="0" fillId="0" borderId="0" xfId="0" applyNumberFormat="1"/>
    <xf numFmtId="0" fontId="0" fillId="34" borderId="0" xfId="0" applyFill="1"/>
    <xf numFmtId="0" fontId="0" fillId="0" borderId="0" xfId="0" applyFont="1"/>
    <xf numFmtId="0" fontId="66" fillId="0" borderId="0" xfId="0" applyFont="1"/>
    <xf numFmtId="0" fontId="6" fillId="0" borderId="8" xfId="0" applyFont="1" applyBorder="1"/>
    <xf numFmtId="9" fontId="66" fillId="0" borderId="0" xfId="0" applyNumberFormat="1" applyFont="1"/>
    <xf numFmtId="0" fontId="12" fillId="0" borderId="8" xfId="4" applyFont="1" applyBorder="1"/>
    <xf numFmtId="0" fontId="6" fillId="0" borderId="8" xfId="4" applyFont="1" applyBorder="1"/>
    <xf numFmtId="0" fontId="67" fillId="0" borderId="0" xfId="0" applyFont="1" applyBorder="1"/>
    <xf numFmtId="0" fontId="67" fillId="35" borderId="0" xfId="0" applyFont="1" applyFill="1" applyBorder="1"/>
    <xf numFmtId="0" fontId="6" fillId="0" borderId="5" xfId="0" applyFont="1" applyBorder="1"/>
    <xf numFmtId="0" fontId="0" fillId="0" borderId="7" xfId="0" applyBorder="1"/>
    <xf numFmtId="9" fontId="0" fillId="5" borderId="5" xfId="0" applyNumberFormat="1" applyFill="1" applyBorder="1"/>
    <xf numFmtId="9" fontId="0" fillId="5" borderId="0" xfId="0" applyNumberFormat="1" applyFill="1" applyBorder="1"/>
    <xf numFmtId="0" fontId="0" fillId="0" borderId="5" xfId="0" applyBorder="1"/>
    <xf numFmtId="0" fontId="12" fillId="3" borderId="4" xfId="4" applyFont="1" applyFill="1" applyBorder="1" applyAlignment="1">
      <alignment horizontal="center" wrapText="1"/>
    </xf>
    <xf numFmtId="0" fontId="5" fillId="3" borderId="29" xfId="4" applyFill="1" applyBorder="1"/>
    <xf numFmtId="0" fontId="5" fillId="3" borderId="4" xfId="4" applyFill="1" applyBorder="1"/>
    <xf numFmtId="10" fontId="0" fillId="33" borderId="0" xfId="0" applyNumberFormat="1" applyFill="1"/>
    <xf numFmtId="0" fontId="0" fillId="0" borderId="4" xfId="0" applyFont="1" applyBorder="1"/>
    <xf numFmtId="0" fontId="6" fillId="0" borderId="4" xfId="0" applyFont="1" applyBorder="1"/>
    <xf numFmtId="0" fontId="6" fillId="0" borderId="0" xfId="0" applyFont="1"/>
    <xf numFmtId="0" fontId="12" fillId="0" borderId="0" xfId="0" applyFont="1" applyFill="1" applyBorder="1"/>
    <xf numFmtId="0" fontId="0" fillId="36" borderId="0" xfId="0" applyFill="1"/>
    <xf numFmtId="165" fontId="0" fillId="0" borderId="8" xfId="0" applyNumberFormat="1" applyBorder="1"/>
    <xf numFmtId="166" fontId="0" fillId="0" borderId="8" xfId="0" applyNumberFormat="1" applyBorder="1"/>
    <xf numFmtId="1" fontId="0" fillId="0" borderId="0" xfId="0" applyNumberFormat="1"/>
    <xf numFmtId="10" fontId="0" fillId="0" borderId="0" xfId="0" applyNumberFormat="1"/>
    <xf numFmtId="0" fontId="0" fillId="0" borderId="0" xfId="0" applyAlignment="1">
      <alignment horizontal="left"/>
    </xf>
    <xf numFmtId="0" fontId="0" fillId="0" borderId="2" xfId="0" applyBorder="1"/>
    <xf numFmtId="0" fontId="68" fillId="0" borderId="0" xfId="0" applyFont="1"/>
    <xf numFmtId="0" fontId="0" fillId="35" borderId="0" xfId="0" applyFill="1"/>
    <xf numFmtId="164" fontId="0" fillId="37" borderId="0" xfId="1" applyFont="1" applyFill="1" applyAlignment="1">
      <alignment horizontal="left"/>
    </xf>
    <xf numFmtId="164" fontId="0" fillId="0" borderId="2" xfId="1" applyFont="1" applyBorder="1"/>
    <xf numFmtId="164" fontId="0" fillId="0" borderId="0" xfId="1" applyFont="1" applyBorder="1"/>
    <xf numFmtId="164" fontId="0" fillId="35" borderId="0" xfId="1" applyFont="1" applyFill="1"/>
    <xf numFmtId="0" fontId="0" fillId="38" borderId="0" xfId="0" applyFill="1" applyAlignment="1">
      <alignment horizontal="left"/>
    </xf>
    <xf numFmtId="0" fontId="0" fillId="38" borderId="0" xfId="0" applyFill="1"/>
    <xf numFmtId="0" fontId="0" fillId="38" borderId="2" xfId="0" applyFill="1" applyBorder="1"/>
    <xf numFmtId="0" fontId="0" fillId="38" borderId="0" xfId="0" applyFill="1" applyBorder="1"/>
    <xf numFmtId="164" fontId="68" fillId="38" borderId="0" xfId="1" applyFont="1" applyFill="1" applyAlignment="1">
      <alignment horizontal="left" wrapText="1"/>
    </xf>
    <xf numFmtId="0" fontId="0" fillId="39" borderId="0" xfId="0" applyFill="1" applyAlignment="1">
      <alignment horizontal="left"/>
    </xf>
    <xf numFmtId="0" fontId="0" fillId="39" borderId="0" xfId="0" applyFill="1"/>
    <xf numFmtId="0" fontId="0" fillId="39" borderId="2" xfId="0" applyFill="1" applyBorder="1"/>
    <xf numFmtId="0" fontId="0" fillId="39" borderId="0" xfId="0" applyFill="1" applyBorder="1"/>
    <xf numFmtId="165" fontId="68" fillId="39" borderId="0" xfId="1" applyNumberFormat="1" applyFont="1" applyFill="1" applyAlignment="1">
      <alignment horizontal="left" wrapText="1"/>
    </xf>
    <xf numFmtId="165" fontId="0" fillId="0" borderId="2" xfId="1" applyNumberFormat="1" applyFont="1" applyBorder="1"/>
    <xf numFmtId="165" fontId="0" fillId="35" borderId="0" xfId="1" applyNumberFormat="1" applyFont="1" applyFill="1"/>
    <xf numFmtId="165" fontId="0" fillId="0" borderId="0" xfId="1" applyNumberFormat="1" applyFont="1" applyBorder="1"/>
    <xf numFmtId="165" fontId="69" fillId="35" borderId="0" xfId="1" applyNumberFormat="1" applyFont="1" applyFill="1"/>
    <xf numFmtId="0" fontId="0" fillId="40" borderId="0" xfId="0" applyFill="1" applyAlignment="1">
      <alignment horizontal="left"/>
    </xf>
    <xf numFmtId="0" fontId="0" fillId="40" borderId="0" xfId="0" applyFill="1"/>
    <xf numFmtId="0" fontId="0" fillId="40" borderId="2" xfId="0" applyFill="1" applyBorder="1"/>
    <xf numFmtId="0" fontId="0" fillId="40" borderId="0" xfId="0" applyFill="1" applyBorder="1"/>
    <xf numFmtId="0" fontId="0" fillId="41" borderId="0" xfId="0" applyFill="1" applyAlignment="1">
      <alignment horizontal="left"/>
    </xf>
    <xf numFmtId="164" fontId="68" fillId="35" borderId="0" xfId="1" applyFont="1" applyFill="1" applyAlignment="1">
      <alignment horizontal="left" wrapText="1"/>
    </xf>
    <xf numFmtId="164" fontId="0" fillId="0" borderId="4" xfId="1" applyFont="1" applyBorder="1"/>
    <xf numFmtId="165" fontId="0" fillId="0" borderId="4" xfId="1" applyNumberFormat="1" applyFont="1" applyBorder="1"/>
    <xf numFmtId="164" fontId="0" fillId="0" borderId="4" xfId="1" quotePrefix="1" applyFont="1" applyBorder="1"/>
    <xf numFmtId="164" fontId="0" fillId="0" borderId="0" xfId="1" quotePrefix="1" applyFont="1"/>
    <xf numFmtId="167" fontId="0" fillId="0" borderId="4" xfId="1" applyNumberFormat="1" applyFont="1" applyBorder="1"/>
    <xf numFmtId="1" fontId="0" fillId="0" borderId="4" xfId="1" applyNumberFormat="1" applyFont="1" applyBorder="1"/>
    <xf numFmtId="10" fontId="0" fillId="0" borderId="4" xfId="0" applyNumberFormat="1" applyBorder="1"/>
    <xf numFmtId="1" fontId="0" fillId="0" borderId="4" xfId="0" applyNumberFormat="1" applyBorder="1"/>
    <xf numFmtId="0" fontId="12" fillId="0" borderId="4" xfId="0" applyFont="1" applyBorder="1" applyAlignment="1">
      <alignment horizontal="center"/>
    </xf>
    <xf numFmtId="180" fontId="0" fillId="0" borderId="4" xfId="1" applyNumberFormat="1" applyFont="1" applyBorder="1"/>
    <xf numFmtId="164" fontId="12" fillId="0" borderId="4" xfId="1" applyFont="1" applyBorder="1"/>
    <xf numFmtId="164" fontId="0" fillId="0" borderId="30" xfId="1" applyFont="1" applyBorder="1"/>
    <xf numFmtId="164" fontId="0" fillId="0" borderId="31" xfId="1" applyFont="1" applyBorder="1"/>
    <xf numFmtId="0" fontId="0" fillId="0" borderId="31" xfId="0" applyBorder="1"/>
    <xf numFmtId="0" fontId="0" fillId="0" borderId="32" xfId="0" applyBorder="1"/>
    <xf numFmtId="164" fontId="0" fillId="0" borderId="5" xfId="1" applyFont="1" applyBorder="1"/>
    <xf numFmtId="0" fontId="0" fillId="0" borderId="6" xfId="0" applyBorder="1"/>
    <xf numFmtId="164" fontId="12" fillId="0" borderId="0" xfId="1" applyFont="1" applyBorder="1"/>
    <xf numFmtId="164" fontId="0" fillId="0" borderId="7" xfId="1" applyFont="1" applyBorder="1"/>
    <xf numFmtId="164" fontId="0" fillId="0" borderId="8" xfId="1" applyFont="1" applyBorder="1"/>
    <xf numFmtId="0" fontId="0" fillId="0" borderId="9" xfId="0" applyBorder="1"/>
    <xf numFmtId="9" fontId="0" fillId="0" borderId="4" xfId="0" applyNumberFormat="1" applyFill="1" applyBorder="1"/>
    <xf numFmtId="0" fontId="0" fillId="0" borderId="4" xfId="0" applyFill="1" applyBorder="1" applyAlignment="1">
      <alignment horizontal="left"/>
    </xf>
    <xf numFmtId="9" fontId="0" fillId="0" borderId="4" xfId="1" applyNumberFormat="1" applyFont="1" applyBorder="1"/>
    <xf numFmtId="167" fontId="0" fillId="0" borderId="0" xfId="0" applyNumberFormat="1"/>
    <xf numFmtId="165" fontId="9" fillId="0" borderId="8" xfId="0" applyNumberFormat="1" applyFont="1" applyFill="1" applyBorder="1"/>
    <xf numFmtId="0" fontId="12" fillId="0" borderId="4" xfId="0" applyFont="1" applyBorder="1"/>
    <xf numFmtId="1" fontId="12" fillId="34" borderId="0" xfId="0" applyNumberFormat="1" applyFont="1" applyFill="1"/>
    <xf numFmtId="0" fontId="12" fillId="33" borderId="0" xfId="0" applyFont="1" applyFill="1"/>
    <xf numFmtId="0" fontId="12" fillId="0" borderId="4" xfId="0" applyFont="1" applyFill="1" applyBorder="1"/>
    <xf numFmtId="165" fontId="0" fillId="0" borderId="4" xfId="0" applyNumberFormat="1" applyBorder="1"/>
    <xf numFmtId="0" fontId="3" fillId="0" borderId="0" xfId="47948"/>
    <xf numFmtId="0" fontId="3" fillId="42" borderId="0" xfId="47948" applyFill="1"/>
    <xf numFmtId="0" fontId="6" fillId="0" borderId="2" xfId="47948" applyFont="1" applyBorder="1"/>
    <xf numFmtId="0" fontId="3" fillId="0" borderId="2" xfId="47948" applyBorder="1"/>
    <xf numFmtId="0" fontId="6" fillId="0" borderId="0" xfId="47948" applyFont="1" applyBorder="1"/>
    <xf numFmtId="0" fontId="3" fillId="0" borderId="0" xfId="47948" applyBorder="1"/>
    <xf numFmtId="0" fontId="3" fillId="0" borderId="0" xfId="47948" applyFill="1" applyBorder="1"/>
    <xf numFmtId="0" fontId="6" fillId="0" borderId="30" xfId="47948" applyFont="1" applyBorder="1"/>
    <xf numFmtId="0" fontId="3" fillId="0" borderId="32" xfId="47948" applyBorder="1"/>
    <xf numFmtId="0" fontId="3" fillId="0" borderId="5" xfId="47948" applyBorder="1"/>
    <xf numFmtId="0" fontId="3" fillId="0" borderId="6" xfId="47948" applyBorder="1"/>
    <xf numFmtId="0" fontId="6" fillId="0" borderId="6" xfId="47948" applyFont="1" applyBorder="1"/>
    <xf numFmtId="0" fontId="6" fillId="0" borderId="0" xfId="47948" applyFont="1" applyFill="1" applyBorder="1"/>
    <xf numFmtId="0" fontId="3" fillId="0" borderId="6" xfId="47948" applyFill="1" applyBorder="1"/>
    <xf numFmtId="0" fontId="3" fillId="0" borderId="7" xfId="47948" applyBorder="1"/>
    <xf numFmtId="0" fontId="3" fillId="0" borderId="8" xfId="47948" applyBorder="1"/>
    <xf numFmtId="0" fontId="3" fillId="0" borderId="9" xfId="47948" applyBorder="1"/>
    <xf numFmtId="0" fontId="6" fillId="0" borderId="33" xfId="47948" applyFont="1" applyBorder="1"/>
    <xf numFmtId="0" fontId="6" fillId="0" borderId="21" xfId="47948" applyFont="1" applyBorder="1"/>
    <xf numFmtId="0" fontId="6" fillId="0" borderId="21" xfId="47948" applyFont="1" applyFill="1" applyBorder="1"/>
    <xf numFmtId="0" fontId="70" fillId="0" borderId="8" xfId="47948" applyFont="1" applyBorder="1"/>
    <xf numFmtId="0" fontId="6" fillId="0" borderId="5" xfId="47948" applyFont="1" applyBorder="1"/>
    <xf numFmtId="0" fontId="3" fillId="0" borderId="4" xfId="47948" applyBorder="1"/>
    <xf numFmtId="0" fontId="3" fillId="0" borderId="8" xfId="47948" applyFill="1" applyBorder="1"/>
    <xf numFmtId="0" fontId="3" fillId="0" borderId="30" xfId="47948" applyBorder="1"/>
    <xf numFmtId="0" fontId="3" fillId="35" borderId="2" xfId="47948" applyFill="1" applyBorder="1"/>
    <xf numFmtId="0" fontId="3" fillId="0" borderId="0" xfId="47948" applyFill="1"/>
    <xf numFmtId="165" fontId="3" fillId="0" borderId="0" xfId="47948" applyNumberFormat="1" applyFill="1"/>
    <xf numFmtId="165" fontId="3" fillId="0" borderId="0" xfId="47948" applyNumberFormat="1" applyFill="1" applyBorder="1"/>
    <xf numFmtId="165" fontId="70" fillId="0" borderId="6" xfId="47948" applyNumberFormat="1" applyFont="1" applyBorder="1"/>
    <xf numFmtId="165" fontId="3" fillId="0" borderId="6" xfId="47948" applyNumberFormat="1" applyBorder="1"/>
    <xf numFmtId="165" fontId="70" fillId="0" borderId="8" xfId="47948" applyNumberFormat="1" applyFont="1" applyBorder="1"/>
    <xf numFmtId="165" fontId="3" fillId="0" borderId="9" xfId="47948" applyNumberFormat="1" applyBorder="1"/>
    <xf numFmtId="170" fontId="0" fillId="0" borderId="4" xfId="0" applyNumberFormat="1" applyBorder="1"/>
    <xf numFmtId="0" fontId="0" fillId="0" borderId="30" xfId="0" applyBorder="1"/>
    <xf numFmtId="1" fontId="0" fillId="0" borderId="0" xfId="0" applyNumberFormat="1" applyBorder="1"/>
    <xf numFmtId="0" fontId="12" fillId="0" borderId="0" xfId="0" applyFont="1" applyBorder="1"/>
    <xf numFmtId="10" fontId="0" fillId="0" borderId="8" xfId="0" applyNumberFormat="1" applyBorder="1"/>
    <xf numFmtId="0" fontId="12" fillId="0" borderId="2" xfId="0" applyFont="1" applyBorder="1"/>
    <xf numFmtId="0" fontId="0" fillId="35" borderId="5" xfId="0" applyFill="1" applyBorder="1"/>
    <xf numFmtId="1" fontId="12" fillId="0" borderId="4" xfId="0" applyNumberFormat="1" applyFont="1" applyBorder="1"/>
    <xf numFmtId="170" fontId="0" fillId="0" borderId="0" xfId="0" applyNumberFormat="1"/>
    <xf numFmtId="0" fontId="12" fillId="0" borderId="0" xfId="0" quotePrefix="1" applyFont="1"/>
    <xf numFmtId="1" fontId="12" fillId="0" borderId="0" xfId="0" applyNumberFormat="1" applyFont="1"/>
    <xf numFmtId="2" fontId="12" fillId="0" borderId="0" xfId="0" applyNumberFormat="1" applyFont="1"/>
    <xf numFmtId="168" fontId="0" fillId="0" borderId="4" xfId="1" applyNumberFormat="1" applyFont="1" applyBorder="1" applyAlignment="1">
      <alignment horizontal="center"/>
    </xf>
    <xf numFmtId="2" fontId="0" fillId="33" borderId="0" xfId="0" applyNumberFormat="1" applyFill="1"/>
    <xf numFmtId="165" fontId="12" fillId="0" borderId="0" xfId="1" applyNumberFormat="1" applyFont="1"/>
    <xf numFmtId="0" fontId="73" fillId="0" borderId="0" xfId="0" applyFont="1"/>
    <xf numFmtId="0" fontId="25" fillId="0" borderId="0" xfId="0" applyFont="1"/>
    <xf numFmtId="0" fontId="0" fillId="43" borderId="0" xfId="0" applyFill="1"/>
    <xf numFmtId="0" fontId="74" fillId="44" borderId="0" xfId="0" applyFont="1" applyFill="1" applyAlignment="1">
      <alignment horizontal="left"/>
    </xf>
    <xf numFmtId="0" fontId="71" fillId="45" borderId="0" xfId="0" applyFont="1" applyFill="1" applyAlignment="1">
      <alignment horizontal="left"/>
    </xf>
    <xf numFmtId="0" fontId="74" fillId="46" borderId="0" xfId="0" applyFont="1" applyFill="1" applyAlignment="1">
      <alignment horizontal="left"/>
    </xf>
    <xf numFmtId="0" fontId="75" fillId="47" borderId="0" xfId="0" applyFont="1" applyFill="1" applyAlignment="1">
      <alignment horizontal="right"/>
    </xf>
    <xf numFmtId="0" fontId="0" fillId="47" borderId="0" xfId="0" applyFill="1"/>
    <xf numFmtId="0" fontId="0" fillId="0" borderId="35" xfId="0" applyBorder="1"/>
    <xf numFmtId="0" fontId="0" fillId="0" borderId="29" xfId="0" applyBorder="1"/>
    <xf numFmtId="0" fontId="0" fillId="0" borderId="36" xfId="0" applyBorder="1"/>
    <xf numFmtId="0" fontId="0" fillId="0" borderId="37" xfId="0" applyBorder="1"/>
    <xf numFmtId="0" fontId="0" fillId="0" borderId="38" xfId="0" applyBorder="1"/>
    <xf numFmtId="0" fontId="0" fillId="0" borderId="39" xfId="0" applyBorder="1"/>
    <xf numFmtId="0" fontId="0" fillId="0" borderId="13" xfId="0" applyBorder="1"/>
    <xf numFmtId="0" fontId="0" fillId="0" borderId="40" xfId="0" applyBorder="1"/>
    <xf numFmtId="0" fontId="0" fillId="0" borderId="41" xfId="0" applyBorder="1"/>
    <xf numFmtId="0" fontId="0" fillId="0" borderId="42" xfId="0" applyBorder="1"/>
    <xf numFmtId="0" fontId="12" fillId="0" borderId="35" xfId="0" applyFont="1" applyBorder="1"/>
    <xf numFmtId="0" fontId="76" fillId="0" borderId="0" xfId="0" applyFont="1" applyBorder="1" applyAlignment="1">
      <alignment vertical="center"/>
    </xf>
    <xf numFmtId="0" fontId="77" fillId="0" borderId="0" xfId="0" applyFont="1" applyBorder="1" applyAlignment="1">
      <alignment vertical="center"/>
    </xf>
    <xf numFmtId="0" fontId="12" fillId="0" borderId="4" xfId="0" applyFont="1" applyBorder="1" applyAlignment="1">
      <alignment horizontal="center" vertical="center"/>
    </xf>
    <xf numFmtId="43" fontId="0" fillId="0" borderId="0" xfId="0" applyNumberFormat="1" applyFill="1"/>
    <xf numFmtId="0" fontId="0" fillId="35" borderId="4" xfId="0" applyFill="1" applyBorder="1"/>
    <xf numFmtId="12" fontId="0" fillId="0" borderId="5" xfId="0" applyNumberFormat="1" applyBorder="1" applyAlignment="1">
      <alignment horizontal="center" vertical="center"/>
    </xf>
    <xf numFmtId="12" fontId="0" fillId="0" borderId="0" xfId="0" applyNumberFormat="1" applyBorder="1" applyAlignment="1">
      <alignment horizontal="center" vertical="center"/>
    </xf>
    <xf numFmtId="0" fontId="72" fillId="0" borderId="0" xfId="47949"/>
    <xf numFmtId="10" fontId="0" fillId="35" borderId="0" xfId="0" applyNumberFormat="1" applyFill="1"/>
    <xf numFmtId="0" fontId="12" fillId="0" borderId="35" xfId="0" applyFont="1" applyBorder="1" applyAlignment="1">
      <alignment horizontal="center" vertical="center"/>
    </xf>
    <xf numFmtId="2" fontId="0" fillId="0" borderId="4" xfId="0" applyNumberFormat="1" applyBorder="1"/>
    <xf numFmtId="165" fontId="12" fillId="0" borderId="35" xfId="1" applyNumberFormat="1" applyFont="1" applyBorder="1"/>
    <xf numFmtId="165" fontId="0" fillId="0" borderId="29" xfId="1" applyNumberFormat="1" applyFont="1" applyBorder="1"/>
    <xf numFmtId="0" fontId="25" fillId="0" borderId="6" xfId="0" applyFont="1" applyFill="1" applyBorder="1"/>
    <xf numFmtId="165" fontId="0" fillId="0" borderId="0" xfId="0" applyNumberFormat="1" applyFill="1"/>
    <xf numFmtId="12" fontId="0" fillId="0" borderId="4" xfId="0" applyNumberFormat="1" applyBorder="1" applyAlignment="1">
      <alignment horizontal="center"/>
    </xf>
    <xf numFmtId="179" fontId="0" fillId="0" borderId="4" xfId="0" applyNumberFormat="1" applyBorder="1" applyAlignment="1">
      <alignment horizontal="right"/>
    </xf>
    <xf numFmtId="0" fontId="5" fillId="0" borderId="0" xfId="4" applyFill="1"/>
    <xf numFmtId="0" fontId="79" fillId="0" borderId="0" xfId="0" applyFont="1" applyAlignment="1">
      <alignment horizontal="left" vertical="top" wrapText="1"/>
    </xf>
    <xf numFmtId="0" fontId="80" fillId="48" borderId="44" xfId="0" applyFont="1" applyFill="1" applyBorder="1" applyAlignment="1">
      <alignment horizontal="left" vertical="top" wrapText="1"/>
    </xf>
    <xf numFmtId="181" fontId="81" fillId="48" borderId="44" xfId="0" applyNumberFormat="1" applyFont="1" applyFill="1" applyBorder="1" applyAlignment="1">
      <alignment vertical="top" wrapText="1"/>
    </xf>
    <xf numFmtId="181" fontId="81" fillId="48" borderId="44" xfId="0" applyNumberFormat="1" applyFont="1" applyFill="1" applyBorder="1" applyAlignment="1">
      <alignment horizontal="left" vertical="top" wrapText="1"/>
    </xf>
    <xf numFmtId="0" fontId="83" fillId="48" borderId="45" xfId="0" applyFont="1" applyFill="1" applyBorder="1" applyAlignment="1">
      <alignment horizontal="left" vertical="top" wrapText="1"/>
    </xf>
    <xf numFmtId="182" fontId="84" fillId="49" borderId="45" xfId="0" applyNumberFormat="1" applyFont="1" applyFill="1" applyBorder="1" applyAlignment="1">
      <alignment horizontal="left" vertical="top" wrapText="1"/>
    </xf>
    <xf numFmtId="0" fontId="83" fillId="48" borderId="0" xfId="0" applyFont="1" applyFill="1" applyAlignment="1">
      <alignment horizontal="left" vertical="top" wrapText="1"/>
    </xf>
    <xf numFmtId="182" fontId="84" fillId="48" borderId="0" xfId="0" applyNumberFormat="1" applyFont="1" applyFill="1" applyAlignment="1">
      <alignment horizontal="left" vertical="top" wrapText="1"/>
    </xf>
    <xf numFmtId="0" fontId="85" fillId="48" borderId="0" xfId="0" applyFont="1" applyFill="1" applyAlignment="1">
      <alignment horizontal="left" vertical="top" wrapText="1"/>
    </xf>
    <xf numFmtId="0" fontId="79" fillId="0" borderId="0" xfId="0" applyFont="1" applyAlignment="1">
      <alignment vertical="top" wrapText="1"/>
    </xf>
    <xf numFmtId="182" fontId="84" fillId="48" borderId="43" xfId="0" applyNumberFormat="1" applyFont="1" applyFill="1" applyBorder="1" applyAlignment="1">
      <alignment horizontal="left" vertical="top" wrapText="1"/>
    </xf>
    <xf numFmtId="0" fontId="79" fillId="48" borderId="45" xfId="0" applyFont="1" applyFill="1" applyBorder="1" applyAlignment="1">
      <alignment horizontal="left" vertical="top" wrapText="1"/>
    </xf>
    <xf numFmtId="0" fontId="83" fillId="48" borderId="43" xfId="0" applyFont="1" applyFill="1" applyBorder="1" applyAlignment="1">
      <alignment horizontal="left" vertical="top" wrapText="1"/>
    </xf>
    <xf numFmtId="182" fontId="84" fillId="49" borderId="45" xfId="0" applyNumberFormat="1" applyFont="1" applyFill="1" applyBorder="1" applyAlignment="1">
      <alignment horizontal="left" vertical="top"/>
    </xf>
    <xf numFmtId="182" fontId="84" fillId="48" borderId="0" xfId="0" applyNumberFormat="1" applyFont="1" applyFill="1" applyAlignment="1">
      <alignment horizontal="left" vertical="top"/>
    </xf>
    <xf numFmtId="182" fontId="84" fillId="48" borderId="43" xfId="0" applyNumberFormat="1" applyFont="1" applyFill="1" applyBorder="1" applyAlignment="1">
      <alignment horizontal="left" vertical="top"/>
    </xf>
    <xf numFmtId="165" fontId="0" fillId="35" borderId="4" xfId="1" applyNumberFormat="1" applyFont="1" applyFill="1" applyBorder="1" applyAlignment="1">
      <alignment horizontal="center"/>
    </xf>
    <xf numFmtId="168" fontId="0" fillId="35" borderId="4" xfId="1" applyNumberFormat="1" applyFont="1" applyFill="1" applyBorder="1" applyAlignment="1">
      <alignment horizontal="center"/>
    </xf>
    <xf numFmtId="182" fontId="0" fillId="0" borderId="0" xfId="0" applyNumberFormat="1"/>
    <xf numFmtId="0" fontId="2" fillId="0" borderId="0" xfId="4" applyFont="1" applyFill="1"/>
    <xf numFmtId="0" fontId="20" fillId="0" borderId="0" xfId="0" applyFont="1" applyAlignment="1">
      <alignment horizontal="justify" vertical="center"/>
    </xf>
    <xf numFmtId="0" fontId="22" fillId="7" borderId="13" xfId="0" applyFont="1" applyFill="1" applyBorder="1" applyAlignment="1">
      <alignment horizontal="right" vertical="center"/>
    </xf>
    <xf numFmtId="0" fontId="22" fillId="7" borderId="0" xfId="0" applyFont="1" applyFill="1" applyAlignment="1">
      <alignment horizontal="right" vertical="center"/>
    </xf>
    <xf numFmtId="0" fontId="86" fillId="50" borderId="13" xfId="0" applyFont="1" applyFill="1" applyBorder="1" applyAlignment="1">
      <alignment vertical="center"/>
    </xf>
    <xf numFmtId="0" fontId="23" fillId="0" borderId="13" xfId="0" applyFont="1" applyBorder="1" applyAlignment="1">
      <alignment vertical="center"/>
    </xf>
    <xf numFmtId="0" fontId="23" fillId="0" borderId="13" xfId="0" applyFont="1" applyBorder="1" applyAlignment="1">
      <alignment horizontal="right" vertical="center"/>
    </xf>
    <xf numFmtId="0" fontId="23" fillId="0" borderId="0" xfId="0" applyFont="1" applyAlignment="1">
      <alignment horizontal="right" vertical="center"/>
    </xf>
    <xf numFmtId="0" fontId="23" fillId="7" borderId="13" xfId="0" applyFont="1" applyFill="1" applyBorder="1" applyAlignment="1">
      <alignment vertical="center"/>
    </xf>
    <xf numFmtId="0" fontId="23" fillId="7" borderId="13" xfId="0" applyFont="1" applyFill="1" applyBorder="1" applyAlignment="1">
      <alignment horizontal="right" vertical="center"/>
    </xf>
    <xf numFmtId="0" fontId="23" fillId="7" borderId="0" xfId="0" applyFont="1" applyFill="1" applyAlignment="1">
      <alignment horizontal="right" vertical="center"/>
    </xf>
    <xf numFmtId="0" fontId="86" fillId="50" borderId="14" xfId="0" applyFont="1" applyFill="1" applyBorder="1" applyAlignment="1">
      <alignment vertical="center"/>
    </xf>
    <xf numFmtId="0" fontId="23" fillId="0" borderId="14" xfId="0" applyFont="1" applyBorder="1" applyAlignment="1">
      <alignment vertical="center"/>
    </xf>
    <xf numFmtId="0" fontId="23" fillId="0" borderId="14" xfId="0" applyFont="1" applyBorder="1" applyAlignment="1">
      <alignment horizontal="right" vertical="center"/>
    </xf>
    <xf numFmtId="0" fontId="23" fillId="0" borderId="15" xfId="0" applyFont="1" applyBorder="1" applyAlignment="1">
      <alignment horizontal="right" vertical="center"/>
    </xf>
    <xf numFmtId="0" fontId="8" fillId="0" borderId="0" xfId="0" applyFont="1" applyAlignment="1">
      <alignment horizontal="justify" vertical="center"/>
    </xf>
    <xf numFmtId="0" fontId="1" fillId="0" borderId="0" xfId="0" applyFont="1"/>
    <xf numFmtId="0" fontId="87" fillId="0" borderId="0" xfId="0" applyFont="1" applyAlignment="1">
      <alignment vertical="center"/>
    </xf>
    <xf numFmtId="0" fontId="88" fillId="0" borderId="49" xfId="0" applyFont="1" applyBorder="1"/>
    <xf numFmtId="0" fontId="89" fillId="0" borderId="49" xfId="0" applyFont="1" applyFill="1" applyBorder="1" applyAlignment="1">
      <alignment horizontal="right"/>
    </xf>
    <xf numFmtId="49" fontId="90" fillId="0" borderId="38" xfId="0" applyNumberFormat="1" applyFont="1" applyBorder="1" applyAlignment="1">
      <alignment horizontal="centerContinuous"/>
    </xf>
    <xf numFmtId="0" fontId="88" fillId="0" borderId="48" xfId="0" applyFont="1" applyBorder="1" applyAlignment="1">
      <alignment horizontal="left"/>
    </xf>
    <xf numFmtId="0" fontId="91" fillId="0" borderId="48" xfId="0" applyFont="1" applyFill="1" applyBorder="1" applyAlignment="1">
      <alignment horizontal="center"/>
    </xf>
    <xf numFmtId="49" fontId="92" fillId="0" borderId="39" xfId="0" applyNumberFormat="1" applyFont="1" applyBorder="1" applyAlignment="1">
      <alignment horizontal="right"/>
    </xf>
    <xf numFmtId="49" fontId="92" fillId="0" borderId="0" xfId="0" applyNumberFormat="1" applyFont="1" applyBorder="1" applyAlignment="1">
      <alignment horizontal="right"/>
    </xf>
    <xf numFmtId="49" fontId="92" fillId="0" borderId="13" xfId="0" applyNumberFormat="1" applyFont="1" applyBorder="1" applyAlignment="1">
      <alignment horizontal="right"/>
    </xf>
    <xf numFmtId="0" fontId="88" fillId="0" borderId="50" xfId="0" applyFont="1" applyBorder="1" applyAlignment="1">
      <alignment horizontal="left"/>
    </xf>
    <xf numFmtId="0" fontId="91" fillId="0" borderId="50" xfId="0" applyFont="1" applyFill="1" applyBorder="1" applyAlignment="1">
      <alignment horizontal="right"/>
    </xf>
    <xf numFmtId="49" fontId="92" fillId="0" borderId="40" xfId="0" applyNumberFormat="1" applyFont="1" applyBorder="1" applyAlignment="1">
      <alignment horizontal="right"/>
    </xf>
    <xf numFmtId="49" fontId="92" fillId="0" borderId="41" xfId="0" applyNumberFormat="1" applyFont="1" applyBorder="1" applyAlignment="1">
      <alignment horizontal="right"/>
    </xf>
    <xf numFmtId="49" fontId="92" fillId="0" borderId="42" xfId="0" applyNumberFormat="1" applyFont="1" applyBorder="1" applyAlignment="1">
      <alignment horizontal="center"/>
    </xf>
    <xf numFmtId="15" fontId="93" fillId="0" borderId="48" xfId="0" applyNumberFormat="1" applyFont="1" applyBorder="1" applyAlignment="1">
      <alignment horizontal="left"/>
    </xf>
    <xf numFmtId="180" fontId="94" fillId="0" borderId="48" xfId="1" applyNumberFormat="1" applyFont="1" applyFill="1" applyBorder="1" applyAlignment="1">
      <alignment horizontal="left"/>
    </xf>
    <xf numFmtId="180" fontId="95" fillId="0" borderId="39" xfId="1" applyNumberFormat="1" applyFont="1" applyBorder="1" applyAlignment="1">
      <alignment horizontal="right"/>
    </xf>
    <xf numFmtId="180" fontId="95" fillId="0" borderId="0" xfId="1" applyNumberFormat="1" applyFont="1" applyBorder="1" applyAlignment="1">
      <alignment horizontal="right"/>
    </xf>
    <xf numFmtId="184" fontId="96" fillId="0" borderId="0" xfId="1" applyNumberFormat="1" applyFont="1" applyBorder="1" applyAlignment="1">
      <alignment horizontal="right"/>
    </xf>
    <xf numFmtId="9" fontId="96" fillId="0" borderId="13" xfId="2" applyNumberFormat="1" applyFont="1" applyBorder="1" applyAlignment="1">
      <alignment horizontal="right"/>
    </xf>
    <xf numFmtId="180" fontId="94" fillId="0" borderId="48" xfId="1" applyNumberFormat="1" applyFont="1" applyFill="1" applyBorder="1" applyAlignment="1">
      <alignment horizontal="right"/>
    </xf>
    <xf numFmtId="184" fontId="95" fillId="0" borderId="39" xfId="1" applyNumberFormat="1" applyFont="1" applyBorder="1" applyAlignment="1">
      <alignment horizontal="right"/>
    </xf>
    <xf numFmtId="184" fontId="95" fillId="0" borderId="0" xfId="1" applyNumberFormat="1" applyFont="1" applyBorder="1" applyAlignment="1">
      <alignment horizontal="right"/>
    </xf>
    <xf numFmtId="184" fontId="94" fillId="0" borderId="48" xfId="1" applyNumberFormat="1" applyFont="1" applyFill="1" applyBorder="1" applyAlignment="1">
      <alignment horizontal="right"/>
    </xf>
    <xf numFmtId="183" fontId="94" fillId="0" borderId="48" xfId="1" applyNumberFormat="1" applyFont="1" applyFill="1" applyBorder="1" applyAlignment="1">
      <alignment horizontal="right"/>
    </xf>
    <xf numFmtId="180" fontId="94" fillId="0" borderId="0" xfId="1" applyNumberFormat="1" applyFont="1" applyFill="1" applyBorder="1" applyAlignment="1">
      <alignment horizontal="left"/>
    </xf>
    <xf numFmtId="10" fontId="96" fillId="0" borderId="13" xfId="2" applyNumberFormat="1" applyFont="1" applyBorder="1" applyAlignment="1">
      <alignment horizontal="right"/>
    </xf>
    <xf numFmtId="15" fontId="93" fillId="0" borderId="0" xfId="0" applyNumberFormat="1" applyFont="1" applyBorder="1" applyAlignment="1">
      <alignment horizontal="left"/>
    </xf>
    <xf numFmtId="10" fontId="96" fillId="0" borderId="0" xfId="2" applyNumberFormat="1" applyFont="1" applyBorder="1" applyAlignment="1">
      <alignment horizontal="right"/>
    </xf>
    <xf numFmtId="15" fontId="93" fillId="0" borderId="13" xfId="0" applyNumberFormat="1" applyFont="1" applyBorder="1" applyAlignment="1">
      <alignment horizontal="left"/>
    </xf>
    <xf numFmtId="180" fontId="97" fillId="0" borderId="0" xfId="1" applyNumberFormat="1" applyFont="1" applyFill="1" applyBorder="1" applyAlignment="1">
      <alignment horizontal="left"/>
    </xf>
    <xf numFmtId="0" fontId="98" fillId="0" borderId="0" xfId="0" applyFont="1"/>
    <xf numFmtId="170" fontId="0" fillId="35" borderId="0" xfId="0" applyNumberFormat="1" applyFill="1"/>
    <xf numFmtId="0" fontId="0" fillId="0" borderId="4" xfId="0" applyBorder="1" applyAlignment="1">
      <alignment horizontal="right"/>
    </xf>
    <xf numFmtId="166" fontId="0" fillId="35" borderId="0" xfId="0" applyNumberFormat="1" applyFill="1"/>
    <xf numFmtId="2" fontId="0" fillId="35" borderId="0" xfId="0" applyNumberFormat="1" applyFill="1"/>
    <xf numFmtId="17" fontId="0" fillId="0" borderId="0" xfId="0" applyNumberFormat="1"/>
    <xf numFmtId="165" fontId="0" fillId="0" borderId="0" xfId="0" applyNumberFormat="1" applyBorder="1"/>
    <xf numFmtId="179" fontId="12" fillId="33" borderId="0" xfId="0" applyNumberFormat="1" applyFont="1" applyFill="1"/>
    <xf numFmtId="165" fontId="12" fillId="0" borderId="0" xfId="0" applyNumberFormat="1" applyFont="1" applyBorder="1"/>
    <xf numFmtId="185" fontId="0" fillId="0" borderId="0" xfId="0" applyNumberFormat="1"/>
    <xf numFmtId="0" fontId="99" fillId="0" borderId="0" xfId="0" applyFont="1"/>
    <xf numFmtId="186" fontId="0" fillId="35" borderId="0" xfId="0" applyNumberFormat="1" applyFill="1"/>
    <xf numFmtId="0" fontId="24" fillId="0" borderId="0" xfId="0" applyFont="1" applyBorder="1"/>
    <xf numFmtId="0" fontId="25" fillId="0" borderId="0" xfId="0" applyFont="1" applyBorder="1"/>
    <xf numFmtId="9" fontId="25" fillId="0" borderId="0" xfId="0" applyNumberFormat="1" applyFont="1" applyBorder="1"/>
    <xf numFmtId="0" fontId="0" fillId="0" borderId="17" xfId="0" applyBorder="1"/>
    <xf numFmtId="0" fontId="6" fillId="0" borderId="0" xfId="0" applyFont="1" applyBorder="1"/>
    <xf numFmtId="9" fontId="0" fillId="5" borderId="6" xfId="0" applyNumberFormat="1" applyFill="1" applyBorder="1"/>
    <xf numFmtId="0" fontId="0" fillId="33" borderId="8" xfId="0" applyFill="1" applyBorder="1"/>
    <xf numFmtId="165" fontId="0" fillId="43" borderId="0" xfId="1" applyNumberFormat="1" applyFont="1" applyFill="1"/>
    <xf numFmtId="165" fontId="0" fillId="33" borderId="0" xfId="1" applyNumberFormat="1" applyFont="1" applyFill="1"/>
    <xf numFmtId="0" fontId="100" fillId="43" borderId="36" xfId="0" applyFont="1" applyFill="1" applyBorder="1" applyAlignment="1">
      <alignment horizontal="center"/>
    </xf>
    <xf numFmtId="0" fontId="100" fillId="43" borderId="49" xfId="0" applyFont="1" applyFill="1" applyBorder="1" applyAlignment="1">
      <alignment horizontal="center"/>
    </xf>
    <xf numFmtId="0" fontId="100" fillId="43" borderId="37" xfId="0" applyFont="1" applyFill="1" applyBorder="1" applyAlignment="1">
      <alignment horizontal="center"/>
    </xf>
    <xf numFmtId="0" fontId="20" fillId="47" borderId="51" xfId="0" applyFont="1" applyFill="1" applyBorder="1" applyAlignment="1">
      <alignment horizontal="center" vertical="center"/>
    </xf>
    <xf numFmtId="187" fontId="8" fillId="0" borderId="4" xfId="1" applyNumberFormat="1" applyFont="1" applyBorder="1"/>
    <xf numFmtId="0" fontId="20" fillId="35" borderId="4" xfId="0" applyFont="1" applyFill="1" applyBorder="1" applyAlignment="1">
      <alignment horizontal="center"/>
    </xf>
    <xf numFmtId="164" fontId="8" fillId="35" borderId="4" xfId="1" applyFont="1" applyFill="1" applyBorder="1" applyAlignment="1">
      <alignment horizontal="center"/>
    </xf>
    <xf numFmtId="0" fontId="100" fillId="43" borderId="52" xfId="0" applyFont="1" applyFill="1" applyBorder="1" applyAlignment="1">
      <alignment horizontal="center"/>
    </xf>
    <xf numFmtId="188" fontId="0" fillId="0" borderId="0" xfId="0" applyNumberFormat="1" applyBorder="1"/>
    <xf numFmtId="188" fontId="0" fillId="0" borderId="6" xfId="0" applyNumberFormat="1" applyBorder="1"/>
    <xf numFmtId="187" fontId="0" fillId="0" borderId="0" xfId="0" applyNumberFormat="1" applyBorder="1"/>
    <xf numFmtId="170" fontId="0" fillId="0" borderId="0" xfId="0" applyNumberFormat="1" applyBorder="1"/>
    <xf numFmtId="43" fontId="0" fillId="0" borderId="0" xfId="0" applyNumberFormat="1" applyBorder="1"/>
    <xf numFmtId="9" fontId="0" fillId="5" borderId="0" xfId="0" applyNumberFormat="1" applyFill="1"/>
    <xf numFmtId="167" fontId="12" fillId="0" borderId="0" xfId="0" applyNumberFormat="1" applyFont="1"/>
    <xf numFmtId="0" fontId="19" fillId="0" borderId="8" xfId="0" applyFont="1" applyBorder="1"/>
    <xf numFmtId="0" fontId="99" fillId="0" borderId="0" xfId="0" applyFont="1" applyBorder="1"/>
    <xf numFmtId="167" fontId="0" fillId="0" borderId="0" xfId="0" applyNumberFormat="1" applyBorder="1"/>
    <xf numFmtId="0" fontId="0" fillId="0" borderId="0" xfId="0" applyFont="1" applyBorder="1"/>
    <xf numFmtId="167" fontId="0" fillId="35" borderId="0" xfId="0" applyNumberFormat="1" applyFill="1" applyBorder="1"/>
    <xf numFmtId="2" fontId="0" fillId="35" borderId="0" xfId="0" applyNumberFormat="1" applyFill="1" applyBorder="1"/>
    <xf numFmtId="186" fontId="0" fillId="35" borderId="0" xfId="0" applyNumberFormat="1" applyFill="1" applyBorder="1"/>
    <xf numFmtId="165" fontId="0" fillId="0" borderId="5" xfId="1" applyNumberFormat="1" applyFont="1" applyBorder="1"/>
    <xf numFmtId="0" fontId="12" fillId="0" borderId="5" xfId="0" applyFont="1" applyBorder="1"/>
    <xf numFmtId="0" fontId="12" fillId="0" borderId="8" xfId="0" applyFont="1" applyBorder="1"/>
    <xf numFmtId="165" fontId="12" fillId="0" borderId="8" xfId="0" applyNumberFormat="1" applyFont="1" applyBorder="1"/>
    <xf numFmtId="167" fontId="12" fillId="0" borderId="8" xfId="0" applyNumberFormat="1" applyFont="1" applyBorder="1"/>
    <xf numFmtId="167" fontId="0" fillId="0" borderId="8" xfId="0" applyNumberFormat="1" applyBorder="1"/>
    <xf numFmtId="0" fontId="12" fillId="0" borderId="33" xfId="0" applyFont="1" applyBorder="1"/>
    <xf numFmtId="0" fontId="0" fillId="0" borderId="33" xfId="0" applyBorder="1"/>
    <xf numFmtId="165" fontId="0" fillId="0" borderId="33" xfId="0" applyNumberFormat="1" applyBorder="1"/>
    <xf numFmtId="0" fontId="12" fillId="0" borderId="30" xfId="0" applyFont="1" applyBorder="1"/>
    <xf numFmtId="0" fontId="12" fillId="0" borderId="7" xfId="0" applyFont="1" applyBorder="1"/>
    <xf numFmtId="189" fontId="0" fillId="0" borderId="0" xfId="0" applyNumberFormat="1" applyBorder="1"/>
    <xf numFmtId="166" fontId="0" fillId="0" borderId="0" xfId="0" applyNumberFormat="1" applyBorder="1"/>
    <xf numFmtId="9" fontId="0" fillId="0" borderId="0" xfId="0" applyNumberFormat="1" applyBorder="1"/>
    <xf numFmtId="9" fontId="0" fillId="0" borderId="6" xfId="0" applyNumberFormat="1" applyBorder="1"/>
    <xf numFmtId="0" fontId="12" fillId="0" borderId="39" xfId="0" applyFont="1" applyBorder="1"/>
    <xf numFmtId="179" fontId="12" fillId="33" borderId="0" xfId="0" applyNumberFormat="1" applyFont="1" applyFill="1" applyBorder="1"/>
    <xf numFmtId="10" fontId="0" fillId="0" borderId="0" xfId="0" applyNumberFormat="1" applyBorder="1"/>
    <xf numFmtId="0" fontId="101" fillId="0" borderId="0" xfId="0" applyFont="1" applyBorder="1"/>
    <xf numFmtId="0" fontId="0" fillId="0" borderId="4" xfId="0" applyBorder="1" applyAlignment="1"/>
    <xf numFmtId="0" fontId="0" fillId="0" borderId="4" xfId="0" applyFont="1" applyBorder="1" applyAlignment="1"/>
    <xf numFmtId="0" fontId="0" fillId="51" borderId="0" xfId="0" applyFill="1"/>
    <xf numFmtId="0" fontId="0" fillId="51" borderId="0" xfId="0" applyFill="1" applyAlignment="1">
      <alignment horizontal="left"/>
    </xf>
    <xf numFmtId="0" fontId="0" fillId="52" borderId="0" xfId="0" applyFill="1" applyAlignment="1">
      <alignment horizontal="left"/>
    </xf>
    <xf numFmtId="2" fontId="0" fillId="0" borderId="0" xfId="0" applyNumberFormat="1" applyAlignment="1">
      <alignment horizontal="left"/>
    </xf>
    <xf numFmtId="0" fontId="0" fillId="0" borderId="8" xfId="0" applyBorder="1" applyAlignment="1">
      <alignment horizontal="left"/>
    </xf>
    <xf numFmtId="2" fontId="0" fillId="0" borderId="8" xfId="0" applyNumberFormat="1" applyBorder="1" applyAlignment="1">
      <alignment horizontal="left"/>
    </xf>
    <xf numFmtId="0" fontId="105" fillId="0" borderId="38" xfId="0" applyFont="1" applyBorder="1" applyAlignment="1">
      <alignment horizontal="center" vertical="center"/>
    </xf>
    <xf numFmtId="0" fontId="105" fillId="0" borderId="42" xfId="0" applyFont="1" applyBorder="1" applyAlignment="1">
      <alignment horizontal="center" vertical="center"/>
    </xf>
    <xf numFmtId="0" fontId="103" fillId="0" borderId="50" xfId="0" applyFont="1" applyBorder="1" applyAlignment="1">
      <alignment horizontal="left" vertical="center"/>
    </xf>
    <xf numFmtId="0" fontId="103" fillId="0" borderId="42" xfId="0" applyFont="1" applyBorder="1" applyAlignment="1">
      <alignment horizontal="center" vertical="center"/>
    </xf>
    <xf numFmtId="3" fontId="102" fillId="0" borderId="42" xfId="0" applyNumberFormat="1" applyFont="1" applyBorder="1" applyAlignment="1">
      <alignment horizontal="center" vertical="center"/>
    </xf>
    <xf numFmtId="0" fontId="103" fillId="0" borderId="50" xfId="0" applyFont="1" applyBorder="1" applyAlignment="1">
      <alignment horizontal="left" vertical="center"/>
    </xf>
    <xf numFmtId="1" fontId="102" fillId="0" borderId="42" xfId="0" applyNumberFormat="1" applyFont="1" applyBorder="1" applyAlignment="1">
      <alignment horizontal="center" vertical="center"/>
    </xf>
    <xf numFmtId="0" fontId="104" fillId="0" borderId="38" xfId="0" applyFont="1" applyBorder="1" applyAlignment="1">
      <alignment horizontal="center" vertical="center" wrapText="1"/>
    </xf>
    <xf numFmtId="0" fontId="104" fillId="0" borderId="42" xfId="0" applyFont="1" applyBorder="1" applyAlignment="1">
      <alignment horizontal="center" vertical="center" wrapText="1"/>
    </xf>
    <xf numFmtId="0" fontId="103" fillId="0" borderId="50" xfId="0" applyFont="1" applyBorder="1" applyAlignment="1">
      <alignment horizontal="left" vertical="center" wrapText="1"/>
    </xf>
    <xf numFmtId="0" fontId="103" fillId="0" borderId="42" xfId="0" applyFont="1" applyBorder="1" applyAlignment="1">
      <alignment horizontal="center" vertical="center" wrapText="1"/>
    </xf>
    <xf numFmtId="3" fontId="103" fillId="0" borderId="42" xfId="0" applyNumberFormat="1" applyFont="1" applyBorder="1" applyAlignment="1">
      <alignment horizontal="center" vertical="center" wrapText="1"/>
    </xf>
    <xf numFmtId="0" fontId="106" fillId="0" borderId="53" xfId="0" applyFont="1" applyBorder="1" applyAlignment="1">
      <alignment horizontal="left" vertical="center"/>
    </xf>
    <xf numFmtId="0" fontId="106" fillId="0" borderId="56" xfId="0" applyFont="1" applyBorder="1" applyAlignment="1">
      <alignment horizontal="left" vertical="center"/>
    </xf>
    <xf numFmtId="0" fontId="107" fillId="0" borderId="50" xfId="0" applyFont="1" applyBorder="1" applyAlignment="1">
      <alignment horizontal="left" vertical="center"/>
    </xf>
    <xf numFmtId="3" fontId="107" fillId="0" borderId="42" xfId="0" applyNumberFormat="1" applyFont="1" applyBorder="1" applyAlignment="1">
      <alignment horizontal="left" vertical="center"/>
    </xf>
    <xf numFmtId="0" fontId="106" fillId="0" borderId="42" xfId="0" applyFont="1" applyBorder="1" applyAlignment="1">
      <alignment horizontal="left" vertical="center"/>
    </xf>
    <xf numFmtId="0" fontId="107" fillId="0" borderId="42" xfId="0" applyFont="1" applyBorder="1" applyAlignment="1">
      <alignment horizontal="right" vertical="center"/>
    </xf>
    <xf numFmtId="0" fontId="106" fillId="0" borderId="50" xfId="0" applyFont="1" applyBorder="1" applyAlignment="1">
      <alignment horizontal="left" vertical="center"/>
    </xf>
    <xf numFmtId="3" fontId="106" fillId="0" borderId="42" xfId="0" applyNumberFormat="1" applyFont="1" applyBorder="1" applyAlignment="1">
      <alignment horizontal="left" vertical="center"/>
    </xf>
    <xf numFmtId="0" fontId="106" fillId="0" borderId="42" xfId="0" applyFont="1" applyBorder="1" applyAlignment="1">
      <alignment horizontal="right" vertical="center"/>
    </xf>
    <xf numFmtId="0" fontId="106" fillId="0" borderId="42" xfId="0" applyFont="1" applyBorder="1" applyAlignment="1">
      <alignment horizontal="center" vertical="center"/>
    </xf>
    <xf numFmtId="0" fontId="87" fillId="0" borderId="42" xfId="0" applyFont="1" applyBorder="1"/>
    <xf numFmtId="4" fontId="106" fillId="0" borderId="42" xfId="0" applyNumberFormat="1" applyFont="1" applyBorder="1" applyAlignment="1">
      <alignment horizontal="left" vertical="center"/>
    </xf>
    <xf numFmtId="166" fontId="0" fillId="0" borderId="4" xfId="0" applyNumberFormat="1" applyBorder="1"/>
    <xf numFmtId="165" fontId="12" fillId="0" borderId="4" xfId="1" applyNumberFormat="1" applyFont="1" applyBorder="1"/>
    <xf numFmtId="165" fontId="0" fillId="0" borderId="4" xfId="0" applyNumberFormat="1" applyFont="1" applyBorder="1"/>
    <xf numFmtId="167" fontId="0" fillId="0" borderId="4" xfId="0" applyNumberFormat="1" applyBorder="1"/>
    <xf numFmtId="9" fontId="0" fillId="5" borderId="4" xfId="0" applyNumberFormat="1" applyFill="1" applyBorder="1"/>
    <xf numFmtId="179" fontId="0" fillId="0" borderId="4" xfId="0" applyNumberFormat="1" applyBorder="1"/>
    <xf numFmtId="167" fontId="12" fillId="0" borderId="4" xfId="0" applyNumberFormat="1" applyFont="1" applyBorder="1"/>
    <xf numFmtId="165" fontId="12" fillId="0" borderId="4" xfId="1" applyNumberFormat="1" applyFont="1" applyBorder="1" applyAlignment="1">
      <alignment horizontal="left"/>
    </xf>
    <xf numFmtId="165" fontId="12" fillId="0" borderId="4" xfId="1" applyNumberFormat="1" applyFont="1" applyBorder="1" applyAlignment="1">
      <alignment horizontal="left" vertical="center"/>
    </xf>
    <xf numFmtId="165" fontId="12" fillId="0" borderId="4" xfId="1" applyNumberFormat="1" applyFont="1" applyBorder="1" applyAlignment="1">
      <alignment horizontal="left" vertical="top"/>
    </xf>
    <xf numFmtId="165" fontId="0" fillId="0" borderId="33" xfId="1" applyNumberFormat="1" applyFont="1" applyBorder="1"/>
    <xf numFmtId="0" fontId="106" fillId="0" borderId="4" xfId="0" applyFont="1" applyBorder="1" applyAlignment="1">
      <alignment horizontal="left" vertical="center"/>
    </xf>
    <xf numFmtId="0" fontId="108" fillId="53" borderId="0" xfId="0" applyFont="1" applyFill="1"/>
    <xf numFmtId="9" fontId="0" fillId="0" borderId="2" xfId="2" applyFont="1" applyBorder="1"/>
    <xf numFmtId="0" fontId="0" fillId="3" borderId="2" xfId="0" applyFill="1" applyBorder="1"/>
    <xf numFmtId="0" fontId="0" fillId="3" borderId="32" xfId="0" applyFill="1" applyBorder="1"/>
    <xf numFmtId="9" fontId="0" fillId="3" borderId="30" xfId="2" applyFont="1" applyFill="1" applyBorder="1"/>
    <xf numFmtId="9" fontId="0" fillId="3" borderId="2" xfId="2" applyFont="1" applyFill="1" applyBorder="1"/>
    <xf numFmtId="9" fontId="0" fillId="3" borderId="32" xfId="2" applyFont="1" applyFill="1" applyBorder="1"/>
    <xf numFmtId="9" fontId="0" fillId="0" borderId="0" xfId="2" applyFont="1" applyFill="1" applyBorder="1"/>
    <xf numFmtId="9" fontId="0" fillId="0" borderId="2" xfId="0" applyNumberFormat="1" applyBorder="1"/>
    <xf numFmtId="9" fontId="0" fillId="0" borderId="0" xfId="2" applyFont="1" applyBorder="1"/>
    <xf numFmtId="9" fontId="0" fillId="0" borderId="5" xfId="2" applyFont="1" applyBorder="1"/>
    <xf numFmtId="9" fontId="0" fillId="43" borderId="0" xfId="2" applyFont="1" applyFill="1" applyBorder="1"/>
    <xf numFmtId="9" fontId="0" fillId="43" borderId="6" xfId="2" applyFont="1" applyFill="1" applyBorder="1"/>
    <xf numFmtId="0" fontId="0" fillId="3" borderId="0" xfId="0" applyFill="1" applyBorder="1"/>
    <xf numFmtId="0" fontId="0" fillId="3" borderId="6" xfId="0" applyFill="1" applyBorder="1"/>
    <xf numFmtId="9" fontId="0" fillId="3" borderId="5" xfId="2" applyFont="1" applyFill="1" applyBorder="1"/>
    <xf numFmtId="9" fontId="0" fillId="3" borderId="0" xfId="2" applyFont="1" applyFill="1" applyBorder="1"/>
    <xf numFmtId="9" fontId="0" fillId="3" borderId="6" xfId="2" applyFont="1" applyFill="1" applyBorder="1"/>
    <xf numFmtId="9" fontId="0" fillId="43" borderId="5" xfId="2" applyFont="1" applyFill="1" applyBorder="1"/>
    <xf numFmtId="9" fontId="0" fillId="0" borderId="8" xfId="2" applyFont="1" applyBorder="1"/>
    <xf numFmtId="9" fontId="0" fillId="43" borderId="7" xfId="2" applyFont="1" applyFill="1" applyBorder="1"/>
    <xf numFmtId="9" fontId="0" fillId="43" borderId="8" xfId="2" applyFont="1" applyFill="1" applyBorder="1"/>
    <xf numFmtId="9" fontId="0" fillId="43" borderId="9" xfId="2" applyFont="1" applyFill="1" applyBorder="1"/>
    <xf numFmtId="164" fontId="0" fillId="3" borderId="30" xfId="1" applyFont="1" applyFill="1" applyBorder="1"/>
    <xf numFmtId="164" fontId="0" fillId="3" borderId="2" xfId="1" applyFont="1" applyFill="1" applyBorder="1"/>
    <xf numFmtId="164" fontId="0" fillId="3" borderId="32" xfId="1" applyFont="1" applyFill="1" applyBorder="1"/>
    <xf numFmtId="164" fontId="0" fillId="0" borderId="0" xfId="1" applyFont="1" applyFill="1" applyBorder="1"/>
    <xf numFmtId="164" fontId="0" fillId="0" borderId="0" xfId="0" applyNumberFormat="1"/>
    <xf numFmtId="164" fontId="0" fillId="43" borderId="0" xfId="1" applyFont="1" applyFill="1" applyBorder="1"/>
    <xf numFmtId="164" fontId="0" fillId="43" borderId="6" xfId="1" applyFont="1" applyFill="1" applyBorder="1"/>
    <xf numFmtId="164" fontId="0" fillId="3" borderId="5" xfId="1" applyFont="1" applyFill="1" applyBorder="1"/>
    <xf numFmtId="164" fontId="0" fillId="3" borderId="0" xfId="1" applyFont="1" applyFill="1" applyBorder="1"/>
    <xf numFmtId="164" fontId="0" fillId="3" borderId="6" xfId="1" applyFont="1" applyFill="1" applyBorder="1"/>
    <xf numFmtId="164" fontId="0" fillId="43" borderId="5" xfId="1" applyFont="1" applyFill="1" applyBorder="1"/>
    <xf numFmtId="164" fontId="0" fillId="43" borderId="7" xfId="1" applyFont="1" applyFill="1" applyBorder="1"/>
    <xf numFmtId="164" fontId="0" fillId="43" borderId="8" xfId="1" applyFont="1" applyFill="1" applyBorder="1"/>
    <xf numFmtId="164" fontId="0" fillId="43" borderId="9" xfId="1" applyFont="1" applyFill="1" applyBorder="1"/>
    <xf numFmtId="0" fontId="109" fillId="0" borderId="0" xfId="0" applyFont="1"/>
    <xf numFmtId="179" fontId="12" fillId="0" borderId="0" xfId="0" applyNumberFormat="1" applyFont="1"/>
    <xf numFmtId="0" fontId="78" fillId="48" borderId="43" xfId="0" applyFont="1" applyFill="1" applyBorder="1" applyAlignment="1">
      <alignment horizontal="left" vertical="top" wrapText="1"/>
    </xf>
    <xf numFmtId="0" fontId="82" fillId="48" borderId="44" xfId="0" applyFont="1" applyFill="1" applyBorder="1" applyAlignment="1">
      <alignment horizontal="left" vertical="top" wrapText="1"/>
    </xf>
    <xf numFmtId="182" fontId="84" fillId="49" borderId="45" xfId="0" applyNumberFormat="1" applyFont="1" applyFill="1" applyBorder="1" applyAlignment="1">
      <alignment horizontal="left" vertical="top" wrapText="1"/>
    </xf>
    <xf numFmtId="182" fontId="84" fillId="48" borderId="0" xfId="0" applyNumberFormat="1" applyFont="1" applyFill="1" applyAlignment="1">
      <alignment horizontal="left" vertical="top" wrapText="1"/>
    </xf>
    <xf numFmtId="0" fontId="79" fillId="0" borderId="0" xfId="0" applyFont="1" applyAlignment="1">
      <alignment horizontal="left" vertical="top" wrapText="1"/>
    </xf>
    <xf numFmtId="0" fontId="82" fillId="48" borderId="45" xfId="0" applyFont="1" applyFill="1" applyBorder="1" applyAlignment="1">
      <alignment horizontal="left" vertical="top" wrapText="1"/>
    </xf>
    <xf numFmtId="0" fontId="79" fillId="48" borderId="45" xfId="0" applyFont="1" applyFill="1" applyBorder="1" applyAlignment="1">
      <alignment horizontal="left" vertical="top" wrapText="1"/>
    </xf>
    <xf numFmtId="0" fontId="0" fillId="0" borderId="4" xfId="0" applyBorder="1" applyAlignment="1">
      <alignment vertical="center"/>
    </xf>
    <xf numFmtId="0" fontId="0" fillId="0" borderId="4" xfId="0" applyBorder="1" applyAlignment="1">
      <alignment horizontal="center" vertical="center"/>
    </xf>
    <xf numFmtId="0" fontId="20" fillId="35" borderId="4" xfId="0" applyFont="1" applyFill="1" applyBorder="1" applyAlignment="1">
      <alignment horizontal="center" vertical="center" wrapText="1"/>
    </xf>
    <xf numFmtId="0" fontId="0" fillId="0" borderId="4" xfId="0" applyBorder="1" applyAlignment="1"/>
    <xf numFmtId="0" fontId="12" fillId="0" borderId="35" xfId="0" applyFont="1" applyBorder="1" applyAlignment="1">
      <alignment horizontal="center" vertical="center"/>
    </xf>
    <xf numFmtId="0" fontId="12" fillId="0" borderId="17" xfId="0" applyFont="1" applyBorder="1" applyAlignment="1"/>
    <xf numFmtId="0" fontId="12" fillId="0" borderId="29" xfId="0" applyFont="1" applyBorder="1" applyAlignment="1"/>
    <xf numFmtId="0" fontId="0" fillId="0" borderId="35" xfId="0" applyBorder="1" applyAlignment="1">
      <alignment horizontal="center" vertical="center"/>
    </xf>
    <xf numFmtId="0" fontId="0" fillId="0" borderId="29" xfId="0" applyBorder="1" applyAlignment="1">
      <alignment horizontal="center" vertical="center"/>
    </xf>
    <xf numFmtId="49" fontId="90" fillId="0" borderId="36" xfId="0" applyNumberFormat="1" applyFont="1" applyBorder="1" applyAlignment="1">
      <alignment horizontal="center"/>
    </xf>
    <xf numFmtId="49" fontId="90" fillId="0" borderId="37" xfId="0" applyNumberFormat="1" applyFont="1" applyBorder="1" applyAlignment="1">
      <alignment horizontal="center"/>
    </xf>
    <xf numFmtId="0" fontId="21" fillId="50" borderId="46" xfId="0" applyFont="1" applyFill="1" applyBorder="1" applyAlignment="1">
      <alignment vertical="center"/>
    </xf>
    <xf numFmtId="0" fontId="21" fillId="50" borderId="13" xfId="0" applyFont="1" applyFill="1" applyBorder="1" applyAlignment="1">
      <alignment vertical="center"/>
    </xf>
    <xf numFmtId="0" fontId="21" fillId="50" borderId="47" xfId="0" applyFont="1" applyFill="1" applyBorder="1" applyAlignment="1">
      <alignment vertical="center"/>
    </xf>
    <xf numFmtId="0" fontId="21" fillId="50" borderId="48" xfId="0" applyFont="1" applyFill="1" applyBorder="1" applyAlignment="1">
      <alignment vertical="center"/>
    </xf>
    <xf numFmtId="0" fontId="21" fillId="50" borderId="11" xfId="0" applyFont="1" applyFill="1" applyBorder="1" applyAlignment="1">
      <alignment horizontal="center" vertical="center"/>
    </xf>
    <xf numFmtId="0" fontId="21" fillId="50" borderId="12" xfId="0" applyFont="1" applyFill="1" applyBorder="1" applyAlignment="1">
      <alignment horizontal="center" vertical="center"/>
    </xf>
    <xf numFmtId="0" fontId="107" fillId="0" borderId="4" xfId="0" applyFont="1" applyBorder="1" applyAlignment="1">
      <alignment horizontal="left" vertical="center"/>
    </xf>
    <xf numFmtId="0" fontId="103" fillId="0" borderId="49" xfId="0" applyFont="1" applyBorder="1" applyAlignment="1">
      <alignment horizontal="left" vertical="center"/>
    </xf>
    <xf numFmtId="0" fontId="103" fillId="0" borderId="50" xfId="0" applyFont="1" applyBorder="1" applyAlignment="1">
      <alignment horizontal="left" vertical="center"/>
    </xf>
    <xf numFmtId="0" fontId="105" fillId="0" borderId="36" xfId="0" applyFont="1" applyBorder="1" applyAlignment="1">
      <alignment horizontal="center" vertical="center"/>
    </xf>
    <xf numFmtId="0" fontId="105" fillId="0" borderId="54" xfId="0" applyFont="1" applyBorder="1" applyAlignment="1">
      <alignment horizontal="center" vertical="center"/>
    </xf>
    <xf numFmtId="0" fontId="105" fillId="0" borderId="57" xfId="0" applyFont="1" applyBorder="1" applyAlignment="1">
      <alignment horizontal="center" vertical="center"/>
    </xf>
    <xf numFmtId="0" fontId="105" fillId="0" borderId="58" xfId="0" applyFont="1" applyBorder="1" applyAlignment="1">
      <alignment horizontal="center" vertical="center"/>
    </xf>
    <xf numFmtId="0" fontId="105" fillId="0" borderId="40" xfId="0" applyFont="1" applyBorder="1" applyAlignment="1">
      <alignment horizontal="center" vertical="center"/>
    </xf>
    <xf numFmtId="0" fontId="105" fillId="0" borderId="55" xfId="0" applyFont="1" applyBorder="1" applyAlignment="1">
      <alignment horizontal="center" vertical="center"/>
    </xf>
    <xf numFmtId="0" fontId="105" fillId="0" borderId="59" xfId="0" applyFont="1" applyBorder="1" applyAlignment="1">
      <alignment horizontal="center" vertical="center"/>
    </xf>
    <xf numFmtId="0" fontId="105" fillId="0" borderId="60" xfId="0" applyFont="1" applyBorder="1" applyAlignment="1">
      <alignment horizontal="center" vertical="center"/>
    </xf>
    <xf numFmtId="0" fontId="6" fillId="0" borderId="33" xfId="0" applyFont="1" applyBorder="1" applyAlignment="1"/>
    <xf numFmtId="0" fontId="0" fillId="0" borderId="34" xfId="0" applyBorder="1" applyAlignment="1"/>
    <xf numFmtId="0" fontId="0" fillId="0" borderId="4" xfId="0" applyFont="1" applyBorder="1" applyAlignment="1"/>
    <xf numFmtId="0" fontId="0" fillId="0" borderId="4" xfId="0" applyBorder="1" applyAlignment="1">
      <alignment horizontal="center"/>
    </xf>
    <xf numFmtId="0" fontId="104" fillId="0" borderId="49" xfId="0" applyFont="1" applyBorder="1" applyAlignment="1">
      <alignment horizontal="center" vertical="center" wrapText="1"/>
    </xf>
    <xf numFmtId="0" fontId="104" fillId="0" borderId="50" xfId="0" applyFont="1" applyBorder="1" applyAlignment="1">
      <alignment horizontal="center" vertical="center" wrapText="1"/>
    </xf>
    <xf numFmtId="0" fontId="0" fillId="0" borderId="33" xfId="0" applyBorder="1" applyAlignment="1">
      <alignment horizontal="center"/>
    </xf>
    <xf numFmtId="0" fontId="0" fillId="0" borderId="21" xfId="0" applyBorder="1" applyAlignment="1">
      <alignment horizontal="center"/>
    </xf>
    <xf numFmtId="0" fontId="0" fillId="0" borderId="34" xfId="0" applyBorder="1" applyAlignment="1">
      <alignment horizontal="center"/>
    </xf>
    <xf numFmtId="0" fontId="6" fillId="3" borderId="4" xfId="0" applyFont="1" applyFill="1" applyBorder="1" applyAlignment="1">
      <alignment horizontal="center"/>
    </xf>
    <xf numFmtId="0" fontId="12" fillId="0" borderId="4" xfId="0" applyFont="1" applyBorder="1" applyAlignment="1">
      <alignment horizontal="center"/>
    </xf>
    <xf numFmtId="0" fontId="12" fillId="4" borderId="4" xfId="0" applyFont="1" applyFill="1" applyBorder="1" applyAlignment="1">
      <alignment horizontal="center"/>
    </xf>
    <xf numFmtId="0" fontId="12" fillId="5" borderId="4" xfId="0" applyFont="1" applyFill="1" applyBorder="1" applyAlignment="1">
      <alignment horizontal="center"/>
    </xf>
    <xf numFmtId="0" fontId="21" fillId="6" borderId="11" xfId="0" applyFont="1" applyFill="1" applyBorder="1" applyAlignment="1">
      <alignment horizontal="center" vertical="center" wrapText="1"/>
    </xf>
    <xf numFmtId="0" fontId="21" fillId="6" borderId="12" xfId="0" applyFont="1" applyFill="1" applyBorder="1" applyAlignment="1">
      <alignment horizontal="center" vertical="center" wrapText="1"/>
    </xf>
    <xf numFmtId="0" fontId="21" fillId="6" borderId="10" xfId="0" applyFont="1" applyFill="1" applyBorder="1" applyAlignment="1">
      <alignment horizontal="center" vertical="center" wrapText="1"/>
    </xf>
  </cellXfs>
  <cellStyles count="47950">
    <cellStyle name="20% - Accent1 2" xfId="8"/>
    <cellStyle name="20% - Accent1 2 2" xfId="9"/>
    <cellStyle name="20% - Accent1 2 3" xfId="10"/>
    <cellStyle name="20% - Accent1 2 3 2" xfId="11"/>
    <cellStyle name="20% - Accent1 2 3 2 2" xfId="12"/>
    <cellStyle name="20% - Accent1 2 3 3" xfId="13"/>
    <cellStyle name="20% - Accent1 2 4" xfId="14"/>
    <cellStyle name="20% - Accent1 2 5" xfId="15"/>
    <cellStyle name="20% - Accent1 3" xfId="16"/>
    <cellStyle name="20% - Accent1 4" xfId="17"/>
    <cellStyle name="20% - Accent1 5" xfId="18"/>
    <cellStyle name="20% - Accent1 5 2" xfId="19"/>
    <cellStyle name="20% - Accent1 5 2 2" xfId="20"/>
    <cellStyle name="20% - Accent1 5 3" xfId="21"/>
    <cellStyle name="20% - Accent1 6" xfId="22"/>
    <cellStyle name="20% - Accent1 6 2" xfId="23"/>
    <cellStyle name="20% - Accent1 6 2 2" xfId="24"/>
    <cellStyle name="20% - Accent1 6 3" xfId="25"/>
    <cellStyle name="20% - Accent2 2" xfId="26"/>
    <cellStyle name="20% - Accent2 2 2" xfId="27"/>
    <cellStyle name="20% - Accent2 2 3" xfId="28"/>
    <cellStyle name="20% - Accent2 2 4" xfId="29"/>
    <cellStyle name="20% - Accent2 2 4 2" xfId="30"/>
    <cellStyle name="20% - Accent2 2 4 2 2" xfId="31"/>
    <cellStyle name="20% - Accent2 2 4 3" xfId="32"/>
    <cellStyle name="20% - Accent2 2 5" xfId="33"/>
    <cellStyle name="20% - Accent2 3" xfId="34"/>
    <cellStyle name="20% - Accent2 3 2" xfId="35"/>
    <cellStyle name="20% - Accent2 3 2 2" xfId="36"/>
    <cellStyle name="20% - Accent2 3 3" xfId="37"/>
    <cellStyle name="20% - Accent2 4" xfId="38"/>
    <cellStyle name="20% - Accent2 4 2" xfId="39"/>
    <cellStyle name="20% - Accent2 4 2 2" xfId="40"/>
    <cellStyle name="20% - Accent2 4 3" xfId="41"/>
    <cellStyle name="20% - Accent2 5" xfId="42"/>
    <cellStyle name="20% - Accent2 5 2" xfId="43"/>
    <cellStyle name="20% - Accent2 5 2 2" xfId="44"/>
    <cellStyle name="20% - Accent2 5 3" xfId="45"/>
    <cellStyle name="20% - Accent2 6" xfId="46"/>
    <cellStyle name="20% - Accent3 2" xfId="47"/>
    <cellStyle name="20% - Accent3 2 2" xfId="48"/>
    <cellStyle name="20% - Accent3 2 2 2" xfId="49"/>
    <cellStyle name="20% - Accent3 2 2 2 2" xfId="50"/>
    <cellStyle name="20% - Accent3 2 2 3" xfId="51"/>
    <cellStyle name="20% - Accent3 2 3" xfId="52"/>
    <cellStyle name="20% - Accent3 2 3 2" xfId="53"/>
    <cellStyle name="20% - Accent3 2 3 2 2" xfId="54"/>
    <cellStyle name="20% - Accent3 2 3 3" xfId="55"/>
    <cellStyle name="20% - Accent3 2 4" xfId="56"/>
    <cellStyle name="20% - Accent3 2 5" xfId="57"/>
    <cellStyle name="20% - Accent3 2 6" xfId="58"/>
    <cellStyle name="20% - Accent3 2 7" xfId="59"/>
    <cellStyle name="20% - Accent3 3" xfId="60"/>
    <cellStyle name="20% - Accent3 3 2" xfId="61"/>
    <cellStyle name="20% - Accent3 3 2 2" xfId="62"/>
    <cellStyle name="20% - Accent3 3 3" xfId="63"/>
    <cellStyle name="20% - Accent3 4" xfId="64"/>
    <cellStyle name="20% - Accent3 4 2" xfId="65"/>
    <cellStyle name="20% - Accent3 5" xfId="66"/>
    <cellStyle name="20% - Accent3 5 2" xfId="67"/>
    <cellStyle name="20% - Accent3 5 2 2" xfId="68"/>
    <cellStyle name="20% - Accent3 5 3" xfId="69"/>
    <cellStyle name="20% - Accent3 6" xfId="70"/>
    <cellStyle name="20% - Accent3 6 2" xfId="71"/>
    <cellStyle name="20% - Accent3 6 2 2" xfId="72"/>
    <cellStyle name="20% - Accent3 6 3" xfId="73"/>
    <cellStyle name="20% - Accent3 7" xfId="74"/>
    <cellStyle name="20% - Accent3 8" xfId="75"/>
    <cellStyle name="20% - Accent4 2" xfId="76"/>
    <cellStyle name="20% - Accent4 2 2" xfId="77"/>
    <cellStyle name="20% - Accent4 2 3" xfId="78"/>
    <cellStyle name="20% - Accent4 2 4" xfId="79"/>
    <cellStyle name="20% - Accent4 2 5" xfId="80"/>
    <cellStyle name="20% - Accent4 2 6" xfId="81"/>
    <cellStyle name="20% - Accent4 2 7" xfId="82"/>
    <cellStyle name="20% - Accent4 3" xfId="83"/>
    <cellStyle name="20% - Accent4 4" xfId="84"/>
    <cellStyle name="20% - Accent4 4 2" xfId="85"/>
    <cellStyle name="20% - Accent4 4 2 2" xfId="86"/>
    <cellStyle name="20% - Accent4 4 3" xfId="87"/>
    <cellStyle name="20% - Accent4 5" xfId="88"/>
    <cellStyle name="20% - Accent4 5 2" xfId="89"/>
    <cellStyle name="20% - Accent4 5 2 2" xfId="90"/>
    <cellStyle name="20% - Accent4 5 3" xfId="91"/>
    <cellStyle name="20% - Accent4 6" xfId="92"/>
    <cellStyle name="20% - Accent5 2" xfId="93"/>
    <cellStyle name="20% - Accent5 2 2" xfId="94"/>
    <cellStyle name="20% - Accent5 2 2 2" xfId="95"/>
    <cellStyle name="20% - Accent5 2 2 2 2" xfId="96"/>
    <cellStyle name="20% - Accent5 2 2 3" xfId="97"/>
    <cellStyle name="20% - Accent5 2 3" xfId="98"/>
    <cellStyle name="20% - Accent5 2 4" xfId="99"/>
    <cellStyle name="20% - Accent5 2 4 2" xfId="100"/>
    <cellStyle name="20% - Accent5 2 4 2 2" xfId="101"/>
    <cellStyle name="20% - Accent5 2 4 3" xfId="102"/>
    <cellStyle name="20% - Accent5 2 5" xfId="103"/>
    <cellStyle name="20% - Accent5 2 5 2" xfId="104"/>
    <cellStyle name="20% - Accent5 2 5 2 2" xfId="105"/>
    <cellStyle name="20% - Accent5 2 5 3" xfId="106"/>
    <cellStyle name="20% - Accent5 3" xfId="107"/>
    <cellStyle name="20% - Accent5 4" xfId="108"/>
    <cellStyle name="20% - Accent5 5" xfId="109"/>
    <cellStyle name="20% - Accent5 5 2" xfId="110"/>
    <cellStyle name="20% - Accent5 5 2 2" xfId="111"/>
    <cellStyle name="20% - Accent5 5 3" xfId="112"/>
    <cellStyle name="20% - Accent5 6" xfId="113"/>
    <cellStyle name="20% - Accent6 2" xfId="114"/>
    <cellStyle name="20% - Accent6 2 2" xfId="115"/>
    <cellStyle name="20% - Accent6 2 2 2" xfId="116"/>
    <cellStyle name="20% - Accent6 2 2 2 2" xfId="117"/>
    <cellStyle name="20% - Accent6 2 2 3" xfId="118"/>
    <cellStyle name="20% - Accent6 2 3" xfId="119"/>
    <cellStyle name="20% - Accent6 2 3 2" xfId="120"/>
    <cellStyle name="20% - Accent6 2 3 2 2" xfId="121"/>
    <cellStyle name="20% - Accent6 2 3 3" xfId="122"/>
    <cellStyle name="20% - Accent6 2 4" xfId="123"/>
    <cellStyle name="20% - Accent6 2 5" xfId="124"/>
    <cellStyle name="20% - Accent6 2 5 2" xfId="125"/>
    <cellStyle name="20% - Accent6 2 5 2 2" xfId="126"/>
    <cellStyle name="20% - Accent6 2 5 3" xfId="127"/>
    <cellStyle name="20% - Accent6 3" xfId="128"/>
    <cellStyle name="20% - Accent6 3 2" xfId="129"/>
    <cellStyle name="20% - Accent6 3 2 2" xfId="130"/>
    <cellStyle name="20% - Accent6 3 3" xfId="131"/>
    <cellStyle name="20% - Accent6 4" xfId="132"/>
    <cellStyle name="20% - Accent6 4 2" xfId="133"/>
    <cellStyle name="20% - Accent6 4 2 2" xfId="134"/>
    <cellStyle name="20% - Accent6 4 3" xfId="135"/>
    <cellStyle name="20% - Accent6 5" xfId="136"/>
    <cellStyle name="20% - Accent6 6" xfId="137"/>
    <cellStyle name="20% - Accent6 6 2" xfId="138"/>
    <cellStyle name="20% - Accent6 6 2 2" xfId="139"/>
    <cellStyle name="20% - Accent6 6 3" xfId="140"/>
    <cellStyle name="20% - Accent6 7" xfId="141"/>
    <cellStyle name="20% - Accent6 8" xfId="142"/>
    <cellStyle name="40% - Accent1 2" xfId="143"/>
    <cellStyle name="40% - Accent1 2 2" xfId="144"/>
    <cellStyle name="40% - Accent1 2 3" xfId="145"/>
    <cellStyle name="40% - Accent1 2 3 2" xfId="146"/>
    <cellStyle name="40% - Accent1 2 3 2 2" xfId="147"/>
    <cellStyle name="40% - Accent1 2 3 3" xfId="148"/>
    <cellStyle name="40% - Accent1 2 4" xfId="149"/>
    <cellStyle name="40% - Accent1 2 5" xfId="150"/>
    <cellStyle name="40% - Accent1 2 6" xfId="151"/>
    <cellStyle name="40% - Accent1 2 7" xfId="152"/>
    <cellStyle name="40% - Accent1 3" xfId="153"/>
    <cellStyle name="40% - Accent1 3 2" xfId="154"/>
    <cellStyle name="40% - Accent1 4" xfId="155"/>
    <cellStyle name="40% - Accent1 5" xfId="156"/>
    <cellStyle name="40% - Accent1 6" xfId="157"/>
    <cellStyle name="40% - Accent1 6 2" xfId="158"/>
    <cellStyle name="40% - Accent1 6 2 2" xfId="159"/>
    <cellStyle name="40% - Accent1 6 3" xfId="160"/>
    <cellStyle name="40% - Accent1 7" xfId="161"/>
    <cellStyle name="40% - Accent1 8" xfId="162"/>
    <cellStyle name="40% - Accent2 2" xfId="163"/>
    <cellStyle name="40% - Accent2 2 2" xfId="164"/>
    <cellStyle name="40% - Accent2 2 3" xfId="165"/>
    <cellStyle name="40% - Accent2 2 4" xfId="166"/>
    <cellStyle name="40% - Accent2 2 5" xfId="167"/>
    <cellStyle name="40% - Accent2 3" xfId="168"/>
    <cellStyle name="40% - Accent2 4" xfId="169"/>
    <cellStyle name="40% - Accent2 5" xfId="170"/>
    <cellStyle name="40% - Accent2 6" xfId="171"/>
    <cellStyle name="40% - Accent3 2" xfId="172"/>
    <cellStyle name="40% - Accent3 2 2" xfId="173"/>
    <cellStyle name="40% - Accent3 2 2 2" xfId="174"/>
    <cellStyle name="40% - Accent3 2 2 2 2" xfId="175"/>
    <cellStyle name="40% - Accent3 2 2 3" xfId="176"/>
    <cellStyle name="40% - Accent3 2 3" xfId="177"/>
    <cellStyle name="40% - Accent3 2 4" xfId="178"/>
    <cellStyle name="40% - Accent3 2 4 2" xfId="179"/>
    <cellStyle name="40% - Accent3 2 4 2 2" xfId="180"/>
    <cellStyle name="40% - Accent3 2 4 3" xfId="181"/>
    <cellStyle name="40% - Accent3 2 5" xfId="182"/>
    <cellStyle name="40% - Accent3 3" xfId="183"/>
    <cellStyle name="40% - Accent3 3 2" xfId="184"/>
    <cellStyle name="40% - Accent3 3 2 2" xfId="185"/>
    <cellStyle name="40% - Accent3 3 3" xfId="186"/>
    <cellStyle name="40% - Accent3 4" xfId="187"/>
    <cellStyle name="40% - Accent3 4 2" xfId="188"/>
    <cellStyle name="40% - Accent3 4 2 2" xfId="189"/>
    <cellStyle name="40% - Accent3 4 3" xfId="190"/>
    <cellStyle name="40% - Accent3 5" xfId="191"/>
    <cellStyle name="40% - Accent3 6" xfId="192"/>
    <cellStyle name="40% - Accent3 7" xfId="193"/>
    <cellStyle name="40% - Accent3 8" xfId="194"/>
    <cellStyle name="40% - Accent4 2" xfId="195"/>
    <cellStyle name="40% - Accent4 2 2" xfId="196"/>
    <cellStyle name="40% - Accent4 2 3" xfId="197"/>
    <cellStyle name="40% - Accent4 2 4" xfId="198"/>
    <cellStyle name="40% - Accent4 2 5" xfId="199"/>
    <cellStyle name="40% - Accent4 3" xfId="200"/>
    <cellStyle name="40% - Accent4 4" xfId="201"/>
    <cellStyle name="40% - Accent4 4 2" xfId="202"/>
    <cellStyle name="40% - Accent4 4 2 2" xfId="203"/>
    <cellStyle name="40% - Accent4 4 3" xfId="204"/>
    <cellStyle name="40% - Accent4 5" xfId="205"/>
    <cellStyle name="40% - Accent4 6" xfId="206"/>
    <cellStyle name="40% - Accent5 2" xfId="207"/>
    <cellStyle name="40% - Accent5 2 2" xfId="208"/>
    <cellStyle name="40% - Accent5 2 3" xfId="209"/>
    <cellStyle name="40% - Accent5 2 4" xfId="210"/>
    <cellStyle name="40% - Accent5 2 4 2" xfId="211"/>
    <cellStyle name="40% - Accent5 2 4 2 2" xfId="212"/>
    <cellStyle name="40% - Accent5 2 4 3" xfId="213"/>
    <cellStyle name="40% - Accent5 2 5" xfId="214"/>
    <cellStyle name="40% - Accent5 3" xfId="215"/>
    <cellStyle name="40% - Accent5 3 2" xfId="216"/>
    <cellStyle name="40% - Accent5 3 2 2" xfId="217"/>
    <cellStyle name="40% - Accent5 3 3" xfId="218"/>
    <cellStyle name="40% - Accent5 4" xfId="219"/>
    <cellStyle name="40% - Accent5 4 2" xfId="220"/>
    <cellStyle name="40% - Accent5 4 2 2" xfId="221"/>
    <cellStyle name="40% - Accent5 4 3" xfId="222"/>
    <cellStyle name="40% - Accent5 5" xfId="223"/>
    <cellStyle name="40% - Accent5 6" xfId="224"/>
    <cellStyle name="40% - Accent6 2" xfId="225"/>
    <cellStyle name="40% - Accent6 2 2" xfId="226"/>
    <cellStyle name="40% - Accent6 2 3" xfId="227"/>
    <cellStyle name="40% - Accent6 2 3 2" xfId="228"/>
    <cellStyle name="40% - Accent6 2 3 2 2" xfId="229"/>
    <cellStyle name="40% - Accent6 2 3 3" xfId="230"/>
    <cellStyle name="40% - Accent6 2 4" xfId="231"/>
    <cellStyle name="40% - Accent6 2 5" xfId="232"/>
    <cellStyle name="40% - Accent6 3" xfId="233"/>
    <cellStyle name="40% - Accent6 4" xfId="234"/>
    <cellStyle name="40% - Accent6 4 2" xfId="235"/>
    <cellStyle name="40% - Accent6 4 2 2" xfId="236"/>
    <cellStyle name="40% - Accent6 4 3" xfId="237"/>
    <cellStyle name="40% - Accent6 5" xfId="238"/>
    <cellStyle name="40% - Accent6 5 2" xfId="239"/>
    <cellStyle name="40% - Accent6 5 2 2" xfId="240"/>
    <cellStyle name="40% - Accent6 5 3" xfId="241"/>
    <cellStyle name="40% - Accent6 6" xfId="242"/>
    <cellStyle name="60% - Accent1 2" xfId="243"/>
    <cellStyle name="60% - Accent1 2 2" xfId="244"/>
    <cellStyle name="60% - Accent1 2 3" xfId="245"/>
    <cellStyle name="60% - Accent1 2 4" xfId="246"/>
    <cellStyle name="60% - Accent1 2 5" xfId="247"/>
    <cellStyle name="60% - Accent1 3" xfId="248"/>
    <cellStyle name="60% - Accent1 4" xfId="249"/>
    <cellStyle name="60% - Accent1 5" xfId="250"/>
    <cellStyle name="60% - Accent1 6" xfId="251"/>
    <cellStyle name="60% - Accent1 7" xfId="252"/>
    <cellStyle name="60% - Accent1 8" xfId="253"/>
    <cellStyle name="60% - Accent2 2" xfId="254"/>
    <cellStyle name="60% - Accent2 2 2" xfId="255"/>
    <cellStyle name="60% - Accent2 2 3" xfId="256"/>
    <cellStyle name="60% - Accent2 2 4" xfId="257"/>
    <cellStyle name="60% - Accent2 2 4 2" xfId="258"/>
    <cellStyle name="60% - Accent2 2 4 2 2" xfId="259"/>
    <cellStyle name="60% - Accent2 2 4 3" xfId="260"/>
    <cellStyle name="60% - Accent2 2 5" xfId="261"/>
    <cellStyle name="60% - Accent2 3" xfId="262"/>
    <cellStyle name="60% - Accent2 4" xfId="263"/>
    <cellStyle name="60% - Accent2 5" xfId="264"/>
    <cellStyle name="60% - Accent2 5 2" xfId="265"/>
    <cellStyle name="60% - Accent2 5 2 2" xfId="266"/>
    <cellStyle name="60% - Accent2 5 3" xfId="267"/>
    <cellStyle name="60% - Accent2 6" xfId="268"/>
    <cellStyle name="60% - Accent2 7" xfId="269"/>
    <cellStyle name="60% - Accent2 8" xfId="270"/>
    <cellStyle name="60% - Accent3 2" xfId="271"/>
    <cellStyle name="60% - Accent3 2 2" xfId="272"/>
    <cellStyle name="60% - Accent3 2 3" xfId="273"/>
    <cellStyle name="60% - Accent3 2 4" xfId="274"/>
    <cellStyle name="60% - Accent3 2 5" xfId="275"/>
    <cellStyle name="60% - Accent3 3" xfId="276"/>
    <cellStyle name="60% - Accent3 4" xfId="277"/>
    <cellStyle name="60% - Accent3 5" xfId="278"/>
    <cellStyle name="60% - Accent3 6" xfId="279"/>
    <cellStyle name="60% - Accent4 2" xfId="280"/>
    <cellStyle name="60% - Accent4 2 2" xfId="281"/>
    <cellStyle name="60% - Accent4 2 2 2" xfId="282"/>
    <cellStyle name="60% - Accent4 2 2 2 2" xfId="283"/>
    <cellStyle name="60% - Accent4 2 2 3" xfId="284"/>
    <cellStyle name="60% - Accent4 2 3" xfId="285"/>
    <cellStyle name="60% - Accent4 2 4" xfId="286"/>
    <cellStyle name="60% - Accent4 2 4 2" xfId="287"/>
    <cellStyle name="60% - Accent4 2 4 2 2" xfId="288"/>
    <cellStyle name="60% - Accent4 2 4 3" xfId="289"/>
    <cellStyle name="60% - Accent4 2 5" xfId="290"/>
    <cellStyle name="60% - Accent4 2 5 2" xfId="291"/>
    <cellStyle name="60% - Accent4 2 5 2 2" xfId="292"/>
    <cellStyle name="60% - Accent4 2 5 3" xfId="293"/>
    <cellStyle name="60% - Accent4 3" xfId="294"/>
    <cellStyle name="60% - Accent4 4" xfId="295"/>
    <cellStyle name="60% - Accent4 4 2" xfId="296"/>
    <cellStyle name="60% - Accent4 4 2 2" xfId="297"/>
    <cellStyle name="60% - Accent4 4 3" xfId="298"/>
    <cellStyle name="60% - Accent4 5" xfId="299"/>
    <cellStyle name="60% - Accent4 5 2" xfId="300"/>
    <cellStyle name="60% - Accent4 5 2 2" xfId="301"/>
    <cellStyle name="60% - Accent4 5 3" xfId="302"/>
    <cellStyle name="60% - Accent4 6" xfId="303"/>
    <cellStyle name="60% - Accent4 6 2" xfId="304"/>
    <cellStyle name="60% - Accent4 6 2 2" xfId="305"/>
    <cellStyle name="60% - Accent4 6 3" xfId="306"/>
    <cellStyle name="60% - Accent5 2" xfId="307"/>
    <cellStyle name="60% - Accent5 2 2" xfId="308"/>
    <cellStyle name="60% - Accent5 2 3" xfId="309"/>
    <cellStyle name="60% - Accent5 2 4" xfId="310"/>
    <cellStyle name="60% - Accent5 2 5" xfId="311"/>
    <cellStyle name="60% - Accent5 2 5 2" xfId="312"/>
    <cellStyle name="60% - Accent5 2 5 2 2" xfId="313"/>
    <cellStyle name="60% - Accent5 2 5 3" xfId="314"/>
    <cellStyle name="60% - Accent5 3" xfId="315"/>
    <cellStyle name="60% - Accent5 4" xfId="316"/>
    <cellStyle name="60% - Accent5 5" xfId="317"/>
    <cellStyle name="60% - Accent5 6" xfId="318"/>
    <cellStyle name="60% - Accent5 6 2" xfId="319"/>
    <cellStyle name="60% - Accent5 6 2 2" xfId="320"/>
    <cellStyle name="60% - Accent5 6 3" xfId="321"/>
    <cellStyle name="60% - Accent6 2" xfId="322"/>
    <cellStyle name="60% - Accent6 2 2" xfId="323"/>
    <cellStyle name="60% - Accent6 2 3" xfId="324"/>
    <cellStyle name="60% - Accent6 2 4" xfId="325"/>
    <cellStyle name="60% - Accent6 2 5" xfId="326"/>
    <cellStyle name="60% - Accent6 2 5 2" xfId="327"/>
    <cellStyle name="60% - Accent6 2 5 2 2" xfId="328"/>
    <cellStyle name="60% - Accent6 2 5 3" xfId="329"/>
    <cellStyle name="60% - Accent6 3" xfId="330"/>
    <cellStyle name="60% - Accent6 4" xfId="331"/>
    <cellStyle name="60% - Accent6 4 2" xfId="332"/>
    <cellStyle name="60% - Accent6 4 2 2" xfId="333"/>
    <cellStyle name="60% - Accent6 4 3" xfId="334"/>
    <cellStyle name="60% - Accent6 5" xfId="335"/>
    <cellStyle name="60% - Accent6 5 2" xfId="336"/>
    <cellStyle name="60% - Accent6 5 2 2" xfId="337"/>
    <cellStyle name="60% - Accent6 5 3" xfId="338"/>
    <cellStyle name="60% - Accent6 6" xfId="339"/>
    <cellStyle name="Accent1 2" xfId="340"/>
    <cellStyle name="Accent1 2 2" xfId="341"/>
    <cellStyle name="Accent1 2 2 2" xfId="342"/>
    <cellStyle name="Accent1 2 2 2 2" xfId="343"/>
    <cellStyle name="Accent1 2 2 3" xfId="344"/>
    <cellStyle name="Accent1 2 3" xfId="345"/>
    <cellStyle name="Accent1 2 4" xfId="346"/>
    <cellStyle name="Accent1 2 5" xfId="347"/>
    <cellStyle name="Accent1 2 5 2" xfId="348"/>
    <cellStyle name="Accent1 2 5 2 2" xfId="349"/>
    <cellStyle name="Accent1 2 5 3" xfId="350"/>
    <cellStyle name="Accent1 2 6" xfId="351"/>
    <cellStyle name="Accent1 2 7" xfId="352"/>
    <cellStyle name="Accent1 3" xfId="353"/>
    <cellStyle name="Accent1 4" xfId="354"/>
    <cellStyle name="Accent1 5" xfId="355"/>
    <cellStyle name="Accent1 6" xfId="356"/>
    <cellStyle name="Accent2 2" xfId="357"/>
    <cellStyle name="Accent2 2 2" xfId="358"/>
    <cellStyle name="Accent2 2 3" xfId="359"/>
    <cellStyle name="Accent2 2 3 2" xfId="360"/>
    <cellStyle name="Accent2 2 3 2 2" xfId="361"/>
    <cellStyle name="Accent2 2 3 3" xfId="362"/>
    <cellStyle name="Accent2 2 4" xfId="363"/>
    <cellStyle name="Accent2 2 5" xfId="364"/>
    <cellStyle name="Accent2 3" xfId="365"/>
    <cellStyle name="Accent2 4" xfId="366"/>
    <cellStyle name="Accent2 4 2" xfId="367"/>
    <cellStyle name="Accent2 4 2 2" xfId="368"/>
    <cellStyle name="Accent2 4 3" xfId="369"/>
    <cellStyle name="Accent2 5" xfId="370"/>
    <cellStyle name="Accent2 6" xfId="371"/>
    <cellStyle name="Accent2 6 2" xfId="372"/>
    <cellStyle name="Accent2 6 2 2" xfId="373"/>
    <cellStyle name="Accent2 6 3" xfId="374"/>
    <cellStyle name="Accent2 7" xfId="375"/>
    <cellStyle name="Accent2 8" xfId="376"/>
    <cellStyle name="Accent3 2" xfId="377"/>
    <cellStyle name="Accent3 2 2" xfId="378"/>
    <cellStyle name="Accent3 2 2 2" xfId="379"/>
    <cellStyle name="Accent3 2 2 2 2" xfId="380"/>
    <cellStyle name="Accent3 2 2 3" xfId="381"/>
    <cellStyle name="Accent3 2 3" xfId="382"/>
    <cellStyle name="Accent3 2 4" xfId="383"/>
    <cellStyle name="Accent3 2 4 2" xfId="384"/>
    <cellStyle name="Accent3 2 4 2 2" xfId="385"/>
    <cellStyle name="Accent3 2 4 3" xfId="386"/>
    <cellStyle name="Accent3 2 5" xfId="387"/>
    <cellStyle name="Accent3 2 6" xfId="388"/>
    <cellStyle name="Accent3 2 7" xfId="389"/>
    <cellStyle name="Accent3 3" xfId="390"/>
    <cellStyle name="Accent3 3 2" xfId="391"/>
    <cellStyle name="Accent3 3 2 2" xfId="392"/>
    <cellStyle name="Accent3 3 3" xfId="393"/>
    <cellStyle name="Accent3 4" xfId="394"/>
    <cellStyle name="Accent3 4 2" xfId="395"/>
    <cellStyle name="Accent3 4 2 2" xfId="396"/>
    <cellStyle name="Accent3 4 3" xfId="397"/>
    <cellStyle name="Accent3 5" xfId="398"/>
    <cellStyle name="Accent3 5 2" xfId="399"/>
    <cellStyle name="Accent3 6" xfId="400"/>
    <cellStyle name="Accent3 7" xfId="401"/>
    <cellStyle name="Accent3 8" xfId="402"/>
    <cellStyle name="Accent4 2" xfId="403"/>
    <cellStyle name="Accent4 2 2" xfId="404"/>
    <cellStyle name="Accent4 2 3" xfId="405"/>
    <cellStyle name="Accent4 2 3 2" xfId="406"/>
    <cellStyle name="Accent4 2 3 2 2" xfId="407"/>
    <cellStyle name="Accent4 2 3 3" xfId="408"/>
    <cellStyle name="Accent4 2 4" xfId="409"/>
    <cellStyle name="Accent4 2 5" xfId="410"/>
    <cellStyle name="Accent4 2 6" xfId="411"/>
    <cellStyle name="Accent4 2 7" xfId="412"/>
    <cellStyle name="Accent4 3" xfId="413"/>
    <cellStyle name="Accent4 4" xfId="414"/>
    <cellStyle name="Accent4 5" xfId="415"/>
    <cellStyle name="Accent4 6" xfId="416"/>
    <cellStyle name="Accent4 6 2" xfId="417"/>
    <cellStyle name="Accent4 6 2 2" xfId="418"/>
    <cellStyle name="Accent4 6 3" xfId="419"/>
    <cellStyle name="Accent5 2" xfId="420"/>
    <cellStyle name="Accent5 2 2" xfId="421"/>
    <cellStyle name="Accent5 2 3" xfId="422"/>
    <cellStyle name="Accent5 2 4" xfId="423"/>
    <cellStyle name="Accent5 2 5" xfId="424"/>
    <cellStyle name="Accent5 3" xfId="425"/>
    <cellStyle name="Accent5 3 2" xfId="426"/>
    <cellStyle name="Accent5 3 2 2" xfId="427"/>
    <cellStyle name="Accent5 3 3" xfId="428"/>
    <cellStyle name="Accent5 4" xfId="429"/>
    <cellStyle name="Accent5 5" xfId="430"/>
    <cellStyle name="Accent5 6" xfId="431"/>
    <cellStyle name="Accent6 2" xfId="432"/>
    <cellStyle name="Accent6 2 2" xfId="433"/>
    <cellStyle name="Accent6 2 3" xfId="434"/>
    <cellStyle name="Accent6 2 3 2" xfId="435"/>
    <cellStyle name="Accent6 2 3 2 2" xfId="436"/>
    <cellStyle name="Accent6 2 3 3" xfId="437"/>
    <cellStyle name="Accent6 2 4" xfId="438"/>
    <cellStyle name="Accent6 2 5" xfId="439"/>
    <cellStyle name="Accent6 2 6" xfId="440"/>
    <cellStyle name="Accent6 2 7" xfId="441"/>
    <cellStyle name="Accent6 3" xfId="442"/>
    <cellStyle name="Accent6 3 2" xfId="443"/>
    <cellStyle name="Accent6 4" xfId="444"/>
    <cellStyle name="Accent6 4 2" xfId="445"/>
    <cellStyle name="Accent6 4 2 2" xfId="446"/>
    <cellStyle name="Accent6 4 3" xfId="447"/>
    <cellStyle name="Accent6 5" xfId="448"/>
    <cellStyle name="Accent6 5 2" xfId="449"/>
    <cellStyle name="Accent6 5 2 2" xfId="450"/>
    <cellStyle name="Accent6 5 3" xfId="451"/>
    <cellStyle name="Accent6 6" xfId="452"/>
    <cellStyle name="Accent6 7" xfId="453"/>
    <cellStyle name="Accent6 8" xfId="454"/>
    <cellStyle name="args.style" xfId="455"/>
    <cellStyle name="args.style 2" xfId="456"/>
    <cellStyle name="args.style 2 10" xfId="457"/>
    <cellStyle name="args.style 2 10 2" xfId="458"/>
    <cellStyle name="args.style 2 10 2 2" xfId="459"/>
    <cellStyle name="args.style 2 10 3" xfId="460"/>
    <cellStyle name="args.style 2 11" xfId="461"/>
    <cellStyle name="args.style 2 11 2" xfId="462"/>
    <cellStyle name="args.style 2 11 2 2" xfId="463"/>
    <cellStyle name="args.style 2 11 3" xfId="464"/>
    <cellStyle name="args.style 2 12" xfId="465"/>
    <cellStyle name="args.style 2 12 2" xfId="466"/>
    <cellStyle name="args.style 2 12 2 2" xfId="467"/>
    <cellStyle name="args.style 2 12 3" xfId="468"/>
    <cellStyle name="args.style 2 13" xfId="469"/>
    <cellStyle name="args.style 2 13 2" xfId="470"/>
    <cellStyle name="args.style 2 13 2 2" xfId="471"/>
    <cellStyle name="args.style 2 13 3" xfId="472"/>
    <cellStyle name="args.style 2 14" xfId="473"/>
    <cellStyle name="args.style 2 14 2" xfId="474"/>
    <cellStyle name="args.style 2 14 2 2" xfId="475"/>
    <cellStyle name="args.style 2 14 3" xfId="476"/>
    <cellStyle name="args.style 2 15" xfId="477"/>
    <cellStyle name="args.style 2 15 2" xfId="478"/>
    <cellStyle name="args.style 2 15 2 2" xfId="479"/>
    <cellStyle name="args.style 2 15 3" xfId="480"/>
    <cellStyle name="args.style 2 16" xfId="481"/>
    <cellStyle name="args.style 2 17" xfId="482"/>
    <cellStyle name="args.style 2 18" xfId="483"/>
    <cellStyle name="args.style 2 19" xfId="484"/>
    <cellStyle name="args.style 2 19 2" xfId="485"/>
    <cellStyle name="args.style 2 19 2 2" xfId="486"/>
    <cellStyle name="args.style 2 19 3" xfId="487"/>
    <cellStyle name="args.style 2 2" xfId="488"/>
    <cellStyle name="args.style 2 2 10" xfId="489"/>
    <cellStyle name="args.style 2 2 11" xfId="490"/>
    <cellStyle name="args.style 2 2 11 10" xfId="491"/>
    <cellStyle name="args.style 2 2 11 2" xfId="492"/>
    <cellStyle name="args.style 2 2 11 2 2" xfId="493"/>
    <cellStyle name="args.style 2 2 11 2 2 2" xfId="494"/>
    <cellStyle name="args.style 2 2 11 2 2 2 2" xfId="495"/>
    <cellStyle name="args.style 2 2 11 2 2 2 2 2" xfId="496"/>
    <cellStyle name="args.style 2 2 11 2 2 2 2 2 2" xfId="497"/>
    <cellStyle name="args.style 2 2 11 2 2 2 2 3" xfId="498"/>
    <cellStyle name="args.style 2 2 11 2 2 2 2 4" xfId="499"/>
    <cellStyle name="args.style 2 2 11 2 2 2 3" xfId="500"/>
    <cellStyle name="args.style 2 2 11 2 2 2 4" xfId="501"/>
    <cellStyle name="args.style 2 2 11 2 2 2 5" xfId="502"/>
    <cellStyle name="args.style 2 2 11 2 2 2 6" xfId="503"/>
    <cellStyle name="args.style 2 2 11 2 2 3" xfId="504"/>
    <cellStyle name="args.style 2 2 11 2 2 3 2" xfId="505"/>
    <cellStyle name="args.style 2 2 11 2 2 4" xfId="506"/>
    <cellStyle name="args.style 2 2 11 2 2 4 2" xfId="507"/>
    <cellStyle name="args.style 2 2 11 2 2 5" xfId="508"/>
    <cellStyle name="args.style 2 2 11 2 2 6" xfId="509"/>
    <cellStyle name="args.style 2 2 11 2 2 7" xfId="510"/>
    <cellStyle name="args.style 2 2 11 2 3" xfId="511"/>
    <cellStyle name="args.style 2 2 11 2 3 2" xfId="512"/>
    <cellStyle name="args.style 2 2 11 2 3 2 2" xfId="513"/>
    <cellStyle name="args.style 2 2 11 2 3 3" xfId="514"/>
    <cellStyle name="args.style 2 2 11 2 4" xfId="515"/>
    <cellStyle name="args.style 2 2 11 2 5" xfId="516"/>
    <cellStyle name="args.style 2 2 11 2 5 2" xfId="517"/>
    <cellStyle name="args.style 2 2 11 2 5 2 2" xfId="518"/>
    <cellStyle name="args.style 2 2 11 2 5 3" xfId="519"/>
    <cellStyle name="args.style 2 2 11 2 6" xfId="520"/>
    <cellStyle name="args.style 2 2 11 2 7" xfId="521"/>
    <cellStyle name="args.style 2 2 11 2 8" xfId="522"/>
    <cellStyle name="args.style 2 2 11 2 9" xfId="523"/>
    <cellStyle name="args.style 2 2 11 3" xfId="524"/>
    <cellStyle name="args.style 2 2 11 3 2" xfId="525"/>
    <cellStyle name="args.style 2 2 11 3 2 2" xfId="526"/>
    <cellStyle name="args.style 2 2 11 3 2 2 2" xfId="527"/>
    <cellStyle name="args.style 2 2 11 3 2 2 2 2" xfId="528"/>
    <cellStyle name="args.style 2 2 11 3 2 3" xfId="529"/>
    <cellStyle name="args.style 2 2 11 3 2 4" xfId="530"/>
    <cellStyle name="args.style 2 2 11 3 3" xfId="531"/>
    <cellStyle name="args.style 2 2 11 3 4" xfId="532"/>
    <cellStyle name="args.style 2 2 11 3 4 2" xfId="533"/>
    <cellStyle name="args.style 2 2 11 3 5" xfId="534"/>
    <cellStyle name="args.style 2 2 11 3 5 2" xfId="535"/>
    <cellStyle name="args.style 2 2 11 3 5 2 2" xfId="536"/>
    <cellStyle name="args.style 2 2 11 3 5 3" xfId="537"/>
    <cellStyle name="args.style 2 2 11 3 6" xfId="538"/>
    <cellStyle name="args.style 2 2 11 3 7" xfId="539"/>
    <cellStyle name="args.style 2 2 11 4" xfId="540"/>
    <cellStyle name="args.style 2 2 11 4 2" xfId="541"/>
    <cellStyle name="args.style 2 2 11 4 2 2" xfId="542"/>
    <cellStyle name="args.style 2 2 11 4 3" xfId="543"/>
    <cellStyle name="args.style 2 2 11 5" xfId="544"/>
    <cellStyle name="args.style 2 2 11 6" xfId="545"/>
    <cellStyle name="args.style 2 2 11 7" xfId="546"/>
    <cellStyle name="args.style 2 2 11 8" xfId="547"/>
    <cellStyle name="args.style 2 2 11 8 2" xfId="548"/>
    <cellStyle name="args.style 2 2 11 8 2 2" xfId="549"/>
    <cellStyle name="args.style 2 2 11 8 2 2 2" xfId="550"/>
    <cellStyle name="args.style 2 2 11 8 3" xfId="551"/>
    <cellStyle name="args.style 2 2 11 8 4" xfId="552"/>
    <cellStyle name="args.style 2 2 11 8 5" xfId="553"/>
    <cellStyle name="args.style 2 2 11 8 6" xfId="554"/>
    <cellStyle name="args.style 2 2 11 9" xfId="555"/>
    <cellStyle name="args.style 2 2 11 9 2" xfId="556"/>
    <cellStyle name="args.style 2 2 12" xfId="557"/>
    <cellStyle name="args.style 2 2 12 2" xfId="558"/>
    <cellStyle name="args.style 2 2 12 2 2" xfId="559"/>
    <cellStyle name="args.style 2 2 12 2 2 2" xfId="560"/>
    <cellStyle name="args.style 2 2 12 2 2 2 2" xfId="561"/>
    <cellStyle name="args.style 2 2 12 2 3" xfId="562"/>
    <cellStyle name="args.style 2 2 12 2 4" xfId="563"/>
    <cellStyle name="args.style 2 2 12 3" xfId="564"/>
    <cellStyle name="args.style 2 2 12 4" xfId="565"/>
    <cellStyle name="args.style 2 2 12 4 2" xfId="566"/>
    <cellStyle name="args.style 2 2 12 4 2 2" xfId="567"/>
    <cellStyle name="args.style 2 2 12 4 3" xfId="568"/>
    <cellStyle name="args.style 2 2 12 4 4" xfId="569"/>
    <cellStyle name="args.style 2 2 12 5" xfId="570"/>
    <cellStyle name="args.style 2 2 12 6" xfId="571"/>
    <cellStyle name="args.style 2 2 12 7" xfId="572"/>
    <cellStyle name="args.style 2 2 13" xfId="573"/>
    <cellStyle name="args.style 2 2 13 2" xfId="574"/>
    <cellStyle name="args.style 2 2 13 2 2" xfId="575"/>
    <cellStyle name="args.style 2 2 13 2 2 2" xfId="576"/>
    <cellStyle name="args.style 2 2 13 2 2 2 2" xfId="577"/>
    <cellStyle name="args.style 2 2 13 2 3" xfId="578"/>
    <cellStyle name="args.style 2 2 13 2 4" xfId="579"/>
    <cellStyle name="args.style 2 2 13 2 5" xfId="580"/>
    <cellStyle name="args.style 2 2 13 2 6" xfId="581"/>
    <cellStyle name="args.style 2 2 13 3" xfId="582"/>
    <cellStyle name="args.style 2 2 13 4" xfId="583"/>
    <cellStyle name="args.style 2 2 13 4 2" xfId="584"/>
    <cellStyle name="args.style 2 2 13 4 2 2" xfId="585"/>
    <cellStyle name="args.style 2 2 13 4 3" xfId="586"/>
    <cellStyle name="args.style 2 2 13 4 4" xfId="587"/>
    <cellStyle name="args.style 2 2 13 5" xfId="588"/>
    <cellStyle name="args.style 2 2 14" xfId="589"/>
    <cellStyle name="args.style 2 2 14 10" xfId="590"/>
    <cellStyle name="args.style 2 2 14 2" xfId="591"/>
    <cellStyle name="args.style 2 2 14 2 2" xfId="592"/>
    <cellStyle name="args.style 2 2 14 2 2 2" xfId="593"/>
    <cellStyle name="args.style 2 2 14 2 2 2 2" xfId="594"/>
    <cellStyle name="args.style 2 2 14 2 2 2 2 2" xfId="595"/>
    <cellStyle name="args.style 2 2 14 2 2 3" xfId="596"/>
    <cellStyle name="args.style 2 2 14 2 2 4" xfId="597"/>
    <cellStyle name="args.style 2 2 14 2 2 4 2" xfId="598"/>
    <cellStyle name="args.style 2 2 14 2 2 4 2 2" xfId="599"/>
    <cellStyle name="args.style 2 2 14 2 2 4 3" xfId="600"/>
    <cellStyle name="args.style 2 2 14 2 2 5" xfId="601"/>
    <cellStyle name="args.style 2 2 14 2 2 6" xfId="602"/>
    <cellStyle name="args.style 2 2 14 2 3" xfId="603"/>
    <cellStyle name="args.style 2 2 14 2 3 2" xfId="604"/>
    <cellStyle name="args.style 2 2 14 2 4" xfId="605"/>
    <cellStyle name="args.style 2 2 14 2 4 2" xfId="606"/>
    <cellStyle name="args.style 2 2 14 2 5" xfId="607"/>
    <cellStyle name="args.style 2 2 14 2 6" xfId="608"/>
    <cellStyle name="args.style 2 2 14 2 7" xfId="609"/>
    <cellStyle name="args.style 2 2 14 3" xfId="610"/>
    <cellStyle name="args.style 2 2 14 4" xfId="611"/>
    <cellStyle name="args.style 2 2 14 4 2" xfId="612"/>
    <cellStyle name="args.style 2 2 14 4 2 2" xfId="613"/>
    <cellStyle name="args.style 2 2 14 4 3" xfId="614"/>
    <cellStyle name="args.style 2 2 14 5" xfId="615"/>
    <cellStyle name="args.style 2 2 14 6" xfId="616"/>
    <cellStyle name="args.style 2 2 14 6 2" xfId="617"/>
    <cellStyle name="args.style 2 2 14 6 2 2" xfId="618"/>
    <cellStyle name="args.style 2 2 14 6 3" xfId="619"/>
    <cellStyle name="args.style 2 2 14 7" xfId="620"/>
    <cellStyle name="args.style 2 2 14 8" xfId="621"/>
    <cellStyle name="args.style 2 2 14 8 2" xfId="622"/>
    <cellStyle name="args.style 2 2 14 8 2 2" xfId="623"/>
    <cellStyle name="args.style 2 2 14 8 2 2 2" xfId="624"/>
    <cellStyle name="args.style 2 2 14 8 3" xfId="625"/>
    <cellStyle name="args.style 2 2 14 8 4" xfId="626"/>
    <cellStyle name="args.style 2 2 14 8 5" xfId="627"/>
    <cellStyle name="args.style 2 2 14 8 6" xfId="628"/>
    <cellStyle name="args.style 2 2 14 9" xfId="629"/>
    <cellStyle name="args.style 2 2 14 9 2" xfId="630"/>
    <cellStyle name="args.style 2 2 15" xfId="631"/>
    <cellStyle name="args.style 2 2 15 2" xfId="632"/>
    <cellStyle name="args.style 2 2 15 2 2" xfId="633"/>
    <cellStyle name="args.style 2 2 15 2 2 2" xfId="634"/>
    <cellStyle name="args.style 2 2 15 2 2 2 2" xfId="635"/>
    <cellStyle name="args.style 2 2 15 2 3" xfId="636"/>
    <cellStyle name="args.style 2 2 15 2 4" xfId="637"/>
    <cellStyle name="args.style 2 2 15 2 5" xfId="638"/>
    <cellStyle name="args.style 2 2 15 2 6" xfId="639"/>
    <cellStyle name="args.style 2 2 15 3" xfId="640"/>
    <cellStyle name="args.style 2 2 15 4" xfId="641"/>
    <cellStyle name="args.style 2 2 15 4 2" xfId="642"/>
    <cellStyle name="args.style 2 2 15 5" xfId="643"/>
    <cellStyle name="args.style 2 2 16" xfId="644"/>
    <cellStyle name="args.style 2 2 17" xfId="645"/>
    <cellStyle name="args.style 2 2 18" xfId="646"/>
    <cellStyle name="args.style 2 2 19" xfId="647"/>
    <cellStyle name="args.style 2 2 2" xfId="648"/>
    <cellStyle name="args.style 2 2 2 2" xfId="649"/>
    <cellStyle name="args.style 2 2 2 2 2" xfId="650"/>
    <cellStyle name="args.style 2 2 2 3" xfId="651"/>
    <cellStyle name="args.style 2 2 20" xfId="652"/>
    <cellStyle name="args.style 2 2 21" xfId="653"/>
    <cellStyle name="args.style 2 2 22" xfId="654"/>
    <cellStyle name="args.style 2 2 23" xfId="655"/>
    <cellStyle name="args.style 2 2 24" xfId="656"/>
    <cellStyle name="args.style 2 2 3" xfId="657"/>
    <cellStyle name="args.style 2 2 3 10" xfId="658"/>
    <cellStyle name="args.style 2 2 3 10 2" xfId="659"/>
    <cellStyle name="args.style 2 2 3 10 2 2" xfId="660"/>
    <cellStyle name="args.style 2 2 3 10 3" xfId="661"/>
    <cellStyle name="args.style 2 2 3 11" xfId="662"/>
    <cellStyle name="args.style 2 2 3 11 2" xfId="663"/>
    <cellStyle name="args.style 2 2 3 11 2 2" xfId="664"/>
    <cellStyle name="args.style 2 2 3 11 3" xfId="665"/>
    <cellStyle name="args.style 2 2 3 12" xfId="666"/>
    <cellStyle name="args.style 2 2 3 12 2" xfId="667"/>
    <cellStyle name="args.style 2 2 3 12 2 2" xfId="668"/>
    <cellStyle name="args.style 2 2 3 12 3" xfId="669"/>
    <cellStyle name="args.style 2 2 3 12 4" xfId="670"/>
    <cellStyle name="args.style 2 2 3 13" xfId="671"/>
    <cellStyle name="args.style 2 2 3 13 2" xfId="672"/>
    <cellStyle name="args.style 2 2 3 14" xfId="673"/>
    <cellStyle name="args.style 2 2 3 15" xfId="674"/>
    <cellStyle name="args.style 2 2 3 16" xfId="675"/>
    <cellStyle name="args.style 2 2 3 2" xfId="676"/>
    <cellStyle name="args.style 2 2 3 2 10" xfId="677"/>
    <cellStyle name="args.style 2 2 3 2 11" xfId="678"/>
    <cellStyle name="args.style 2 2 3 2 12" xfId="679"/>
    <cellStyle name="args.style 2 2 3 2 13" xfId="680"/>
    <cellStyle name="args.style 2 2 3 2 13 2" xfId="681"/>
    <cellStyle name="args.style 2 2 3 2 13 2 2" xfId="682"/>
    <cellStyle name="args.style 2 2 3 2 13 3" xfId="683"/>
    <cellStyle name="args.style 2 2 3 2 14" xfId="684"/>
    <cellStyle name="args.style 2 2 3 2 15" xfId="685"/>
    <cellStyle name="args.style 2 2 3 2 16" xfId="686"/>
    <cellStyle name="args.style 2 2 3 2 17" xfId="687"/>
    <cellStyle name="args.style 2 2 3 2 2" xfId="688"/>
    <cellStyle name="args.style 2 2 3 2 2 10" xfId="689"/>
    <cellStyle name="args.style 2 2 3 2 2 11" xfId="690"/>
    <cellStyle name="args.style 2 2 3 2 2 11 2" xfId="691"/>
    <cellStyle name="args.style 2 2 3 2 2 11 2 2" xfId="692"/>
    <cellStyle name="args.style 2 2 3 2 2 11 3" xfId="693"/>
    <cellStyle name="args.style 2 2 3 2 2 12" xfId="694"/>
    <cellStyle name="args.style 2 2 3 2 2 12 2" xfId="695"/>
    <cellStyle name="args.style 2 2 3 2 2 12 2 2" xfId="696"/>
    <cellStyle name="args.style 2 2 3 2 2 12 3" xfId="697"/>
    <cellStyle name="args.style 2 2 3 2 2 12 4" xfId="698"/>
    <cellStyle name="args.style 2 2 3 2 2 13" xfId="699"/>
    <cellStyle name="args.style 2 2 3 2 2 13 2" xfId="700"/>
    <cellStyle name="args.style 2 2 3 2 2 14" xfId="701"/>
    <cellStyle name="args.style 2 2 3 2 2 2" xfId="702"/>
    <cellStyle name="args.style 2 2 3 2 2 2 2" xfId="703"/>
    <cellStyle name="args.style 2 2 3 2 2 2 2 10" xfId="704"/>
    <cellStyle name="args.style 2 2 3 2 2 2 2 11" xfId="705"/>
    <cellStyle name="args.style 2 2 3 2 2 2 2 12" xfId="706"/>
    <cellStyle name="args.style 2 2 3 2 2 2 2 2" xfId="707"/>
    <cellStyle name="args.style 2 2 3 2 2 2 2 2 2" xfId="708"/>
    <cellStyle name="args.style 2 2 3 2 2 2 2 2 2 2" xfId="709"/>
    <cellStyle name="args.style 2 2 3 2 2 2 2 2 2 2 2" xfId="710"/>
    <cellStyle name="args.style 2 2 3 2 2 2 2 2 2 2 2 2" xfId="711"/>
    <cellStyle name="args.style 2 2 3 2 2 2 2 2 2 2 3" xfId="712"/>
    <cellStyle name="args.style 2 2 3 2 2 2 2 2 2 2 4" xfId="713"/>
    <cellStyle name="args.style 2 2 3 2 2 2 2 2 2 3" xfId="714"/>
    <cellStyle name="args.style 2 2 3 2 2 2 2 2 2 4" xfId="715"/>
    <cellStyle name="args.style 2 2 3 2 2 2 2 2 2 4 2" xfId="716"/>
    <cellStyle name="args.style 2 2 3 2 2 2 2 2 2 4 2 2" xfId="717"/>
    <cellStyle name="args.style 2 2 3 2 2 2 2 2 2 4 3" xfId="718"/>
    <cellStyle name="args.style 2 2 3 2 2 2 2 2 3" xfId="719"/>
    <cellStyle name="args.style 2 2 3 2 2 2 2 2 4" xfId="720"/>
    <cellStyle name="args.style 2 2 3 2 2 2 2 2 4 2" xfId="721"/>
    <cellStyle name="args.style 2 2 3 2 2 2 2 2 5" xfId="722"/>
    <cellStyle name="args.style 2 2 3 2 2 2 2 2 5 2" xfId="723"/>
    <cellStyle name="args.style 2 2 3 2 2 2 2 2 5 2 2" xfId="724"/>
    <cellStyle name="args.style 2 2 3 2 2 2 2 2 5 3" xfId="725"/>
    <cellStyle name="args.style 2 2 3 2 2 2 2 3" xfId="726"/>
    <cellStyle name="args.style 2 2 3 2 2 2 2 4" xfId="727"/>
    <cellStyle name="args.style 2 2 3 2 2 2 2 4 2" xfId="728"/>
    <cellStyle name="args.style 2 2 3 2 2 2 2 4 2 2" xfId="729"/>
    <cellStyle name="args.style 2 2 3 2 2 2 2 4 3" xfId="730"/>
    <cellStyle name="args.style 2 2 3 2 2 2 2 5" xfId="731"/>
    <cellStyle name="args.style 2 2 3 2 2 2 2 6" xfId="732"/>
    <cellStyle name="args.style 2 2 3 2 2 2 2 6 2" xfId="733"/>
    <cellStyle name="args.style 2 2 3 2 2 2 2 6 2 2" xfId="734"/>
    <cellStyle name="args.style 2 2 3 2 2 2 2 6 3" xfId="735"/>
    <cellStyle name="args.style 2 2 3 2 2 2 2 7" xfId="736"/>
    <cellStyle name="args.style 2 2 3 2 2 2 2 8" xfId="737"/>
    <cellStyle name="args.style 2 2 3 2 2 2 2 8 2" xfId="738"/>
    <cellStyle name="args.style 2 2 3 2 2 2 2 8 2 2" xfId="739"/>
    <cellStyle name="args.style 2 2 3 2 2 2 2 8 2 2 2" xfId="740"/>
    <cellStyle name="args.style 2 2 3 2 2 2 2 8 3" xfId="741"/>
    <cellStyle name="args.style 2 2 3 2 2 2 2 8 4" xfId="742"/>
    <cellStyle name="args.style 2 2 3 2 2 2 2 8 5" xfId="743"/>
    <cellStyle name="args.style 2 2 3 2 2 2 2 8 6" xfId="744"/>
    <cellStyle name="args.style 2 2 3 2 2 2 2 9" xfId="745"/>
    <cellStyle name="args.style 2 2 3 2 2 2 2 9 2" xfId="746"/>
    <cellStyle name="args.style 2 2 3 2 2 2 2 9 2 2" xfId="747"/>
    <cellStyle name="args.style 2 2 3 2 2 2 2 9 3" xfId="748"/>
    <cellStyle name="args.style 2 2 3 2 2 2 2 9 4" xfId="749"/>
    <cellStyle name="args.style 2 2 3 2 2 2 3" xfId="750"/>
    <cellStyle name="args.style 2 2 3 2 2 2 3 2" xfId="751"/>
    <cellStyle name="args.style 2 2 3 2 2 2 3 2 2" xfId="752"/>
    <cellStyle name="args.style 2 2 3 2 2 2 3 2 2 2" xfId="753"/>
    <cellStyle name="args.style 2 2 3 2 2 2 3 2 2 2 2" xfId="754"/>
    <cellStyle name="args.style 2 2 3 2 2 2 3 2 2 3" xfId="755"/>
    <cellStyle name="args.style 2 2 3 2 2 2 3 2 2 4" xfId="756"/>
    <cellStyle name="args.style 2 2 3 2 2 2 3 2 3" xfId="757"/>
    <cellStyle name="args.style 2 2 3 2 2 2 3 2 3 2" xfId="758"/>
    <cellStyle name="args.style 2 2 3 2 2 2 3 2 3 2 2" xfId="759"/>
    <cellStyle name="args.style 2 2 3 2 2 2 3 2 3 3" xfId="760"/>
    <cellStyle name="args.style 2 2 3 2 2 2 3 2 4" xfId="761"/>
    <cellStyle name="args.style 2 2 3 2 2 2 3 3" xfId="762"/>
    <cellStyle name="args.style 2 2 3 2 2 2 3 4" xfId="763"/>
    <cellStyle name="args.style 2 2 3 2 2 2 3 4 2" xfId="764"/>
    <cellStyle name="args.style 2 2 3 2 2 2 3 5" xfId="765"/>
    <cellStyle name="args.style 2 2 3 2 2 2 3 6" xfId="766"/>
    <cellStyle name="args.style 2 2 3 2 2 2 3 7" xfId="767"/>
    <cellStyle name="args.style 2 2 3 2 2 2 4" xfId="768"/>
    <cellStyle name="args.style 2 2 3 2 2 2 4 2" xfId="769"/>
    <cellStyle name="args.style 2 2 3 2 2 2 4 2 2" xfId="770"/>
    <cellStyle name="args.style 2 2 3 2 2 2 4 3" xfId="771"/>
    <cellStyle name="args.style 2 2 3 2 2 2 5" xfId="772"/>
    <cellStyle name="args.style 2 2 3 2 2 2 5 2" xfId="773"/>
    <cellStyle name="args.style 2 2 3 2 2 2 5 2 2" xfId="774"/>
    <cellStyle name="args.style 2 2 3 2 2 2 5 3" xfId="775"/>
    <cellStyle name="args.style 2 2 3 2 2 2 6" xfId="776"/>
    <cellStyle name="args.style 2 2 3 2 2 2 7" xfId="777"/>
    <cellStyle name="args.style 2 2 3 2 2 2 8" xfId="778"/>
    <cellStyle name="args.style 2 2 3 2 2 2 9" xfId="779"/>
    <cellStyle name="args.style 2 2 3 2 2 3" xfId="780"/>
    <cellStyle name="args.style 2 2 3 2 2 3 2" xfId="781"/>
    <cellStyle name="args.style 2 2 3 2 2 3 2 2" xfId="782"/>
    <cellStyle name="args.style 2 2 3 2 2 3 3" xfId="783"/>
    <cellStyle name="args.style 2 2 3 2 2 4" xfId="784"/>
    <cellStyle name="args.style 2 2 3 2 2 4 2" xfId="785"/>
    <cellStyle name="args.style 2 2 3 2 2 4 2 2" xfId="786"/>
    <cellStyle name="args.style 2 2 3 2 2 4 3" xfId="787"/>
    <cellStyle name="args.style 2 2 3 2 2 5" xfId="788"/>
    <cellStyle name="args.style 2 2 3 2 2 5 2" xfId="789"/>
    <cellStyle name="args.style 2 2 3 2 2 5 2 2" xfId="790"/>
    <cellStyle name="args.style 2 2 3 2 2 5 3" xfId="791"/>
    <cellStyle name="args.style 2 2 3 2 2 6" xfId="792"/>
    <cellStyle name="args.style 2 2 3 2 2 6 2" xfId="793"/>
    <cellStyle name="args.style 2 2 3 2 2 6 2 2" xfId="794"/>
    <cellStyle name="args.style 2 2 3 2 2 6 2 2 2" xfId="795"/>
    <cellStyle name="args.style 2 2 3 2 2 6 2 2 2 2" xfId="796"/>
    <cellStyle name="args.style 2 2 3 2 2 6 2 2 3" xfId="797"/>
    <cellStyle name="args.style 2 2 3 2 2 6 2 2 4" xfId="798"/>
    <cellStyle name="args.style 2 2 3 2 2 6 2 3" xfId="799"/>
    <cellStyle name="args.style 2 2 3 2 2 6 2 3 2" xfId="800"/>
    <cellStyle name="args.style 2 2 3 2 2 6 2 3 2 2" xfId="801"/>
    <cellStyle name="args.style 2 2 3 2 2 6 2 3 3" xfId="802"/>
    <cellStyle name="args.style 2 2 3 2 2 6 2 4" xfId="803"/>
    <cellStyle name="args.style 2 2 3 2 2 6 2 5" xfId="804"/>
    <cellStyle name="args.style 2 2 3 2 2 6 2 6" xfId="805"/>
    <cellStyle name="args.style 2 2 3 2 2 6 3" xfId="806"/>
    <cellStyle name="args.style 2 2 3 2 2 6 4" xfId="807"/>
    <cellStyle name="args.style 2 2 3 2 2 6 4 2" xfId="808"/>
    <cellStyle name="args.style 2 2 3 2 2 6 4 2 2" xfId="809"/>
    <cellStyle name="args.style 2 2 3 2 2 6 4 3" xfId="810"/>
    <cellStyle name="args.style 2 2 3 2 2 6 4 4" xfId="811"/>
    <cellStyle name="args.style 2 2 3 2 2 6 5" xfId="812"/>
    <cellStyle name="args.style 2 2 3 2 2 7" xfId="813"/>
    <cellStyle name="args.style 2 2 3 2 2 7 2" xfId="814"/>
    <cellStyle name="args.style 2 2 3 2 2 7 2 2" xfId="815"/>
    <cellStyle name="args.style 2 2 3 2 2 7 3" xfId="816"/>
    <cellStyle name="args.style 2 2 3 2 2 8" xfId="817"/>
    <cellStyle name="args.style 2 2 3 2 2 9" xfId="818"/>
    <cellStyle name="args.style 2 2 3 2 3" xfId="819"/>
    <cellStyle name="args.style 2 2 3 2 4" xfId="820"/>
    <cellStyle name="args.style 2 2 3 2 5" xfId="821"/>
    <cellStyle name="args.style 2 2 3 2 5 10" xfId="822"/>
    <cellStyle name="args.style 2 2 3 2 5 2" xfId="823"/>
    <cellStyle name="args.style 2 2 3 2 5 2 2" xfId="824"/>
    <cellStyle name="args.style 2 2 3 2 5 2 2 2" xfId="825"/>
    <cellStyle name="args.style 2 2 3 2 5 2 2 2 2" xfId="826"/>
    <cellStyle name="args.style 2 2 3 2 5 2 2 2 2 2" xfId="827"/>
    <cellStyle name="args.style 2 2 3 2 5 2 2 2 2 2 2" xfId="828"/>
    <cellStyle name="args.style 2 2 3 2 5 2 2 2 2 3" xfId="829"/>
    <cellStyle name="args.style 2 2 3 2 5 2 2 2 2 4" xfId="830"/>
    <cellStyle name="args.style 2 2 3 2 5 2 2 2 3" xfId="831"/>
    <cellStyle name="args.style 2 2 3 2 5 2 2 2 4" xfId="832"/>
    <cellStyle name="args.style 2 2 3 2 5 2 2 2 5" xfId="833"/>
    <cellStyle name="args.style 2 2 3 2 5 2 2 2 6" xfId="834"/>
    <cellStyle name="args.style 2 2 3 2 5 2 2 3" xfId="835"/>
    <cellStyle name="args.style 2 2 3 2 5 2 2 4" xfId="836"/>
    <cellStyle name="args.style 2 2 3 2 5 2 2 4 2" xfId="837"/>
    <cellStyle name="args.style 2 2 3 2 5 2 2 5" xfId="838"/>
    <cellStyle name="args.style 2 2 3 2 5 2 3" xfId="839"/>
    <cellStyle name="args.style 2 2 3 2 5 2 4" xfId="840"/>
    <cellStyle name="args.style 2 2 3 2 5 2 5" xfId="841"/>
    <cellStyle name="args.style 2 2 3 2 5 2 6" xfId="842"/>
    <cellStyle name="args.style 2 2 3 2 5 2 7" xfId="843"/>
    <cellStyle name="args.style 2 2 3 2 5 2 8" xfId="844"/>
    <cellStyle name="args.style 2 2 3 2 5 2 9" xfId="845"/>
    <cellStyle name="args.style 2 2 3 2 5 3" xfId="846"/>
    <cellStyle name="args.style 2 2 3 2 5 3 2" xfId="847"/>
    <cellStyle name="args.style 2 2 3 2 5 3 2 2" xfId="848"/>
    <cellStyle name="args.style 2 2 3 2 5 3 2 2 2" xfId="849"/>
    <cellStyle name="args.style 2 2 3 2 5 3 2 2 2 2" xfId="850"/>
    <cellStyle name="args.style 2 2 3 2 5 3 2 3" xfId="851"/>
    <cellStyle name="args.style 2 2 3 2 5 3 2 3 2" xfId="852"/>
    <cellStyle name="args.style 2 2 3 2 5 3 2 3 2 2" xfId="853"/>
    <cellStyle name="args.style 2 2 3 2 5 3 2 3 3" xfId="854"/>
    <cellStyle name="args.style 2 2 3 2 5 3 2 4" xfId="855"/>
    <cellStyle name="args.style 2 2 3 2 5 3 2 5" xfId="856"/>
    <cellStyle name="args.style 2 2 3 2 5 3 2 6" xfId="857"/>
    <cellStyle name="args.style 2 2 3 2 5 3 3" xfId="858"/>
    <cellStyle name="args.style 2 2 3 2 5 3 4" xfId="859"/>
    <cellStyle name="args.style 2 2 3 2 5 3 4 2" xfId="860"/>
    <cellStyle name="args.style 2 2 3 2 5 3 4 2 2" xfId="861"/>
    <cellStyle name="args.style 2 2 3 2 5 3 4 3" xfId="862"/>
    <cellStyle name="args.style 2 2 3 2 5 3 4 4" xfId="863"/>
    <cellStyle name="args.style 2 2 3 2 5 3 5" xfId="864"/>
    <cellStyle name="args.style 2 2 3 2 5 4" xfId="865"/>
    <cellStyle name="args.style 2 2 3 2 5 5" xfId="866"/>
    <cellStyle name="args.style 2 2 3 2 5 5 2" xfId="867"/>
    <cellStyle name="args.style 2 2 3 2 5 5 2 2" xfId="868"/>
    <cellStyle name="args.style 2 2 3 2 5 5 3" xfId="869"/>
    <cellStyle name="args.style 2 2 3 2 5 6" xfId="870"/>
    <cellStyle name="args.style 2 2 3 2 5 6 2" xfId="871"/>
    <cellStyle name="args.style 2 2 3 2 5 6 2 2" xfId="872"/>
    <cellStyle name="args.style 2 2 3 2 5 6 3" xfId="873"/>
    <cellStyle name="args.style 2 2 3 2 5 7" xfId="874"/>
    <cellStyle name="args.style 2 2 3 2 5 7 2" xfId="875"/>
    <cellStyle name="args.style 2 2 3 2 5 7 2 2" xfId="876"/>
    <cellStyle name="args.style 2 2 3 2 5 7 3" xfId="877"/>
    <cellStyle name="args.style 2 2 3 2 5 8" xfId="878"/>
    <cellStyle name="args.style 2 2 3 2 5 8 2" xfId="879"/>
    <cellStyle name="args.style 2 2 3 2 5 8 2 2" xfId="880"/>
    <cellStyle name="args.style 2 2 3 2 5 8 2 2 2" xfId="881"/>
    <cellStyle name="args.style 2 2 3 2 5 8 3" xfId="882"/>
    <cellStyle name="args.style 2 2 3 2 5 8 4" xfId="883"/>
    <cellStyle name="args.style 2 2 3 2 5 8 5" xfId="884"/>
    <cellStyle name="args.style 2 2 3 2 5 8 6" xfId="885"/>
    <cellStyle name="args.style 2 2 3 2 5 9" xfId="886"/>
    <cellStyle name="args.style 2 2 3 2 5 9 2" xfId="887"/>
    <cellStyle name="args.style 2 2 3 2 5 9 2 2" xfId="888"/>
    <cellStyle name="args.style 2 2 3 2 5 9 3" xfId="889"/>
    <cellStyle name="args.style 2 2 3 2 5 9 4" xfId="890"/>
    <cellStyle name="args.style 2 2 3 2 6" xfId="891"/>
    <cellStyle name="args.style 2 2 3 2 6 2" xfId="892"/>
    <cellStyle name="args.style 2 2 3 2 6 2 2" xfId="893"/>
    <cellStyle name="args.style 2 2 3 2 6 2 2 2" xfId="894"/>
    <cellStyle name="args.style 2 2 3 2 6 2 2 2 2" xfId="895"/>
    <cellStyle name="args.style 2 2 3 2 6 2 2 3" xfId="896"/>
    <cellStyle name="args.style 2 2 3 2 6 2 2 4" xfId="897"/>
    <cellStyle name="args.style 2 2 3 2 6 2 3" xfId="898"/>
    <cellStyle name="args.style 2 2 3 2 6 2 3 2" xfId="899"/>
    <cellStyle name="args.style 2 2 3 2 6 2 3 2 2" xfId="900"/>
    <cellStyle name="args.style 2 2 3 2 6 2 3 3" xfId="901"/>
    <cellStyle name="args.style 2 2 3 2 6 2 4" xfId="902"/>
    <cellStyle name="args.style 2 2 3 2 6 2 5" xfId="903"/>
    <cellStyle name="args.style 2 2 3 2 6 2 6" xfId="904"/>
    <cellStyle name="args.style 2 2 3 2 6 3" xfId="905"/>
    <cellStyle name="args.style 2 2 3 2 6 4" xfId="906"/>
    <cellStyle name="args.style 2 2 3 2 6 4 2" xfId="907"/>
    <cellStyle name="args.style 2 2 3 2 6 4 2 2" xfId="908"/>
    <cellStyle name="args.style 2 2 3 2 6 4 3" xfId="909"/>
    <cellStyle name="args.style 2 2 3 2 6 4 4" xfId="910"/>
    <cellStyle name="args.style 2 2 3 2 6 5" xfId="911"/>
    <cellStyle name="args.style 2 2 3 2 6 5 2" xfId="912"/>
    <cellStyle name="args.style 2 2 3 2 6 5 2 2" xfId="913"/>
    <cellStyle name="args.style 2 2 3 2 6 5 3" xfId="914"/>
    <cellStyle name="args.style 2 2 3 2 7" xfId="915"/>
    <cellStyle name="args.style 2 2 3 2 7 2" xfId="916"/>
    <cellStyle name="args.style 2 2 3 2 7 2 2" xfId="917"/>
    <cellStyle name="args.style 2 2 3 2 7 2 2 2" xfId="918"/>
    <cellStyle name="args.style 2 2 3 2 7 2 2 2 2" xfId="919"/>
    <cellStyle name="args.style 2 2 3 2 7 2 2 3" xfId="920"/>
    <cellStyle name="args.style 2 2 3 2 7 2 2 4" xfId="921"/>
    <cellStyle name="args.style 2 2 3 2 7 2 3" xfId="922"/>
    <cellStyle name="args.style 2 2 3 2 7 2 4" xfId="923"/>
    <cellStyle name="args.style 2 2 3 2 7 3" xfId="924"/>
    <cellStyle name="args.style 2 2 3 2 7 4" xfId="925"/>
    <cellStyle name="args.style 2 2 3 2 7 4 2" xfId="926"/>
    <cellStyle name="args.style 2 2 3 2 7 4 2 2" xfId="927"/>
    <cellStyle name="args.style 2 2 3 2 7 4 3" xfId="928"/>
    <cellStyle name="args.style 2 2 3 2 7 4 4" xfId="929"/>
    <cellStyle name="args.style 2 2 3 2 7 5" xfId="930"/>
    <cellStyle name="args.style 2 2 3 2 8" xfId="931"/>
    <cellStyle name="args.style 2 2 3 2 8 2" xfId="932"/>
    <cellStyle name="args.style 2 2 3 2 8 2 2" xfId="933"/>
    <cellStyle name="args.style 2 2 3 2 8 2 2 2" xfId="934"/>
    <cellStyle name="args.style 2 2 3 2 8 2 3" xfId="935"/>
    <cellStyle name="args.style 2 2 3 2 8 2 4" xfId="936"/>
    <cellStyle name="args.style 2 2 3 2 8 3" xfId="937"/>
    <cellStyle name="args.style 2 2 3 2 8 4" xfId="938"/>
    <cellStyle name="args.style 2 2 3 2 8 4 2" xfId="939"/>
    <cellStyle name="args.style 2 2 3 2 8 5" xfId="940"/>
    <cellStyle name="args.style 2 2 3 2 9" xfId="941"/>
    <cellStyle name="args.style 2 2 3 2 9 2" xfId="942"/>
    <cellStyle name="args.style 2 2 3 2 9 2 2" xfId="943"/>
    <cellStyle name="args.style 2 2 3 2 9 3" xfId="944"/>
    <cellStyle name="args.style 2 2 3 3" xfId="945"/>
    <cellStyle name="args.style 2 2 3 3 10" xfId="946"/>
    <cellStyle name="args.style 2 2 3 3 11" xfId="947"/>
    <cellStyle name="args.style 2 2 3 3 2" xfId="948"/>
    <cellStyle name="args.style 2 2 3 3 2 10" xfId="949"/>
    <cellStyle name="args.style 2 2 3 3 2 10 2" xfId="950"/>
    <cellStyle name="args.style 2 2 3 3 2 10 2 2" xfId="951"/>
    <cellStyle name="args.style 2 2 3 3 2 10 3" xfId="952"/>
    <cellStyle name="args.style 2 2 3 3 2 2" xfId="953"/>
    <cellStyle name="args.style 2 2 3 3 2 2 2" xfId="954"/>
    <cellStyle name="args.style 2 2 3 3 2 2 2 2" xfId="955"/>
    <cellStyle name="args.style 2 2 3 3 2 2 2 2 2" xfId="956"/>
    <cellStyle name="args.style 2 2 3 3 2 2 2 3" xfId="957"/>
    <cellStyle name="args.style 2 2 3 3 2 2 2 4" xfId="958"/>
    <cellStyle name="args.style 2 2 3 3 2 2 3" xfId="959"/>
    <cellStyle name="args.style 2 2 3 3 2 2 4" xfId="960"/>
    <cellStyle name="args.style 2 2 3 3 2 2 4 2" xfId="961"/>
    <cellStyle name="args.style 2 2 3 3 2 2 5" xfId="962"/>
    <cellStyle name="args.style 2 2 3 3 2 3" xfId="963"/>
    <cellStyle name="args.style 2 2 3 3 2 4" xfId="964"/>
    <cellStyle name="args.style 2 2 3 3 2 5" xfId="965"/>
    <cellStyle name="args.style 2 2 3 3 2 6" xfId="966"/>
    <cellStyle name="args.style 2 2 3 3 2 6 2" xfId="967"/>
    <cellStyle name="args.style 2 2 3 3 2 6 2 2" xfId="968"/>
    <cellStyle name="args.style 2 2 3 3 2 6 3" xfId="969"/>
    <cellStyle name="args.style 2 2 3 3 2 7" xfId="970"/>
    <cellStyle name="args.style 2 2 3 3 2 8" xfId="971"/>
    <cellStyle name="args.style 2 2 3 3 2 8 2" xfId="972"/>
    <cellStyle name="args.style 2 2 3 3 2 8 2 2" xfId="973"/>
    <cellStyle name="args.style 2 2 3 3 2 8 3" xfId="974"/>
    <cellStyle name="args.style 2 2 3 3 2 8 4" xfId="975"/>
    <cellStyle name="args.style 2 2 3 3 2 9" xfId="976"/>
    <cellStyle name="args.style 2 2 3 3 2 9 2" xfId="977"/>
    <cellStyle name="args.style 2 2 3 3 3" xfId="978"/>
    <cellStyle name="args.style 2 2 3 3 3 2" xfId="979"/>
    <cellStyle name="args.style 2 2 3 3 3 2 2" xfId="980"/>
    <cellStyle name="args.style 2 2 3 3 3 2 2 2" xfId="981"/>
    <cellStyle name="args.style 2 2 3 3 3 2 2 2 2" xfId="982"/>
    <cellStyle name="args.style 2 2 3 3 3 2 3" xfId="983"/>
    <cellStyle name="args.style 2 2 3 3 3 2 4" xfId="984"/>
    <cellStyle name="args.style 2 2 3 3 3 2 4 2" xfId="985"/>
    <cellStyle name="args.style 2 2 3 3 3 2 4 2 2" xfId="986"/>
    <cellStyle name="args.style 2 2 3 3 3 2 4 3" xfId="987"/>
    <cellStyle name="args.style 2 2 3 3 3 2 5" xfId="988"/>
    <cellStyle name="args.style 2 2 3 3 3 2 6" xfId="989"/>
    <cellStyle name="args.style 2 2 3 3 3 3" xfId="990"/>
    <cellStyle name="args.style 2 2 3 3 3 3 2" xfId="991"/>
    <cellStyle name="args.style 2 2 3 3 3 4" xfId="992"/>
    <cellStyle name="args.style 2 2 3 3 3 4 2" xfId="993"/>
    <cellStyle name="args.style 2 2 3 3 3 4 2 2" xfId="994"/>
    <cellStyle name="args.style 2 2 3 3 3 4 3" xfId="995"/>
    <cellStyle name="args.style 2 2 3 3 3 4 4" xfId="996"/>
    <cellStyle name="args.style 2 2 3 3 3 5" xfId="997"/>
    <cellStyle name="args.style 2 2 3 3 3 5 2" xfId="998"/>
    <cellStyle name="args.style 2 2 3 3 3 5 2 2" xfId="999"/>
    <cellStyle name="args.style 2 2 3 3 3 5 3" xfId="1000"/>
    <cellStyle name="args.style 2 2 3 3 3 6" xfId="1001"/>
    <cellStyle name="args.style 2 2 3 3 3 7" xfId="1002"/>
    <cellStyle name="args.style 2 2 3 3 4" xfId="1003"/>
    <cellStyle name="args.style 2 2 3 3 4 2" xfId="1004"/>
    <cellStyle name="args.style 2 2 3 3 4 2 2" xfId="1005"/>
    <cellStyle name="args.style 2 2 3 3 4 3" xfId="1006"/>
    <cellStyle name="args.style 2 2 3 3 5" xfId="1007"/>
    <cellStyle name="args.style 2 2 3 3 6" xfId="1008"/>
    <cellStyle name="args.style 2 2 3 3 7" xfId="1009"/>
    <cellStyle name="args.style 2 2 3 3 8" xfId="1010"/>
    <cellStyle name="args.style 2 2 3 3 9" xfId="1011"/>
    <cellStyle name="args.style 2 2 3 4" xfId="1012"/>
    <cellStyle name="args.style 2 2 3 5" xfId="1013"/>
    <cellStyle name="args.style 2 2 3 5 2" xfId="1014"/>
    <cellStyle name="args.style 2 2 3 5 2 2" xfId="1015"/>
    <cellStyle name="args.style 2 2 3 5 3" xfId="1016"/>
    <cellStyle name="args.style 2 2 3 6" xfId="1017"/>
    <cellStyle name="args.style 2 2 3 6 2" xfId="1018"/>
    <cellStyle name="args.style 2 2 3 6 2 2" xfId="1019"/>
    <cellStyle name="args.style 2 2 3 6 2 2 2" xfId="1020"/>
    <cellStyle name="args.style 2 2 3 6 2 2 2 2" xfId="1021"/>
    <cellStyle name="args.style 2 2 3 6 2 2 3" xfId="1022"/>
    <cellStyle name="args.style 2 2 3 6 2 2 4" xfId="1023"/>
    <cellStyle name="args.style 2 2 3 6 2 3" xfId="1024"/>
    <cellStyle name="args.style 2 2 3 6 2 4" xfId="1025"/>
    <cellStyle name="args.style 2 2 3 6 2 5" xfId="1026"/>
    <cellStyle name="args.style 2 2 3 6 2 6" xfId="1027"/>
    <cellStyle name="args.style 2 2 3 6 3" xfId="1028"/>
    <cellStyle name="args.style 2 2 3 6 3 2" xfId="1029"/>
    <cellStyle name="args.style 2 2 3 6 4" xfId="1030"/>
    <cellStyle name="args.style 2 2 3 6 4 2" xfId="1031"/>
    <cellStyle name="args.style 2 2 3 6 5" xfId="1032"/>
    <cellStyle name="args.style 2 2 3 6 6" xfId="1033"/>
    <cellStyle name="args.style 2 2 3 6 7" xfId="1034"/>
    <cellStyle name="args.style 2 2 3 7" xfId="1035"/>
    <cellStyle name="args.style 2 2 3 8" xfId="1036"/>
    <cellStyle name="args.style 2 2 3 8 2" xfId="1037"/>
    <cellStyle name="args.style 2 2 3 8 2 2" xfId="1038"/>
    <cellStyle name="args.style 2 2 3 8 3" xfId="1039"/>
    <cellStyle name="args.style 2 2 3 9" xfId="1040"/>
    <cellStyle name="args.style 2 2 3 9 2" xfId="1041"/>
    <cellStyle name="args.style 2 2 3 9 2 2" xfId="1042"/>
    <cellStyle name="args.style 2 2 3 9 3" xfId="1043"/>
    <cellStyle name="args.style 2 2 4" xfId="1044"/>
    <cellStyle name="args.style 2 2 4 2" xfId="1045"/>
    <cellStyle name="args.style 2 2 4 2 2" xfId="1046"/>
    <cellStyle name="args.style 2 2 4 3" xfId="1047"/>
    <cellStyle name="args.style 2 2 5" xfId="1048"/>
    <cellStyle name="args.style 2 2 5 10" xfId="1049"/>
    <cellStyle name="args.style 2 2 5 11" xfId="1050"/>
    <cellStyle name="args.style 2 2 5 12" xfId="1051"/>
    <cellStyle name="args.style 2 2 5 12 2" xfId="1052"/>
    <cellStyle name="args.style 2 2 5 12 2 2" xfId="1053"/>
    <cellStyle name="args.style 2 2 5 12 2 2 2" xfId="1054"/>
    <cellStyle name="args.style 2 2 5 12 3" xfId="1055"/>
    <cellStyle name="args.style 2 2 5 12 4" xfId="1056"/>
    <cellStyle name="args.style 2 2 5 12 5" xfId="1057"/>
    <cellStyle name="args.style 2 2 5 12 6" xfId="1058"/>
    <cellStyle name="args.style 2 2 5 13" xfId="1059"/>
    <cellStyle name="args.style 2 2 5 13 2" xfId="1060"/>
    <cellStyle name="args.style 2 2 5 14" xfId="1061"/>
    <cellStyle name="args.style 2 2 5 2" xfId="1062"/>
    <cellStyle name="args.style 2 2 5 2 2" xfId="1063"/>
    <cellStyle name="args.style 2 2 5 2 2 10" xfId="1064"/>
    <cellStyle name="args.style 2 2 5 2 2 11" xfId="1065"/>
    <cellStyle name="args.style 2 2 5 2 2 12" xfId="1066"/>
    <cellStyle name="args.style 2 2 5 2 2 2" xfId="1067"/>
    <cellStyle name="args.style 2 2 5 2 2 2 2" xfId="1068"/>
    <cellStyle name="args.style 2 2 5 2 2 2 2 2" xfId="1069"/>
    <cellStyle name="args.style 2 2 5 2 2 2 2 2 2" xfId="1070"/>
    <cellStyle name="args.style 2 2 5 2 2 2 2 2 2 2" xfId="1071"/>
    <cellStyle name="args.style 2 2 5 2 2 2 2 3" xfId="1072"/>
    <cellStyle name="args.style 2 2 5 2 2 2 2 4" xfId="1073"/>
    <cellStyle name="args.style 2 2 5 2 2 2 2 5" xfId="1074"/>
    <cellStyle name="args.style 2 2 5 2 2 2 2 6" xfId="1075"/>
    <cellStyle name="args.style 2 2 5 2 2 2 3" xfId="1076"/>
    <cellStyle name="args.style 2 2 5 2 2 2 3 2" xfId="1077"/>
    <cellStyle name="args.style 2 2 5 2 2 2 4" xfId="1078"/>
    <cellStyle name="args.style 2 2 5 2 2 2 4 2" xfId="1079"/>
    <cellStyle name="args.style 2 2 5 2 2 2 5" xfId="1080"/>
    <cellStyle name="args.style 2 2 5 2 2 2 6" xfId="1081"/>
    <cellStyle name="args.style 2 2 5 2 2 2 7" xfId="1082"/>
    <cellStyle name="args.style 2 2 5 2 2 3" xfId="1083"/>
    <cellStyle name="args.style 2 2 5 2 2 3 2" xfId="1084"/>
    <cellStyle name="args.style 2 2 5 2 2 3 2 2" xfId="1085"/>
    <cellStyle name="args.style 2 2 5 2 2 3 3" xfId="1086"/>
    <cellStyle name="args.style 2 2 5 2 2 4" xfId="1087"/>
    <cellStyle name="args.style 2 2 5 2 2 5" xfId="1088"/>
    <cellStyle name="args.style 2 2 5 2 2 6" xfId="1089"/>
    <cellStyle name="args.style 2 2 5 2 2 7" xfId="1090"/>
    <cellStyle name="args.style 2 2 5 2 2 8" xfId="1091"/>
    <cellStyle name="args.style 2 2 5 2 2 8 2" xfId="1092"/>
    <cellStyle name="args.style 2 2 5 2 2 8 2 2" xfId="1093"/>
    <cellStyle name="args.style 2 2 5 2 2 8 2 2 2" xfId="1094"/>
    <cellStyle name="args.style 2 2 5 2 2 8 3" xfId="1095"/>
    <cellStyle name="args.style 2 2 5 2 2 8 4" xfId="1096"/>
    <cellStyle name="args.style 2 2 5 2 2 8 5" xfId="1097"/>
    <cellStyle name="args.style 2 2 5 2 2 8 6" xfId="1098"/>
    <cellStyle name="args.style 2 2 5 2 2 9" xfId="1099"/>
    <cellStyle name="args.style 2 2 5 2 2 9 2" xfId="1100"/>
    <cellStyle name="args.style 2 2 5 2 3" xfId="1101"/>
    <cellStyle name="args.style 2 2 5 2 3 2" xfId="1102"/>
    <cellStyle name="args.style 2 2 5 2 3 2 2" xfId="1103"/>
    <cellStyle name="args.style 2 2 5 2 3 2 2 2" xfId="1104"/>
    <cellStyle name="args.style 2 2 5 2 3 2 3" xfId="1105"/>
    <cellStyle name="args.style 2 2 5 2 3 2 4" xfId="1106"/>
    <cellStyle name="args.style 2 2 5 2 3 3" xfId="1107"/>
    <cellStyle name="args.style 2 2 5 2 3 4" xfId="1108"/>
    <cellStyle name="args.style 2 2 5 2 3 4 2" xfId="1109"/>
    <cellStyle name="args.style 2 2 5 2 3 5" xfId="1110"/>
    <cellStyle name="args.style 2 2 5 2 4" xfId="1111"/>
    <cellStyle name="args.style 2 2 5 2 4 2" xfId="1112"/>
    <cellStyle name="args.style 2 2 5 2 4 2 2" xfId="1113"/>
    <cellStyle name="args.style 2 2 5 2 4 3" xfId="1114"/>
    <cellStyle name="args.style 2 2 5 2 5" xfId="1115"/>
    <cellStyle name="args.style 2 2 5 2 6" xfId="1116"/>
    <cellStyle name="args.style 2 2 5 2 7" xfId="1117"/>
    <cellStyle name="args.style 2 2 5 2 7 2" xfId="1118"/>
    <cellStyle name="args.style 2 2 5 2 7 2 2" xfId="1119"/>
    <cellStyle name="args.style 2 2 5 2 7 3" xfId="1120"/>
    <cellStyle name="args.style 2 2 5 2 8" xfId="1121"/>
    <cellStyle name="args.style 2 2 5 2 9" xfId="1122"/>
    <cellStyle name="args.style 2 2 5 3" xfId="1123"/>
    <cellStyle name="args.style 2 2 5 4" xfId="1124"/>
    <cellStyle name="args.style 2 2 5 4 2" xfId="1125"/>
    <cellStyle name="args.style 2 2 5 4 2 2" xfId="1126"/>
    <cellStyle name="args.style 2 2 5 4 3" xfId="1127"/>
    <cellStyle name="args.style 2 2 5 5" xfId="1128"/>
    <cellStyle name="args.style 2 2 5 5 2" xfId="1129"/>
    <cellStyle name="args.style 2 2 5 5 2 2" xfId="1130"/>
    <cellStyle name="args.style 2 2 5 5 3" xfId="1131"/>
    <cellStyle name="args.style 2 2 5 6" xfId="1132"/>
    <cellStyle name="args.style 2 2 5 6 2" xfId="1133"/>
    <cellStyle name="args.style 2 2 5 6 2 2" xfId="1134"/>
    <cellStyle name="args.style 2 2 5 6 2 2 2" xfId="1135"/>
    <cellStyle name="args.style 2 2 5 6 2 3" xfId="1136"/>
    <cellStyle name="args.style 2 2 5 6 2 4" xfId="1137"/>
    <cellStyle name="args.style 2 2 5 6 3" xfId="1138"/>
    <cellStyle name="args.style 2 2 5 6 4" xfId="1139"/>
    <cellStyle name="args.style 2 2 5 6 4 2" xfId="1140"/>
    <cellStyle name="args.style 2 2 5 6 4 2 2" xfId="1141"/>
    <cellStyle name="args.style 2 2 5 6 4 3" xfId="1142"/>
    <cellStyle name="args.style 2 2 5 6 4 4" xfId="1143"/>
    <cellStyle name="args.style 2 2 5 6 5" xfId="1144"/>
    <cellStyle name="args.style 2 2 5 7" xfId="1145"/>
    <cellStyle name="args.style 2 2 5 8" xfId="1146"/>
    <cellStyle name="args.style 2 2 5 9" xfId="1147"/>
    <cellStyle name="args.style 2 2 6" xfId="1148"/>
    <cellStyle name="args.style 2 2 6 2" xfId="1149"/>
    <cellStyle name="args.style 2 2 6 2 2" xfId="1150"/>
    <cellStyle name="args.style 2 2 6 3" xfId="1151"/>
    <cellStyle name="args.style 2 2 7" xfId="1152"/>
    <cellStyle name="args.style 2 2 8" xfId="1153"/>
    <cellStyle name="args.style 2 2 8 2" xfId="1154"/>
    <cellStyle name="args.style 2 2 8 2 2" xfId="1155"/>
    <cellStyle name="args.style 2 2 8 3" xfId="1156"/>
    <cellStyle name="args.style 2 2 9" xfId="1157"/>
    <cellStyle name="args.style 2 20" xfId="1158"/>
    <cellStyle name="args.style 2 21" xfId="1159"/>
    <cellStyle name="args.style 2 21 2" xfId="1160"/>
    <cellStyle name="args.style 2 21 2 2" xfId="1161"/>
    <cellStyle name="args.style 2 21 3" xfId="1162"/>
    <cellStyle name="args.style 2 22" xfId="1163"/>
    <cellStyle name="args.style 2 23" xfId="1164"/>
    <cellStyle name="args.style 2 24" xfId="1165"/>
    <cellStyle name="args.style 2 24 2" xfId="1166"/>
    <cellStyle name="args.style 2 24 2 2" xfId="1167"/>
    <cellStyle name="args.style 2 24 3" xfId="1168"/>
    <cellStyle name="args.style 2 25" xfId="1169"/>
    <cellStyle name="args.style 2 26" xfId="1170"/>
    <cellStyle name="args.style 2 27" xfId="1171"/>
    <cellStyle name="args.style 2 28" xfId="1172"/>
    <cellStyle name="args.style 2 3" xfId="1173"/>
    <cellStyle name="args.style 2 3 2" xfId="1174"/>
    <cellStyle name="args.style 2 3 2 2" xfId="1175"/>
    <cellStyle name="args.style 2 3 3" xfId="1176"/>
    <cellStyle name="args.style 2 4" xfId="1177"/>
    <cellStyle name="args.style 2 4 2" xfId="1178"/>
    <cellStyle name="args.style 2 4 2 2" xfId="1179"/>
    <cellStyle name="args.style 2 4 3" xfId="1180"/>
    <cellStyle name="args.style 2 5" xfId="1181"/>
    <cellStyle name="args.style 2 6" xfId="1182"/>
    <cellStyle name="args.style 2 7" xfId="1183"/>
    <cellStyle name="args.style 2 7 2" xfId="1184"/>
    <cellStyle name="args.style 2 7 2 2" xfId="1185"/>
    <cellStyle name="args.style 2 7 3" xfId="1186"/>
    <cellStyle name="args.style 2 8" xfId="1187"/>
    <cellStyle name="args.style 2 8 2" xfId="1188"/>
    <cellStyle name="args.style 2 8 2 2" xfId="1189"/>
    <cellStyle name="args.style 2 8 3" xfId="1190"/>
    <cellStyle name="args.style 2 9" xfId="1191"/>
    <cellStyle name="args.style 3" xfId="1192"/>
    <cellStyle name="args.style 3 10" xfId="1193"/>
    <cellStyle name="args.style 3 10 2" xfId="1194"/>
    <cellStyle name="args.style 3 10 2 2" xfId="1195"/>
    <cellStyle name="args.style 3 10 3" xfId="1196"/>
    <cellStyle name="args.style 3 11" xfId="1197"/>
    <cellStyle name="args.style 3 12" xfId="1198"/>
    <cellStyle name="args.style 3 13" xfId="1199"/>
    <cellStyle name="args.style 3 14" xfId="1200"/>
    <cellStyle name="args.style 3 15" xfId="1201"/>
    <cellStyle name="args.style 3 16" xfId="1202"/>
    <cellStyle name="args.style 3 17" xfId="1203"/>
    <cellStyle name="args.style 3 17 2" xfId="1204"/>
    <cellStyle name="args.style 3 17 2 2" xfId="1205"/>
    <cellStyle name="args.style 3 17 3" xfId="1206"/>
    <cellStyle name="args.style 3 18" xfId="1207"/>
    <cellStyle name="args.style 3 19" xfId="1208"/>
    <cellStyle name="args.style 3 2" xfId="1209"/>
    <cellStyle name="args.style 3 2 10" xfId="1210"/>
    <cellStyle name="args.style 3 2 11" xfId="1211"/>
    <cellStyle name="args.style 3 2 11 10" xfId="1212"/>
    <cellStyle name="args.style 3 2 11 11" xfId="1213"/>
    <cellStyle name="args.style 3 2 11 12" xfId="1214"/>
    <cellStyle name="args.style 3 2 11 2" xfId="1215"/>
    <cellStyle name="args.style 3 2 11 2 2" xfId="1216"/>
    <cellStyle name="args.style 3 2 11 2 2 2" xfId="1217"/>
    <cellStyle name="args.style 3 2 11 2 2 2 2" xfId="1218"/>
    <cellStyle name="args.style 3 2 11 2 2 2 2 2" xfId="1219"/>
    <cellStyle name="args.style 3 2 11 2 2 2 3" xfId="1220"/>
    <cellStyle name="args.style 3 2 11 2 2 2 4" xfId="1221"/>
    <cellStyle name="args.style 3 2 11 2 2 3" xfId="1222"/>
    <cellStyle name="args.style 3 2 11 2 2 4" xfId="1223"/>
    <cellStyle name="args.style 3 2 11 2 2 4 2" xfId="1224"/>
    <cellStyle name="args.style 3 2 11 2 2 5" xfId="1225"/>
    <cellStyle name="args.style 3 2 11 2 3" xfId="1226"/>
    <cellStyle name="args.style 3 2 11 2 3 2" xfId="1227"/>
    <cellStyle name="args.style 3 2 11 2 3 2 2" xfId="1228"/>
    <cellStyle name="args.style 3 2 11 2 3 3" xfId="1229"/>
    <cellStyle name="args.style 3 2 11 2 4" xfId="1230"/>
    <cellStyle name="args.style 3 2 11 2 4 2" xfId="1231"/>
    <cellStyle name="args.style 3 2 11 2 4 2 2" xfId="1232"/>
    <cellStyle name="args.style 3 2 11 2 4 3" xfId="1233"/>
    <cellStyle name="args.style 3 2 11 2 5" xfId="1234"/>
    <cellStyle name="args.style 3 2 11 2 6" xfId="1235"/>
    <cellStyle name="args.style 3 2 11 2 7" xfId="1236"/>
    <cellStyle name="args.style 3 2 11 2 8" xfId="1237"/>
    <cellStyle name="args.style 3 2 11 2 9" xfId="1238"/>
    <cellStyle name="args.style 3 2 11 3" xfId="1239"/>
    <cellStyle name="args.style 3 2 11 3 2" xfId="1240"/>
    <cellStyle name="args.style 3 2 11 3 2 2" xfId="1241"/>
    <cellStyle name="args.style 3 2 11 3 2 2 2" xfId="1242"/>
    <cellStyle name="args.style 3 2 11 3 2 3" xfId="1243"/>
    <cellStyle name="args.style 3 2 11 3 2 3 2" xfId="1244"/>
    <cellStyle name="args.style 3 2 11 3 2 3 2 2" xfId="1245"/>
    <cellStyle name="args.style 3 2 11 3 2 3 3" xfId="1246"/>
    <cellStyle name="args.style 3 2 11 3 2 4" xfId="1247"/>
    <cellStyle name="args.style 3 2 11 3 3" xfId="1248"/>
    <cellStyle name="args.style 3 2 11 3 4" xfId="1249"/>
    <cellStyle name="args.style 3 2 11 3 4 2" xfId="1250"/>
    <cellStyle name="args.style 3 2 11 3 4 2 2" xfId="1251"/>
    <cellStyle name="args.style 3 2 11 3 4 3" xfId="1252"/>
    <cellStyle name="args.style 3 2 11 3 4 4" xfId="1253"/>
    <cellStyle name="args.style 3 2 11 3 5" xfId="1254"/>
    <cellStyle name="args.style 3 2 11 4" xfId="1255"/>
    <cellStyle name="args.style 3 2 11 4 2" xfId="1256"/>
    <cellStyle name="args.style 3 2 11 4 2 2" xfId="1257"/>
    <cellStyle name="args.style 3 2 11 4 3" xfId="1258"/>
    <cellStyle name="args.style 3 2 11 5" xfId="1259"/>
    <cellStyle name="args.style 3 2 11 5 2" xfId="1260"/>
    <cellStyle name="args.style 3 2 11 5 2 2" xfId="1261"/>
    <cellStyle name="args.style 3 2 11 5 3" xfId="1262"/>
    <cellStyle name="args.style 3 2 11 6" xfId="1263"/>
    <cellStyle name="args.style 3 2 11 7" xfId="1264"/>
    <cellStyle name="args.style 3 2 11 8" xfId="1265"/>
    <cellStyle name="args.style 3 2 11 8 2" xfId="1266"/>
    <cellStyle name="args.style 3 2 11 8 2 2" xfId="1267"/>
    <cellStyle name="args.style 3 2 11 8 2 2 2" xfId="1268"/>
    <cellStyle name="args.style 3 2 11 8 3" xfId="1269"/>
    <cellStyle name="args.style 3 2 11 8 4" xfId="1270"/>
    <cellStyle name="args.style 3 2 11 8 5" xfId="1271"/>
    <cellStyle name="args.style 3 2 11 8 6" xfId="1272"/>
    <cellStyle name="args.style 3 2 11 9" xfId="1273"/>
    <cellStyle name="args.style 3 2 11 9 2" xfId="1274"/>
    <cellStyle name="args.style 3 2 12" xfId="1275"/>
    <cellStyle name="args.style 3 2 12 2" xfId="1276"/>
    <cellStyle name="args.style 3 2 12 2 2" xfId="1277"/>
    <cellStyle name="args.style 3 2 12 2 2 2" xfId="1278"/>
    <cellStyle name="args.style 3 2 12 2 2 2 2" xfId="1279"/>
    <cellStyle name="args.style 3 2 12 2 3" xfId="1280"/>
    <cellStyle name="args.style 3 2 12 2 4" xfId="1281"/>
    <cellStyle name="args.style 3 2 12 3" xfId="1282"/>
    <cellStyle name="args.style 3 2 12 4" xfId="1283"/>
    <cellStyle name="args.style 3 2 12 4 2" xfId="1284"/>
    <cellStyle name="args.style 3 2 12 5" xfId="1285"/>
    <cellStyle name="args.style 3 2 12 6" xfId="1286"/>
    <cellStyle name="args.style 3 2 12 7" xfId="1287"/>
    <cellStyle name="args.style 3 2 13" xfId="1288"/>
    <cellStyle name="args.style 3 2 13 2" xfId="1289"/>
    <cellStyle name="args.style 3 2 13 2 2" xfId="1290"/>
    <cellStyle name="args.style 3 2 13 2 2 2" xfId="1291"/>
    <cellStyle name="args.style 3 2 13 2 2 2 2" xfId="1292"/>
    <cellStyle name="args.style 3 2 13 2 3" xfId="1293"/>
    <cellStyle name="args.style 3 2 13 2 4" xfId="1294"/>
    <cellStyle name="args.style 3 2 13 3" xfId="1295"/>
    <cellStyle name="args.style 3 2 13 4" xfId="1296"/>
    <cellStyle name="args.style 3 2 13 4 2" xfId="1297"/>
    <cellStyle name="args.style 3 2 13 5" xfId="1298"/>
    <cellStyle name="args.style 3 2 13 6" xfId="1299"/>
    <cellStyle name="args.style 3 2 13 7" xfId="1300"/>
    <cellStyle name="args.style 3 2 14" xfId="1301"/>
    <cellStyle name="args.style 3 2 14 10" xfId="1302"/>
    <cellStyle name="args.style 3 2 14 2" xfId="1303"/>
    <cellStyle name="args.style 3 2 14 2 2" xfId="1304"/>
    <cellStyle name="args.style 3 2 14 2 2 2" xfId="1305"/>
    <cellStyle name="args.style 3 2 14 2 2 2 2" xfId="1306"/>
    <cellStyle name="args.style 3 2 14 2 2 2 2 2" xfId="1307"/>
    <cellStyle name="args.style 3 2 14 2 2 3" xfId="1308"/>
    <cellStyle name="args.style 3 2 14 2 2 4" xfId="1309"/>
    <cellStyle name="args.style 3 2 14 2 3" xfId="1310"/>
    <cellStyle name="args.style 3 2 14 2 4" xfId="1311"/>
    <cellStyle name="args.style 3 2 14 2 4 2" xfId="1312"/>
    <cellStyle name="args.style 3 2 14 2 5" xfId="1313"/>
    <cellStyle name="args.style 3 2 14 2 6" xfId="1314"/>
    <cellStyle name="args.style 3 2 14 2 7" xfId="1315"/>
    <cellStyle name="args.style 3 2 14 3" xfId="1316"/>
    <cellStyle name="args.style 3 2 14 3 2" xfId="1317"/>
    <cellStyle name="args.style 3 2 14 3 2 2" xfId="1318"/>
    <cellStyle name="args.style 3 2 14 3 3" xfId="1319"/>
    <cellStyle name="args.style 3 2 14 4" xfId="1320"/>
    <cellStyle name="args.style 3 2 14 5" xfId="1321"/>
    <cellStyle name="args.style 3 2 14 6" xfId="1322"/>
    <cellStyle name="args.style 3 2 14 7" xfId="1323"/>
    <cellStyle name="args.style 3 2 14 8" xfId="1324"/>
    <cellStyle name="args.style 3 2 14 8 2" xfId="1325"/>
    <cellStyle name="args.style 3 2 14 8 2 2" xfId="1326"/>
    <cellStyle name="args.style 3 2 14 8 3" xfId="1327"/>
    <cellStyle name="args.style 3 2 14 8 4" xfId="1328"/>
    <cellStyle name="args.style 3 2 14 9" xfId="1329"/>
    <cellStyle name="args.style 3 2 14 9 2" xfId="1330"/>
    <cellStyle name="args.style 3 2 15" xfId="1331"/>
    <cellStyle name="args.style 3 2 15 2" xfId="1332"/>
    <cellStyle name="args.style 3 2 15 2 2" xfId="1333"/>
    <cellStyle name="args.style 3 2 15 2 2 2" xfId="1334"/>
    <cellStyle name="args.style 3 2 15 2 2 2 2" xfId="1335"/>
    <cellStyle name="args.style 3 2 15 2 3" xfId="1336"/>
    <cellStyle name="args.style 3 2 15 2 4" xfId="1337"/>
    <cellStyle name="args.style 3 2 15 3" xfId="1338"/>
    <cellStyle name="args.style 3 2 15 4" xfId="1339"/>
    <cellStyle name="args.style 3 2 15 4 2" xfId="1340"/>
    <cellStyle name="args.style 3 2 15 5" xfId="1341"/>
    <cellStyle name="args.style 3 2 15 6" xfId="1342"/>
    <cellStyle name="args.style 3 2 15 7" xfId="1343"/>
    <cellStyle name="args.style 3 2 16" xfId="1344"/>
    <cellStyle name="args.style 3 2 17" xfId="1345"/>
    <cellStyle name="args.style 3 2 18" xfId="1346"/>
    <cellStyle name="args.style 3 2 19" xfId="1347"/>
    <cellStyle name="args.style 3 2 2" xfId="1348"/>
    <cellStyle name="args.style 3 2 2 2" xfId="1349"/>
    <cellStyle name="args.style 3 2 2 2 2" xfId="1350"/>
    <cellStyle name="args.style 3 2 2 3" xfId="1351"/>
    <cellStyle name="args.style 3 2 20" xfId="1352"/>
    <cellStyle name="args.style 3 2 20 2" xfId="1353"/>
    <cellStyle name="args.style 3 2 20 2 2" xfId="1354"/>
    <cellStyle name="args.style 3 2 20 3" xfId="1355"/>
    <cellStyle name="args.style 3 2 21" xfId="1356"/>
    <cellStyle name="args.style 3 2 22" xfId="1357"/>
    <cellStyle name="args.style 3 2 3" xfId="1358"/>
    <cellStyle name="args.style 3 2 3 10" xfId="1359"/>
    <cellStyle name="args.style 3 2 3 10 2" xfId="1360"/>
    <cellStyle name="args.style 3 2 3 10 2 2" xfId="1361"/>
    <cellStyle name="args.style 3 2 3 10 3" xfId="1362"/>
    <cellStyle name="args.style 3 2 3 11" xfId="1363"/>
    <cellStyle name="args.style 3 2 3 11 2" xfId="1364"/>
    <cellStyle name="args.style 3 2 3 11 2 2" xfId="1365"/>
    <cellStyle name="args.style 3 2 3 11 3" xfId="1366"/>
    <cellStyle name="args.style 3 2 3 12" xfId="1367"/>
    <cellStyle name="args.style 3 2 3 12 2" xfId="1368"/>
    <cellStyle name="args.style 3 2 3 12 2 2" xfId="1369"/>
    <cellStyle name="args.style 3 2 3 12 3" xfId="1370"/>
    <cellStyle name="args.style 3 2 3 12 4" xfId="1371"/>
    <cellStyle name="args.style 3 2 3 13" xfId="1372"/>
    <cellStyle name="args.style 3 2 3 13 2" xfId="1373"/>
    <cellStyle name="args.style 3 2 3 13 2 2" xfId="1374"/>
    <cellStyle name="args.style 3 2 3 13 3" xfId="1375"/>
    <cellStyle name="args.style 3 2 3 13 4" xfId="1376"/>
    <cellStyle name="args.style 3 2 3 14" xfId="1377"/>
    <cellStyle name="args.style 3 2 3 14 2" xfId="1378"/>
    <cellStyle name="args.style 3 2 3 14 2 2" xfId="1379"/>
    <cellStyle name="args.style 3 2 3 14 3" xfId="1380"/>
    <cellStyle name="args.style 3 2 3 15" xfId="1381"/>
    <cellStyle name="args.style 3 2 3 16" xfId="1382"/>
    <cellStyle name="args.style 3 2 3 2" xfId="1383"/>
    <cellStyle name="args.style 3 2 3 2 10" xfId="1384"/>
    <cellStyle name="args.style 3 2 3 2 10 2" xfId="1385"/>
    <cellStyle name="args.style 3 2 3 2 10 2 2" xfId="1386"/>
    <cellStyle name="args.style 3 2 3 2 10 3" xfId="1387"/>
    <cellStyle name="args.style 3 2 3 2 11" xfId="1388"/>
    <cellStyle name="args.style 3 2 3 2 12" xfId="1389"/>
    <cellStyle name="args.style 3 2 3 2 12 2" xfId="1390"/>
    <cellStyle name="args.style 3 2 3 2 12 2 2" xfId="1391"/>
    <cellStyle name="args.style 3 2 3 2 12 3" xfId="1392"/>
    <cellStyle name="args.style 3 2 3 2 13" xfId="1393"/>
    <cellStyle name="args.style 3 2 3 2 13 2" xfId="1394"/>
    <cellStyle name="args.style 3 2 3 2 13 2 2" xfId="1395"/>
    <cellStyle name="args.style 3 2 3 2 13 3" xfId="1396"/>
    <cellStyle name="args.style 3 2 3 2 14" xfId="1397"/>
    <cellStyle name="args.style 3 2 3 2 15" xfId="1398"/>
    <cellStyle name="args.style 3 2 3 2 2" xfId="1399"/>
    <cellStyle name="args.style 3 2 3 2 2 10" xfId="1400"/>
    <cellStyle name="args.style 3 2 3 2 2 11" xfId="1401"/>
    <cellStyle name="args.style 3 2 3 2 2 12" xfId="1402"/>
    <cellStyle name="args.style 3 2 3 2 2 12 2" xfId="1403"/>
    <cellStyle name="args.style 3 2 3 2 2 12 2 2" xfId="1404"/>
    <cellStyle name="args.style 3 2 3 2 2 12 2 2 2" xfId="1405"/>
    <cellStyle name="args.style 3 2 3 2 2 12 3" xfId="1406"/>
    <cellStyle name="args.style 3 2 3 2 2 12 4" xfId="1407"/>
    <cellStyle name="args.style 3 2 3 2 2 12 5" xfId="1408"/>
    <cellStyle name="args.style 3 2 3 2 2 12 6" xfId="1409"/>
    <cellStyle name="args.style 3 2 3 2 2 13" xfId="1410"/>
    <cellStyle name="args.style 3 2 3 2 2 13 2" xfId="1411"/>
    <cellStyle name="args.style 3 2 3 2 2 14" xfId="1412"/>
    <cellStyle name="args.style 3 2 3 2 2 2" xfId="1413"/>
    <cellStyle name="args.style 3 2 3 2 2 2 2" xfId="1414"/>
    <cellStyle name="args.style 3 2 3 2 2 2 2 10" xfId="1415"/>
    <cellStyle name="args.style 3 2 3 2 2 2 2 11" xfId="1416"/>
    <cellStyle name="args.style 3 2 3 2 2 2 2 12" xfId="1417"/>
    <cellStyle name="args.style 3 2 3 2 2 2 2 2" xfId="1418"/>
    <cellStyle name="args.style 3 2 3 2 2 2 2 2 2" xfId="1419"/>
    <cellStyle name="args.style 3 2 3 2 2 2 2 2 2 2" xfId="1420"/>
    <cellStyle name="args.style 3 2 3 2 2 2 2 2 2 2 2" xfId="1421"/>
    <cellStyle name="args.style 3 2 3 2 2 2 2 2 2 2 2 2" xfId="1422"/>
    <cellStyle name="args.style 3 2 3 2 2 2 2 2 2 3" xfId="1423"/>
    <cellStyle name="args.style 3 2 3 2 2 2 2 2 2 4" xfId="1424"/>
    <cellStyle name="args.style 3 2 3 2 2 2 2 2 2 5" xfId="1425"/>
    <cellStyle name="args.style 3 2 3 2 2 2 2 2 2 6" xfId="1426"/>
    <cellStyle name="args.style 3 2 3 2 2 2 2 2 3" xfId="1427"/>
    <cellStyle name="args.style 3 2 3 2 2 2 2 2 3 2" xfId="1428"/>
    <cellStyle name="args.style 3 2 3 2 2 2 2 2 4" xfId="1429"/>
    <cellStyle name="args.style 3 2 3 2 2 2 2 2 4 2" xfId="1430"/>
    <cellStyle name="args.style 3 2 3 2 2 2 2 2 5" xfId="1431"/>
    <cellStyle name="args.style 3 2 3 2 2 2 2 2 5 2" xfId="1432"/>
    <cellStyle name="args.style 3 2 3 2 2 2 2 2 5 2 2" xfId="1433"/>
    <cellStyle name="args.style 3 2 3 2 2 2 2 2 5 3" xfId="1434"/>
    <cellStyle name="args.style 3 2 3 2 2 2 2 3" xfId="1435"/>
    <cellStyle name="args.style 3 2 3 2 2 2 2 3 2" xfId="1436"/>
    <cellStyle name="args.style 3 2 3 2 2 2 2 3 2 2" xfId="1437"/>
    <cellStyle name="args.style 3 2 3 2 2 2 2 3 3" xfId="1438"/>
    <cellStyle name="args.style 3 2 3 2 2 2 2 4" xfId="1439"/>
    <cellStyle name="args.style 3 2 3 2 2 2 2 4 2" xfId="1440"/>
    <cellStyle name="args.style 3 2 3 2 2 2 2 4 2 2" xfId="1441"/>
    <cellStyle name="args.style 3 2 3 2 2 2 2 4 3" xfId="1442"/>
    <cellStyle name="args.style 3 2 3 2 2 2 2 5" xfId="1443"/>
    <cellStyle name="args.style 3 2 3 2 2 2 2 5 2" xfId="1444"/>
    <cellStyle name="args.style 3 2 3 2 2 2 2 5 2 2" xfId="1445"/>
    <cellStyle name="args.style 3 2 3 2 2 2 2 5 3" xfId="1446"/>
    <cellStyle name="args.style 3 2 3 2 2 2 2 6" xfId="1447"/>
    <cellStyle name="args.style 3 2 3 2 2 2 2 7" xfId="1448"/>
    <cellStyle name="args.style 3 2 3 2 2 2 2 7 2" xfId="1449"/>
    <cellStyle name="args.style 3 2 3 2 2 2 2 7 2 2" xfId="1450"/>
    <cellStyle name="args.style 3 2 3 2 2 2 2 7 3" xfId="1451"/>
    <cellStyle name="args.style 3 2 3 2 2 2 2 8" xfId="1452"/>
    <cellStyle name="args.style 3 2 3 2 2 2 2 8 2" xfId="1453"/>
    <cellStyle name="args.style 3 2 3 2 2 2 2 8 2 2" xfId="1454"/>
    <cellStyle name="args.style 3 2 3 2 2 2 2 8 3" xfId="1455"/>
    <cellStyle name="args.style 3 2 3 2 2 2 2 8 4" xfId="1456"/>
    <cellStyle name="args.style 3 2 3 2 2 2 2 9" xfId="1457"/>
    <cellStyle name="args.style 3 2 3 2 2 2 2 9 2" xfId="1458"/>
    <cellStyle name="args.style 3 2 3 2 2 2 3" xfId="1459"/>
    <cellStyle name="args.style 3 2 3 2 2 2 3 2" xfId="1460"/>
    <cellStyle name="args.style 3 2 3 2 2 2 3 2 2" xfId="1461"/>
    <cellStyle name="args.style 3 2 3 2 2 2 3 2 2 2" xfId="1462"/>
    <cellStyle name="args.style 3 2 3 2 2 2 3 2 2 2 2" xfId="1463"/>
    <cellStyle name="args.style 3 2 3 2 2 2 3 2 3" xfId="1464"/>
    <cellStyle name="args.style 3 2 3 2 2 2 3 2 4" xfId="1465"/>
    <cellStyle name="args.style 3 2 3 2 2 2 3 2 5" xfId="1466"/>
    <cellStyle name="args.style 3 2 3 2 2 2 3 2 6" xfId="1467"/>
    <cellStyle name="args.style 3 2 3 2 2 2 3 3" xfId="1468"/>
    <cellStyle name="args.style 3 2 3 2 2 2 3 3 2" xfId="1469"/>
    <cellStyle name="args.style 3 2 3 2 2 2 3 4" xfId="1470"/>
    <cellStyle name="args.style 3 2 3 2 2 2 3 4 2" xfId="1471"/>
    <cellStyle name="args.style 3 2 3 2 2 2 3 5" xfId="1472"/>
    <cellStyle name="args.style 3 2 3 2 2 2 3 6" xfId="1473"/>
    <cellStyle name="args.style 3 2 3 2 2 2 3 7" xfId="1474"/>
    <cellStyle name="args.style 3 2 3 2 2 2 4" xfId="1475"/>
    <cellStyle name="args.style 3 2 3 2 2 2 5" xfId="1476"/>
    <cellStyle name="args.style 3 2 3 2 2 2 6" xfId="1477"/>
    <cellStyle name="args.style 3 2 3 2 2 2 6 2" xfId="1478"/>
    <cellStyle name="args.style 3 2 3 2 2 2 6 2 2" xfId="1479"/>
    <cellStyle name="args.style 3 2 3 2 2 2 6 3" xfId="1480"/>
    <cellStyle name="args.style 3 2 3 2 2 2 7" xfId="1481"/>
    <cellStyle name="args.style 3 2 3 2 2 2 7 2" xfId="1482"/>
    <cellStyle name="args.style 3 2 3 2 2 2 7 2 2" xfId="1483"/>
    <cellStyle name="args.style 3 2 3 2 2 2 7 3" xfId="1484"/>
    <cellStyle name="args.style 3 2 3 2 2 2 8" xfId="1485"/>
    <cellStyle name="args.style 3 2 3 2 2 2 9" xfId="1486"/>
    <cellStyle name="args.style 3 2 3 2 2 3" xfId="1487"/>
    <cellStyle name="args.style 3 2 3 2 2 4" xfId="1488"/>
    <cellStyle name="args.style 3 2 3 2 2 5" xfId="1489"/>
    <cellStyle name="args.style 3 2 3 2 2 6" xfId="1490"/>
    <cellStyle name="args.style 3 2 3 2 2 6 2" xfId="1491"/>
    <cellStyle name="args.style 3 2 3 2 2 6 2 2" xfId="1492"/>
    <cellStyle name="args.style 3 2 3 2 2 6 2 2 2" xfId="1493"/>
    <cellStyle name="args.style 3 2 3 2 2 6 2 2 2 2" xfId="1494"/>
    <cellStyle name="args.style 3 2 3 2 2 6 2 3" xfId="1495"/>
    <cellStyle name="args.style 3 2 3 2 2 6 2 4" xfId="1496"/>
    <cellStyle name="args.style 3 2 3 2 2 6 3" xfId="1497"/>
    <cellStyle name="args.style 3 2 3 2 2 6 4" xfId="1498"/>
    <cellStyle name="args.style 3 2 3 2 2 6 4 2" xfId="1499"/>
    <cellStyle name="args.style 3 2 3 2 2 6 5" xfId="1500"/>
    <cellStyle name="args.style 3 2 3 2 2 6 6" xfId="1501"/>
    <cellStyle name="args.style 3 2 3 2 2 6 7" xfId="1502"/>
    <cellStyle name="args.style 3 2 3 2 2 7" xfId="1503"/>
    <cellStyle name="args.style 3 2 3 2 2 8" xfId="1504"/>
    <cellStyle name="args.style 3 2 3 2 2 8 2" xfId="1505"/>
    <cellStyle name="args.style 3 2 3 2 2 8 2 2" xfId="1506"/>
    <cellStyle name="args.style 3 2 3 2 2 8 3" xfId="1507"/>
    <cellStyle name="args.style 3 2 3 2 2 9" xfId="1508"/>
    <cellStyle name="args.style 3 2 3 2 2 9 2" xfId="1509"/>
    <cellStyle name="args.style 3 2 3 2 2 9 2 2" xfId="1510"/>
    <cellStyle name="args.style 3 2 3 2 2 9 3" xfId="1511"/>
    <cellStyle name="args.style 3 2 3 2 3" xfId="1512"/>
    <cellStyle name="args.style 3 2 3 2 4" xfId="1513"/>
    <cellStyle name="args.style 3 2 3 2 5" xfId="1514"/>
    <cellStyle name="args.style 3 2 3 2 5 10" xfId="1515"/>
    <cellStyle name="args.style 3 2 3 2 5 2" xfId="1516"/>
    <cellStyle name="args.style 3 2 3 2 5 2 2" xfId="1517"/>
    <cellStyle name="args.style 3 2 3 2 5 2 2 2" xfId="1518"/>
    <cellStyle name="args.style 3 2 3 2 5 2 2 2 2" xfId="1519"/>
    <cellStyle name="args.style 3 2 3 2 5 2 2 2 2 2" xfId="1520"/>
    <cellStyle name="args.style 3 2 3 2 5 2 2 2 3" xfId="1521"/>
    <cellStyle name="args.style 3 2 3 2 5 2 2 2 3 2" xfId="1522"/>
    <cellStyle name="args.style 3 2 3 2 5 2 2 2 3 2 2" xfId="1523"/>
    <cellStyle name="args.style 3 2 3 2 5 2 2 2 3 3" xfId="1524"/>
    <cellStyle name="args.style 3 2 3 2 5 2 2 2 4" xfId="1525"/>
    <cellStyle name="args.style 3 2 3 2 5 2 2 3" xfId="1526"/>
    <cellStyle name="args.style 3 2 3 2 5 2 2 4" xfId="1527"/>
    <cellStyle name="args.style 3 2 3 2 5 2 2 4 2" xfId="1528"/>
    <cellStyle name="args.style 3 2 3 2 5 2 2 5" xfId="1529"/>
    <cellStyle name="args.style 3 2 3 2 5 2 3" xfId="1530"/>
    <cellStyle name="args.style 3 2 3 2 5 2 3 2" xfId="1531"/>
    <cellStyle name="args.style 3 2 3 2 5 2 3 2 2" xfId="1532"/>
    <cellStyle name="args.style 3 2 3 2 5 2 3 3" xfId="1533"/>
    <cellStyle name="args.style 3 2 3 2 5 2 4" xfId="1534"/>
    <cellStyle name="args.style 3 2 3 2 5 2 4 2" xfId="1535"/>
    <cellStyle name="args.style 3 2 3 2 5 2 4 2 2" xfId="1536"/>
    <cellStyle name="args.style 3 2 3 2 5 2 4 3" xfId="1537"/>
    <cellStyle name="args.style 3 2 3 2 5 2 5" xfId="1538"/>
    <cellStyle name="args.style 3 2 3 2 5 2 6" xfId="1539"/>
    <cellStyle name="args.style 3 2 3 2 5 2 7" xfId="1540"/>
    <cellStyle name="args.style 3 2 3 2 5 2 8" xfId="1541"/>
    <cellStyle name="args.style 3 2 3 2 5 2 9" xfId="1542"/>
    <cellStyle name="args.style 3 2 3 2 5 3" xfId="1543"/>
    <cellStyle name="args.style 3 2 3 2 5 3 2" xfId="1544"/>
    <cellStyle name="args.style 3 2 3 2 5 3 2 2" xfId="1545"/>
    <cellStyle name="args.style 3 2 3 2 5 3 2 2 2" xfId="1546"/>
    <cellStyle name="args.style 3 2 3 2 5 3 2 2 2 2" xfId="1547"/>
    <cellStyle name="args.style 3 2 3 2 5 3 2 3" xfId="1548"/>
    <cellStyle name="args.style 3 2 3 2 5 3 2 3 2" xfId="1549"/>
    <cellStyle name="args.style 3 2 3 2 5 3 2 3 2 2" xfId="1550"/>
    <cellStyle name="args.style 3 2 3 2 5 3 2 3 3" xfId="1551"/>
    <cellStyle name="args.style 3 2 3 2 5 3 2 4" xfId="1552"/>
    <cellStyle name="args.style 3 2 3 2 5 3 3" xfId="1553"/>
    <cellStyle name="args.style 3 2 3 2 5 3 4" xfId="1554"/>
    <cellStyle name="args.style 3 2 3 2 5 3 4 2" xfId="1555"/>
    <cellStyle name="args.style 3 2 3 2 5 3 5" xfId="1556"/>
    <cellStyle name="args.style 3 2 3 2 5 3 6" xfId="1557"/>
    <cellStyle name="args.style 3 2 3 2 5 3 7" xfId="1558"/>
    <cellStyle name="args.style 3 2 3 2 5 4" xfId="1559"/>
    <cellStyle name="args.style 3 2 3 2 5 4 2" xfId="1560"/>
    <cellStyle name="args.style 3 2 3 2 5 4 2 2" xfId="1561"/>
    <cellStyle name="args.style 3 2 3 2 5 4 3" xfId="1562"/>
    <cellStyle name="args.style 3 2 3 2 5 5" xfId="1563"/>
    <cellStyle name="args.style 3 2 3 2 5 6" xfId="1564"/>
    <cellStyle name="args.style 3 2 3 2 5 6 2" xfId="1565"/>
    <cellStyle name="args.style 3 2 3 2 5 6 2 2" xfId="1566"/>
    <cellStyle name="args.style 3 2 3 2 5 6 3" xfId="1567"/>
    <cellStyle name="args.style 3 2 3 2 5 7" xfId="1568"/>
    <cellStyle name="args.style 3 2 3 2 5 7 2" xfId="1569"/>
    <cellStyle name="args.style 3 2 3 2 5 7 2 2" xfId="1570"/>
    <cellStyle name="args.style 3 2 3 2 5 7 3" xfId="1571"/>
    <cellStyle name="args.style 3 2 3 2 5 8" xfId="1572"/>
    <cellStyle name="args.style 3 2 3 2 5 8 2" xfId="1573"/>
    <cellStyle name="args.style 3 2 3 2 5 8 2 2" xfId="1574"/>
    <cellStyle name="args.style 3 2 3 2 5 8 2 2 2" xfId="1575"/>
    <cellStyle name="args.style 3 2 3 2 5 8 3" xfId="1576"/>
    <cellStyle name="args.style 3 2 3 2 5 8 4" xfId="1577"/>
    <cellStyle name="args.style 3 2 3 2 5 8 5" xfId="1578"/>
    <cellStyle name="args.style 3 2 3 2 5 8 6" xfId="1579"/>
    <cellStyle name="args.style 3 2 3 2 5 9" xfId="1580"/>
    <cellStyle name="args.style 3 2 3 2 5 9 2" xfId="1581"/>
    <cellStyle name="args.style 3 2 3 2 6" xfId="1582"/>
    <cellStyle name="args.style 3 2 3 2 6 2" xfId="1583"/>
    <cellStyle name="args.style 3 2 3 2 6 2 2" xfId="1584"/>
    <cellStyle name="args.style 3 2 3 2 6 2 2 2" xfId="1585"/>
    <cellStyle name="args.style 3 2 3 2 6 2 2 2 2" xfId="1586"/>
    <cellStyle name="args.style 3 2 3 2 6 2 3" xfId="1587"/>
    <cellStyle name="args.style 3 2 3 2 6 2 4" xfId="1588"/>
    <cellStyle name="args.style 3 2 3 2 6 3" xfId="1589"/>
    <cellStyle name="args.style 3 2 3 2 6 4" xfId="1590"/>
    <cellStyle name="args.style 3 2 3 2 6 4 2" xfId="1591"/>
    <cellStyle name="args.style 3 2 3 2 6 5" xfId="1592"/>
    <cellStyle name="args.style 3 2 3 2 6 6" xfId="1593"/>
    <cellStyle name="args.style 3 2 3 2 6 7" xfId="1594"/>
    <cellStyle name="args.style 3 2 3 2 7" xfId="1595"/>
    <cellStyle name="args.style 3 2 3 2 7 2" xfId="1596"/>
    <cellStyle name="args.style 3 2 3 2 7 2 2" xfId="1597"/>
    <cellStyle name="args.style 3 2 3 2 7 2 2 2" xfId="1598"/>
    <cellStyle name="args.style 3 2 3 2 7 2 2 2 2" xfId="1599"/>
    <cellStyle name="args.style 3 2 3 2 7 2 2 3" xfId="1600"/>
    <cellStyle name="args.style 3 2 3 2 7 2 2 4" xfId="1601"/>
    <cellStyle name="args.style 3 2 3 2 7 2 3" xfId="1602"/>
    <cellStyle name="args.style 3 2 3 2 7 2 4" xfId="1603"/>
    <cellStyle name="args.style 3 2 3 2 7 3" xfId="1604"/>
    <cellStyle name="args.style 3 2 3 2 7 4" xfId="1605"/>
    <cellStyle name="args.style 3 2 3 2 7 4 2" xfId="1606"/>
    <cellStyle name="args.style 3 2 3 2 7 5" xfId="1607"/>
    <cellStyle name="args.style 3 2 3 2 7 5 2" xfId="1608"/>
    <cellStyle name="args.style 3 2 3 2 7 5 2 2" xfId="1609"/>
    <cellStyle name="args.style 3 2 3 2 7 5 3" xfId="1610"/>
    <cellStyle name="args.style 3 2 3 2 8" xfId="1611"/>
    <cellStyle name="args.style 3 2 3 2 8 2" xfId="1612"/>
    <cellStyle name="args.style 3 2 3 2 8 2 2" xfId="1613"/>
    <cellStyle name="args.style 3 2 3 2 8 2 2 2" xfId="1614"/>
    <cellStyle name="args.style 3 2 3 2 8 2 2 2 2" xfId="1615"/>
    <cellStyle name="args.style 3 2 3 2 8 2 3" xfId="1616"/>
    <cellStyle name="args.style 3 2 3 2 8 2 4" xfId="1617"/>
    <cellStyle name="args.style 3 2 3 2 8 2 5" xfId="1618"/>
    <cellStyle name="args.style 3 2 3 2 8 2 6" xfId="1619"/>
    <cellStyle name="args.style 3 2 3 2 8 3" xfId="1620"/>
    <cellStyle name="args.style 3 2 3 2 8 3 2" xfId="1621"/>
    <cellStyle name="args.style 3 2 3 2 8 4" xfId="1622"/>
    <cellStyle name="args.style 3 2 3 2 8 4 2" xfId="1623"/>
    <cellStyle name="args.style 3 2 3 2 8 5" xfId="1624"/>
    <cellStyle name="args.style 3 2 3 2 8 6" xfId="1625"/>
    <cellStyle name="args.style 3 2 3 2 8 7" xfId="1626"/>
    <cellStyle name="args.style 3 2 3 2 9" xfId="1627"/>
    <cellStyle name="args.style 3 2 3 3" xfId="1628"/>
    <cellStyle name="args.style 3 2 3 3 2" xfId="1629"/>
    <cellStyle name="args.style 3 2 3 3 2 10" xfId="1630"/>
    <cellStyle name="args.style 3 2 3 3 2 2" xfId="1631"/>
    <cellStyle name="args.style 3 2 3 3 2 2 2" xfId="1632"/>
    <cellStyle name="args.style 3 2 3 3 2 2 2 2" xfId="1633"/>
    <cellStyle name="args.style 3 2 3 3 2 2 2 2 2" xfId="1634"/>
    <cellStyle name="args.style 3 2 3 3 2 2 2 2 2 2" xfId="1635"/>
    <cellStyle name="args.style 3 2 3 3 2 2 2 2 3" xfId="1636"/>
    <cellStyle name="args.style 3 2 3 3 2 2 2 2 4" xfId="1637"/>
    <cellStyle name="args.style 3 2 3 3 2 2 2 3" xfId="1638"/>
    <cellStyle name="args.style 3 2 3 3 2 2 2 4" xfId="1639"/>
    <cellStyle name="args.style 3 2 3 3 2 2 3" xfId="1640"/>
    <cellStyle name="args.style 3 2 3 3 2 2 4" xfId="1641"/>
    <cellStyle name="args.style 3 2 3 3 2 2 4 2" xfId="1642"/>
    <cellStyle name="args.style 3 2 3 3 2 2 5" xfId="1643"/>
    <cellStyle name="args.style 3 2 3 3 2 3" xfId="1644"/>
    <cellStyle name="args.style 3 2 3 3 2 4" xfId="1645"/>
    <cellStyle name="args.style 3 2 3 3 2 5" xfId="1646"/>
    <cellStyle name="args.style 3 2 3 3 2 5 2" xfId="1647"/>
    <cellStyle name="args.style 3 2 3 3 2 5 2 2" xfId="1648"/>
    <cellStyle name="args.style 3 2 3 3 2 5 3" xfId="1649"/>
    <cellStyle name="args.style 3 2 3 3 2 6" xfId="1650"/>
    <cellStyle name="args.style 3 2 3 3 2 7" xfId="1651"/>
    <cellStyle name="args.style 3 2 3 3 2 7 2" xfId="1652"/>
    <cellStyle name="args.style 3 2 3 3 2 7 2 2" xfId="1653"/>
    <cellStyle name="args.style 3 2 3 3 2 7 3" xfId="1654"/>
    <cellStyle name="args.style 3 2 3 3 2 8" xfId="1655"/>
    <cellStyle name="args.style 3 2 3 3 2 8 2" xfId="1656"/>
    <cellStyle name="args.style 3 2 3 3 2 8 2 2" xfId="1657"/>
    <cellStyle name="args.style 3 2 3 3 2 8 2 2 2" xfId="1658"/>
    <cellStyle name="args.style 3 2 3 3 2 8 3" xfId="1659"/>
    <cellStyle name="args.style 3 2 3 3 2 8 4" xfId="1660"/>
    <cellStyle name="args.style 3 2 3 3 2 8 5" xfId="1661"/>
    <cellStyle name="args.style 3 2 3 3 2 8 6" xfId="1662"/>
    <cellStyle name="args.style 3 2 3 3 2 9" xfId="1663"/>
    <cellStyle name="args.style 3 2 3 3 2 9 2" xfId="1664"/>
    <cellStyle name="args.style 3 2 3 3 3" xfId="1665"/>
    <cellStyle name="args.style 3 2 3 3 3 2" xfId="1666"/>
    <cellStyle name="args.style 3 2 3 3 3 2 2" xfId="1667"/>
    <cellStyle name="args.style 3 2 3 3 3 2 2 2" xfId="1668"/>
    <cellStyle name="args.style 3 2 3 3 3 2 2 2 2" xfId="1669"/>
    <cellStyle name="args.style 3 2 3 3 3 2 3" xfId="1670"/>
    <cellStyle name="args.style 3 2 3 3 3 2 4" xfId="1671"/>
    <cellStyle name="args.style 3 2 3 3 3 2 5" xfId="1672"/>
    <cellStyle name="args.style 3 2 3 3 3 2 6" xfId="1673"/>
    <cellStyle name="args.style 3 2 3 3 3 3" xfId="1674"/>
    <cellStyle name="args.style 3 2 3 3 3 4" xfId="1675"/>
    <cellStyle name="args.style 3 2 3 3 3 4 2" xfId="1676"/>
    <cellStyle name="args.style 3 2 3 3 3 4 2 2" xfId="1677"/>
    <cellStyle name="args.style 3 2 3 3 3 4 3" xfId="1678"/>
    <cellStyle name="args.style 3 2 3 3 3 4 4" xfId="1679"/>
    <cellStyle name="args.style 3 2 3 3 3 5" xfId="1680"/>
    <cellStyle name="args.style 3 2 3 3 4" xfId="1681"/>
    <cellStyle name="args.style 3 2 3 3 4 2" xfId="1682"/>
    <cellStyle name="args.style 3 2 3 3 4 2 2" xfId="1683"/>
    <cellStyle name="args.style 3 2 3 3 4 3" xfId="1684"/>
    <cellStyle name="args.style 3 2 3 3 5" xfId="1685"/>
    <cellStyle name="args.style 3 2 3 3 5 2" xfId="1686"/>
    <cellStyle name="args.style 3 2 3 3 5 2 2" xfId="1687"/>
    <cellStyle name="args.style 3 2 3 3 5 3" xfId="1688"/>
    <cellStyle name="args.style 3 2 3 3 6" xfId="1689"/>
    <cellStyle name="args.style 3 2 3 3 7" xfId="1690"/>
    <cellStyle name="args.style 3 2 3 3 8" xfId="1691"/>
    <cellStyle name="args.style 3 2 3 3 9" xfId="1692"/>
    <cellStyle name="args.style 3 2 3 4" xfId="1693"/>
    <cellStyle name="args.style 3 2 3 5" xfId="1694"/>
    <cellStyle name="args.style 3 2 3 5 2" xfId="1695"/>
    <cellStyle name="args.style 3 2 3 5 2 2" xfId="1696"/>
    <cellStyle name="args.style 3 2 3 5 3" xfId="1697"/>
    <cellStyle name="args.style 3 2 3 6" xfId="1698"/>
    <cellStyle name="args.style 3 2 3 6 2" xfId="1699"/>
    <cellStyle name="args.style 3 2 3 6 2 2" xfId="1700"/>
    <cellStyle name="args.style 3 2 3 6 2 2 2" xfId="1701"/>
    <cellStyle name="args.style 3 2 3 6 2 2 2 2" xfId="1702"/>
    <cellStyle name="args.style 3 2 3 6 2 2 3" xfId="1703"/>
    <cellStyle name="args.style 3 2 3 6 2 2 4" xfId="1704"/>
    <cellStyle name="args.style 3 2 3 6 2 3" xfId="1705"/>
    <cellStyle name="args.style 3 2 3 6 2 4" xfId="1706"/>
    <cellStyle name="args.style 3 2 3 6 2 5" xfId="1707"/>
    <cellStyle name="args.style 3 2 3 6 2 6" xfId="1708"/>
    <cellStyle name="args.style 3 2 3 6 3" xfId="1709"/>
    <cellStyle name="args.style 3 2 3 6 3 2" xfId="1710"/>
    <cellStyle name="args.style 3 2 3 6 4" xfId="1711"/>
    <cellStyle name="args.style 3 2 3 6 4 2" xfId="1712"/>
    <cellStyle name="args.style 3 2 3 6 5" xfId="1713"/>
    <cellStyle name="args.style 3 2 3 6 6" xfId="1714"/>
    <cellStyle name="args.style 3 2 3 6 7" xfId="1715"/>
    <cellStyle name="args.style 3 2 3 7" xfId="1716"/>
    <cellStyle name="args.style 3 2 3 7 2" xfId="1717"/>
    <cellStyle name="args.style 3 2 3 7 2 2" xfId="1718"/>
    <cellStyle name="args.style 3 2 3 7 3" xfId="1719"/>
    <cellStyle name="args.style 3 2 3 8" xfId="1720"/>
    <cellStyle name="args.style 3 2 3 9" xfId="1721"/>
    <cellStyle name="args.style 3 2 4" xfId="1722"/>
    <cellStyle name="args.style 3 2 4 2" xfId="1723"/>
    <cellStyle name="args.style 3 2 4 2 2" xfId="1724"/>
    <cellStyle name="args.style 3 2 4 3" xfId="1725"/>
    <cellStyle name="args.style 3 2 5" xfId="1726"/>
    <cellStyle name="args.style 3 2 5 10" xfId="1727"/>
    <cellStyle name="args.style 3 2 5 11" xfId="1728"/>
    <cellStyle name="args.style 3 2 5 11 2" xfId="1729"/>
    <cellStyle name="args.style 3 2 5 11 2 2" xfId="1730"/>
    <cellStyle name="args.style 3 2 5 11 3" xfId="1731"/>
    <cellStyle name="args.style 3 2 5 12" xfId="1732"/>
    <cellStyle name="args.style 3 2 5 12 2" xfId="1733"/>
    <cellStyle name="args.style 3 2 5 12 2 2" xfId="1734"/>
    <cellStyle name="args.style 3 2 5 12 2 2 2" xfId="1735"/>
    <cellStyle name="args.style 3 2 5 12 3" xfId="1736"/>
    <cellStyle name="args.style 3 2 5 12 4" xfId="1737"/>
    <cellStyle name="args.style 3 2 5 12 5" xfId="1738"/>
    <cellStyle name="args.style 3 2 5 12 6" xfId="1739"/>
    <cellStyle name="args.style 3 2 5 13" xfId="1740"/>
    <cellStyle name="args.style 3 2 5 13 2" xfId="1741"/>
    <cellStyle name="args.style 3 2 5 13 2 2" xfId="1742"/>
    <cellStyle name="args.style 3 2 5 13 3" xfId="1743"/>
    <cellStyle name="args.style 3 2 5 13 4" xfId="1744"/>
    <cellStyle name="args.style 3 2 5 14" xfId="1745"/>
    <cellStyle name="args.style 3 2 5 15" xfId="1746"/>
    <cellStyle name="args.style 3 2 5 16" xfId="1747"/>
    <cellStyle name="args.style 3 2 5 2" xfId="1748"/>
    <cellStyle name="args.style 3 2 5 2 10" xfId="1749"/>
    <cellStyle name="args.style 3 2 5 2 11" xfId="1750"/>
    <cellStyle name="args.style 3 2 5 2 2" xfId="1751"/>
    <cellStyle name="args.style 3 2 5 2 2 10" xfId="1752"/>
    <cellStyle name="args.style 3 2 5 2 2 2" xfId="1753"/>
    <cellStyle name="args.style 3 2 5 2 2 2 2" xfId="1754"/>
    <cellStyle name="args.style 3 2 5 2 2 2 2 2" xfId="1755"/>
    <cellStyle name="args.style 3 2 5 2 2 2 2 2 2" xfId="1756"/>
    <cellStyle name="args.style 3 2 5 2 2 2 2 2 2 2" xfId="1757"/>
    <cellStyle name="args.style 3 2 5 2 2 2 2 2 3" xfId="1758"/>
    <cellStyle name="args.style 3 2 5 2 2 2 2 2 4" xfId="1759"/>
    <cellStyle name="args.style 3 2 5 2 2 2 2 3" xfId="1760"/>
    <cellStyle name="args.style 3 2 5 2 2 2 2 4" xfId="1761"/>
    <cellStyle name="args.style 3 2 5 2 2 2 2 4 2" xfId="1762"/>
    <cellStyle name="args.style 3 2 5 2 2 2 2 4 2 2" xfId="1763"/>
    <cellStyle name="args.style 3 2 5 2 2 2 2 4 3" xfId="1764"/>
    <cellStyle name="args.style 3 2 5 2 2 2 3" xfId="1765"/>
    <cellStyle name="args.style 3 2 5 2 2 2 4" xfId="1766"/>
    <cellStyle name="args.style 3 2 5 2 2 2 4 2" xfId="1767"/>
    <cellStyle name="args.style 3 2 5 2 2 2 5" xfId="1768"/>
    <cellStyle name="args.style 3 2 5 2 2 3" xfId="1769"/>
    <cellStyle name="args.style 3 2 5 2 2 4" xfId="1770"/>
    <cellStyle name="args.style 3 2 5 2 2 5" xfId="1771"/>
    <cellStyle name="args.style 3 2 5 2 2 6" xfId="1772"/>
    <cellStyle name="args.style 3 2 5 2 2 7" xfId="1773"/>
    <cellStyle name="args.style 3 2 5 2 2 7 2" xfId="1774"/>
    <cellStyle name="args.style 3 2 5 2 2 7 2 2" xfId="1775"/>
    <cellStyle name="args.style 3 2 5 2 2 7 3" xfId="1776"/>
    <cellStyle name="args.style 3 2 5 2 2 8" xfId="1777"/>
    <cellStyle name="args.style 3 2 5 2 2 8 2" xfId="1778"/>
    <cellStyle name="args.style 3 2 5 2 2 8 2 2" xfId="1779"/>
    <cellStyle name="args.style 3 2 5 2 2 8 3" xfId="1780"/>
    <cellStyle name="args.style 3 2 5 2 2 8 4" xfId="1781"/>
    <cellStyle name="args.style 3 2 5 2 2 9" xfId="1782"/>
    <cellStyle name="args.style 3 2 5 2 2 9 2" xfId="1783"/>
    <cellStyle name="args.style 3 2 5 2 3" xfId="1784"/>
    <cellStyle name="args.style 3 2 5 2 3 2" xfId="1785"/>
    <cellStyle name="args.style 3 2 5 2 3 2 2" xfId="1786"/>
    <cellStyle name="args.style 3 2 5 2 3 2 2 2" xfId="1787"/>
    <cellStyle name="args.style 3 2 5 2 3 2 2 2 2" xfId="1788"/>
    <cellStyle name="args.style 3 2 5 2 3 2 3" xfId="1789"/>
    <cellStyle name="args.style 3 2 5 2 3 2 4" xfId="1790"/>
    <cellStyle name="args.style 3 2 5 2 3 2 5" xfId="1791"/>
    <cellStyle name="args.style 3 2 5 2 3 2 6" xfId="1792"/>
    <cellStyle name="args.style 3 2 5 2 3 3" xfId="1793"/>
    <cellStyle name="args.style 3 2 5 2 3 3 2" xfId="1794"/>
    <cellStyle name="args.style 3 2 5 2 3 4" xfId="1795"/>
    <cellStyle name="args.style 3 2 5 2 3 4 2" xfId="1796"/>
    <cellStyle name="args.style 3 2 5 2 3 4 2 2" xfId="1797"/>
    <cellStyle name="args.style 3 2 5 2 3 4 3" xfId="1798"/>
    <cellStyle name="args.style 3 2 5 2 3 4 4" xfId="1799"/>
    <cellStyle name="args.style 3 2 5 2 3 5" xfId="1800"/>
    <cellStyle name="args.style 3 2 5 2 3 5 2" xfId="1801"/>
    <cellStyle name="args.style 3 2 5 2 3 5 2 2" xfId="1802"/>
    <cellStyle name="args.style 3 2 5 2 3 5 3" xfId="1803"/>
    <cellStyle name="args.style 3 2 5 2 3 6" xfId="1804"/>
    <cellStyle name="args.style 3 2 5 2 3 7" xfId="1805"/>
    <cellStyle name="args.style 3 2 5 2 4" xfId="1806"/>
    <cellStyle name="args.style 3 2 5 2 5" xfId="1807"/>
    <cellStyle name="args.style 3 2 5 2 6" xfId="1808"/>
    <cellStyle name="args.style 3 2 5 2 7" xfId="1809"/>
    <cellStyle name="args.style 3 2 5 2 8" xfId="1810"/>
    <cellStyle name="args.style 3 2 5 2 9" xfId="1811"/>
    <cellStyle name="args.style 3 2 5 3" xfId="1812"/>
    <cellStyle name="args.style 3 2 5 4" xfId="1813"/>
    <cellStyle name="args.style 3 2 5 5" xfId="1814"/>
    <cellStyle name="args.style 3 2 5 6" xfId="1815"/>
    <cellStyle name="args.style 3 2 5 6 2" xfId="1816"/>
    <cellStyle name="args.style 3 2 5 6 2 2" xfId="1817"/>
    <cellStyle name="args.style 3 2 5 6 2 2 2" xfId="1818"/>
    <cellStyle name="args.style 3 2 5 6 2 3" xfId="1819"/>
    <cellStyle name="args.style 3 2 5 6 2 3 2" xfId="1820"/>
    <cellStyle name="args.style 3 2 5 6 2 3 2 2" xfId="1821"/>
    <cellStyle name="args.style 3 2 5 6 2 3 3" xfId="1822"/>
    <cellStyle name="args.style 3 2 5 6 2 4" xfId="1823"/>
    <cellStyle name="args.style 3 2 5 6 3" xfId="1824"/>
    <cellStyle name="args.style 3 2 5 6 4" xfId="1825"/>
    <cellStyle name="args.style 3 2 5 6 4 2" xfId="1826"/>
    <cellStyle name="args.style 3 2 5 6 5" xfId="1827"/>
    <cellStyle name="args.style 3 2 5 6 5 2" xfId="1828"/>
    <cellStyle name="args.style 3 2 5 6 5 2 2" xfId="1829"/>
    <cellStyle name="args.style 3 2 5 6 5 3" xfId="1830"/>
    <cellStyle name="args.style 3 2 5 7" xfId="1831"/>
    <cellStyle name="args.style 3 2 5 8" xfId="1832"/>
    <cellStyle name="args.style 3 2 5 8 2" xfId="1833"/>
    <cellStyle name="args.style 3 2 5 8 2 2" xfId="1834"/>
    <cellStyle name="args.style 3 2 5 8 3" xfId="1835"/>
    <cellStyle name="args.style 3 2 5 9" xfId="1836"/>
    <cellStyle name="args.style 3 2 6" xfId="1837"/>
    <cellStyle name="args.style 3 2 7" xfId="1838"/>
    <cellStyle name="args.style 3 2 7 2" xfId="1839"/>
    <cellStyle name="args.style 3 2 7 2 2" xfId="1840"/>
    <cellStyle name="args.style 3 2 7 3" xfId="1841"/>
    <cellStyle name="args.style 3 2 8" xfId="1842"/>
    <cellStyle name="args.style 3 2 9" xfId="1843"/>
    <cellStyle name="args.style 3 20" xfId="1844"/>
    <cellStyle name="args.style 3 21" xfId="1845"/>
    <cellStyle name="args.style 3 21 2" xfId="1846"/>
    <cellStyle name="args.style 3 21 2 2" xfId="1847"/>
    <cellStyle name="args.style 3 21 3" xfId="1848"/>
    <cellStyle name="args.style 3 22" xfId="1849"/>
    <cellStyle name="args.style 3 22 2" xfId="1850"/>
    <cellStyle name="args.style 3 22 2 2" xfId="1851"/>
    <cellStyle name="args.style 3 22 3" xfId="1852"/>
    <cellStyle name="args.style 3 23" xfId="1853"/>
    <cellStyle name="args.style 3 24" xfId="1854"/>
    <cellStyle name="args.style 3 25" xfId="1855"/>
    <cellStyle name="args.style 3 25 2" xfId="1856"/>
    <cellStyle name="args.style 3 25 2 2" xfId="1857"/>
    <cellStyle name="args.style 3 25 3" xfId="1858"/>
    <cellStyle name="args.style 3 26" xfId="1859"/>
    <cellStyle name="args.style 3 27" xfId="1860"/>
    <cellStyle name="args.style 3 28" xfId="1861"/>
    <cellStyle name="args.style 3 3" xfId="1862"/>
    <cellStyle name="args.style 3 4" xfId="1863"/>
    <cellStyle name="args.style 3 4 2" xfId="1864"/>
    <cellStyle name="args.style 3 4 2 2" xfId="1865"/>
    <cellStyle name="args.style 3 4 3" xfId="1866"/>
    <cellStyle name="args.style 3 5" xfId="1867"/>
    <cellStyle name="args.style 3 6" xfId="1868"/>
    <cellStyle name="args.style 3 6 2" xfId="1869"/>
    <cellStyle name="args.style 3 6 2 2" xfId="1870"/>
    <cellStyle name="args.style 3 6 3" xfId="1871"/>
    <cellStyle name="args.style 3 7" xfId="1872"/>
    <cellStyle name="args.style 3 8" xfId="1873"/>
    <cellStyle name="args.style 3 9" xfId="1874"/>
    <cellStyle name="Bad 2" xfId="1875"/>
    <cellStyle name="Bad 2 2" xfId="1876"/>
    <cellStyle name="Bad 2 2 2" xfId="1877"/>
    <cellStyle name="Bad 2 2 2 2" xfId="1878"/>
    <cellStyle name="Bad 2 2 3" xfId="1879"/>
    <cellStyle name="Bad 2 3" xfId="1880"/>
    <cellStyle name="Bad 2 4" xfId="1881"/>
    <cellStyle name="Bad 2 5" xfId="1882"/>
    <cellStyle name="Bad 2 5 2" xfId="1883"/>
    <cellStyle name="Bad 2 5 2 2" xfId="1884"/>
    <cellStyle name="Bad 2 5 3" xfId="1885"/>
    <cellStyle name="Bad 2 6" xfId="1886"/>
    <cellStyle name="Bad 2 7" xfId="1887"/>
    <cellStyle name="Bad 3" xfId="1888"/>
    <cellStyle name="Bad 4" xfId="1889"/>
    <cellStyle name="Bad 5" xfId="1890"/>
    <cellStyle name="Bad 6" xfId="1891"/>
    <cellStyle name="Calc" xfId="1892"/>
    <cellStyle name="Calculation 2" xfId="1893"/>
    <cellStyle name="Calculation 2 2" xfId="1894"/>
    <cellStyle name="Calculation 2 3" xfId="1895"/>
    <cellStyle name="Calculation 2 3 2" xfId="1896"/>
    <cellStyle name="Calculation 2 3 2 2" xfId="1897"/>
    <cellStyle name="Calculation 2 3 3" xfId="1898"/>
    <cellStyle name="Calculation 2 4" xfId="1899"/>
    <cellStyle name="Calculation 2 5" xfId="1900"/>
    <cellStyle name="Calculation 2 5 2" xfId="1901"/>
    <cellStyle name="Calculation 2 5 2 2" xfId="1902"/>
    <cellStyle name="Calculation 2 5 3" xfId="1903"/>
    <cellStyle name="Calculation 3" xfId="1904"/>
    <cellStyle name="Calculation 4" xfId="1905"/>
    <cellStyle name="Calculation 5" xfId="1906"/>
    <cellStyle name="Calculation 5 2" xfId="1907"/>
    <cellStyle name="Calculation 5 2 2" xfId="1908"/>
    <cellStyle name="Calculation 5 3" xfId="1909"/>
    <cellStyle name="Calculation 6" xfId="1910"/>
    <cellStyle name="Calculation 7" xfId="1911"/>
    <cellStyle name="Calculation 8" xfId="1912"/>
    <cellStyle name="Check Cell 2" xfId="1913"/>
    <cellStyle name="Check Cell 2 2" xfId="1914"/>
    <cellStyle name="Check Cell 2 3" xfId="1915"/>
    <cellStyle name="Check Cell 2 3 2" xfId="1916"/>
    <cellStyle name="Check Cell 2 3 2 2" xfId="1917"/>
    <cellStyle name="Check Cell 2 3 3" xfId="1918"/>
    <cellStyle name="Check Cell 2 4" xfId="1919"/>
    <cellStyle name="Check Cell 2 5" xfId="1920"/>
    <cellStyle name="Check Cell 3" xfId="1921"/>
    <cellStyle name="Check Cell 3 2" xfId="1922"/>
    <cellStyle name="Check Cell 3 2 2" xfId="1923"/>
    <cellStyle name="Check Cell 3 3" xfId="1924"/>
    <cellStyle name="Check Cell 4" xfId="1925"/>
    <cellStyle name="Check Cell 4 2" xfId="1926"/>
    <cellStyle name="Check Cell 4 2 2" xfId="1927"/>
    <cellStyle name="Check Cell 4 3" xfId="1928"/>
    <cellStyle name="Check Cell 5" xfId="1929"/>
    <cellStyle name="Check Cell 5 2" xfId="1930"/>
    <cellStyle name="Check Cell 5 2 2" xfId="1931"/>
    <cellStyle name="Check Cell 5 3" xfId="1932"/>
    <cellStyle name="Check Cell 6" xfId="1933"/>
    <cellStyle name="Check Cell 7" xfId="1934"/>
    <cellStyle name="Check Cell 8" xfId="1935"/>
    <cellStyle name="Comma" xfId="1" builtinId="3"/>
    <cellStyle name="Comma  - Style1" xfId="1936"/>
    <cellStyle name="Comma  - Style1 2" xfId="1937"/>
    <cellStyle name="Comma  - Style1 2 2" xfId="1938"/>
    <cellStyle name="Comma  - Style1 3" xfId="1939"/>
    <cellStyle name="Comma  - Style2" xfId="1940"/>
    <cellStyle name="Comma  - Style3" xfId="1941"/>
    <cellStyle name="Comma  - Style4" xfId="1942"/>
    <cellStyle name="Comma  - Style5" xfId="1943"/>
    <cellStyle name="Comma  - Style6" xfId="1944"/>
    <cellStyle name="Comma  - Style7" xfId="1945"/>
    <cellStyle name="Comma  - Style7 2" xfId="1946"/>
    <cellStyle name="Comma  - Style7 2 2" xfId="1947"/>
    <cellStyle name="Comma  - Style7 3" xfId="1948"/>
    <cellStyle name="Comma  - Style8" xfId="1949"/>
    <cellStyle name="Comma 2" xfId="3"/>
    <cellStyle name="Comma 2 2" xfId="1950"/>
    <cellStyle name="Comma 3" xfId="1951"/>
    <cellStyle name="Comma 4" xfId="1952"/>
    <cellStyle name="Comma 5" xfId="1953"/>
    <cellStyle name="Comma 6" xfId="1954"/>
    <cellStyle name="Comma0" xfId="1955"/>
    <cellStyle name="Comma0 2" xfId="1956"/>
    <cellStyle name="Comma0 2 10" xfId="1957"/>
    <cellStyle name="Comma0 2 11" xfId="1958"/>
    <cellStyle name="Comma0 2 11 2" xfId="1959"/>
    <cellStyle name="Comma0 2 11 2 2" xfId="1960"/>
    <cellStyle name="Comma0 2 11 3" xfId="1961"/>
    <cellStyle name="Comma0 2 12" xfId="1962"/>
    <cellStyle name="Comma0 2 12 2" xfId="1963"/>
    <cellStyle name="Comma0 2 12 2 2" xfId="1964"/>
    <cellStyle name="Comma0 2 12 3" xfId="1965"/>
    <cellStyle name="Comma0 2 13" xfId="1966"/>
    <cellStyle name="Comma0 2 13 2" xfId="1967"/>
    <cellStyle name="Comma0 2 13 2 2" xfId="1968"/>
    <cellStyle name="Comma0 2 13 3" xfId="1969"/>
    <cellStyle name="Comma0 2 14" xfId="1970"/>
    <cellStyle name="Comma0 2 15" xfId="1971"/>
    <cellStyle name="Comma0 2 15 2" xfId="1972"/>
    <cellStyle name="Comma0 2 15 2 2" xfId="1973"/>
    <cellStyle name="Comma0 2 15 3" xfId="1974"/>
    <cellStyle name="Comma0 2 16" xfId="1975"/>
    <cellStyle name="Comma0 2 17" xfId="1976"/>
    <cellStyle name="Comma0 2 17 2" xfId="1977"/>
    <cellStyle name="Comma0 2 17 2 2" xfId="1978"/>
    <cellStyle name="Comma0 2 17 3" xfId="1979"/>
    <cellStyle name="Comma0 2 18" xfId="1980"/>
    <cellStyle name="Comma0 2 19" xfId="1981"/>
    <cellStyle name="Comma0 2 19 2" xfId="1982"/>
    <cellStyle name="Comma0 2 19 2 2" xfId="1983"/>
    <cellStyle name="Comma0 2 19 3" xfId="1984"/>
    <cellStyle name="Comma0 2 2" xfId="1985"/>
    <cellStyle name="Comma0 2 2 10" xfId="1986"/>
    <cellStyle name="Comma0 2 2 11" xfId="1987"/>
    <cellStyle name="Comma0 2 2 11 10" xfId="1988"/>
    <cellStyle name="Comma0 2 2 11 11" xfId="1989"/>
    <cellStyle name="Comma0 2 2 11 12" xfId="1990"/>
    <cellStyle name="Comma0 2 2 11 2" xfId="1991"/>
    <cellStyle name="Comma0 2 2 11 2 10" xfId="1992"/>
    <cellStyle name="Comma0 2 2 11 2 11" xfId="1993"/>
    <cellStyle name="Comma0 2 2 11 2 2" xfId="1994"/>
    <cellStyle name="Comma0 2 2 11 2 2 2" xfId="1995"/>
    <cellStyle name="Comma0 2 2 11 2 2 2 2" xfId="1996"/>
    <cellStyle name="Comma0 2 2 11 2 2 2 2 2" xfId="1997"/>
    <cellStyle name="Comma0 2 2 11 2 2 2 3" xfId="1998"/>
    <cellStyle name="Comma0 2 2 11 2 2 2 3 2" xfId="1999"/>
    <cellStyle name="Comma0 2 2 11 2 2 2 3 2 2" xfId="2000"/>
    <cellStyle name="Comma0 2 2 11 2 2 2 3 3" xfId="2001"/>
    <cellStyle name="Comma0 2 2 11 2 2 2 4" xfId="2002"/>
    <cellStyle name="Comma0 2 2 11 2 2 3" xfId="2003"/>
    <cellStyle name="Comma0 2 2 11 2 2 4" xfId="2004"/>
    <cellStyle name="Comma0 2 2 11 2 2 4 2" xfId="2005"/>
    <cellStyle name="Comma0 2 2 11 2 2 5" xfId="2006"/>
    <cellStyle name="Comma0 2 2 11 2 3" xfId="2007"/>
    <cellStyle name="Comma0 2 2 11 2 4" xfId="2008"/>
    <cellStyle name="Comma0 2 2 11 2 5" xfId="2009"/>
    <cellStyle name="Comma0 2 2 11 2 5 2" xfId="2010"/>
    <cellStyle name="Comma0 2 2 11 2 5 2 2" xfId="2011"/>
    <cellStyle name="Comma0 2 2 11 2 5 3" xfId="2012"/>
    <cellStyle name="Comma0 2 2 11 2 6" xfId="2013"/>
    <cellStyle name="Comma0 2 2 11 2 7" xfId="2014"/>
    <cellStyle name="Comma0 2 2 11 2 8" xfId="2015"/>
    <cellStyle name="Comma0 2 2 11 2 9" xfId="2016"/>
    <cellStyle name="Comma0 2 2 11 3" xfId="2017"/>
    <cellStyle name="Comma0 2 2 11 3 2" xfId="2018"/>
    <cellStyle name="Comma0 2 2 11 3 2 2" xfId="2019"/>
    <cellStyle name="Comma0 2 2 11 3 2 2 2" xfId="2020"/>
    <cellStyle name="Comma0 2 2 11 3 2 2 2 2" xfId="2021"/>
    <cellStyle name="Comma0 2 2 11 3 2 3" xfId="2022"/>
    <cellStyle name="Comma0 2 2 11 3 2 4" xfId="2023"/>
    <cellStyle name="Comma0 2 2 11 3 2 5" xfId="2024"/>
    <cellStyle name="Comma0 2 2 11 3 2 6" xfId="2025"/>
    <cellStyle name="Comma0 2 2 11 3 3" xfId="2026"/>
    <cellStyle name="Comma0 2 2 11 3 3 2" xfId="2027"/>
    <cellStyle name="Comma0 2 2 11 3 4" xfId="2028"/>
    <cellStyle name="Comma0 2 2 11 3 4 2" xfId="2029"/>
    <cellStyle name="Comma0 2 2 11 3 5" xfId="2030"/>
    <cellStyle name="Comma0 2 2 11 3 5 2" xfId="2031"/>
    <cellStyle name="Comma0 2 2 11 3 5 2 2" xfId="2032"/>
    <cellStyle name="Comma0 2 2 11 3 5 3" xfId="2033"/>
    <cellStyle name="Comma0 2 2 11 4" xfId="2034"/>
    <cellStyle name="Comma0 2 2 11 4 2" xfId="2035"/>
    <cellStyle name="Comma0 2 2 11 4 2 2" xfId="2036"/>
    <cellStyle name="Comma0 2 2 11 4 3" xfId="2037"/>
    <cellStyle name="Comma0 2 2 11 5" xfId="2038"/>
    <cellStyle name="Comma0 2 2 11 6" xfId="2039"/>
    <cellStyle name="Comma0 2 2 11 6 2" xfId="2040"/>
    <cellStyle name="Comma0 2 2 11 6 2 2" xfId="2041"/>
    <cellStyle name="Comma0 2 2 11 6 3" xfId="2042"/>
    <cellStyle name="Comma0 2 2 11 7" xfId="2043"/>
    <cellStyle name="Comma0 2 2 11 8" xfId="2044"/>
    <cellStyle name="Comma0 2 2 11 8 2" xfId="2045"/>
    <cellStyle name="Comma0 2 2 11 8 2 2" xfId="2046"/>
    <cellStyle name="Comma0 2 2 11 8 3" xfId="2047"/>
    <cellStyle name="Comma0 2 2 11 8 4" xfId="2048"/>
    <cellStyle name="Comma0 2 2 11 9" xfId="2049"/>
    <cellStyle name="Comma0 2 2 11 9 2" xfId="2050"/>
    <cellStyle name="Comma0 2 2 12" xfId="2051"/>
    <cellStyle name="Comma0 2 2 12 2" xfId="2052"/>
    <cellStyle name="Comma0 2 2 12 2 2" xfId="2053"/>
    <cellStyle name="Comma0 2 2 12 2 2 2" xfId="2054"/>
    <cellStyle name="Comma0 2 2 12 2 2 2 2" xfId="2055"/>
    <cellStyle name="Comma0 2 2 12 2 3" xfId="2056"/>
    <cellStyle name="Comma0 2 2 12 2 4" xfId="2057"/>
    <cellStyle name="Comma0 2 2 12 2 5" xfId="2058"/>
    <cellStyle name="Comma0 2 2 12 2 6" xfId="2059"/>
    <cellStyle name="Comma0 2 2 12 3" xfId="2060"/>
    <cellStyle name="Comma0 2 2 12 4" xfId="2061"/>
    <cellStyle name="Comma0 2 2 12 4 2" xfId="2062"/>
    <cellStyle name="Comma0 2 2 12 5" xfId="2063"/>
    <cellStyle name="Comma0 2 2 13" xfId="2064"/>
    <cellStyle name="Comma0 2 2 13 2" xfId="2065"/>
    <cellStyle name="Comma0 2 2 13 2 2" xfId="2066"/>
    <cellStyle name="Comma0 2 2 13 2 2 2" xfId="2067"/>
    <cellStyle name="Comma0 2 2 13 2 2 2 2" xfId="2068"/>
    <cellStyle name="Comma0 2 2 13 2 3" xfId="2069"/>
    <cellStyle name="Comma0 2 2 13 2 4" xfId="2070"/>
    <cellStyle name="Comma0 2 2 13 2 5" xfId="2071"/>
    <cellStyle name="Comma0 2 2 13 2 6" xfId="2072"/>
    <cellStyle name="Comma0 2 2 13 3" xfId="2073"/>
    <cellStyle name="Comma0 2 2 13 3 2" xfId="2074"/>
    <cellStyle name="Comma0 2 2 13 4" xfId="2075"/>
    <cellStyle name="Comma0 2 2 13 4 2" xfId="2076"/>
    <cellStyle name="Comma0 2 2 13 5" xfId="2077"/>
    <cellStyle name="Comma0 2 2 13 5 2" xfId="2078"/>
    <cellStyle name="Comma0 2 2 13 5 2 2" xfId="2079"/>
    <cellStyle name="Comma0 2 2 13 5 3" xfId="2080"/>
    <cellStyle name="Comma0 2 2 13 6" xfId="2081"/>
    <cellStyle name="Comma0 2 2 13 7" xfId="2082"/>
    <cellStyle name="Comma0 2 2 14" xfId="2083"/>
    <cellStyle name="Comma0 2 2 14 10" xfId="2084"/>
    <cellStyle name="Comma0 2 2 14 2" xfId="2085"/>
    <cellStyle name="Comma0 2 2 14 2 2" xfId="2086"/>
    <cellStyle name="Comma0 2 2 14 2 2 2" xfId="2087"/>
    <cellStyle name="Comma0 2 2 14 2 2 2 2" xfId="2088"/>
    <cellStyle name="Comma0 2 2 14 2 2 2 2 2" xfId="2089"/>
    <cellStyle name="Comma0 2 2 14 2 2 3" xfId="2090"/>
    <cellStyle name="Comma0 2 2 14 2 2 4" xfId="2091"/>
    <cellStyle name="Comma0 2 2 14 2 3" xfId="2092"/>
    <cellStyle name="Comma0 2 2 14 2 4" xfId="2093"/>
    <cellStyle name="Comma0 2 2 14 2 4 2" xfId="2094"/>
    <cellStyle name="Comma0 2 2 14 2 5" xfId="2095"/>
    <cellStyle name="Comma0 2 2 14 2 6" xfId="2096"/>
    <cellStyle name="Comma0 2 2 14 2 7" xfId="2097"/>
    <cellStyle name="Comma0 2 2 14 3" xfId="2098"/>
    <cellStyle name="Comma0 2 2 14 3 2" xfId="2099"/>
    <cellStyle name="Comma0 2 2 14 3 2 2" xfId="2100"/>
    <cellStyle name="Comma0 2 2 14 3 3" xfId="2101"/>
    <cellStyle name="Comma0 2 2 14 4" xfId="2102"/>
    <cellStyle name="Comma0 2 2 14 5" xfId="2103"/>
    <cellStyle name="Comma0 2 2 14 5 2" xfId="2104"/>
    <cellStyle name="Comma0 2 2 14 5 2 2" xfId="2105"/>
    <cellStyle name="Comma0 2 2 14 5 3" xfId="2106"/>
    <cellStyle name="Comma0 2 2 14 6" xfId="2107"/>
    <cellStyle name="Comma0 2 2 14 6 2" xfId="2108"/>
    <cellStyle name="Comma0 2 2 14 6 2 2" xfId="2109"/>
    <cellStyle name="Comma0 2 2 14 6 3" xfId="2110"/>
    <cellStyle name="Comma0 2 2 14 7" xfId="2111"/>
    <cellStyle name="Comma0 2 2 14 8" xfId="2112"/>
    <cellStyle name="Comma0 2 2 14 8 2" xfId="2113"/>
    <cellStyle name="Comma0 2 2 14 8 2 2" xfId="2114"/>
    <cellStyle name="Comma0 2 2 14 8 3" xfId="2115"/>
    <cellStyle name="Comma0 2 2 14 8 4" xfId="2116"/>
    <cellStyle name="Comma0 2 2 14 9" xfId="2117"/>
    <cellStyle name="Comma0 2 2 14 9 2" xfId="2118"/>
    <cellStyle name="Comma0 2 2 14 9 2 2" xfId="2119"/>
    <cellStyle name="Comma0 2 2 14 9 3" xfId="2120"/>
    <cellStyle name="Comma0 2 2 14 9 4" xfId="2121"/>
    <cellStyle name="Comma0 2 2 15" xfId="2122"/>
    <cellStyle name="Comma0 2 2 15 2" xfId="2123"/>
    <cellStyle name="Comma0 2 2 15 2 2" xfId="2124"/>
    <cellStyle name="Comma0 2 2 15 2 2 2" xfId="2125"/>
    <cellStyle name="Comma0 2 2 15 2 2 2 2" xfId="2126"/>
    <cellStyle name="Comma0 2 2 15 2 3" xfId="2127"/>
    <cellStyle name="Comma0 2 2 15 2 4" xfId="2128"/>
    <cellStyle name="Comma0 2 2 15 2 5" xfId="2129"/>
    <cellStyle name="Comma0 2 2 15 2 6" xfId="2130"/>
    <cellStyle name="Comma0 2 2 15 3" xfId="2131"/>
    <cellStyle name="Comma0 2 2 15 3 2" xfId="2132"/>
    <cellStyle name="Comma0 2 2 15 4" xfId="2133"/>
    <cellStyle name="Comma0 2 2 15 4 2" xfId="2134"/>
    <cellStyle name="Comma0 2 2 15 5" xfId="2135"/>
    <cellStyle name="Comma0 2 2 15 6" xfId="2136"/>
    <cellStyle name="Comma0 2 2 15 7" xfId="2137"/>
    <cellStyle name="Comma0 2 2 16" xfId="2138"/>
    <cellStyle name="Comma0 2 2 17" xfId="2139"/>
    <cellStyle name="Comma0 2 2 18" xfId="2140"/>
    <cellStyle name="Comma0 2 2 18 2" xfId="2141"/>
    <cellStyle name="Comma0 2 2 18 2 2" xfId="2142"/>
    <cellStyle name="Comma0 2 2 18 3" xfId="2143"/>
    <cellStyle name="Comma0 2 2 19" xfId="2144"/>
    <cellStyle name="Comma0 2 2 2" xfId="2145"/>
    <cellStyle name="Comma0 2 2 2 2" xfId="2146"/>
    <cellStyle name="Comma0 2 2 2 2 2" xfId="2147"/>
    <cellStyle name="Comma0 2 2 2 3" xfId="2148"/>
    <cellStyle name="Comma0 2 2 20" xfId="2149"/>
    <cellStyle name="Comma0 2 2 21" xfId="2150"/>
    <cellStyle name="Comma0 2 2 22" xfId="2151"/>
    <cellStyle name="Comma0 2 2 22 2" xfId="2152"/>
    <cellStyle name="Comma0 2 2 22 2 2" xfId="2153"/>
    <cellStyle name="Comma0 2 2 22 3" xfId="2154"/>
    <cellStyle name="Comma0 2 2 3" xfId="2155"/>
    <cellStyle name="Comma0 2 2 3 10" xfId="2156"/>
    <cellStyle name="Comma0 2 2 3 10 2" xfId="2157"/>
    <cellStyle name="Comma0 2 2 3 10 2 2" xfId="2158"/>
    <cellStyle name="Comma0 2 2 3 10 3" xfId="2159"/>
    <cellStyle name="Comma0 2 2 3 11" xfId="2160"/>
    <cellStyle name="Comma0 2 2 3 11 2" xfId="2161"/>
    <cellStyle name="Comma0 2 2 3 11 2 2" xfId="2162"/>
    <cellStyle name="Comma0 2 2 3 11 3" xfId="2163"/>
    <cellStyle name="Comma0 2 2 3 12" xfId="2164"/>
    <cellStyle name="Comma0 2 2 3 12 2" xfId="2165"/>
    <cellStyle name="Comma0 2 2 3 12 2 2" xfId="2166"/>
    <cellStyle name="Comma0 2 2 3 12 3" xfId="2167"/>
    <cellStyle name="Comma0 2 2 3 12 4" xfId="2168"/>
    <cellStyle name="Comma0 2 2 3 13" xfId="2169"/>
    <cellStyle name="Comma0 2 2 3 13 2" xfId="2170"/>
    <cellStyle name="Comma0 2 2 3 13 2 2" xfId="2171"/>
    <cellStyle name="Comma0 2 2 3 13 3" xfId="2172"/>
    <cellStyle name="Comma0 2 2 3 13 4" xfId="2173"/>
    <cellStyle name="Comma0 2 2 3 14" xfId="2174"/>
    <cellStyle name="Comma0 2 2 3 15" xfId="2175"/>
    <cellStyle name="Comma0 2 2 3 16" xfId="2176"/>
    <cellStyle name="Comma0 2 2 3 2" xfId="2177"/>
    <cellStyle name="Comma0 2 2 3 2 10" xfId="2178"/>
    <cellStyle name="Comma0 2 2 3 2 11" xfId="2179"/>
    <cellStyle name="Comma0 2 2 3 2 12" xfId="2180"/>
    <cellStyle name="Comma0 2 2 3 2 13" xfId="2181"/>
    <cellStyle name="Comma0 2 2 3 2 13 2" xfId="2182"/>
    <cellStyle name="Comma0 2 2 3 2 13 2 2" xfId="2183"/>
    <cellStyle name="Comma0 2 2 3 2 13 3" xfId="2184"/>
    <cellStyle name="Comma0 2 2 3 2 14" xfId="2185"/>
    <cellStyle name="Comma0 2 2 3 2 15" xfId="2186"/>
    <cellStyle name="Comma0 2 2 3 2 2" xfId="2187"/>
    <cellStyle name="Comma0 2 2 3 2 2 10" xfId="2188"/>
    <cellStyle name="Comma0 2 2 3 2 2 11" xfId="2189"/>
    <cellStyle name="Comma0 2 2 3 2 2 12" xfId="2190"/>
    <cellStyle name="Comma0 2 2 3 2 2 12 2" xfId="2191"/>
    <cellStyle name="Comma0 2 2 3 2 2 12 2 2" xfId="2192"/>
    <cellStyle name="Comma0 2 2 3 2 2 12 3" xfId="2193"/>
    <cellStyle name="Comma0 2 2 3 2 2 12 4" xfId="2194"/>
    <cellStyle name="Comma0 2 2 3 2 2 13" xfId="2195"/>
    <cellStyle name="Comma0 2 2 3 2 2 13 2" xfId="2196"/>
    <cellStyle name="Comma0 2 2 3 2 2 14" xfId="2197"/>
    <cellStyle name="Comma0 2 2 3 2 2 15" xfId="2198"/>
    <cellStyle name="Comma0 2 2 3 2 2 16" xfId="2199"/>
    <cellStyle name="Comma0 2 2 3 2 2 2" xfId="2200"/>
    <cellStyle name="Comma0 2 2 3 2 2 2 10" xfId="2201"/>
    <cellStyle name="Comma0 2 2 3 2 2 2 11" xfId="2202"/>
    <cellStyle name="Comma0 2 2 3 2 2 2 2" xfId="2203"/>
    <cellStyle name="Comma0 2 2 3 2 2 2 2 10" xfId="2204"/>
    <cellStyle name="Comma0 2 2 3 2 2 2 2 10 2" xfId="2205"/>
    <cellStyle name="Comma0 2 2 3 2 2 2 2 10 2 2" xfId="2206"/>
    <cellStyle name="Comma0 2 2 3 2 2 2 2 10 3" xfId="2207"/>
    <cellStyle name="Comma0 2 2 3 2 2 2 2 11" xfId="2208"/>
    <cellStyle name="Comma0 2 2 3 2 2 2 2 12" xfId="2209"/>
    <cellStyle name="Comma0 2 2 3 2 2 2 2 2" xfId="2210"/>
    <cellStyle name="Comma0 2 2 3 2 2 2 2 2 2" xfId="2211"/>
    <cellStyle name="Comma0 2 2 3 2 2 2 2 2 2 2" xfId="2212"/>
    <cellStyle name="Comma0 2 2 3 2 2 2 2 2 2 2 2" xfId="2213"/>
    <cellStyle name="Comma0 2 2 3 2 2 2 2 2 2 2 2 2" xfId="2214"/>
    <cellStyle name="Comma0 2 2 3 2 2 2 2 2 2 2 3" xfId="2215"/>
    <cellStyle name="Comma0 2 2 3 2 2 2 2 2 2 2 4" xfId="2216"/>
    <cellStyle name="Comma0 2 2 3 2 2 2 2 2 2 3" xfId="2217"/>
    <cellStyle name="Comma0 2 2 3 2 2 2 2 2 2 4" xfId="2218"/>
    <cellStyle name="Comma0 2 2 3 2 2 2 2 2 3" xfId="2219"/>
    <cellStyle name="Comma0 2 2 3 2 2 2 2 2 4" xfId="2220"/>
    <cellStyle name="Comma0 2 2 3 2 2 2 2 2 4 2" xfId="2221"/>
    <cellStyle name="Comma0 2 2 3 2 2 2 2 2 4 2 2" xfId="2222"/>
    <cellStyle name="Comma0 2 2 3 2 2 2 2 2 4 3" xfId="2223"/>
    <cellStyle name="Comma0 2 2 3 2 2 2 2 2 4 4" xfId="2224"/>
    <cellStyle name="Comma0 2 2 3 2 2 2 2 2 5" xfId="2225"/>
    <cellStyle name="Comma0 2 2 3 2 2 2 2 2 6" xfId="2226"/>
    <cellStyle name="Comma0 2 2 3 2 2 2 2 2 7" xfId="2227"/>
    <cellStyle name="Comma0 2 2 3 2 2 2 2 3" xfId="2228"/>
    <cellStyle name="Comma0 2 2 3 2 2 2 2 4" xfId="2229"/>
    <cellStyle name="Comma0 2 2 3 2 2 2 2 4 2" xfId="2230"/>
    <cellStyle name="Comma0 2 2 3 2 2 2 2 4 2 2" xfId="2231"/>
    <cellStyle name="Comma0 2 2 3 2 2 2 2 4 3" xfId="2232"/>
    <cellStyle name="Comma0 2 2 3 2 2 2 2 5" xfId="2233"/>
    <cellStyle name="Comma0 2 2 3 2 2 2 2 5 2" xfId="2234"/>
    <cellStyle name="Comma0 2 2 3 2 2 2 2 5 2 2" xfId="2235"/>
    <cellStyle name="Comma0 2 2 3 2 2 2 2 5 3" xfId="2236"/>
    <cellStyle name="Comma0 2 2 3 2 2 2 2 6" xfId="2237"/>
    <cellStyle name="Comma0 2 2 3 2 2 2 2 7" xfId="2238"/>
    <cellStyle name="Comma0 2 2 3 2 2 2 2 8" xfId="2239"/>
    <cellStyle name="Comma0 2 2 3 2 2 2 2 8 2" xfId="2240"/>
    <cellStyle name="Comma0 2 2 3 2 2 2 2 8 2 2" xfId="2241"/>
    <cellStyle name="Comma0 2 2 3 2 2 2 2 8 3" xfId="2242"/>
    <cellStyle name="Comma0 2 2 3 2 2 2 2 8 4" xfId="2243"/>
    <cellStyle name="Comma0 2 2 3 2 2 2 2 9" xfId="2244"/>
    <cellStyle name="Comma0 2 2 3 2 2 2 2 9 2" xfId="2245"/>
    <cellStyle name="Comma0 2 2 3 2 2 2 3" xfId="2246"/>
    <cellStyle name="Comma0 2 2 3 2 2 2 3 2" xfId="2247"/>
    <cellStyle name="Comma0 2 2 3 2 2 2 3 2 2" xfId="2248"/>
    <cellStyle name="Comma0 2 2 3 2 2 2 3 2 2 2" xfId="2249"/>
    <cellStyle name="Comma0 2 2 3 2 2 2 3 2 2 2 2" xfId="2250"/>
    <cellStyle name="Comma0 2 2 3 2 2 2 3 2 2 3" xfId="2251"/>
    <cellStyle name="Comma0 2 2 3 2 2 2 3 2 2 4" xfId="2252"/>
    <cellStyle name="Comma0 2 2 3 2 2 2 3 2 3" xfId="2253"/>
    <cellStyle name="Comma0 2 2 3 2 2 2 3 2 4" xfId="2254"/>
    <cellStyle name="Comma0 2 2 3 2 2 2 3 3" xfId="2255"/>
    <cellStyle name="Comma0 2 2 3 2 2 2 3 4" xfId="2256"/>
    <cellStyle name="Comma0 2 2 3 2 2 2 3 4 2" xfId="2257"/>
    <cellStyle name="Comma0 2 2 3 2 2 2 3 5" xfId="2258"/>
    <cellStyle name="Comma0 2 2 3 2 2 2 3 5 2" xfId="2259"/>
    <cellStyle name="Comma0 2 2 3 2 2 2 3 5 2 2" xfId="2260"/>
    <cellStyle name="Comma0 2 2 3 2 2 2 3 5 3" xfId="2261"/>
    <cellStyle name="Comma0 2 2 3 2 2 2 4" xfId="2262"/>
    <cellStyle name="Comma0 2 2 3 2 2 2 4 2" xfId="2263"/>
    <cellStyle name="Comma0 2 2 3 2 2 2 4 2 2" xfId="2264"/>
    <cellStyle name="Comma0 2 2 3 2 2 2 4 3" xfId="2265"/>
    <cellStyle name="Comma0 2 2 3 2 2 2 5" xfId="2266"/>
    <cellStyle name="Comma0 2 2 3 2 2 2 6" xfId="2267"/>
    <cellStyle name="Comma0 2 2 3 2 2 2 6 2" xfId="2268"/>
    <cellStyle name="Comma0 2 2 3 2 2 2 6 2 2" xfId="2269"/>
    <cellStyle name="Comma0 2 2 3 2 2 2 6 3" xfId="2270"/>
    <cellStyle name="Comma0 2 2 3 2 2 2 7" xfId="2271"/>
    <cellStyle name="Comma0 2 2 3 2 2 2 8" xfId="2272"/>
    <cellStyle name="Comma0 2 2 3 2 2 2 9" xfId="2273"/>
    <cellStyle name="Comma0 2 2 3 2 2 3" xfId="2274"/>
    <cellStyle name="Comma0 2 2 3 2 2 4" xfId="2275"/>
    <cellStyle name="Comma0 2 2 3 2 2 4 2" xfId="2276"/>
    <cellStyle name="Comma0 2 2 3 2 2 4 2 2" xfId="2277"/>
    <cellStyle name="Comma0 2 2 3 2 2 4 3" xfId="2278"/>
    <cellStyle name="Comma0 2 2 3 2 2 5" xfId="2279"/>
    <cellStyle name="Comma0 2 2 3 2 2 6" xfId="2280"/>
    <cellStyle name="Comma0 2 2 3 2 2 6 2" xfId="2281"/>
    <cellStyle name="Comma0 2 2 3 2 2 6 2 2" xfId="2282"/>
    <cellStyle name="Comma0 2 2 3 2 2 6 2 2 2" xfId="2283"/>
    <cellStyle name="Comma0 2 2 3 2 2 6 2 2 2 2" xfId="2284"/>
    <cellStyle name="Comma0 2 2 3 2 2 6 2 3" xfId="2285"/>
    <cellStyle name="Comma0 2 2 3 2 2 6 2 4" xfId="2286"/>
    <cellStyle name="Comma0 2 2 3 2 2 6 3" xfId="2287"/>
    <cellStyle name="Comma0 2 2 3 2 2 6 4" xfId="2288"/>
    <cellStyle name="Comma0 2 2 3 2 2 6 4 2" xfId="2289"/>
    <cellStyle name="Comma0 2 2 3 2 2 6 5" xfId="2290"/>
    <cellStyle name="Comma0 2 2 3 2 2 6 6" xfId="2291"/>
    <cellStyle name="Comma0 2 2 3 2 2 6 7" xfId="2292"/>
    <cellStyle name="Comma0 2 2 3 2 2 7" xfId="2293"/>
    <cellStyle name="Comma0 2 2 3 2 2 8" xfId="2294"/>
    <cellStyle name="Comma0 2 2 3 2 2 8 2" xfId="2295"/>
    <cellStyle name="Comma0 2 2 3 2 2 8 2 2" xfId="2296"/>
    <cellStyle name="Comma0 2 2 3 2 2 8 3" xfId="2297"/>
    <cellStyle name="Comma0 2 2 3 2 2 9" xfId="2298"/>
    <cellStyle name="Comma0 2 2 3 2 3" xfId="2299"/>
    <cellStyle name="Comma0 2 2 3 2 4" xfId="2300"/>
    <cellStyle name="Comma0 2 2 3 2 4 2" xfId="2301"/>
    <cellStyle name="Comma0 2 2 3 2 4 2 2" xfId="2302"/>
    <cellStyle name="Comma0 2 2 3 2 4 3" xfId="2303"/>
    <cellStyle name="Comma0 2 2 3 2 5" xfId="2304"/>
    <cellStyle name="Comma0 2 2 3 2 5 10" xfId="2305"/>
    <cellStyle name="Comma0 2 2 3 2 5 2" xfId="2306"/>
    <cellStyle name="Comma0 2 2 3 2 5 2 2" xfId="2307"/>
    <cellStyle name="Comma0 2 2 3 2 5 2 2 2" xfId="2308"/>
    <cellStyle name="Comma0 2 2 3 2 5 2 2 2 2" xfId="2309"/>
    <cellStyle name="Comma0 2 2 3 2 5 2 2 2 2 2" xfId="2310"/>
    <cellStyle name="Comma0 2 2 3 2 5 2 2 2 2 2 2" xfId="2311"/>
    <cellStyle name="Comma0 2 2 3 2 5 2 2 2 3" xfId="2312"/>
    <cellStyle name="Comma0 2 2 3 2 5 2 2 2 3 2" xfId="2313"/>
    <cellStyle name="Comma0 2 2 3 2 5 2 2 2 3 2 2" xfId="2314"/>
    <cellStyle name="Comma0 2 2 3 2 5 2 2 2 3 3" xfId="2315"/>
    <cellStyle name="Comma0 2 2 3 2 5 2 2 2 4" xfId="2316"/>
    <cellStyle name="Comma0 2 2 3 2 5 2 2 2 5" xfId="2317"/>
    <cellStyle name="Comma0 2 2 3 2 5 2 2 2 6" xfId="2318"/>
    <cellStyle name="Comma0 2 2 3 2 5 2 2 3" xfId="2319"/>
    <cellStyle name="Comma0 2 2 3 2 5 2 2 3 2" xfId="2320"/>
    <cellStyle name="Comma0 2 2 3 2 5 2 2 4" xfId="2321"/>
    <cellStyle name="Comma0 2 2 3 2 5 2 2 4 2" xfId="2322"/>
    <cellStyle name="Comma0 2 2 3 2 5 2 2 5" xfId="2323"/>
    <cellStyle name="Comma0 2 2 3 2 5 2 2 6" xfId="2324"/>
    <cellStyle name="Comma0 2 2 3 2 5 2 2 7" xfId="2325"/>
    <cellStyle name="Comma0 2 2 3 2 5 2 3" xfId="2326"/>
    <cellStyle name="Comma0 2 2 3 2 5 2 4" xfId="2327"/>
    <cellStyle name="Comma0 2 2 3 2 5 2 5" xfId="2328"/>
    <cellStyle name="Comma0 2 2 3 2 5 2 6" xfId="2329"/>
    <cellStyle name="Comma0 2 2 3 2 5 2 7" xfId="2330"/>
    <cellStyle name="Comma0 2 2 3 2 5 2 7 2" xfId="2331"/>
    <cellStyle name="Comma0 2 2 3 2 5 2 7 2 2" xfId="2332"/>
    <cellStyle name="Comma0 2 2 3 2 5 2 7 3" xfId="2333"/>
    <cellStyle name="Comma0 2 2 3 2 5 2 8" xfId="2334"/>
    <cellStyle name="Comma0 2 2 3 2 5 2 9" xfId="2335"/>
    <cellStyle name="Comma0 2 2 3 2 5 3" xfId="2336"/>
    <cellStyle name="Comma0 2 2 3 2 5 3 2" xfId="2337"/>
    <cellStyle name="Comma0 2 2 3 2 5 3 2 2" xfId="2338"/>
    <cellStyle name="Comma0 2 2 3 2 5 3 2 2 2" xfId="2339"/>
    <cellStyle name="Comma0 2 2 3 2 5 3 2 2 2 2" xfId="2340"/>
    <cellStyle name="Comma0 2 2 3 2 5 3 2 2 3" xfId="2341"/>
    <cellStyle name="Comma0 2 2 3 2 5 3 2 2 4" xfId="2342"/>
    <cellStyle name="Comma0 2 2 3 2 5 3 2 3" xfId="2343"/>
    <cellStyle name="Comma0 2 2 3 2 5 3 2 3 2" xfId="2344"/>
    <cellStyle name="Comma0 2 2 3 2 5 3 2 3 2 2" xfId="2345"/>
    <cellStyle name="Comma0 2 2 3 2 5 3 2 3 3" xfId="2346"/>
    <cellStyle name="Comma0 2 2 3 2 5 3 2 4" xfId="2347"/>
    <cellStyle name="Comma0 2 2 3 2 5 3 2 5" xfId="2348"/>
    <cellStyle name="Comma0 2 2 3 2 5 3 2 6" xfId="2349"/>
    <cellStyle name="Comma0 2 2 3 2 5 3 3" xfId="2350"/>
    <cellStyle name="Comma0 2 2 3 2 5 3 4" xfId="2351"/>
    <cellStyle name="Comma0 2 2 3 2 5 3 4 2" xfId="2352"/>
    <cellStyle name="Comma0 2 2 3 2 5 3 5" xfId="2353"/>
    <cellStyle name="Comma0 2 2 3 2 5 4" xfId="2354"/>
    <cellStyle name="Comma0 2 2 3 2 5 4 2" xfId="2355"/>
    <cellStyle name="Comma0 2 2 3 2 5 4 2 2" xfId="2356"/>
    <cellStyle name="Comma0 2 2 3 2 5 4 3" xfId="2357"/>
    <cellStyle name="Comma0 2 2 3 2 5 5" xfId="2358"/>
    <cellStyle name="Comma0 2 2 3 2 5 6" xfId="2359"/>
    <cellStyle name="Comma0 2 2 3 2 5 6 2" xfId="2360"/>
    <cellStyle name="Comma0 2 2 3 2 5 6 2 2" xfId="2361"/>
    <cellStyle name="Comma0 2 2 3 2 5 6 3" xfId="2362"/>
    <cellStyle name="Comma0 2 2 3 2 5 7" xfId="2363"/>
    <cellStyle name="Comma0 2 2 3 2 5 7 2" xfId="2364"/>
    <cellStyle name="Comma0 2 2 3 2 5 7 2 2" xfId="2365"/>
    <cellStyle name="Comma0 2 2 3 2 5 7 3" xfId="2366"/>
    <cellStyle name="Comma0 2 2 3 2 5 8" xfId="2367"/>
    <cellStyle name="Comma0 2 2 3 2 5 8 2" xfId="2368"/>
    <cellStyle name="Comma0 2 2 3 2 5 8 2 2" xfId="2369"/>
    <cellStyle name="Comma0 2 2 3 2 5 8 2 2 2" xfId="2370"/>
    <cellStyle name="Comma0 2 2 3 2 5 8 3" xfId="2371"/>
    <cellStyle name="Comma0 2 2 3 2 5 8 4" xfId="2372"/>
    <cellStyle name="Comma0 2 2 3 2 5 8 5" xfId="2373"/>
    <cellStyle name="Comma0 2 2 3 2 5 8 6" xfId="2374"/>
    <cellStyle name="Comma0 2 2 3 2 5 9" xfId="2375"/>
    <cellStyle name="Comma0 2 2 3 2 5 9 2" xfId="2376"/>
    <cellStyle name="Comma0 2 2 3 2 6" xfId="2377"/>
    <cellStyle name="Comma0 2 2 3 2 6 2" xfId="2378"/>
    <cellStyle name="Comma0 2 2 3 2 6 2 2" xfId="2379"/>
    <cellStyle name="Comma0 2 2 3 2 6 2 2 2" xfId="2380"/>
    <cellStyle name="Comma0 2 2 3 2 6 2 2 2 2" xfId="2381"/>
    <cellStyle name="Comma0 2 2 3 2 6 2 3" xfId="2382"/>
    <cellStyle name="Comma0 2 2 3 2 6 2 4" xfId="2383"/>
    <cellStyle name="Comma0 2 2 3 2 6 2 5" xfId="2384"/>
    <cellStyle name="Comma0 2 2 3 2 6 2 6" xfId="2385"/>
    <cellStyle name="Comma0 2 2 3 2 6 3" xfId="2386"/>
    <cellStyle name="Comma0 2 2 3 2 6 3 2" xfId="2387"/>
    <cellStyle name="Comma0 2 2 3 2 6 4" xfId="2388"/>
    <cellStyle name="Comma0 2 2 3 2 6 4 2" xfId="2389"/>
    <cellStyle name="Comma0 2 2 3 2 6 5" xfId="2390"/>
    <cellStyle name="Comma0 2 2 3 2 6 5 2" xfId="2391"/>
    <cellStyle name="Comma0 2 2 3 2 6 5 2 2" xfId="2392"/>
    <cellStyle name="Comma0 2 2 3 2 6 5 3" xfId="2393"/>
    <cellStyle name="Comma0 2 2 3 2 6 6" xfId="2394"/>
    <cellStyle name="Comma0 2 2 3 2 6 7" xfId="2395"/>
    <cellStyle name="Comma0 2 2 3 2 7" xfId="2396"/>
    <cellStyle name="Comma0 2 2 3 2 7 2" xfId="2397"/>
    <cellStyle name="Comma0 2 2 3 2 7 2 2" xfId="2398"/>
    <cellStyle name="Comma0 2 2 3 2 7 2 2 2" xfId="2399"/>
    <cellStyle name="Comma0 2 2 3 2 7 2 2 2 2" xfId="2400"/>
    <cellStyle name="Comma0 2 2 3 2 7 2 3" xfId="2401"/>
    <cellStyle name="Comma0 2 2 3 2 7 2 4" xfId="2402"/>
    <cellStyle name="Comma0 2 2 3 2 7 2 5" xfId="2403"/>
    <cellStyle name="Comma0 2 2 3 2 7 2 6" xfId="2404"/>
    <cellStyle name="Comma0 2 2 3 2 7 3" xfId="2405"/>
    <cellStyle name="Comma0 2 2 3 2 7 3 2" xfId="2406"/>
    <cellStyle name="Comma0 2 2 3 2 7 4" xfId="2407"/>
    <cellStyle name="Comma0 2 2 3 2 7 4 2" xfId="2408"/>
    <cellStyle name="Comma0 2 2 3 2 7 4 2 2" xfId="2409"/>
    <cellStyle name="Comma0 2 2 3 2 7 4 3" xfId="2410"/>
    <cellStyle name="Comma0 2 2 3 2 7 4 4" xfId="2411"/>
    <cellStyle name="Comma0 2 2 3 2 7 5" xfId="2412"/>
    <cellStyle name="Comma0 2 2 3 2 7 6" xfId="2413"/>
    <cellStyle name="Comma0 2 2 3 2 7 7" xfId="2414"/>
    <cellStyle name="Comma0 2 2 3 2 8" xfId="2415"/>
    <cellStyle name="Comma0 2 2 3 2 8 2" xfId="2416"/>
    <cellStyle name="Comma0 2 2 3 2 8 2 2" xfId="2417"/>
    <cellStyle name="Comma0 2 2 3 2 8 2 2 2" xfId="2418"/>
    <cellStyle name="Comma0 2 2 3 2 8 2 2 2 2" xfId="2419"/>
    <cellStyle name="Comma0 2 2 3 2 8 2 3" xfId="2420"/>
    <cellStyle name="Comma0 2 2 3 2 8 2 3 2" xfId="2421"/>
    <cellStyle name="Comma0 2 2 3 2 8 2 3 2 2" xfId="2422"/>
    <cellStyle name="Comma0 2 2 3 2 8 2 3 3" xfId="2423"/>
    <cellStyle name="Comma0 2 2 3 2 8 2 4" xfId="2424"/>
    <cellStyle name="Comma0 2 2 3 2 8 2 5" xfId="2425"/>
    <cellStyle name="Comma0 2 2 3 2 8 2 6" xfId="2426"/>
    <cellStyle name="Comma0 2 2 3 2 8 3" xfId="2427"/>
    <cellStyle name="Comma0 2 2 3 2 8 3 2" xfId="2428"/>
    <cellStyle name="Comma0 2 2 3 2 8 4" xfId="2429"/>
    <cellStyle name="Comma0 2 2 3 2 8 4 2" xfId="2430"/>
    <cellStyle name="Comma0 2 2 3 2 8 5" xfId="2431"/>
    <cellStyle name="Comma0 2 2 3 2 8 6" xfId="2432"/>
    <cellStyle name="Comma0 2 2 3 2 8 7" xfId="2433"/>
    <cellStyle name="Comma0 2 2 3 2 9" xfId="2434"/>
    <cellStyle name="Comma0 2 2 3 2 9 2" xfId="2435"/>
    <cellStyle name="Comma0 2 2 3 2 9 2 2" xfId="2436"/>
    <cellStyle name="Comma0 2 2 3 2 9 3" xfId="2437"/>
    <cellStyle name="Comma0 2 2 3 3" xfId="2438"/>
    <cellStyle name="Comma0 2 2 3 3 10" xfId="2439"/>
    <cellStyle name="Comma0 2 2 3 3 11" xfId="2440"/>
    <cellStyle name="Comma0 2 2 3 3 2" xfId="2441"/>
    <cellStyle name="Comma0 2 2 3 3 2 10" xfId="2442"/>
    <cellStyle name="Comma0 2 2 3 3 2 2" xfId="2443"/>
    <cellStyle name="Comma0 2 2 3 3 2 2 2" xfId="2444"/>
    <cellStyle name="Comma0 2 2 3 3 2 2 2 2" xfId="2445"/>
    <cellStyle name="Comma0 2 2 3 3 2 2 2 2 2" xfId="2446"/>
    <cellStyle name="Comma0 2 2 3 3 2 2 2 2 2 2" xfId="2447"/>
    <cellStyle name="Comma0 2 2 3 3 2 2 2 3" xfId="2448"/>
    <cellStyle name="Comma0 2 2 3 3 2 2 2 4" xfId="2449"/>
    <cellStyle name="Comma0 2 2 3 3 2 2 3" xfId="2450"/>
    <cellStyle name="Comma0 2 2 3 3 2 2 4" xfId="2451"/>
    <cellStyle name="Comma0 2 2 3 3 2 2 4 2" xfId="2452"/>
    <cellStyle name="Comma0 2 2 3 3 2 2 5" xfId="2453"/>
    <cellStyle name="Comma0 2 2 3 3 2 2 6" xfId="2454"/>
    <cellStyle name="Comma0 2 2 3 3 2 2 7" xfId="2455"/>
    <cellStyle name="Comma0 2 2 3 3 2 3" xfId="2456"/>
    <cellStyle name="Comma0 2 2 3 3 2 4" xfId="2457"/>
    <cellStyle name="Comma0 2 2 3 3 2 5" xfId="2458"/>
    <cellStyle name="Comma0 2 2 3 3 2 6" xfId="2459"/>
    <cellStyle name="Comma0 2 2 3 3 2 7" xfId="2460"/>
    <cellStyle name="Comma0 2 2 3 3 2 7 2" xfId="2461"/>
    <cellStyle name="Comma0 2 2 3 3 2 7 2 2" xfId="2462"/>
    <cellStyle name="Comma0 2 2 3 3 2 7 3" xfId="2463"/>
    <cellStyle name="Comma0 2 2 3 3 2 8" xfId="2464"/>
    <cellStyle name="Comma0 2 2 3 3 2 8 2" xfId="2465"/>
    <cellStyle name="Comma0 2 2 3 3 2 8 2 2" xfId="2466"/>
    <cellStyle name="Comma0 2 2 3 3 2 8 2 2 2" xfId="2467"/>
    <cellStyle name="Comma0 2 2 3 3 2 8 3" xfId="2468"/>
    <cellStyle name="Comma0 2 2 3 3 2 8 4" xfId="2469"/>
    <cellStyle name="Comma0 2 2 3 3 2 8 5" xfId="2470"/>
    <cellStyle name="Comma0 2 2 3 3 2 8 6" xfId="2471"/>
    <cellStyle name="Comma0 2 2 3 3 2 9" xfId="2472"/>
    <cellStyle name="Comma0 2 2 3 3 2 9 2" xfId="2473"/>
    <cellStyle name="Comma0 2 2 3 3 3" xfId="2474"/>
    <cellStyle name="Comma0 2 2 3 3 3 2" xfId="2475"/>
    <cellStyle name="Comma0 2 2 3 3 3 2 2" xfId="2476"/>
    <cellStyle name="Comma0 2 2 3 3 3 2 2 2" xfId="2477"/>
    <cellStyle name="Comma0 2 2 3 3 3 2 3" xfId="2478"/>
    <cellStyle name="Comma0 2 2 3 3 3 2 4" xfId="2479"/>
    <cellStyle name="Comma0 2 2 3 3 3 3" xfId="2480"/>
    <cellStyle name="Comma0 2 2 3 3 3 4" xfId="2481"/>
    <cellStyle name="Comma0 2 2 3 3 3 4 2" xfId="2482"/>
    <cellStyle name="Comma0 2 2 3 3 3 5" xfId="2483"/>
    <cellStyle name="Comma0 2 2 3 3 3 5 2" xfId="2484"/>
    <cellStyle name="Comma0 2 2 3 3 3 5 2 2" xfId="2485"/>
    <cellStyle name="Comma0 2 2 3 3 3 5 3" xfId="2486"/>
    <cellStyle name="Comma0 2 2 3 3 4" xfId="2487"/>
    <cellStyle name="Comma0 2 2 3 3 4 2" xfId="2488"/>
    <cellStyle name="Comma0 2 2 3 3 4 2 2" xfId="2489"/>
    <cellStyle name="Comma0 2 2 3 3 4 3" xfId="2490"/>
    <cellStyle name="Comma0 2 2 3 3 5" xfId="2491"/>
    <cellStyle name="Comma0 2 2 3 3 6" xfId="2492"/>
    <cellStyle name="Comma0 2 2 3 3 7" xfId="2493"/>
    <cellStyle name="Comma0 2 2 3 3 7 2" xfId="2494"/>
    <cellStyle name="Comma0 2 2 3 3 7 2 2" xfId="2495"/>
    <cellStyle name="Comma0 2 2 3 3 7 3" xfId="2496"/>
    <cellStyle name="Comma0 2 2 3 3 8" xfId="2497"/>
    <cellStyle name="Comma0 2 2 3 3 9" xfId="2498"/>
    <cellStyle name="Comma0 2 2 3 4" xfId="2499"/>
    <cellStyle name="Comma0 2 2 3 5" xfId="2500"/>
    <cellStyle name="Comma0 2 2 3 6" xfId="2501"/>
    <cellStyle name="Comma0 2 2 3 6 2" xfId="2502"/>
    <cellStyle name="Comma0 2 2 3 6 2 2" xfId="2503"/>
    <cellStyle name="Comma0 2 2 3 6 2 2 2" xfId="2504"/>
    <cellStyle name="Comma0 2 2 3 6 2 2 2 2" xfId="2505"/>
    <cellStyle name="Comma0 2 2 3 6 2 2 3" xfId="2506"/>
    <cellStyle name="Comma0 2 2 3 6 2 2 4" xfId="2507"/>
    <cellStyle name="Comma0 2 2 3 6 2 3" xfId="2508"/>
    <cellStyle name="Comma0 2 2 3 6 2 4" xfId="2509"/>
    <cellStyle name="Comma0 2 2 3 6 2 5" xfId="2510"/>
    <cellStyle name="Comma0 2 2 3 6 2 6" xfId="2511"/>
    <cellStyle name="Comma0 2 2 3 6 3" xfId="2512"/>
    <cellStyle name="Comma0 2 2 3 6 4" xfId="2513"/>
    <cellStyle name="Comma0 2 2 3 6 4 2" xfId="2514"/>
    <cellStyle name="Comma0 2 2 3 6 5" xfId="2515"/>
    <cellStyle name="Comma0 2 2 3 6 5 2" xfId="2516"/>
    <cellStyle name="Comma0 2 2 3 6 5 2 2" xfId="2517"/>
    <cellStyle name="Comma0 2 2 3 6 5 3" xfId="2518"/>
    <cellStyle name="Comma0 2 2 3 7" xfId="2519"/>
    <cellStyle name="Comma0 2 2 3 8" xfId="2520"/>
    <cellStyle name="Comma0 2 2 3 9" xfId="2521"/>
    <cellStyle name="Comma0 2 2 4" xfId="2522"/>
    <cellStyle name="Comma0 2 2 4 2" xfId="2523"/>
    <cellStyle name="Comma0 2 2 4 2 2" xfId="2524"/>
    <cellStyle name="Comma0 2 2 4 3" xfId="2525"/>
    <cellStyle name="Comma0 2 2 5" xfId="2526"/>
    <cellStyle name="Comma0 2 2 5 10" xfId="2527"/>
    <cellStyle name="Comma0 2 2 5 11" xfId="2528"/>
    <cellStyle name="Comma0 2 2 5 12" xfId="2529"/>
    <cellStyle name="Comma0 2 2 5 12 2" xfId="2530"/>
    <cellStyle name="Comma0 2 2 5 12 2 2" xfId="2531"/>
    <cellStyle name="Comma0 2 2 5 12 2 2 2" xfId="2532"/>
    <cellStyle name="Comma0 2 2 5 12 3" xfId="2533"/>
    <cellStyle name="Comma0 2 2 5 12 4" xfId="2534"/>
    <cellStyle name="Comma0 2 2 5 12 5" xfId="2535"/>
    <cellStyle name="Comma0 2 2 5 12 6" xfId="2536"/>
    <cellStyle name="Comma0 2 2 5 13" xfId="2537"/>
    <cellStyle name="Comma0 2 2 5 13 2" xfId="2538"/>
    <cellStyle name="Comma0 2 2 5 14" xfId="2539"/>
    <cellStyle name="Comma0 2 2 5 2" xfId="2540"/>
    <cellStyle name="Comma0 2 2 5 2 2" xfId="2541"/>
    <cellStyle name="Comma0 2 2 5 2 2 10" xfId="2542"/>
    <cellStyle name="Comma0 2 2 5 2 2 11" xfId="2543"/>
    <cellStyle name="Comma0 2 2 5 2 2 12" xfId="2544"/>
    <cellStyle name="Comma0 2 2 5 2 2 2" xfId="2545"/>
    <cellStyle name="Comma0 2 2 5 2 2 2 2" xfId="2546"/>
    <cellStyle name="Comma0 2 2 5 2 2 2 2 2" xfId="2547"/>
    <cellStyle name="Comma0 2 2 5 2 2 2 2 2 2" xfId="2548"/>
    <cellStyle name="Comma0 2 2 5 2 2 2 2 2 2 2" xfId="2549"/>
    <cellStyle name="Comma0 2 2 5 2 2 2 2 2 3" xfId="2550"/>
    <cellStyle name="Comma0 2 2 5 2 2 2 2 2 4" xfId="2551"/>
    <cellStyle name="Comma0 2 2 5 2 2 2 2 3" xfId="2552"/>
    <cellStyle name="Comma0 2 2 5 2 2 2 2 4" xfId="2553"/>
    <cellStyle name="Comma0 2 2 5 2 2 2 3" xfId="2554"/>
    <cellStyle name="Comma0 2 2 5 2 2 2 4" xfId="2555"/>
    <cellStyle name="Comma0 2 2 5 2 2 2 4 2" xfId="2556"/>
    <cellStyle name="Comma0 2 2 5 2 2 2 5" xfId="2557"/>
    <cellStyle name="Comma0 2 2 5 2 2 3" xfId="2558"/>
    <cellStyle name="Comma0 2 2 5 2 2 4" xfId="2559"/>
    <cellStyle name="Comma0 2 2 5 2 2 5" xfId="2560"/>
    <cellStyle name="Comma0 2 2 5 2 2 5 2" xfId="2561"/>
    <cellStyle name="Comma0 2 2 5 2 2 5 2 2" xfId="2562"/>
    <cellStyle name="Comma0 2 2 5 2 2 5 3" xfId="2563"/>
    <cellStyle name="Comma0 2 2 5 2 2 6" xfId="2564"/>
    <cellStyle name="Comma0 2 2 5 2 2 6 2" xfId="2565"/>
    <cellStyle name="Comma0 2 2 5 2 2 6 2 2" xfId="2566"/>
    <cellStyle name="Comma0 2 2 5 2 2 6 3" xfId="2567"/>
    <cellStyle name="Comma0 2 2 5 2 2 7" xfId="2568"/>
    <cellStyle name="Comma0 2 2 5 2 2 7 2" xfId="2569"/>
    <cellStyle name="Comma0 2 2 5 2 2 7 2 2" xfId="2570"/>
    <cellStyle name="Comma0 2 2 5 2 2 7 3" xfId="2571"/>
    <cellStyle name="Comma0 2 2 5 2 2 8" xfId="2572"/>
    <cellStyle name="Comma0 2 2 5 2 2 8 2" xfId="2573"/>
    <cellStyle name="Comma0 2 2 5 2 2 8 2 2" xfId="2574"/>
    <cellStyle name="Comma0 2 2 5 2 2 8 3" xfId="2575"/>
    <cellStyle name="Comma0 2 2 5 2 2 8 4" xfId="2576"/>
    <cellStyle name="Comma0 2 2 5 2 2 9" xfId="2577"/>
    <cellStyle name="Comma0 2 2 5 2 2 9 2" xfId="2578"/>
    <cellStyle name="Comma0 2 2 5 2 3" xfId="2579"/>
    <cellStyle name="Comma0 2 2 5 2 3 2" xfId="2580"/>
    <cellStyle name="Comma0 2 2 5 2 3 2 2" xfId="2581"/>
    <cellStyle name="Comma0 2 2 5 2 3 2 2 2" xfId="2582"/>
    <cellStyle name="Comma0 2 2 5 2 3 2 2 2 2" xfId="2583"/>
    <cellStyle name="Comma0 2 2 5 2 3 2 2 3" xfId="2584"/>
    <cellStyle name="Comma0 2 2 5 2 3 2 2 4" xfId="2585"/>
    <cellStyle name="Comma0 2 2 5 2 3 2 3" xfId="2586"/>
    <cellStyle name="Comma0 2 2 5 2 3 2 4" xfId="2587"/>
    <cellStyle name="Comma0 2 2 5 2 3 2 5" xfId="2588"/>
    <cellStyle name="Comma0 2 2 5 2 3 2 6" xfId="2589"/>
    <cellStyle name="Comma0 2 2 5 2 3 3" xfId="2590"/>
    <cellStyle name="Comma0 2 2 5 2 3 3 2" xfId="2591"/>
    <cellStyle name="Comma0 2 2 5 2 3 4" xfId="2592"/>
    <cellStyle name="Comma0 2 2 5 2 3 4 2" xfId="2593"/>
    <cellStyle name="Comma0 2 2 5 2 3 5" xfId="2594"/>
    <cellStyle name="Comma0 2 2 5 2 3 5 2" xfId="2595"/>
    <cellStyle name="Comma0 2 2 5 2 3 5 2 2" xfId="2596"/>
    <cellStyle name="Comma0 2 2 5 2 3 5 3" xfId="2597"/>
    <cellStyle name="Comma0 2 2 5 2 3 6" xfId="2598"/>
    <cellStyle name="Comma0 2 2 5 2 3 7" xfId="2599"/>
    <cellStyle name="Comma0 2 2 5 2 4" xfId="2600"/>
    <cellStyle name="Comma0 2 2 5 2 4 2" xfId="2601"/>
    <cellStyle name="Comma0 2 2 5 2 4 2 2" xfId="2602"/>
    <cellStyle name="Comma0 2 2 5 2 4 3" xfId="2603"/>
    <cellStyle name="Comma0 2 2 5 2 5" xfId="2604"/>
    <cellStyle name="Comma0 2 2 5 2 6" xfId="2605"/>
    <cellStyle name="Comma0 2 2 5 2 6 2" xfId="2606"/>
    <cellStyle name="Comma0 2 2 5 2 6 2 2" xfId="2607"/>
    <cellStyle name="Comma0 2 2 5 2 6 3" xfId="2608"/>
    <cellStyle name="Comma0 2 2 5 2 7" xfId="2609"/>
    <cellStyle name="Comma0 2 2 5 2 8" xfId="2610"/>
    <cellStyle name="Comma0 2 2 5 2 9" xfId="2611"/>
    <cellStyle name="Comma0 2 2 5 3" xfId="2612"/>
    <cellStyle name="Comma0 2 2 5 3 2" xfId="2613"/>
    <cellStyle name="Comma0 2 2 5 3 2 2" xfId="2614"/>
    <cellStyle name="Comma0 2 2 5 3 3" xfId="2615"/>
    <cellStyle name="Comma0 2 2 5 4" xfId="2616"/>
    <cellStyle name="Comma0 2 2 5 5" xfId="2617"/>
    <cellStyle name="Comma0 2 2 5 5 2" xfId="2618"/>
    <cellStyle name="Comma0 2 2 5 5 2 2" xfId="2619"/>
    <cellStyle name="Comma0 2 2 5 5 3" xfId="2620"/>
    <cellStyle name="Comma0 2 2 5 6" xfId="2621"/>
    <cellStyle name="Comma0 2 2 5 6 2" xfId="2622"/>
    <cellStyle name="Comma0 2 2 5 6 2 2" xfId="2623"/>
    <cellStyle name="Comma0 2 2 5 6 2 2 2" xfId="2624"/>
    <cellStyle name="Comma0 2 2 5 6 2 2 2 2" xfId="2625"/>
    <cellStyle name="Comma0 2 2 5 6 2 3" xfId="2626"/>
    <cellStyle name="Comma0 2 2 5 6 2 4" xfId="2627"/>
    <cellStyle name="Comma0 2 2 5 6 2 5" xfId="2628"/>
    <cellStyle name="Comma0 2 2 5 6 2 6" xfId="2629"/>
    <cellStyle name="Comma0 2 2 5 6 3" xfId="2630"/>
    <cellStyle name="Comma0 2 2 5 6 3 2" xfId="2631"/>
    <cellStyle name="Comma0 2 2 5 6 4" xfId="2632"/>
    <cellStyle name="Comma0 2 2 5 6 4 2" xfId="2633"/>
    <cellStyle name="Comma0 2 2 5 6 5" xfId="2634"/>
    <cellStyle name="Comma0 2 2 5 6 6" xfId="2635"/>
    <cellStyle name="Comma0 2 2 5 6 7" xfId="2636"/>
    <cellStyle name="Comma0 2 2 5 7" xfId="2637"/>
    <cellStyle name="Comma0 2 2 5 8" xfId="2638"/>
    <cellStyle name="Comma0 2 2 5 8 2" xfId="2639"/>
    <cellStyle name="Comma0 2 2 5 8 2 2" xfId="2640"/>
    <cellStyle name="Comma0 2 2 5 8 3" xfId="2641"/>
    <cellStyle name="Comma0 2 2 5 9" xfId="2642"/>
    <cellStyle name="Comma0 2 2 6" xfId="2643"/>
    <cellStyle name="Comma0 2 2 6 2" xfId="2644"/>
    <cellStyle name="Comma0 2 2 6 2 2" xfId="2645"/>
    <cellStyle name="Comma0 2 2 6 3" xfId="2646"/>
    <cellStyle name="Comma0 2 2 7" xfId="2647"/>
    <cellStyle name="Comma0 2 2 7 2" xfId="2648"/>
    <cellStyle name="Comma0 2 2 7 2 2" xfId="2649"/>
    <cellStyle name="Comma0 2 2 7 3" xfId="2650"/>
    <cellStyle name="Comma0 2 2 8" xfId="2651"/>
    <cellStyle name="Comma0 2 2 9" xfId="2652"/>
    <cellStyle name="Comma0 2 20" xfId="2653"/>
    <cellStyle name="Comma0 2 21" xfId="2654"/>
    <cellStyle name="Comma0 2 22" xfId="2655"/>
    <cellStyle name="Comma0 2 22 2" xfId="2656"/>
    <cellStyle name="Comma0 2 22 2 2" xfId="2657"/>
    <cellStyle name="Comma0 2 22 3" xfId="2658"/>
    <cellStyle name="Comma0 2 23" xfId="2659"/>
    <cellStyle name="Comma0 2 24" xfId="2660"/>
    <cellStyle name="Comma0 2 25" xfId="2661"/>
    <cellStyle name="Comma0 2 26" xfId="2662"/>
    <cellStyle name="Comma0 2 27" xfId="2663"/>
    <cellStyle name="Comma0 2 28" xfId="2664"/>
    <cellStyle name="Comma0 2 3" xfId="2665"/>
    <cellStyle name="Comma0 2 4" xfId="2666"/>
    <cellStyle name="Comma0 2 4 2" xfId="2667"/>
    <cellStyle name="Comma0 2 4 2 2" xfId="2668"/>
    <cellStyle name="Comma0 2 4 3" xfId="2669"/>
    <cellStyle name="Comma0 2 5" xfId="2670"/>
    <cellStyle name="Comma0 2 5 2" xfId="2671"/>
    <cellStyle name="Comma0 2 5 2 2" xfId="2672"/>
    <cellStyle name="Comma0 2 5 3" xfId="2673"/>
    <cellStyle name="Comma0 2 6" xfId="2674"/>
    <cellStyle name="Comma0 2 7" xfId="2675"/>
    <cellStyle name="Comma0 2 7 2" xfId="2676"/>
    <cellStyle name="Comma0 2 7 2 2" xfId="2677"/>
    <cellStyle name="Comma0 2 7 3" xfId="2678"/>
    <cellStyle name="Comma0 2 8" xfId="2679"/>
    <cellStyle name="Comma0 2 8 2" xfId="2680"/>
    <cellStyle name="Comma0 2 8 2 2" xfId="2681"/>
    <cellStyle name="Comma0 2 8 3" xfId="2682"/>
    <cellStyle name="Comma0 2 9" xfId="2683"/>
    <cellStyle name="Comma0 3" xfId="2684"/>
    <cellStyle name="Comma0 3 10" xfId="2685"/>
    <cellStyle name="Comma0 3 11" xfId="2686"/>
    <cellStyle name="Comma0 3 11 2" xfId="2687"/>
    <cellStyle name="Comma0 3 11 2 2" xfId="2688"/>
    <cellStyle name="Comma0 3 11 3" xfId="2689"/>
    <cellStyle name="Comma0 3 12" xfId="2690"/>
    <cellStyle name="Comma0 3 12 2" xfId="2691"/>
    <cellStyle name="Comma0 3 12 2 2" xfId="2692"/>
    <cellStyle name="Comma0 3 12 3" xfId="2693"/>
    <cellStyle name="Comma0 3 13" xfId="2694"/>
    <cellStyle name="Comma0 3 14" xfId="2695"/>
    <cellStyle name="Comma0 3 15" xfId="2696"/>
    <cellStyle name="Comma0 3 16" xfId="2697"/>
    <cellStyle name="Comma0 3 16 2" xfId="2698"/>
    <cellStyle name="Comma0 3 16 2 2" xfId="2699"/>
    <cellStyle name="Comma0 3 16 3" xfId="2700"/>
    <cellStyle name="Comma0 3 17" xfId="2701"/>
    <cellStyle name="Comma0 3 17 2" xfId="2702"/>
    <cellStyle name="Comma0 3 17 2 2" xfId="2703"/>
    <cellStyle name="Comma0 3 17 3" xfId="2704"/>
    <cellStyle name="Comma0 3 18" xfId="2705"/>
    <cellStyle name="Comma0 3 18 2" xfId="2706"/>
    <cellStyle name="Comma0 3 18 2 2" xfId="2707"/>
    <cellStyle name="Comma0 3 18 3" xfId="2708"/>
    <cellStyle name="Comma0 3 19" xfId="2709"/>
    <cellStyle name="Comma0 3 19 2" xfId="2710"/>
    <cellStyle name="Comma0 3 19 2 2" xfId="2711"/>
    <cellStyle name="Comma0 3 19 3" xfId="2712"/>
    <cellStyle name="Comma0 3 2" xfId="2713"/>
    <cellStyle name="Comma0 3 2 10" xfId="2714"/>
    <cellStyle name="Comma0 3 2 11" xfId="2715"/>
    <cellStyle name="Comma0 3 2 11 10" xfId="2716"/>
    <cellStyle name="Comma0 3 2 11 2" xfId="2717"/>
    <cellStyle name="Comma0 3 2 11 2 10" xfId="2718"/>
    <cellStyle name="Comma0 3 2 11 2 11" xfId="2719"/>
    <cellStyle name="Comma0 3 2 11 2 2" xfId="2720"/>
    <cellStyle name="Comma0 3 2 11 2 2 2" xfId="2721"/>
    <cellStyle name="Comma0 3 2 11 2 2 2 2" xfId="2722"/>
    <cellStyle name="Comma0 3 2 11 2 2 2 2 2" xfId="2723"/>
    <cellStyle name="Comma0 3 2 11 2 2 2 3" xfId="2724"/>
    <cellStyle name="Comma0 3 2 11 2 2 2 4" xfId="2725"/>
    <cellStyle name="Comma0 3 2 11 2 2 3" xfId="2726"/>
    <cellStyle name="Comma0 3 2 11 2 2 4" xfId="2727"/>
    <cellStyle name="Comma0 3 2 11 2 2 4 2" xfId="2728"/>
    <cellStyle name="Comma0 3 2 11 2 2 4 2 2" xfId="2729"/>
    <cellStyle name="Comma0 3 2 11 2 2 4 3" xfId="2730"/>
    <cellStyle name="Comma0 3 2 11 2 2 4 4" xfId="2731"/>
    <cellStyle name="Comma0 3 2 11 2 2 5" xfId="2732"/>
    <cellStyle name="Comma0 3 2 11 2 3" xfId="2733"/>
    <cellStyle name="Comma0 3 2 11 2 4" xfId="2734"/>
    <cellStyle name="Comma0 3 2 11 2 5" xfId="2735"/>
    <cellStyle name="Comma0 3 2 11 2 5 2" xfId="2736"/>
    <cellStyle name="Comma0 3 2 11 2 5 2 2" xfId="2737"/>
    <cellStyle name="Comma0 3 2 11 2 5 3" xfId="2738"/>
    <cellStyle name="Comma0 3 2 11 2 6" xfId="2739"/>
    <cellStyle name="Comma0 3 2 11 2 6 2" xfId="2740"/>
    <cellStyle name="Comma0 3 2 11 2 6 2 2" xfId="2741"/>
    <cellStyle name="Comma0 3 2 11 2 6 3" xfId="2742"/>
    <cellStyle name="Comma0 3 2 11 2 7" xfId="2743"/>
    <cellStyle name="Comma0 3 2 11 2 7 2" xfId="2744"/>
    <cellStyle name="Comma0 3 2 11 2 7 2 2" xfId="2745"/>
    <cellStyle name="Comma0 3 2 11 2 7 3" xfId="2746"/>
    <cellStyle name="Comma0 3 2 11 2 8" xfId="2747"/>
    <cellStyle name="Comma0 3 2 11 2 9" xfId="2748"/>
    <cellStyle name="Comma0 3 2 11 3" xfId="2749"/>
    <cellStyle name="Comma0 3 2 11 3 2" xfId="2750"/>
    <cellStyle name="Comma0 3 2 11 3 2 2" xfId="2751"/>
    <cellStyle name="Comma0 3 2 11 3 2 2 2" xfId="2752"/>
    <cellStyle name="Comma0 3 2 11 3 2 2 2 2" xfId="2753"/>
    <cellStyle name="Comma0 3 2 11 3 2 3" xfId="2754"/>
    <cellStyle name="Comma0 3 2 11 3 2 4" xfId="2755"/>
    <cellStyle name="Comma0 3 2 11 3 2 5" xfId="2756"/>
    <cellStyle name="Comma0 3 2 11 3 2 6" xfId="2757"/>
    <cellStyle name="Comma0 3 2 11 3 3" xfId="2758"/>
    <cellStyle name="Comma0 3 2 11 3 4" xfId="2759"/>
    <cellStyle name="Comma0 3 2 11 3 4 2" xfId="2760"/>
    <cellStyle name="Comma0 3 2 11 3 5" xfId="2761"/>
    <cellStyle name="Comma0 3 2 11 3 5 2" xfId="2762"/>
    <cellStyle name="Comma0 3 2 11 3 5 2 2" xfId="2763"/>
    <cellStyle name="Comma0 3 2 11 3 5 3" xfId="2764"/>
    <cellStyle name="Comma0 3 2 11 4" xfId="2765"/>
    <cellStyle name="Comma0 3 2 11 4 2" xfId="2766"/>
    <cellStyle name="Comma0 3 2 11 4 2 2" xfId="2767"/>
    <cellStyle name="Comma0 3 2 11 4 3" xfId="2768"/>
    <cellStyle name="Comma0 3 2 11 5" xfId="2769"/>
    <cellStyle name="Comma0 3 2 11 6" xfId="2770"/>
    <cellStyle name="Comma0 3 2 11 7" xfId="2771"/>
    <cellStyle name="Comma0 3 2 11 7 2" xfId="2772"/>
    <cellStyle name="Comma0 3 2 11 7 2 2" xfId="2773"/>
    <cellStyle name="Comma0 3 2 11 7 3" xfId="2774"/>
    <cellStyle name="Comma0 3 2 11 8" xfId="2775"/>
    <cellStyle name="Comma0 3 2 11 8 2" xfId="2776"/>
    <cellStyle name="Comma0 3 2 11 8 2 2" xfId="2777"/>
    <cellStyle name="Comma0 3 2 11 8 3" xfId="2778"/>
    <cellStyle name="Comma0 3 2 11 8 4" xfId="2779"/>
    <cellStyle name="Comma0 3 2 11 9" xfId="2780"/>
    <cellStyle name="Comma0 3 2 11 9 2" xfId="2781"/>
    <cellStyle name="Comma0 3 2 12" xfId="2782"/>
    <cellStyle name="Comma0 3 2 12 2" xfId="2783"/>
    <cellStyle name="Comma0 3 2 12 2 2" xfId="2784"/>
    <cellStyle name="Comma0 3 2 12 2 2 2" xfId="2785"/>
    <cellStyle name="Comma0 3 2 12 2 2 2 2" xfId="2786"/>
    <cellStyle name="Comma0 3 2 12 2 2 3" xfId="2787"/>
    <cellStyle name="Comma0 3 2 12 2 2 4" xfId="2788"/>
    <cellStyle name="Comma0 3 2 12 2 3" xfId="2789"/>
    <cellStyle name="Comma0 3 2 12 2 4" xfId="2790"/>
    <cellStyle name="Comma0 3 2 12 3" xfId="2791"/>
    <cellStyle name="Comma0 3 2 12 4" xfId="2792"/>
    <cellStyle name="Comma0 3 2 12 4 2" xfId="2793"/>
    <cellStyle name="Comma0 3 2 12 4 2 2" xfId="2794"/>
    <cellStyle name="Comma0 3 2 12 4 3" xfId="2795"/>
    <cellStyle name="Comma0 3 2 12 4 4" xfId="2796"/>
    <cellStyle name="Comma0 3 2 12 5" xfId="2797"/>
    <cellStyle name="Comma0 3 2 12 5 2" xfId="2798"/>
    <cellStyle name="Comma0 3 2 12 5 2 2" xfId="2799"/>
    <cellStyle name="Comma0 3 2 12 5 3" xfId="2800"/>
    <cellStyle name="Comma0 3 2 12 6" xfId="2801"/>
    <cellStyle name="Comma0 3 2 12 7" xfId="2802"/>
    <cellStyle name="Comma0 3 2 13" xfId="2803"/>
    <cellStyle name="Comma0 3 2 13 2" xfId="2804"/>
    <cellStyle name="Comma0 3 2 13 2 2" xfId="2805"/>
    <cellStyle name="Comma0 3 2 13 2 2 2" xfId="2806"/>
    <cellStyle name="Comma0 3 2 13 2 3" xfId="2807"/>
    <cellStyle name="Comma0 3 2 13 2 3 2" xfId="2808"/>
    <cellStyle name="Comma0 3 2 13 2 3 2 2" xfId="2809"/>
    <cellStyle name="Comma0 3 2 13 2 3 3" xfId="2810"/>
    <cellStyle name="Comma0 3 2 13 2 4" xfId="2811"/>
    <cellStyle name="Comma0 3 2 13 3" xfId="2812"/>
    <cellStyle name="Comma0 3 2 13 4" xfId="2813"/>
    <cellStyle name="Comma0 3 2 13 4 2" xfId="2814"/>
    <cellStyle name="Comma0 3 2 13 4 2 2" xfId="2815"/>
    <cellStyle name="Comma0 3 2 13 4 3" xfId="2816"/>
    <cellStyle name="Comma0 3 2 13 4 4" xfId="2817"/>
    <cellStyle name="Comma0 3 2 13 5" xfId="2818"/>
    <cellStyle name="Comma0 3 2 14" xfId="2819"/>
    <cellStyle name="Comma0 3 2 14 10" xfId="2820"/>
    <cellStyle name="Comma0 3 2 14 11" xfId="2821"/>
    <cellStyle name="Comma0 3 2 14 12" xfId="2822"/>
    <cellStyle name="Comma0 3 2 14 2" xfId="2823"/>
    <cellStyle name="Comma0 3 2 14 2 2" xfId="2824"/>
    <cellStyle name="Comma0 3 2 14 2 2 2" xfId="2825"/>
    <cellStyle name="Comma0 3 2 14 2 2 2 2" xfId="2826"/>
    <cellStyle name="Comma0 3 2 14 2 2 2 2 2" xfId="2827"/>
    <cellStyle name="Comma0 3 2 14 2 2 3" xfId="2828"/>
    <cellStyle name="Comma0 3 2 14 2 2 4" xfId="2829"/>
    <cellStyle name="Comma0 3 2 14 2 2 4 2" xfId="2830"/>
    <cellStyle name="Comma0 3 2 14 2 2 4 2 2" xfId="2831"/>
    <cellStyle name="Comma0 3 2 14 2 2 4 3" xfId="2832"/>
    <cellStyle name="Comma0 3 2 14 2 3" xfId="2833"/>
    <cellStyle name="Comma0 3 2 14 2 4" xfId="2834"/>
    <cellStyle name="Comma0 3 2 14 2 4 2" xfId="2835"/>
    <cellStyle name="Comma0 3 2 14 2 5" xfId="2836"/>
    <cellStyle name="Comma0 3 2 14 2 6" xfId="2837"/>
    <cellStyle name="Comma0 3 2 14 2 7" xfId="2838"/>
    <cellStyle name="Comma0 3 2 14 3" xfId="2839"/>
    <cellStyle name="Comma0 3 2 14 3 2" xfId="2840"/>
    <cellStyle name="Comma0 3 2 14 3 2 2" xfId="2841"/>
    <cellStyle name="Comma0 3 2 14 3 3" xfId="2842"/>
    <cellStyle name="Comma0 3 2 14 4" xfId="2843"/>
    <cellStyle name="Comma0 3 2 14 4 2" xfId="2844"/>
    <cellStyle name="Comma0 3 2 14 4 2 2" xfId="2845"/>
    <cellStyle name="Comma0 3 2 14 4 3" xfId="2846"/>
    <cellStyle name="Comma0 3 2 14 5" xfId="2847"/>
    <cellStyle name="Comma0 3 2 14 5 2" xfId="2848"/>
    <cellStyle name="Comma0 3 2 14 5 2 2" xfId="2849"/>
    <cellStyle name="Comma0 3 2 14 5 3" xfId="2850"/>
    <cellStyle name="Comma0 3 2 14 6" xfId="2851"/>
    <cellStyle name="Comma0 3 2 14 6 2" xfId="2852"/>
    <cellStyle name="Comma0 3 2 14 6 2 2" xfId="2853"/>
    <cellStyle name="Comma0 3 2 14 6 3" xfId="2854"/>
    <cellStyle name="Comma0 3 2 14 7" xfId="2855"/>
    <cellStyle name="Comma0 3 2 14 8" xfId="2856"/>
    <cellStyle name="Comma0 3 2 14 8 2" xfId="2857"/>
    <cellStyle name="Comma0 3 2 14 8 2 2" xfId="2858"/>
    <cellStyle name="Comma0 3 2 14 8 3" xfId="2859"/>
    <cellStyle name="Comma0 3 2 14 8 4" xfId="2860"/>
    <cellStyle name="Comma0 3 2 14 9" xfId="2861"/>
    <cellStyle name="Comma0 3 2 14 9 2" xfId="2862"/>
    <cellStyle name="Comma0 3 2 15" xfId="2863"/>
    <cellStyle name="Comma0 3 2 15 2" xfId="2864"/>
    <cellStyle name="Comma0 3 2 15 2 2" xfId="2865"/>
    <cellStyle name="Comma0 3 2 15 2 2 2" xfId="2866"/>
    <cellStyle name="Comma0 3 2 15 2 2 2 2" xfId="2867"/>
    <cellStyle name="Comma0 3 2 15 2 3" xfId="2868"/>
    <cellStyle name="Comma0 3 2 15 2 4" xfId="2869"/>
    <cellStyle name="Comma0 3 2 15 2 5" xfId="2870"/>
    <cellStyle name="Comma0 3 2 15 2 6" xfId="2871"/>
    <cellStyle name="Comma0 3 2 15 3" xfId="2872"/>
    <cellStyle name="Comma0 3 2 15 4" xfId="2873"/>
    <cellStyle name="Comma0 3 2 15 4 2" xfId="2874"/>
    <cellStyle name="Comma0 3 2 15 5" xfId="2875"/>
    <cellStyle name="Comma0 3 2 16" xfId="2876"/>
    <cellStyle name="Comma0 3 2 17" xfId="2877"/>
    <cellStyle name="Comma0 3 2 18" xfId="2878"/>
    <cellStyle name="Comma0 3 2 19" xfId="2879"/>
    <cellStyle name="Comma0 3 2 2" xfId="2880"/>
    <cellStyle name="Comma0 3 2 2 2" xfId="2881"/>
    <cellStyle name="Comma0 3 2 2 2 2" xfId="2882"/>
    <cellStyle name="Comma0 3 2 2 3" xfId="2883"/>
    <cellStyle name="Comma0 3 2 20" xfId="2884"/>
    <cellStyle name="Comma0 3 2 21" xfId="2885"/>
    <cellStyle name="Comma0 3 2 21 2" xfId="2886"/>
    <cellStyle name="Comma0 3 2 21 2 2" xfId="2887"/>
    <cellStyle name="Comma0 3 2 21 3" xfId="2888"/>
    <cellStyle name="Comma0 3 2 22" xfId="2889"/>
    <cellStyle name="Comma0 3 2 3" xfId="2890"/>
    <cellStyle name="Comma0 3 2 3 10" xfId="2891"/>
    <cellStyle name="Comma0 3 2 3 11" xfId="2892"/>
    <cellStyle name="Comma0 3 2 3 12" xfId="2893"/>
    <cellStyle name="Comma0 3 2 3 12 2" xfId="2894"/>
    <cellStyle name="Comma0 3 2 3 12 2 2" xfId="2895"/>
    <cellStyle name="Comma0 3 2 3 12 3" xfId="2896"/>
    <cellStyle name="Comma0 3 2 3 12 4" xfId="2897"/>
    <cellStyle name="Comma0 3 2 3 13" xfId="2898"/>
    <cellStyle name="Comma0 3 2 3 13 2" xfId="2899"/>
    <cellStyle name="Comma0 3 2 3 13 2 2" xfId="2900"/>
    <cellStyle name="Comma0 3 2 3 13 3" xfId="2901"/>
    <cellStyle name="Comma0 3 2 3 13 4" xfId="2902"/>
    <cellStyle name="Comma0 3 2 3 14" xfId="2903"/>
    <cellStyle name="Comma0 3 2 3 15" xfId="2904"/>
    <cellStyle name="Comma0 3 2 3 16" xfId="2905"/>
    <cellStyle name="Comma0 3 2 3 2" xfId="2906"/>
    <cellStyle name="Comma0 3 2 3 2 10" xfId="2907"/>
    <cellStyle name="Comma0 3 2 3 2 11" xfId="2908"/>
    <cellStyle name="Comma0 3 2 3 2 11 2" xfId="2909"/>
    <cellStyle name="Comma0 3 2 3 2 11 2 2" xfId="2910"/>
    <cellStyle name="Comma0 3 2 3 2 11 3" xfId="2911"/>
    <cellStyle name="Comma0 3 2 3 2 12" xfId="2912"/>
    <cellStyle name="Comma0 3 2 3 2 12 2" xfId="2913"/>
    <cellStyle name="Comma0 3 2 3 2 12 2 2" xfId="2914"/>
    <cellStyle name="Comma0 3 2 3 2 12 3" xfId="2915"/>
    <cellStyle name="Comma0 3 2 3 2 13" xfId="2916"/>
    <cellStyle name="Comma0 3 2 3 2 13 2" xfId="2917"/>
    <cellStyle name="Comma0 3 2 3 2 13 2 2" xfId="2918"/>
    <cellStyle name="Comma0 3 2 3 2 13 3" xfId="2919"/>
    <cellStyle name="Comma0 3 2 3 2 14" xfId="2920"/>
    <cellStyle name="Comma0 3 2 3 2 15" xfId="2921"/>
    <cellStyle name="Comma0 3 2 3 2 2" xfId="2922"/>
    <cellStyle name="Comma0 3 2 3 2 2 10" xfId="2923"/>
    <cellStyle name="Comma0 3 2 3 2 2 10 2" xfId="2924"/>
    <cellStyle name="Comma0 3 2 3 2 2 10 2 2" xfId="2925"/>
    <cellStyle name="Comma0 3 2 3 2 2 10 3" xfId="2926"/>
    <cellStyle name="Comma0 3 2 3 2 2 11" xfId="2927"/>
    <cellStyle name="Comma0 3 2 3 2 2 12" xfId="2928"/>
    <cellStyle name="Comma0 3 2 3 2 2 12 2" xfId="2929"/>
    <cellStyle name="Comma0 3 2 3 2 2 12 2 2" xfId="2930"/>
    <cellStyle name="Comma0 3 2 3 2 2 12 3" xfId="2931"/>
    <cellStyle name="Comma0 3 2 3 2 2 12 4" xfId="2932"/>
    <cellStyle name="Comma0 3 2 3 2 2 13" xfId="2933"/>
    <cellStyle name="Comma0 3 2 3 2 2 13 2" xfId="2934"/>
    <cellStyle name="Comma0 3 2 3 2 2 14" xfId="2935"/>
    <cellStyle name="Comma0 3 2 3 2 2 2" xfId="2936"/>
    <cellStyle name="Comma0 3 2 3 2 2 2 2" xfId="2937"/>
    <cellStyle name="Comma0 3 2 3 2 2 2 2 10" xfId="2938"/>
    <cellStyle name="Comma0 3 2 3 2 2 2 2 11" xfId="2939"/>
    <cellStyle name="Comma0 3 2 3 2 2 2 2 12" xfId="2940"/>
    <cellStyle name="Comma0 3 2 3 2 2 2 2 2" xfId="2941"/>
    <cellStyle name="Comma0 3 2 3 2 2 2 2 2 2" xfId="2942"/>
    <cellStyle name="Comma0 3 2 3 2 2 2 2 2 2 2" xfId="2943"/>
    <cellStyle name="Comma0 3 2 3 2 2 2 2 2 2 2 2" xfId="2944"/>
    <cellStyle name="Comma0 3 2 3 2 2 2 2 2 2 2 2 2" xfId="2945"/>
    <cellStyle name="Comma0 3 2 3 2 2 2 2 2 2 2 3" xfId="2946"/>
    <cellStyle name="Comma0 3 2 3 2 2 2 2 2 2 2 4" xfId="2947"/>
    <cellStyle name="Comma0 3 2 3 2 2 2 2 2 2 3" xfId="2948"/>
    <cellStyle name="Comma0 3 2 3 2 2 2 2 2 2 4" xfId="2949"/>
    <cellStyle name="Comma0 3 2 3 2 2 2 2 2 2 5" xfId="2950"/>
    <cellStyle name="Comma0 3 2 3 2 2 2 2 2 2 6" xfId="2951"/>
    <cellStyle name="Comma0 3 2 3 2 2 2 2 2 3" xfId="2952"/>
    <cellStyle name="Comma0 3 2 3 2 2 2 2 2 3 2" xfId="2953"/>
    <cellStyle name="Comma0 3 2 3 2 2 2 2 2 4" xfId="2954"/>
    <cellStyle name="Comma0 3 2 3 2 2 2 2 2 4 2" xfId="2955"/>
    <cellStyle name="Comma0 3 2 3 2 2 2 2 2 5" xfId="2956"/>
    <cellStyle name="Comma0 3 2 3 2 2 2 2 2 6" xfId="2957"/>
    <cellStyle name="Comma0 3 2 3 2 2 2 2 2 7" xfId="2958"/>
    <cellStyle name="Comma0 3 2 3 2 2 2 2 3" xfId="2959"/>
    <cellStyle name="Comma0 3 2 3 2 2 2 2 3 2" xfId="2960"/>
    <cellStyle name="Comma0 3 2 3 2 2 2 2 3 2 2" xfId="2961"/>
    <cellStyle name="Comma0 3 2 3 2 2 2 2 3 3" xfId="2962"/>
    <cellStyle name="Comma0 3 2 3 2 2 2 2 4" xfId="2963"/>
    <cellStyle name="Comma0 3 2 3 2 2 2 2 4 2" xfId="2964"/>
    <cellStyle name="Comma0 3 2 3 2 2 2 2 4 2 2" xfId="2965"/>
    <cellStyle name="Comma0 3 2 3 2 2 2 2 4 3" xfId="2966"/>
    <cellStyle name="Comma0 3 2 3 2 2 2 2 5" xfId="2967"/>
    <cellStyle name="Comma0 3 2 3 2 2 2 2 5 2" xfId="2968"/>
    <cellStyle name="Comma0 3 2 3 2 2 2 2 5 2 2" xfId="2969"/>
    <cellStyle name="Comma0 3 2 3 2 2 2 2 5 3" xfId="2970"/>
    <cellStyle name="Comma0 3 2 3 2 2 2 2 6" xfId="2971"/>
    <cellStyle name="Comma0 3 2 3 2 2 2 2 7" xfId="2972"/>
    <cellStyle name="Comma0 3 2 3 2 2 2 2 8" xfId="2973"/>
    <cellStyle name="Comma0 3 2 3 2 2 2 2 8 2" xfId="2974"/>
    <cellStyle name="Comma0 3 2 3 2 2 2 2 8 2 2" xfId="2975"/>
    <cellStyle name="Comma0 3 2 3 2 2 2 2 8 2 2 2" xfId="2976"/>
    <cellStyle name="Comma0 3 2 3 2 2 2 2 8 3" xfId="2977"/>
    <cellStyle name="Comma0 3 2 3 2 2 2 2 8 4" xfId="2978"/>
    <cellStyle name="Comma0 3 2 3 2 2 2 2 8 5" xfId="2979"/>
    <cellStyle name="Comma0 3 2 3 2 2 2 2 8 6" xfId="2980"/>
    <cellStyle name="Comma0 3 2 3 2 2 2 2 9" xfId="2981"/>
    <cellStyle name="Comma0 3 2 3 2 2 2 2 9 2" xfId="2982"/>
    <cellStyle name="Comma0 3 2 3 2 2 2 3" xfId="2983"/>
    <cellStyle name="Comma0 3 2 3 2 2 2 3 2" xfId="2984"/>
    <cellStyle name="Comma0 3 2 3 2 2 2 3 2 2" xfId="2985"/>
    <cellStyle name="Comma0 3 2 3 2 2 2 3 2 2 2" xfId="2986"/>
    <cellStyle name="Comma0 3 2 3 2 2 2 3 2 2 2 2" xfId="2987"/>
    <cellStyle name="Comma0 3 2 3 2 2 2 3 2 2 3" xfId="2988"/>
    <cellStyle name="Comma0 3 2 3 2 2 2 3 2 2 4" xfId="2989"/>
    <cellStyle name="Comma0 3 2 3 2 2 2 3 2 3" xfId="2990"/>
    <cellStyle name="Comma0 3 2 3 2 2 2 3 2 4" xfId="2991"/>
    <cellStyle name="Comma0 3 2 3 2 2 2 3 3" xfId="2992"/>
    <cellStyle name="Comma0 3 2 3 2 2 2 3 4" xfId="2993"/>
    <cellStyle name="Comma0 3 2 3 2 2 2 3 4 2" xfId="2994"/>
    <cellStyle name="Comma0 3 2 3 2 2 2 3 5" xfId="2995"/>
    <cellStyle name="Comma0 3 2 3 2 2 2 3 6" xfId="2996"/>
    <cellStyle name="Comma0 3 2 3 2 2 2 3 7" xfId="2997"/>
    <cellStyle name="Comma0 3 2 3 2 2 2 4" xfId="2998"/>
    <cellStyle name="Comma0 3 2 3 2 2 2 4 2" xfId="2999"/>
    <cellStyle name="Comma0 3 2 3 2 2 2 4 2 2" xfId="3000"/>
    <cellStyle name="Comma0 3 2 3 2 2 2 4 3" xfId="3001"/>
    <cellStyle name="Comma0 3 2 3 2 2 2 5" xfId="3002"/>
    <cellStyle name="Comma0 3 2 3 2 2 2 5 2" xfId="3003"/>
    <cellStyle name="Comma0 3 2 3 2 2 2 5 2 2" xfId="3004"/>
    <cellStyle name="Comma0 3 2 3 2 2 2 5 3" xfId="3005"/>
    <cellStyle name="Comma0 3 2 3 2 2 2 6" xfId="3006"/>
    <cellStyle name="Comma0 3 2 3 2 2 2 6 2" xfId="3007"/>
    <cellStyle name="Comma0 3 2 3 2 2 2 6 2 2" xfId="3008"/>
    <cellStyle name="Comma0 3 2 3 2 2 2 6 3" xfId="3009"/>
    <cellStyle name="Comma0 3 2 3 2 2 2 7" xfId="3010"/>
    <cellStyle name="Comma0 3 2 3 2 2 2 7 2" xfId="3011"/>
    <cellStyle name="Comma0 3 2 3 2 2 2 7 2 2" xfId="3012"/>
    <cellStyle name="Comma0 3 2 3 2 2 2 7 3" xfId="3013"/>
    <cellStyle name="Comma0 3 2 3 2 2 2 8" xfId="3014"/>
    <cellStyle name="Comma0 3 2 3 2 2 2 9" xfId="3015"/>
    <cellStyle name="Comma0 3 2 3 2 2 3" xfId="3016"/>
    <cellStyle name="Comma0 3 2 3 2 2 4" xfId="3017"/>
    <cellStyle name="Comma0 3 2 3 2 2 4 2" xfId="3018"/>
    <cellStyle name="Comma0 3 2 3 2 2 4 2 2" xfId="3019"/>
    <cellStyle name="Comma0 3 2 3 2 2 4 3" xfId="3020"/>
    <cellStyle name="Comma0 3 2 3 2 2 5" xfId="3021"/>
    <cellStyle name="Comma0 3 2 3 2 2 6" xfId="3022"/>
    <cellStyle name="Comma0 3 2 3 2 2 6 2" xfId="3023"/>
    <cellStyle name="Comma0 3 2 3 2 2 6 2 2" xfId="3024"/>
    <cellStyle name="Comma0 3 2 3 2 2 6 2 2 2" xfId="3025"/>
    <cellStyle name="Comma0 3 2 3 2 2 6 2 3" xfId="3026"/>
    <cellStyle name="Comma0 3 2 3 2 2 6 2 4" xfId="3027"/>
    <cellStyle name="Comma0 3 2 3 2 2 6 3" xfId="3028"/>
    <cellStyle name="Comma0 3 2 3 2 2 6 4" xfId="3029"/>
    <cellStyle name="Comma0 3 2 3 2 2 6 4 2" xfId="3030"/>
    <cellStyle name="Comma0 3 2 3 2 2 6 5" xfId="3031"/>
    <cellStyle name="Comma0 3 2 3 2 2 7" xfId="3032"/>
    <cellStyle name="Comma0 3 2 3 2 2 8" xfId="3033"/>
    <cellStyle name="Comma0 3 2 3 2 2 9" xfId="3034"/>
    <cellStyle name="Comma0 3 2 3 2 2 9 2" xfId="3035"/>
    <cellStyle name="Comma0 3 2 3 2 2 9 2 2" xfId="3036"/>
    <cellStyle name="Comma0 3 2 3 2 2 9 3" xfId="3037"/>
    <cellStyle name="Comma0 3 2 3 2 3" xfId="3038"/>
    <cellStyle name="Comma0 3 2 3 2 4" xfId="3039"/>
    <cellStyle name="Comma0 3 2 3 2 4 2" xfId="3040"/>
    <cellStyle name="Comma0 3 2 3 2 4 2 2" xfId="3041"/>
    <cellStyle name="Comma0 3 2 3 2 4 3" xfId="3042"/>
    <cellStyle name="Comma0 3 2 3 2 5" xfId="3043"/>
    <cellStyle name="Comma0 3 2 3 2 5 10" xfId="3044"/>
    <cellStyle name="Comma0 3 2 3 2 5 2" xfId="3045"/>
    <cellStyle name="Comma0 3 2 3 2 5 2 2" xfId="3046"/>
    <cellStyle name="Comma0 3 2 3 2 5 2 2 2" xfId="3047"/>
    <cellStyle name="Comma0 3 2 3 2 5 2 2 2 2" xfId="3048"/>
    <cellStyle name="Comma0 3 2 3 2 5 2 2 2 2 2" xfId="3049"/>
    <cellStyle name="Comma0 3 2 3 2 5 2 2 2 2 2 2" xfId="3050"/>
    <cellStyle name="Comma0 3 2 3 2 5 2 2 2 2 3" xfId="3051"/>
    <cellStyle name="Comma0 3 2 3 2 5 2 2 2 2 4" xfId="3052"/>
    <cellStyle name="Comma0 3 2 3 2 5 2 2 2 3" xfId="3053"/>
    <cellStyle name="Comma0 3 2 3 2 5 2 2 2 3 2" xfId="3054"/>
    <cellStyle name="Comma0 3 2 3 2 5 2 2 2 3 2 2" xfId="3055"/>
    <cellStyle name="Comma0 3 2 3 2 5 2 2 2 3 3" xfId="3056"/>
    <cellStyle name="Comma0 3 2 3 2 5 2 2 2 4" xfId="3057"/>
    <cellStyle name="Comma0 3 2 3 2 5 2 2 3" xfId="3058"/>
    <cellStyle name="Comma0 3 2 3 2 5 2 2 4" xfId="3059"/>
    <cellStyle name="Comma0 3 2 3 2 5 2 2 4 2" xfId="3060"/>
    <cellStyle name="Comma0 3 2 3 2 5 2 2 5" xfId="3061"/>
    <cellStyle name="Comma0 3 2 3 2 5 2 3" xfId="3062"/>
    <cellStyle name="Comma0 3 2 3 2 5 2 3 2" xfId="3063"/>
    <cellStyle name="Comma0 3 2 3 2 5 2 3 2 2" xfId="3064"/>
    <cellStyle name="Comma0 3 2 3 2 5 2 3 3" xfId="3065"/>
    <cellStyle name="Comma0 3 2 3 2 5 2 4" xfId="3066"/>
    <cellStyle name="Comma0 3 2 3 2 5 2 5" xfId="3067"/>
    <cellStyle name="Comma0 3 2 3 2 5 2 5 2" xfId="3068"/>
    <cellStyle name="Comma0 3 2 3 2 5 2 5 2 2" xfId="3069"/>
    <cellStyle name="Comma0 3 2 3 2 5 2 5 3" xfId="3070"/>
    <cellStyle name="Comma0 3 2 3 2 5 2 6" xfId="3071"/>
    <cellStyle name="Comma0 3 2 3 2 5 2 7" xfId="3072"/>
    <cellStyle name="Comma0 3 2 3 2 5 2 8" xfId="3073"/>
    <cellStyle name="Comma0 3 2 3 2 5 2 9" xfId="3074"/>
    <cellStyle name="Comma0 3 2 3 2 5 3" xfId="3075"/>
    <cellStyle name="Comma0 3 2 3 2 5 3 2" xfId="3076"/>
    <cellStyle name="Comma0 3 2 3 2 5 3 2 2" xfId="3077"/>
    <cellStyle name="Comma0 3 2 3 2 5 3 2 2 2" xfId="3078"/>
    <cellStyle name="Comma0 3 2 3 2 5 3 2 3" xfId="3079"/>
    <cellStyle name="Comma0 3 2 3 2 5 3 2 3 2" xfId="3080"/>
    <cellStyle name="Comma0 3 2 3 2 5 3 2 3 2 2" xfId="3081"/>
    <cellStyle name="Comma0 3 2 3 2 5 3 2 3 3" xfId="3082"/>
    <cellStyle name="Comma0 3 2 3 2 5 3 2 4" xfId="3083"/>
    <cellStyle name="Comma0 3 2 3 2 5 3 3" xfId="3084"/>
    <cellStyle name="Comma0 3 2 3 2 5 3 4" xfId="3085"/>
    <cellStyle name="Comma0 3 2 3 2 5 3 4 2" xfId="3086"/>
    <cellStyle name="Comma0 3 2 3 2 5 3 5" xfId="3087"/>
    <cellStyle name="Comma0 3 2 3 2 5 4" xfId="3088"/>
    <cellStyle name="Comma0 3 2 3 2 5 5" xfId="3089"/>
    <cellStyle name="Comma0 3 2 3 2 5 6" xfId="3090"/>
    <cellStyle name="Comma0 3 2 3 2 5 6 2" xfId="3091"/>
    <cellStyle name="Comma0 3 2 3 2 5 6 2 2" xfId="3092"/>
    <cellStyle name="Comma0 3 2 3 2 5 6 3" xfId="3093"/>
    <cellStyle name="Comma0 3 2 3 2 5 7" xfId="3094"/>
    <cellStyle name="Comma0 3 2 3 2 5 7 2" xfId="3095"/>
    <cellStyle name="Comma0 3 2 3 2 5 7 2 2" xfId="3096"/>
    <cellStyle name="Comma0 3 2 3 2 5 7 3" xfId="3097"/>
    <cellStyle name="Comma0 3 2 3 2 5 8" xfId="3098"/>
    <cellStyle name="Comma0 3 2 3 2 5 8 2" xfId="3099"/>
    <cellStyle name="Comma0 3 2 3 2 5 8 2 2" xfId="3100"/>
    <cellStyle name="Comma0 3 2 3 2 5 8 2 2 2" xfId="3101"/>
    <cellStyle name="Comma0 3 2 3 2 5 8 3" xfId="3102"/>
    <cellStyle name="Comma0 3 2 3 2 5 8 4" xfId="3103"/>
    <cellStyle name="Comma0 3 2 3 2 5 8 5" xfId="3104"/>
    <cellStyle name="Comma0 3 2 3 2 5 8 6" xfId="3105"/>
    <cellStyle name="Comma0 3 2 3 2 5 9" xfId="3106"/>
    <cellStyle name="Comma0 3 2 3 2 5 9 2" xfId="3107"/>
    <cellStyle name="Comma0 3 2 3 2 6" xfId="3108"/>
    <cellStyle name="Comma0 3 2 3 2 6 2" xfId="3109"/>
    <cellStyle name="Comma0 3 2 3 2 6 2 2" xfId="3110"/>
    <cellStyle name="Comma0 3 2 3 2 6 2 2 2" xfId="3111"/>
    <cellStyle name="Comma0 3 2 3 2 6 2 2 2 2" xfId="3112"/>
    <cellStyle name="Comma0 3 2 3 2 6 2 2 3" xfId="3113"/>
    <cellStyle name="Comma0 3 2 3 2 6 2 2 4" xfId="3114"/>
    <cellStyle name="Comma0 3 2 3 2 6 2 3" xfId="3115"/>
    <cellStyle name="Comma0 3 2 3 2 6 2 4" xfId="3116"/>
    <cellStyle name="Comma0 3 2 3 2 6 2 5" xfId="3117"/>
    <cellStyle name="Comma0 3 2 3 2 6 2 6" xfId="3118"/>
    <cellStyle name="Comma0 3 2 3 2 6 3" xfId="3119"/>
    <cellStyle name="Comma0 3 2 3 2 6 3 2" xfId="3120"/>
    <cellStyle name="Comma0 3 2 3 2 6 4" xfId="3121"/>
    <cellStyle name="Comma0 3 2 3 2 6 4 2" xfId="3122"/>
    <cellStyle name="Comma0 3 2 3 2 6 5" xfId="3123"/>
    <cellStyle name="Comma0 3 2 3 2 6 6" xfId="3124"/>
    <cellStyle name="Comma0 3 2 3 2 6 7" xfId="3125"/>
    <cellStyle name="Comma0 3 2 3 2 7" xfId="3126"/>
    <cellStyle name="Comma0 3 2 3 2 7 2" xfId="3127"/>
    <cellStyle name="Comma0 3 2 3 2 7 2 2" xfId="3128"/>
    <cellStyle name="Comma0 3 2 3 2 7 2 2 2" xfId="3129"/>
    <cellStyle name="Comma0 3 2 3 2 7 2 2 2 2" xfId="3130"/>
    <cellStyle name="Comma0 3 2 3 2 7 2 3" xfId="3131"/>
    <cellStyle name="Comma0 3 2 3 2 7 2 4" xfId="3132"/>
    <cellStyle name="Comma0 3 2 3 2 7 2 5" xfId="3133"/>
    <cellStyle name="Comma0 3 2 3 2 7 2 6" xfId="3134"/>
    <cellStyle name="Comma0 3 2 3 2 7 3" xfId="3135"/>
    <cellStyle name="Comma0 3 2 3 2 7 3 2" xfId="3136"/>
    <cellStyle name="Comma0 3 2 3 2 7 4" xfId="3137"/>
    <cellStyle name="Comma0 3 2 3 2 7 4 2" xfId="3138"/>
    <cellStyle name="Comma0 3 2 3 2 7 5" xfId="3139"/>
    <cellStyle name="Comma0 3 2 3 2 7 6" xfId="3140"/>
    <cellStyle name="Comma0 3 2 3 2 7 7" xfId="3141"/>
    <cellStyle name="Comma0 3 2 3 2 8" xfId="3142"/>
    <cellStyle name="Comma0 3 2 3 2 8 2" xfId="3143"/>
    <cellStyle name="Comma0 3 2 3 2 8 2 2" xfId="3144"/>
    <cellStyle name="Comma0 3 2 3 2 8 2 2 2" xfId="3145"/>
    <cellStyle name="Comma0 3 2 3 2 8 2 3" xfId="3146"/>
    <cellStyle name="Comma0 3 2 3 2 8 2 4" xfId="3147"/>
    <cellStyle name="Comma0 3 2 3 2 8 3" xfId="3148"/>
    <cellStyle name="Comma0 3 2 3 2 8 4" xfId="3149"/>
    <cellStyle name="Comma0 3 2 3 2 8 4 2" xfId="3150"/>
    <cellStyle name="Comma0 3 2 3 2 8 5" xfId="3151"/>
    <cellStyle name="Comma0 3 2 3 2 8 5 2" xfId="3152"/>
    <cellStyle name="Comma0 3 2 3 2 8 5 2 2" xfId="3153"/>
    <cellStyle name="Comma0 3 2 3 2 8 5 3" xfId="3154"/>
    <cellStyle name="Comma0 3 2 3 2 9" xfId="3155"/>
    <cellStyle name="Comma0 3 2 3 2 9 2" xfId="3156"/>
    <cellStyle name="Comma0 3 2 3 2 9 2 2" xfId="3157"/>
    <cellStyle name="Comma0 3 2 3 2 9 3" xfId="3158"/>
    <cellStyle name="Comma0 3 2 3 3" xfId="3159"/>
    <cellStyle name="Comma0 3 2 3 3 10" xfId="3160"/>
    <cellStyle name="Comma0 3 2 3 3 11" xfId="3161"/>
    <cellStyle name="Comma0 3 2 3 3 2" xfId="3162"/>
    <cellStyle name="Comma0 3 2 3 3 2 10" xfId="3163"/>
    <cellStyle name="Comma0 3 2 3 3 2 2" xfId="3164"/>
    <cellStyle name="Comma0 3 2 3 3 2 2 2" xfId="3165"/>
    <cellStyle name="Comma0 3 2 3 3 2 2 2 2" xfId="3166"/>
    <cellStyle name="Comma0 3 2 3 3 2 2 2 2 2" xfId="3167"/>
    <cellStyle name="Comma0 3 2 3 3 2 2 2 3" xfId="3168"/>
    <cellStyle name="Comma0 3 2 3 3 2 2 2 4" xfId="3169"/>
    <cellStyle name="Comma0 3 2 3 3 2 2 3" xfId="3170"/>
    <cellStyle name="Comma0 3 2 3 3 2 2 4" xfId="3171"/>
    <cellStyle name="Comma0 3 2 3 3 2 2 4 2" xfId="3172"/>
    <cellStyle name="Comma0 3 2 3 3 2 2 5" xfId="3173"/>
    <cellStyle name="Comma0 3 2 3 3 2 3" xfId="3174"/>
    <cellStyle name="Comma0 3 2 3 3 2 3 2" xfId="3175"/>
    <cellStyle name="Comma0 3 2 3 3 2 3 2 2" xfId="3176"/>
    <cellStyle name="Comma0 3 2 3 3 2 3 3" xfId="3177"/>
    <cellStyle name="Comma0 3 2 3 3 2 4" xfId="3178"/>
    <cellStyle name="Comma0 3 2 3 3 2 4 2" xfId="3179"/>
    <cellStyle name="Comma0 3 2 3 3 2 4 2 2" xfId="3180"/>
    <cellStyle name="Comma0 3 2 3 3 2 4 3" xfId="3181"/>
    <cellStyle name="Comma0 3 2 3 3 2 5" xfId="3182"/>
    <cellStyle name="Comma0 3 2 3 3 2 6" xfId="3183"/>
    <cellStyle name="Comma0 3 2 3 3 2 6 2" xfId="3184"/>
    <cellStyle name="Comma0 3 2 3 3 2 6 2 2" xfId="3185"/>
    <cellStyle name="Comma0 3 2 3 3 2 6 3" xfId="3186"/>
    <cellStyle name="Comma0 3 2 3 3 2 7" xfId="3187"/>
    <cellStyle name="Comma0 3 2 3 3 2 7 2" xfId="3188"/>
    <cellStyle name="Comma0 3 2 3 3 2 7 2 2" xfId="3189"/>
    <cellStyle name="Comma0 3 2 3 3 2 7 3" xfId="3190"/>
    <cellStyle name="Comma0 3 2 3 3 2 8" xfId="3191"/>
    <cellStyle name="Comma0 3 2 3 3 2 8 2" xfId="3192"/>
    <cellStyle name="Comma0 3 2 3 3 2 8 2 2" xfId="3193"/>
    <cellStyle name="Comma0 3 2 3 3 2 8 2 2 2" xfId="3194"/>
    <cellStyle name="Comma0 3 2 3 3 2 8 3" xfId="3195"/>
    <cellStyle name="Comma0 3 2 3 3 2 8 4" xfId="3196"/>
    <cellStyle name="Comma0 3 2 3 3 2 8 5" xfId="3197"/>
    <cellStyle name="Comma0 3 2 3 3 2 8 6" xfId="3198"/>
    <cellStyle name="Comma0 3 2 3 3 2 9" xfId="3199"/>
    <cellStyle name="Comma0 3 2 3 3 2 9 2" xfId="3200"/>
    <cellStyle name="Comma0 3 2 3 3 3" xfId="3201"/>
    <cellStyle name="Comma0 3 2 3 3 3 2" xfId="3202"/>
    <cellStyle name="Comma0 3 2 3 3 3 2 2" xfId="3203"/>
    <cellStyle name="Comma0 3 2 3 3 3 2 2 2" xfId="3204"/>
    <cellStyle name="Comma0 3 2 3 3 3 2 3" xfId="3205"/>
    <cellStyle name="Comma0 3 2 3 3 3 2 3 2" xfId="3206"/>
    <cellStyle name="Comma0 3 2 3 3 3 2 3 2 2" xfId="3207"/>
    <cellStyle name="Comma0 3 2 3 3 3 2 3 3" xfId="3208"/>
    <cellStyle name="Comma0 3 2 3 3 3 2 4" xfId="3209"/>
    <cellStyle name="Comma0 3 2 3 3 3 3" xfId="3210"/>
    <cellStyle name="Comma0 3 2 3 3 3 4" xfId="3211"/>
    <cellStyle name="Comma0 3 2 3 3 3 4 2" xfId="3212"/>
    <cellStyle name="Comma0 3 2 3 3 3 5" xfId="3213"/>
    <cellStyle name="Comma0 3 2 3 3 4" xfId="3214"/>
    <cellStyle name="Comma0 3 2 3 3 4 2" xfId="3215"/>
    <cellStyle name="Comma0 3 2 3 3 4 2 2" xfId="3216"/>
    <cellStyle name="Comma0 3 2 3 3 4 3" xfId="3217"/>
    <cellStyle name="Comma0 3 2 3 3 5" xfId="3218"/>
    <cellStyle name="Comma0 3 2 3 3 5 2" xfId="3219"/>
    <cellStyle name="Comma0 3 2 3 3 5 2 2" xfId="3220"/>
    <cellStyle name="Comma0 3 2 3 3 5 3" xfId="3221"/>
    <cellStyle name="Comma0 3 2 3 3 6" xfId="3222"/>
    <cellStyle name="Comma0 3 2 3 3 6 2" xfId="3223"/>
    <cellStyle name="Comma0 3 2 3 3 6 2 2" xfId="3224"/>
    <cellStyle name="Comma0 3 2 3 3 6 3" xfId="3225"/>
    <cellStyle name="Comma0 3 2 3 3 7" xfId="3226"/>
    <cellStyle name="Comma0 3 2 3 3 7 2" xfId="3227"/>
    <cellStyle name="Comma0 3 2 3 3 7 2 2" xfId="3228"/>
    <cellStyle name="Comma0 3 2 3 3 7 3" xfId="3229"/>
    <cellStyle name="Comma0 3 2 3 3 8" xfId="3230"/>
    <cellStyle name="Comma0 3 2 3 3 9" xfId="3231"/>
    <cellStyle name="Comma0 3 2 3 4" xfId="3232"/>
    <cellStyle name="Comma0 3 2 3 5" xfId="3233"/>
    <cellStyle name="Comma0 3 2 3 5 2" xfId="3234"/>
    <cellStyle name="Comma0 3 2 3 5 2 2" xfId="3235"/>
    <cellStyle name="Comma0 3 2 3 5 3" xfId="3236"/>
    <cellStyle name="Comma0 3 2 3 6" xfId="3237"/>
    <cellStyle name="Comma0 3 2 3 6 2" xfId="3238"/>
    <cellStyle name="Comma0 3 2 3 6 2 2" xfId="3239"/>
    <cellStyle name="Comma0 3 2 3 6 2 2 2" xfId="3240"/>
    <cellStyle name="Comma0 3 2 3 6 2 2 2 2" xfId="3241"/>
    <cellStyle name="Comma0 3 2 3 6 2 2 3" xfId="3242"/>
    <cellStyle name="Comma0 3 2 3 6 2 2 4" xfId="3243"/>
    <cellStyle name="Comma0 3 2 3 6 2 3" xfId="3244"/>
    <cellStyle name="Comma0 3 2 3 6 2 4" xfId="3245"/>
    <cellStyle name="Comma0 3 2 3 6 2 5" xfId="3246"/>
    <cellStyle name="Comma0 3 2 3 6 2 6" xfId="3247"/>
    <cellStyle name="Comma0 3 2 3 6 3" xfId="3248"/>
    <cellStyle name="Comma0 3 2 3 6 3 2" xfId="3249"/>
    <cellStyle name="Comma0 3 2 3 6 4" xfId="3250"/>
    <cellStyle name="Comma0 3 2 3 6 4 2" xfId="3251"/>
    <cellStyle name="Comma0 3 2 3 6 4 2 2" xfId="3252"/>
    <cellStyle name="Comma0 3 2 3 6 4 3" xfId="3253"/>
    <cellStyle name="Comma0 3 2 3 6 4 4" xfId="3254"/>
    <cellStyle name="Comma0 3 2 3 6 5" xfId="3255"/>
    <cellStyle name="Comma0 3 2 3 6 6" xfId="3256"/>
    <cellStyle name="Comma0 3 2 3 6 7" xfId="3257"/>
    <cellStyle name="Comma0 3 2 3 7" xfId="3258"/>
    <cellStyle name="Comma0 3 2 3 7 2" xfId="3259"/>
    <cellStyle name="Comma0 3 2 3 7 2 2" xfId="3260"/>
    <cellStyle name="Comma0 3 2 3 7 3" xfId="3261"/>
    <cellStyle name="Comma0 3 2 3 8" xfId="3262"/>
    <cellStyle name="Comma0 3 2 3 9" xfId="3263"/>
    <cellStyle name="Comma0 3 2 3 9 2" xfId="3264"/>
    <cellStyle name="Comma0 3 2 3 9 2 2" xfId="3265"/>
    <cellStyle name="Comma0 3 2 3 9 3" xfId="3266"/>
    <cellStyle name="Comma0 3 2 4" xfId="3267"/>
    <cellStyle name="Comma0 3 2 4 2" xfId="3268"/>
    <cellStyle name="Comma0 3 2 4 2 2" xfId="3269"/>
    <cellStyle name="Comma0 3 2 4 3" xfId="3270"/>
    <cellStyle name="Comma0 3 2 5" xfId="3271"/>
    <cellStyle name="Comma0 3 2 5 10" xfId="3272"/>
    <cellStyle name="Comma0 3 2 5 11" xfId="3273"/>
    <cellStyle name="Comma0 3 2 5 12" xfId="3274"/>
    <cellStyle name="Comma0 3 2 5 12 2" xfId="3275"/>
    <cellStyle name="Comma0 3 2 5 12 2 2" xfId="3276"/>
    <cellStyle name="Comma0 3 2 5 12 2 2 2" xfId="3277"/>
    <cellStyle name="Comma0 3 2 5 12 3" xfId="3278"/>
    <cellStyle name="Comma0 3 2 5 12 4" xfId="3279"/>
    <cellStyle name="Comma0 3 2 5 12 5" xfId="3280"/>
    <cellStyle name="Comma0 3 2 5 12 6" xfId="3281"/>
    <cellStyle name="Comma0 3 2 5 13" xfId="3282"/>
    <cellStyle name="Comma0 3 2 5 13 2" xfId="3283"/>
    <cellStyle name="Comma0 3 2 5 13 2 2" xfId="3284"/>
    <cellStyle name="Comma0 3 2 5 13 3" xfId="3285"/>
    <cellStyle name="Comma0 3 2 5 13 4" xfId="3286"/>
    <cellStyle name="Comma0 3 2 5 14" xfId="3287"/>
    <cellStyle name="Comma0 3 2 5 2" xfId="3288"/>
    <cellStyle name="Comma0 3 2 5 2 10" xfId="3289"/>
    <cellStyle name="Comma0 3 2 5 2 11" xfId="3290"/>
    <cellStyle name="Comma0 3 2 5 2 2" xfId="3291"/>
    <cellStyle name="Comma0 3 2 5 2 2 10" xfId="3292"/>
    <cellStyle name="Comma0 3 2 5 2 2 11" xfId="3293"/>
    <cellStyle name="Comma0 3 2 5 2 2 12" xfId="3294"/>
    <cellStyle name="Comma0 3 2 5 2 2 2" xfId="3295"/>
    <cellStyle name="Comma0 3 2 5 2 2 2 2" xfId="3296"/>
    <cellStyle name="Comma0 3 2 5 2 2 2 2 2" xfId="3297"/>
    <cellStyle name="Comma0 3 2 5 2 2 2 2 2 2" xfId="3298"/>
    <cellStyle name="Comma0 3 2 5 2 2 2 2 2 2 2" xfId="3299"/>
    <cellStyle name="Comma0 3 2 5 2 2 2 2 2 3" xfId="3300"/>
    <cellStyle name="Comma0 3 2 5 2 2 2 2 2 4" xfId="3301"/>
    <cellStyle name="Comma0 3 2 5 2 2 2 2 3" xfId="3302"/>
    <cellStyle name="Comma0 3 2 5 2 2 2 2 4" xfId="3303"/>
    <cellStyle name="Comma0 3 2 5 2 2 2 3" xfId="3304"/>
    <cellStyle name="Comma0 3 2 5 2 2 2 4" xfId="3305"/>
    <cellStyle name="Comma0 3 2 5 2 2 2 4 2" xfId="3306"/>
    <cellStyle name="Comma0 3 2 5 2 2 2 5" xfId="3307"/>
    <cellStyle name="Comma0 3 2 5 2 2 3" xfId="3308"/>
    <cellStyle name="Comma0 3 2 5 2 2 3 2" xfId="3309"/>
    <cellStyle name="Comma0 3 2 5 2 2 3 2 2" xfId="3310"/>
    <cellStyle name="Comma0 3 2 5 2 2 3 3" xfId="3311"/>
    <cellStyle name="Comma0 3 2 5 2 2 4" xfId="3312"/>
    <cellStyle name="Comma0 3 2 5 2 2 5" xfId="3313"/>
    <cellStyle name="Comma0 3 2 5 2 2 5 2" xfId="3314"/>
    <cellStyle name="Comma0 3 2 5 2 2 5 2 2" xfId="3315"/>
    <cellStyle name="Comma0 3 2 5 2 2 5 3" xfId="3316"/>
    <cellStyle name="Comma0 3 2 5 2 2 6" xfId="3317"/>
    <cellStyle name="Comma0 3 2 5 2 2 7" xfId="3318"/>
    <cellStyle name="Comma0 3 2 5 2 2 7 2" xfId="3319"/>
    <cellStyle name="Comma0 3 2 5 2 2 7 2 2" xfId="3320"/>
    <cellStyle name="Comma0 3 2 5 2 2 7 3" xfId="3321"/>
    <cellStyle name="Comma0 3 2 5 2 2 8" xfId="3322"/>
    <cellStyle name="Comma0 3 2 5 2 2 8 2" xfId="3323"/>
    <cellStyle name="Comma0 3 2 5 2 2 8 2 2" xfId="3324"/>
    <cellStyle name="Comma0 3 2 5 2 2 8 3" xfId="3325"/>
    <cellStyle name="Comma0 3 2 5 2 2 8 4" xfId="3326"/>
    <cellStyle name="Comma0 3 2 5 2 2 9" xfId="3327"/>
    <cellStyle name="Comma0 3 2 5 2 2 9 2" xfId="3328"/>
    <cellStyle name="Comma0 3 2 5 2 3" xfId="3329"/>
    <cellStyle name="Comma0 3 2 5 2 3 2" xfId="3330"/>
    <cellStyle name="Comma0 3 2 5 2 3 2 2" xfId="3331"/>
    <cellStyle name="Comma0 3 2 5 2 3 2 2 2" xfId="3332"/>
    <cellStyle name="Comma0 3 2 5 2 3 2 3" xfId="3333"/>
    <cellStyle name="Comma0 3 2 5 2 3 2 4" xfId="3334"/>
    <cellStyle name="Comma0 3 2 5 2 3 3" xfId="3335"/>
    <cellStyle name="Comma0 3 2 5 2 3 4" xfId="3336"/>
    <cellStyle name="Comma0 3 2 5 2 3 4 2" xfId="3337"/>
    <cellStyle name="Comma0 3 2 5 2 3 5" xfId="3338"/>
    <cellStyle name="Comma0 3 2 5 2 4" xfId="3339"/>
    <cellStyle name="Comma0 3 2 5 2 4 2" xfId="3340"/>
    <cellStyle name="Comma0 3 2 5 2 4 2 2" xfId="3341"/>
    <cellStyle name="Comma0 3 2 5 2 4 3" xfId="3342"/>
    <cellStyle name="Comma0 3 2 5 2 5" xfId="3343"/>
    <cellStyle name="Comma0 3 2 5 2 6" xfId="3344"/>
    <cellStyle name="Comma0 3 2 5 2 6 2" xfId="3345"/>
    <cellStyle name="Comma0 3 2 5 2 6 2 2" xfId="3346"/>
    <cellStyle name="Comma0 3 2 5 2 6 3" xfId="3347"/>
    <cellStyle name="Comma0 3 2 5 2 7" xfId="3348"/>
    <cellStyle name="Comma0 3 2 5 2 8" xfId="3349"/>
    <cellStyle name="Comma0 3 2 5 2 9" xfId="3350"/>
    <cellStyle name="Comma0 3 2 5 3" xfId="3351"/>
    <cellStyle name="Comma0 3 2 5 4" xfId="3352"/>
    <cellStyle name="Comma0 3 2 5 4 2" xfId="3353"/>
    <cellStyle name="Comma0 3 2 5 4 2 2" xfId="3354"/>
    <cellStyle name="Comma0 3 2 5 4 3" xfId="3355"/>
    <cellStyle name="Comma0 3 2 5 5" xfId="3356"/>
    <cellStyle name="Comma0 3 2 5 6" xfId="3357"/>
    <cellStyle name="Comma0 3 2 5 6 2" xfId="3358"/>
    <cellStyle name="Comma0 3 2 5 6 2 2" xfId="3359"/>
    <cellStyle name="Comma0 3 2 5 6 2 2 2" xfId="3360"/>
    <cellStyle name="Comma0 3 2 5 6 2 2 2 2" xfId="3361"/>
    <cellStyle name="Comma0 3 2 5 6 2 3" xfId="3362"/>
    <cellStyle name="Comma0 3 2 5 6 2 3 2" xfId="3363"/>
    <cellStyle name="Comma0 3 2 5 6 2 3 2 2" xfId="3364"/>
    <cellStyle name="Comma0 3 2 5 6 2 3 3" xfId="3365"/>
    <cellStyle name="Comma0 3 2 5 6 2 4" xfId="3366"/>
    <cellStyle name="Comma0 3 2 5 6 3" xfId="3367"/>
    <cellStyle name="Comma0 3 2 5 6 4" xfId="3368"/>
    <cellStyle name="Comma0 3 2 5 6 4 2" xfId="3369"/>
    <cellStyle name="Comma0 3 2 5 6 5" xfId="3370"/>
    <cellStyle name="Comma0 3 2 5 6 6" xfId="3371"/>
    <cellStyle name="Comma0 3 2 5 6 7" xfId="3372"/>
    <cellStyle name="Comma0 3 2 5 7" xfId="3373"/>
    <cellStyle name="Comma0 3 2 5 7 2" xfId="3374"/>
    <cellStyle name="Comma0 3 2 5 7 2 2" xfId="3375"/>
    <cellStyle name="Comma0 3 2 5 7 3" xfId="3376"/>
    <cellStyle name="Comma0 3 2 5 8" xfId="3377"/>
    <cellStyle name="Comma0 3 2 5 8 2" xfId="3378"/>
    <cellStyle name="Comma0 3 2 5 8 2 2" xfId="3379"/>
    <cellStyle name="Comma0 3 2 5 8 3" xfId="3380"/>
    <cellStyle name="Comma0 3 2 5 9" xfId="3381"/>
    <cellStyle name="Comma0 3 2 5 9 2" xfId="3382"/>
    <cellStyle name="Comma0 3 2 5 9 2 2" xfId="3383"/>
    <cellStyle name="Comma0 3 2 5 9 3" xfId="3384"/>
    <cellStyle name="Comma0 3 2 6" xfId="3385"/>
    <cellStyle name="Comma0 3 2 7" xfId="3386"/>
    <cellStyle name="Comma0 3 2 7 2" xfId="3387"/>
    <cellStyle name="Comma0 3 2 7 2 2" xfId="3388"/>
    <cellStyle name="Comma0 3 2 7 3" xfId="3389"/>
    <cellStyle name="Comma0 3 2 8" xfId="3390"/>
    <cellStyle name="Comma0 3 2 9" xfId="3391"/>
    <cellStyle name="Comma0 3 20" xfId="3392"/>
    <cellStyle name="Comma0 3 21" xfId="3393"/>
    <cellStyle name="Comma0 3 21 2" xfId="3394"/>
    <cellStyle name="Comma0 3 21 2 2" xfId="3395"/>
    <cellStyle name="Comma0 3 21 3" xfId="3396"/>
    <cellStyle name="Comma0 3 22" xfId="3397"/>
    <cellStyle name="Comma0 3 22 2" xfId="3398"/>
    <cellStyle name="Comma0 3 22 2 2" xfId="3399"/>
    <cellStyle name="Comma0 3 22 3" xfId="3400"/>
    <cellStyle name="Comma0 3 23" xfId="3401"/>
    <cellStyle name="Comma0 3 24" xfId="3402"/>
    <cellStyle name="Comma0 3 25" xfId="3403"/>
    <cellStyle name="Comma0 3 26" xfId="3404"/>
    <cellStyle name="Comma0 3 27" xfId="3405"/>
    <cellStyle name="Comma0 3 28" xfId="3406"/>
    <cellStyle name="Comma0 3 3" xfId="3407"/>
    <cellStyle name="Comma0 3 4" xfId="3408"/>
    <cellStyle name="Comma0 3 4 2" xfId="3409"/>
    <cellStyle name="Comma0 3 4 2 2" xfId="3410"/>
    <cellStyle name="Comma0 3 4 3" xfId="3411"/>
    <cellStyle name="Comma0 3 5" xfId="3412"/>
    <cellStyle name="Comma0 3 6" xfId="3413"/>
    <cellStyle name="Comma0 3 7" xfId="3414"/>
    <cellStyle name="Comma0 3 7 2" xfId="3415"/>
    <cellStyle name="Comma0 3 7 2 2" xfId="3416"/>
    <cellStyle name="Comma0 3 7 3" xfId="3417"/>
    <cellStyle name="Comma0 3 8" xfId="3418"/>
    <cellStyle name="Comma0 3 8 2" xfId="3419"/>
    <cellStyle name="Comma0 3 8 2 2" xfId="3420"/>
    <cellStyle name="Comma0 3 8 3" xfId="3421"/>
    <cellStyle name="Comma0 3 9" xfId="3422"/>
    <cellStyle name="Currency0" xfId="3423"/>
    <cellStyle name="Currency0 2" xfId="3424"/>
    <cellStyle name="Currency0 2 10" xfId="3425"/>
    <cellStyle name="Currency0 2 11" xfId="3426"/>
    <cellStyle name="Currency0 2 12" xfId="3427"/>
    <cellStyle name="Currency0 2 12 2" xfId="3428"/>
    <cellStyle name="Currency0 2 12 2 2" xfId="3429"/>
    <cellStyle name="Currency0 2 12 3" xfId="3430"/>
    <cellStyle name="Currency0 2 13" xfId="3431"/>
    <cellStyle name="Currency0 2 14" xfId="3432"/>
    <cellStyle name="Currency0 2 14 2" xfId="3433"/>
    <cellStyle name="Currency0 2 14 2 2" xfId="3434"/>
    <cellStyle name="Currency0 2 14 3" xfId="3435"/>
    <cellStyle name="Currency0 2 15" xfId="3436"/>
    <cellStyle name="Currency0 2 16" xfId="3437"/>
    <cellStyle name="Currency0 2 17" xfId="3438"/>
    <cellStyle name="Currency0 2 18" xfId="3439"/>
    <cellStyle name="Currency0 2 19" xfId="3440"/>
    <cellStyle name="Currency0 2 19 2" xfId="3441"/>
    <cellStyle name="Currency0 2 19 2 2" xfId="3442"/>
    <cellStyle name="Currency0 2 19 3" xfId="3443"/>
    <cellStyle name="Currency0 2 2" xfId="3444"/>
    <cellStyle name="Currency0 2 2 10" xfId="3445"/>
    <cellStyle name="Currency0 2 2 11" xfId="3446"/>
    <cellStyle name="Currency0 2 2 11 10" xfId="3447"/>
    <cellStyle name="Currency0 2 2 11 2" xfId="3448"/>
    <cellStyle name="Currency0 2 2 11 2 10" xfId="3449"/>
    <cellStyle name="Currency0 2 2 11 2 11" xfId="3450"/>
    <cellStyle name="Currency0 2 2 11 2 2" xfId="3451"/>
    <cellStyle name="Currency0 2 2 11 2 2 2" xfId="3452"/>
    <cellStyle name="Currency0 2 2 11 2 2 2 2" xfId="3453"/>
    <cellStyle name="Currency0 2 2 11 2 2 2 2 2" xfId="3454"/>
    <cellStyle name="Currency0 2 2 11 2 2 2 2 2 2" xfId="3455"/>
    <cellStyle name="Currency0 2 2 11 2 2 2 2 3" xfId="3456"/>
    <cellStyle name="Currency0 2 2 11 2 2 2 2 4" xfId="3457"/>
    <cellStyle name="Currency0 2 2 11 2 2 2 3" xfId="3458"/>
    <cellStyle name="Currency0 2 2 11 2 2 2 4" xfId="3459"/>
    <cellStyle name="Currency0 2 2 11 2 2 3" xfId="3460"/>
    <cellStyle name="Currency0 2 2 11 2 2 4" xfId="3461"/>
    <cellStyle name="Currency0 2 2 11 2 2 4 2" xfId="3462"/>
    <cellStyle name="Currency0 2 2 11 2 2 5" xfId="3463"/>
    <cellStyle name="Currency0 2 2 11 2 3" xfId="3464"/>
    <cellStyle name="Currency0 2 2 11 2 4" xfId="3465"/>
    <cellStyle name="Currency0 2 2 11 2 5" xfId="3466"/>
    <cellStyle name="Currency0 2 2 11 2 5 2" xfId="3467"/>
    <cellStyle name="Currency0 2 2 11 2 5 2 2" xfId="3468"/>
    <cellStyle name="Currency0 2 2 11 2 5 3" xfId="3469"/>
    <cellStyle name="Currency0 2 2 11 2 6" xfId="3470"/>
    <cellStyle name="Currency0 2 2 11 2 7" xfId="3471"/>
    <cellStyle name="Currency0 2 2 11 2 8" xfId="3472"/>
    <cellStyle name="Currency0 2 2 11 2 9" xfId="3473"/>
    <cellStyle name="Currency0 2 2 11 3" xfId="3474"/>
    <cellStyle name="Currency0 2 2 11 3 2" xfId="3475"/>
    <cellStyle name="Currency0 2 2 11 3 2 2" xfId="3476"/>
    <cellStyle name="Currency0 2 2 11 3 2 2 2" xfId="3477"/>
    <cellStyle name="Currency0 2 2 11 3 2 2 2 2" xfId="3478"/>
    <cellStyle name="Currency0 2 2 11 3 2 2 3" xfId="3479"/>
    <cellStyle name="Currency0 2 2 11 3 2 2 4" xfId="3480"/>
    <cellStyle name="Currency0 2 2 11 3 2 3" xfId="3481"/>
    <cellStyle name="Currency0 2 2 11 3 2 4" xfId="3482"/>
    <cellStyle name="Currency0 2 2 11 3 3" xfId="3483"/>
    <cellStyle name="Currency0 2 2 11 3 4" xfId="3484"/>
    <cellStyle name="Currency0 2 2 11 3 4 2" xfId="3485"/>
    <cellStyle name="Currency0 2 2 11 3 5" xfId="3486"/>
    <cellStyle name="Currency0 2 2 11 3 6" xfId="3487"/>
    <cellStyle name="Currency0 2 2 11 3 7" xfId="3488"/>
    <cellStyle name="Currency0 2 2 11 4" xfId="3489"/>
    <cellStyle name="Currency0 2 2 11 4 2" xfId="3490"/>
    <cellStyle name="Currency0 2 2 11 4 2 2" xfId="3491"/>
    <cellStyle name="Currency0 2 2 11 4 3" xfId="3492"/>
    <cellStyle name="Currency0 2 2 11 5" xfId="3493"/>
    <cellStyle name="Currency0 2 2 11 5 2" xfId="3494"/>
    <cellStyle name="Currency0 2 2 11 5 2 2" xfId="3495"/>
    <cellStyle name="Currency0 2 2 11 5 3" xfId="3496"/>
    <cellStyle name="Currency0 2 2 11 6" xfId="3497"/>
    <cellStyle name="Currency0 2 2 11 7" xfId="3498"/>
    <cellStyle name="Currency0 2 2 11 8" xfId="3499"/>
    <cellStyle name="Currency0 2 2 11 8 2" xfId="3500"/>
    <cellStyle name="Currency0 2 2 11 8 2 2" xfId="3501"/>
    <cellStyle name="Currency0 2 2 11 8 3" xfId="3502"/>
    <cellStyle name="Currency0 2 2 11 8 4" xfId="3503"/>
    <cellStyle name="Currency0 2 2 11 9" xfId="3504"/>
    <cellStyle name="Currency0 2 2 11 9 2" xfId="3505"/>
    <cellStyle name="Currency0 2 2 12" xfId="3506"/>
    <cellStyle name="Currency0 2 2 12 2" xfId="3507"/>
    <cellStyle name="Currency0 2 2 12 2 2" xfId="3508"/>
    <cellStyle name="Currency0 2 2 12 2 2 2" xfId="3509"/>
    <cellStyle name="Currency0 2 2 12 2 2 2 2" xfId="3510"/>
    <cellStyle name="Currency0 2 2 12 2 2 3" xfId="3511"/>
    <cellStyle name="Currency0 2 2 12 2 2 4" xfId="3512"/>
    <cellStyle name="Currency0 2 2 12 2 3" xfId="3513"/>
    <cellStyle name="Currency0 2 2 12 2 3 2" xfId="3514"/>
    <cellStyle name="Currency0 2 2 12 2 3 2 2" xfId="3515"/>
    <cellStyle name="Currency0 2 2 12 2 3 3" xfId="3516"/>
    <cellStyle name="Currency0 2 2 12 2 4" xfId="3517"/>
    <cellStyle name="Currency0 2 2 12 3" xfId="3518"/>
    <cellStyle name="Currency0 2 2 12 4" xfId="3519"/>
    <cellStyle name="Currency0 2 2 12 4 2" xfId="3520"/>
    <cellStyle name="Currency0 2 2 12 5" xfId="3521"/>
    <cellStyle name="Currency0 2 2 13" xfId="3522"/>
    <cellStyle name="Currency0 2 2 13 2" xfId="3523"/>
    <cellStyle name="Currency0 2 2 13 2 2" xfId="3524"/>
    <cellStyle name="Currency0 2 2 13 2 2 2" xfId="3525"/>
    <cellStyle name="Currency0 2 2 13 2 2 2 2" xfId="3526"/>
    <cellStyle name="Currency0 2 2 13 2 2 3" xfId="3527"/>
    <cellStyle name="Currency0 2 2 13 2 2 4" xfId="3528"/>
    <cellStyle name="Currency0 2 2 13 2 3" xfId="3529"/>
    <cellStyle name="Currency0 2 2 13 2 4" xfId="3530"/>
    <cellStyle name="Currency0 2 2 13 2 5" xfId="3531"/>
    <cellStyle name="Currency0 2 2 13 2 6" xfId="3532"/>
    <cellStyle name="Currency0 2 2 13 3" xfId="3533"/>
    <cellStyle name="Currency0 2 2 13 4" xfId="3534"/>
    <cellStyle name="Currency0 2 2 13 4 2" xfId="3535"/>
    <cellStyle name="Currency0 2 2 13 4 2 2" xfId="3536"/>
    <cellStyle name="Currency0 2 2 13 4 3" xfId="3537"/>
    <cellStyle name="Currency0 2 2 13 4 4" xfId="3538"/>
    <cellStyle name="Currency0 2 2 13 5" xfId="3539"/>
    <cellStyle name="Currency0 2 2 14" xfId="3540"/>
    <cellStyle name="Currency0 2 2 14 10" xfId="3541"/>
    <cellStyle name="Currency0 2 2 14 2" xfId="3542"/>
    <cellStyle name="Currency0 2 2 14 2 2" xfId="3543"/>
    <cellStyle name="Currency0 2 2 14 2 2 2" xfId="3544"/>
    <cellStyle name="Currency0 2 2 14 2 2 2 2" xfId="3545"/>
    <cellStyle name="Currency0 2 2 14 2 2 2 2 2" xfId="3546"/>
    <cellStyle name="Currency0 2 2 14 2 2 3" xfId="3547"/>
    <cellStyle name="Currency0 2 2 14 2 2 4" xfId="3548"/>
    <cellStyle name="Currency0 2 2 14 2 3" xfId="3549"/>
    <cellStyle name="Currency0 2 2 14 2 4" xfId="3550"/>
    <cellStyle name="Currency0 2 2 14 2 4 2" xfId="3551"/>
    <cellStyle name="Currency0 2 2 14 2 4 2 2" xfId="3552"/>
    <cellStyle name="Currency0 2 2 14 2 4 3" xfId="3553"/>
    <cellStyle name="Currency0 2 2 14 2 4 4" xfId="3554"/>
    <cellStyle name="Currency0 2 2 14 2 5" xfId="3555"/>
    <cellStyle name="Currency0 2 2 14 2 6" xfId="3556"/>
    <cellStyle name="Currency0 2 2 14 2 7" xfId="3557"/>
    <cellStyle name="Currency0 2 2 14 3" xfId="3558"/>
    <cellStyle name="Currency0 2 2 14 3 2" xfId="3559"/>
    <cellStyle name="Currency0 2 2 14 3 2 2" xfId="3560"/>
    <cellStyle name="Currency0 2 2 14 3 3" xfId="3561"/>
    <cellStyle name="Currency0 2 2 14 4" xfId="3562"/>
    <cellStyle name="Currency0 2 2 14 5" xfId="3563"/>
    <cellStyle name="Currency0 2 2 14 6" xfId="3564"/>
    <cellStyle name="Currency0 2 2 14 7" xfId="3565"/>
    <cellStyle name="Currency0 2 2 14 8" xfId="3566"/>
    <cellStyle name="Currency0 2 2 14 8 2" xfId="3567"/>
    <cellStyle name="Currency0 2 2 14 8 2 2" xfId="3568"/>
    <cellStyle name="Currency0 2 2 14 8 3" xfId="3569"/>
    <cellStyle name="Currency0 2 2 14 8 4" xfId="3570"/>
    <cellStyle name="Currency0 2 2 14 9" xfId="3571"/>
    <cellStyle name="Currency0 2 2 14 9 2" xfId="3572"/>
    <cellStyle name="Currency0 2 2 15" xfId="3573"/>
    <cellStyle name="Currency0 2 2 15 2" xfId="3574"/>
    <cellStyle name="Currency0 2 2 15 2 2" xfId="3575"/>
    <cellStyle name="Currency0 2 2 15 2 2 2" xfId="3576"/>
    <cellStyle name="Currency0 2 2 15 2 2 2 2" xfId="3577"/>
    <cellStyle name="Currency0 2 2 15 2 2 3" xfId="3578"/>
    <cellStyle name="Currency0 2 2 15 2 2 4" xfId="3579"/>
    <cellStyle name="Currency0 2 2 15 2 3" xfId="3580"/>
    <cellStyle name="Currency0 2 2 15 2 4" xfId="3581"/>
    <cellStyle name="Currency0 2 2 15 2 5" xfId="3582"/>
    <cellStyle name="Currency0 2 2 15 2 6" xfId="3583"/>
    <cellStyle name="Currency0 2 2 15 3" xfId="3584"/>
    <cellStyle name="Currency0 2 2 15 3 2" xfId="3585"/>
    <cellStyle name="Currency0 2 2 15 4" xfId="3586"/>
    <cellStyle name="Currency0 2 2 15 4 2" xfId="3587"/>
    <cellStyle name="Currency0 2 2 15 5" xfId="3588"/>
    <cellStyle name="Currency0 2 2 15 6" xfId="3589"/>
    <cellStyle name="Currency0 2 2 15 7" xfId="3590"/>
    <cellStyle name="Currency0 2 2 16" xfId="3591"/>
    <cellStyle name="Currency0 2 2 17" xfId="3592"/>
    <cellStyle name="Currency0 2 2 17 2" xfId="3593"/>
    <cellStyle name="Currency0 2 2 17 2 2" xfId="3594"/>
    <cellStyle name="Currency0 2 2 17 3" xfId="3595"/>
    <cellStyle name="Currency0 2 2 18" xfId="3596"/>
    <cellStyle name="Currency0 2 2 18 2" xfId="3597"/>
    <cellStyle name="Currency0 2 2 18 2 2" xfId="3598"/>
    <cellStyle name="Currency0 2 2 18 3" xfId="3599"/>
    <cellStyle name="Currency0 2 2 19" xfId="3600"/>
    <cellStyle name="Currency0 2 2 19 2" xfId="3601"/>
    <cellStyle name="Currency0 2 2 19 2 2" xfId="3602"/>
    <cellStyle name="Currency0 2 2 19 3" xfId="3603"/>
    <cellStyle name="Currency0 2 2 2" xfId="3604"/>
    <cellStyle name="Currency0 2 2 2 2" xfId="3605"/>
    <cellStyle name="Currency0 2 2 2 2 2" xfId="3606"/>
    <cellStyle name="Currency0 2 2 2 3" xfId="3607"/>
    <cellStyle name="Currency0 2 2 20" xfId="3608"/>
    <cellStyle name="Currency0 2 2 21" xfId="3609"/>
    <cellStyle name="Currency0 2 2 21 2" xfId="3610"/>
    <cellStyle name="Currency0 2 2 21 2 2" xfId="3611"/>
    <cellStyle name="Currency0 2 2 21 3" xfId="3612"/>
    <cellStyle name="Currency0 2 2 22" xfId="3613"/>
    <cellStyle name="Currency0 2 2 23" xfId="3614"/>
    <cellStyle name="Currency0 2 2 24" xfId="3615"/>
    <cellStyle name="Currency0 2 2 3" xfId="3616"/>
    <cellStyle name="Currency0 2 2 3 10" xfId="3617"/>
    <cellStyle name="Currency0 2 2 3 11" xfId="3618"/>
    <cellStyle name="Currency0 2 2 3 11 2" xfId="3619"/>
    <cellStyle name="Currency0 2 2 3 11 2 2" xfId="3620"/>
    <cellStyle name="Currency0 2 2 3 11 3" xfId="3621"/>
    <cellStyle name="Currency0 2 2 3 12" xfId="3622"/>
    <cellStyle name="Currency0 2 2 3 12 2" xfId="3623"/>
    <cellStyle name="Currency0 2 2 3 12 2 2" xfId="3624"/>
    <cellStyle name="Currency0 2 2 3 12 3" xfId="3625"/>
    <cellStyle name="Currency0 2 2 3 12 4" xfId="3626"/>
    <cellStyle name="Currency0 2 2 3 13" xfId="3627"/>
    <cellStyle name="Currency0 2 2 3 13 2" xfId="3628"/>
    <cellStyle name="Currency0 2 2 3 14" xfId="3629"/>
    <cellStyle name="Currency0 2 2 3 15" xfId="3630"/>
    <cellStyle name="Currency0 2 2 3 16" xfId="3631"/>
    <cellStyle name="Currency0 2 2 3 2" xfId="3632"/>
    <cellStyle name="Currency0 2 2 3 2 10" xfId="3633"/>
    <cellStyle name="Currency0 2 2 3 2 11" xfId="3634"/>
    <cellStyle name="Currency0 2 2 3 2 12" xfId="3635"/>
    <cellStyle name="Currency0 2 2 3 2 12 2" xfId="3636"/>
    <cellStyle name="Currency0 2 2 3 2 12 2 2" xfId="3637"/>
    <cellStyle name="Currency0 2 2 3 2 12 3" xfId="3638"/>
    <cellStyle name="Currency0 2 2 3 2 13" xfId="3639"/>
    <cellStyle name="Currency0 2 2 3 2 14" xfId="3640"/>
    <cellStyle name="Currency0 2 2 3 2 15" xfId="3641"/>
    <cellStyle name="Currency0 2 2 3 2 2" xfId="3642"/>
    <cellStyle name="Currency0 2 2 3 2 2 10" xfId="3643"/>
    <cellStyle name="Currency0 2 2 3 2 2 11" xfId="3644"/>
    <cellStyle name="Currency0 2 2 3 2 2 11 2" xfId="3645"/>
    <cellStyle name="Currency0 2 2 3 2 2 11 2 2" xfId="3646"/>
    <cellStyle name="Currency0 2 2 3 2 2 11 3" xfId="3647"/>
    <cellStyle name="Currency0 2 2 3 2 2 12" xfId="3648"/>
    <cellStyle name="Currency0 2 2 3 2 2 12 2" xfId="3649"/>
    <cellStyle name="Currency0 2 2 3 2 2 12 2 2" xfId="3650"/>
    <cellStyle name="Currency0 2 2 3 2 2 12 3" xfId="3651"/>
    <cellStyle name="Currency0 2 2 3 2 2 12 4" xfId="3652"/>
    <cellStyle name="Currency0 2 2 3 2 2 13" xfId="3653"/>
    <cellStyle name="Currency0 2 2 3 2 2 13 2" xfId="3654"/>
    <cellStyle name="Currency0 2 2 3 2 2 13 2 2" xfId="3655"/>
    <cellStyle name="Currency0 2 2 3 2 2 13 3" xfId="3656"/>
    <cellStyle name="Currency0 2 2 3 2 2 13 4" xfId="3657"/>
    <cellStyle name="Currency0 2 2 3 2 2 14" xfId="3658"/>
    <cellStyle name="Currency0 2 2 3 2 2 15" xfId="3659"/>
    <cellStyle name="Currency0 2 2 3 2 2 16" xfId="3660"/>
    <cellStyle name="Currency0 2 2 3 2 2 2" xfId="3661"/>
    <cellStyle name="Currency0 2 2 3 2 2 2 10" xfId="3662"/>
    <cellStyle name="Currency0 2 2 3 2 2 2 11" xfId="3663"/>
    <cellStyle name="Currency0 2 2 3 2 2 2 2" xfId="3664"/>
    <cellStyle name="Currency0 2 2 3 2 2 2 2 10" xfId="3665"/>
    <cellStyle name="Currency0 2 2 3 2 2 2 2 2" xfId="3666"/>
    <cellStyle name="Currency0 2 2 3 2 2 2 2 2 2" xfId="3667"/>
    <cellStyle name="Currency0 2 2 3 2 2 2 2 2 2 2" xfId="3668"/>
    <cellStyle name="Currency0 2 2 3 2 2 2 2 2 2 2 2" xfId="3669"/>
    <cellStyle name="Currency0 2 2 3 2 2 2 2 2 2 2 2 2" xfId="3670"/>
    <cellStyle name="Currency0 2 2 3 2 2 2 2 2 2 2 3" xfId="3671"/>
    <cellStyle name="Currency0 2 2 3 2 2 2 2 2 2 2 4" xfId="3672"/>
    <cellStyle name="Currency0 2 2 3 2 2 2 2 2 2 3" xfId="3673"/>
    <cellStyle name="Currency0 2 2 3 2 2 2 2 2 2 3 2" xfId="3674"/>
    <cellStyle name="Currency0 2 2 3 2 2 2 2 2 2 3 2 2" xfId="3675"/>
    <cellStyle name="Currency0 2 2 3 2 2 2 2 2 2 3 3" xfId="3676"/>
    <cellStyle name="Currency0 2 2 3 2 2 2 2 2 2 4" xfId="3677"/>
    <cellStyle name="Currency0 2 2 3 2 2 2 2 2 3" xfId="3678"/>
    <cellStyle name="Currency0 2 2 3 2 2 2 2 2 4" xfId="3679"/>
    <cellStyle name="Currency0 2 2 3 2 2 2 2 2 4 2" xfId="3680"/>
    <cellStyle name="Currency0 2 2 3 2 2 2 2 2 4 2 2" xfId="3681"/>
    <cellStyle name="Currency0 2 2 3 2 2 2 2 2 4 3" xfId="3682"/>
    <cellStyle name="Currency0 2 2 3 2 2 2 2 2 4 4" xfId="3683"/>
    <cellStyle name="Currency0 2 2 3 2 2 2 2 2 5" xfId="3684"/>
    <cellStyle name="Currency0 2 2 3 2 2 2 2 2 5 2" xfId="3685"/>
    <cellStyle name="Currency0 2 2 3 2 2 2 2 2 5 2 2" xfId="3686"/>
    <cellStyle name="Currency0 2 2 3 2 2 2 2 2 5 3" xfId="3687"/>
    <cellStyle name="Currency0 2 2 3 2 2 2 2 2 6" xfId="3688"/>
    <cellStyle name="Currency0 2 2 3 2 2 2 2 2 7" xfId="3689"/>
    <cellStyle name="Currency0 2 2 3 2 2 2 2 3" xfId="3690"/>
    <cellStyle name="Currency0 2 2 3 2 2 2 2 4" xfId="3691"/>
    <cellStyle name="Currency0 2 2 3 2 2 2 2 5" xfId="3692"/>
    <cellStyle name="Currency0 2 2 3 2 2 2 2 6" xfId="3693"/>
    <cellStyle name="Currency0 2 2 3 2 2 2 2 7" xfId="3694"/>
    <cellStyle name="Currency0 2 2 3 2 2 2 2 8" xfId="3695"/>
    <cellStyle name="Currency0 2 2 3 2 2 2 2 8 2" xfId="3696"/>
    <cellStyle name="Currency0 2 2 3 2 2 2 2 8 2 2" xfId="3697"/>
    <cellStyle name="Currency0 2 2 3 2 2 2 2 8 3" xfId="3698"/>
    <cellStyle name="Currency0 2 2 3 2 2 2 2 8 4" xfId="3699"/>
    <cellStyle name="Currency0 2 2 3 2 2 2 2 9" xfId="3700"/>
    <cellStyle name="Currency0 2 2 3 2 2 2 2 9 2" xfId="3701"/>
    <cellStyle name="Currency0 2 2 3 2 2 2 3" xfId="3702"/>
    <cellStyle name="Currency0 2 2 3 2 2 2 3 2" xfId="3703"/>
    <cellStyle name="Currency0 2 2 3 2 2 2 3 2 2" xfId="3704"/>
    <cellStyle name="Currency0 2 2 3 2 2 2 3 2 2 2" xfId="3705"/>
    <cellStyle name="Currency0 2 2 3 2 2 2 3 2 2 2 2" xfId="3706"/>
    <cellStyle name="Currency0 2 2 3 2 2 2 3 2 2 3" xfId="3707"/>
    <cellStyle name="Currency0 2 2 3 2 2 2 3 2 2 4" xfId="3708"/>
    <cellStyle name="Currency0 2 2 3 2 2 2 3 2 3" xfId="3709"/>
    <cellStyle name="Currency0 2 2 3 2 2 2 3 2 3 2" xfId="3710"/>
    <cellStyle name="Currency0 2 2 3 2 2 2 3 2 3 2 2" xfId="3711"/>
    <cellStyle name="Currency0 2 2 3 2 2 2 3 2 3 3" xfId="3712"/>
    <cellStyle name="Currency0 2 2 3 2 2 2 3 2 4" xfId="3713"/>
    <cellStyle name="Currency0 2 2 3 2 2 2 3 2 4 2" xfId="3714"/>
    <cellStyle name="Currency0 2 2 3 2 2 2 3 2 4 2 2" xfId="3715"/>
    <cellStyle name="Currency0 2 2 3 2 2 2 3 2 4 3" xfId="3716"/>
    <cellStyle name="Currency0 2 2 3 2 2 2 3 3" xfId="3717"/>
    <cellStyle name="Currency0 2 2 3 2 2 2 3 4" xfId="3718"/>
    <cellStyle name="Currency0 2 2 3 2 2 2 3 4 2" xfId="3719"/>
    <cellStyle name="Currency0 2 2 3 2 2 2 3 5" xfId="3720"/>
    <cellStyle name="Currency0 2 2 3 2 2 2 3 5 2" xfId="3721"/>
    <cellStyle name="Currency0 2 2 3 2 2 2 3 5 2 2" xfId="3722"/>
    <cellStyle name="Currency0 2 2 3 2 2 2 3 5 3" xfId="3723"/>
    <cellStyle name="Currency0 2 2 3 2 2 2 4" xfId="3724"/>
    <cellStyle name="Currency0 2 2 3 2 2 2 4 2" xfId="3725"/>
    <cellStyle name="Currency0 2 2 3 2 2 2 4 2 2" xfId="3726"/>
    <cellStyle name="Currency0 2 2 3 2 2 2 4 3" xfId="3727"/>
    <cellStyle name="Currency0 2 2 3 2 2 2 5" xfId="3728"/>
    <cellStyle name="Currency0 2 2 3 2 2 2 6" xfId="3729"/>
    <cellStyle name="Currency0 2 2 3 2 2 2 6 2" xfId="3730"/>
    <cellStyle name="Currency0 2 2 3 2 2 2 6 2 2" xfId="3731"/>
    <cellStyle name="Currency0 2 2 3 2 2 2 6 3" xfId="3732"/>
    <cellStyle name="Currency0 2 2 3 2 2 2 7" xfId="3733"/>
    <cellStyle name="Currency0 2 2 3 2 2 2 8" xfId="3734"/>
    <cellStyle name="Currency0 2 2 3 2 2 2 9" xfId="3735"/>
    <cellStyle name="Currency0 2 2 3 2 2 3" xfId="3736"/>
    <cellStyle name="Currency0 2 2 3 2 2 4" xfId="3737"/>
    <cellStyle name="Currency0 2 2 3 2 2 5" xfId="3738"/>
    <cellStyle name="Currency0 2 2 3 2 2 5 2" xfId="3739"/>
    <cellStyle name="Currency0 2 2 3 2 2 5 2 2" xfId="3740"/>
    <cellStyle name="Currency0 2 2 3 2 2 5 3" xfId="3741"/>
    <cellStyle name="Currency0 2 2 3 2 2 6" xfId="3742"/>
    <cellStyle name="Currency0 2 2 3 2 2 6 2" xfId="3743"/>
    <cellStyle name="Currency0 2 2 3 2 2 6 2 2" xfId="3744"/>
    <cellStyle name="Currency0 2 2 3 2 2 6 2 2 2" xfId="3745"/>
    <cellStyle name="Currency0 2 2 3 2 2 6 2 2 2 2" xfId="3746"/>
    <cellStyle name="Currency0 2 2 3 2 2 6 2 3" xfId="3747"/>
    <cellStyle name="Currency0 2 2 3 2 2 6 2 4" xfId="3748"/>
    <cellStyle name="Currency0 2 2 3 2 2 6 3" xfId="3749"/>
    <cellStyle name="Currency0 2 2 3 2 2 6 4" xfId="3750"/>
    <cellStyle name="Currency0 2 2 3 2 2 6 4 2" xfId="3751"/>
    <cellStyle name="Currency0 2 2 3 2 2 6 5" xfId="3752"/>
    <cellStyle name="Currency0 2 2 3 2 2 6 6" xfId="3753"/>
    <cellStyle name="Currency0 2 2 3 2 2 6 7" xfId="3754"/>
    <cellStyle name="Currency0 2 2 3 2 2 7" xfId="3755"/>
    <cellStyle name="Currency0 2 2 3 2 2 8" xfId="3756"/>
    <cellStyle name="Currency0 2 2 3 2 2 8 2" xfId="3757"/>
    <cellStyle name="Currency0 2 2 3 2 2 8 2 2" xfId="3758"/>
    <cellStyle name="Currency0 2 2 3 2 2 8 3" xfId="3759"/>
    <cellStyle name="Currency0 2 2 3 2 2 9" xfId="3760"/>
    <cellStyle name="Currency0 2 2 3 2 2 9 2" xfId="3761"/>
    <cellStyle name="Currency0 2 2 3 2 2 9 2 2" xfId="3762"/>
    <cellStyle name="Currency0 2 2 3 2 2 9 3" xfId="3763"/>
    <cellStyle name="Currency0 2 2 3 2 3" xfId="3764"/>
    <cellStyle name="Currency0 2 2 3 2 4" xfId="3765"/>
    <cellStyle name="Currency0 2 2 3 2 4 2" xfId="3766"/>
    <cellStyle name="Currency0 2 2 3 2 4 2 2" xfId="3767"/>
    <cellStyle name="Currency0 2 2 3 2 4 3" xfId="3768"/>
    <cellStyle name="Currency0 2 2 3 2 5" xfId="3769"/>
    <cellStyle name="Currency0 2 2 3 2 5 10" xfId="3770"/>
    <cellStyle name="Currency0 2 2 3 2 5 2" xfId="3771"/>
    <cellStyle name="Currency0 2 2 3 2 5 2 2" xfId="3772"/>
    <cellStyle name="Currency0 2 2 3 2 5 2 2 2" xfId="3773"/>
    <cellStyle name="Currency0 2 2 3 2 5 2 2 2 2" xfId="3774"/>
    <cellStyle name="Currency0 2 2 3 2 5 2 2 2 2 2" xfId="3775"/>
    <cellStyle name="Currency0 2 2 3 2 5 2 2 2 2 2 2" xfId="3776"/>
    <cellStyle name="Currency0 2 2 3 2 5 2 2 2 2 3" xfId="3777"/>
    <cellStyle name="Currency0 2 2 3 2 5 2 2 2 2 4" xfId="3778"/>
    <cellStyle name="Currency0 2 2 3 2 5 2 2 2 3" xfId="3779"/>
    <cellStyle name="Currency0 2 2 3 2 5 2 2 2 4" xfId="3780"/>
    <cellStyle name="Currency0 2 2 3 2 5 2 2 2 5" xfId="3781"/>
    <cellStyle name="Currency0 2 2 3 2 5 2 2 2 6" xfId="3782"/>
    <cellStyle name="Currency0 2 2 3 2 5 2 2 3" xfId="3783"/>
    <cellStyle name="Currency0 2 2 3 2 5 2 2 4" xfId="3784"/>
    <cellStyle name="Currency0 2 2 3 2 5 2 2 4 2" xfId="3785"/>
    <cellStyle name="Currency0 2 2 3 2 5 2 2 5" xfId="3786"/>
    <cellStyle name="Currency0 2 2 3 2 5 2 3" xfId="3787"/>
    <cellStyle name="Currency0 2 2 3 2 5 2 4" xfId="3788"/>
    <cellStyle name="Currency0 2 2 3 2 5 2 4 2" xfId="3789"/>
    <cellStyle name="Currency0 2 2 3 2 5 2 4 2 2" xfId="3790"/>
    <cellStyle name="Currency0 2 2 3 2 5 2 4 3" xfId="3791"/>
    <cellStyle name="Currency0 2 2 3 2 5 2 5" xfId="3792"/>
    <cellStyle name="Currency0 2 2 3 2 5 2 5 2" xfId="3793"/>
    <cellStyle name="Currency0 2 2 3 2 5 2 5 2 2" xfId="3794"/>
    <cellStyle name="Currency0 2 2 3 2 5 2 5 3" xfId="3795"/>
    <cellStyle name="Currency0 2 2 3 2 5 2 6" xfId="3796"/>
    <cellStyle name="Currency0 2 2 3 2 5 2 7" xfId="3797"/>
    <cellStyle name="Currency0 2 2 3 2 5 2 7 2" xfId="3798"/>
    <cellStyle name="Currency0 2 2 3 2 5 2 7 2 2" xfId="3799"/>
    <cellStyle name="Currency0 2 2 3 2 5 2 7 3" xfId="3800"/>
    <cellStyle name="Currency0 2 2 3 2 5 2 8" xfId="3801"/>
    <cellStyle name="Currency0 2 2 3 2 5 2 9" xfId="3802"/>
    <cellStyle name="Currency0 2 2 3 2 5 3" xfId="3803"/>
    <cellStyle name="Currency0 2 2 3 2 5 3 2" xfId="3804"/>
    <cellStyle name="Currency0 2 2 3 2 5 3 2 2" xfId="3805"/>
    <cellStyle name="Currency0 2 2 3 2 5 3 2 2 2" xfId="3806"/>
    <cellStyle name="Currency0 2 2 3 2 5 3 2 2 2 2" xfId="3807"/>
    <cellStyle name="Currency0 2 2 3 2 5 3 2 2 3" xfId="3808"/>
    <cellStyle name="Currency0 2 2 3 2 5 3 2 2 4" xfId="3809"/>
    <cellStyle name="Currency0 2 2 3 2 5 3 2 3" xfId="3810"/>
    <cellStyle name="Currency0 2 2 3 2 5 3 2 3 2" xfId="3811"/>
    <cellStyle name="Currency0 2 2 3 2 5 3 2 3 2 2" xfId="3812"/>
    <cellStyle name="Currency0 2 2 3 2 5 3 2 3 3" xfId="3813"/>
    <cellStyle name="Currency0 2 2 3 2 5 3 2 4" xfId="3814"/>
    <cellStyle name="Currency0 2 2 3 2 5 3 2 5" xfId="3815"/>
    <cellStyle name="Currency0 2 2 3 2 5 3 2 6" xfId="3816"/>
    <cellStyle name="Currency0 2 2 3 2 5 3 3" xfId="3817"/>
    <cellStyle name="Currency0 2 2 3 2 5 3 4" xfId="3818"/>
    <cellStyle name="Currency0 2 2 3 2 5 3 4 2" xfId="3819"/>
    <cellStyle name="Currency0 2 2 3 2 5 3 5" xfId="3820"/>
    <cellStyle name="Currency0 2 2 3 2 5 4" xfId="3821"/>
    <cellStyle name="Currency0 2 2 3 2 5 4 2" xfId="3822"/>
    <cellStyle name="Currency0 2 2 3 2 5 4 2 2" xfId="3823"/>
    <cellStyle name="Currency0 2 2 3 2 5 4 3" xfId="3824"/>
    <cellStyle name="Currency0 2 2 3 2 5 5" xfId="3825"/>
    <cellStyle name="Currency0 2 2 3 2 5 6" xfId="3826"/>
    <cellStyle name="Currency0 2 2 3 2 5 6 2" xfId="3827"/>
    <cellStyle name="Currency0 2 2 3 2 5 6 2 2" xfId="3828"/>
    <cellStyle name="Currency0 2 2 3 2 5 6 3" xfId="3829"/>
    <cellStyle name="Currency0 2 2 3 2 5 7" xfId="3830"/>
    <cellStyle name="Currency0 2 2 3 2 5 8" xfId="3831"/>
    <cellStyle name="Currency0 2 2 3 2 5 8 2" xfId="3832"/>
    <cellStyle name="Currency0 2 2 3 2 5 8 2 2" xfId="3833"/>
    <cellStyle name="Currency0 2 2 3 2 5 8 2 2 2" xfId="3834"/>
    <cellStyle name="Currency0 2 2 3 2 5 8 3" xfId="3835"/>
    <cellStyle name="Currency0 2 2 3 2 5 8 4" xfId="3836"/>
    <cellStyle name="Currency0 2 2 3 2 5 8 5" xfId="3837"/>
    <cellStyle name="Currency0 2 2 3 2 5 8 6" xfId="3838"/>
    <cellStyle name="Currency0 2 2 3 2 5 9" xfId="3839"/>
    <cellStyle name="Currency0 2 2 3 2 5 9 2" xfId="3840"/>
    <cellStyle name="Currency0 2 2 3 2 6" xfId="3841"/>
    <cellStyle name="Currency0 2 2 3 2 6 2" xfId="3842"/>
    <cellStyle name="Currency0 2 2 3 2 6 2 2" xfId="3843"/>
    <cellStyle name="Currency0 2 2 3 2 6 2 2 2" xfId="3844"/>
    <cellStyle name="Currency0 2 2 3 2 6 2 2 2 2" xfId="3845"/>
    <cellStyle name="Currency0 2 2 3 2 6 2 3" xfId="3846"/>
    <cellStyle name="Currency0 2 2 3 2 6 2 4" xfId="3847"/>
    <cellStyle name="Currency0 2 2 3 2 6 3" xfId="3848"/>
    <cellStyle name="Currency0 2 2 3 2 6 4" xfId="3849"/>
    <cellStyle name="Currency0 2 2 3 2 6 4 2" xfId="3850"/>
    <cellStyle name="Currency0 2 2 3 2 6 5" xfId="3851"/>
    <cellStyle name="Currency0 2 2 3 2 6 6" xfId="3852"/>
    <cellStyle name="Currency0 2 2 3 2 6 7" xfId="3853"/>
    <cellStyle name="Currency0 2 2 3 2 7" xfId="3854"/>
    <cellStyle name="Currency0 2 2 3 2 7 2" xfId="3855"/>
    <cellStyle name="Currency0 2 2 3 2 7 2 2" xfId="3856"/>
    <cellStyle name="Currency0 2 2 3 2 7 2 2 2" xfId="3857"/>
    <cellStyle name="Currency0 2 2 3 2 7 2 3" xfId="3858"/>
    <cellStyle name="Currency0 2 2 3 2 7 2 3 2" xfId="3859"/>
    <cellStyle name="Currency0 2 2 3 2 7 2 3 2 2" xfId="3860"/>
    <cellStyle name="Currency0 2 2 3 2 7 2 3 3" xfId="3861"/>
    <cellStyle name="Currency0 2 2 3 2 7 2 4" xfId="3862"/>
    <cellStyle name="Currency0 2 2 3 2 7 3" xfId="3863"/>
    <cellStyle name="Currency0 2 2 3 2 7 4" xfId="3864"/>
    <cellStyle name="Currency0 2 2 3 2 7 4 2" xfId="3865"/>
    <cellStyle name="Currency0 2 2 3 2 7 4 2 2" xfId="3866"/>
    <cellStyle name="Currency0 2 2 3 2 7 4 3" xfId="3867"/>
    <cellStyle name="Currency0 2 2 3 2 7 4 4" xfId="3868"/>
    <cellStyle name="Currency0 2 2 3 2 7 5" xfId="3869"/>
    <cellStyle name="Currency0 2 2 3 2 8" xfId="3870"/>
    <cellStyle name="Currency0 2 2 3 2 8 2" xfId="3871"/>
    <cellStyle name="Currency0 2 2 3 2 8 2 2" xfId="3872"/>
    <cellStyle name="Currency0 2 2 3 2 8 2 2 2" xfId="3873"/>
    <cellStyle name="Currency0 2 2 3 2 8 2 2 2 2" xfId="3874"/>
    <cellStyle name="Currency0 2 2 3 2 8 2 2 3" xfId="3875"/>
    <cellStyle name="Currency0 2 2 3 2 8 2 2 4" xfId="3876"/>
    <cellStyle name="Currency0 2 2 3 2 8 2 3" xfId="3877"/>
    <cellStyle name="Currency0 2 2 3 2 8 2 4" xfId="3878"/>
    <cellStyle name="Currency0 2 2 3 2 8 2 5" xfId="3879"/>
    <cellStyle name="Currency0 2 2 3 2 8 2 6" xfId="3880"/>
    <cellStyle name="Currency0 2 2 3 2 8 3" xfId="3881"/>
    <cellStyle name="Currency0 2 2 3 2 8 3 2" xfId="3882"/>
    <cellStyle name="Currency0 2 2 3 2 8 4" xfId="3883"/>
    <cellStyle name="Currency0 2 2 3 2 8 4 2" xfId="3884"/>
    <cellStyle name="Currency0 2 2 3 2 8 5" xfId="3885"/>
    <cellStyle name="Currency0 2 2 3 2 8 6" xfId="3886"/>
    <cellStyle name="Currency0 2 2 3 2 8 7" xfId="3887"/>
    <cellStyle name="Currency0 2 2 3 2 9" xfId="3888"/>
    <cellStyle name="Currency0 2 2 3 3" xfId="3889"/>
    <cellStyle name="Currency0 2 2 3 3 2" xfId="3890"/>
    <cellStyle name="Currency0 2 2 3 3 2 10" xfId="3891"/>
    <cellStyle name="Currency0 2 2 3 3 2 10 2" xfId="3892"/>
    <cellStyle name="Currency0 2 2 3 3 2 10 2 2" xfId="3893"/>
    <cellStyle name="Currency0 2 2 3 3 2 10 3" xfId="3894"/>
    <cellStyle name="Currency0 2 2 3 3 2 2" xfId="3895"/>
    <cellStyle name="Currency0 2 2 3 3 2 2 2" xfId="3896"/>
    <cellStyle name="Currency0 2 2 3 3 2 2 2 2" xfId="3897"/>
    <cellStyle name="Currency0 2 2 3 3 2 2 2 2 2" xfId="3898"/>
    <cellStyle name="Currency0 2 2 3 3 2 2 2 2 2 2" xfId="3899"/>
    <cellStyle name="Currency0 2 2 3 3 2 2 2 3" xfId="3900"/>
    <cellStyle name="Currency0 2 2 3 3 2 2 2 4" xfId="3901"/>
    <cellStyle name="Currency0 2 2 3 3 2 2 3" xfId="3902"/>
    <cellStyle name="Currency0 2 2 3 3 2 2 4" xfId="3903"/>
    <cellStyle name="Currency0 2 2 3 3 2 2 4 2" xfId="3904"/>
    <cellStyle name="Currency0 2 2 3 3 2 2 5" xfId="3905"/>
    <cellStyle name="Currency0 2 2 3 3 2 2 6" xfId="3906"/>
    <cellStyle name="Currency0 2 2 3 3 2 2 7" xfId="3907"/>
    <cellStyle name="Currency0 2 2 3 3 2 3" xfId="3908"/>
    <cellStyle name="Currency0 2 2 3 3 2 4" xfId="3909"/>
    <cellStyle name="Currency0 2 2 3 3 2 5" xfId="3910"/>
    <cellStyle name="Currency0 2 2 3 3 2 6" xfId="3911"/>
    <cellStyle name="Currency0 2 2 3 3 2 6 2" xfId="3912"/>
    <cellStyle name="Currency0 2 2 3 3 2 6 2 2" xfId="3913"/>
    <cellStyle name="Currency0 2 2 3 3 2 6 3" xfId="3914"/>
    <cellStyle name="Currency0 2 2 3 3 2 7" xfId="3915"/>
    <cellStyle name="Currency0 2 2 3 3 2 8" xfId="3916"/>
    <cellStyle name="Currency0 2 2 3 3 2 8 2" xfId="3917"/>
    <cellStyle name="Currency0 2 2 3 3 2 8 2 2" xfId="3918"/>
    <cellStyle name="Currency0 2 2 3 3 2 8 3" xfId="3919"/>
    <cellStyle name="Currency0 2 2 3 3 2 8 4" xfId="3920"/>
    <cellStyle name="Currency0 2 2 3 3 2 9" xfId="3921"/>
    <cellStyle name="Currency0 2 2 3 3 2 9 2" xfId="3922"/>
    <cellStyle name="Currency0 2 2 3 3 3" xfId="3923"/>
    <cellStyle name="Currency0 2 2 3 3 3 2" xfId="3924"/>
    <cellStyle name="Currency0 2 2 3 3 3 2 2" xfId="3925"/>
    <cellStyle name="Currency0 2 2 3 3 3 2 2 2" xfId="3926"/>
    <cellStyle name="Currency0 2 2 3 3 3 2 2 2 2" xfId="3927"/>
    <cellStyle name="Currency0 2 2 3 3 3 2 2 3" xfId="3928"/>
    <cellStyle name="Currency0 2 2 3 3 3 2 2 4" xfId="3929"/>
    <cellStyle name="Currency0 2 2 3 3 3 2 3" xfId="3930"/>
    <cellStyle name="Currency0 2 2 3 3 3 2 4" xfId="3931"/>
    <cellStyle name="Currency0 2 2 3 3 3 3" xfId="3932"/>
    <cellStyle name="Currency0 2 2 3 3 3 4" xfId="3933"/>
    <cellStyle name="Currency0 2 2 3 3 3 4 2" xfId="3934"/>
    <cellStyle name="Currency0 2 2 3 3 3 5" xfId="3935"/>
    <cellStyle name="Currency0 2 2 3 3 4" xfId="3936"/>
    <cellStyle name="Currency0 2 2 3 3 5" xfId="3937"/>
    <cellStyle name="Currency0 2 2 3 3 6" xfId="3938"/>
    <cellStyle name="Currency0 2 2 3 3 7" xfId="3939"/>
    <cellStyle name="Currency0 2 2 3 3 8" xfId="3940"/>
    <cellStyle name="Currency0 2 2 3 3 9" xfId="3941"/>
    <cellStyle name="Currency0 2 2 3 4" xfId="3942"/>
    <cellStyle name="Currency0 2 2 3 4 2" xfId="3943"/>
    <cellStyle name="Currency0 2 2 3 4 2 2" xfId="3944"/>
    <cellStyle name="Currency0 2 2 3 4 3" xfId="3945"/>
    <cellStyle name="Currency0 2 2 3 5" xfId="3946"/>
    <cellStyle name="Currency0 2 2 3 5 2" xfId="3947"/>
    <cellStyle name="Currency0 2 2 3 5 2 2" xfId="3948"/>
    <cellStyle name="Currency0 2 2 3 5 3" xfId="3949"/>
    <cellStyle name="Currency0 2 2 3 6" xfId="3950"/>
    <cellStyle name="Currency0 2 2 3 6 2" xfId="3951"/>
    <cellStyle name="Currency0 2 2 3 6 2 2" xfId="3952"/>
    <cellStyle name="Currency0 2 2 3 6 2 2 2" xfId="3953"/>
    <cellStyle name="Currency0 2 2 3 6 2 2 2 2" xfId="3954"/>
    <cellStyle name="Currency0 2 2 3 6 2 2 3" xfId="3955"/>
    <cellStyle name="Currency0 2 2 3 6 2 2 4" xfId="3956"/>
    <cellStyle name="Currency0 2 2 3 6 2 3" xfId="3957"/>
    <cellStyle name="Currency0 2 2 3 6 2 4" xfId="3958"/>
    <cellStyle name="Currency0 2 2 3 6 2 5" xfId="3959"/>
    <cellStyle name="Currency0 2 2 3 6 2 6" xfId="3960"/>
    <cellStyle name="Currency0 2 2 3 6 3" xfId="3961"/>
    <cellStyle name="Currency0 2 2 3 6 4" xfId="3962"/>
    <cellStyle name="Currency0 2 2 3 6 4 2" xfId="3963"/>
    <cellStyle name="Currency0 2 2 3 6 5" xfId="3964"/>
    <cellStyle name="Currency0 2 2 3 7" xfId="3965"/>
    <cellStyle name="Currency0 2 2 3 7 2" xfId="3966"/>
    <cellStyle name="Currency0 2 2 3 7 2 2" xfId="3967"/>
    <cellStyle name="Currency0 2 2 3 7 3" xfId="3968"/>
    <cellStyle name="Currency0 2 2 3 8" xfId="3969"/>
    <cellStyle name="Currency0 2 2 3 9" xfId="3970"/>
    <cellStyle name="Currency0 2 2 4" xfId="3971"/>
    <cellStyle name="Currency0 2 2 5" xfId="3972"/>
    <cellStyle name="Currency0 2 2 5 10" xfId="3973"/>
    <cellStyle name="Currency0 2 2 5 10 2" xfId="3974"/>
    <cellStyle name="Currency0 2 2 5 10 2 2" xfId="3975"/>
    <cellStyle name="Currency0 2 2 5 10 3" xfId="3976"/>
    <cellStyle name="Currency0 2 2 5 11" xfId="3977"/>
    <cellStyle name="Currency0 2 2 5 12" xfId="3978"/>
    <cellStyle name="Currency0 2 2 5 12 2" xfId="3979"/>
    <cellStyle name="Currency0 2 2 5 12 2 2" xfId="3980"/>
    <cellStyle name="Currency0 2 2 5 12 2 2 2" xfId="3981"/>
    <cellStyle name="Currency0 2 2 5 12 3" xfId="3982"/>
    <cellStyle name="Currency0 2 2 5 12 4" xfId="3983"/>
    <cellStyle name="Currency0 2 2 5 12 5" xfId="3984"/>
    <cellStyle name="Currency0 2 2 5 12 6" xfId="3985"/>
    <cellStyle name="Currency0 2 2 5 13" xfId="3986"/>
    <cellStyle name="Currency0 2 2 5 13 2" xfId="3987"/>
    <cellStyle name="Currency0 2 2 5 14" xfId="3988"/>
    <cellStyle name="Currency0 2 2 5 15" xfId="3989"/>
    <cellStyle name="Currency0 2 2 5 16" xfId="3990"/>
    <cellStyle name="Currency0 2 2 5 2" xfId="3991"/>
    <cellStyle name="Currency0 2 2 5 2 10" xfId="3992"/>
    <cellStyle name="Currency0 2 2 5 2 11" xfId="3993"/>
    <cellStyle name="Currency0 2 2 5 2 2" xfId="3994"/>
    <cellStyle name="Currency0 2 2 5 2 2 10" xfId="3995"/>
    <cellStyle name="Currency0 2 2 5 2 2 10 2" xfId="3996"/>
    <cellStyle name="Currency0 2 2 5 2 2 10 2 2" xfId="3997"/>
    <cellStyle name="Currency0 2 2 5 2 2 10 3" xfId="3998"/>
    <cellStyle name="Currency0 2 2 5 2 2 2" xfId="3999"/>
    <cellStyle name="Currency0 2 2 5 2 2 2 2" xfId="4000"/>
    <cellStyle name="Currency0 2 2 5 2 2 2 2 2" xfId="4001"/>
    <cellStyle name="Currency0 2 2 5 2 2 2 2 2 2" xfId="4002"/>
    <cellStyle name="Currency0 2 2 5 2 2 2 2 3" xfId="4003"/>
    <cellStyle name="Currency0 2 2 5 2 2 2 2 3 2" xfId="4004"/>
    <cellStyle name="Currency0 2 2 5 2 2 2 2 3 2 2" xfId="4005"/>
    <cellStyle name="Currency0 2 2 5 2 2 2 2 3 3" xfId="4006"/>
    <cellStyle name="Currency0 2 2 5 2 2 2 2 4" xfId="4007"/>
    <cellStyle name="Currency0 2 2 5 2 2 2 3" xfId="4008"/>
    <cellStyle name="Currency0 2 2 5 2 2 2 4" xfId="4009"/>
    <cellStyle name="Currency0 2 2 5 2 2 2 4 2" xfId="4010"/>
    <cellStyle name="Currency0 2 2 5 2 2 2 5" xfId="4011"/>
    <cellStyle name="Currency0 2 2 5 2 2 3" xfId="4012"/>
    <cellStyle name="Currency0 2 2 5 2 2 4" xfId="4013"/>
    <cellStyle name="Currency0 2 2 5 2 2 5" xfId="4014"/>
    <cellStyle name="Currency0 2 2 5 2 2 6" xfId="4015"/>
    <cellStyle name="Currency0 2 2 5 2 2 6 2" xfId="4016"/>
    <cellStyle name="Currency0 2 2 5 2 2 6 2 2" xfId="4017"/>
    <cellStyle name="Currency0 2 2 5 2 2 6 3" xfId="4018"/>
    <cellStyle name="Currency0 2 2 5 2 2 7" xfId="4019"/>
    <cellStyle name="Currency0 2 2 5 2 2 8" xfId="4020"/>
    <cellStyle name="Currency0 2 2 5 2 2 8 2" xfId="4021"/>
    <cellStyle name="Currency0 2 2 5 2 2 8 2 2" xfId="4022"/>
    <cellStyle name="Currency0 2 2 5 2 2 8 3" xfId="4023"/>
    <cellStyle name="Currency0 2 2 5 2 2 8 4" xfId="4024"/>
    <cellStyle name="Currency0 2 2 5 2 2 9" xfId="4025"/>
    <cellStyle name="Currency0 2 2 5 2 2 9 2" xfId="4026"/>
    <cellStyle name="Currency0 2 2 5 2 3" xfId="4027"/>
    <cellStyle name="Currency0 2 2 5 2 3 2" xfId="4028"/>
    <cellStyle name="Currency0 2 2 5 2 3 2 2" xfId="4029"/>
    <cellStyle name="Currency0 2 2 5 2 3 2 2 2" xfId="4030"/>
    <cellStyle name="Currency0 2 2 5 2 3 2 2 2 2" xfId="4031"/>
    <cellStyle name="Currency0 2 2 5 2 3 2 2 3" xfId="4032"/>
    <cellStyle name="Currency0 2 2 5 2 3 2 2 4" xfId="4033"/>
    <cellStyle name="Currency0 2 2 5 2 3 2 3" xfId="4034"/>
    <cellStyle name="Currency0 2 2 5 2 3 2 3 2" xfId="4035"/>
    <cellStyle name="Currency0 2 2 5 2 3 2 3 2 2" xfId="4036"/>
    <cellStyle name="Currency0 2 2 5 2 3 2 3 3" xfId="4037"/>
    <cellStyle name="Currency0 2 2 5 2 3 2 4" xfId="4038"/>
    <cellStyle name="Currency0 2 2 5 2 3 2 5" xfId="4039"/>
    <cellStyle name="Currency0 2 2 5 2 3 2 6" xfId="4040"/>
    <cellStyle name="Currency0 2 2 5 2 3 3" xfId="4041"/>
    <cellStyle name="Currency0 2 2 5 2 3 4" xfId="4042"/>
    <cellStyle name="Currency0 2 2 5 2 3 4 2" xfId="4043"/>
    <cellStyle name="Currency0 2 2 5 2 3 5" xfId="4044"/>
    <cellStyle name="Currency0 2 2 5 2 4" xfId="4045"/>
    <cellStyle name="Currency0 2 2 5 2 4 2" xfId="4046"/>
    <cellStyle name="Currency0 2 2 5 2 4 2 2" xfId="4047"/>
    <cellStyle name="Currency0 2 2 5 2 4 3" xfId="4048"/>
    <cellStyle name="Currency0 2 2 5 2 5" xfId="4049"/>
    <cellStyle name="Currency0 2 2 5 2 5 2" xfId="4050"/>
    <cellStyle name="Currency0 2 2 5 2 5 2 2" xfId="4051"/>
    <cellStyle name="Currency0 2 2 5 2 5 3" xfId="4052"/>
    <cellStyle name="Currency0 2 2 5 2 6" xfId="4053"/>
    <cellStyle name="Currency0 2 2 5 2 6 2" xfId="4054"/>
    <cellStyle name="Currency0 2 2 5 2 6 2 2" xfId="4055"/>
    <cellStyle name="Currency0 2 2 5 2 6 3" xfId="4056"/>
    <cellStyle name="Currency0 2 2 5 2 7" xfId="4057"/>
    <cellStyle name="Currency0 2 2 5 2 8" xfId="4058"/>
    <cellStyle name="Currency0 2 2 5 2 9" xfId="4059"/>
    <cellStyle name="Currency0 2 2 5 3" xfId="4060"/>
    <cellStyle name="Currency0 2 2 5 4" xfId="4061"/>
    <cellStyle name="Currency0 2 2 5 5" xfId="4062"/>
    <cellStyle name="Currency0 2 2 5 5 2" xfId="4063"/>
    <cellStyle name="Currency0 2 2 5 5 2 2" xfId="4064"/>
    <cellStyle name="Currency0 2 2 5 5 3" xfId="4065"/>
    <cellStyle name="Currency0 2 2 5 6" xfId="4066"/>
    <cellStyle name="Currency0 2 2 5 6 2" xfId="4067"/>
    <cellStyle name="Currency0 2 2 5 6 2 2" xfId="4068"/>
    <cellStyle name="Currency0 2 2 5 6 2 2 2" xfId="4069"/>
    <cellStyle name="Currency0 2 2 5 6 2 2 2 2" xfId="4070"/>
    <cellStyle name="Currency0 2 2 5 6 2 3" xfId="4071"/>
    <cellStyle name="Currency0 2 2 5 6 2 4" xfId="4072"/>
    <cellStyle name="Currency0 2 2 5 6 3" xfId="4073"/>
    <cellStyle name="Currency0 2 2 5 6 4" xfId="4074"/>
    <cellStyle name="Currency0 2 2 5 6 4 2" xfId="4075"/>
    <cellStyle name="Currency0 2 2 5 6 5" xfId="4076"/>
    <cellStyle name="Currency0 2 2 5 6 6" xfId="4077"/>
    <cellStyle name="Currency0 2 2 5 6 7" xfId="4078"/>
    <cellStyle name="Currency0 2 2 5 7" xfId="4079"/>
    <cellStyle name="Currency0 2 2 5 7 2" xfId="4080"/>
    <cellStyle name="Currency0 2 2 5 7 2 2" xfId="4081"/>
    <cellStyle name="Currency0 2 2 5 7 3" xfId="4082"/>
    <cellStyle name="Currency0 2 2 5 8" xfId="4083"/>
    <cellStyle name="Currency0 2 2 5 8 2" xfId="4084"/>
    <cellStyle name="Currency0 2 2 5 8 2 2" xfId="4085"/>
    <cellStyle name="Currency0 2 2 5 8 3" xfId="4086"/>
    <cellStyle name="Currency0 2 2 5 9" xfId="4087"/>
    <cellStyle name="Currency0 2 2 6" xfId="4088"/>
    <cellStyle name="Currency0 2 2 6 2" xfId="4089"/>
    <cellStyle name="Currency0 2 2 6 2 2" xfId="4090"/>
    <cellStyle name="Currency0 2 2 6 3" xfId="4091"/>
    <cellStyle name="Currency0 2 2 7" xfId="4092"/>
    <cellStyle name="Currency0 2 2 8" xfId="4093"/>
    <cellStyle name="Currency0 2 2 9" xfId="4094"/>
    <cellStyle name="Currency0 2 20" xfId="4095"/>
    <cellStyle name="Currency0 2 21" xfId="4096"/>
    <cellStyle name="Currency0 2 22" xfId="4097"/>
    <cellStyle name="Currency0 2 22 2" xfId="4098"/>
    <cellStyle name="Currency0 2 22 2 2" xfId="4099"/>
    <cellStyle name="Currency0 2 22 3" xfId="4100"/>
    <cellStyle name="Currency0 2 23" xfId="4101"/>
    <cellStyle name="Currency0 2 24" xfId="4102"/>
    <cellStyle name="Currency0 2 25" xfId="4103"/>
    <cellStyle name="Currency0 2 26" xfId="4104"/>
    <cellStyle name="Currency0 2 27" xfId="4105"/>
    <cellStyle name="Currency0 2 28" xfId="4106"/>
    <cellStyle name="Currency0 2 3" xfId="4107"/>
    <cellStyle name="Currency0 2 4" xfId="4108"/>
    <cellStyle name="Currency0 2 4 2" xfId="4109"/>
    <cellStyle name="Currency0 2 4 2 2" xfId="4110"/>
    <cellStyle name="Currency0 2 4 3" xfId="4111"/>
    <cellStyle name="Currency0 2 5" xfId="4112"/>
    <cellStyle name="Currency0 2 6" xfId="4113"/>
    <cellStyle name="Currency0 2 7" xfId="4114"/>
    <cellStyle name="Currency0 2 7 2" xfId="4115"/>
    <cellStyle name="Currency0 2 7 2 2" xfId="4116"/>
    <cellStyle name="Currency0 2 7 3" xfId="4117"/>
    <cellStyle name="Currency0 2 8" xfId="4118"/>
    <cellStyle name="Currency0 2 8 2" xfId="4119"/>
    <cellStyle name="Currency0 2 8 2 2" xfId="4120"/>
    <cellStyle name="Currency0 2 8 3" xfId="4121"/>
    <cellStyle name="Currency0 2 9" xfId="4122"/>
    <cellStyle name="Currency0 3" xfId="4123"/>
    <cellStyle name="Currency0 3 10" xfId="4124"/>
    <cellStyle name="Currency0 3 10 2" xfId="4125"/>
    <cellStyle name="Currency0 3 10 2 2" xfId="4126"/>
    <cellStyle name="Currency0 3 10 3" xfId="4127"/>
    <cellStyle name="Currency0 3 11" xfId="4128"/>
    <cellStyle name="Currency0 3 11 2" xfId="4129"/>
    <cellStyle name="Currency0 3 11 2 2" xfId="4130"/>
    <cellStyle name="Currency0 3 11 3" xfId="4131"/>
    <cellStyle name="Currency0 3 12" xfId="4132"/>
    <cellStyle name="Currency0 3 13" xfId="4133"/>
    <cellStyle name="Currency0 3 14" xfId="4134"/>
    <cellStyle name="Currency0 3 14 2" xfId="4135"/>
    <cellStyle name="Currency0 3 14 2 2" xfId="4136"/>
    <cellStyle name="Currency0 3 14 3" xfId="4137"/>
    <cellStyle name="Currency0 3 15" xfId="4138"/>
    <cellStyle name="Currency0 3 16" xfId="4139"/>
    <cellStyle name="Currency0 3 16 2" xfId="4140"/>
    <cellStyle name="Currency0 3 16 2 2" xfId="4141"/>
    <cellStyle name="Currency0 3 16 3" xfId="4142"/>
    <cellStyle name="Currency0 3 17" xfId="4143"/>
    <cellStyle name="Currency0 3 18" xfId="4144"/>
    <cellStyle name="Currency0 3 18 2" xfId="4145"/>
    <cellStyle name="Currency0 3 18 2 2" xfId="4146"/>
    <cellStyle name="Currency0 3 18 3" xfId="4147"/>
    <cellStyle name="Currency0 3 19" xfId="4148"/>
    <cellStyle name="Currency0 3 2" xfId="4149"/>
    <cellStyle name="Currency0 3 2 10" xfId="4150"/>
    <cellStyle name="Currency0 3 2 11" xfId="4151"/>
    <cellStyle name="Currency0 3 2 11 10" xfId="4152"/>
    <cellStyle name="Currency0 3 2 11 11" xfId="4153"/>
    <cellStyle name="Currency0 3 2 11 12" xfId="4154"/>
    <cellStyle name="Currency0 3 2 11 2" xfId="4155"/>
    <cellStyle name="Currency0 3 2 11 2 2" xfId="4156"/>
    <cellStyle name="Currency0 3 2 11 2 2 2" xfId="4157"/>
    <cellStyle name="Currency0 3 2 11 2 2 2 2" xfId="4158"/>
    <cellStyle name="Currency0 3 2 11 2 2 2 2 2" xfId="4159"/>
    <cellStyle name="Currency0 3 2 11 2 2 2 2 2 2" xfId="4160"/>
    <cellStyle name="Currency0 3 2 11 2 2 2 2 3" xfId="4161"/>
    <cellStyle name="Currency0 3 2 11 2 2 2 2 4" xfId="4162"/>
    <cellStyle name="Currency0 3 2 11 2 2 2 3" xfId="4163"/>
    <cellStyle name="Currency0 3 2 11 2 2 2 4" xfId="4164"/>
    <cellStyle name="Currency0 3 2 11 2 2 3" xfId="4165"/>
    <cellStyle name="Currency0 3 2 11 2 2 4" xfId="4166"/>
    <cellStyle name="Currency0 3 2 11 2 2 4 2" xfId="4167"/>
    <cellStyle name="Currency0 3 2 11 2 2 5" xfId="4168"/>
    <cellStyle name="Currency0 3 2 11 2 3" xfId="4169"/>
    <cellStyle name="Currency0 3 2 11 2 3 2" xfId="4170"/>
    <cellStyle name="Currency0 3 2 11 2 3 2 2" xfId="4171"/>
    <cellStyle name="Currency0 3 2 11 2 3 3" xfId="4172"/>
    <cellStyle name="Currency0 3 2 11 2 4" xfId="4173"/>
    <cellStyle name="Currency0 3 2 11 2 5" xfId="4174"/>
    <cellStyle name="Currency0 3 2 11 2 6" xfId="4175"/>
    <cellStyle name="Currency0 3 2 11 2 6 2" xfId="4176"/>
    <cellStyle name="Currency0 3 2 11 2 6 2 2" xfId="4177"/>
    <cellStyle name="Currency0 3 2 11 2 6 3" xfId="4178"/>
    <cellStyle name="Currency0 3 2 11 2 7" xfId="4179"/>
    <cellStyle name="Currency0 3 2 11 2 8" xfId="4180"/>
    <cellStyle name="Currency0 3 2 11 2 9" xfId="4181"/>
    <cellStyle name="Currency0 3 2 11 3" xfId="4182"/>
    <cellStyle name="Currency0 3 2 11 3 2" xfId="4183"/>
    <cellStyle name="Currency0 3 2 11 3 2 2" xfId="4184"/>
    <cellStyle name="Currency0 3 2 11 3 2 2 2" xfId="4185"/>
    <cellStyle name="Currency0 3 2 11 3 2 3" xfId="4186"/>
    <cellStyle name="Currency0 3 2 11 3 2 3 2" xfId="4187"/>
    <cellStyle name="Currency0 3 2 11 3 2 3 2 2" xfId="4188"/>
    <cellStyle name="Currency0 3 2 11 3 2 3 3" xfId="4189"/>
    <cellStyle name="Currency0 3 2 11 3 2 4" xfId="4190"/>
    <cellStyle name="Currency0 3 2 11 3 3" xfId="4191"/>
    <cellStyle name="Currency0 3 2 11 3 4" xfId="4192"/>
    <cellStyle name="Currency0 3 2 11 3 4 2" xfId="4193"/>
    <cellStyle name="Currency0 3 2 11 3 5" xfId="4194"/>
    <cellStyle name="Currency0 3 2 11 3 5 2" xfId="4195"/>
    <cellStyle name="Currency0 3 2 11 3 5 2 2" xfId="4196"/>
    <cellStyle name="Currency0 3 2 11 3 5 3" xfId="4197"/>
    <cellStyle name="Currency0 3 2 11 4" xfId="4198"/>
    <cellStyle name="Currency0 3 2 11 4 2" xfId="4199"/>
    <cellStyle name="Currency0 3 2 11 4 2 2" xfId="4200"/>
    <cellStyle name="Currency0 3 2 11 4 3" xfId="4201"/>
    <cellStyle name="Currency0 3 2 11 5" xfId="4202"/>
    <cellStyle name="Currency0 3 2 11 6" xfId="4203"/>
    <cellStyle name="Currency0 3 2 11 7" xfId="4204"/>
    <cellStyle name="Currency0 3 2 11 7 2" xfId="4205"/>
    <cellStyle name="Currency0 3 2 11 7 2 2" xfId="4206"/>
    <cellStyle name="Currency0 3 2 11 7 3" xfId="4207"/>
    <cellStyle name="Currency0 3 2 11 8" xfId="4208"/>
    <cellStyle name="Currency0 3 2 11 8 2" xfId="4209"/>
    <cellStyle name="Currency0 3 2 11 8 2 2" xfId="4210"/>
    <cellStyle name="Currency0 3 2 11 8 2 2 2" xfId="4211"/>
    <cellStyle name="Currency0 3 2 11 8 3" xfId="4212"/>
    <cellStyle name="Currency0 3 2 11 8 4" xfId="4213"/>
    <cellStyle name="Currency0 3 2 11 8 5" xfId="4214"/>
    <cellStyle name="Currency0 3 2 11 8 6" xfId="4215"/>
    <cellStyle name="Currency0 3 2 11 9" xfId="4216"/>
    <cellStyle name="Currency0 3 2 11 9 2" xfId="4217"/>
    <cellStyle name="Currency0 3 2 12" xfId="4218"/>
    <cellStyle name="Currency0 3 2 12 2" xfId="4219"/>
    <cellStyle name="Currency0 3 2 12 2 2" xfId="4220"/>
    <cellStyle name="Currency0 3 2 12 2 2 2" xfId="4221"/>
    <cellStyle name="Currency0 3 2 12 2 3" xfId="4222"/>
    <cellStyle name="Currency0 3 2 12 2 3 2" xfId="4223"/>
    <cellStyle name="Currency0 3 2 12 2 3 2 2" xfId="4224"/>
    <cellStyle name="Currency0 3 2 12 2 3 3" xfId="4225"/>
    <cellStyle name="Currency0 3 2 12 2 4" xfId="4226"/>
    <cellStyle name="Currency0 3 2 12 3" xfId="4227"/>
    <cellStyle name="Currency0 3 2 12 4" xfId="4228"/>
    <cellStyle name="Currency0 3 2 12 4 2" xfId="4229"/>
    <cellStyle name="Currency0 3 2 12 5" xfId="4230"/>
    <cellStyle name="Currency0 3 2 13" xfId="4231"/>
    <cellStyle name="Currency0 3 2 13 2" xfId="4232"/>
    <cellStyle name="Currency0 3 2 13 2 2" xfId="4233"/>
    <cellStyle name="Currency0 3 2 13 2 2 2" xfId="4234"/>
    <cellStyle name="Currency0 3 2 13 2 2 2 2" xfId="4235"/>
    <cellStyle name="Currency0 3 2 13 2 2 3" xfId="4236"/>
    <cellStyle name="Currency0 3 2 13 2 2 4" xfId="4237"/>
    <cellStyle name="Currency0 3 2 13 2 3" xfId="4238"/>
    <cellStyle name="Currency0 3 2 13 2 4" xfId="4239"/>
    <cellStyle name="Currency0 3 2 13 3" xfId="4240"/>
    <cellStyle name="Currency0 3 2 13 4" xfId="4241"/>
    <cellStyle name="Currency0 3 2 13 4 2" xfId="4242"/>
    <cellStyle name="Currency0 3 2 13 5" xfId="4243"/>
    <cellStyle name="Currency0 3 2 13 6" xfId="4244"/>
    <cellStyle name="Currency0 3 2 13 7" xfId="4245"/>
    <cellStyle name="Currency0 3 2 14" xfId="4246"/>
    <cellStyle name="Currency0 3 2 14 10" xfId="4247"/>
    <cellStyle name="Currency0 3 2 14 11" xfId="4248"/>
    <cellStyle name="Currency0 3 2 14 12" xfId="4249"/>
    <cellStyle name="Currency0 3 2 14 2" xfId="4250"/>
    <cellStyle name="Currency0 3 2 14 2 2" xfId="4251"/>
    <cellStyle name="Currency0 3 2 14 2 2 2" xfId="4252"/>
    <cellStyle name="Currency0 3 2 14 2 2 2 2" xfId="4253"/>
    <cellStyle name="Currency0 3 2 14 2 2 2 2 2" xfId="4254"/>
    <cellStyle name="Currency0 3 2 14 2 2 3" xfId="4255"/>
    <cellStyle name="Currency0 3 2 14 2 2 4" xfId="4256"/>
    <cellStyle name="Currency0 3 2 14 2 3" xfId="4257"/>
    <cellStyle name="Currency0 3 2 14 2 4" xfId="4258"/>
    <cellStyle name="Currency0 3 2 14 2 4 2" xfId="4259"/>
    <cellStyle name="Currency0 3 2 14 2 5" xfId="4260"/>
    <cellStyle name="Currency0 3 2 14 3" xfId="4261"/>
    <cellStyle name="Currency0 3 2 14 4" xfId="4262"/>
    <cellStyle name="Currency0 3 2 14 4 2" xfId="4263"/>
    <cellStyle name="Currency0 3 2 14 4 2 2" xfId="4264"/>
    <cellStyle name="Currency0 3 2 14 4 3" xfId="4265"/>
    <cellStyle name="Currency0 3 2 14 5" xfId="4266"/>
    <cellStyle name="Currency0 3 2 14 6" xfId="4267"/>
    <cellStyle name="Currency0 3 2 14 6 2" xfId="4268"/>
    <cellStyle name="Currency0 3 2 14 6 2 2" xfId="4269"/>
    <cellStyle name="Currency0 3 2 14 6 3" xfId="4270"/>
    <cellStyle name="Currency0 3 2 14 7" xfId="4271"/>
    <cellStyle name="Currency0 3 2 14 8" xfId="4272"/>
    <cellStyle name="Currency0 3 2 14 8 2" xfId="4273"/>
    <cellStyle name="Currency0 3 2 14 8 2 2" xfId="4274"/>
    <cellStyle name="Currency0 3 2 14 8 3" xfId="4275"/>
    <cellStyle name="Currency0 3 2 14 8 4" xfId="4276"/>
    <cellStyle name="Currency0 3 2 14 9" xfId="4277"/>
    <cellStyle name="Currency0 3 2 14 9 2" xfId="4278"/>
    <cellStyle name="Currency0 3 2 15" xfId="4279"/>
    <cellStyle name="Currency0 3 2 15 2" xfId="4280"/>
    <cellStyle name="Currency0 3 2 15 2 2" xfId="4281"/>
    <cellStyle name="Currency0 3 2 15 2 2 2" xfId="4282"/>
    <cellStyle name="Currency0 3 2 15 2 2 2 2" xfId="4283"/>
    <cellStyle name="Currency0 3 2 15 2 3" xfId="4284"/>
    <cellStyle name="Currency0 3 2 15 2 4" xfId="4285"/>
    <cellStyle name="Currency0 3 2 15 2 5" xfId="4286"/>
    <cellStyle name="Currency0 3 2 15 2 6" xfId="4287"/>
    <cellStyle name="Currency0 3 2 15 3" xfId="4288"/>
    <cellStyle name="Currency0 3 2 15 3 2" xfId="4289"/>
    <cellStyle name="Currency0 3 2 15 4" xfId="4290"/>
    <cellStyle name="Currency0 3 2 15 4 2" xfId="4291"/>
    <cellStyle name="Currency0 3 2 15 5" xfId="4292"/>
    <cellStyle name="Currency0 3 2 15 6" xfId="4293"/>
    <cellStyle name="Currency0 3 2 15 7" xfId="4294"/>
    <cellStyle name="Currency0 3 2 16" xfId="4295"/>
    <cellStyle name="Currency0 3 2 17" xfId="4296"/>
    <cellStyle name="Currency0 3 2 17 2" xfId="4297"/>
    <cellStyle name="Currency0 3 2 17 2 2" xfId="4298"/>
    <cellStyle name="Currency0 3 2 17 3" xfId="4299"/>
    <cellStyle name="Currency0 3 2 18" xfId="4300"/>
    <cellStyle name="Currency0 3 2 18 2" xfId="4301"/>
    <cellStyle name="Currency0 3 2 18 2 2" xfId="4302"/>
    <cellStyle name="Currency0 3 2 18 3" xfId="4303"/>
    <cellStyle name="Currency0 3 2 19" xfId="4304"/>
    <cellStyle name="Currency0 3 2 2" xfId="4305"/>
    <cellStyle name="Currency0 3 2 2 2" xfId="4306"/>
    <cellStyle name="Currency0 3 2 2 2 2" xfId="4307"/>
    <cellStyle name="Currency0 3 2 2 3" xfId="4308"/>
    <cellStyle name="Currency0 3 2 20" xfId="4309"/>
    <cellStyle name="Currency0 3 2 21" xfId="4310"/>
    <cellStyle name="Currency0 3 2 22" xfId="4311"/>
    <cellStyle name="Currency0 3 2 22 2" xfId="4312"/>
    <cellStyle name="Currency0 3 2 22 2 2" xfId="4313"/>
    <cellStyle name="Currency0 3 2 22 3" xfId="4314"/>
    <cellStyle name="Currency0 3 2 23" xfId="4315"/>
    <cellStyle name="Currency0 3 2 24" xfId="4316"/>
    <cellStyle name="Currency0 3 2 3" xfId="4317"/>
    <cellStyle name="Currency0 3 2 3 10" xfId="4318"/>
    <cellStyle name="Currency0 3 2 3 11" xfId="4319"/>
    <cellStyle name="Currency0 3 2 3 12" xfId="4320"/>
    <cellStyle name="Currency0 3 2 3 12 2" xfId="4321"/>
    <cellStyle name="Currency0 3 2 3 12 2 2" xfId="4322"/>
    <cellStyle name="Currency0 3 2 3 12 3" xfId="4323"/>
    <cellStyle name="Currency0 3 2 3 12 4" xfId="4324"/>
    <cellStyle name="Currency0 3 2 3 13" xfId="4325"/>
    <cellStyle name="Currency0 3 2 3 13 2" xfId="4326"/>
    <cellStyle name="Currency0 3 2 3 13 2 2" xfId="4327"/>
    <cellStyle name="Currency0 3 2 3 13 3" xfId="4328"/>
    <cellStyle name="Currency0 3 2 3 13 4" xfId="4329"/>
    <cellStyle name="Currency0 3 2 3 14" xfId="4330"/>
    <cellStyle name="Currency0 3 2 3 15" xfId="4331"/>
    <cellStyle name="Currency0 3 2 3 16" xfId="4332"/>
    <cellStyle name="Currency0 3 2 3 2" xfId="4333"/>
    <cellStyle name="Currency0 3 2 3 2 10" xfId="4334"/>
    <cellStyle name="Currency0 3 2 3 2 11" xfId="4335"/>
    <cellStyle name="Currency0 3 2 3 2 11 2" xfId="4336"/>
    <cellStyle name="Currency0 3 2 3 2 11 2 2" xfId="4337"/>
    <cellStyle name="Currency0 3 2 3 2 11 3" xfId="4338"/>
    <cellStyle name="Currency0 3 2 3 2 12" xfId="4339"/>
    <cellStyle name="Currency0 3 2 3 2 12 2" xfId="4340"/>
    <cellStyle name="Currency0 3 2 3 2 12 2 2" xfId="4341"/>
    <cellStyle name="Currency0 3 2 3 2 12 3" xfId="4342"/>
    <cellStyle name="Currency0 3 2 3 2 13" xfId="4343"/>
    <cellStyle name="Currency0 3 2 3 2 13 2" xfId="4344"/>
    <cellStyle name="Currency0 3 2 3 2 13 2 2" xfId="4345"/>
    <cellStyle name="Currency0 3 2 3 2 13 3" xfId="4346"/>
    <cellStyle name="Currency0 3 2 3 2 14" xfId="4347"/>
    <cellStyle name="Currency0 3 2 3 2 15" xfId="4348"/>
    <cellStyle name="Currency0 3 2 3 2 16" xfId="4349"/>
    <cellStyle name="Currency0 3 2 3 2 17" xfId="4350"/>
    <cellStyle name="Currency0 3 2 3 2 2" xfId="4351"/>
    <cellStyle name="Currency0 3 2 3 2 2 10" xfId="4352"/>
    <cellStyle name="Currency0 3 2 3 2 2 10 2" xfId="4353"/>
    <cellStyle name="Currency0 3 2 3 2 2 10 2 2" xfId="4354"/>
    <cellStyle name="Currency0 3 2 3 2 2 10 3" xfId="4355"/>
    <cellStyle name="Currency0 3 2 3 2 2 11" xfId="4356"/>
    <cellStyle name="Currency0 3 2 3 2 2 11 2" xfId="4357"/>
    <cellStyle name="Currency0 3 2 3 2 2 11 2 2" xfId="4358"/>
    <cellStyle name="Currency0 3 2 3 2 2 11 3" xfId="4359"/>
    <cellStyle name="Currency0 3 2 3 2 2 12" xfId="4360"/>
    <cellStyle name="Currency0 3 2 3 2 2 12 2" xfId="4361"/>
    <cellStyle name="Currency0 3 2 3 2 2 12 2 2" xfId="4362"/>
    <cellStyle name="Currency0 3 2 3 2 2 12 3" xfId="4363"/>
    <cellStyle name="Currency0 3 2 3 2 2 12 4" xfId="4364"/>
    <cellStyle name="Currency0 3 2 3 2 2 13" xfId="4365"/>
    <cellStyle name="Currency0 3 2 3 2 2 13 2" xfId="4366"/>
    <cellStyle name="Currency0 3 2 3 2 2 14" xfId="4367"/>
    <cellStyle name="Currency0 3 2 3 2 2 2" xfId="4368"/>
    <cellStyle name="Currency0 3 2 3 2 2 2 2" xfId="4369"/>
    <cellStyle name="Currency0 3 2 3 2 2 2 2 10" xfId="4370"/>
    <cellStyle name="Currency0 3 2 3 2 2 2 2 11" xfId="4371"/>
    <cellStyle name="Currency0 3 2 3 2 2 2 2 12" xfId="4372"/>
    <cellStyle name="Currency0 3 2 3 2 2 2 2 2" xfId="4373"/>
    <cellStyle name="Currency0 3 2 3 2 2 2 2 2 2" xfId="4374"/>
    <cellStyle name="Currency0 3 2 3 2 2 2 2 2 2 2" xfId="4375"/>
    <cellStyle name="Currency0 3 2 3 2 2 2 2 2 2 2 2" xfId="4376"/>
    <cellStyle name="Currency0 3 2 3 2 2 2 2 2 2 2 2 2" xfId="4377"/>
    <cellStyle name="Currency0 3 2 3 2 2 2 2 2 2 2 3" xfId="4378"/>
    <cellStyle name="Currency0 3 2 3 2 2 2 2 2 2 2 4" xfId="4379"/>
    <cellStyle name="Currency0 3 2 3 2 2 2 2 2 2 3" xfId="4380"/>
    <cellStyle name="Currency0 3 2 3 2 2 2 2 2 2 3 2" xfId="4381"/>
    <cellStyle name="Currency0 3 2 3 2 2 2 2 2 2 3 2 2" xfId="4382"/>
    <cellStyle name="Currency0 3 2 3 2 2 2 2 2 2 3 3" xfId="4383"/>
    <cellStyle name="Currency0 3 2 3 2 2 2 2 2 2 4" xfId="4384"/>
    <cellStyle name="Currency0 3 2 3 2 2 2 2 2 2 5" xfId="4385"/>
    <cellStyle name="Currency0 3 2 3 2 2 2 2 2 2 6" xfId="4386"/>
    <cellStyle name="Currency0 3 2 3 2 2 2 2 2 3" xfId="4387"/>
    <cellStyle name="Currency0 3 2 3 2 2 2 2 2 3 2" xfId="4388"/>
    <cellStyle name="Currency0 3 2 3 2 2 2 2 2 4" xfId="4389"/>
    <cellStyle name="Currency0 3 2 3 2 2 2 2 2 4 2" xfId="4390"/>
    <cellStyle name="Currency0 3 2 3 2 2 2 2 2 5" xfId="4391"/>
    <cellStyle name="Currency0 3 2 3 2 2 2 2 3" xfId="4392"/>
    <cellStyle name="Currency0 3 2 3 2 2 2 2 3 2" xfId="4393"/>
    <cellStyle name="Currency0 3 2 3 2 2 2 2 3 2 2" xfId="4394"/>
    <cellStyle name="Currency0 3 2 3 2 2 2 2 3 3" xfId="4395"/>
    <cellStyle name="Currency0 3 2 3 2 2 2 2 4" xfId="4396"/>
    <cellStyle name="Currency0 3 2 3 2 2 2 2 4 2" xfId="4397"/>
    <cellStyle name="Currency0 3 2 3 2 2 2 2 4 2 2" xfId="4398"/>
    <cellStyle name="Currency0 3 2 3 2 2 2 2 4 3" xfId="4399"/>
    <cellStyle name="Currency0 3 2 3 2 2 2 2 5" xfId="4400"/>
    <cellStyle name="Currency0 3 2 3 2 2 2 2 6" xfId="4401"/>
    <cellStyle name="Currency0 3 2 3 2 2 2 2 7" xfId="4402"/>
    <cellStyle name="Currency0 3 2 3 2 2 2 2 8" xfId="4403"/>
    <cellStyle name="Currency0 3 2 3 2 2 2 2 8 2" xfId="4404"/>
    <cellStyle name="Currency0 3 2 3 2 2 2 2 8 2 2" xfId="4405"/>
    <cellStyle name="Currency0 3 2 3 2 2 2 2 8 2 2 2" xfId="4406"/>
    <cellStyle name="Currency0 3 2 3 2 2 2 2 8 3" xfId="4407"/>
    <cellStyle name="Currency0 3 2 3 2 2 2 2 8 4" xfId="4408"/>
    <cellStyle name="Currency0 3 2 3 2 2 2 2 8 5" xfId="4409"/>
    <cellStyle name="Currency0 3 2 3 2 2 2 2 8 6" xfId="4410"/>
    <cellStyle name="Currency0 3 2 3 2 2 2 2 9" xfId="4411"/>
    <cellStyle name="Currency0 3 2 3 2 2 2 2 9 2" xfId="4412"/>
    <cellStyle name="Currency0 3 2 3 2 2 2 3" xfId="4413"/>
    <cellStyle name="Currency0 3 2 3 2 2 2 3 2" xfId="4414"/>
    <cellStyle name="Currency0 3 2 3 2 2 2 3 2 2" xfId="4415"/>
    <cellStyle name="Currency0 3 2 3 2 2 2 3 2 2 2" xfId="4416"/>
    <cellStyle name="Currency0 3 2 3 2 2 2 3 2 2 2 2" xfId="4417"/>
    <cellStyle name="Currency0 3 2 3 2 2 2 3 2 2 3" xfId="4418"/>
    <cellStyle name="Currency0 3 2 3 2 2 2 3 2 2 4" xfId="4419"/>
    <cellStyle name="Currency0 3 2 3 2 2 2 3 2 3" xfId="4420"/>
    <cellStyle name="Currency0 3 2 3 2 2 2 3 2 4" xfId="4421"/>
    <cellStyle name="Currency0 3 2 3 2 2 2 3 3" xfId="4422"/>
    <cellStyle name="Currency0 3 2 3 2 2 2 3 4" xfId="4423"/>
    <cellStyle name="Currency0 3 2 3 2 2 2 3 4 2" xfId="4424"/>
    <cellStyle name="Currency0 3 2 3 2 2 2 3 5" xfId="4425"/>
    <cellStyle name="Currency0 3 2 3 2 2 2 3 6" xfId="4426"/>
    <cellStyle name="Currency0 3 2 3 2 2 2 3 7" xfId="4427"/>
    <cellStyle name="Currency0 3 2 3 2 2 2 4" xfId="4428"/>
    <cellStyle name="Currency0 3 2 3 2 2 2 4 2" xfId="4429"/>
    <cellStyle name="Currency0 3 2 3 2 2 2 4 2 2" xfId="4430"/>
    <cellStyle name="Currency0 3 2 3 2 2 2 4 3" xfId="4431"/>
    <cellStyle name="Currency0 3 2 3 2 2 2 5" xfId="4432"/>
    <cellStyle name="Currency0 3 2 3 2 2 2 5 2" xfId="4433"/>
    <cellStyle name="Currency0 3 2 3 2 2 2 5 2 2" xfId="4434"/>
    <cellStyle name="Currency0 3 2 3 2 2 2 5 3" xfId="4435"/>
    <cellStyle name="Currency0 3 2 3 2 2 2 6" xfId="4436"/>
    <cellStyle name="Currency0 3 2 3 2 2 2 7" xfId="4437"/>
    <cellStyle name="Currency0 3 2 3 2 2 2 7 2" xfId="4438"/>
    <cellStyle name="Currency0 3 2 3 2 2 2 7 2 2" xfId="4439"/>
    <cellStyle name="Currency0 3 2 3 2 2 2 7 3" xfId="4440"/>
    <cellStyle name="Currency0 3 2 3 2 2 2 8" xfId="4441"/>
    <cellStyle name="Currency0 3 2 3 2 2 2 9" xfId="4442"/>
    <cellStyle name="Currency0 3 2 3 2 2 3" xfId="4443"/>
    <cellStyle name="Currency0 3 2 3 2 2 4" xfId="4444"/>
    <cellStyle name="Currency0 3 2 3 2 2 4 2" xfId="4445"/>
    <cellStyle name="Currency0 3 2 3 2 2 4 2 2" xfId="4446"/>
    <cellStyle name="Currency0 3 2 3 2 2 4 3" xfId="4447"/>
    <cellStyle name="Currency0 3 2 3 2 2 5" xfId="4448"/>
    <cellStyle name="Currency0 3 2 3 2 2 5 2" xfId="4449"/>
    <cellStyle name="Currency0 3 2 3 2 2 5 2 2" xfId="4450"/>
    <cellStyle name="Currency0 3 2 3 2 2 5 3" xfId="4451"/>
    <cellStyle name="Currency0 3 2 3 2 2 6" xfId="4452"/>
    <cellStyle name="Currency0 3 2 3 2 2 6 2" xfId="4453"/>
    <cellStyle name="Currency0 3 2 3 2 2 6 2 2" xfId="4454"/>
    <cellStyle name="Currency0 3 2 3 2 2 6 2 2 2" xfId="4455"/>
    <cellStyle name="Currency0 3 2 3 2 2 6 2 2 2 2" xfId="4456"/>
    <cellStyle name="Currency0 3 2 3 2 2 6 2 2 3" xfId="4457"/>
    <cellStyle name="Currency0 3 2 3 2 2 6 2 2 4" xfId="4458"/>
    <cellStyle name="Currency0 3 2 3 2 2 6 2 3" xfId="4459"/>
    <cellStyle name="Currency0 3 2 3 2 2 6 2 4" xfId="4460"/>
    <cellStyle name="Currency0 3 2 3 2 2 6 2 5" xfId="4461"/>
    <cellStyle name="Currency0 3 2 3 2 2 6 2 6" xfId="4462"/>
    <cellStyle name="Currency0 3 2 3 2 2 6 3" xfId="4463"/>
    <cellStyle name="Currency0 3 2 3 2 2 6 4" xfId="4464"/>
    <cellStyle name="Currency0 3 2 3 2 2 6 4 2" xfId="4465"/>
    <cellStyle name="Currency0 3 2 3 2 2 6 5" xfId="4466"/>
    <cellStyle name="Currency0 3 2 3 2 2 7" xfId="4467"/>
    <cellStyle name="Currency0 3 2 3 2 2 8" xfId="4468"/>
    <cellStyle name="Currency0 3 2 3 2 2 8 2" xfId="4469"/>
    <cellStyle name="Currency0 3 2 3 2 2 8 2 2" xfId="4470"/>
    <cellStyle name="Currency0 3 2 3 2 2 8 3" xfId="4471"/>
    <cellStyle name="Currency0 3 2 3 2 2 9" xfId="4472"/>
    <cellStyle name="Currency0 3 2 3 2 3" xfId="4473"/>
    <cellStyle name="Currency0 3 2 3 2 4" xfId="4474"/>
    <cellStyle name="Currency0 3 2 3 2 4 2" xfId="4475"/>
    <cellStyle name="Currency0 3 2 3 2 4 2 2" xfId="4476"/>
    <cellStyle name="Currency0 3 2 3 2 4 3" xfId="4477"/>
    <cellStyle name="Currency0 3 2 3 2 5" xfId="4478"/>
    <cellStyle name="Currency0 3 2 3 2 5 10" xfId="4479"/>
    <cellStyle name="Currency0 3 2 3 2 5 11" xfId="4480"/>
    <cellStyle name="Currency0 3 2 3 2 5 12" xfId="4481"/>
    <cellStyle name="Currency0 3 2 3 2 5 2" xfId="4482"/>
    <cellStyle name="Currency0 3 2 3 2 5 2 2" xfId="4483"/>
    <cellStyle name="Currency0 3 2 3 2 5 2 2 2" xfId="4484"/>
    <cellStyle name="Currency0 3 2 3 2 5 2 2 2 2" xfId="4485"/>
    <cellStyle name="Currency0 3 2 3 2 5 2 2 2 2 2" xfId="4486"/>
    <cellStyle name="Currency0 3 2 3 2 5 2 2 2 2 2 2" xfId="4487"/>
    <cellStyle name="Currency0 3 2 3 2 5 2 2 2 2 3" xfId="4488"/>
    <cellStyle name="Currency0 3 2 3 2 5 2 2 2 2 4" xfId="4489"/>
    <cellStyle name="Currency0 3 2 3 2 5 2 2 2 3" xfId="4490"/>
    <cellStyle name="Currency0 3 2 3 2 5 2 2 2 3 2" xfId="4491"/>
    <cellStyle name="Currency0 3 2 3 2 5 2 2 2 3 2 2" xfId="4492"/>
    <cellStyle name="Currency0 3 2 3 2 5 2 2 2 3 3" xfId="4493"/>
    <cellStyle name="Currency0 3 2 3 2 5 2 2 2 4" xfId="4494"/>
    <cellStyle name="Currency0 3 2 3 2 5 2 2 3" xfId="4495"/>
    <cellStyle name="Currency0 3 2 3 2 5 2 2 4" xfId="4496"/>
    <cellStyle name="Currency0 3 2 3 2 5 2 2 4 2" xfId="4497"/>
    <cellStyle name="Currency0 3 2 3 2 5 2 2 5" xfId="4498"/>
    <cellStyle name="Currency0 3 2 3 2 5 2 2 6" xfId="4499"/>
    <cellStyle name="Currency0 3 2 3 2 5 2 2 7" xfId="4500"/>
    <cellStyle name="Currency0 3 2 3 2 5 2 3" xfId="4501"/>
    <cellStyle name="Currency0 3 2 3 2 5 2 4" xfId="4502"/>
    <cellStyle name="Currency0 3 2 3 2 5 2 5" xfId="4503"/>
    <cellStyle name="Currency0 3 2 3 2 5 2 5 2" xfId="4504"/>
    <cellStyle name="Currency0 3 2 3 2 5 2 5 2 2" xfId="4505"/>
    <cellStyle name="Currency0 3 2 3 2 5 2 5 3" xfId="4506"/>
    <cellStyle name="Currency0 3 2 3 2 5 2 6" xfId="4507"/>
    <cellStyle name="Currency0 3 2 3 2 5 2 7" xfId="4508"/>
    <cellStyle name="Currency0 3 2 3 2 5 2 7 2" xfId="4509"/>
    <cellStyle name="Currency0 3 2 3 2 5 2 7 2 2" xfId="4510"/>
    <cellStyle name="Currency0 3 2 3 2 5 2 7 3" xfId="4511"/>
    <cellStyle name="Currency0 3 2 3 2 5 2 8" xfId="4512"/>
    <cellStyle name="Currency0 3 2 3 2 5 2 9" xfId="4513"/>
    <cellStyle name="Currency0 3 2 3 2 5 3" xfId="4514"/>
    <cellStyle name="Currency0 3 2 3 2 5 3 2" xfId="4515"/>
    <cellStyle name="Currency0 3 2 3 2 5 3 2 2" xfId="4516"/>
    <cellStyle name="Currency0 3 2 3 2 5 3 2 2 2" xfId="4517"/>
    <cellStyle name="Currency0 3 2 3 2 5 3 2 2 2 2" xfId="4518"/>
    <cellStyle name="Currency0 3 2 3 2 5 3 2 3" xfId="4519"/>
    <cellStyle name="Currency0 3 2 3 2 5 3 2 4" xfId="4520"/>
    <cellStyle name="Currency0 3 2 3 2 5 3 2 5" xfId="4521"/>
    <cellStyle name="Currency0 3 2 3 2 5 3 2 6" xfId="4522"/>
    <cellStyle name="Currency0 3 2 3 2 5 3 3" xfId="4523"/>
    <cellStyle name="Currency0 3 2 3 2 5 3 4" xfId="4524"/>
    <cellStyle name="Currency0 3 2 3 2 5 3 4 2" xfId="4525"/>
    <cellStyle name="Currency0 3 2 3 2 5 3 5" xfId="4526"/>
    <cellStyle name="Currency0 3 2 3 2 5 4" xfId="4527"/>
    <cellStyle name="Currency0 3 2 3 2 5 5" xfId="4528"/>
    <cellStyle name="Currency0 3 2 3 2 5 5 2" xfId="4529"/>
    <cellStyle name="Currency0 3 2 3 2 5 5 2 2" xfId="4530"/>
    <cellStyle name="Currency0 3 2 3 2 5 5 3" xfId="4531"/>
    <cellStyle name="Currency0 3 2 3 2 5 6" xfId="4532"/>
    <cellStyle name="Currency0 3 2 3 2 5 6 2" xfId="4533"/>
    <cellStyle name="Currency0 3 2 3 2 5 6 2 2" xfId="4534"/>
    <cellStyle name="Currency0 3 2 3 2 5 6 3" xfId="4535"/>
    <cellStyle name="Currency0 3 2 3 2 5 7" xfId="4536"/>
    <cellStyle name="Currency0 3 2 3 2 5 7 2" xfId="4537"/>
    <cellStyle name="Currency0 3 2 3 2 5 7 2 2" xfId="4538"/>
    <cellStyle name="Currency0 3 2 3 2 5 7 3" xfId="4539"/>
    <cellStyle name="Currency0 3 2 3 2 5 8" xfId="4540"/>
    <cellStyle name="Currency0 3 2 3 2 5 8 2" xfId="4541"/>
    <cellStyle name="Currency0 3 2 3 2 5 8 2 2" xfId="4542"/>
    <cellStyle name="Currency0 3 2 3 2 5 8 2 2 2" xfId="4543"/>
    <cellStyle name="Currency0 3 2 3 2 5 8 3" xfId="4544"/>
    <cellStyle name="Currency0 3 2 3 2 5 8 4" xfId="4545"/>
    <cellStyle name="Currency0 3 2 3 2 5 8 5" xfId="4546"/>
    <cellStyle name="Currency0 3 2 3 2 5 8 6" xfId="4547"/>
    <cellStyle name="Currency0 3 2 3 2 5 9" xfId="4548"/>
    <cellStyle name="Currency0 3 2 3 2 5 9 2" xfId="4549"/>
    <cellStyle name="Currency0 3 2 3 2 6" xfId="4550"/>
    <cellStyle name="Currency0 3 2 3 2 6 2" xfId="4551"/>
    <cellStyle name="Currency0 3 2 3 2 6 2 2" xfId="4552"/>
    <cellStyle name="Currency0 3 2 3 2 6 2 2 2" xfId="4553"/>
    <cellStyle name="Currency0 3 2 3 2 6 2 2 2 2" xfId="4554"/>
    <cellStyle name="Currency0 3 2 3 2 6 2 3" xfId="4555"/>
    <cellStyle name="Currency0 3 2 3 2 6 2 4" xfId="4556"/>
    <cellStyle name="Currency0 3 2 3 2 6 2 5" xfId="4557"/>
    <cellStyle name="Currency0 3 2 3 2 6 2 6" xfId="4558"/>
    <cellStyle name="Currency0 3 2 3 2 6 3" xfId="4559"/>
    <cellStyle name="Currency0 3 2 3 2 6 3 2" xfId="4560"/>
    <cellStyle name="Currency0 3 2 3 2 6 4" xfId="4561"/>
    <cellStyle name="Currency0 3 2 3 2 6 4 2" xfId="4562"/>
    <cellStyle name="Currency0 3 2 3 2 6 4 2 2" xfId="4563"/>
    <cellStyle name="Currency0 3 2 3 2 6 4 3" xfId="4564"/>
    <cellStyle name="Currency0 3 2 3 2 6 4 4" xfId="4565"/>
    <cellStyle name="Currency0 3 2 3 2 6 5" xfId="4566"/>
    <cellStyle name="Currency0 3 2 3 2 6 6" xfId="4567"/>
    <cellStyle name="Currency0 3 2 3 2 6 7" xfId="4568"/>
    <cellStyle name="Currency0 3 2 3 2 7" xfId="4569"/>
    <cellStyle name="Currency0 3 2 3 2 7 2" xfId="4570"/>
    <cellStyle name="Currency0 3 2 3 2 7 2 2" xfId="4571"/>
    <cellStyle name="Currency0 3 2 3 2 7 2 2 2" xfId="4572"/>
    <cellStyle name="Currency0 3 2 3 2 7 2 2 2 2" xfId="4573"/>
    <cellStyle name="Currency0 3 2 3 2 7 2 2 3" xfId="4574"/>
    <cellStyle name="Currency0 3 2 3 2 7 2 2 4" xfId="4575"/>
    <cellStyle name="Currency0 3 2 3 2 7 2 3" xfId="4576"/>
    <cellStyle name="Currency0 3 2 3 2 7 2 4" xfId="4577"/>
    <cellStyle name="Currency0 3 2 3 2 7 2 5" xfId="4578"/>
    <cellStyle name="Currency0 3 2 3 2 7 2 6" xfId="4579"/>
    <cellStyle name="Currency0 3 2 3 2 7 3" xfId="4580"/>
    <cellStyle name="Currency0 3 2 3 2 7 4" xfId="4581"/>
    <cellStyle name="Currency0 3 2 3 2 7 4 2" xfId="4582"/>
    <cellStyle name="Currency0 3 2 3 2 7 5" xfId="4583"/>
    <cellStyle name="Currency0 3 2 3 2 8" xfId="4584"/>
    <cellStyle name="Currency0 3 2 3 2 8 2" xfId="4585"/>
    <cellStyle name="Currency0 3 2 3 2 8 2 2" xfId="4586"/>
    <cellStyle name="Currency0 3 2 3 2 8 2 2 2" xfId="4587"/>
    <cellStyle name="Currency0 3 2 3 2 8 2 3" xfId="4588"/>
    <cellStyle name="Currency0 3 2 3 2 8 2 4" xfId="4589"/>
    <cellStyle name="Currency0 3 2 3 2 8 3" xfId="4590"/>
    <cellStyle name="Currency0 3 2 3 2 8 4" xfId="4591"/>
    <cellStyle name="Currency0 3 2 3 2 8 4 2" xfId="4592"/>
    <cellStyle name="Currency0 3 2 3 2 8 5" xfId="4593"/>
    <cellStyle name="Currency0 3 2 3 2 9" xfId="4594"/>
    <cellStyle name="Currency0 3 2 3 2 9 2" xfId="4595"/>
    <cellStyle name="Currency0 3 2 3 2 9 2 2" xfId="4596"/>
    <cellStyle name="Currency0 3 2 3 2 9 3" xfId="4597"/>
    <cellStyle name="Currency0 3 2 3 3" xfId="4598"/>
    <cellStyle name="Currency0 3 2 3 3 10" xfId="4599"/>
    <cellStyle name="Currency0 3 2 3 3 11" xfId="4600"/>
    <cellStyle name="Currency0 3 2 3 3 2" xfId="4601"/>
    <cellStyle name="Currency0 3 2 3 3 2 10" xfId="4602"/>
    <cellStyle name="Currency0 3 2 3 3 2 2" xfId="4603"/>
    <cellStyle name="Currency0 3 2 3 3 2 2 2" xfId="4604"/>
    <cellStyle name="Currency0 3 2 3 3 2 2 2 2" xfId="4605"/>
    <cellStyle name="Currency0 3 2 3 3 2 2 2 2 2" xfId="4606"/>
    <cellStyle name="Currency0 3 2 3 3 2 2 2 2 2 2" xfId="4607"/>
    <cellStyle name="Currency0 3 2 3 3 2 2 2 2 3" xfId="4608"/>
    <cellStyle name="Currency0 3 2 3 3 2 2 2 2 4" xfId="4609"/>
    <cellStyle name="Currency0 3 2 3 3 2 2 2 3" xfId="4610"/>
    <cellStyle name="Currency0 3 2 3 3 2 2 2 4" xfId="4611"/>
    <cellStyle name="Currency0 3 2 3 3 2 2 3" xfId="4612"/>
    <cellStyle name="Currency0 3 2 3 3 2 2 4" xfId="4613"/>
    <cellStyle name="Currency0 3 2 3 3 2 2 4 2" xfId="4614"/>
    <cellStyle name="Currency0 3 2 3 3 2 2 5" xfId="4615"/>
    <cellStyle name="Currency0 3 2 3 3 2 2 5 2" xfId="4616"/>
    <cellStyle name="Currency0 3 2 3 3 2 2 5 2 2" xfId="4617"/>
    <cellStyle name="Currency0 3 2 3 3 2 2 5 3" xfId="4618"/>
    <cellStyle name="Currency0 3 2 3 3 2 3" xfId="4619"/>
    <cellStyle name="Currency0 3 2 3 3 2 4" xfId="4620"/>
    <cellStyle name="Currency0 3 2 3 3 2 5" xfId="4621"/>
    <cellStyle name="Currency0 3 2 3 3 2 5 2" xfId="4622"/>
    <cellStyle name="Currency0 3 2 3 3 2 5 2 2" xfId="4623"/>
    <cellStyle name="Currency0 3 2 3 3 2 5 3" xfId="4624"/>
    <cellStyle name="Currency0 3 2 3 3 2 6" xfId="4625"/>
    <cellStyle name="Currency0 3 2 3 3 2 6 2" xfId="4626"/>
    <cellStyle name="Currency0 3 2 3 3 2 6 2 2" xfId="4627"/>
    <cellStyle name="Currency0 3 2 3 3 2 6 3" xfId="4628"/>
    <cellStyle name="Currency0 3 2 3 3 2 7" xfId="4629"/>
    <cellStyle name="Currency0 3 2 3 3 2 7 2" xfId="4630"/>
    <cellStyle name="Currency0 3 2 3 3 2 7 2 2" xfId="4631"/>
    <cellStyle name="Currency0 3 2 3 3 2 7 3" xfId="4632"/>
    <cellStyle name="Currency0 3 2 3 3 2 8" xfId="4633"/>
    <cellStyle name="Currency0 3 2 3 3 2 8 2" xfId="4634"/>
    <cellStyle name="Currency0 3 2 3 3 2 8 2 2" xfId="4635"/>
    <cellStyle name="Currency0 3 2 3 3 2 8 2 2 2" xfId="4636"/>
    <cellStyle name="Currency0 3 2 3 3 2 8 3" xfId="4637"/>
    <cellStyle name="Currency0 3 2 3 3 2 8 4" xfId="4638"/>
    <cellStyle name="Currency0 3 2 3 3 2 8 5" xfId="4639"/>
    <cellStyle name="Currency0 3 2 3 3 2 8 6" xfId="4640"/>
    <cellStyle name="Currency0 3 2 3 3 2 9" xfId="4641"/>
    <cellStyle name="Currency0 3 2 3 3 2 9 2" xfId="4642"/>
    <cellStyle name="Currency0 3 2 3 3 3" xfId="4643"/>
    <cellStyle name="Currency0 3 2 3 3 3 2" xfId="4644"/>
    <cellStyle name="Currency0 3 2 3 3 3 2 2" xfId="4645"/>
    <cellStyle name="Currency0 3 2 3 3 3 2 2 2" xfId="4646"/>
    <cellStyle name="Currency0 3 2 3 3 3 2 2 2 2" xfId="4647"/>
    <cellStyle name="Currency0 3 2 3 3 3 2 3" xfId="4648"/>
    <cellStyle name="Currency0 3 2 3 3 3 2 4" xfId="4649"/>
    <cellStyle name="Currency0 3 2 3 3 3 2 4 2" xfId="4650"/>
    <cellStyle name="Currency0 3 2 3 3 3 2 4 2 2" xfId="4651"/>
    <cellStyle name="Currency0 3 2 3 3 3 2 4 3" xfId="4652"/>
    <cellStyle name="Currency0 3 2 3 3 3 2 5" xfId="4653"/>
    <cellStyle name="Currency0 3 2 3 3 3 2 6" xfId="4654"/>
    <cellStyle name="Currency0 3 2 3 3 3 3" xfId="4655"/>
    <cellStyle name="Currency0 3 2 3 3 3 3 2" xfId="4656"/>
    <cellStyle name="Currency0 3 2 3 3 3 4" xfId="4657"/>
    <cellStyle name="Currency0 3 2 3 3 3 4 2" xfId="4658"/>
    <cellStyle name="Currency0 3 2 3 3 3 5" xfId="4659"/>
    <cellStyle name="Currency0 3 2 3 3 3 6" xfId="4660"/>
    <cellStyle name="Currency0 3 2 3 3 3 7" xfId="4661"/>
    <cellStyle name="Currency0 3 2 3 3 4" xfId="4662"/>
    <cellStyle name="Currency0 3 2 3 3 4 2" xfId="4663"/>
    <cellStyle name="Currency0 3 2 3 3 4 2 2" xfId="4664"/>
    <cellStyle name="Currency0 3 2 3 3 4 3" xfId="4665"/>
    <cellStyle name="Currency0 3 2 3 3 5" xfId="4666"/>
    <cellStyle name="Currency0 3 2 3 3 6" xfId="4667"/>
    <cellStyle name="Currency0 3 2 3 3 6 2" xfId="4668"/>
    <cellStyle name="Currency0 3 2 3 3 6 2 2" xfId="4669"/>
    <cellStyle name="Currency0 3 2 3 3 6 3" xfId="4670"/>
    <cellStyle name="Currency0 3 2 3 3 7" xfId="4671"/>
    <cellStyle name="Currency0 3 2 3 3 7 2" xfId="4672"/>
    <cellStyle name="Currency0 3 2 3 3 7 2 2" xfId="4673"/>
    <cellStyle name="Currency0 3 2 3 3 7 3" xfId="4674"/>
    <cellStyle name="Currency0 3 2 3 3 8" xfId="4675"/>
    <cellStyle name="Currency0 3 2 3 3 9" xfId="4676"/>
    <cellStyle name="Currency0 3 2 3 4" xfId="4677"/>
    <cellStyle name="Currency0 3 2 3 5" xfId="4678"/>
    <cellStyle name="Currency0 3 2 3 5 2" xfId="4679"/>
    <cellStyle name="Currency0 3 2 3 5 2 2" xfId="4680"/>
    <cellStyle name="Currency0 3 2 3 5 3" xfId="4681"/>
    <cellStyle name="Currency0 3 2 3 6" xfId="4682"/>
    <cellStyle name="Currency0 3 2 3 6 2" xfId="4683"/>
    <cellStyle name="Currency0 3 2 3 6 2 2" xfId="4684"/>
    <cellStyle name="Currency0 3 2 3 6 2 2 2" xfId="4685"/>
    <cellStyle name="Currency0 3 2 3 6 2 2 2 2" xfId="4686"/>
    <cellStyle name="Currency0 3 2 3 6 2 3" xfId="4687"/>
    <cellStyle name="Currency0 3 2 3 6 2 4" xfId="4688"/>
    <cellStyle name="Currency0 3 2 3 6 2 5" xfId="4689"/>
    <cellStyle name="Currency0 3 2 3 6 2 6" xfId="4690"/>
    <cellStyle name="Currency0 3 2 3 6 3" xfId="4691"/>
    <cellStyle name="Currency0 3 2 3 6 3 2" xfId="4692"/>
    <cellStyle name="Currency0 3 2 3 6 4" xfId="4693"/>
    <cellStyle name="Currency0 3 2 3 6 4 2" xfId="4694"/>
    <cellStyle name="Currency0 3 2 3 6 5" xfId="4695"/>
    <cellStyle name="Currency0 3 2 3 6 6" xfId="4696"/>
    <cellStyle name="Currency0 3 2 3 6 7" xfId="4697"/>
    <cellStyle name="Currency0 3 2 3 7" xfId="4698"/>
    <cellStyle name="Currency0 3 2 3 8" xfId="4699"/>
    <cellStyle name="Currency0 3 2 3 9" xfId="4700"/>
    <cellStyle name="Currency0 3 2 4" xfId="4701"/>
    <cellStyle name="Currency0 3 2 4 2" xfId="4702"/>
    <cellStyle name="Currency0 3 2 4 2 2" xfId="4703"/>
    <cellStyle name="Currency0 3 2 4 3" xfId="4704"/>
    <cellStyle name="Currency0 3 2 5" xfId="4705"/>
    <cellStyle name="Currency0 3 2 5 10" xfId="4706"/>
    <cellStyle name="Currency0 3 2 5 11" xfId="4707"/>
    <cellStyle name="Currency0 3 2 5 11 2" xfId="4708"/>
    <cellStyle name="Currency0 3 2 5 11 2 2" xfId="4709"/>
    <cellStyle name="Currency0 3 2 5 11 3" xfId="4710"/>
    <cellStyle name="Currency0 3 2 5 12" xfId="4711"/>
    <cellStyle name="Currency0 3 2 5 12 2" xfId="4712"/>
    <cellStyle name="Currency0 3 2 5 12 2 2" xfId="4713"/>
    <cellStyle name="Currency0 3 2 5 12 2 2 2" xfId="4714"/>
    <cellStyle name="Currency0 3 2 5 12 3" xfId="4715"/>
    <cellStyle name="Currency0 3 2 5 12 4" xfId="4716"/>
    <cellStyle name="Currency0 3 2 5 12 5" xfId="4717"/>
    <cellStyle name="Currency0 3 2 5 12 6" xfId="4718"/>
    <cellStyle name="Currency0 3 2 5 13" xfId="4719"/>
    <cellStyle name="Currency0 3 2 5 13 2" xfId="4720"/>
    <cellStyle name="Currency0 3 2 5 13 2 2" xfId="4721"/>
    <cellStyle name="Currency0 3 2 5 13 3" xfId="4722"/>
    <cellStyle name="Currency0 3 2 5 13 4" xfId="4723"/>
    <cellStyle name="Currency0 3 2 5 14" xfId="4724"/>
    <cellStyle name="Currency0 3 2 5 2" xfId="4725"/>
    <cellStyle name="Currency0 3 2 5 2 2" xfId="4726"/>
    <cellStyle name="Currency0 3 2 5 2 2 10" xfId="4727"/>
    <cellStyle name="Currency0 3 2 5 2 2 11" xfId="4728"/>
    <cellStyle name="Currency0 3 2 5 2 2 12" xfId="4729"/>
    <cellStyle name="Currency0 3 2 5 2 2 2" xfId="4730"/>
    <cellStyle name="Currency0 3 2 5 2 2 2 2" xfId="4731"/>
    <cellStyle name="Currency0 3 2 5 2 2 2 2 2" xfId="4732"/>
    <cellStyle name="Currency0 3 2 5 2 2 2 2 2 2" xfId="4733"/>
    <cellStyle name="Currency0 3 2 5 2 2 2 2 2 2 2" xfId="4734"/>
    <cellStyle name="Currency0 3 2 5 2 2 2 2 3" xfId="4735"/>
    <cellStyle name="Currency0 3 2 5 2 2 2 2 4" xfId="4736"/>
    <cellStyle name="Currency0 3 2 5 2 2 2 3" xfId="4737"/>
    <cellStyle name="Currency0 3 2 5 2 2 2 4" xfId="4738"/>
    <cellStyle name="Currency0 3 2 5 2 2 2 4 2" xfId="4739"/>
    <cellStyle name="Currency0 3 2 5 2 2 2 5" xfId="4740"/>
    <cellStyle name="Currency0 3 2 5 2 2 2 6" xfId="4741"/>
    <cellStyle name="Currency0 3 2 5 2 2 2 7" xfId="4742"/>
    <cellStyle name="Currency0 3 2 5 2 2 3" xfId="4743"/>
    <cellStyle name="Currency0 3 2 5 2 2 3 2" xfId="4744"/>
    <cellStyle name="Currency0 3 2 5 2 2 3 2 2" xfId="4745"/>
    <cellStyle name="Currency0 3 2 5 2 2 3 3" xfId="4746"/>
    <cellStyle name="Currency0 3 2 5 2 2 4" xfId="4747"/>
    <cellStyle name="Currency0 3 2 5 2 2 5" xfId="4748"/>
    <cellStyle name="Currency0 3 2 5 2 2 5 2" xfId="4749"/>
    <cellStyle name="Currency0 3 2 5 2 2 5 2 2" xfId="4750"/>
    <cellStyle name="Currency0 3 2 5 2 2 5 3" xfId="4751"/>
    <cellStyle name="Currency0 3 2 5 2 2 6" xfId="4752"/>
    <cellStyle name="Currency0 3 2 5 2 2 7" xfId="4753"/>
    <cellStyle name="Currency0 3 2 5 2 2 8" xfId="4754"/>
    <cellStyle name="Currency0 3 2 5 2 2 8 2" xfId="4755"/>
    <cellStyle name="Currency0 3 2 5 2 2 8 2 2" xfId="4756"/>
    <cellStyle name="Currency0 3 2 5 2 2 8 2 2 2" xfId="4757"/>
    <cellStyle name="Currency0 3 2 5 2 2 8 3" xfId="4758"/>
    <cellStyle name="Currency0 3 2 5 2 2 8 4" xfId="4759"/>
    <cellStyle name="Currency0 3 2 5 2 2 8 5" xfId="4760"/>
    <cellStyle name="Currency0 3 2 5 2 2 8 6" xfId="4761"/>
    <cellStyle name="Currency0 3 2 5 2 2 9" xfId="4762"/>
    <cellStyle name="Currency0 3 2 5 2 2 9 2" xfId="4763"/>
    <cellStyle name="Currency0 3 2 5 2 3" xfId="4764"/>
    <cellStyle name="Currency0 3 2 5 2 3 2" xfId="4765"/>
    <cellStyle name="Currency0 3 2 5 2 3 2 2" xfId="4766"/>
    <cellStyle name="Currency0 3 2 5 2 3 2 2 2" xfId="4767"/>
    <cellStyle name="Currency0 3 2 5 2 3 2 2 2 2" xfId="4768"/>
    <cellStyle name="Currency0 3 2 5 2 3 2 2 3" xfId="4769"/>
    <cellStyle name="Currency0 3 2 5 2 3 2 2 4" xfId="4770"/>
    <cellStyle name="Currency0 3 2 5 2 3 2 3" xfId="4771"/>
    <cellStyle name="Currency0 3 2 5 2 3 2 4" xfId="4772"/>
    <cellStyle name="Currency0 3 2 5 2 3 2 5" xfId="4773"/>
    <cellStyle name="Currency0 3 2 5 2 3 2 6" xfId="4774"/>
    <cellStyle name="Currency0 3 2 5 2 3 3" xfId="4775"/>
    <cellStyle name="Currency0 3 2 5 2 3 3 2" xfId="4776"/>
    <cellStyle name="Currency0 3 2 5 2 3 4" xfId="4777"/>
    <cellStyle name="Currency0 3 2 5 2 3 4 2" xfId="4778"/>
    <cellStyle name="Currency0 3 2 5 2 3 5" xfId="4779"/>
    <cellStyle name="Currency0 3 2 5 2 3 5 2" xfId="4780"/>
    <cellStyle name="Currency0 3 2 5 2 3 5 2 2" xfId="4781"/>
    <cellStyle name="Currency0 3 2 5 2 3 5 3" xfId="4782"/>
    <cellStyle name="Currency0 3 2 5 2 3 6" xfId="4783"/>
    <cellStyle name="Currency0 3 2 5 2 3 7" xfId="4784"/>
    <cellStyle name="Currency0 3 2 5 2 4" xfId="4785"/>
    <cellStyle name="Currency0 3 2 5 2 4 2" xfId="4786"/>
    <cellStyle name="Currency0 3 2 5 2 4 2 2" xfId="4787"/>
    <cellStyle name="Currency0 3 2 5 2 4 3" xfId="4788"/>
    <cellStyle name="Currency0 3 2 5 2 5" xfId="4789"/>
    <cellStyle name="Currency0 3 2 5 2 6" xfId="4790"/>
    <cellStyle name="Currency0 3 2 5 2 7" xfId="4791"/>
    <cellStyle name="Currency0 3 2 5 2 8" xfId="4792"/>
    <cellStyle name="Currency0 3 2 5 2 9" xfId="4793"/>
    <cellStyle name="Currency0 3 2 5 3" xfId="4794"/>
    <cellStyle name="Currency0 3 2 5 4" xfId="4795"/>
    <cellStyle name="Currency0 3 2 5 5" xfId="4796"/>
    <cellStyle name="Currency0 3 2 5 6" xfId="4797"/>
    <cellStyle name="Currency0 3 2 5 6 2" xfId="4798"/>
    <cellStyle name="Currency0 3 2 5 6 2 2" xfId="4799"/>
    <cellStyle name="Currency0 3 2 5 6 2 2 2" xfId="4800"/>
    <cellStyle name="Currency0 3 2 5 6 2 2 2 2" xfId="4801"/>
    <cellStyle name="Currency0 3 2 5 6 2 3" xfId="4802"/>
    <cellStyle name="Currency0 3 2 5 6 2 4" xfId="4803"/>
    <cellStyle name="Currency0 3 2 5 6 2 4 2" xfId="4804"/>
    <cellStyle name="Currency0 3 2 5 6 2 4 2 2" xfId="4805"/>
    <cellStyle name="Currency0 3 2 5 6 2 4 3" xfId="4806"/>
    <cellStyle name="Currency0 3 2 5 6 3" xfId="4807"/>
    <cellStyle name="Currency0 3 2 5 6 4" xfId="4808"/>
    <cellStyle name="Currency0 3 2 5 6 4 2" xfId="4809"/>
    <cellStyle name="Currency0 3 2 5 6 5" xfId="4810"/>
    <cellStyle name="Currency0 3 2 5 6 6" xfId="4811"/>
    <cellStyle name="Currency0 3 2 5 6 7" xfId="4812"/>
    <cellStyle name="Currency0 3 2 5 7" xfId="4813"/>
    <cellStyle name="Currency0 3 2 5 8" xfId="4814"/>
    <cellStyle name="Currency0 3 2 5 9" xfId="4815"/>
    <cellStyle name="Currency0 3 2 6" xfId="4816"/>
    <cellStyle name="Currency0 3 2 6 2" xfId="4817"/>
    <cellStyle name="Currency0 3 2 6 2 2" xfId="4818"/>
    <cellStyle name="Currency0 3 2 6 3" xfId="4819"/>
    <cellStyle name="Currency0 3 2 7" xfId="4820"/>
    <cellStyle name="Currency0 3 2 7 2" xfId="4821"/>
    <cellStyle name="Currency0 3 2 7 2 2" xfId="4822"/>
    <cellStyle name="Currency0 3 2 7 3" xfId="4823"/>
    <cellStyle name="Currency0 3 2 8" xfId="4824"/>
    <cellStyle name="Currency0 3 2 8 2" xfId="4825"/>
    <cellStyle name="Currency0 3 2 8 2 2" xfId="4826"/>
    <cellStyle name="Currency0 3 2 8 3" xfId="4827"/>
    <cellStyle name="Currency0 3 2 9" xfId="4828"/>
    <cellStyle name="Currency0 3 20" xfId="4829"/>
    <cellStyle name="Currency0 3 21" xfId="4830"/>
    <cellStyle name="Currency0 3 21 2" xfId="4831"/>
    <cellStyle name="Currency0 3 21 2 2" xfId="4832"/>
    <cellStyle name="Currency0 3 21 3" xfId="4833"/>
    <cellStyle name="Currency0 3 22" xfId="4834"/>
    <cellStyle name="Currency0 3 22 2" xfId="4835"/>
    <cellStyle name="Currency0 3 22 2 2" xfId="4836"/>
    <cellStyle name="Currency0 3 22 3" xfId="4837"/>
    <cellStyle name="Currency0 3 23" xfId="4838"/>
    <cellStyle name="Currency0 3 23 2" xfId="4839"/>
    <cellStyle name="Currency0 3 23 2 2" xfId="4840"/>
    <cellStyle name="Currency0 3 23 3" xfId="4841"/>
    <cellStyle name="Currency0 3 24" xfId="4842"/>
    <cellStyle name="Currency0 3 24 2" xfId="4843"/>
    <cellStyle name="Currency0 3 24 2 2" xfId="4844"/>
    <cellStyle name="Currency0 3 24 3" xfId="4845"/>
    <cellStyle name="Currency0 3 25" xfId="4846"/>
    <cellStyle name="Currency0 3 26" xfId="4847"/>
    <cellStyle name="Currency0 3 27" xfId="4848"/>
    <cellStyle name="Currency0 3 28" xfId="4849"/>
    <cellStyle name="Currency0 3 3" xfId="4850"/>
    <cellStyle name="Currency0 3 3 2" xfId="4851"/>
    <cellStyle name="Currency0 3 3 2 2" xfId="4852"/>
    <cellStyle name="Currency0 3 3 3" xfId="4853"/>
    <cellStyle name="Currency0 3 4" xfId="4854"/>
    <cellStyle name="Currency0 3 4 2" xfId="4855"/>
    <cellStyle name="Currency0 3 4 2 2" xfId="4856"/>
    <cellStyle name="Currency0 3 4 3" xfId="4857"/>
    <cellStyle name="Currency0 3 5" xfId="4858"/>
    <cellStyle name="Currency0 3 5 2" xfId="4859"/>
    <cellStyle name="Currency0 3 5 2 2" xfId="4860"/>
    <cellStyle name="Currency0 3 5 3" xfId="4861"/>
    <cellStyle name="Currency0 3 6" xfId="4862"/>
    <cellStyle name="Currency0 3 7" xfId="4863"/>
    <cellStyle name="Currency0 3 7 2" xfId="4864"/>
    <cellStyle name="Currency0 3 7 2 2" xfId="4865"/>
    <cellStyle name="Currency0 3 7 3" xfId="4866"/>
    <cellStyle name="Currency0 3 8" xfId="4867"/>
    <cellStyle name="Currency0 3 8 2" xfId="4868"/>
    <cellStyle name="Currency0 3 8 2 2" xfId="4869"/>
    <cellStyle name="Currency0 3 8 3" xfId="4870"/>
    <cellStyle name="Currency0 3 9" xfId="4871"/>
    <cellStyle name="Date" xfId="4872"/>
    <cellStyle name="Date 2" xfId="4873"/>
    <cellStyle name="Date 2 10" xfId="4874"/>
    <cellStyle name="Date 2 10 2" xfId="4875"/>
    <cellStyle name="Date 2 10 2 2" xfId="4876"/>
    <cellStyle name="Date 2 10 3" xfId="4877"/>
    <cellStyle name="Date 2 11" xfId="4878"/>
    <cellStyle name="Date 2 11 2" xfId="4879"/>
    <cellStyle name="Date 2 11 2 2" xfId="4880"/>
    <cellStyle name="Date 2 11 3" xfId="4881"/>
    <cellStyle name="Date 2 12" xfId="4882"/>
    <cellStyle name="Date 2 12 2" xfId="4883"/>
    <cellStyle name="Date 2 12 2 2" xfId="4884"/>
    <cellStyle name="Date 2 12 3" xfId="4885"/>
    <cellStyle name="Date 2 13" xfId="4886"/>
    <cellStyle name="Date 2 13 2" xfId="4887"/>
    <cellStyle name="Date 2 13 2 2" xfId="4888"/>
    <cellStyle name="Date 2 13 3" xfId="4889"/>
    <cellStyle name="Date 2 14" xfId="4890"/>
    <cellStyle name="Date 2 14 2" xfId="4891"/>
    <cellStyle name="Date 2 14 2 2" xfId="4892"/>
    <cellStyle name="Date 2 14 3" xfId="4893"/>
    <cellStyle name="Date 2 15" xfId="4894"/>
    <cellStyle name="Date 2 16" xfId="4895"/>
    <cellStyle name="Date 2 17" xfId="4896"/>
    <cellStyle name="Date 2 18" xfId="4897"/>
    <cellStyle name="Date 2 19" xfId="4898"/>
    <cellStyle name="Date 2 19 2" xfId="4899"/>
    <cellStyle name="Date 2 19 2 2" xfId="4900"/>
    <cellStyle name="Date 2 19 3" xfId="4901"/>
    <cellStyle name="Date 2 2" xfId="4902"/>
    <cellStyle name="Date 2 2 10" xfId="4903"/>
    <cellStyle name="Date 2 2 11" xfId="4904"/>
    <cellStyle name="Date 2 2 11 10" xfId="4905"/>
    <cellStyle name="Date 2 2 11 11" xfId="4906"/>
    <cellStyle name="Date 2 2 11 12" xfId="4907"/>
    <cellStyle name="Date 2 2 11 2" xfId="4908"/>
    <cellStyle name="Date 2 2 11 2 2" xfId="4909"/>
    <cellStyle name="Date 2 2 11 2 2 2" xfId="4910"/>
    <cellStyle name="Date 2 2 11 2 2 2 2" xfId="4911"/>
    <cellStyle name="Date 2 2 11 2 2 2 2 2" xfId="4912"/>
    <cellStyle name="Date 2 2 11 2 2 2 2 2 2" xfId="4913"/>
    <cellStyle name="Date 2 2 11 2 2 2 3" xfId="4914"/>
    <cellStyle name="Date 2 2 11 2 2 2 3 2" xfId="4915"/>
    <cellStyle name="Date 2 2 11 2 2 2 3 2 2" xfId="4916"/>
    <cellStyle name="Date 2 2 11 2 2 2 3 3" xfId="4917"/>
    <cellStyle name="Date 2 2 11 2 2 2 4" xfId="4918"/>
    <cellStyle name="Date 2 2 11 2 2 2 5" xfId="4919"/>
    <cellStyle name="Date 2 2 11 2 2 2 6" xfId="4920"/>
    <cellStyle name="Date 2 2 11 2 2 3" xfId="4921"/>
    <cellStyle name="Date 2 2 11 2 2 4" xfId="4922"/>
    <cellStyle name="Date 2 2 11 2 2 4 2" xfId="4923"/>
    <cellStyle name="Date 2 2 11 2 2 5" xfId="4924"/>
    <cellStyle name="Date 2 2 11 2 3" xfId="4925"/>
    <cellStyle name="Date 2 2 11 2 4" xfId="4926"/>
    <cellStyle name="Date 2 2 11 2 4 2" xfId="4927"/>
    <cellStyle name="Date 2 2 11 2 4 2 2" xfId="4928"/>
    <cellStyle name="Date 2 2 11 2 4 3" xfId="4929"/>
    <cellStyle name="Date 2 2 11 2 5" xfId="4930"/>
    <cellStyle name="Date 2 2 11 2 6" xfId="4931"/>
    <cellStyle name="Date 2 2 11 2 7" xfId="4932"/>
    <cellStyle name="Date 2 2 11 2 8" xfId="4933"/>
    <cellStyle name="Date 2 2 11 2 9" xfId="4934"/>
    <cellStyle name="Date 2 2 11 3" xfId="4935"/>
    <cellStyle name="Date 2 2 11 3 2" xfId="4936"/>
    <cellStyle name="Date 2 2 11 3 2 2" xfId="4937"/>
    <cellStyle name="Date 2 2 11 3 2 2 2" xfId="4938"/>
    <cellStyle name="Date 2 2 11 3 2 2 2 2" xfId="4939"/>
    <cellStyle name="Date 2 2 11 3 2 2 3" xfId="4940"/>
    <cellStyle name="Date 2 2 11 3 2 2 4" xfId="4941"/>
    <cellStyle name="Date 2 2 11 3 2 3" xfId="4942"/>
    <cellStyle name="Date 2 2 11 3 2 3 2" xfId="4943"/>
    <cellStyle name="Date 2 2 11 3 2 3 2 2" xfId="4944"/>
    <cellStyle name="Date 2 2 11 3 2 3 3" xfId="4945"/>
    <cellStyle name="Date 2 2 11 3 2 4" xfId="4946"/>
    <cellStyle name="Date 2 2 11 3 2 5" xfId="4947"/>
    <cellStyle name="Date 2 2 11 3 2 6" xfId="4948"/>
    <cellStyle name="Date 2 2 11 3 3" xfId="4949"/>
    <cellStyle name="Date 2 2 11 3 4" xfId="4950"/>
    <cellStyle name="Date 2 2 11 3 4 2" xfId="4951"/>
    <cellStyle name="Date 2 2 11 3 4 2 2" xfId="4952"/>
    <cellStyle name="Date 2 2 11 3 4 3" xfId="4953"/>
    <cellStyle name="Date 2 2 11 3 4 4" xfId="4954"/>
    <cellStyle name="Date 2 2 11 3 5" xfId="4955"/>
    <cellStyle name="Date 2 2 11 3 5 2" xfId="4956"/>
    <cellStyle name="Date 2 2 11 3 5 2 2" xfId="4957"/>
    <cellStyle name="Date 2 2 11 3 5 3" xfId="4958"/>
    <cellStyle name="Date 2 2 11 4" xfId="4959"/>
    <cellStyle name="Date 2 2 11 4 2" xfId="4960"/>
    <cellStyle name="Date 2 2 11 4 2 2" xfId="4961"/>
    <cellStyle name="Date 2 2 11 4 3" xfId="4962"/>
    <cellStyle name="Date 2 2 11 5" xfId="4963"/>
    <cellStyle name="Date 2 2 11 6" xfId="4964"/>
    <cellStyle name="Date 2 2 11 7" xfId="4965"/>
    <cellStyle name="Date 2 2 11 8" xfId="4966"/>
    <cellStyle name="Date 2 2 11 8 2" xfId="4967"/>
    <cellStyle name="Date 2 2 11 8 2 2" xfId="4968"/>
    <cellStyle name="Date 2 2 11 8 3" xfId="4969"/>
    <cellStyle name="Date 2 2 11 8 4" xfId="4970"/>
    <cellStyle name="Date 2 2 11 9" xfId="4971"/>
    <cellStyle name="Date 2 2 11 9 2" xfId="4972"/>
    <cellStyle name="Date 2 2 12" xfId="4973"/>
    <cellStyle name="Date 2 2 12 2" xfId="4974"/>
    <cellStyle name="Date 2 2 12 2 2" xfId="4975"/>
    <cellStyle name="Date 2 2 12 2 2 2" xfId="4976"/>
    <cellStyle name="Date 2 2 12 2 3" xfId="4977"/>
    <cellStyle name="Date 2 2 12 2 3 2" xfId="4978"/>
    <cellStyle name="Date 2 2 12 2 3 2 2" xfId="4979"/>
    <cellStyle name="Date 2 2 12 2 3 3" xfId="4980"/>
    <cellStyle name="Date 2 2 12 2 4" xfId="4981"/>
    <cellStyle name="Date 2 2 12 3" xfId="4982"/>
    <cellStyle name="Date 2 2 12 4" xfId="4983"/>
    <cellStyle name="Date 2 2 12 4 2" xfId="4984"/>
    <cellStyle name="Date 2 2 12 5" xfId="4985"/>
    <cellStyle name="Date 2 2 12 5 2" xfId="4986"/>
    <cellStyle name="Date 2 2 12 5 2 2" xfId="4987"/>
    <cellStyle name="Date 2 2 12 5 3" xfId="4988"/>
    <cellStyle name="Date 2 2 13" xfId="4989"/>
    <cellStyle name="Date 2 2 13 2" xfId="4990"/>
    <cellStyle name="Date 2 2 13 2 2" xfId="4991"/>
    <cellStyle name="Date 2 2 13 2 2 2" xfId="4992"/>
    <cellStyle name="Date 2 2 13 2 2 2 2" xfId="4993"/>
    <cellStyle name="Date 2 2 13 2 3" xfId="4994"/>
    <cellStyle name="Date 2 2 13 2 3 2" xfId="4995"/>
    <cellStyle name="Date 2 2 13 2 3 2 2" xfId="4996"/>
    <cellStyle name="Date 2 2 13 2 3 3" xfId="4997"/>
    <cellStyle name="Date 2 2 13 2 4" xfId="4998"/>
    <cellStyle name="Date 2 2 13 2 4 2" xfId="4999"/>
    <cellStyle name="Date 2 2 13 2 4 2 2" xfId="5000"/>
    <cellStyle name="Date 2 2 13 2 4 3" xfId="5001"/>
    <cellStyle name="Date 2 2 13 2 5" xfId="5002"/>
    <cellStyle name="Date 2 2 13 2 6" xfId="5003"/>
    <cellStyle name="Date 2 2 13 3" xfId="5004"/>
    <cellStyle name="Date 2 2 13 3 2" xfId="5005"/>
    <cellStyle name="Date 2 2 13 4" xfId="5006"/>
    <cellStyle name="Date 2 2 13 4 2" xfId="5007"/>
    <cellStyle name="Date 2 2 13 4 2 2" xfId="5008"/>
    <cellStyle name="Date 2 2 13 4 3" xfId="5009"/>
    <cellStyle name="Date 2 2 13 4 4" xfId="5010"/>
    <cellStyle name="Date 2 2 13 5" xfId="5011"/>
    <cellStyle name="Date 2 2 13 6" xfId="5012"/>
    <cellStyle name="Date 2 2 13 7" xfId="5013"/>
    <cellStyle name="Date 2 2 14" xfId="5014"/>
    <cellStyle name="Date 2 2 14 10" xfId="5015"/>
    <cellStyle name="Date 2 2 14 2" xfId="5016"/>
    <cellStyle name="Date 2 2 14 2 2" xfId="5017"/>
    <cellStyle name="Date 2 2 14 2 2 2" xfId="5018"/>
    <cellStyle name="Date 2 2 14 2 2 2 2" xfId="5019"/>
    <cellStyle name="Date 2 2 14 2 2 2 2 2" xfId="5020"/>
    <cellStyle name="Date 2 2 14 2 2 2 3" xfId="5021"/>
    <cellStyle name="Date 2 2 14 2 2 2 4" xfId="5022"/>
    <cellStyle name="Date 2 2 14 2 2 3" xfId="5023"/>
    <cellStyle name="Date 2 2 14 2 2 3 2" xfId="5024"/>
    <cellStyle name="Date 2 2 14 2 2 3 2 2" xfId="5025"/>
    <cellStyle name="Date 2 2 14 2 2 3 3" xfId="5026"/>
    <cellStyle name="Date 2 2 14 2 2 4" xfId="5027"/>
    <cellStyle name="Date 2 2 14 2 3" xfId="5028"/>
    <cellStyle name="Date 2 2 14 2 4" xfId="5029"/>
    <cellStyle name="Date 2 2 14 2 4 2" xfId="5030"/>
    <cellStyle name="Date 2 2 14 2 5" xfId="5031"/>
    <cellStyle name="Date 2 2 14 2 6" xfId="5032"/>
    <cellStyle name="Date 2 2 14 2 7" xfId="5033"/>
    <cellStyle name="Date 2 2 14 3" xfId="5034"/>
    <cellStyle name="Date 2 2 14 3 2" xfId="5035"/>
    <cellStyle name="Date 2 2 14 3 2 2" xfId="5036"/>
    <cellStyle name="Date 2 2 14 3 3" xfId="5037"/>
    <cellStyle name="Date 2 2 14 4" xfId="5038"/>
    <cellStyle name="Date 2 2 14 5" xfId="5039"/>
    <cellStyle name="Date 2 2 14 6" xfId="5040"/>
    <cellStyle name="Date 2 2 14 7" xfId="5041"/>
    <cellStyle name="Date 2 2 14 8" xfId="5042"/>
    <cellStyle name="Date 2 2 14 8 2" xfId="5043"/>
    <cellStyle name="Date 2 2 14 8 2 2" xfId="5044"/>
    <cellStyle name="Date 2 2 14 8 3" xfId="5045"/>
    <cellStyle name="Date 2 2 14 8 4" xfId="5046"/>
    <cellStyle name="Date 2 2 14 9" xfId="5047"/>
    <cellStyle name="Date 2 2 14 9 2" xfId="5048"/>
    <cellStyle name="Date 2 2 15" xfId="5049"/>
    <cellStyle name="Date 2 2 15 2" xfId="5050"/>
    <cellStyle name="Date 2 2 15 2 2" xfId="5051"/>
    <cellStyle name="Date 2 2 15 2 2 2" xfId="5052"/>
    <cellStyle name="Date 2 2 15 2 2 2 2" xfId="5053"/>
    <cellStyle name="Date 2 2 15 2 3" xfId="5054"/>
    <cellStyle name="Date 2 2 15 2 3 2" xfId="5055"/>
    <cellStyle name="Date 2 2 15 2 3 2 2" xfId="5056"/>
    <cellStyle name="Date 2 2 15 2 3 3" xfId="5057"/>
    <cellStyle name="Date 2 2 15 2 4" xfId="5058"/>
    <cellStyle name="Date 2 2 15 2 4 2" xfId="5059"/>
    <cellStyle name="Date 2 2 15 2 4 2 2" xfId="5060"/>
    <cellStyle name="Date 2 2 15 2 4 3" xfId="5061"/>
    <cellStyle name="Date 2 2 15 2 5" xfId="5062"/>
    <cellStyle name="Date 2 2 15 2 6" xfId="5063"/>
    <cellStyle name="Date 2 2 15 3" xfId="5064"/>
    <cellStyle name="Date 2 2 15 4" xfId="5065"/>
    <cellStyle name="Date 2 2 15 4 2" xfId="5066"/>
    <cellStyle name="Date 2 2 15 5" xfId="5067"/>
    <cellStyle name="Date 2 2 16" xfId="5068"/>
    <cellStyle name="Date 2 2 17" xfId="5069"/>
    <cellStyle name="Date 2 2 17 2" xfId="5070"/>
    <cellStyle name="Date 2 2 17 2 2" xfId="5071"/>
    <cellStyle name="Date 2 2 17 3" xfId="5072"/>
    <cellStyle name="Date 2 2 18" xfId="5073"/>
    <cellStyle name="Date 2 2 18 2" xfId="5074"/>
    <cellStyle name="Date 2 2 18 2 2" xfId="5075"/>
    <cellStyle name="Date 2 2 18 3" xfId="5076"/>
    <cellStyle name="Date 2 2 19" xfId="5077"/>
    <cellStyle name="Date 2 2 19 2" xfId="5078"/>
    <cellStyle name="Date 2 2 19 2 2" xfId="5079"/>
    <cellStyle name="Date 2 2 19 3" xfId="5080"/>
    <cellStyle name="Date 2 2 2" xfId="5081"/>
    <cellStyle name="Date 2 2 2 2" xfId="5082"/>
    <cellStyle name="Date 2 2 2 2 2" xfId="5083"/>
    <cellStyle name="Date 2 2 2 3" xfId="5084"/>
    <cellStyle name="Date 2 2 20" xfId="5085"/>
    <cellStyle name="Date 2 2 21" xfId="5086"/>
    <cellStyle name="Date 2 2 22" xfId="5087"/>
    <cellStyle name="Date 2 2 23" xfId="5088"/>
    <cellStyle name="Date 2 2 24" xfId="5089"/>
    <cellStyle name="Date 2 2 3" xfId="5090"/>
    <cellStyle name="Date 2 2 3 10" xfId="5091"/>
    <cellStyle name="Date 2 2 3 10 2" xfId="5092"/>
    <cellStyle name="Date 2 2 3 10 2 2" xfId="5093"/>
    <cellStyle name="Date 2 2 3 10 3" xfId="5094"/>
    <cellStyle name="Date 2 2 3 11" xfId="5095"/>
    <cellStyle name="Date 2 2 3 12" xfId="5096"/>
    <cellStyle name="Date 2 2 3 12 2" xfId="5097"/>
    <cellStyle name="Date 2 2 3 12 2 2" xfId="5098"/>
    <cellStyle name="Date 2 2 3 12 3" xfId="5099"/>
    <cellStyle name="Date 2 2 3 12 4" xfId="5100"/>
    <cellStyle name="Date 2 2 3 13" xfId="5101"/>
    <cellStyle name="Date 2 2 3 13 2" xfId="5102"/>
    <cellStyle name="Date 2 2 3 14" xfId="5103"/>
    <cellStyle name="Date 2 2 3 15" xfId="5104"/>
    <cellStyle name="Date 2 2 3 16" xfId="5105"/>
    <cellStyle name="Date 2 2 3 2" xfId="5106"/>
    <cellStyle name="Date 2 2 3 2 10" xfId="5107"/>
    <cellStyle name="Date 2 2 3 2 11" xfId="5108"/>
    <cellStyle name="Date 2 2 3 2 12" xfId="5109"/>
    <cellStyle name="Date 2 2 3 2 13" xfId="5110"/>
    <cellStyle name="Date 2 2 3 2 14" xfId="5111"/>
    <cellStyle name="Date 2 2 3 2 15" xfId="5112"/>
    <cellStyle name="Date 2 2 3 2 2" xfId="5113"/>
    <cellStyle name="Date 2 2 3 2 2 10" xfId="5114"/>
    <cellStyle name="Date 2 2 3 2 2 10 2" xfId="5115"/>
    <cellStyle name="Date 2 2 3 2 2 10 2 2" xfId="5116"/>
    <cellStyle name="Date 2 2 3 2 2 10 3" xfId="5117"/>
    <cellStyle name="Date 2 2 3 2 2 11" xfId="5118"/>
    <cellStyle name="Date 2 2 3 2 2 12" xfId="5119"/>
    <cellStyle name="Date 2 2 3 2 2 12 2" xfId="5120"/>
    <cellStyle name="Date 2 2 3 2 2 12 2 2" xfId="5121"/>
    <cellStyle name="Date 2 2 3 2 2 12 3" xfId="5122"/>
    <cellStyle name="Date 2 2 3 2 2 12 4" xfId="5123"/>
    <cellStyle name="Date 2 2 3 2 2 13" xfId="5124"/>
    <cellStyle name="Date 2 2 3 2 2 13 2" xfId="5125"/>
    <cellStyle name="Date 2 2 3 2 2 14" xfId="5126"/>
    <cellStyle name="Date 2 2 3 2 2 2" xfId="5127"/>
    <cellStyle name="Date 2 2 3 2 2 2 2" xfId="5128"/>
    <cellStyle name="Date 2 2 3 2 2 2 2 10" xfId="5129"/>
    <cellStyle name="Date 2 2 3 2 2 2 2 2" xfId="5130"/>
    <cellStyle name="Date 2 2 3 2 2 2 2 2 2" xfId="5131"/>
    <cellStyle name="Date 2 2 3 2 2 2 2 2 2 2" xfId="5132"/>
    <cellStyle name="Date 2 2 3 2 2 2 2 2 2 2 2" xfId="5133"/>
    <cellStyle name="Date 2 2 3 2 2 2 2 2 2 2 2 2" xfId="5134"/>
    <cellStyle name="Date 2 2 3 2 2 2 2 2 2 2 3" xfId="5135"/>
    <cellStyle name="Date 2 2 3 2 2 2 2 2 2 2 4" xfId="5136"/>
    <cellStyle name="Date 2 2 3 2 2 2 2 2 2 3" xfId="5137"/>
    <cellStyle name="Date 2 2 3 2 2 2 2 2 2 3 2" xfId="5138"/>
    <cellStyle name="Date 2 2 3 2 2 2 2 2 2 3 2 2" xfId="5139"/>
    <cellStyle name="Date 2 2 3 2 2 2 2 2 2 3 3" xfId="5140"/>
    <cellStyle name="Date 2 2 3 2 2 2 2 2 2 4" xfId="5141"/>
    <cellStyle name="Date 2 2 3 2 2 2 2 2 3" xfId="5142"/>
    <cellStyle name="Date 2 2 3 2 2 2 2 2 4" xfId="5143"/>
    <cellStyle name="Date 2 2 3 2 2 2 2 2 4 2" xfId="5144"/>
    <cellStyle name="Date 2 2 3 2 2 2 2 2 4 2 2" xfId="5145"/>
    <cellStyle name="Date 2 2 3 2 2 2 2 2 4 3" xfId="5146"/>
    <cellStyle name="Date 2 2 3 2 2 2 2 2 4 4" xfId="5147"/>
    <cellStyle name="Date 2 2 3 2 2 2 2 2 5" xfId="5148"/>
    <cellStyle name="Date 2 2 3 2 2 2 2 2 6" xfId="5149"/>
    <cellStyle name="Date 2 2 3 2 2 2 2 2 7" xfId="5150"/>
    <cellStyle name="Date 2 2 3 2 2 2 2 3" xfId="5151"/>
    <cellStyle name="Date 2 2 3 2 2 2 2 4" xfId="5152"/>
    <cellStyle name="Date 2 2 3 2 2 2 2 5" xfId="5153"/>
    <cellStyle name="Date 2 2 3 2 2 2 2 6" xfId="5154"/>
    <cellStyle name="Date 2 2 3 2 2 2 2 6 2" xfId="5155"/>
    <cellStyle name="Date 2 2 3 2 2 2 2 6 2 2" xfId="5156"/>
    <cellStyle name="Date 2 2 3 2 2 2 2 6 3" xfId="5157"/>
    <cellStyle name="Date 2 2 3 2 2 2 2 7" xfId="5158"/>
    <cellStyle name="Date 2 2 3 2 2 2 2 8" xfId="5159"/>
    <cellStyle name="Date 2 2 3 2 2 2 2 8 2" xfId="5160"/>
    <cellStyle name="Date 2 2 3 2 2 2 2 8 2 2" xfId="5161"/>
    <cellStyle name="Date 2 2 3 2 2 2 2 8 3" xfId="5162"/>
    <cellStyle name="Date 2 2 3 2 2 2 2 8 4" xfId="5163"/>
    <cellStyle name="Date 2 2 3 2 2 2 2 9" xfId="5164"/>
    <cellStyle name="Date 2 2 3 2 2 2 2 9 2" xfId="5165"/>
    <cellStyle name="Date 2 2 3 2 2 2 3" xfId="5166"/>
    <cellStyle name="Date 2 2 3 2 2 2 3 2" xfId="5167"/>
    <cellStyle name="Date 2 2 3 2 2 2 3 2 2" xfId="5168"/>
    <cellStyle name="Date 2 2 3 2 2 2 3 2 2 2" xfId="5169"/>
    <cellStyle name="Date 2 2 3 2 2 2 3 2 2 2 2" xfId="5170"/>
    <cellStyle name="Date 2 2 3 2 2 2 3 2 2 3" xfId="5171"/>
    <cellStyle name="Date 2 2 3 2 2 2 3 2 2 4" xfId="5172"/>
    <cellStyle name="Date 2 2 3 2 2 2 3 2 3" xfId="5173"/>
    <cellStyle name="Date 2 2 3 2 2 2 3 2 3 2" xfId="5174"/>
    <cellStyle name="Date 2 2 3 2 2 2 3 2 3 2 2" xfId="5175"/>
    <cellStyle name="Date 2 2 3 2 2 2 3 2 3 3" xfId="5176"/>
    <cellStyle name="Date 2 2 3 2 2 2 3 2 4" xfId="5177"/>
    <cellStyle name="Date 2 2 3 2 2 2 3 3" xfId="5178"/>
    <cellStyle name="Date 2 2 3 2 2 2 3 4" xfId="5179"/>
    <cellStyle name="Date 2 2 3 2 2 2 3 4 2" xfId="5180"/>
    <cellStyle name="Date 2 2 3 2 2 2 3 4 2 2" xfId="5181"/>
    <cellStyle name="Date 2 2 3 2 2 2 3 4 3" xfId="5182"/>
    <cellStyle name="Date 2 2 3 2 2 2 3 4 4" xfId="5183"/>
    <cellStyle name="Date 2 2 3 2 2 2 3 5" xfId="5184"/>
    <cellStyle name="Date 2 2 3 2 2 2 4" xfId="5185"/>
    <cellStyle name="Date 2 2 3 2 2 2 4 2" xfId="5186"/>
    <cellStyle name="Date 2 2 3 2 2 2 4 2 2" xfId="5187"/>
    <cellStyle name="Date 2 2 3 2 2 2 4 3" xfId="5188"/>
    <cellStyle name="Date 2 2 3 2 2 2 5" xfId="5189"/>
    <cellStyle name="Date 2 2 3 2 2 2 6" xfId="5190"/>
    <cellStyle name="Date 2 2 3 2 2 2 6 2" xfId="5191"/>
    <cellStyle name="Date 2 2 3 2 2 2 6 2 2" xfId="5192"/>
    <cellStyle name="Date 2 2 3 2 2 2 6 3" xfId="5193"/>
    <cellStyle name="Date 2 2 3 2 2 2 7" xfId="5194"/>
    <cellStyle name="Date 2 2 3 2 2 2 7 2" xfId="5195"/>
    <cellStyle name="Date 2 2 3 2 2 2 7 2 2" xfId="5196"/>
    <cellStyle name="Date 2 2 3 2 2 2 7 3" xfId="5197"/>
    <cellStyle name="Date 2 2 3 2 2 2 8" xfId="5198"/>
    <cellStyle name="Date 2 2 3 2 2 2 9" xfId="5199"/>
    <cellStyle name="Date 2 2 3 2 2 3" xfId="5200"/>
    <cellStyle name="Date 2 2 3 2 2 4" xfId="5201"/>
    <cellStyle name="Date 2 2 3 2 2 5" xfId="5202"/>
    <cellStyle name="Date 2 2 3 2 2 5 2" xfId="5203"/>
    <cellStyle name="Date 2 2 3 2 2 5 2 2" xfId="5204"/>
    <cellStyle name="Date 2 2 3 2 2 5 3" xfId="5205"/>
    <cellStyle name="Date 2 2 3 2 2 6" xfId="5206"/>
    <cellStyle name="Date 2 2 3 2 2 6 2" xfId="5207"/>
    <cellStyle name="Date 2 2 3 2 2 6 2 2" xfId="5208"/>
    <cellStyle name="Date 2 2 3 2 2 6 2 2 2" xfId="5209"/>
    <cellStyle name="Date 2 2 3 2 2 6 2 3" xfId="5210"/>
    <cellStyle name="Date 2 2 3 2 2 6 2 4" xfId="5211"/>
    <cellStyle name="Date 2 2 3 2 2 6 3" xfId="5212"/>
    <cellStyle name="Date 2 2 3 2 2 6 4" xfId="5213"/>
    <cellStyle name="Date 2 2 3 2 2 6 4 2" xfId="5214"/>
    <cellStyle name="Date 2 2 3 2 2 6 5" xfId="5215"/>
    <cellStyle name="Date 2 2 3 2 2 7" xfId="5216"/>
    <cellStyle name="Date 2 2 3 2 2 8" xfId="5217"/>
    <cellStyle name="Date 2 2 3 2 2 8 2" xfId="5218"/>
    <cellStyle name="Date 2 2 3 2 2 8 2 2" xfId="5219"/>
    <cellStyle name="Date 2 2 3 2 2 8 3" xfId="5220"/>
    <cellStyle name="Date 2 2 3 2 2 9" xfId="5221"/>
    <cellStyle name="Date 2 2 3 2 3" xfId="5222"/>
    <cellStyle name="Date 2 2 3 2 4" xfId="5223"/>
    <cellStyle name="Date 2 2 3 2 4 2" xfId="5224"/>
    <cellStyle name="Date 2 2 3 2 4 2 2" xfId="5225"/>
    <cellStyle name="Date 2 2 3 2 4 3" xfId="5226"/>
    <cellStyle name="Date 2 2 3 2 5" xfId="5227"/>
    <cellStyle name="Date 2 2 3 2 5 10" xfId="5228"/>
    <cellStyle name="Date 2 2 3 2 5 2" xfId="5229"/>
    <cellStyle name="Date 2 2 3 2 5 2 2" xfId="5230"/>
    <cellStyle name="Date 2 2 3 2 5 2 2 2" xfId="5231"/>
    <cellStyle name="Date 2 2 3 2 5 2 2 2 2" xfId="5232"/>
    <cellStyle name="Date 2 2 3 2 5 2 2 2 2 2" xfId="5233"/>
    <cellStyle name="Date 2 2 3 2 5 2 2 2 2 2 2" xfId="5234"/>
    <cellStyle name="Date 2 2 3 2 5 2 2 2 2 3" xfId="5235"/>
    <cellStyle name="Date 2 2 3 2 5 2 2 2 2 4" xfId="5236"/>
    <cellStyle name="Date 2 2 3 2 5 2 2 2 3" xfId="5237"/>
    <cellStyle name="Date 2 2 3 2 5 2 2 2 4" xfId="5238"/>
    <cellStyle name="Date 2 2 3 2 5 2 2 2 5" xfId="5239"/>
    <cellStyle name="Date 2 2 3 2 5 2 2 2 6" xfId="5240"/>
    <cellStyle name="Date 2 2 3 2 5 2 2 3" xfId="5241"/>
    <cellStyle name="Date 2 2 3 2 5 2 2 4" xfId="5242"/>
    <cellStyle name="Date 2 2 3 2 5 2 2 4 2" xfId="5243"/>
    <cellStyle name="Date 2 2 3 2 5 2 2 5" xfId="5244"/>
    <cellStyle name="Date 2 2 3 2 5 2 3" xfId="5245"/>
    <cellStyle name="Date 2 2 3 2 5 2 3 2" xfId="5246"/>
    <cellStyle name="Date 2 2 3 2 5 2 3 2 2" xfId="5247"/>
    <cellStyle name="Date 2 2 3 2 5 2 3 3" xfId="5248"/>
    <cellStyle name="Date 2 2 3 2 5 2 4" xfId="5249"/>
    <cellStyle name="Date 2 2 3 2 5 2 4 2" xfId="5250"/>
    <cellStyle name="Date 2 2 3 2 5 2 4 2 2" xfId="5251"/>
    <cellStyle name="Date 2 2 3 2 5 2 4 3" xfId="5252"/>
    <cellStyle name="Date 2 2 3 2 5 2 5" xfId="5253"/>
    <cellStyle name="Date 2 2 3 2 5 2 5 2" xfId="5254"/>
    <cellStyle name="Date 2 2 3 2 5 2 5 2 2" xfId="5255"/>
    <cellStyle name="Date 2 2 3 2 5 2 5 3" xfId="5256"/>
    <cellStyle name="Date 2 2 3 2 5 2 6" xfId="5257"/>
    <cellStyle name="Date 2 2 3 2 5 2 7" xfId="5258"/>
    <cellStyle name="Date 2 2 3 2 5 2 8" xfId="5259"/>
    <cellStyle name="Date 2 2 3 2 5 2 9" xfId="5260"/>
    <cellStyle name="Date 2 2 3 2 5 3" xfId="5261"/>
    <cellStyle name="Date 2 2 3 2 5 3 2" xfId="5262"/>
    <cellStyle name="Date 2 2 3 2 5 3 2 2" xfId="5263"/>
    <cellStyle name="Date 2 2 3 2 5 3 2 2 2" xfId="5264"/>
    <cellStyle name="Date 2 2 3 2 5 3 2 2 2 2" xfId="5265"/>
    <cellStyle name="Date 2 2 3 2 5 3 2 3" xfId="5266"/>
    <cellStyle name="Date 2 2 3 2 5 3 2 4" xfId="5267"/>
    <cellStyle name="Date 2 2 3 2 5 3 2 5" xfId="5268"/>
    <cellStyle name="Date 2 2 3 2 5 3 2 6" xfId="5269"/>
    <cellStyle name="Date 2 2 3 2 5 3 3" xfId="5270"/>
    <cellStyle name="Date 2 2 3 2 5 3 4" xfId="5271"/>
    <cellStyle name="Date 2 2 3 2 5 3 4 2" xfId="5272"/>
    <cellStyle name="Date 2 2 3 2 5 3 4 2 2" xfId="5273"/>
    <cellStyle name="Date 2 2 3 2 5 3 4 3" xfId="5274"/>
    <cellStyle name="Date 2 2 3 2 5 3 4 4" xfId="5275"/>
    <cellStyle name="Date 2 2 3 2 5 3 5" xfId="5276"/>
    <cellStyle name="Date 2 2 3 2 5 4" xfId="5277"/>
    <cellStyle name="Date 2 2 3 2 5 5" xfId="5278"/>
    <cellStyle name="Date 2 2 3 2 5 6" xfId="5279"/>
    <cellStyle name="Date 2 2 3 2 5 7" xfId="5280"/>
    <cellStyle name="Date 2 2 3 2 5 8" xfId="5281"/>
    <cellStyle name="Date 2 2 3 2 5 8 2" xfId="5282"/>
    <cellStyle name="Date 2 2 3 2 5 8 2 2" xfId="5283"/>
    <cellStyle name="Date 2 2 3 2 5 8 2 2 2" xfId="5284"/>
    <cellStyle name="Date 2 2 3 2 5 8 3" xfId="5285"/>
    <cellStyle name="Date 2 2 3 2 5 8 4" xfId="5286"/>
    <cellStyle name="Date 2 2 3 2 5 8 5" xfId="5287"/>
    <cellStyle name="Date 2 2 3 2 5 8 6" xfId="5288"/>
    <cellStyle name="Date 2 2 3 2 5 9" xfId="5289"/>
    <cellStyle name="Date 2 2 3 2 5 9 2" xfId="5290"/>
    <cellStyle name="Date 2 2 3 2 6" xfId="5291"/>
    <cellStyle name="Date 2 2 3 2 6 2" xfId="5292"/>
    <cellStyle name="Date 2 2 3 2 6 2 2" xfId="5293"/>
    <cellStyle name="Date 2 2 3 2 6 2 2 2" xfId="5294"/>
    <cellStyle name="Date 2 2 3 2 6 2 2 2 2" xfId="5295"/>
    <cellStyle name="Date 2 2 3 2 6 2 2 3" xfId="5296"/>
    <cellStyle name="Date 2 2 3 2 6 2 2 4" xfId="5297"/>
    <cellStyle name="Date 2 2 3 2 6 2 3" xfId="5298"/>
    <cellStyle name="Date 2 2 3 2 6 2 4" xfId="5299"/>
    <cellStyle name="Date 2 2 3 2 6 3" xfId="5300"/>
    <cellStyle name="Date 2 2 3 2 6 4" xfId="5301"/>
    <cellStyle name="Date 2 2 3 2 6 4 2" xfId="5302"/>
    <cellStyle name="Date 2 2 3 2 6 5" xfId="5303"/>
    <cellStyle name="Date 2 2 3 2 7" xfId="5304"/>
    <cellStyle name="Date 2 2 3 2 7 2" xfId="5305"/>
    <cellStyle name="Date 2 2 3 2 7 2 2" xfId="5306"/>
    <cellStyle name="Date 2 2 3 2 7 2 2 2" xfId="5307"/>
    <cellStyle name="Date 2 2 3 2 7 2 2 2 2" xfId="5308"/>
    <cellStyle name="Date 2 2 3 2 7 2 3" xfId="5309"/>
    <cellStyle name="Date 2 2 3 2 7 2 4" xfId="5310"/>
    <cellStyle name="Date 2 2 3 2 7 3" xfId="5311"/>
    <cellStyle name="Date 2 2 3 2 7 4" xfId="5312"/>
    <cellStyle name="Date 2 2 3 2 7 4 2" xfId="5313"/>
    <cellStyle name="Date 2 2 3 2 7 5" xfId="5314"/>
    <cellStyle name="Date 2 2 3 2 7 6" xfId="5315"/>
    <cellStyle name="Date 2 2 3 2 7 7" xfId="5316"/>
    <cellStyle name="Date 2 2 3 2 8" xfId="5317"/>
    <cellStyle name="Date 2 2 3 2 8 2" xfId="5318"/>
    <cellStyle name="Date 2 2 3 2 8 2 2" xfId="5319"/>
    <cellStyle name="Date 2 2 3 2 8 2 2 2" xfId="5320"/>
    <cellStyle name="Date 2 2 3 2 8 2 2 2 2" xfId="5321"/>
    <cellStyle name="Date 2 2 3 2 8 2 3" xfId="5322"/>
    <cellStyle name="Date 2 2 3 2 8 2 4" xfId="5323"/>
    <cellStyle name="Date 2 2 3 2 8 2 5" xfId="5324"/>
    <cellStyle name="Date 2 2 3 2 8 2 6" xfId="5325"/>
    <cellStyle name="Date 2 2 3 2 8 3" xfId="5326"/>
    <cellStyle name="Date 2 2 3 2 8 4" xfId="5327"/>
    <cellStyle name="Date 2 2 3 2 8 4 2" xfId="5328"/>
    <cellStyle name="Date 2 2 3 2 8 4 2 2" xfId="5329"/>
    <cellStyle name="Date 2 2 3 2 8 4 3" xfId="5330"/>
    <cellStyle name="Date 2 2 3 2 8 4 4" xfId="5331"/>
    <cellStyle name="Date 2 2 3 2 8 5" xfId="5332"/>
    <cellStyle name="Date 2 2 3 2 9" xfId="5333"/>
    <cellStyle name="Date 2 2 3 2 9 2" xfId="5334"/>
    <cellStyle name="Date 2 2 3 2 9 2 2" xfId="5335"/>
    <cellStyle name="Date 2 2 3 2 9 3" xfId="5336"/>
    <cellStyle name="Date 2 2 3 3" xfId="5337"/>
    <cellStyle name="Date 2 2 3 3 10" xfId="5338"/>
    <cellStyle name="Date 2 2 3 3 11" xfId="5339"/>
    <cellStyle name="Date 2 2 3 3 2" xfId="5340"/>
    <cellStyle name="Date 2 2 3 3 2 10" xfId="5341"/>
    <cellStyle name="Date 2 2 3 3 2 2" xfId="5342"/>
    <cellStyle name="Date 2 2 3 3 2 2 2" xfId="5343"/>
    <cellStyle name="Date 2 2 3 3 2 2 2 2" xfId="5344"/>
    <cellStyle name="Date 2 2 3 3 2 2 2 2 2" xfId="5345"/>
    <cellStyle name="Date 2 2 3 3 2 2 2 2 2 2" xfId="5346"/>
    <cellStyle name="Date 2 2 3 3 2 2 2 3" xfId="5347"/>
    <cellStyle name="Date 2 2 3 3 2 2 2 4" xfId="5348"/>
    <cellStyle name="Date 2 2 3 3 2 2 3" xfId="5349"/>
    <cellStyle name="Date 2 2 3 3 2 2 4" xfId="5350"/>
    <cellStyle name="Date 2 2 3 3 2 2 4 2" xfId="5351"/>
    <cellStyle name="Date 2 2 3 3 2 2 5" xfId="5352"/>
    <cellStyle name="Date 2 2 3 3 2 2 5 2" xfId="5353"/>
    <cellStyle name="Date 2 2 3 3 2 2 5 2 2" xfId="5354"/>
    <cellStyle name="Date 2 2 3 3 2 2 5 3" xfId="5355"/>
    <cellStyle name="Date 2 2 3 3 2 2 6" xfId="5356"/>
    <cellStyle name="Date 2 2 3 3 2 2 7" xfId="5357"/>
    <cellStyle name="Date 2 2 3 3 2 3" xfId="5358"/>
    <cellStyle name="Date 2 2 3 3 2 3 2" xfId="5359"/>
    <cellStyle name="Date 2 2 3 3 2 3 2 2" xfId="5360"/>
    <cellStyle name="Date 2 2 3 3 2 3 3" xfId="5361"/>
    <cellStyle name="Date 2 2 3 3 2 4" xfId="5362"/>
    <cellStyle name="Date 2 2 3 3 2 5" xfId="5363"/>
    <cellStyle name="Date 2 2 3 3 2 6" xfId="5364"/>
    <cellStyle name="Date 2 2 3 3 2 6 2" xfId="5365"/>
    <cellStyle name="Date 2 2 3 3 2 6 2 2" xfId="5366"/>
    <cellStyle name="Date 2 2 3 3 2 6 3" xfId="5367"/>
    <cellStyle name="Date 2 2 3 3 2 7" xfId="5368"/>
    <cellStyle name="Date 2 2 3 3 2 8" xfId="5369"/>
    <cellStyle name="Date 2 2 3 3 2 8 2" xfId="5370"/>
    <cellStyle name="Date 2 2 3 3 2 8 2 2" xfId="5371"/>
    <cellStyle name="Date 2 2 3 3 2 8 3" xfId="5372"/>
    <cellStyle name="Date 2 2 3 3 2 8 4" xfId="5373"/>
    <cellStyle name="Date 2 2 3 3 2 9" xfId="5374"/>
    <cellStyle name="Date 2 2 3 3 2 9 2" xfId="5375"/>
    <cellStyle name="Date 2 2 3 3 2 9 2 2" xfId="5376"/>
    <cellStyle name="Date 2 2 3 3 2 9 3" xfId="5377"/>
    <cellStyle name="Date 2 2 3 3 2 9 4" xfId="5378"/>
    <cellStyle name="Date 2 2 3 3 3" xfId="5379"/>
    <cellStyle name="Date 2 2 3 3 3 2" xfId="5380"/>
    <cellStyle name="Date 2 2 3 3 3 2 2" xfId="5381"/>
    <cellStyle name="Date 2 2 3 3 3 2 2 2" xfId="5382"/>
    <cellStyle name="Date 2 2 3 3 3 2 2 2 2" xfId="5383"/>
    <cellStyle name="Date 2 2 3 3 3 2 3" xfId="5384"/>
    <cellStyle name="Date 2 2 3 3 3 2 4" xfId="5385"/>
    <cellStyle name="Date 2 2 3 3 3 2 5" xfId="5386"/>
    <cellStyle name="Date 2 2 3 3 3 2 6" xfId="5387"/>
    <cellStyle name="Date 2 2 3 3 3 3" xfId="5388"/>
    <cellStyle name="Date 2 2 3 3 3 3 2" xfId="5389"/>
    <cellStyle name="Date 2 2 3 3 3 4" xfId="5390"/>
    <cellStyle name="Date 2 2 3 3 3 4 2" xfId="5391"/>
    <cellStyle name="Date 2 2 3 3 3 4 2 2" xfId="5392"/>
    <cellStyle name="Date 2 2 3 3 3 4 3" xfId="5393"/>
    <cellStyle name="Date 2 2 3 3 3 4 4" xfId="5394"/>
    <cellStyle name="Date 2 2 3 3 3 5" xfId="5395"/>
    <cellStyle name="Date 2 2 3 3 3 5 2" xfId="5396"/>
    <cellStyle name="Date 2 2 3 3 3 5 2 2" xfId="5397"/>
    <cellStyle name="Date 2 2 3 3 3 5 3" xfId="5398"/>
    <cellStyle name="Date 2 2 3 3 3 6" xfId="5399"/>
    <cellStyle name="Date 2 2 3 3 3 7" xfId="5400"/>
    <cellStyle name="Date 2 2 3 3 4" xfId="5401"/>
    <cellStyle name="Date 2 2 3 3 5" xfId="5402"/>
    <cellStyle name="Date 2 2 3 3 6" xfId="5403"/>
    <cellStyle name="Date 2 2 3 3 6 2" xfId="5404"/>
    <cellStyle name="Date 2 2 3 3 6 2 2" xfId="5405"/>
    <cellStyle name="Date 2 2 3 3 6 3" xfId="5406"/>
    <cellStyle name="Date 2 2 3 3 7" xfId="5407"/>
    <cellStyle name="Date 2 2 3 3 7 2" xfId="5408"/>
    <cellStyle name="Date 2 2 3 3 7 2 2" xfId="5409"/>
    <cellStyle name="Date 2 2 3 3 7 3" xfId="5410"/>
    <cellStyle name="Date 2 2 3 3 8" xfId="5411"/>
    <cellStyle name="Date 2 2 3 3 9" xfId="5412"/>
    <cellStyle name="Date 2 2 3 4" xfId="5413"/>
    <cellStyle name="Date 2 2 3 4 2" xfId="5414"/>
    <cellStyle name="Date 2 2 3 4 2 2" xfId="5415"/>
    <cellStyle name="Date 2 2 3 4 3" xfId="5416"/>
    <cellStyle name="Date 2 2 3 5" xfId="5417"/>
    <cellStyle name="Date 2 2 3 5 2" xfId="5418"/>
    <cellStyle name="Date 2 2 3 5 2 2" xfId="5419"/>
    <cellStyle name="Date 2 2 3 5 3" xfId="5420"/>
    <cellStyle name="Date 2 2 3 6" xfId="5421"/>
    <cellStyle name="Date 2 2 3 6 2" xfId="5422"/>
    <cellStyle name="Date 2 2 3 6 2 2" xfId="5423"/>
    <cellStyle name="Date 2 2 3 6 2 2 2" xfId="5424"/>
    <cellStyle name="Date 2 2 3 6 2 2 2 2" xfId="5425"/>
    <cellStyle name="Date 2 2 3 6 2 2 3" xfId="5426"/>
    <cellStyle name="Date 2 2 3 6 2 2 4" xfId="5427"/>
    <cellStyle name="Date 2 2 3 6 2 3" xfId="5428"/>
    <cellStyle name="Date 2 2 3 6 2 4" xfId="5429"/>
    <cellStyle name="Date 2 2 3 6 2 5" xfId="5430"/>
    <cellStyle name="Date 2 2 3 6 2 6" xfId="5431"/>
    <cellStyle name="Date 2 2 3 6 3" xfId="5432"/>
    <cellStyle name="Date 2 2 3 6 4" xfId="5433"/>
    <cellStyle name="Date 2 2 3 6 4 2" xfId="5434"/>
    <cellStyle name="Date 2 2 3 6 5" xfId="5435"/>
    <cellStyle name="Date 2 2 3 6 5 2" xfId="5436"/>
    <cellStyle name="Date 2 2 3 6 5 2 2" xfId="5437"/>
    <cellStyle name="Date 2 2 3 6 5 3" xfId="5438"/>
    <cellStyle name="Date 2 2 3 7" xfId="5439"/>
    <cellStyle name="Date 2 2 3 8" xfId="5440"/>
    <cellStyle name="Date 2 2 3 9" xfId="5441"/>
    <cellStyle name="Date 2 2 3 9 2" xfId="5442"/>
    <cellStyle name="Date 2 2 3 9 2 2" xfId="5443"/>
    <cellStyle name="Date 2 2 3 9 3" xfId="5444"/>
    <cellStyle name="Date 2 2 4" xfId="5445"/>
    <cellStyle name="Date 2 2 5" xfId="5446"/>
    <cellStyle name="Date 2 2 5 10" xfId="5447"/>
    <cellStyle name="Date 2 2 5 11" xfId="5448"/>
    <cellStyle name="Date 2 2 5 12" xfId="5449"/>
    <cellStyle name="Date 2 2 5 12 2" xfId="5450"/>
    <cellStyle name="Date 2 2 5 12 2 2" xfId="5451"/>
    <cellStyle name="Date 2 2 5 12 2 2 2" xfId="5452"/>
    <cellStyle name="Date 2 2 5 12 3" xfId="5453"/>
    <cellStyle name="Date 2 2 5 12 4" xfId="5454"/>
    <cellStyle name="Date 2 2 5 12 5" xfId="5455"/>
    <cellStyle name="Date 2 2 5 12 6" xfId="5456"/>
    <cellStyle name="Date 2 2 5 13" xfId="5457"/>
    <cellStyle name="Date 2 2 5 13 2" xfId="5458"/>
    <cellStyle name="Date 2 2 5 14" xfId="5459"/>
    <cellStyle name="Date 2 2 5 15" xfId="5460"/>
    <cellStyle name="Date 2 2 5 16" xfId="5461"/>
    <cellStyle name="Date 2 2 5 2" xfId="5462"/>
    <cellStyle name="Date 2 2 5 2 10" xfId="5463"/>
    <cellStyle name="Date 2 2 5 2 11" xfId="5464"/>
    <cellStyle name="Date 2 2 5 2 2" xfId="5465"/>
    <cellStyle name="Date 2 2 5 2 2 10" xfId="5466"/>
    <cellStyle name="Date 2 2 5 2 2 2" xfId="5467"/>
    <cellStyle name="Date 2 2 5 2 2 2 2" xfId="5468"/>
    <cellStyle name="Date 2 2 5 2 2 2 2 2" xfId="5469"/>
    <cellStyle name="Date 2 2 5 2 2 2 2 2 2" xfId="5470"/>
    <cellStyle name="Date 2 2 5 2 2 2 2 3" xfId="5471"/>
    <cellStyle name="Date 2 2 5 2 2 2 2 4" xfId="5472"/>
    <cellStyle name="Date 2 2 5 2 2 2 3" xfId="5473"/>
    <cellStyle name="Date 2 2 5 2 2 2 4" xfId="5474"/>
    <cellStyle name="Date 2 2 5 2 2 2 4 2" xfId="5475"/>
    <cellStyle name="Date 2 2 5 2 2 2 4 2 2" xfId="5476"/>
    <cellStyle name="Date 2 2 5 2 2 2 4 3" xfId="5477"/>
    <cellStyle name="Date 2 2 5 2 2 2 4 4" xfId="5478"/>
    <cellStyle name="Date 2 2 5 2 2 2 5" xfId="5479"/>
    <cellStyle name="Date 2 2 5 2 2 3" xfId="5480"/>
    <cellStyle name="Date 2 2 5 2 2 4" xfId="5481"/>
    <cellStyle name="Date 2 2 5 2 2 5" xfId="5482"/>
    <cellStyle name="Date 2 2 5 2 2 6" xfId="5483"/>
    <cellStyle name="Date 2 2 5 2 2 6 2" xfId="5484"/>
    <cellStyle name="Date 2 2 5 2 2 6 2 2" xfId="5485"/>
    <cellStyle name="Date 2 2 5 2 2 6 3" xfId="5486"/>
    <cellStyle name="Date 2 2 5 2 2 7" xfId="5487"/>
    <cellStyle name="Date 2 2 5 2 2 8" xfId="5488"/>
    <cellStyle name="Date 2 2 5 2 2 8 2" xfId="5489"/>
    <cellStyle name="Date 2 2 5 2 2 8 2 2" xfId="5490"/>
    <cellStyle name="Date 2 2 5 2 2 8 3" xfId="5491"/>
    <cellStyle name="Date 2 2 5 2 2 8 4" xfId="5492"/>
    <cellStyle name="Date 2 2 5 2 2 9" xfId="5493"/>
    <cellStyle name="Date 2 2 5 2 2 9 2" xfId="5494"/>
    <cellStyle name="Date 2 2 5 2 3" xfId="5495"/>
    <cellStyle name="Date 2 2 5 2 3 2" xfId="5496"/>
    <cellStyle name="Date 2 2 5 2 3 2 2" xfId="5497"/>
    <cellStyle name="Date 2 2 5 2 3 2 2 2" xfId="5498"/>
    <cellStyle name="Date 2 2 5 2 3 2 2 2 2" xfId="5499"/>
    <cellStyle name="Date 2 2 5 2 3 2 3" xfId="5500"/>
    <cellStyle name="Date 2 2 5 2 3 2 4" xfId="5501"/>
    <cellStyle name="Date 2 2 5 2 3 2 4 2" xfId="5502"/>
    <cellStyle name="Date 2 2 5 2 3 2 4 2 2" xfId="5503"/>
    <cellStyle name="Date 2 2 5 2 3 2 4 3" xfId="5504"/>
    <cellStyle name="Date 2 2 5 2 3 2 5" xfId="5505"/>
    <cellStyle name="Date 2 2 5 2 3 2 6" xfId="5506"/>
    <cellStyle name="Date 2 2 5 2 3 3" xfId="5507"/>
    <cellStyle name="Date 2 2 5 2 3 4" xfId="5508"/>
    <cellStyle name="Date 2 2 5 2 3 4 2" xfId="5509"/>
    <cellStyle name="Date 2 2 5 2 3 5" xfId="5510"/>
    <cellStyle name="Date 2 2 5 2 3 5 2" xfId="5511"/>
    <cellStyle name="Date 2 2 5 2 3 5 2 2" xfId="5512"/>
    <cellStyle name="Date 2 2 5 2 3 5 3" xfId="5513"/>
    <cellStyle name="Date 2 2 5 2 4" xfId="5514"/>
    <cellStyle name="Date 2 2 5 2 4 2" xfId="5515"/>
    <cellStyle name="Date 2 2 5 2 4 2 2" xfId="5516"/>
    <cellStyle name="Date 2 2 5 2 4 3" xfId="5517"/>
    <cellStyle name="Date 2 2 5 2 5" xfId="5518"/>
    <cellStyle name="Date 2 2 5 2 5 2" xfId="5519"/>
    <cellStyle name="Date 2 2 5 2 5 2 2" xfId="5520"/>
    <cellStyle name="Date 2 2 5 2 5 3" xfId="5521"/>
    <cellStyle name="Date 2 2 5 2 6" xfId="5522"/>
    <cellStyle name="Date 2 2 5 2 6 2" xfId="5523"/>
    <cellStyle name="Date 2 2 5 2 6 2 2" xfId="5524"/>
    <cellStyle name="Date 2 2 5 2 6 3" xfId="5525"/>
    <cellStyle name="Date 2 2 5 2 7" xfId="5526"/>
    <cellStyle name="Date 2 2 5 2 7 2" xfId="5527"/>
    <cellStyle name="Date 2 2 5 2 7 2 2" xfId="5528"/>
    <cellStyle name="Date 2 2 5 2 7 3" xfId="5529"/>
    <cellStyle name="Date 2 2 5 2 8" xfId="5530"/>
    <cellStyle name="Date 2 2 5 2 9" xfId="5531"/>
    <cellStyle name="Date 2 2 5 3" xfId="5532"/>
    <cellStyle name="Date 2 2 5 3 2" xfId="5533"/>
    <cellStyle name="Date 2 2 5 3 2 2" xfId="5534"/>
    <cellStyle name="Date 2 2 5 3 3" xfId="5535"/>
    <cellStyle name="Date 2 2 5 4" xfId="5536"/>
    <cellStyle name="Date 2 2 5 5" xfId="5537"/>
    <cellStyle name="Date 2 2 5 5 2" xfId="5538"/>
    <cellStyle name="Date 2 2 5 5 2 2" xfId="5539"/>
    <cellStyle name="Date 2 2 5 5 3" xfId="5540"/>
    <cellStyle name="Date 2 2 5 6" xfId="5541"/>
    <cellStyle name="Date 2 2 5 6 2" xfId="5542"/>
    <cellStyle name="Date 2 2 5 6 2 2" xfId="5543"/>
    <cellStyle name="Date 2 2 5 6 2 2 2" xfId="5544"/>
    <cellStyle name="Date 2 2 5 6 2 2 2 2" xfId="5545"/>
    <cellStyle name="Date 2 2 5 6 2 3" xfId="5546"/>
    <cellStyle name="Date 2 2 5 6 2 4" xfId="5547"/>
    <cellStyle name="Date 2 2 5 6 2 5" xfId="5548"/>
    <cellStyle name="Date 2 2 5 6 2 6" xfId="5549"/>
    <cellStyle name="Date 2 2 5 6 3" xfId="5550"/>
    <cellStyle name="Date 2 2 5 6 4" xfId="5551"/>
    <cellStyle name="Date 2 2 5 6 4 2" xfId="5552"/>
    <cellStyle name="Date 2 2 5 6 4 2 2" xfId="5553"/>
    <cellStyle name="Date 2 2 5 6 4 3" xfId="5554"/>
    <cellStyle name="Date 2 2 5 6 4 4" xfId="5555"/>
    <cellStyle name="Date 2 2 5 6 5" xfId="5556"/>
    <cellStyle name="Date 2 2 5 7" xfId="5557"/>
    <cellStyle name="Date 2 2 5 8" xfId="5558"/>
    <cellStyle name="Date 2 2 5 8 2" xfId="5559"/>
    <cellStyle name="Date 2 2 5 8 2 2" xfId="5560"/>
    <cellStyle name="Date 2 2 5 8 3" xfId="5561"/>
    <cellStyle name="Date 2 2 5 9" xfId="5562"/>
    <cellStyle name="Date 2 2 6" xfId="5563"/>
    <cellStyle name="Date 2 2 7" xfId="5564"/>
    <cellStyle name="Date 2 2 7 2" xfId="5565"/>
    <cellStyle name="Date 2 2 7 2 2" xfId="5566"/>
    <cellStyle name="Date 2 2 7 3" xfId="5567"/>
    <cellStyle name="Date 2 2 8" xfId="5568"/>
    <cellStyle name="Date 2 2 9" xfId="5569"/>
    <cellStyle name="Date 2 20" xfId="5570"/>
    <cellStyle name="Date 2 21" xfId="5571"/>
    <cellStyle name="Date 2 22" xfId="5572"/>
    <cellStyle name="Date 2 23" xfId="5573"/>
    <cellStyle name="Date 2 24" xfId="5574"/>
    <cellStyle name="Date 2 25" xfId="5575"/>
    <cellStyle name="Date 2 26" xfId="5576"/>
    <cellStyle name="Date 2 27" xfId="5577"/>
    <cellStyle name="Date 2 28" xfId="5578"/>
    <cellStyle name="Date 2 3" xfId="5579"/>
    <cellStyle name="Date 2 4" xfId="5580"/>
    <cellStyle name="Date 2 4 2" xfId="5581"/>
    <cellStyle name="Date 2 4 2 2" xfId="5582"/>
    <cellStyle name="Date 2 4 3" xfId="5583"/>
    <cellStyle name="Date 2 5" xfId="5584"/>
    <cellStyle name="Date 2 6" xfId="5585"/>
    <cellStyle name="Date 2 7" xfId="5586"/>
    <cellStyle name="Date 2 7 2" xfId="5587"/>
    <cellStyle name="Date 2 7 2 2" xfId="5588"/>
    <cellStyle name="Date 2 7 3" xfId="5589"/>
    <cellStyle name="Date 2 8" xfId="5590"/>
    <cellStyle name="Date 2 8 2" xfId="5591"/>
    <cellStyle name="Date 2 8 2 2" xfId="5592"/>
    <cellStyle name="Date 2 8 3" xfId="5593"/>
    <cellStyle name="Date 2 9" xfId="5594"/>
    <cellStyle name="Date 3" xfId="5595"/>
    <cellStyle name="Date 3 10" xfId="5596"/>
    <cellStyle name="Date 3 10 2" xfId="5597"/>
    <cellStyle name="Date 3 10 2 2" xfId="5598"/>
    <cellStyle name="Date 3 10 3" xfId="5599"/>
    <cellStyle name="Date 3 11" xfId="5600"/>
    <cellStyle name="Date 3 11 2" xfId="5601"/>
    <cellStyle name="Date 3 11 2 2" xfId="5602"/>
    <cellStyle name="Date 3 11 3" xfId="5603"/>
    <cellStyle name="Date 3 12" xfId="5604"/>
    <cellStyle name="Date 3 13" xfId="5605"/>
    <cellStyle name="Date 3 14" xfId="5606"/>
    <cellStyle name="Date 3 15" xfId="5607"/>
    <cellStyle name="Date 3 15 2" xfId="5608"/>
    <cellStyle name="Date 3 15 2 2" xfId="5609"/>
    <cellStyle name="Date 3 15 3" xfId="5610"/>
    <cellStyle name="Date 3 16" xfId="5611"/>
    <cellStyle name="Date 3 16 2" xfId="5612"/>
    <cellStyle name="Date 3 16 2 2" xfId="5613"/>
    <cellStyle name="Date 3 16 3" xfId="5614"/>
    <cellStyle name="Date 3 17" xfId="5615"/>
    <cellStyle name="Date 3 17 2" xfId="5616"/>
    <cellStyle name="Date 3 17 2 2" xfId="5617"/>
    <cellStyle name="Date 3 17 3" xfId="5618"/>
    <cellStyle name="Date 3 18" xfId="5619"/>
    <cellStyle name="Date 3 18 2" xfId="5620"/>
    <cellStyle name="Date 3 18 2 2" xfId="5621"/>
    <cellStyle name="Date 3 18 3" xfId="5622"/>
    <cellStyle name="Date 3 19" xfId="5623"/>
    <cellStyle name="Date 3 2" xfId="5624"/>
    <cellStyle name="Date 3 2 10" xfId="5625"/>
    <cellStyle name="Date 3 2 10 2" xfId="5626"/>
    <cellStyle name="Date 3 2 10 2 2" xfId="5627"/>
    <cellStyle name="Date 3 2 10 3" xfId="5628"/>
    <cellStyle name="Date 3 2 11" xfId="5629"/>
    <cellStyle name="Date 3 2 11 10" xfId="5630"/>
    <cellStyle name="Date 3 2 11 2" xfId="5631"/>
    <cellStyle name="Date 3 2 11 2 2" xfId="5632"/>
    <cellStyle name="Date 3 2 11 2 2 2" xfId="5633"/>
    <cellStyle name="Date 3 2 11 2 2 2 2" xfId="5634"/>
    <cellStyle name="Date 3 2 11 2 2 2 2 2" xfId="5635"/>
    <cellStyle name="Date 3 2 11 2 2 2 2 2 2" xfId="5636"/>
    <cellStyle name="Date 3 2 11 2 2 2 2 3" xfId="5637"/>
    <cellStyle name="Date 3 2 11 2 2 2 2 4" xfId="5638"/>
    <cellStyle name="Date 3 2 11 2 2 2 3" xfId="5639"/>
    <cellStyle name="Date 3 2 11 2 2 2 4" xfId="5640"/>
    <cellStyle name="Date 3 2 11 2 2 2 4 2" xfId="5641"/>
    <cellStyle name="Date 3 2 11 2 2 2 4 2 2" xfId="5642"/>
    <cellStyle name="Date 3 2 11 2 2 2 4 3" xfId="5643"/>
    <cellStyle name="Date 3 2 11 2 2 2 5" xfId="5644"/>
    <cellStyle name="Date 3 2 11 2 2 2 6" xfId="5645"/>
    <cellStyle name="Date 3 2 11 2 2 3" xfId="5646"/>
    <cellStyle name="Date 3 2 11 2 2 4" xfId="5647"/>
    <cellStyle name="Date 3 2 11 2 2 4 2" xfId="5648"/>
    <cellStyle name="Date 3 2 11 2 2 5" xfId="5649"/>
    <cellStyle name="Date 3 2 11 2 3" xfId="5650"/>
    <cellStyle name="Date 3 2 11 2 4" xfId="5651"/>
    <cellStyle name="Date 3 2 11 2 5" xfId="5652"/>
    <cellStyle name="Date 3 2 11 2 5 2" xfId="5653"/>
    <cellStyle name="Date 3 2 11 2 5 2 2" xfId="5654"/>
    <cellStyle name="Date 3 2 11 2 5 3" xfId="5655"/>
    <cellStyle name="Date 3 2 11 2 6" xfId="5656"/>
    <cellStyle name="Date 3 2 11 2 7" xfId="5657"/>
    <cellStyle name="Date 3 2 11 2 7 2" xfId="5658"/>
    <cellStyle name="Date 3 2 11 2 7 2 2" xfId="5659"/>
    <cellStyle name="Date 3 2 11 2 7 3" xfId="5660"/>
    <cellStyle name="Date 3 2 11 2 8" xfId="5661"/>
    <cellStyle name="Date 3 2 11 2 9" xfId="5662"/>
    <cellStyle name="Date 3 2 11 3" xfId="5663"/>
    <cellStyle name="Date 3 2 11 3 2" xfId="5664"/>
    <cellStyle name="Date 3 2 11 3 2 2" xfId="5665"/>
    <cellStyle name="Date 3 2 11 3 2 2 2" xfId="5666"/>
    <cellStyle name="Date 3 2 11 3 2 2 2 2" xfId="5667"/>
    <cellStyle name="Date 3 2 11 3 2 3" xfId="5668"/>
    <cellStyle name="Date 3 2 11 3 2 3 2" xfId="5669"/>
    <cellStyle name="Date 3 2 11 3 2 3 2 2" xfId="5670"/>
    <cellStyle name="Date 3 2 11 3 2 3 3" xfId="5671"/>
    <cellStyle name="Date 3 2 11 3 2 4" xfId="5672"/>
    <cellStyle name="Date 3 2 11 3 2 5" xfId="5673"/>
    <cellStyle name="Date 3 2 11 3 2 6" xfId="5674"/>
    <cellStyle name="Date 3 2 11 3 3" xfId="5675"/>
    <cellStyle name="Date 3 2 11 3 3 2" xfId="5676"/>
    <cellStyle name="Date 3 2 11 3 4" xfId="5677"/>
    <cellStyle name="Date 3 2 11 3 4 2" xfId="5678"/>
    <cellStyle name="Date 3 2 11 3 5" xfId="5679"/>
    <cellStyle name="Date 3 2 11 3 5 2" xfId="5680"/>
    <cellStyle name="Date 3 2 11 3 5 2 2" xfId="5681"/>
    <cellStyle name="Date 3 2 11 3 5 3" xfId="5682"/>
    <cellStyle name="Date 3 2 11 3 6" xfId="5683"/>
    <cellStyle name="Date 3 2 11 3 7" xfId="5684"/>
    <cellStyle name="Date 3 2 11 4" xfId="5685"/>
    <cellStyle name="Date 3 2 11 4 2" xfId="5686"/>
    <cellStyle name="Date 3 2 11 4 2 2" xfId="5687"/>
    <cellStyle name="Date 3 2 11 4 3" xfId="5688"/>
    <cellStyle name="Date 3 2 11 5" xfId="5689"/>
    <cellStyle name="Date 3 2 11 5 2" xfId="5690"/>
    <cellStyle name="Date 3 2 11 5 2 2" xfId="5691"/>
    <cellStyle name="Date 3 2 11 5 3" xfId="5692"/>
    <cellStyle name="Date 3 2 11 6" xfId="5693"/>
    <cellStyle name="Date 3 2 11 6 2" xfId="5694"/>
    <cellStyle name="Date 3 2 11 6 2 2" xfId="5695"/>
    <cellStyle name="Date 3 2 11 6 3" xfId="5696"/>
    <cellStyle name="Date 3 2 11 7" xfId="5697"/>
    <cellStyle name="Date 3 2 11 8" xfId="5698"/>
    <cellStyle name="Date 3 2 11 8 2" xfId="5699"/>
    <cellStyle name="Date 3 2 11 8 2 2" xfId="5700"/>
    <cellStyle name="Date 3 2 11 8 3" xfId="5701"/>
    <cellStyle name="Date 3 2 11 8 4" xfId="5702"/>
    <cellStyle name="Date 3 2 11 9" xfId="5703"/>
    <cellStyle name="Date 3 2 11 9 2" xfId="5704"/>
    <cellStyle name="Date 3 2 11 9 2 2" xfId="5705"/>
    <cellStyle name="Date 3 2 11 9 3" xfId="5706"/>
    <cellStyle name="Date 3 2 11 9 4" xfId="5707"/>
    <cellStyle name="Date 3 2 12" xfId="5708"/>
    <cellStyle name="Date 3 2 12 2" xfId="5709"/>
    <cellStyle name="Date 3 2 12 2 2" xfId="5710"/>
    <cellStyle name="Date 3 2 12 2 2 2" xfId="5711"/>
    <cellStyle name="Date 3 2 12 2 2 2 2" xfId="5712"/>
    <cellStyle name="Date 3 2 12 2 2 3" xfId="5713"/>
    <cellStyle name="Date 3 2 12 2 2 4" xfId="5714"/>
    <cellStyle name="Date 3 2 12 2 3" xfId="5715"/>
    <cellStyle name="Date 3 2 12 2 4" xfId="5716"/>
    <cellStyle name="Date 3 2 12 3" xfId="5717"/>
    <cellStyle name="Date 3 2 12 4" xfId="5718"/>
    <cellStyle name="Date 3 2 12 4 2" xfId="5719"/>
    <cellStyle name="Date 3 2 12 5" xfId="5720"/>
    <cellStyle name="Date 3 2 13" xfId="5721"/>
    <cellStyle name="Date 3 2 13 2" xfId="5722"/>
    <cellStyle name="Date 3 2 13 2 2" xfId="5723"/>
    <cellStyle name="Date 3 2 13 2 2 2" xfId="5724"/>
    <cellStyle name="Date 3 2 13 2 2 2 2" xfId="5725"/>
    <cellStyle name="Date 3 2 13 2 2 3" xfId="5726"/>
    <cellStyle name="Date 3 2 13 2 2 4" xfId="5727"/>
    <cellStyle name="Date 3 2 13 2 3" xfId="5728"/>
    <cellStyle name="Date 3 2 13 2 4" xfId="5729"/>
    <cellStyle name="Date 3 2 13 2 5" xfId="5730"/>
    <cellStyle name="Date 3 2 13 2 6" xfId="5731"/>
    <cellStyle name="Date 3 2 13 3" xfId="5732"/>
    <cellStyle name="Date 3 2 13 4" xfId="5733"/>
    <cellStyle name="Date 3 2 13 4 2" xfId="5734"/>
    <cellStyle name="Date 3 2 13 4 2 2" xfId="5735"/>
    <cellStyle name="Date 3 2 13 4 3" xfId="5736"/>
    <cellStyle name="Date 3 2 13 4 4" xfId="5737"/>
    <cellStyle name="Date 3 2 13 5" xfId="5738"/>
    <cellStyle name="Date 3 2 14" xfId="5739"/>
    <cellStyle name="Date 3 2 14 10" xfId="5740"/>
    <cellStyle name="Date 3 2 14 2" xfId="5741"/>
    <cellStyle name="Date 3 2 14 2 2" xfId="5742"/>
    <cellStyle name="Date 3 2 14 2 2 2" xfId="5743"/>
    <cellStyle name="Date 3 2 14 2 2 2 2" xfId="5744"/>
    <cellStyle name="Date 3 2 14 2 2 2 2 2" xfId="5745"/>
    <cellStyle name="Date 3 2 14 2 2 3" xfId="5746"/>
    <cellStyle name="Date 3 2 14 2 2 3 2" xfId="5747"/>
    <cellStyle name="Date 3 2 14 2 2 3 2 2" xfId="5748"/>
    <cellStyle name="Date 3 2 14 2 2 3 3" xfId="5749"/>
    <cellStyle name="Date 3 2 14 2 2 4" xfId="5750"/>
    <cellStyle name="Date 3 2 14 2 2 5" xfId="5751"/>
    <cellStyle name="Date 3 2 14 2 2 6" xfId="5752"/>
    <cellStyle name="Date 3 2 14 2 3" xfId="5753"/>
    <cellStyle name="Date 3 2 14 2 4" xfId="5754"/>
    <cellStyle name="Date 3 2 14 2 4 2" xfId="5755"/>
    <cellStyle name="Date 3 2 14 2 4 2 2" xfId="5756"/>
    <cellStyle name="Date 3 2 14 2 4 3" xfId="5757"/>
    <cellStyle name="Date 3 2 14 2 4 4" xfId="5758"/>
    <cellStyle name="Date 3 2 14 2 5" xfId="5759"/>
    <cellStyle name="Date 3 2 14 3" xfId="5760"/>
    <cellStyle name="Date 3 2 14 3 2" xfId="5761"/>
    <cellStyle name="Date 3 2 14 3 2 2" xfId="5762"/>
    <cellStyle name="Date 3 2 14 3 3" xfId="5763"/>
    <cellStyle name="Date 3 2 14 4" xfId="5764"/>
    <cellStyle name="Date 3 2 14 5" xfId="5765"/>
    <cellStyle name="Date 3 2 14 6" xfId="5766"/>
    <cellStyle name="Date 3 2 14 7" xfId="5767"/>
    <cellStyle name="Date 3 2 14 7 2" xfId="5768"/>
    <cellStyle name="Date 3 2 14 7 2 2" xfId="5769"/>
    <cellStyle name="Date 3 2 14 7 3" xfId="5770"/>
    <cellStyle name="Date 3 2 14 8" xfId="5771"/>
    <cellStyle name="Date 3 2 14 8 2" xfId="5772"/>
    <cellStyle name="Date 3 2 14 8 2 2" xfId="5773"/>
    <cellStyle name="Date 3 2 14 8 2 2 2" xfId="5774"/>
    <cellStyle name="Date 3 2 14 8 3" xfId="5775"/>
    <cellStyle name="Date 3 2 14 8 4" xfId="5776"/>
    <cellStyle name="Date 3 2 14 8 5" xfId="5777"/>
    <cellStyle name="Date 3 2 14 8 6" xfId="5778"/>
    <cellStyle name="Date 3 2 14 9" xfId="5779"/>
    <cellStyle name="Date 3 2 14 9 2" xfId="5780"/>
    <cellStyle name="Date 3 2 15" xfId="5781"/>
    <cellStyle name="Date 3 2 15 2" xfId="5782"/>
    <cellStyle name="Date 3 2 15 2 2" xfId="5783"/>
    <cellStyle name="Date 3 2 15 2 2 2" xfId="5784"/>
    <cellStyle name="Date 3 2 15 2 2 2 2" xfId="5785"/>
    <cellStyle name="Date 3 2 15 2 3" xfId="5786"/>
    <cellStyle name="Date 3 2 15 2 4" xfId="5787"/>
    <cellStyle name="Date 3 2 15 2 5" xfId="5788"/>
    <cellStyle name="Date 3 2 15 2 6" xfId="5789"/>
    <cellStyle name="Date 3 2 15 3" xfId="5790"/>
    <cellStyle name="Date 3 2 15 4" xfId="5791"/>
    <cellStyle name="Date 3 2 15 4 2" xfId="5792"/>
    <cellStyle name="Date 3 2 15 4 2 2" xfId="5793"/>
    <cellStyle name="Date 3 2 15 4 3" xfId="5794"/>
    <cellStyle name="Date 3 2 15 4 4" xfId="5795"/>
    <cellStyle name="Date 3 2 15 5" xfId="5796"/>
    <cellStyle name="Date 3 2 16" xfId="5797"/>
    <cellStyle name="Date 3 2 16 2" xfId="5798"/>
    <cellStyle name="Date 3 2 16 2 2" xfId="5799"/>
    <cellStyle name="Date 3 2 16 3" xfId="5800"/>
    <cellStyle name="Date 3 2 17" xfId="5801"/>
    <cellStyle name="Date 3 2 18" xfId="5802"/>
    <cellStyle name="Date 3 2 19" xfId="5803"/>
    <cellStyle name="Date 3 2 19 2" xfId="5804"/>
    <cellStyle name="Date 3 2 19 2 2" xfId="5805"/>
    <cellStyle name="Date 3 2 19 3" xfId="5806"/>
    <cellStyle name="Date 3 2 2" xfId="5807"/>
    <cellStyle name="Date 3 2 2 2" xfId="5808"/>
    <cellStyle name="Date 3 2 2 2 2" xfId="5809"/>
    <cellStyle name="Date 3 2 2 3" xfId="5810"/>
    <cellStyle name="Date 3 2 20" xfId="5811"/>
    <cellStyle name="Date 3 2 20 2" xfId="5812"/>
    <cellStyle name="Date 3 2 20 2 2" xfId="5813"/>
    <cellStyle name="Date 3 2 20 3" xfId="5814"/>
    <cellStyle name="Date 3 2 21" xfId="5815"/>
    <cellStyle name="Date 3 2 21 2" xfId="5816"/>
    <cellStyle name="Date 3 2 21 2 2" xfId="5817"/>
    <cellStyle name="Date 3 2 21 3" xfId="5818"/>
    <cellStyle name="Date 3 2 22" xfId="5819"/>
    <cellStyle name="Date 3 2 3" xfId="5820"/>
    <cellStyle name="Date 3 2 3 10" xfId="5821"/>
    <cellStyle name="Date 3 2 3 10 2" xfId="5822"/>
    <cellStyle name="Date 3 2 3 10 2 2" xfId="5823"/>
    <cellStyle name="Date 3 2 3 10 3" xfId="5824"/>
    <cellStyle name="Date 3 2 3 11" xfId="5825"/>
    <cellStyle name="Date 3 2 3 11 2" xfId="5826"/>
    <cellStyle name="Date 3 2 3 11 2 2" xfId="5827"/>
    <cellStyle name="Date 3 2 3 11 3" xfId="5828"/>
    <cellStyle name="Date 3 2 3 12" xfId="5829"/>
    <cellStyle name="Date 3 2 3 12 2" xfId="5830"/>
    <cellStyle name="Date 3 2 3 12 2 2" xfId="5831"/>
    <cellStyle name="Date 3 2 3 12 3" xfId="5832"/>
    <cellStyle name="Date 3 2 3 12 4" xfId="5833"/>
    <cellStyle name="Date 3 2 3 13" xfId="5834"/>
    <cellStyle name="Date 3 2 3 13 2" xfId="5835"/>
    <cellStyle name="Date 3 2 3 14" xfId="5836"/>
    <cellStyle name="Date 3 2 3 15" xfId="5837"/>
    <cellStyle name="Date 3 2 3 16" xfId="5838"/>
    <cellStyle name="Date 3 2 3 2" xfId="5839"/>
    <cellStyle name="Date 3 2 3 2 10" xfId="5840"/>
    <cellStyle name="Date 3 2 3 2 10 2" xfId="5841"/>
    <cellStyle name="Date 3 2 3 2 10 2 2" xfId="5842"/>
    <cellStyle name="Date 3 2 3 2 10 3" xfId="5843"/>
    <cellStyle name="Date 3 2 3 2 11" xfId="5844"/>
    <cellStyle name="Date 3 2 3 2 11 2" xfId="5845"/>
    <cellStyle name="Date 3 2 3 2 11 2 2" xfId="5846"/>
    <cellStyle name="Date 3 2 3 2 11 3" xfId="5847"/>
    <cellStyle name="Date 3 2 3 2 12" xfId="5848"/>
    <cellStyle name="Date 3 2 3 2 13" xfId="5849"/>
    <cellStyle name="Date 3 2 3 2 14" xfId="5850"/>
    <cellStyle name="Date 3 2 3 2 15" xfId="5851"/>
    <cellStyle name="Date 3 2 3 2 16" xfId="5852"/>
    <cellStyle name="Date 3 2 3 2 17" xfId="5853"/>
    <cellStyle name="Date 3 2 3 2 2" xfId="5854"/>
    <cellStyle name="Date 3 2 3 2 2 10" xfId="5855"/>
    <cellStyle name="Date 3 2 3 2 2 10 2" xfId="5856"/>
    <cellStyle name="Date 3 2 3 2 2 10 2 2" xfId="5857"/>
    <cellStyle name="Date 3 2 3 2 2 10 3" xfId="5858"/>
    <cellStyle name="Date 3 2 3 2 2 11" xfId="5859"/>
    <cellStyle name="Date 3 2 3 2 2 11 2" xfId="5860"/>
    <cellStyle name="Date 3 2 3 2 2 11 2 2" xfId="5861"/>
    <cellStyle name="Date 3 2 3 2 2 11 3" xfId="5862"/>
    <cellStyle name="Date 3 2 3 2 2 12" xfId="5863"/>
    <cellStyle name="Date 3 2 3 2 2 12 2" xfId="5864"/>
    <cellStyle name="Date 3 2 3 2 2 12 2 2" xfId="5865"/>
    <cellStyle name="Date 3 2 3 2 2 12 2 2 2" xfId="5866"/>
    <cellStyle name="Date 3 2 3 2 2 12 3" xfId="5867"/>
    <cellStyle name="Date 3 2 3 2 2 12 4" xfId="5868"/>
    <cellStyle name="Date 3 2 3 2 2 12 5" xfId="5869"/>
    <cellStyle name="Date 3 2 3 2 2 12 6" xfId="5870"/>
    <cellStyle name="Date 3 2 3 2 2 13" xfId="5871"/>
    <cellStyle name="Date 3 2 3 2 2 13 2" xfId="5872"/>
    <cellStyle name="Date 3 2 3 2 2 13 2 2" xfId="5873"/>
    <cellStyle name="Date 3 2 3 2 2 13 3" xfId="5874"/>
    <cellStyle name="Date 3 2 3 2 2 13 4" xfId="5875"/>
    <cellStyle name="Date 3 2 3 2 2 14" xfId="5876"/>
    <cellStyle name="Date 3 2 3 2 2 2" xfId="5877"/>
    <cellStyle name="Date 3 2 3 2 2 2 2" xfId="5878"/>
    <cellStyle name="Date 3 2 3 2 2 2 2 10" xfId="5879"/>
    <cellStyle name="Date 3 2 3 2 2 2 2 2" xfId="5880"/>
    <cellStyle name="Date 3 2 3 2 2 2 2 2 2" xfId="5881"/>
    <cellStyle name="Date 3 2 3 2 2 2 2 2 2 2" xfId="5882"/>
    <cellStyle name="Date 3 2 3 2 2 2 2 2 2 2 2" xfId="5883"/>
    <cellStyle name="Date 3 2 3 2 2 2 2 2 2 2 2 2" xfId="5884"/>
    <cellStyle name="Date 3 2 3 2 2 2 2 2 2 2 3" xfId="5885"/>
    <cellStyle name="Date 3 2 3 2 2 2 2 2 2 2 4" xfId="5886"/>
    <cellStyle name="Date 3 2 3 2 2 2 2 2 2 3" xfId="5887"/>
    <cellStyle name="Date 3 2 3 2 2 2 2 2 2 4" xfId="5888"/>
    <cellStyle name="Date 3 2 3 2 2 2 2 2 3" xfId="5889"/>
    <cellStyle name="Date 3 2 3 2 2 2 2 2 4" xfId="5890"/>
    <cellStyle name="Date 3 2 3 2 2 2 2 2 4 2" xfId="5891"/>
    <cellStyle name="Date 3 2 3 2 2 2 2 2 5" xfId="5892"/>
    <cellStyle name="Date 3 2 3 2 2 2 2 3" xfId="5893"/>
    <cellStyle name="Date 3 2 3 2 2 2 2 3 2" xfId="5894"/>
    <cellStyle name="Date 3 2 3 2 2 2 2 3 2 2" xfId="5895"/>
    <cellStyle name="Date 3 2 3 2 2 2 2 3 3" xfId="5896"/>
    <cellStyle name="Date 3 2 3 2 2 2 2 4" xfId="5897"/>
    <cellStyle name="Date 3 2 3 2 2 2 2 5" xfId="5898"/>
    <cellStyle name="Date 3 2 3 2 2 2 2 6" xfId="5899"/>
    <cellStyle name="Date 3 2 3 2 2 2 2 6 2" xfId="5900"/>
    <cellStyle name="Date 3 2 3 2 2 2 2 6 2 2" xfId="5901"/>
    <cellStyle name="Date 3 2 3 2 2 2 2 6 3" xfId="5902"/>
    <cellStyle name="Date 3 2 3 2 2 2 2 7" xfId="5903"/>
    <cellStyle name="Date 3 2 3 2 2 2 2 7 2" xfId="5904"/>
    <cellStyle name="Date 3 2 3 2 2 2 2 7 2 2" xfId="5905"/>
    <cellStyle name="Date 3 2 3 2 2 2 2 7 3" xfId="5906"/>
    <cellStyle name="Date 3 2 3 2 2 2 2 8" xfId="5907"/>
    <cellStyle name="Date 3 2 3 2 2 2 2 8 2" xfId="5908"/>
    <cellStyle name="Date 3 2 3 2 2 2 2 8 2 2" xfId="5909"/>
    <cellStyle name="Date 3 2 3 2 2 2 2 8 2 2 2" xfId="5910"/>
    <cellStyle name="Date 3 2 3 2 2 2 2 8 3" xfId="5911"/>
    <cellStyle name="Date 3 2 3 2 2 2 2 8 4" xfId="5912"/>
    <cellStyle name="Date 3 2 3 2 2 2 2 8 5" xfId="5913"/>
    <cellStyle name="Date 3 2 3 2 2 2 2 8 6" xfId="5914"/>
    <cellStyle name="Date 3 2 3 2 2 2 2 9" xfId="5915"/>
    <cellStyle name="Date 3 2 3 2 2 2 2 9 2" xfId="5916"/>
    <cellStyle name="Date 3 2 3 2 2 2 3" xfId="5917"/>
    <cellStyle name="Date 3 2 3 2 2 2 3 2" xfId="5918"/>
    <cellStyle name="Date 3 2 3 2 2 2 3 2 2" xfId="5919"/>
    <cellStyle name="Date 3 2 3 2 2 2 3 2 2 2" xfId="5920"/>
    <cellStyle name="Date 3 2 3 2 2 2 3 2 2 2 2" xfId="5921"/>
    <cellStyle name="Date 3 2 3 2 2 2 3 2 3" xfId="5922"/>
    <cellStyle name="Date 3 2 3 2 2 2 3 2 3 2" xfId="5923"/>
    <cellStyle name="Date 3 2 3 2 2 2 3 2 3 2 2" xfId="5924"/>
    <cellStyle name="Date 3 2 3 2 2 2 3 2 3 3" xfId="5925"/>
    <cellStyle name="Date 3 2 3 2 2 2 3 2 4" xfId="5926"/>
    <cellStyle name="Date 3 2 3 2 2 2 3 2 5" xfId="5927"/>
    <cellStyle name="Date 3 2 3 2 2 2 3 2 6" xfId="5928"/>
    <cellStyle name="Date 3 2 3 2 2 2 3 3" xfId="5929"/>
    <cellStyle name="Date 3 2 3 2 2 2 3 4" xfId="5930"/>
    <cellStyle name="Date 3 2 3 2 2 2 3 4 2" xfId="5931"/>
    <cellStyle name="Date 3 2 3 2 2 2 3 4 2 2" xfId="5932"/>
    <cellStyle name="Date 3 2 3 2 2 2 3 4 3" xfId="5933"/>
    <cellStyle name="Date 3 2 3 2 2 2 3 4 4" xfId="5934"/>
    <cellStyle name="Date 3 2 3 2 2 2 3 5" xfId="5935"/>
    <cellStyle name="Date 3 2 3 2 2 2 4" xfId="5936"/>
    <cellStyle name="Date 3 2 3 2 2 2 5" xfId="5937"/>
    <cellStyle name="Date 3 2 3 2 2 2 5 2" xfId="5938"/>
    <cellStyle name="Date 3 2 3 2 2 2 5 2 2" xfId="5939"/>
    <cellStyle name="Date 3 2 3 2 2 2 5 3" xfId="5940"/>
    <cellStyle name="Date 3 2 3 2 2 2 6" xfId="5941"/>
    <cellStyle name="Date 3 2 3 2 2 2 7" xfId="5942"/>
    <cellStyle name="Date 3 2 3 2 2 2 8" xfId="5943"/>
    <cellStyle name="Date 3 2 3 2 2 2 9" xfId="5944"/>
    <cellStyle name="Date 3 2 3 2 2 3" xfId="5945"/>
    <cellStyle name="Date 3 2 3 2 2 3 2" xfId="5946"/>
    <cellStyle name="Date 3 2 3 2 2 3 2 2" xfId="5947"/>
    <cellStyle name="Date 3 2 3 2 2 3 3" xfId="5948"/>
    <cellStyle name="Date 3 2 3 2 2 4" xfId="5949"/>
    <cellStyle name="Date 3 2 3 2 2 5" xfId="5950"/>
    <cellStyle name="Date 3 2 3 2 2 5 2" xfId="5951"/>
    <cellStyle name="Date 3 2 3 2 2 5 2 2" xfId="5952"/>
    <cellStyle name="Date 3 2 3 2 2 5 3" xfId="5953"/>
    <cellStyle name="Date 3 2 3 2 2 6" xfId="5954"/>
    <cellStyle name="Date 3 2 3 2 2 6 2" xfId="5955"/>
    <cellStyle name="Date 3 2 3 2 2 6 2 2" xfId="5956"/>
    <cellStyle name="Date 3 2 3 2 2 6 2 2 2" xfId="5957"/>
    <cellStyle name="Date 3 2 3 2 2 6 2 2 2 2" xfId="5958"/>
    <cellStyle name="Date 3 2 3 2 2 6 2 2 3" xfId="5959"/>
    <cellStyle name="Date 3 2 3 2 2 6 2 2 4" xfId="5960"/>
    <cellStyle name="Date 3 2 3 2 2 6 2 3" xfId="5961"/>
    <cellStyle name="Date 3 2 3 2 2 6 2 4" xfId="5962"/>
    <cellStyle name="Date 3 2 3 2 2 6 2 5" xfId="5963"/>
    <cellStyle name="Date 3 2 3 2 2 6 2 6" xfId="5964"/>
    <cellStyle name="Date 3 2 3 2 2 6 3" xfId="5965"/>
    <cellStyle name="Date 3 2 3 2 2 6 4" xfId="5966"/>
    <cellStyle name="Date 3 2 3 2 2 6 4 2" xfId="5967"/>
    <cellStyle name="Date 3 2 3 2 2 6 4 2 2" xfId="5968"/>
    <cellStyle name="Date 3 2 3 2 2 6 4 3" xfId="5969"/>
    <cellStyle name="Date 3 2 3 2 2 6 4 4" xfId="5970"/>
    <cellStyle name="Date 3 2 3 2 2 6 5" xfId="5971"/>
    <cellStyle name="Date 3 2 3 2 2 7" xfId="5972"/>
    <cellStyle name="Date 3 2 3 2 2 7 2" xfId="5973"/>
    <cellStyle name="Date 3 2 3 2 2 7 2 2" xfId="5974"/>
    <cellStyle name="Date 3 2 3 2 2 7 3" xfId="5975"/>
    <cellStyle name="Date 3 2 3 2 2 8" xfId="5976"/>
    <cellStyle name="Date 3 2 3 2 2 8 2" xfId="5977"/>
    <cellStyle name="Date 3 2 3 2 2 8 2 2" xfId="5978"/>
    <cellStyle name="Date 3 2 3 2 2 8 3" xfId="5979"/>
    <cellStyle name="Date 3 2 3 2 2 9" xfId="5980"/>
    <cellStyle name="Date 3 2 3 2 3" xfId="5981"/>
    <cellStyle name="Date 3 2 3 2 3 2" xfId="5982"/>
    <cellStyle name="Date 3 2 3 2 3 2 2" xfId="5983"/>
    <cellStyle name="Date 3 2 3 2 3 3" xfId="5984"/>
    <cellStyle name="Date 3 2 3 2 4" xfId="5985"/>
    <cellStyle name="Date 3 2 3 2 4 2" xfId="5986"/>
    <cellStyle name="Date 3 2 3 2 4 2 2" xfId="5987"/>
    <cellStyle name="Date 3 2 3 2 4 3" xfId="5988"/>
    <cellStyle name="Date 3 2 3 2 5" xfId="5989"/>
    <cellStyle name="Date 3 2 3 2 5 10" xfId="5990"/>
    <cellStyle name="Date 3 2 3 2 5 2" xfId="5991"/>
    <cellStyle name="Date 3 2 3 2 5 2 10" xfId="5992"/>
    <cellStyle name="Date 3 2 3 2 5 2 11" xfId="5993"/>
    <cellStyle name="Date 3 2 3 2 5 2 2" xfId="5994"/>
    <cellStyle name="Date 3 2 3 2 5 2 2 2" xfId="5995"/>
    <cellStyle name="Date 3 2 3 2 5 2 2 2 2" xfId="5996"/>
    <cellStyle name="Date 3 2 3 2 5 2 2 2 2 2" xfId="5997"/>
    <cellStyle name="Date 3 2 3 2 5 2 2 2 2 2 2" xfId="5998"/>
    <cellStyle name="Date 3 2 3 2 5 2 2 2 2 3" xfId="5999"/>
    <cellStyle name="Date 3 2 3 2 5 2 2 2 2 4" xfId="6000"/>
    <cellStyle name="Date 3 2 3 2 5 2 2 2 3" xfId="6001"/>
    <cellStyle name="Date 3 2 3 2 5 2 2 2 4" xfId="6002"/>
    <cellStyle name="Date 3 2 3 2 5 2 2 3" xfId="6003"/>
    <cellStyle name="Date 3 2 3 2 5 2 2 4" xfId="6004"/>
    <cellStyle name="Date 3 2 3 2 5 2 2 4 2" xfId="6005"/>
    <cellStyle name="Date 3 2 3 2 5 2 2 5" xfId="6006"/>
    <cellStyle name="Date 3 2 3 2 5 2 3" xfId="6007"/>
    <cellStyle name="Date 3 2 3 2 5 2 3 2" xfId="6008"/>
    <cellStyle name="Date 3 2 3 2 5 2 3 2 2" xfId="6009"/>
    <cellStyle name="Date 3 2 3 2 5 2 3 3" xfId="6010"/>
    <cellStyle name="Date 3 2 3 2 5 2 4" xfId="6011"/>
    <cellStyle name="Date 3 2 3 2 5 2 4 2" xfId="6012"/>
    <cellStyle name="Date 3 2 3 2 5 2 4 2 2" xfId="6013"/>
    <cellStyle name="Date 3 2 3 2 5 2 4 3" xfId="6014"/>
    <cellStyle name="Date 3 2 3 2 5 2 5" xfId="6015"/>
    <cellStyle name="Date 3 2 3 2 5 2 6" xfId="6016"/>
    <cellStyle name="Date 3 2 3 2 5 2 7" xfId="6017"/>
    <cellStyle name="Date 3 2 3 2 5 2 8" xfId="6018"/>
    <cellStyle name="Date 3 2 3 2 5 2 9" xfId="6019"/>
    <cellStyle name="Date 3 2 3 2 5 3" xfId="6020"/>
    <cellStyle name="Date 3 2 3 2 5 3 2" xfId="6021"/>
    <cellStyle name="Date 3 2 3 2 5 3 2 2" xfId="6022"/>
    <cellStyle name="Date 3 2 3 2 5 3 2 2 2" xfId="6023"/>
    <cellStyle name="Date 3 2 3 2 5 3 2 2 2 2" xfId="6024"/>
    <cellStyle name="Date 3 2 3 2 5 3 2 3" xfId="6025"/>
    <cellStyle name="Date 3 2 3 2 5 3 2 4" xfId="6026"/>
    <cellStyle name="Date 3 2 3 2 5 3 2 5" xfId="6027"/>
    <cellStyle name="Date 3 2 3 2 5 3 2 6" xfId="6028"/>
    <cellStyle name="Date 3 2 3 2 5 3 3" xfId="6029"/>
    <cellStyle name="Date 3 2 3 2 5 3 3 2" xfId="6030"/>
    <cellStyle name="Date 3 2 3 2 5 3 4" xfId="6031"/>
    <cellStyle name="Date 3 2 3 2 5 3 4 2" xfId="6032"/>
    <cellStyle name="Date 3 2 3 2 5 3 5" xfId="6033"/>
    <cellStyle name="Date 3 2 3 2 5 3 6" xfId="6034"/>
    <cellStyle name="Date 3 2 3 2 5 3 7" xfId="6035"/>
    <cellStyle name="Date 3 2 3 2 5 4" xfId="6036"/>
    <cellStyle name="Date 3 2 3 2 5 5" xfId="6037"/>
    <cellStyle name="Date 3 2 3 2 5 6" xfId="6038"/>
    <cellStyle name="Date 3 2 3 2 5 7" xfId="6039"/>
    <cellStyle name="Date 3 2 3 2 5 8" xfId="6040"/>
    <cellStyle name="Date 3 2 3 2 5 8 2" xfId="6041"/>
    <cellStyle name="Date 3 2 3 2 5 8 2 2" xfId="6042"/>
    <cellStyle name="Date 3 2 3 2 5 8 2 2 2" xfId="6043"/>
    <cellStyle name="Date 3 2 3 2 5 8 3" xfId="6044"/>
    <cellStyle name="Date 3 2 3 2 5 8 4" xfId="6045"/>
    <cellStyle name="Date 3 2 3 2 5 8 5" xfId="6046"/>
    <cellStyle name="Date 3 2 3 2 5 8 6" xfId="6047"/>
    <cellStyle name="Date 3 2 3 2 5 9" xfId="6048"/>
    <cellStyle name="Date 3 2 3 2 5 9 2" xfId="6049"/>
    <cellStyle name="Date 3 2 3 2 6" xfId="6050"/>
    <cellStyle name="Date 3 2 3 2 6 2" xfId="6051"/>
    <cellStyle name="Date 3 2 3 2 6 2 2" xfId="6052"/>
    <cellStyle name="Date 3 2 3 2 6 2 2 2" xfId="6053"/>
    <cellStyle name="Date 3 2 3 2 6 2 3" xfId="6054"/>
    <cellStyle name="Date 3 2 3 2 6 2 4" xfId="6055"/>
    <cellStyle name="Date 3 2 3 2 6 2 4 2" xfId="6056"/>
    <cellStyle name="Date 3 2 3 2 6 2 4 2 2" xfId="6057"/>
    <cellStyle name="Date 3 2 3 2 6 2 4 3" xfId="6058"/>
    <cellStyle name="Date 3 2 3 2 6 3" xfId="6059"/>
    <cellStyle name="Date 3 2 3 2 6 4" xfId="6060"/>
    <cellStyle name="Date 3 2 3 2 6 4 2" xfId="6061"/>
    <cellStyle name="Date 3 2 3 2 6 4 2 2" xfId="6062"/>
    <cellStyle name="Date 3 2 3 2 6 4 3" xfId="6063"/>
    <cellStyle name="Date 3 2 3 2 6 4 4" xfId="6064"/>
    <cellStyle name="Date 3 2 3 2 6 5" xfId="6065"/>
    <cellStyle name="Date 3 2 3 2 7" xfId="6066"/>
    <cellStyle name="Date 3 2 3 2 7 2" xfId="6067"/>
    <cellStyle name="Date 3 2 3 2 7 2 2" xfId="6068"/>
    <cellStyle name="Date 3 2 3 2 7 2 2 2" xfId="6069"/>
    <cellStyle name="Date 3 2 3 2 7 2 2 2 2" xfId="6070"/>
    <cellStyle name="Date 3 2 3 2 7 2 2 3" xfId="6071"/>
    <cellStyle name="Date 3 2 3 2 7 2 2 4" xfId="6072"/>
    <cellStyle name="Date 3 2 3 2 7 2 3" xfId="6073"/>
    <cellStyle name="Date 3 2 3 2 7 2 4" xfId="6074"/>
    <cellStyle name="Date 3 2 3 2 7 3" xfId="6075"/>
    <cellStyle name="Date 3 2 3 2 7 4" xfId="6076"/>
    <cellStyle name="Date 3 2 3 2 7 4 2" xfId="6077"/>
    <cellStyle name="Date 3 2 3 2 7 4 2 2" xfId="6078"/>
    <cellStyle name="Date 3 2 3 2 7 4 3" xfId="6079"/>
    <cellStyle name="Date 3 2 3 2 7 4 4" xfId="6080"/>
    <cellStyle name="Date 3 2 3 2 7 5" xfId="6081"/>
    <cellStyle name="Date 3 2 3 2 8" xfId="6082"/>
    <cellStyle name="Date 3 2 3 2 8 2" xfId="6083"/>
    <cellStyle name="Date 3 2 3 2 8 2 2" xfId="6084"/>
    <cellStyle name="Date 3 2 3 2 8 2 2 2" xfId="6085"/>
    <cellStyle name="Date 3 2 3 2 8 2 2 2 2" xfId="6086"/>
    <cellStyle name="Date 3 2 3 2 8 2 2 3" xfId="6087"/>
    <cellStyle name="Date 3 2 3 2 8 2 2 4" xfId="6088"/>
    <cellStyle name="Date 3 2 3 2 8 2 3" xfId="6089"/>
    <cellStyle name="Date 3 2 3 2 8 2 4" xfId="6090"/>
    <cellStyle name="Date 3 2 3 2 8 3" xfId="6091"/>
    <cellStyle name="Date 3 2 3 2 8 4" xfId="6092"/>
    <cellStyle name="Date 3 2 3 2 8 4 2" xfId="6093"/>
    <cellStyle name="Date 3 2 3 2 8 5" xfId="6094"/>
    <cellStyle name="Date 3 2 3 2 8 5 2" xfId="6095"/>
    <cellStyle name="Date 3 2 3 2 8 5 2 2" xfId="6096"/>
    <cellStyle name="Date 3 2 3 2 8 5 3" xfId="6097"/>
    <cellStyle name="Date 3 2 3 2 9" xfId="6098"/>
    <cellStyle name="Date 3 2 3 2 9 2" xfId="6099"/>
    <cellStyle name="Date 3 2 3 2 9 2 2" xfId="6100"/>
    <cellStyle name="Date 3 2 3 2 9 3" xfId="6101"/>
    <cellStyle name="Date 3 2 3 3" xfId="6102"/>
    <cellStyle name="Date 3 2 3 3 10" xfId="6103"/>
    <cellStyle name="Date 3 2 3 3 11" xfId="6104"/>
    <cellStyle name="Date 3 2 3 3 2" xfId="6105"/>
    <cellStyle name="Date 3 2 3 3 2 10" xfId="6106"/>
    <cellStyle name="Date 3 2 3 3 2 11" xfId="6107"/>
    <cellStyle name="Date 3 2 3 3 2 12" xfId="6108"/>
    <cellStyle name="Date 3 2 3 3 2 2" xfId="6109"/>
    <cellStyle name="Date 3 2 3 3 2 2 2" xfId="6110"/>
    <cellStyle name="Date 3 2 3 3 2 2 2 2" xfId="6111"/>
    <cellStyle name="Date 3 2 3 3 2 2 2 2 2" xfId="6112"/>
    <cellStyle name="Date 3 2 3 3 2 2 2 2 2 2" xfId="6113"/>
    <cellStyle name="Date 3 2 3 3 2 2 2 3" xfId="6114"/>
    <cellStyle name="Date 3 2 3 3 2 2 2 4" xfId="6115"/>
    <cellStyle name="Date 3 2 3 3 2 2 3" xfId="6116"/>
    <cellStyle name="Date 3 2 3 3 2 2 4" xfId="6117"/>
    <cellStyle name="Date 3 2 3 3 2 2 4 2" xfId="6118"/>
    <cellStyle name="Date 3 2 3 3 2 2 5" xfId="6119"/>
    <cellStyle name="Date 3 2 3 3 2 2 6" xfId="6120"/>
    <cellStyle name="Date 3 2 3 3 2 2 7" xfId="6121"/>
    <cellStyle name="Date 3 2 3 3 2 3" xfId="6122"/>
    <cellStyle name="Date 3 2 3 3 2 3 2" xfId="6123"/>
    <cellStyle name="Date 3 2 3 3 2 3 2 2" xfId="6124"/>
    <cellStyle name="Date 3 2 3 3 2 3 3" xfId="6125"/>
    <cellStyle name="Date 3 2 3 3 2 4" xfId="6126"/>
    <cellStyle name="Date 3 2 3 3 2 5" xfId="6127"/>
    <cellStyle name="Date 3 2 3 3 2 5 2" xfId="6128"/>
    <cellStyle name="Date 3 2 3 3 2 5 2 2" xfId="6129"/>
    <cellStyle name="Date 3 2 3 3 2 5 3" xfId="6130"/>
    <cellStyle name="Date 3 2 3 3 2 6" xfId="6131"/>
    <cellStyle name="Date 3 2 3 3 2 6 2" xfId="6132"/>
    <cellStyle name="Date 3 2 3 3 2 6 2 2" xfId="6133"/>
    <cellStyle name="Date 3 2 3 3 2 6 3" xfId="6134"/>
    <cellStyle name="Date 3 2 3 3 2 7" xfId="6135"/>
    <cellStyle name="Date 3 2 3 3 2 8" xfId="6136"/>
    <cellStyle name="Date 3 2 3 3 2 8 2" xfId="6137"/>
    <cellStyle name="Date 3 2 3 3 2 8 2 2" xfId="6138"/>
    <cellStyle name="Date 3 2 3 3 2 8 3" xfId="6139"/>
    <cellStyle name="Date 3 2 3 3 2 8 4" xfId="6140"/>
    <cellStyle name="Date 3 2 3 3 2 9" xfId="6141"/>
    <cellStyle name="Date 3 2 3 3 2 9 2" xfId="6142"/>
    <cellStyle name="Date 3 2 3 3 3" xfId="6143"/>
    <cellStyle name="Date 3 2 3 3 3 2" xfId="6144"/>
    <cellStyle name="Date 3 2 3 3 3 2 2" xfId="6145"/>
    <cellStyle name="Date 3 2 3 3 3 2 2 2" xfId="6146"/>
    <cellStyle name="Date 3 2 3 3 3 2 2 2 2" xfId="6147"/>
    <cellStyle name="Date 3 2 3 3 3 2 3" xfId="6148"/>
    <cellStyle name="Date 3 2 3 3 3 2 3 2" xfId="6149"/>
    <cellStyle name="Date 3 2 3 3 3 2 3 2 2" xfId="6150"/>
    <cellStyle name="Date 3 2 3 3 3 2 3 3" xfId="6151"/>
    <cellStyle name="Date 3 2 3 3 3 2 4" xfId="6152"/>
    <cellStyle name="Date 3 2 3 3 3 2 5" xfId="6153"/>
    <cellStyle name="Date 3 2 3 3 3 2 6" xfId="6154"/>
    <cellStyle name="Date 3 2 3 3 3 3" xfId="6155"/>
    <cellStyle name="Date 3 2 3 3 3 4" xfId="6156"/>
    <cellStyle name="Date 3 2 3 3 3 4 2" xfId="6157"/>
    <cellStyle name="Date 3 2 3 3 3 5" xfId="6158"/>
    <cellStyle name="Date 3 2 3 3 4" xfId="6159"/>
    <cellStyle name="Date 3 2 3 3 4 2" xfId="6160"/>
    <cellStyle name="Date 3 2 3 3 4 2 2" xfId="6161"/>
    <cellStyle name="Date 3 2 3 3 4 3" xfId="6162"/>
    <cellStyle name="Date 3 2 3 3 5" xfId="6163"/>
    <cellStyle name="Date 3 2 3 3 5 2" xfId="6164"/>
    <cellStyle name="Date 3 2 3 3 5 2 2" xfId="6165"/>
    <cellStyle name="Date 3 2 3 3 5 3" xfId="6166"/>
    <cellStyle name="Date 3 2 3 3 6" xfId="6167"/>
    <cellStyle name="Date 3 2 3 3 7" xfId="6168"/>
    <cellStyle name="Date 3 2 3 3 8" xfId="6169"/>
    <cellStyle name="Date 3 2 3 3 9" xfId="6170"/>
    <cellStyle name="Date 3 2 3 4" xfId="6171"/>
    <cellStyle name="Date 3 2 3 4 2" xfId="6172"/>
    <cellStyle name="Date 3 2 3 4 2 2" xfId="6173"/>
    <cellStyle name="Date 3 2 3 4 3" xfId="6174"/>
    <cellStyle name="Date 3 2 3 5" xfId="6175"/>
    <cellStyle name="Date 3 2 3 6" xfId="6176"/>
    <cellStyle name="Date 3 2 3 6 2" xfId="6177"/>
    <cellStyle name="Date 3 2 3 6 2 2" xfId="6178"/>
    <cellStyle name="Date 3 2 3 6 2 2 2" xfId="6179"/>
    <cellStyle name="Date 3 2 3 6 2 2 2 2" xfId="6180"/>
    <cellStyle name="Date 3 2 3 6 2 3" xfId="6181"/>
    <cellStyle name="Date 3 2 3 6 2 3 2" xfId="6182"/>
    <cellStyle name="Date 3 2 3 6 2 3 2 2" xfId="6183"/>
    <cellStyle name="Date 3 2 3 6 2 3 3" xfId="6184"/>
    <cellStyle name="Date 3 2 3 6 2 4" xfId="6185"/>
    <cellStyle name="Date 3 2 3 6 2 5" xfId="6186"/>
    <cellStyle name="Date 3 2 3 6 2 6" xfId="6187"/>
    <cellStyle name="Date 3 2 3 6 3" xfId="6188"/>
    <cellStyle name="Date 3 2 3 6 4" xfId="6189"/>
    <cellStyle name="Date 3 2 3 6 4 2" xfId="6190"/>
    <cellStyle name="Date 3 2 3 6 5" xfId="6191"/>
    <cellStyle name="Date 3 2 3 7" xfId="6192"/>
    <cellStyle name="Date 3 2 3 7 2" xfId="6193"/>
    <cellStyle name="Date 3 2 3 7 2 2" xfId="6194"/>
    <cellStyle name="Date 3 2 3 7 3" xfId="6195"/>
    <cellStyle name="Date 3 2 3 8" xfId="6196"/>
    <cellStyle name="Date 3 2 3 8 2" xfId="6197"/>
    <cellStyle name="Date 3 2 3 8 2 2" xfId="6198"/>
    <cellStyle name="Date 3 2 3 8 3" xfId="6199"/>
    <cellStyle name="Date 3 2 3 9" xfId="6200"/>
    <cellStyle name="Date 3 2 4" xfId="6201"/>
    <cellStyle name="Date 3 2 5" xfId="6202"/>
    <cellStyle name="Date 3 2 5 10" xfId="6203"/>
    <cellStyle name="Date 3 2 5 11" xfId="6204"/>
    <cellStyle name="Date 3 2 5 12" xfId="6205"/>
    <cellStyle name="Date 3 2 5 12 2" xfId="6206"/>
    <cellStyle name="Date 3 2 5 12 2 2" xfId="6207"/>
    <cellStyle name="Date 3 2 5 12 3" xfId="6208"/>
    <cellStyle name="Date 3 2 5 12 4" xfId="6209"/>
    <cellStyle name="Date 3 2 5 13" xfId="6210"/>
    <cellStyle name="Date 3 2 5 13 2" xfId="6211"/>
    <cellStyle name="Date 3 2 5 14" xfId="6212"/>
    <cellStyle name="Date 3 2 5 15" xfId="6213"/>
    <cellStyle name="Date 3 2 5 16" xfId="6214"/>
    <cellStyle name="Date 3 2 5 2" xfId="6215"/>
    <cellStyle name="Date 3 2 5 2 2" xfId="6216"/>
    <cellStyle name="Date 3 2 5 2 2 10" xfId="6217"/>
    <cellStyle name="Date 3 2 5 2 2 10 2" xfId="6218"/>
    <cellStyle name="Date 3 2 5 2 2 10 2 2" xfId="6219"/>
    <cellStyle name="Date 3 2 5 2 2 10 3" xfId="6220"/>
    <cellStyle name="Date 3 2 5 2 2 2" xfId="6221"/>
    <cellStyle name="Date 3 2 5 2 2 2 2" xfId="6222"/>
    <cellStyle name="Date 3 2 5 2 2 2 2 2" xfId="6223"/>
    <cellStyle name="Date 3 2 5 2 2 2 2 2 2" xfId="6224"/>
    <cellStyle name="Date 3 2 5 2 2 2 2 2 2 2" xfId="6225"/>
    <cellStyle name="Date 3 2 5 2 2 2 2 3" xfId="6226"/>
    <cellStyle name="Date 3 2 5 2 2 2 2 3 2" xfId="6227"/>
    <cellStyle name="Date 3 2 5 2 2 2 2 3 2 2" xfId="6228"/>
    <cellStyle name="Date 3 2 5 2 2 2 2 3 3" xfId="6229"/>
    <cellStyle name="Date 3 2 5 2 2 2 2 4" xfId="6230"/>
    <cellStyle name="Date 3 2 5 2 2 2 3" xfId="6231"/>
    <cellStyle name="Date 3 2 5 2 2 2 4" xfId="6232"/>
    <cellStyle name="Date 3 2 5 2 2 2 4 2" xfId="6233"/>
    <cellStyle name="Date 3 2 5 2 2 2 5" xfId="6234"/>
    <cellStyle name="Date 3 2 5 2 2 2 5 2" xfId="6235"/>
    <cellStyle name="Date 3 2 5 2 2 2 5 2 2" xfId="6236"/>
    <cellStyle name="Date 3 2 5 2 2 2 5 3" xfId="6237"/>
    <cellStyle name="Date 3 2 5 2 2 2 6" xfId="6238"/>
    <cellStyle name="Date 3 2 5 2 2 2 7" xfId="6239"/>
    <cellStyle name="Date 3 2 5 2 2 3" xfId="6240"/>
    <cellStyle name="Date 3 2 5 2 2 4" xfId="6241"/>
    <cellStyle name="Date 3 2 5 2 2 5" xfId="6242"/>
    <cellStyle name="Date 3 2 5 2 2 6" xfId="6243"/>
    <cellStyle name="Date 3 2 5 2 2 7" xfId="6244"/>
    <cellStyle name="Date 3 2 5 2 2 8" xfId="6245"/>
    <cellStyle name="Date 3 2 5 2 2 8 2" xfId="6246"/>
    <cellStyle name="Date 3 2 5 2 2 8 2 2" xfId="6247"/>
    <cellStyle name="Date 3 2 5 2 2 8 3" xfId="6248"/>
    <cellStyle name="Date 3 2 5 2 2 8 4" xfId="6249"/>
    <cellStyle name="Date 3 2 5 2 2 9" xfId="6250"/>
    <cellStyle name="Date 3 2 5 2 2 9 2" xfId="6251"/>
    <cellStyle name="Date 3 2 5 2 3" xfId="6252"/>
    <cellStyle name="Date 3 2 5 2 3 2" xfId="6253"/>
    <cellStyle name="Date 3 2 5 2 3 2 2" xfId="6254"/>
    <cellStyle name="Date 3 2 5 2 3 2 2 2" xfId="6255"/>
    <cellStyle name="Date 3 2 5 2 3 2 2 2 2" xfId="6256"/>
    <cellStyle name="Date 3 2 5 2 3 2 3" xfId="6257"/>
    <cellStyle name="Date 3 2 5 2 3 2 4" xfId="6258"/>
    <cellStyle name="Date 3 2 5 2 3 3" xfId="6259"/>
    <cellStyle name="Date 3 2 5 2 3 4" xfId="6260"/>
    <cellStyle name="Date 3 2 5 2 3 4 2" xfId="6261"/>
    <cellStyle name="Date 3 2 5 2 3 5" xfId="6262"/>
    <cellStyle name="Date 3 2 5 2 3 6" xfId="6263"/>
    <cellStyle name="Date 3 2 5 2 3 7" xfId="6264"/>
    <cellStyle name="Date 3 2 5 2 4" xfId="6265"/>
    <cellStyle name="Date 3 2 5 2 4 2" xfId="6266"/>
    <cellStyle name="Date 3 2 5 2 4 2 2" xfId="6267"/>
    <cellStyle name="Date 3 2 5 2 4 3" xfId="6268"/>
    <cellStyle name="Date 3 2 5 2 5" xfId="6269"/>
    <cellStyle name="Date 3 2 5 2 5 2" xfId="6270"/>
    <cellStyle name="Date 3 2 5 2 5 2 2" xfId="6271"/>
    <cellStyle name="Date 3 2 5 2 5 3" xfId="6272"/>
    <cellStyle name="Date 3 2 5 2 6" xfId="6273"/>
    <cellStyle name="Date 3 2 5 2 6 2" xfId="6274"/>
    <cellStyle name="Date 3 2 5 2 6 2 2" xfId="6275"/>
    <cellStyle name="Date 3 2 5 2 6 3" xfId="6276"/>
    <cellStyle name="Date 3 2 5 2 7" xfId="6277"/>
    <cellStyle name="Date 3 2 5 2 7 2" xfId="6278"/>
    <cellStyle name="Date 3 2 5 2 7 2 2" xfId="6279"/>
    <cellStyle name="Date 3 2 5 2 7 3" xfId="6280"/>
    <cellStyle name="Date 3 2 5 2 8" xfId="6281"/>
    <cellStyle name="Date 3 2 5 2 9" xfId="6282"/>
    <cellStyle name="Date 3 2 5 3" xfId="6283"/>
    <cellStyle name="Date 3 2 5 3 2" xfId="6284"/>
    <cellStyle name="Date 3 2 5 3 2 2" xfId="6285"/>
    <cellStyle name="Date 3 2 5 3 3" xfId="6286"/>
    <cellStyle name="Date 3 2 5 4" xfId="6287"/>
    <cellStyle name="Date 3 2 5 4 2" xfId="6288"/>
    <cellStyle name="Date 3 2 5 4 2 2" xfId="6289"/>
    <cellStyle name="Date 3 2 5 4 3" xfId="6290"/>
    <cellStyle name="Date 3 2 5 5" xfId="6291"/>
    <cellStyle name="Date 3 2 5 5 2" xfId="6292"/>
    <cellStyle name="Date 3 2 5 5 2 2" xfId="6293"/>
    <cellStyle name="Date 3 2 5 5 3" xfId="6294"/>
    <cellStyle name="Date 3 2 5 6" xfId="6295"/>
    <cellStyle name="Date 3 2 5 6 2" xfId="6296"/>
    <cellStyle name="Date 3 2 5 6 2 2" xfId="6297"/>
    <cellStyle name="Date 3 2 5 6 2 2 2" xfId="6298"/>
    <cellStyle name="Date 3 2 5 6 2 2 2 2" xfId="6299"/>
    <cellStyle name="Date 3 2 5 6 2 3" xfId="6300"/>
    <cellStyle name="Date 3 2 5 6 2 4" xfId="6301"/>
    <cellStyle name="Date 3 2 5 6 2 5" xfId="6302"/>
    <cellStyle name="Date 3 2 5 6 2 6" xfId="6303"/>
    <cellStyle name="Date 3 2 5 6 3" xfId="6304"/>
    <cellStyle name="Date 3 2 5 6 3 2" xfId="6305"/>
    <cellStyle name="Date 3 2 5 6 4" xfId="6306"/>
    <cellStyle name="Date 3 2 5 6 4 2" xfId="6307"/>
    <cellStyle name="Date 3 2 5 6 4 2 2" xfId="6308"/>
    <cellStyle name="Date 3 2 5 6 4 3" xfId="6309"/>
    <cellStyle name="Date 3 2 5 6 4 4" xfId="6310"/>
    <cellStyle name="Date 3 2 5 6 5" xfId="6311"/>
    <cellStyle name="Date 3 2 5 6 6" xfId="6312"/>
    <cellStyle name="Date 3 2 5 6 7" xfId="6313"/>
    <cellStyle name="Date 3 2 5 7" xfId="6314"/>
    <cellStyle name="Date 3 2 5 8" xfId="6315"/>
    <cellStyle name="Date 3 2 5 9" xfId="6316"/>
    <cellStyle name="Date 3 2 5 9 2" xfId="6317"/>
    <cellStyle name="Date 3 2 5 9 2 2" xfId="6318"/>
    <cellStyle name="Date 3 2 5 9 3" xfId="6319"/>
    <cellStyle name="Date 3 2 6" xfId="6320"/>
    <cellStyle name="Date 3 2 7" xfId="6321"/>
    <cellStyle name="Date 3 2 8" xfId="6322"/>
    <cellStyle name="Date 3 2 8 2" xfId="6323"/>
    <cellStyle name="Date 3 2 8 2 2" xfId="6324"/>
    <cellStyle name="Date 3 2 8 3" xfId="6325"/>
    <cellStyle name="Date 3 2 9" xfId="6326"/>
    <cellStyle name="Date 3 20" xfId="6327"/>
    <cellStyle name="Date 3 21" xfId="6328"/>
    <cellStyle name="Date 3 22" xfId="6329"/>
    <cellStyle name="Date 3 23" xfId="6330"/>
    <cellStyle name="Date 3 24" xfId="6331"/>
    <cellStyle name="Date 3 24 2" xfId="6332"/>
    <cellStyle name="Date 3 24 2 2" xfId="6333"/>
    <cellStyle name="Date 3 24 3" xfId="6334"/>
    <cellStyle name="Date 3 25" xfId="6335"/>
    <cellStyle name="Date 3 26" xfId="6336"/>
    <cellStyle name="Date 3 3" xfId="6337"/>
    <cellStyle name="Date 3 4" xfId="6338"/>
    <cellStyle name="Date 3 4 2" xfId="6339"/>
    <cellStyle name="Date 3 4 2 2" xfId="6340"/>
    <cellStyle name="Date 3 4 3" xfId="6341"/>
    <cellStyle name="Date 3 5" xfId="6342"/>
    <cellStyle name="Date 3 6" xfId="6343"/>
    <cellStyle name="Date 3 6 2" xfId="6344"/>
    <cellStyle name="Date 3 6 2 2" xfId="6345"/>
    <cellStyle name="Date 3 6 3" xfId="6346"/>
    <cellStyle name="Date 3 7" xfId="6347"/>
    <cellStyle name="Date 3 7 2" xfId="6348"/>
    <cellStyle name="Date 3 7 2 2" xfId="6349"/>
    <cellStyle name="Date 3 7 3" xfId="6350"/>
    <cellStyle name="Date 3 8" xfId="6351"/>
    <cellStyle name="Date 3 8 2" xfId="6352"/>
    <cellStyle name="Date 3 8 2 2" xfId="6353"/>
    <cellStyle name="Date 3 8 3" xfId="6354"/>
    <cellStyle name="Date 3 9" xfId="6355"/>
    <cellStyle name="Date 4" xfId="6356"/>
    <cellStyle name="Date 5" xfId="6357"/>
    <cellStyle name="Excel Built-in Normal" xfId="6358"/>
    <cellStyle name="Excel Built-in Normal 2" xfId="6359"/>
    <cellStyle name="Excel_BuiltIn_Comma" xfId="6360"/>
    <cellStyle name="Explanatory Text 2" xfId="6361"/>
    <cellStyle name="Explanatory Text 2 2" xfId="6362"/>
    <cellStyle name="Explanatory Text 2 3" xfId="6363"/>
    <cellStyle name="Explanatory Text 2 4" xfId="6364"/>
    <cellStyle name="Explanatory Text 2 4 2" xfId="6365"/>
    <cellStyle name="Explanatory Text 2 4 2 2" xfId="6366"/>
    <cellStyle name="Explanatory Text 2 4 3" xfId="6367"/>
    <cellStyle name="Explanatory Text 2 5" xfId="6368"/>
    <cellStyle name="Explanatory Text 2 5 2" xfId="6369"/>
    <cellStyle name="Explanatory Text 2 5 2 2" xfId="6370"/>
    <cellStyle name="Explanatory Text 2 5 3" xfId="6371"/>
    <cellStyle name="Explanatory Text 2 6" xfId="6372"/>
    <cellStyle name="Explanatory Text 2 7" xfId="6373"/>
    <cellStyle name="Explanatory Text 3" xfId="6374"/>
    <cellStyle name="Explanatory Text 3 2" xfId="6375"/>
    <cellStyle name="Explanatory Text 3 2 2" xfId="6376"/>
    <cellStyle name="Explanatory Text 3 3" xfId="6377"/>
    <cellStyle name="Explanatory Text 4" xfId="6378"/>
    <cellStyle name="Explanatory Text 5" xfId="6379"/>
    <cellStyle name="Explanatory Text 6" xfId="6380"/>
    <cellStyle name="External" xfId="6381"/>
    <cellStyle name="Fixed" xfId="6382"/>
    <cellStyle name="Fixed 2" xfId="6383"/>
    <cellStyle name="Fixed 2 10" xfId="6384"/>
    <cellStyle name="Fixed 2 10 2" xfId="6385"/>
    <cellStyle name="Fixed 2 10 2 2" xfId="6386"/>
    <cellStyle name="Fixed 2 10 3" xfId="6387"/>
    <cellStyle name="Fixed 2 11" xfId="6388"/>
    <cellStyle name="Fixed 2 12" xfId="6389"/>
    <cellStyle name="Fixed 2 12 2" xfId="6390"/>
    <cellStyle name="Fixed 2 12 2 2" xfId="6391"/>
    <cellStyle name="Fixed 2 12 3" xfId="6392"/>
    <cellStyle name="Fixed 2 13" xfId="6393"/>
    <cellStyle name="Fixed 2 14" xfId="6394"/>
    <cellStyle name="Fixed 2 15" xfId="6395"/>
    <cellStyle name="Fixed 2 15 2" xfId="6396"/>
    <cellStyle name="Fixed 2 15 2 2" xfId="6397"/>
    <cellStyle name="Fixed 2 15 3" xfId="6398"/>
    <cellStyle name="Fixed 2 16" xfId="6399"/>
    <cellStyle name="Fixed 2 16 2" xfId="6400"/>
    <cellStyle name="Fixed 2 16 2 2" xfId="6401"/>
    <cellStyle name="Fixed 2 16 3" xfId="6402"/>
    <cellStyle name="Fixed 2 17" xfId="6403"/>
    <cellStyle name="Fixed 2 18" xfId="6404"/>
    <cellStyle name="Fixed 2 19" xfId="6405"/>
    <cellStyle name="Fixed 2 2" xfId="6406"/>
    <cellStyle name="Fixed 2 2 10" xfId="6407"/>
    <cellStyle name="Fixed 2 2 11" xfId="6408"/>
    <cellStyle name="Fixed 2 2 11 10" xfId="6409"/>
    <cellStyle name="Fixed 2 2 11 2" xfId="6410"/>
    <cellStyle name="Fixed 2 2 11 2 2" xfId="6411"/>
    <cellStyle name="Fixed 2 2 11 2 2 2" xfId="6412"/>
    <cellStyle name="Fixed 2 2 11 2 2 2 2" xfId="6413"/>
    <cellStyle name="Fixed 2 2 11 2 2 2 2 2" xfId="6414"/>
    <cellStyle name="Fixed 2 2 11 2 2 2 2 2 2" xfId="6415"/>
    <cellStyle name="Fixed 2 2 11 2 2 2 3" xfId="6416"/>
    <cellStyle name="Fixed 2 2 11 2 2 2 3 2" xfId="6417"/>
    <cellStyle name="Fixed 2 2 11 2 2 2 3 2 2" xfId="6418"/>
    <cellStyle name="Fixed 2 2 11 2 2 2 3 3" xfId="6419"/>
    <cellStyle name="Fixed 2 2 11 2 2 2 4" xfId="6420"/>
    <cellStyle name="Fixed 2 2 11 2 2 2 4 2" xfId="6421"/>
    <cellStyle name="Fixed 2 2 11 2 2 2 4 2 2" xfId="6422"/>
    <cellStyle name="Fixed 2 2 11 2 2 2 4 3" xfId="6423"/>
    <cellStyle name="Fixed 2 2 11 2 2 2 5" xfId="6424"/>
    <cellStyle name="Fixed 2 2 11 2 2 2 6" xfId="6425"/>
    <cellStyle name="Fixed 2 2 11 2 2 3" xfId="6426"/>
    <cellStyle name="Fixed 2 2 11 2 2 4" xfId="6427"/>
    <cellStyle name="Fixed 2 2 11 2 2 4 2" xfId="6428"/>
    <cellStyle name="Fixed 2 2 11 2 2 5" xfId="6429"/>
    <cellStyle name="Fixed 2 2 11 2 3" xfId="6430"/>
    <cellStyle name="Fixed 2 2 11 2 4" xfId="6431"/>
    <cellStyle name="Fixed 2 2 11 2 5" xfId="6432"/>
    <cellStyle name="Fixed 2 2 11 2 5 2" xfId="6433"/>
    <cellStyle name="Fixed 2 2 11 2 5 2 2" xfId="6434"/>
    <cellStyle name="Fixed 2 2 11 2 5 3" xfId="6435"/>
    <cellStyle name="Fixed 2 2 11 2 6" xfId="6436"/>
    <cellStyle name="Fixed 2 2 11 2 6 2" xfId="6437"/>
    <cellStyle name="Fixed 2 2 11 2 6 2 2" xfId="6438"/>
    <cellStyle name="Fixed 2 2 11 2 6 3" xfId="6439"/>
    <cellStyle name="Fixed 2 2 11 2 7" xfId="6440"/>
    <cellStyle name="Fixed 2 2 11 2 7 2" xfId="6441"/>
    <cellStyle name="Fixed 2 2 11 2 7 2 2" xfId="6442"/>
    <cellStyle name="Fixed 2 2 11 2 7 3" xfId="6443"/>
    <cellStyle name="Fixed 2 2 11 2 8" xfId="6444"/>
    <cellStyle name="Fixed 2 2 11 2 9" xfId="6445"/>
    <cellStyle name="Fixed 2 2 11 3" xfId="6446"/>
    <cellStyle name="Fixed 2 2 11 3 2" xfId="6447"/>
    <cellStyle name="Fixed 2 2 11 3 2 2" xfId="6448"/>
    <cellStyle name="Fixed 2 2 11 3 2 2 2" xfId="6449"/>
    <cellStyle name="Fixed 2 2 11 3 2 2 2 2" xfId="6450"/>
    <cellStyle name="Fixed 2 2 11 3 2 2 3" xfId="6451"/>
    <cellStyle name="Fixed 2 2 11 3 2 2 4" xfId="6452"/>
    <cellStyle name="Fixed 2 2 11 3 2 3" xfId="6453"/>
    <cellStyle name="Fixed 2 2 11 3 2 3 2" xfId="6454"/>
    <cellStyle name="Fixed 2 2 11 3 2 3 2 2" xfId="6455"/>
    <cellStyle name="Fixed 2 2 11 3 2 3 3" xfId="6456"/>
    <cellStyle name="Fixed 2 2 11 3 2 4" xfId="6457"/>
    <cellStyle name="Fixed 2 2 11 3 3" xfId="6458"/>
    <cellStyle name="Fixed 2 2 11 3 4" xfId="6459"/>
    <cellStyle name="Fixed 2 2 11 3 4 2" xfId="6460"/>
    <cellStyle name="Fixed 2 2 11 3 4 2 2" xfId="6461"/>
    <cellStyle name="Fixed 2 2 11 3 4 3" xfId="6462"/>
    <cellStyle name="Fixed 2 2 11 3 4 4" xfId="6463"/>
    <cellStyle name="Fixed 2 2 11 3 5" xfId="6464"/>
    <cellStyle name="Fixed 2 2 11 4" xfId="6465"/>
    <cellStyle name="Fixed 2 2 11 4 2" xfId="6466"/>
    <cellStyle name="Fixed 2 2 11 4 2 2" xfId="6467"/>
    <cellStyle name="Fixed 2 2 11 4 3" xfId="6468"/>
    <cellStyle name="Fixed 2 2 11 5" xfId="6469"/>
    <cellStyle name="Fixed 2 2 11 5 2" xfId="6470"/>
    <cellStyle name="Fixed 2 2 11 5 2 2" xfId="6471"/>
    <cellStyle name="Fixed 2 2 11 5 3" xfId="6472"/>
    <cellStyle name="Fixed 2 2 11 6" xfId="6473"/>
    <cellStyle name="Fixed 2 2 11 6 2" xfId="6474"/>
    <cellStyle name="Fixed 2 2 11 6 2 2" xfId="6475"/>
    <cellStyle name="Fixed 2 2 11 6 3" xfId="6476"/>
    <cellStyle name="Fixed 2 2 11 7" xfId="6477"/>
    <cellStyle name="Fixed 2 2 11 7 2" xfId="6478"/>
    <cellStyle name="Fixed 2 2 11 7 2 2" xfId="6479"/>
    <cellStyle name="Fixed 2 2 11 7 3" xfId="6480"/>
    <cellStyle name="Fixed 2 2 11 8" xfId="6481"/>
    <cellStyle name="Fixed 2 2 11 8 2" xfId="6482"/>
    <cellStyle name="Fixed 2 2 11 8 2 2" xfId="6483"/>
    <cellStyle name="Fixed 2 2 11 8 3" xfId="6484"/>
    <cellStyle name="Fixed 2 2 11 8 4" xfId="6485"/>
    <cellStyle name="Fixed 2 2 11 9" xfId="6486"/>
    <cellStyle name="Fixed 2 2 11 9 2" xfId="6487"/>
    <cellStyle name="Fixed 2 2 12" xfId="6488"/>
    <cellStyle name="Fixed 2 2 12 2" xfId="6489"/>
    <cellStyle name="Fixed 2 2 12 2 2" xfId="6490"/>
    <cellStyle name="Fixed 2 2 12 2 2 2" xfId="6491"/>
    <cellStyle name="Fixed 2 2 12 2 3" xfId="6492"/>
    <cellStyle name="Fixed 2 2 12 2 4" xfId="6493"/>
    <cellStyle name="Fixed 2 2 12 2 4 2" xfId="6494"/>
    <cellStyle name="Fixed 2 2 12 2 4 2 2" xfId="6495"/>
    <cellStyle name="Fixed 2 2 12 2 4 3" xfId="6496"/>
    <cellStyle name="Fixed 2 2 12 3" xfId="6497"/>
    <cellStyle name="Fixed 2 2 12 4" xfId="6498"/>
    <cellStyle name="Fixed 2 2 12 4 2" xfId="6499"/>
    <cellStyle name="Fixed 2 2 12 5" xfId="6500"/>
    <cellStyle name="Fixed 2 2 13" xfId="6501"/>
    <cellStyle name="Fixed 2 2 13 2" xfId="6502"/>
    <cellStyle name="Fixed 2 2 13 2 2" xfId="6503"/>
    <cellStyle name="Fixed 2 2 13 2 2 2" xfId="6504"/>
    <cellStyle name="Fixed 2 2 13 2 2 2 2" xfId="6505"/>
    <cellStyle name="Fixed 2 2 13 2 3" xfId="6506"/>
    <cellStyle name="Fixed 2 2 13 2 4" xfId="6507"/>
    <cellStyle name="Fixed 2 2 13 3" xfId="6508"/>
    <cellStyle name="Fixed 2 2 13 4" xfId="6509"/>
    <cellStyle name="Fixed 2 2 13 4 2" xfId="6510"/>
    <cellStyle name="Fixed 2 2 13 5" xfId="6511"/>
    <cellStyle name="Fixed 2 2 13 5 2" xfId="6512"/>
    <cellStyle name="Fixed 2 2 13 5 2 2" xfId="6513"/>
    <cellStyle name="Fixed 2 2 13 5 3" xfId="6514"/>
    <cellStyle name="Fixed 2 2 13 6" xfId="6515"/>
    <cellStyle name="Fixed 2 2 13 7" xfId="6516"/>
    <cellStyle name="Fixed 2 2 14" xfId="6517"/>
    <cellStyle name="Fixed 2 2 14 10" xfId="6518"/>
    <cellStyle name="Fixed 2 2 14 2" xfId="6519"/>
    <cellStyle name="Fixed 2 2 14 2 2" xfId="6520"/>
    <cellStyle name="Fixed 2 2 14 2 2 2" xfId="6521"/>
    <cellStyle name="Fixed 2 2 14 2 2 2 2" xfId="6522"/>
    <cellStyle name="Fixed 2 2 14 2 2 2 2 2" xfId="6523"/>
    <cellStyle name="Fixed 2 2 14 2 2 2 3" xfId="6524"/>
    <cellStyle name="Fixed 2 2 14 2 2 2 4" xfId="6525"/>
    <cellStyle name="Fixed 2 2 14 2 2 3" xfId="6526"/>
    <cellStyle name="Fixed 2 2 14 2 2 4" xfId="6527"/>
    <cellStyle name="Fixed 2 2 14 2 3" xfId="6528"/>
    <cellStyle name="Fixed 2 2 14 2 4" xfId="6529"/>
    <cellStyle name="Fixed 2 2 14 2 4 2" xfId="6530"/>
    <cellStyle name="Fixed 2 2 14 2 5" xfId="6531"/>
    <cellStyle name="Fixed 2 2 14 2 6" xfId="6532"/>
    <cellStyle name="Fixed 2 2 14 2 7" xfId="6533"/>
    <cellStyle name="Fixed 2 2 14 3" xfId="6534"/>
    <cellStyle name="Fixed 2 2 14 3 2" xfId="6535"/>
    <cellStyle name="Fixed 2 2 14 3 2 2" xfId="6536"/>
    <cellStyle name="Fixed 2 2 14 3 3" xfId="6537"/>
    <cellStyle name="Fixed 2 2 14 4" xfId="6538"/>
    <cellStyle name="Fixed 2 2 14 5" xfId="6539"/>
    <cellStyle name="Fixed 2 2 14 6" xfId="6540"/>
    <cellStyle name="Fixed 2 2 14 7" xfId="6541"/>
    <cellStyle name="Fixed 2 2 14 8" xfId="6542"/>
    <cellStyle name="Fixed 2 2 14 8 2" xfId="6543"/>
    <cellStyle name="Fixed 2 2 14 8 2 2" xfId="6544"/>
    <cellStyle name="Fixed 2 2 14 8 3" xfId="6545"/>
    <cellStyle name="Fixed 2 2 14 8 4" xfId="6546"/>
    <cellStyle name="Fixed 2 2 14 9" xfId="6547"/>
    <cellStyle name="Fixed 2 2 14 9 2" xfId="6548"/>
    <cellStyle name="Fixed 2 2 15" xfId="6549"/>
    <cellStyle name="Fixed 2 2 15 2" xfId="6550"/>
    <cellStyle name="Fixed 2 2 15 2 2" xfId="6551"/>
    <cellStyle name="Fixed 2 2 15 2 2 2" xfId="6552"/>
    <cellStyle name="Fixed 2 2 15 2 2 2 2" xfId="6553"/>
    <cellStyle name="Fixed 2 2 15 2 3" xfId="6554"/>
    <cellStyle name="Fixed 2 2 15 2 3 2" xfId="6555"/>
    <cellStyle name="Fixed 2 2 15 2 3 2 2" xfId="6556"/>
    <cellStyle name="Fixed 2 2 15 2 3 3" xfId="6557"/>
    <cellStyle name="Fixed 2 2 15 2 4" xfId="6558"/>
    <cellStyle name="Fixed 2 2 15 2 5" xfId="6559"/>
    <cellStyle name="Fixed 2 2 15 2 6" xfId="6560"/>
    <cellStyle name="Fixed 2 2 15 3" xfId="6561"/>
    <cellStyle name="Fixed 2 2 15 3 2" xfId="6562"/>
    <cellStyle name="Fixed 2 2 15 4" xfId="6563"/>
    <cellStyle name="Fixed 2 2 15 4 2" xfId="6564"/>
    <cellStyle name="Fixed 2 2 15 5" xfId="6565"/>
    <cellStyle name="Fixed 2 2 15 6" xfId="6566"/>
    <cellStyle name="Fixed 2 2 15 7" xfId="6567"/>
    <cellStyle name="Fixed 2 2 16" xfId="6568"/>
    <cellStyle name="Fixed 2 2 17" xfId="6569"/>
    <cellStyle name="Fixed 2 2 17 2" xfId="6570"/>
    <cellStyle name="Fixed 2 2 17 2 2" xfId="6571"/>
    <cellStyle name="Fixed 2 2 17 3" xfId="6572"/>
    <cellStyle name="Fixed 2 2 18" xfId="6573"/>
    <cellStyle name="Fixed 2 2 19" xfId="6574"/>
    <cellStyle name="Fixed 2 2 19 2" xfId="6575"/>
    <cellStyle name="Fixed 2 2 19 2 2" xfId="6576"/>
    <cellStyle name="Fixed 2 2 19 3" xfId="6577"/>
    <cellStyle name="Fixed 2 2 2" xfId="6578"/>
    <cellStyle name="Fixed 2 2 2 2" xfId="6579"/>
    <cellStyle name="Fixed 2 2 2 2 2" xfId="6580"/>
    <cellStyle name="Fixed 2 2 2 3" xfId="6581"/>
    <cellStyle name="Fixed 2 2 20" xfId="6582"/>
    <cellStyle name="Fixed 2 2 21" xfId="6583"/>
    <cellStyle name="Fixed 2 2 22" xfId="6584"/>
    <cellStyle name="Fixed 2 2 22 2" xfId="6585"/>
    <cellStyle name="Fixed 2 2 22 2 2" xfId="6586"/>
    <cellStyle name="Fixed 2 2 22 3" xfId="6587"/>
    <cellStyle name="Fixed 2 2 23" xfId="6588"/>
    <cellStyle name="Fixed 2 2 24" xfId="6589"/>
    <cellStyle name="Fixed 2 2 3" xfId="6590"/>
    <cellStyle name="Fixed 2 2 3 10" xfId="6591"/>
    <cellStyle name="Fixed 2 2 3 10 2" xfId="6592"/>
    <cellStyle name="Fixed 2 2 3 10 2 2" xfId="6593"/>
    <cellStyle name="Fixed 2 2 3 10 3" xfId="6594"/>
    <cellStyle name="Fixed 2 2 3 11" xfId="6595"/>
    <cellStyle name="Fixed 2 2 3 12" xfId="6596"/>
    <cellStyle name="Fixed 2 2 3 12 2" xfId="6597"/>
    <cellStyle name="Fixed 2 2 3 12 2 2" xfId="6598"/>
    <cellStyle name="Fixed 2 2 3 12 2 2 2" xfId="6599"/>
    <cellStyle name="Fixed 2 2 3 12 3" xfId="6600"/>
    <cellStyle name="Fixed 2 2 3 12 4" xfId="6601"/>
    <cellStyle name="Fixed 2 2 3 12 5" xfId="6602"/>
    <cellStyle name="Fixed 2 2 3 12 6" xfId="6603"/>
    <cellStyle name="Fixed 2 2 3 13" xfId="6604"/>
    <cellStyle name="Fixed 2 2 3 13 2" xfId="6605"/>
    <cellStyle name="Fixed 2 2 3 14" xfId="6606"/>
    <cellStyle name="Fixed 2 2 3 15" xfId="6607"/>
    <cellStyle name="Fixed 2 2 3 16" xfId="6608"/>
    <cellStyle name="Fixed 2 2 3 2" xfId="6609"/>
    <cellStyle name="Fixed 2 2 3 2 10" xfId="6610"/>
    <cellStyle name="Fixed 2 2 3 2 11" xfId="6611"/>
    <cellStyle name="Fixed 2 2 3 2 12" xfId="6612"/>
    <cellStyle name="Fixed 2 2 3 2 12 2" xfId="6613"/>
    <cellStyle name="Fixed 2 2 3 2 12 2 2" xfId="6614"/>
    <cellStyle name="Fixed 2 2 3 2 12 3" xfId="6615"/>
    <cellStyle name="Fixed 2 2 3 2 13" xfId="6616"/>
    <cellStyle name="Fixed 2 2 3 2 13 2" xfId="6617"/>
    <cellStyle name="Fixed 2 2 3 2 13 2 2" xfId="6618"/>
    <cellStyle name="Fixed 2 2 3 2 13 3" xfId="6619"/>
    <cellStyle name="Fixed 2 2 3 2 14" xfId="6620"/>
    <cellStyle name="Fixed 2 2 3 2 15" xfId="6621"/>
    <cellStyle name="Fixed 2 2 3 2 2" xfId="6622"/>
    <cellStyle name="Fixed 2 2 3 2 2 10" xfId="6623"/>
    <cellStyle name="Fixed 2 2 3 2 2 11" xfId="6624"/>
    <cellStyle name="Fixed 2 2 3 2 2 11 2" xfId="6625"/>
    <cellStyle name="Fixed 2 2 3 2 2 11 2 2" xfId="6626"/>
    <cellStyle name="Fixed 2 2 3 2 2 11 3" xfId="6627"/>
    <cellStyle name="Fixed 2 2 3 2 2 12" xfId="6628"/>
    <cellStyle name="Fixed 2 2 3 2 2 12 2" xfId="6629"/>
    <cellStyle name="Fixed 2 2 3 2 2 12 2 2" xfId="6630"/>
    <cellStyle name="Fixed 2 2 3 2 2 12 2 2 2" xfId="6631"/>
    <cellStyle name="Fixed 2 2 3 2 2 12 3" xfId="6632"/>
    <cellStyle name="Fixed 2 2 3 2 2 12 4" xfId="6633"/>
    <cellStyle name="Fixed 2 2 3 2 2 12 5" xfId="6634"/>
    <cellStyle name="Fixed 2 2 3 2 2 12 6" xfId="6635"/>
    <cellStyle name="Fixed 2 2 3 2 2 13" xfId="6636"/>
    <cellStyle name="Fixed 2 2 3 2 2 13 2" xfId="6637"/>
    <cellStyle name="Fixed 2 2 3 2 2 14" xfId="6638"/>
    <cellStyle name="Fixed 2 2 3 2 2 2" xfId="6639"/>
    <cellStyle name="Fixed 2 2 3 2 2 2 2" xfId="6640"/>
    <cellStyle name="Fixed 2 2 3 2 2 2 2 10" xfId="6641"/>
    <cellStyle name="Fixed 2 2 3 2 2 2 2 2" xfId="6642"/>
    <cellStyle name="Fixed 2 2 3 2 2 2 2 2 2" xfId="6643"/>
    <cellStyle name="Fixed 2 2 3 2 2 2 2 2 2 2" xfId="6644"/>
    <cellStyle name="Fixed 2 2 3 2 2 2 2 2 2 2 2" xfId="6645"/>
    <cellStyle name="Fixed 2 2 3 2 2 2 2 2 2 2 2 2" xfId="6646"/>
    <cellStyle name="Fixed 2 2 3 2 2 2 2 2 2 2 3" xfId="6647"/>
    <cellStyle name="Fixed 2 2 3 2 2 2 2 2 2 2 4" xfId="6648"/>
    <cellStyle name="Fixed 2 2 3 2 2 2 2 2 2 3" xfId="6649"/>
    <cellStyle name="Fixed 2 2 3 2 2 2 2 2 2 4" xfId="6650"/>
    <cellStyle name="Fixed 2 2 3 2 2 2 2 2 2 4 2" xfId="6651"/>
    <cellStyle name="Fixed 2 2 3 2 2 2 2 2 2 4 2 2" xfId="6652"/>
    <cellStyle name="Fixed 2 2 3 2 2 2 2 2 2 4 3" xfId="6653"/>
    <cellStyle name="Fixed 2 2 3 2 2 2 2 2 3" xfId="6654"/>
    <cellStyle name="Fixed 2 2 3 2 2 2 2 2 4" xfId="6655"/>
    <cellStyle name="Fixed 2 2 3 2 2 2 2 2 4 2" xfId="6656"/>
    <cellStyle name="Fixed 2 2 3 2 2 2 2 2 5" xfId="6657"/>
    <cellStyle name="Fixed 2 2 3 2 2 2 2 2 5 2" xfId="6658"/>
    <cellStyle name="Fixed 2 2 3 2 2 2 2 2 5 2 2" xfId="6659"/>
    <cellStyle name="Fixed 2 2 3 2 2 2 2 2 5 3" xfId="6660"/>
    <cellStyle name="Fixed 2 2 3 2 2 2 2 3" xfId="6661"/>
    <cellStyle name="Fixed 2 2 3 2 2 2 2 4" xfId="6662"/>
    <cellStyle name="Fixed 2 2 3 2 2 2 2 5" xfId="6663"/>
    <cellStyle name="Fixed 2 2 3 2 2 2 2 6" xfId="6664"/>
    <cellStyle name="Fixed 2 2 3 2 2 2 2 7" xfId="6665"/>
    <cellStyle name="Fixed 2 2 3 2 2 2 2 8" xfId="6666"/>
    <cellStyle name="Fixed 2 2 3 2 2 2 2 8 2" xfId="6667"/>
    <cellStyle name="Fixed 2 2 3 2 2 2 2 8 2 2" xfId="6668"/>
    <cellStyle name="Fixed 2 2 3 2 2 2 2 8 3" xfId="6669"/>
    <cellStyle name="Fixed 2 2 3 2 2 2 2 8 4" xfId="6670"/>
    <cellStyle name="Fixed 2 2 3 2 2 2 2 9" xfId="6671"/>
    <cellStyle name="Fixed 2 2 3 2 2 2 2 9 2" xfId="6672"/>
    <cellStyle name="Fixed 2 2 3 2 2 2 3" xfId="6673"/>
    <cellStyle name="Fixed 2 2 3 2 2 2 3 2" xfId="6674"/>
    <cellStyle name="Fixed 2 2 3 2 2 2 3 2 2" xfId="6675"/>
    <cellStyle name="Fixed 2 2 3 2 2 2 3 2 2 2" xfId="6676"/>
    <cellStyle name="Fixed 2 2 3 2 2 2 3 2 2 2 2" xfId="6677"/>
    <cellStyle name="Fixed 2 2 3 2 2 2 3 2 2 3" xfId="6678"/>
    <cellStyle name="Fixed 2 2 3 2 2 2 3 2 2 4" xfId="6679"/>
    <cellStyle name="Fixed 2 2 3 2 2 2 3 2 3" xfId="6680"/>
    <cellStyle name="Fixed 2 2 3 2 2 2 3 2 3 2" xfId="6681"/>
    <cellStyle name="Fixed 2 2 3 2 2 2 3 2 3 2 2" xfId="6682"/>
    <cellStyle name="Fixed 2 2 3 2 2 2 3 2 3 3" xfId="6683"/>
    <cellStyle name="Fixed 2 2 3 2 2 2 3 2 4" xfId="6684"/>
    <cellStyle name="Fixed 2 2 3 2 2 2 3 3" xfId="6685"/>
    <cellStyle name="Fixed 2 2 3 2 2 2 3 4" xfId="6686"/>
    <cellStyle name="Fixed 2 2 3 2 2 2 3 4 2" xfId="6687"/>
    <cellStyle name="Fixed 2 2 3 2 2 2 3 5" xfId="6688"/>
    <cellStyle name="Fixed 2 2 3 2 2 2 3 6" xfId="6689"/>
    <cellStyle name="Fixed 2 2 3 2 2 2 3 7" xfId="6690"/>
    <cellStyle name="Fixed 2 2 3 2 2 2 4" xfId="6691"/>
    <cellStyle name="Fixed 2 2 3 2 2 2 4 2" xfId="6692"/>
    <cellStyle name="Fixed 2 2 3 2 2 2 4 2 2" xfId="6693"/>
    <cellStyle name="Fixed 2 2 3 2 2 2 4 3" xfId="6694"/>
    <cellStyle name="Fixed 2 2 3 2 2 2 5" xfId="6695"/>
    <cellStyle name="Fixed 2 2 3 2 2 2 6" xfId="6696"/>
    <cellStyle name="Fixed 2 2 3 2 2 2 6 2" xfId="6697"/>
    <cellStyle name="Fixed 2 2 3 2 2 2 6 2 2" xfId="6698"/>
    <cellStyle name="Fixed 2 2 3 2 2 2 6 3" xfId="6699"/>
    <cellStyle name="Fixed 2 2 3 2 2 2 7" xfId="6700"/>
    <cellStyle name="Fixed 2 2 3 2 2 2 7 2" xfId="6701"/>
    <cellStyle name="Fixed 2 2 3 2 2 2 7 2 2" xfId="6702"/>
    <cellStyle name="Fixed 2 2 3 2 2 2 7 3" xfId="6703"/>
    <cellStyle name="Fixed 2 2 3 2 2 2 8" xfId="6704"/>
    <cellStyle name="Fixed 2 2 3 2 2 2 9" xfId="6705"/>
    <cellStyle name="Fixed 2 2 3 2 2 3" xfId="6706"/>
    <cellStyle name="Fixed 2 2 3 2 2 3 2" xfId="6707"/>
    <cellStyle name="Fixed 2 2 3 2 2 3 2 2" xfId="6708"/>
    <cellStyle name="Fixed 2 2 3 2 2 3 3" xfId="6709"/>
    <cellStyle name="Fixed 2 2 3 2 2 4" xfId="6710"/>
    <cellStyle name="Fixed 2 2 3 2 2 4 2" xfId="6711"/>
    <cellStyle name="Fixed 2 2 3 2 2 4 2 2" xfId="6712"/>
    <cellStyle name="Fixed 2 2 3 2 2 4 3" xfId="6713"/>
    <cellStyle name="Fixed 2 2 3 2 2 5" xfId="6714"/>
    <cellStyle name="Fixed 2 2 3 2 2 5 2" xfId="6715"/>
    <cellStyle name="Fixed 2 2 3 2 2 5 2 2" xfId="6716"/>
    <cellStyle name="Fixed 2 2 3 2 2 5 3" xfId="6717"/>
    <cellStyle name="Fixed 2 2 3 2 2 6" xfId="6718"/>
    <cellStyle name="Fixed 2 2 3 2 2 6 2" xfId="6719"/>
    <cellStyle name="Fixed 2 2 3 2 2 6 2 2" xfId="6720"/>
    <cellStyle name="Fixed 2 2 3 2 2 6 2 2 2" xfId="6721"/>
    <cellStyle name="Fixed 2 2 3 2 2 6 2 2 2 2" xfId="6722"/>
    <cellStyle name="Fixed 2 2 3 2 2 6 2 2 3" xfId="6723"/>
    <cellStyle name="Fixed 2 2 3 2 2 6 2 2 4" xfId="6724"/>
    <cellStyle name="Fixed 2 2 3 2 2 6 2 3" xfId="6725"/>
    <cellStyle name="Fixed 2 2 3 2 2 6 2 4" xfId="6726"/>
    <cellStyle name="Fixed 2 2 3 2 2 6 2 5" xfId="6727"/>
    <cellStyle name="Fixed 2 2 3 2 2 6 2 6" xfId="6728"/>
    <cellStyle name="Fixed 2 2 3 2 2 6 3" xfId="6729"/>
    <cellStyle name="Fixed 2 2 3 2 2 6 4" xfId="6730"/>
    <cellStyle name="Fixed 2 2 3 2 2 6 4 2" xfId="6731"/>
    <cellStyle name="Fixed 2 2 3 2 2 6 5" xfId="6732"/>
    <cellStyle name="Fixed 2 2 3 2 2 7" xfId="6733"/>
    <cellStyle name="Fixed 2 2 3 2 2 7 2" xfId="6734"/>
    <cellStyle name="Fixed 2 2 3 2 2 7 2 2" xfId="6735"/>
    <cellStyle name="Fixed 2 2 3 2 2 7 3" xfId="6736"/>
    <cellStyle name="Fixed 2 2 3 2 2 8" xfId="6737"/>
    <cellStyle name="Fixed 2 2 3 2 2 8 2" xfId="6738"/>
    <cellStyle name="Fixed 2 2 3 2 2 8 2 2" xfId="6739"/>
    <cellStyle name="Fixed 2 2 3 2 2 8 3" xfId="6740"/>
    <cellStyle name="Fixed 2 2 3 2 2 9" xfId="6741"/>
    <cellStyle name="Fixed 2 2 3 2 3" xfId="6742"/>
    <cellStyle name="Fixed 2 2 3 2 4" xfId="6743"/>
    <cellStyle name="Fixed 2 2 3 2 4 2" xfId="6744"/>
    <cellStyle name="Fixed 2 2 3 2 4 2 2" xfId="6745"/>
    <cellStyle name="Fixed 2 2 3 2 4 3" xfId="6746"/>
    <cellStyle name="Fixed 2 2 3 2 5" xfId="6747"/>
    <cellStyle name="Fixed 2 2 3 2 5 10" xfId="6748"/>
    <cellStyle name="Fixed 2 2 3 2 5 11" xfId="6749"/>
    <cellStyle name="Fixed 2 2 3 2 5 12" xfId="6750"/>
    <cellStyle name="Fixed 2 2 3 2 5 2" xfId="6751"/>
    <cellStyle name="Fixed 2 2 3 2 5 2 2" xfId="6752"/>
    <cellStyle name="Fixed 2 2 3 2 5 2 2 2" xfId="6753"/>
    <cellStyle name="Fixed 2 2 3 2 5 2 2 2 2" xfId="6754"/>
    <cellStyle name="Fixed 2 2 3 2 5 2 2 2 2 2" xfId="6755"/>
    <cellStyle name="Fixed 2 2 3 2 5 2 2 2 2 2 2" xfId="6756"/>
    <cellStyle name="Fixed 2 2 3 2 5 2 2 2 2 3" xfId="6757"/>
    <cellStyle name="Fixed 2 2 3 2 5 2 2 2 2 4" xfId="6758"/>
    <cellStyle name="Fixed 2 2 3 2 5 2 2 2 3" xfId="6759"/>
    <cellStyle name="Fixed 2 2 3 2 5 2 2 2 4" xfId="6760"/>
    <cellStyle name="Fixed 2 2 3 2 5 2 2 2 5" xfId="6761"/>
    <cellStyle name="Fixed 2 2 3 2 5 2 2 2 6" xfId="6762"/>
    <cellStyle name="Fixed 2 2 3 2 5 2 2 3" xfId="6763"/>
    <cellStyle name="Fixed 2 2 3 2 5 2 2 4" xfId="6764"/>
    <cellStyle name="Fixed 2 2 3 2 5 2 2 4 2" xfId="6765"/>
    <cellStyle name="Fixed 2 2 3 2 5 2 2 5" xfId="6766"/>
    <cellStyle name="Fixed 2 2 3 2 5 2 3" xfId="6767"/>
    <cellStyle name="Fixed 2 2 3 2 5 2 3 2" xfId="6768"/>
    <cellStyle name="Fixed 2 2 3 2 5 2 3 2 2" xfId="6769"/>
    <cellStyle name="Fixed 2 2 3 2 5 2 3 3" xfId="6770"/>
    <cellStyle name="Fixed 2 2 3 2 5 2 4" xfId="6771"/>
    <cellStyle name="Fixed 2 2 3 2 5 2 5" xfId="6772"/>
    <cellStyle name="Fixed 2 2 3 2 5 2 6" xfId="6773"/>
    <cellStyle name="Fixed 2 2 3 2 5 2 7" xfId="6774"/>
    <cellStyle name="Fixed 2 2 3 2 5 2 8" xfId="6775"/>
    <cellStyle name="Fixed 2 2 3 2 5 2 9" xfId="6776"/>
    <cellStyle name="Fixed 2 2 3 2 5 3" xfId="6777"/>
    <cellStyle name="Fixed 2 2 3 2 5 3 2" xfId="6778"/>
    <cellStyle name="Fixed 2 2 3 2 5 3 2 2" xfId="6779"/>
    <cellStyle name="Fixed 2 2 3 2 5 3 2 2 2" xfId="6780"/>
    <cellStyle name="Fixed 2 2 3 2 5 3 2 2 2 2" xfId="6781"/>
    <cellStyle name="Fixed 2 2 3 2 5 3 2 3" xfId="6782"/>
    <cellStyle name="Fixed 2 2 3 2 5 3 2 4" xfId="6783"/>
    <cellStyle name="Fixed 2 2 3 2 5 3 3" xfId="6784"/>
    <cellStyle name="Fixed 2 2 3 2 5 3 4" xfId="6785"/>
    <cellStyle name="Fixed 2 2 3 2 5 3 4 2" xfId="6786"/>
    <cellStyle name="Fixed 2 2 3 2 5 3 5" xfId="6787"/>
    <cellStyle name="Fixed 2 2 3 2 5 3 6" xfId="6788"/>
    <cellStyle name="Fixed 2 2 3 2 5 3 7" xfId="6789"/>
    <cellStyle name="Fixed 2 2 3 2 5 4" xfId="6790"/>
    <cellStyle name="Fixed 2 2 3 2 5 5" xfId="6791"/>
    <cellStyle name="Fixed 2 2 3 2 5 6" xfId="6792"/>
    <cellStyle name="Fixed 2 2 3 2 5 7" xfId="6793"/>
    <cellStyle name="Fixed 2 2 3 2 5 8" xfId="6794"/>
    <cellStyle name="Fixed 2 2 3 2 5 8 2" xfId="6795"/>
    <cellStyle name="Fixed 2 2 3 2 5 8 2 2" xfId="6796"/>
    <cellStyle name="Fixed 2 2 3 2 5 8 2 2 2" xfId="6797"/>
    <cellStyle name="Fixed 2 2 3 2 5 8 3" xfId="6798"/>
    <cellStyle name="Fixed 2 2 3 2 5 8 4" xfId="6799"/>
    <cellStyle name="Fixed 2 2 3 2 5 8 5" xfId="6800"/>
    <cellStyle name="Fixed 2 2 3 2 5 8 6" xfId="6801"/>
    <cellStyle name="Fixed 2 2 3 2 5 9" xfId="6802"/>
    <cellStyle name="Fixed 2 2 3 2 5 9 2" xfId="6803"/>
    <cellStyle name="Fixed 2 2 3 2 6" xfId="6804"/>
    <cellStyle name="Fixed 2 2 3 2 6 2" xfId="6805"/>
    <cellStyle name="Fixed 2 2 3 2 6 2 2" xfId="6806"/>
    <cellStyle name="Fixed 2 2 3 2 6 2 2 2" xfId="6807"/>
    <cellStyle name="Fixed 2 2 3 2 6 2 3" xfId="6808"/>
    <cellStyle name="Fixed 2 2 3 2 6 2 4" xfId="6809"/>
    <cellStyle name="Fixed 2 2 3 2 6 3" xfId="6810"/>
    <cellStyle name="Fixed 2 2 3 2 6 4" xfId="6811"/>
    <cellStyle name="Fixed 2 2 3 2 6 4 2" xfId="6812"/>
    <cellStyle name="Fixed 2 2 3 2 6 4 2 2" xfId="6813"/>
    <cellStyle name="Fixed 2 2 3 2 6 4 3" xfId="6814"/>
    <cellStyle name="Fixed 2 2 3 2 6 4 4" xfId="6815"/>
    <cellStyle name="Fixed 2 2 3 2 6 5" xfId="6816"/>
    <cellStyle name="Fixed 2 2 3 2 7" xfId="6817"/>
    <cellStyle name="Fixed 2 2 3 2 7 2" xfId="6818"/>
    <cellStyle name="Fixed 2 2 3 2 7 2 2" xfId="6819"/>
    <cellStyle name="Fixed 2 2 3 2 7 2 2 2" xfId="6820"/>
    <cellStyle name="Fixed 2 2 3 2 7 2 2 2 2" xfId="6821"/>
    <cellStyle name="Fixed 2 2 3 2 7 2 3" xfId="6822"/>
    <cellStyle name="Fixed 2 2 3 2 7 2 4" xfId="6823"/>
    <cellStyle name="Fixed 2 2 3 2 7 2 4 2" xfId="6824"/>
    <cellStyle name="Fixed 2 2 3 2 7 2 4 2 2" xfId="6825"/>
    <cellStyle name="Fixed 2 2 3 2 7 2 4 3" xfId="6826"/>
    <cellStyle name="Fixed 2 2 3 2 7 2 5" xfId="6827"/>
    <cellStyle name="Fixed 2 2 3 2 7 2 6" xfId="6828"/>
    <cellStyle name="Fixed 2 2 3 2 7 3" xfId="6829"/>
    <cellStyle name="Fixed 2 2 3 2 7 3 2" xfId="6830"/>
    <cellStyle name="Fixed 2 2 3 2 7 4" xfId="6831"/>
    <cellStyle name="Fixed 2 2 3 2 7 4 2" xfId="6832"/>
    <cellStyle name="Fixed 2 2 3 2 7 5" xfId="6833"/>
    <cellStyle name="Fixed 2 2 3 2 7 6" xfId="6834"/>
    <cellStyle name="Fixed 2 2 3 2 7 7" xfId="6835"/>
    <cellStyle name="Fixed 2 2 3 2 8" xfId="6836"/>
    <cellStyle name="Fixed 2 2 3 2 8 2" xfId="6837"/>
    <cellStyle name="Fixed 2 2 3 2 8 2 2" xfId="6838"/>
    <cellStyle name="Fixed 2 2 3 2 8 2 2 2" xfId="6839"/>
    <cellStyle name="Fixed 2 2 3 2 8 2 2 2 2" xfId="6840"/>
    <cellStyle name="Fixed 2 2 3 2 8 2 3" xfId="6841"/>
    <cellStyle name="Fixed 2 2 3 2 8 2 4" xfId="6842"/>
    <cellStyle name="Fixed 2 2 3 2 8 2 4 2" xfId="6843"/>
    <cellStyle name="Fixed 2 2 3 2 8 2 4 2 2" xfId="6844"/>
    <cellStyle name="Fixed 2 2 3 2 8 2 4 3" xfId="6845"/>
    <cellStyle name="Fixed 2 2 3 2 8 2 5" xfId="6846"/>
    <cellStyle name="Fixed 2 2 3 2 8 2 6" xfId="6847"/>
    <cellStyle name="Fixed 2 2 3 2 8 3" xfId="6848"/>
    <cellStyle name="Fixed 2 2 3 2 8 4" xfId="6849"/>
    <cellStyle name="Fixed 2 2 3 2 8 4 2" xfId="6850"/>
    <cellStyle name="Fixed 2 2 3 2 8 5" xfId="6851"/>
    <cellStyle name="Fixed 2 2 3 2 9" xfId="6852"/>
    <cellStyle name="Fixed 2 2 3 2 9 2" xfId="6853"/>
    <cellStyle name="Fixed 2 2 3 2 9 2 2" xfId="6854"/>
    <cellStyle name="Fixed 2 2 3 2 9 3" xfId="6855"/>
    <cellStyle name="Fixed 2 2 3 3" xfId="6856"/>
    <cellStyle name="Fixed 2 2 3 3 10" xfId="6857"/>
    <cellStyle name="Fixed 2 2 3 3 11" xfId="6858"/>
    <cellStyle name="Fixed 2 2 3 3 2" xfId="6859"/>
    <cellStyle name="Fixed 2 2 3 3 2 10" xfId="6860"/>
    <cellStyle name="Fixed 2 2 3 3 2 11" xfId="6861"/>
    <cellStyle name="Fixed 2 2 3 3 2 12" xfId="6862"/>
    <cellStyle name="Fixed 2 2 3 3 2 2" xfId="6863"/>
    <cellStyle name="Fixed 2 2 3 3 2 2 2" xfId="6864"/>
    <cellStyle name="Fixed 2 2 3 3 2 2 2 2" xfId="6865"/>
    <cellStyle name="Fixed 2 2 3 3 2 2 2 2 2" xfId="6866"/>
    <cellStyle name="Fixed 2 2 3 3 2 2 2 2 2 2" xfId="6867"/>
    <cellStyle name="Fixed 2 2 3 3 2 2 2 3" xfId="6868"/>
    <cellStyle name="Fixed 2 2 3 3 2 2 2 4" xfId="6869"/>
    <cellStyle name="Fixed 2 2 3 3 2 2 3" xfId="6870"/>
    <cellStyle name="Fixed 2 2 3 3 2 2 4" xfId="6871"/>
    <cellStyle name="Fixed 2 2 3 3 2 2 4 2" xfId="6872"/>
    <cellStyle name="Fixed 2 2 3 3 2 2 5" xfId="6873"/>
    <cellStyle name="Fixed 2 2 3 3 2 2 6" xfId="6874"/>
    <cellStyle name="Fixed 2 2 3 3 2 2 7" xfId="6875"/>
    <cellStyle name="Fixed 2 2 3 3 2 3" xfId="6876"/>
    <cellStyle name="Fixed 2 2 3 3 2 4" xfId="6877"/>
    <cellStyle name="Fixed 2 2 3 3 2 4 2" xfId="6878"/>
    <cellStyle name="Fixed 2 2 3 3 2 4 2 2" xfId="6879"/>
    <cellStyle name="Fixed 2 2 3 3 2 4 3" xfId="6880"/>
    <cellStyle name="Fixed 2 2 3 3 2 5" xfId="6881"/>
    <cellStyle name="Fixed 2 2 3 3 2 6" xfId="6882"/>
    <cellStyle name="Fixed 2 2 3 3 2 7" xfId="6883"/>
    <cellStyle name="Fixed 2 2 3 3 2 8" xfId="6884"/>
    <cellStyle name="Fixed 2 2 3 3 2 8 2" xfId="6885"/>
    <cellStyle name="Fixed 2 2 3 3 2 8 2 2" xfId="6886"/>
    <cellStyle name="Fixed 2 2 3 3 2 8 2 2 2" xfId="6887"/>
    <cellStyle name="Fixed 2 2 3 3 2 8 3" xfId="6888"/>
    <cellStyle name="Fixed 2 2 3 3 2 8 4" xfId="6889"/>
    <cellStyle name="Fixed 2 2 3 3 2 8 5" xfId="6890"/>
    <cellStyle name="Fixed 2 2 3 3 2 8 6" xfId="6891"/>
    <cellStyle name="Fixed 2 2 3 3 2 9" xfId="6892"/>
    <cellStyle name="Fixed 2 2 3 3 2 9 2" xfId="6893"/>
    <cellStyle name="Fixed 2 2 3 3 3" xfId="6894"/>
    <cellStyle name="Fixed 2 2 3 3 3 2" xfId="6895"/>
    <cellStyle name="Fixed 2 2 3 3 3 2 2" xfId="6896"/>
    <cellStyle name="Fixed 2 2 3 3 3 2 2 2" xfId="6897"/>
    <cellStyle name="Fixed 2 2 3 3 3 2 3" xfId="6898"/>
    <cellStyle name="Fixed 2 2 3 3 3 2 4" xfId="6899"/>
    <cellStyle name="Fixed 2 2 3 3 3 3" xfId="6900"/>
    <cellStyle name="Fixed 2 2 3 3 3 4" xfId="6901"/>
    <cellStyle name="Fixed 2 2 3 3 3 4 2" xfId="6902"/>
    <cellStyle name="Fixed 2 2 3 3 3 5" xfId="6903"/>
    <cellStyle name="Fixed 2 2 3 3 4" xfId="6904"/>
    <cellStyle name="Fixed 2 2 3 3 5" xfId="6905"/>
    <cellStyle name="Fixed 2 2 3 3 5 2" xfId="6906"/>
    <cellStyle name="Fixed 2 2 3 3 5 2 2" xfId="6907"/>
    <cellStyle name="Fixed 2 2 3 3 5 3" xfId="6908"/>
    <cellStyle name="Fixed 2 2 3 3 6" xfId="6909"/>
    <cellStyle name="Fixed 2 2 3 3 7" xfId="6910"/>
    <cellStyle name="Fixed 2 2 3 3 7 2" xfId="6911"/>
    <cellStyle name="Fixed 2 2 3 3 7 2 2" xfId="6912"/>
    <cellStyle name="Fixed 2 2 3 3 7 3" xfId="6913"/>
    <cellStyle name="Fixed 2 2 3 3 8" xfId="6914"/>
    <cellStyle name="Fixed 2 2 3 3 9" xfId="6915"/>
    <cellStyle name="Fixed 2 2 3 4" xfId="6916"/>
    <cellStyle name="Fixed 2 2 3 5" xfId="6917"/>
    <cellStyle name="Fixed 2 2 3 6" xfId="6918"/>
    <cellStyle name="Fixed 2 2 3 6 2" xfId="6919"/>
    <cellStyle name="Fixed 2 2 3 6 2 2" xfId="6920"/>
    <cellStyle name="Fixed 2 2 3 6 2 2 2" xfId="6921"/>
    <cellStyle name="Fixed 2 2 3 6 2 2 2 2" xfId="6922"/>
    <cellStyle name="Fixed 2 2 3 6 2 2 3" xfId="6923"/>
    <cellStyle name="Fixed 2 2 3 6 2 2 4" xfId="6924"/>
    <cellStyle name="Fixed 2 2 3 6 2 3" xfId="6925"/>
    <cellStyle name="Fixed 2 2 3 6 2 4" xfId="6926"/>
    <cellStyle name="Fixed 2 2 3 6 2 5" xfId="6927"/>
    <cellStyle name="Fixed 2 2 3 6 2 6" xfId="6928"/>
    <cellStyle name="Fixed 2 2 3 6 3" xfId="6929"/>
    <cellStyle name="Fixed 2 2 3 6 3 2" xfId="6930"/>
    <cellStyle name="Fixed 2 2 3 6 4" xfId="6931"/>
    <cellStyle name="Fixed 2 2 3 6 4 2" xfId="6932"/>
    <cellStyle name="Fixed 2 2 3 6 5" xfId="6933"/>
    <cellStyle name="Fixed 2 2 3 6 6" xfId="6934"/>
    <cellStyle name="Fixed 2 2 3 6 7" xfId="6935"/>
    <cellStyle name="Fixed 2 2 3 7" xfId="6936"/>
    <cellStyle name="Fixed 2 2 3 7 2" xfId="6937"/>
    <cellStyle name="Fixed 2 2 3 7 2 2" xfId="6938"/>
    <cellStyle name="Fixed 2 2 3 7 3" xfId="6939"/>
    <cellStyle name="Fixed 2 2 3 8" xfId="6940"/>
    <cellStyle name="Fixed 2 2 3 9" xfId="6941"/>
    <cellStyle name="Fixed 2 2 4" xfId="6942"/>
    <cellStyle name="Fixed 2 2 5" xfId="6943"/>
    <cellStyle name="Fixed 2 2 5 10" xfId="6944"/>
    <cellStyle name="Fixed 2 2 5 10 2" xfId="6945"/>
    <cellStyle name="Fixed 2 2 5 10 2 2" xfId="6946"/>
    <cellStyle name="Fixed 2 2 5 10 3" xfId="6947"/>
    <cellStyle name="Fixed 2 2 5 11" xfId="6948"/>
    <cellStyle name="Fixed 2 2 5 12" xfId="6949"/>
    <cellStyle name="Fixed 2 2 5 12 2" xfId="6950"/>
    <cellStyle name="Fixed 2 2 5 12 2 2" xfId="6951"/>
    <cellStyle name="Fixed 2 2 5 12 2 2 2" xfId="6952"/>
    <cellStyle name="Fixed 2 2 5 12 3" xfId="6953"/>
    <cellStyle name="Fixed 2 2 5 12 4" xfId="6954"/>
    <cellStyle name="Fixed 2 2 5 12 5" xfId="6955"/>
    <cellStyle name="Fixed 2 2 5 12 6" xfId="6956"/>
    <cellStyle name="Fixed 2 2 5 13" xfId="6957"/>
    <cellStyle name="Fixed 2 2 5 13 2" xfId="6958"/>
    <cellStyle name="Fixed 2 2 5 14" xfId="6959"/>
    <cellStyle name="Fixed 2 2 5 14 2" xfId="6960"/>
    <cellStyle name="Fixed 2 2 5 14 2 2" xfId="6961"/>
    <cellStyle name="Fixed 2 2 5 14 3" xfId="6962"/>
    <cellStyle name="Fixed 2 2 5 15" xfId="6963"/>
    <cellStyle name="Fixed 2 2 5 16" xfId="6964"/>
    <cellStyle name="Fixed 2 2 5 2" xfId="6965"/>
    <cellStyle name="Fixed 2 2 5 2 10" xfId="6966"/>
    <cellStyle name="Fixed 2 2 5 2 11" xfId="6967"/>
    <cellStyle name="Fixed 2 2 5 2 2" xfId="6968"/>
    <cellStyle name="Fixed 2 2 5 2 2 10" xfId="6969"/>
    <cellStyle name="Fixed 2 2 5 2 2 2" xfId="6970"/>
    <cellStyle name="Fixed 2 2 5 2 2 2 2" xfId="6971"/>
    <cellStyle name="Fixed 2 2 5 2 2 2 2 2" xfId="6972"/>
    <cellStyle name="Fixed 2 2 5 2 2 2 2 2 2" xfId="6973"/>
    <cellStyle name="Fixed 2 2 5 2 2 2 2 2 2 2" xfId="6974"/>
    <cellStyle name="Fixed 2 2 5 2 2 2 2 3" xfId="6975"/>
    <cellStyle name="Fixed 2 2 5 2 2 2 2 4" xfId="6976"/>
    <cellStyle name="Fixed 2 2 5 2 2 2 2 5" xfId="6977"/>
    <cellStyle name="Fixed 2 2 5 2 2 2 2 6" xfId="6978"/>
    <cellStyle name="Fixed 2 2 5 2 2 2 3" xfId="6979"/>
    <cellStyle name="Fixed 2 2 5 2 2 2 4" xfId="6980"/>
    <cellStyle name="Fixed 2 2 5 2 2 2 4 2" xfId="6981"/>
    <cellStyle name="Fixed 2 2 5 2 2 2 5" xfId="6982"/>
    <cellStyle name="Fixed 2 2 5 2 2 3" xfId="6983"/>
    <cellStyle name="Fixed 2 2 5 2 2 4" xfId="6984"/>
    <cellStyle name="Fixed 2 2 5 2 2 5" xfId="6985"/>
    <cellStyle name="Fixed 2 2 5 2 2 6" xfId="6986"/>
    <cellStyle name="Fixed 2 2 5 2 2 6 2" xfId="6987"/>
    <cellStyle name="Fixed 2 2 5 2 2 6 2 2" xfId="6988"/>
    <cellStyle name="Fixed 2 2 5 2 2 6 3" xfId="6989"/>
    <cellStyle name="Fixed 2 2 5 2 2 7" xfId="6990"/>
    <cellStyle name="Fixed 2 2 5 2 2 8" xfId="6991"/>
    <cellStyle name="Fixed 2 2 5 2 2 8 2" xfId="6992"/>
    <cellStyle name="Fixed 2 2 5 2 2 8 2 2" xfId="6993"/>
    <cellStyle name="Fixed 2 2 5 2 2 8 3" xfId="6994"/>
    <cellStyle name="Fixed 2 2 5 2 2 8 4" xfId="6995"/>
    <cellStyle name="Fixed 2 2 5 2 2 9" xfId="6996"/>
    <cellStyle name="Fixed 2 2 5 2 2 9 2" xfId="6997"/>
    <cellStyle name="Fixed 2 2 5 2 3" xfId="6998"/>
    <cellStyle name="Fixed 2 2 5 2 3 2" xfId="6999"/>
    <cellStyle name="Fixed 2 2 5 2 3 2 2" xfId="7000"/>
    <cellStyle name="Fixed 2 2 5 2 3 2 2 2" xfId="7001"/>
    <cellStyle name="Fixed 2 2 5 2 3 2 2 2 2" xfId="7002"/>
    <cellStyle name="Fixed 2 2 5 2 3 2 2 3" xfId="7003"/>
    <cellStyle name="Fixed 2 2 5 2 3 2 2 4" xfId="7004"/>
    <cellStyle name="Fixed 2 2 5 2 3 2 3" xfId="7005"/>
    <cellStyle name="Fixed 2 2 5 2 3 2 4" xfId="7006"/>
    <cellStyle name="Fixed 2 2 5 2 3 2 5" xfId="7007"/>
    <cellStyle name="Fixed 2 2 5 2 3 2 6" xfId="7008"/>
    <cellStyle name="Fixed 2 2 5 2 3 3" xfId="7009"/>
    <cellStyle name="Fixed 2 2 5 2 3 3 2" xfId="7010"/>
    <cellStyle name="Fixed 2 2 5 2 3 4" xfId="7011"/>
    <cellStyle name="Fixed 2 2 5 2 3 4 2" xfId="7012"/>
    <cellStyle name="Fixed 2 2 5 2 3 5" xfId="7013"/>
    <cellStyle name="Fixed 2 2 5 2 3 6" xfId="7014"/>
    <cellStyle name="Fixed 2 2 5 2 3 7" xfId="7015"/>
    <cellStyle name="Fixed 2 2 5 2 4" xfId="7016"/>
    <cellStyle name="Fixed 2 2 5 2 4 2" xfId="7017"/>
    <cellStyle name="Fixed 2 2 5 2 4 2 2" xfId="7018"/>
    <cellStyle name="Fixed 2 2 5 2 4 3" xfId="7019"/>
    <cellStyle name="Fixed 2 2 5 2 5" xfId="7020"/>
    <cellStyle name="Fixed 2 2 5 2 6" xfId="7021"/>
    <cellStyle name="Fixed 2 2 5 2 7" xfId="7022"/>
    <cellStyle name="Fixed 2 2 5 2 8" xfId="7023"/>
    <cellStyle name="Fixed 2 2 5 2 9" xfId="7024"/>
    <cellStyle name="Fixed 2 2 5 3" xfId="7025"/>
    <cellStyle name="Fixed 2 2 5 3 2" xfId="7026"/>
    <cellStyle name="Fixed 2 2 5 3 2 2" xfId="7027"/>
    <cellStyle name="Fixed 2 2 5 3 3" xfId="7028"/>
    <cellStyle name="Fixed 2 2 5 4" xfId="7029"/>
    <cellStyle name="Fixed 2 2 5 5" xfId="7030"/>
    <cellStyle name="Fixed 2 2 5 6" xfId="7031"/>
    <cellStyle name="Fixed 2 2 5 6 2" xfId="7032"/>
    <cellStyle name="Fixed 2 2 5 6 2 2" xfId="7033"/>
    <cellStyle name="Fixed 2 2 5 6 2 2 2" xfId="7034"/>
    <cellStyle name="Fixed 2 2 5 6 2 2 2 2" xfId="7035"/>
    <cellStyle name="Fixed 2 2 5 6 2 3" xfId="7036"/>
    <cellStyle name="Fixed 2 2 5 6 2 4" xfId="7037"/>
    <cellStyle name="Fixed 2 2 5 6 2 5" xfId="7038"/>
    <cellStyle name="Fixed 2 2 5 6 2 6" xfId="7039"/>
    <cellStyle name="Fixed 2 2 5 6 3" xfId="7040"/>
    <cellStyle name="Fixed 2 2 5 6 4" xfId="7041"/>
    <cellStyle name="Fixed 2 2 5 6 4 2" xfId="7042"/>
    <cellStyle name="Fixed 2 2 5 6 5" xfId="7043"/>
    <cellStyle name="Fixed 2 2 5 7" xfId="7044"/>
    <cellStyle name="Fixed 2 2 5 8" xfId="7045"/>
    <cellStyle name="Fixed 2 2 5 8 2" xfId="7046"/>
    <cellStyle name="Fixed 2 2 5 8 2 2" xfId="7047"/>
    <cellStyle name="Fixed 2 2 5 8 3" xfId="7048"/>
    <cellStyle name="Fixed 2 2 5 9" xfId="7049"/>
    <cellStyle name="Fixed 2 2 5 9 2" xfId="7050"/>
    <cellStyle name="Fixed 2 2 5 9 2 2" xfId="7051"/>
    <cellStyle name="Fixed 2 2 5 9 3" xfId="7052"/>
    <cellStyle name="Fixed 2 2 6" xfId="7053"/>
    <cellStyle name="Fixed 2 2 6 2" xfId="7054"/>
    <cellStyle name="Fixed 2 2 6 2 2" xfId="7055"/>
    <cellStyle name="Fixed 2 2 6 3" xfId="7056"/>
    <cellStyle name="Fixed 2 2 7" xfId="7057"/>
    <cellStyle name="Fixed 2 2 7 2" xfId="7058"/>
    <cellStyle name="Fixed 2 2 7 2 2" xfId="7059"/>
    <cellStyle name="Fixed 2 2 7 3" xfId="7060"/>
    <cellStyle name="Fixed 2 2 8" xfId="7061"/>
    <cellStyle name="Fixed 2 2 9" xfId="7062"/>
    <cellStyle name="Fixed 2 2 9 2" xfId="7063"/>
    <cellStyle name="Fixed 2 2 9 2 2" xfId="7064"/>
    <cellStyle name="Fixed 2 2 9 3" xfId="7065"/>
    <cellStyle name="Fixed 2 20" xfId="7066"/>
    <cellStyle name="Fixed 2 21" xfId="7067"/>
    <cellStyle name="Fixed 2 21 2" xfId="7068"/>
    <cellStyle name="Fixed 2 21 2 2" xfId="7069"/>
    <cellStyle name="Fixed 2 21 3" xfId="7070"/>
    <cellStyle name="Fixed 2 22" xfId="7071"/>
    <cellStyle name="Fixed 2 23" xfId="7072"/>
    <cellStyle name="Fixed 2 24" xfId="7073"/>
    <cellStyle name="Fixed 2 25" xfId="7074"/>
    <cellStyle name="Fixed 2 26" xfId="7075"/>
    <cellStyle name="Fixed 2 27" xfId="7076"/>
    <cellStyle name="Fixed 2 28" xfId="7077"/>
    <cellStyle name="Fixed 2 3" xfId="7078"/>
    <cellStyle name="Fixed 2 4" xfId="7079"/>
    <cellStyle name="Fixed 2 5" xfId="7080"/>
    <cellStyle name="Fixed 2 6" xfId="7081"/>
    <cellStyle name="Fixed 2 7" xfId="7082"/>
    <cellStyle name="Fixed 2 7 2" xfId="7083"/>
    <cellStyle name="Fixed 2 7 2 2" xfId="7084"/>
    <cellStyle name="Fixed 2 7 3" xfId="7085"/>
    <cellStyle name="Fixed 2 8" xfId="7086"/>
    <cellStyle name="Fixed 2 8 2" xfId="7087"/>
    <cellStyle name="Fixed 2 8 2 2" xfId="7088"/>
    <cellStyle name="Fixed 2 8 3" xfId="7089"/>
    <cellStyle name="Fixed 2 9" xfId="7090"/>
    <cellStyle name="Fixed 3" xfId="7091"/>
    <cellStyle name="Fixed 3 10" xfId="7092"/>
    <cellStyle name="Fixed 3 11" xfId="7093"/>
    <cellStyle name="Fixed 3 11 2" xfId="7094"/>
    <cellStyle name="Fixed 3 11 2 2" xfId="7095"/>
    <cellStyle name="Fixed 3 11 3" xfId="7096"/>
    <cellStyle name="Fixed 3 12" xfId="7097"/>
    <cellStyle name="Fixed 3 13" xfId="7098"/>
    <cellStyle name="Fixed 3 13 2" xfId="7099"/>
    <cellStyle name="Fixed 3 13 2 2" xfId="7100"/>
    <cellStyle name="Fixed 3 13 3" xfId="7101"/>
    <cellStyle name="Fixed 3 14" xfId="7102"/>
    <cellStyle name="Fixed 3 15" xfId="7103"/>
    <cellStyle name="Fixed 3 16" xfId="7104"/>
    <cellStyle name="Fixed 3 17" xfId="7105"/>
    <cellStyle name="Fixed 3 17 2" xfId="7106"/>
    <cellStyle name="Fixed 3 17 2 2" xfId="7107"/>
    <cellStyle name="Fixed 3 17 3" xfId="7108"/>
    <cellStyle name="Fixed 3 18" xfId="7109"/>
    <cellStyle name="Fixed 3 18 2" xfId="7110"/>
    <cellStyle name="Fixed 3 18 2 2" xfId="7111"/>
    <cellStyle name="Fixed 3 18 3" xfId="7112"/>
    <cellStyle name="Fixed 3 19" xfId="7113"/>
    <cellStyle name="Fixed 3 19 2" xfId="7114"/>
    <cellStyle name="Fixed 3 19 2 2" xfId="7115"/>
    <cellStyle name="Fixed 3 19 3" xfId="7116"/>
    <cellStyle name="Fixed 3 2" xfId="7117"/>
    <cellStyle name="Fixed 3 2 10" xfId="7118"/>
    <cellStyle name="Fixed 3 2 11" xfId="7119"/>
    <cellStyle name="Fixed 3 2 11 10" xfId="7120"/>
    <cellStyle name="Fixed 3 2 11 10 2" xfId="7121"/>
    <cellStyle name="Fixed 3 2 11 10 2 2" xfId="7122"/>
    <cellStyle name="Fixed 3 2 11 10 3" xfId="7123"/>
    <cellStyle name="Fixed 3 2 11 2" xfId="7124"/>
    <cellStyle name="Fixed 3 2 11 2 2" xfId="7125"/>
    <cellStyle name="Fixed 3 2 11 2 2 2" xfId="7126"/>
    <cellStyle name="Fixed 3 2 11 2 2 2 2" xfId="7127"/>
    <cellStyle name="Fixed 3 2 11 2 2 2 2 2" xfId="7128"/>
    <cellStyle name="Fixed 3 2 11 2 2 2 2 2 2" xfId="7129"/>
    <cellStyle name="Fixed 3 2 11 2 2 2 2 3" xfId="7130"/>
    <cellStyle name="Fixed 3 2 11 2 2 2 2 4" xfId="7131"/>
    <cellStyle name="Fixed 3 2 11 2 2 2 3" xfId="7132"/>
    <cellStyle name="Fixed 3 2 11 2 2 2 4" xfId="7133"/>
    <cellStyle name="Fixed 3 2 11 2 2 2 5" xfId="7134"/>
    <cellStyle name="Fixed 3 2 11 2 2 2 6" xfId="7135"/>
    <cellStyle name="Fixed 3 2 11 2 2 3" xfId="7136"/>
    <cellStyle name="Fixed 3 2 11 2 2 4" xfId="7137"/>
    <cellStyle name="Fixed 3 2 11 2 2 4 2" xfId="7138"/>
    <cellStyle name="Fixed 3 2 11 2 2 5" xfId="7139"/>
    <cellStyle name="Fixed 3 2 11 2 3" xfId="7140"/>
    <cellStyle name="Fixed 3 2 11 2 4" xfId="7141"/>
    <cellStyle name="Fixed 3 2 11 2 5" xfId="7142"/>
    <cellStyle name="Fixed 3 2 11 2 6" xfId="7143"/>
    <cellStyle name="Fixed 3 2 11 2 6 2" xfId="7144"/>
    <cellStyle name="Fixed 3 2 11 2 6 2 2" xfId="7145"/>
    <cellStyle name="Fixed 3 2 11 2 6 3" xfId="7146"/>
    <cellStyle name="Fixed 3 2 11 2 7" xfId="7147"/>
    <cellStyle name="Fixed 3 2 11 2 7 2" xfId="7148"/>
    <cellStyle name="Fixed 3 2 11 2 7 2 2" xfId="7149"/>
    <cellStyle name="Fixed 3 2 11 2 7 3" xfId="7150"/>
    <cellStyle name="Fixed 3 2 11 2 8" xfId="7151"/>
    <cellStyle name="Fixed 3 2 11 2 9" xfId="7152"/>
    <cellStyle name="Fixed 3 2 11 3" xfId="7153"/>
    <cellStyle name="Fixed 3 2 11 3 2" xfId="7154"/>
    <cellStyle name="Fixed 3 2 11 3 2 2" xfId="7155"/>
    <cellStyle name="Fixed 3 2 11 3 2 2 2" xfId="7156"/>
    <cellStyle name="Fixed 3 2 11 3 2 2 2 2" xfId="7157"/>
    <cellStyle name="Fixed 3 2 11 3 2 3" xfId="7158"/>
    <cellStyle name="Fixed 3 2 11 3 2 4" xfId="7159"/>
    <cellStyle name="Fixed 3 2 11 3 2 5" xfId="7160"/>
    <cellStyle name="Fixed 3 2 11 3 2 6" xfId="7161"/>
    <cellStyle name="Fixed 3 2 11 3 3" xfId="7162"/>
    <cellStyle name="Fixed 3 2 11 3 4" xfId="7163"/>
    <cellStyle name="Fixed 3 2 11 3 4 2" xfId="7164"/>
    <cellStyle name="Fixed 3 2 11 3 5" xfId="7165"/>
    <cellStyle name="Fixed 3 2 11 4" xfId="7166"/>
    <cellStyle name="Fixed 3 2 11 4 2" xfId="7167"/>
    <cellStyle name="Fixed 3 2 11 4 2 2" xfId="7168"/>
    <cellStyle name="Fixed 3 2 11 4 3" xfId="7169"/>
    <cellStyle name="Fixed 3 2 11 5" xfId="7170"/>
    <cellStyle name="Fixed 3 2 11 6" xfId="7171"/>
    <cellStyle name="Fixed 3 2 11 6 2" xfId="7172"/>
    <cellStyle name="Fixed 3 2 11 6 2 2" xfId="7173"/>
    <cellStyle name="Fixed 3 2 11 6 3" xfId="7174"/>
    <cellStyle name="Fixed 3 2 11 7" xfId="7175"/>
    <cellStyle name="Fixed 3 2 11 7 2" xfId="7176"/>
    <cellStyle name="Fixed 3 2 11 7 2 2" xfId="7177"/>
    <cellStyle name="Fixed 3 2 11 7 3" xfId="7178"/>
    <cellStyle name="Fixed 3 2 11 8" xfId="7179"/>
    <cellStyle name="Fixed 3 2 11 8 2" xfId="7180"/>
    <cellStyle name="Fixed 3 2 11 8 2 2" xfId="7181"/>
    <cellStyle name="Fixed 3 2 11 8 3" xfId="7182"/>
    <cellStyle name="Fixed 3 2 11 8 4" xfId="7183"/>
    <cellStyle name="Fixed 3 2 11 9" xfId="7184"/>
    <cellStyle name="Fixed 3 2 11 9 2" xfId="7185"/>
    <cellStyle name="Fixed 3 2 12" xfId="7186"/>
    <cellStyle name="Fixed 3 2 12 2" xfId="7187"/>
    <cellStyle name="Fixed 3 2 12 2 2" xfId="7188"/>
    <cellStyle name="Fixed 3 2 12 2 2 2" xfId="7189"/>
    <cellStyle name="Fixed 3 2 12 2 2 2 2" xfId="7190"/>
    <cellStyle name="Fixed 3 2 12 2 2 3" xfId="7191"/>
    <cellStyle name="Fixed 3 2 12 2 2 4" xfId="7192"/>
    <cellStyle name="Fixed 3 2 12 2 3" xfId="7193"/>
    <cellStyle name="Fixed 3 2 12 2 4" xfId="7194"/>
    <cellStyle name="Fixed 3 2 12 2 5" xfId="7195"/>
    <cellStyle name="Fixed 3 2 12 2 6" xfId="7196"/>
    <cellStyle name="Fixed 3 2 12 3" xfId="7197"/>
    <cellStyle name="Fixed 3 2 12 4" xfId="7198"/>
    <cellStyle name="Fixed 3 2 12 4 2" xfId="7199"/>
    <cellStyle name="Fixed 3 2 12 5" xfId="7200"/>
    <cellStyle name="Fixed 3 2 13" xfId="7201"/>
    <cellStyle name="Fixed 3 2 13 2" xfId="7202"/>
    <cellStyle name="Fixed 3 2 13 2 2" xfId="7203"/>
    <cellStyle name="Fixed 3 2 13 2 2 2" xfId="7204"/>
    <cellStyle name="Fixed 3 2 13 2 3" xfId="7205"/>
    <cellStyle name="Fixed 3 2 13 2 3 2" xfId="7206"/>
    <cellStyle name="Fixed 3 2 13 2 3 2 2" xfId="7207"/>
    <cellStyle name="Fixed 3 2 13 2 3 3" xfId="7208"/>
    <cellStyle name="Fixed 3 2 13 2 4" xfId="7209"/>
    <cellStyle name="Fixed 3 2 13 3" xfId="7210"/>
    <cellStyle name="Fixed 3 2 13 4" xfId="7211"/>
    <cellStyle name="Fixed 3 2 13 4 2" xfId="7212"/>
    <cellStyle name="Fixed 3 2 13 5" xfId="7213"/>
    <cellStyle name="Fixed 3 2 14" xfId="7214"/>
    <cellStyle name="Fixed 3 2 14 10" xfId="7215"/>
    <cellStyle name="Fixed 3 2 14 2" xfId="7216"/>
    <cellStyle name="Fixed 3 2 14 2 2" xfId="7217"/>
    <cellStyle name="Fixed 3 2 14 2 2 2" xfId="7218"/>
    <cellStyle name="Fixed 3 2 14 2 2 2 2" xfId="7219"/>
    <cellStyle name="Fixed 3 2 14 2 2 2 2 2" xfId="7220"/>
    <cellStyle name="Fixed 3 2 14 2 2 3" xfId="7221"/>
    <cellStyle name="Fixed 3 2 14 2 2 4" xfId="7222"/>
    <cellStyle name="Fixed 3 2 14 2 2 5" xfId="7223"/>
    <cellStyle name="Fixed 3 2 14 2 2 6" xfId="7224"/>
    <cellStyle name="Fixed 3 2 14 2 3" xfId="7225"/>
    <cellStyle name="Fixed 3 2 14 2 4" xfId="7226"/>
    <cellStyle name="Fixed 3 2 14 2 4 2" xfId="7227"/>
    <cellStyle name="Fixed 3 2 14 2 5" xfId="7228"/>
    <cellStyle name="Fixed 3 2 14 3" xfId="7229"/>
    <cellStyle name="Fixed 3 2 14 3 2" xfId="7230"/>
    <cellStyle name="Fixed 3 2 14 3 2 2" xfId="7231"/>
    <cellStyle name="Fixed 3 2 14 3 3" xfId="7232"/>
    <cellStyle name="Fixed 3 2 14 4" xfId="7233"/>
    <cellStyle name="Fixed 3 2 14 5" xfId="7234"/>
    <cellStyle name="Fixed 3 2 14 6" xfId="7235"/>
    <cellStyle name="Fixed 3 2 14 7" xfId="7236"/>
    <cellStyle name="Fixed 3 2 14 8" xfId="7237"/>
    <cellStyle name="Fixed 3 2 14 8 2" xfId="7238"/>
    <cellStyle name="Fixed 3 2 14 8 2 2" xfId="7239"/>
    <cellStyle name="Fixed 3 2 14 8 2 2 2" xfId="7240"/>
    <cellStyle name="Fixed 3 2 14 8 3" xfId="7241"/>
    <cellStyle name="Fixed 3 2 14 8 4" xfId="7242"/>
    <cellStyle name="Fixed 3 2 14 8 5" xfId="7243"/>
    <cellStyle name="Fixed 3 2 14 8 6" xfId="7244"/>
    <cellStyle name="Fixed 3 2 14 9" xfId="7245"/>
    <cellStyle name="Fixed 3 2 14 9 2" xfId="7246"/>
    <cellStyle name="Fixed 3 2 14 9 2 2" xfId="7247"/>
    <cellStyle name="Fixed 3 2 14 9 3" xfId="7248"/>
    <cellStyle name="Fixed 3 2 14 9 4" xfId="7249"/>
    <cellStyle name="Fixed 3 2 15" xfId="7250"/>
    <cellStyle name="Fixed 3 2 15 2" xfId="7251"/>
    <cellStyle name="Fixed 3 2 15 2 2" xfId="7252"/>
    <cellStyle name="Fixed 3 2 15 2 2 2" xfId="7253"/>
    <cellStyle name="Fixed 3 2 15 2 2 2 2" xfId="7254"/>
    <cellStyle name="Fixed 3 2 15 2 2 3" xfId="7255"/>
    <cellStyle name="Fixed 3 2 15 2 2 4" xfId="7256"/>
    <cellStyle name="Fixed 3 2 15 2 3" xfId="7257"/>
    <cellStyle name="Fixed 3 2 15 2 3 2" xfId="7258"/>
    <cellStyle name="Fixed 3 2 15 2 3 2 2" xfId="7259"/>
    <cellStyle name="Fixed 3 2 15 2 3 3" xfId="7260"/>
    <cellStyle name="Fixed 3 2 15 2 4" xfId="7261"/>
    <cellStyle name="Fixed 3 2 15 2 5" xfId="7262"/>
    <cellStyle name="Fixed 3 2 15 2 6" xfId="7263"/>
    <cellStyle name="Fixed 3 2 15 3" xfId="7264"/>
    <cellStyle name="Fixed 3 2 15 4" xfId="7265"/>
    <cellStyle name="Fixed 3 2 15 4 2" xfId="7266"/>
    <cellStyle name="Fixed 3 2 15 4 2 2" xfId="7267"/>
    <cellStyle name="Fixed 3 2 15 4 3" xfId="7268"/>
    <cellStyle name="Fixed 3 2 15 4 4" xfId="7269"/>
    <cellStyle name="Fixed 3 2 15 5" xfId="7270"/>
    <cellStyle name="Fixed 3 2 16" xfId="7271"/>
    <cellStyle name="Fixed 3 2 17" xfId="7272"/>
    <cellStyle name="Fixed 3 2 17 2" xfId="7273"/>
    <cellStyle name="Fixed 3 2 17 2 2" xfId="7274"/>
    <cellStyle name="Fixed 3 2 17 3" xfId="7275"/>
    <cellStyle name="Fixed 3 2 18" xfId="7276"/>
    <cellStyle name="Fixed 3 2 18 2" xfId="7277"/>
    <cellStyle name="Fixed 3 2 18 2 2" xfId="7278"/>
    <cellStyle name="Fixed 3 2 18 3" xfId="7279"/>
    <cellStyle name="Fixed 3 2 19" xfId="7280"/>
    <cellStyle name="Fixed 3 2 19 2" xfId="7281"/>
    <cellStyle name="Fixed 3 2 19 2 2" xfId="7282"/>
    <cellStyle name="Fixed 3 2 19 3" xfId="7283"/>
    <cellStyle name="Fixed 3 2 2" xfId="7284"/>
    <cellStyle name="Fixed 3 2 2 2" xfId="7285"/>
    <cellStyle name="Fixed 3 2 2 2 2" xfId="7286"/>
    <cellStyle name="Fixed 3 2 2 3" xfId="7287"/>
    <cellStyle name="Fixed 3 2 20" xfId="7288"/>
    <cellStyle name="Fixed 3 2 21" xfId="7289"/>
    <cellStyle name="Fixed 3 2 21 2" xfId="7290"/>
    <cellStyle name="Fixed 3 2 21 2 2" xfId="7291"/>
    <cellStyle name="Fixed 3 2 21 3" xfId="7292"/>
    <cellStyle name="Fixed 3 2 22" xfId="7293"/>
    <cellStyle name="Fixed 3 2 3" xfId="7294"/>
    <cellStyle name="Fixed 3 2 3 10" xfId="7295"/>
    <cellStyle name="Fixed 3 2 3 11" xfId="7296"/>
    <cellStyle name="Fixed 3 2 3 12" xfId="7297"/>
    <cellStyle name="Fixed 3 2 3 12 2" xfId="7298"/>
    <cellStyle name="Fixed 3 2 3 12 2 2" xfId="7299"/>
    <cellStyle name="Fixed 3 2 3 12 2 2 2" xfId="7300"/>
    <cellStyle name="Fixed 3 2 3 12 3" xfId="7301"/>
    <cellStyle name="Fixed 3 2 3 12 4" xfId="7302"/>
    <cellStyle name="Fixed 3 2 3 12 5" xfId="7303"/>
    <cellStyle name="Fixed 3 2 3 12 6" xfId="7304"/>
    <cellStyle name="Fixed 3 2 3 13" xfId="7305"/>
    <cellStyle name="Fixed 3 2 3 13 2" xfId="7306"/>
    <cellStyle name="Fixed 3 2 3 13 2 2" xfId="7307"/>
    <cellStyle name="Fixed 3 2 3 13 3" xfId="7308"/>
    <cellStyle name="Fixed 3 2 3 13 4" xfId="7309"/>
    <cellStyle name="Fixed 3 2 3 14" xfId="7310"/>
    <cellStyle name="Fixed 3 2 3 15" xfId="7311"/>
    <cellStyle name="Fixed 3 2 3 16" xfId="7312"/>
    <cellStyle name="Fixed 3 2 3 2" xfId="7313"/>
    <cellStyle name="Fixed 3 2 3 2 10" xfId="7314"/>
    <cellStyle name="Fixed 3 2 3 2 11" xfId="7315"/>
    <cellStyle name="Fixed 3 2 3 2 11 2" xfId="7316"/>
    <cellStyle name="Fixed 3 2 3 2 11 2 2" xfId="7317"/>
    <cellStyle name="Fixed 3 2 3 2 11 3" xfId="7318"/>
    <cellStyle name="Fixed 3 2 3 2 12" xfId="7319"/>
    <cellStyle name="Fixed 3 2 3 2 13" xfId="7320"/>
    <cellStyle name="Fixed 3 2 3 2 13 2" xfId="7321"/>
    <cellStyle name="Fixed 3 2 3 2 13 2 2" xfId="7322"/>
    <cellStyle name="Fixed 3 2 3 2 13 3" xfId="7323"/>
    <cellStyle name="Fixed 3 2 3 2 14" xfId="7324"/>
    <cellStyle name="Fixed 3 2 3 2 15" xfId="7325"/>
    <cellStyle name="Fixed 3 2 3 2 16" xfId="7326"/>
    <cellStyle name="Fixed 3 2 3 2 17" xfId="7327"/>
    <cellStyle name="Fixed 3 2 3 2 2" xfId="7328"/>
    <cellStyle name="Fixed 3 2 3 2 2 10" xfId="7329"/>
    <cellStyle name="Fixed 3 2 3 2 2 11" xfId="7330"/>
    <cellStyle name="Fixed 3 2 3 2 2 12" xfId="7331"/>
    <cellStyle name="Fixed 3 2 3 2 2 12 2" xfId="7332"/>
    <cellStyle name="Fixed 3 2 3 2 2 12 2 2" xfId="7333"/>
    <cellStyle name="Fixed 3 2 3 2 2 12 2 2 2" xfId="7334"/>
    <cellStyle name="Fixed 3 2 3 2 2 12 3" xfId="7335"/>
    <cellStyle name="Fixed 3 2 3 2 2 12 4" xfId="7336"/>
    <cellStyle name="Fixed 3 2 3 2 2 12 5" xfId="7337"/>
    <cellStyle name="Fixed 3 2 3 2 2 12 6" xfId="7338"/>
    <cellStyle name="Fixed 3 2 3 2 2 13" xfId="7339"/>
    <cellStyle name="Fixed 3 2 3 2 2 13 2" xfId="7340"/>
    <cellStyle name="Fixed 3 2 3 2 2 14" xfId="7341"/>
    <cellStyle name="Fixed 3 2 3 2 2 2" xfId="7342"/>
    <cellStyle name="Fixed 3 2 3 2 2 2 2" xfId="7343"/>
    <cellStyle name="Fixed 3 2 3 2 2 2 2 10" xfId="7344"/>
    <cellStyle name="Fixed 3 2 3 2 2 2 2 2" xfId="7345"/>
    <cellStyle name="Fixed 3 2 3 2 2 2 2 2 2" xfId="7346"/>
    <cellStyle name="Fixed 3 2 3 2 2 2 2 2 2 2" xfId="7347"/>
    <cellStyle name="Fixed 3 2 3 2 2 2 2 2 2 2 2" xfId="7348"/>
    <cellStyle name="Fixed 3 2 3 2 2 2 2 2 2 2 2 2" xfId="7349"/>
    <cellStyle name="Fixed 3 2 3 2 2 2 2 2 2 2 3" xfId="7350"/>
    <cellStyle name="Fixed 3 2 3 2 2 2 2 2 2 2 4" xfId="7351"/>
    <cellStyle name="Fixed 3 2 3 2 2 2 2 2 2 3" xfId="7352"/>
    <cellStyle name="Fixed 3 2 3 2 2 2 2 2 2 4" xfId="7353"/>
    <cellStyle name="Fixed 3 2 3 2 2 2 2 2 2 4 2" xfId="7354"/>
    <cellStyle name="Fixed 3 2 3 2 2 2 2 2 2 4 2 2" xfId="7355"/>
    <cellStyle name="Fixed 3 2 3 2 2 2 2 2 2 4 3" xfId="7356"/>
    <cellStyle name="Fixed 3 2 3 2 2 2 2 2 2 5" xfId="7357"/>
    <cellStyle name="Fixed 3 2 3 2 2 2 2 2 2 6" xfId="7358"/>
    <cellStyle name="Fixed 3 2 3 2 2 2 2 2 3" xfId="7359"/>
    <cellStyle name="Fixed 3 2 3 2 2 2 2 2 3 2" xfId="7360"/>
    <cellStyle name="Fixed 3 2 3 2 2 2 2 2 4" xfId="7361"/>
    <cellStyle name="Fixed 3 2 3 2 2 2 2 2 4 2" xfId="7362"/>
    <cellStyle name="Fixed 3 2 3 2 2 2 2 2 4 2 2" xfId="7363"/>
    <cellStyle name="Fixed 3 2 3 2 2 2 2 2 4 3" xfId="7364"/>
    <cellStyle name="Fixed 3 2 3 2 2 2 2 2 4 4" xfId="7365"/>
    <cellStyle name="Fixed 3 2 3 2 2 2 2 2 5" xfId="7366"/>
    <cellStyle name="Fixed 3 2 3 2 2 2 2 2 5 2" xfId="7367"/>
    <cellStyle name="Fixed 3 2 3 2 2 2 2 2 5 2 2" xfId="7368"/>
    <cellStyle name="Fixed 3 2 3 2 2 2 2 2 5 3" xfId="7369"/>
    <cellStyle name="Fixed 3 2 3 2 2 2 2 2 6" xfId="7370"/>
    <cellStyle name="Fixed 3 2 3 2 2 2 2 2 7" xfId="7371"/>
    <cellStyle name="Fixed 3 2 3 2 2 2 2 3" xfId="7372"/>
    <cellStyle name="Fixed 3 2 3 2 2 2 2 3 2" xfId="7373"/>
    <cellStyle name="Fixed 3 2 3 2 2 2 2 3 2 2" xfId="7374"/>
    <cellStyle name="Fixed 3 2 3 2 2 2 2 3 3" xfId="7375"/>
    <cellStyle name="Fixed 3 2 3 2 2 2 2 4" xfId="7376"/>
    <cellStyle name="Fixed 3 2 3 2 2 2 2 5" xfId="7377"/>
    <cellStyle name="Fixed 3 2 3 2 2 2 2 5 2" xfId="7378"/>
    <cellStyle name="Fixed 3 2 3 2 2 2 2 5 2 2" xfId="7379"/>
    <cellStyle name="Fixed 3 2 3 2 2 2 2 5 3" xfId="7380"/>
    <cellStyle name="Fixed 3 2 3 2 2 2 2 6" xfId="7381"/>
    <cellStyle name="Fixed 3 2 3 2 2 2 2 7" xfId="7382"/>
    <cellStyle name="Fixed 3 2 3 2 2 2 2 8" xfId="7383"/>
    <cellStyle name="Fixed 3 2 3 2 2 2 2 8 2" xfId="7384"/>
    <cellStyle name="Fixed 3 2 3 2 2 2 2 8 2 2" xfId="7385"/>
    <cellStyle name="Fixed 3 2 3 2 2 2 2 8 2 2 2" xfId="7386"/>
    <cellStyle name="Fixed 3 2 3 2 2 2 2 8 3" xfId="7387"/>
    <cellStyle name="Fixed 3 2 3 2 2 2 2 8 4" xfId="7388"/>
    <cellStyle name="Fixed 3 2 3 2 2 2 2 8 5" xfId="7389"/>
    <cellStyle name="Fixed 3 2 3 2 2 2 2 8 6" xfId="7390"/>
    <cellStyle name="Fixed 3 2 3 2 2 2 2 9" xfId="7391"/>
    <cellStyle name="Fixed 3 2 3 2 2 2 2 9 2" xfId="7392"/>
    <cellStyle name="Fixed 3 2 3 2 2 2 2 9 2 2" xfId="7393"/>
    <cellStyle name="Fixed 3 2 3 2 2 2 2 9 3" xfId="7394"/>
    <cellStyle name="Fixed 3 2 3 2 2 2 2 9 4" xfId="7395"/>
    <cellStyle name="Fixed 3 2 3 2 2 2 3" xfId="7396"/>
    <cellStyle name="Fixed 3 2 3 2 2 2 3 2" xfId="7397"/>
    <cellStyle name="Fixed 3 2 3 2 2 2 3 2 2" xfId="7398"/>
    <cellStyle name="Fixed 3 2 3 2 2 2 3 2 2 2" xfId="7399"/>
    <cellStyle name="Fixed 3 2 3 2 2 2 3 2 2 2 2" xfId="7400"/>
    <cellStyle name="Fixed 3 2 3 2 2 2 3 2 2 3" xfId="7401"/>
    <cellStyle name="Fixed 3 2 3 2 2 2 3 2 2 4" xfId="7402"/>
    <cellStyle name="Fixed 3 2 3 2 2 2 3 2 3" xfId="7403"/>
    <cellStyle name="Fixed 3 2 3 2 2 2 3 2 4" xfId="7404"/>
    <cellStyle name="Fixed 3 2 3 2 2 2 3 3" xfId="7405"/>
    <cellStyle name="Fixed 3 2 3 2 2 2 3 4" xfId="7406"/>
    <cellStyle name="Fixed 3 2 3 2 2 2 3 4 2" xfId="7407"/>
    <cellStyle name="Fixed 3 2 3 2 2 2 3 4 2 2" xfId="7408"/>
    <cellStyle name="Fixed 3 2 3 2 2 2 3 4 3" xfId="7409"/>
    <cellStyle name="Fixed 3 2 3 2 2 2 3 4 4" xfId="7410"/>
    <cellStyle name="Fixed 3 2 3 2 2 2 3 5" xfId="7411"/>
    <cellStyle name="Fixed 3 2 3 2 2 2 3 6" xfId="7412"/>
    <cellStyle name="Fixed 3 2 3 2 2 2 3 7" xfId="7413"/>
    <cellStyle name="Fixed 3 2 3 2 2 2 4" xfId="7414"/>
    <cellStyle name="Fixed 3 2 3 2 2 2 4 2" xfId="7415"/>
    <cellStyle name="Fixed 3 2 3 2 2 2 4 2 2" xfId="7416"/>
    <cellStyle name="Fixed 3 2 3 2 2 2 4 3" xfId="7417"/>
    <cellStyle name="Fixed 3 2 3 2 2 2 5" xfId="7418"/>
    <cellStyle name="Fixed 3 2 3 2 2 2 5 2" xfId="7419"/>
    <cellStyle name="Fixed 3 2 3 2 2 2 5 2 2" xfId="7420"/>
    <cellStyle name="Fixed 3 2 3 2 2 2 5 3" xfId="7421"/>
    <cellStyle name="Fixed 3 2 3 2 2 2 6" xfId="7422"/>
    <cellStyle name="Fixed 3 2 3 2 2 2 7" xfId="7423"/>
    <cellStyle name="Fixed 3 2 3 2 2 2 8" xfId="7424"/>
    <cellStyle name="Fixed 3 2 3 2 2 2 9" xfId="7425"/>
    <cellStyle name="Fixed 3 2 3 2 2 3" xfId="7426"/>
    <cellStyle name="Fixed 3 2 3 2 2 4" xfId="7427"/>
    <cellStyle name="Fixed 3 2 3 2 2 5" xfId="7428"/>
    <cellStyle name="Fixed 3 2 3 2 2 6" xfId="7429"/>
    <cellStyle name="Fixed 3 2 3 2 2 6 2" xfId="7430"/>
    <cellStyle name="Fixed 3 2 3 2 2 6 2 2" xfId="7431"/>
    <cellStyle name="Fixed 3 2 3 2 2 6 2 2 2" xfId="7432"/>
    <cellStyle name="Fixed 3 2 3 2 2 6 2 2 2 2" xfId="7433"/>
    <cellStyle name="Fixed 3 2 3 2 2 6 2 3" xfId="7434"/>
    <cellStyle name="Fixed 3 2 3 2 2 6 2 4" xfId="7435"/>
    <cellStyle name="Fixed 3 2 3 2 2 6 2 5" xfId="7436"/>
    <cellStyle name="Fixed 3 2 3 2 2 6 2 6" xfId="7437"/>
    <cellStyle name="Fixed 3 2 3 2 2 6 3" xfId="7438"/>
    <cellStyle name="Fixed 3 2 3 2 2 6 3 2" xfId="7439"/>
    <cellStyle name="Fixed 3 2 3 2 2 6 4" xfId="7440"/>
    <cellStyle name="Fixed 3 2 3 2 2 6 4 2" xfId="7441"/>
    <cellStyle name="Fixed 3 2 3 2 2 6 5" xfId="7442"/>
    <cellStyle name="Fixed 3 2 3 2 2 6 6" xfId="7443"/>
    <cellStyle name="Fixed 3 2 3 2 2 6 7" xfId="7444"/>
    <cellStyle name="Fixed 3 2 3 2 2 7" xfId="7445"/>
    <cellStyle name="Fixed 3 2 3 2 2 7 2" xfId="7446"/>
    <cellStyle name="Fixed 3 2 3 2 2 7 2 2" xfId="7447"/>
    <cellStyle name="Fixed 3 2 3 2 2 7 3" xfId="7448"/>
    <cellStyle name="Fixed 3 2 3 2 2 8" xfId="7449"/>
    <cellStyle name="Fixed 3 2 3 2 2 8 2" xfId="7450"/>
    <cellStyle name="Fixed 3 2 3 2 2 8 2 2" xfId="7451"/>
    <cellStyle name="Fixed 3 2 3 2 2 8 3" xfId="7452"/>
    <cellStyle name="Fixed 3 2 3 2 2 9" xfId="7453"/>
    <cellStyle name="Fixed 3 2 3 2 2 9 2" xfId="7454"/>
    <cellStyle name="Fixed 3 2 3 2 2 9 2 2" xfId="7455"/>
    <cellStyle name="Fixed 3 2 3 2 2 9 3" xfId="7456"/>
    <cellStyle name="Fixed 3 2 3 2 3" xfId="7457"/>
    <cellStyle name="Fixed 3 2 3 2 3 2" xfId="7458"/>
    <cellStyle name="Fixed 3 2 3 2 3 2 2" xfId="7459"/>
    <cellStyle name="Fixed 3 2 3 2 3 3" xfId="7460"/>
    <cellStyle name="Fixed 3 2 3 2 4" xfId="7461"/>
    <cellStyle name="Fixed 3 2 3 2 4 2" xfId="7462"/>
    <cellStyle name="Fixed 3 2 3 2 4 2 2" xfId="7463"/>
    <cellStyle name="Fixed 3 2 3 2 4 3" xfId="7464"/>
    <cellStyle name="Fixed 3 2 3 2 5" xfId="7465"/>
    <cellStyle name="Fixed 3 2 3 2 5 10" xfId="7466"/>
    <cellStyle name="Fixed 3 2 3 2 5 2" xfId="7467"/>
    <cellStyle name="Fixed 3 2 3 2 5 2 2" xfId="7468"/>
    <cellStyle name="Fixed 3 2 3 2 5 2 2 2" xfId="7469"/>
    <cellStyle name="Fixed 3 2 3 2 5 2 2 2 2" xfId="7470"/>
    <cellStyle name="Fixed 3 2 3 2 5 2 2 2 2 2" xfId="7471"/>
    <cellStyle name="Fixed 3 2 3 2 5 2 2 2 2 2 2" xfId="7472"/>
    <cellStyle name="Fixed 3 2 3 2 5 2 2 2 3" xfId="7473"/>
    <cellStyle name="Fixed 3 2 3 2 5 2 2 2 4" xfId="7474"/>
    <cellStyle name="Fixed 3 2 3 2 5 2 2 2 5" xfId="7475"/>
    <cellStyle name="Fixed 3 2 3 2 5 2 2 2 6" xfId="7476"/>
    <cellStyle name="Fixed 3 2 3 2 5 2 2 3" xfId="7477"/>
    <cellStyle name="Fixed 3 2 3 2 5 2 2 3 2" xfId="7478"/>
    <cellStyle name="Fixed 3 2 3 2 5 2 2 4" xfId="7479"/>
    <cellStyle name="Fixed 3 2 3 2 5 2 2 4 2" xfId="7480"/>
    <cellStyle name="Fixed 3 2 3 2 5 2 2 5" xfId="7481"/>
    <cellStyle name="Fixed 3 2 3 2 5 2 2 6" xfId="7482"/>
    <cellStyle name="Fixed 3 2 3 2 5 2 2 7" xfId="7483"/>
    <cellStyle name="Fixed 3 2 3 2 5 2 3" xfId="7484"/>
    <cellStyle name="Fixed 3 2 3 2 5 2 3 2" xfId="7485"/>
    <cellStyle name="Fixed 3 2 3 2 5 2 3 2 2" xfId="7486"/>
    <cellStyle name="Fixed 3 2 3 2 5 2 3 3" xfId="7487"/>
    <cellStyle name="Fixed 3 2 3 2 5 2 4" xfId="7488"/>
    <cellStyle name="Fixed 3 2 3 2 5 2 4 2" xfId="7489"/>
    <cellStyle name="Fixed 3 2 3 2 5 2 4 2 2" xfId="7490"/>
    <cellStyle name="Fixed 3 2 3 2 5 2 4 3" xfId="7491"/>
    <cellStyle name="Fixed 3 2 3 2 5 2 5" xfId="7492"/>
    <cellStyle name="Fixed 3 2 3 2 5 2 5 2" xfId="7493"/>
    <cellStyle name="Fixed 3 2 3 2 5 2 5 2 2" xfId="7494"/>
    <cellStyle name="Fixed 3 2 3 2 5 2 5 3" xfId="7495"/>
    <cellStyle name="Fixed 3 2 3 2 5 2 6" xfId="7496"/>
    <cellStyle name="Fixed 3 2 3 2 5 2 7" xfId="7497"/>
    <cellStyle name="Fixed 3 2 3 2 5 2 7 2" xfId="7498"/>
    <cellStyle name="Fixed 3 2 3 2 5 2 7 2 2" xfId="7499"/>
    <cellStyle name="Fixed 3 2 3 2 5 2 7 3" xfId="7500"/>
    <cellStyle name="Fixed 3 2 3 2 5 2 8" xfId="7501"/>
    <cellStyle name="Fixed 3 2 3 2 5 2 9" xfId="7502"/>
    <cellStyle name="Fixed 3 2 3 2 5 3" xfId="7503"/>
    <cellStyle name="Fixed 3 2 3 2 5 3 2" xfId="7504"/>
    <cellStyle name="Fixed 3 2 3 2 5 3 2 2" xfId="7505"/>
    <cellStyle name="Fixed 3 2 3 2 5 3 2 2 2" xfId="7506"/>
    <cellStyle name="Fixed 3 2 3 2 5 3 2 3" xfId="7507"/>
    <cellStyle name="Fixed 3 2 3 2 5 3 2 4" xfId="7508"/>
    <cellStyle name="Fixed 3 2 3 2 5 3 3" xfId="7509"/>
    <cellStyle name="Fixed 3 2 3 2 5 3 4" xfId="7510"/>
    <cellStyle name="Fixed 3 2 3 2 5 3 4 2" xfId="7511"/>
    <cellStyle name="Fixed 3 2 3 2 5 3 5" xfId="7512"/>
    <cellStyle name="Fixed 3 2 3 2 5 3 5 2" xfId="7513"/>
    <cellStyle name="Fixed 3 2 3 2 5 3 5 2 2" xfId="7514"/>
    <cellStyle name="Fixed 3 2 3 2 5 3 5 3" xfId="7515"/>
    <cellStyle name="Fixed 3 2 3 2 5 4" xfId="7516"/>
    <cellStyle name="Fixed 3 2 3 2 5 5" xfId="7517"/>
    <cellStyle name="Fixed 3 2 3 2 5 5 2" xfId="7518"/>
    <cellStyle name="Fixed 3 2 3 2 5 5 2 2" xfId="7519"/>
    <cellStyle name="Fixed 3 2 3 2 5 5 3" xfId="7520"/>
    <cellStyle name="Fixed 3 2 3 2 5 6" xfId="7521"/>
    <cellStyle name="Fixed 3 2 3 2 5 6 2" xfId="7522"/>
    <cellStyle name="Fixed 3 2 3 2 5 6 2 2" xfId="7523"/>
    <cellStyle name="Fixed 3 2 3 2 5 6 3" xfId="7524"/>
    <cellStyle name="Fixed 3 2 3 2 5 7" xfId="7525"/>
    <cellStyle name="Fixed 3 2 3 2 5 7 2" xfId="7526"/>
    <cellStyle name="Fixed 3 2 3 2 5 7 2 2" xfId="7527"/>
    <cellStyle name="Fixed 3 2 3 2 5 7 3" xfId="7528"/>
    <cellStyle name="Fixed 3 2 3 2 5 8" xfId="7529"/>
    <cellStyle name="Fixed 3 2 3 2 5 8 2" xfId="7530"/>
    <cellStyle name="Fixed 3 2 3 2 5 8 2 2" xfId="7531"/>
    <cellStyle name="Fixed 3 2 3 2 5 8 3" xfId="7532"/>
    <cellStyle name="Fixed 3 2 3 2 5 8 4" xfId="7533"/>
    <cellStyle name="Fixed 3 2 3 2 5 9" xfId="7534"/>
    <cellStyle name="Fixed 3 2 3 2 5 9 2" xfId="7535"/>
    <cellStyle name="Fixed 3 2 3 2 6" xfId="7536"/>
    <cellStyle name="Fixed 3 2 3 2 6 2" xfId="7537"/>
    <cellStyle name="Fixed 3 2 3 2 6 2 2" xfId="7538"/>
    <cellStyle name="Fixed 3 2 3 2 6 2 2 2" xfId="7539"/>
    <cellStyle name="Fixed 3 2 3 2 6 2 2 2 2" xfId="7540"/>
    <cellStyle name="Fixed 3 2 3 2 6 2 2 3" xfId="7541"/>
    <cellStyle name="Fixed 3 2 3 2 6 2 2 4" xfId="7542"/>
    <cellStyle name="Fixed 3 2 3 2 6 2 3" xfId="7543"/>
    <cellStyle name="Fixed 3 2 3 2 6 2 4" xfId="7544"/>
    <cellStyle name="Fixed 3 2 3 2 6 3" xfId="7545"/>
    <cellStyle name="Fixed 3 2 3 2 6 4" xfId="7546"/>
    <cellStyle name="Fixed 3 2 3 2 6 4 2" xfId="7547"/>
    <cellStyle name="Fixed 3 2 3 2 6 5" xfId="7548"/>
    <cellStyle name="Fixed 3 2 3 2 6 6" xfId="7549"/>
    <cellStyle name="Fixed 3 2 3 2 6 7" xfId="7550"/>
    <cellStyle name="Fixed 3 2 3 2 7" xfId="7551"/>
    <cellStyle name="Fixed 3 2 3 2 7 2" xfId="7552"/>
    <cellStyle name="Fixed 3 2 3 2 7 2 2" xfId="7553"/>
    <cellStyle name="Fixed 3 2 3 2 7 2 2 2" xfId="7554"/>
    <cellStyle name="Fixed 3 2 3 2 7 2 2 2 2" xfId="7555"/>
    <cellStyle name="Fixed 3 2 3 2 7 2 2 3" xfId="7556"/>
    <cellStyle name="Fixed 3 2 3 2 7 2 2 4" xfId="7557"/>
    <cellStyle name="Fixed 3 2 3 2 7 2 3" xfId="7558"/>
    <cellStyle name="Fixed 3 2 3 2 7 2 4" xfId="7559"/>
    <cellStyle name="Fixed 3 2 3 2 7 2 5" xfId="7560"/>
    <cellStyle name="Fixed 3 2 3 2 7 2 6" xfId="7561"/>
    <cellStyle name="Fixed 3 2 3 2 7 3" xfId="7562"/>
    <cellStyle name="Fixed 3 2 3 2 7 3 2" xfId="7563"/>
    <cellStyle name="Fixed 3 2 3 2 7 4" xfId="7564"/>
    <cellStyle name="Fixed 3 2 3 2 7 4 2" xfId="7565"/>
    <cellStyle name="Fixed 3 2 3 2 7 4 2 2" xfId="7566"/>
    <cellStyle name="Fixed 3 2 3 2 7 4 3" xfId="7567"/>
    <cellStyle name="Fixed 3 2 3 2 7 4 4" xfId="7568"/>
    <cellStyle name="Fixed 3 2 3 2 7 5" xfId="7569"/>
    <cellStyle name="Fixed 3 2 3 2 7 6" xfId="7570"/>
    <cellStyle name="Fixed 3 2 3 2 7 7" xfId="7571"/>
    <cellStyle name="Fixed 3 2 3 2 8" xfId="7572"/>
    <cellStyle name="Fixed 3 2 3 2 8 2" xfId="7573"/>
    <cellStyle name="Fixed 3 2 3 2 8 2 2" xfId="7574"/>
    <cellStyle name="Fixed 3 2 3 2 8 2 2 2" xfId="7575"/>
    <cellStyle name="Fixed 3 2 3 2 8 2 3" xfId="7576"/>
    <cellStyle name="Fixed 3 2 3 2 8 2 4" xfId="7577"/>
    <cellStyle name="Fixed 3 2 3 2 8 3" xfId="7578"/>
    <cellStyle name="Fixed 3 2 3 2 8 4" xfId="7579"/>
    <cellStyle name="Fixed 3 2 3 2 8 4 2" xfId="7580"/>
    <cellStyle name="Fixed 3 2 3 2 8 5" xfId="7581"/>
    <cellStyle name="Fixed 3 2 3 2 9" xfId="7582"/>
    <cellStyle name="Fixed 3 2 3 3" xfId="7583"/>
    <cellStyle name="Fixed 3 2 3 3 10" xfId="7584"/>
    <cellStyle name="Fixed 3 2 3 3 11" xfId="7585"/>
    <cellStyle name="Fixed 3 2 3 3 2" xfId="7586"/>
    <cellStyle name="Fixed 3 2 3 3 2 10" xfId="7587"/>
    <cellStyle name="Fixed 3 2 3 3 2 11" xfId="7588"/>
    <cellStyle name="Fixed 3 2 3 3 2 12" xfId="7589"/>
    <cellStyle name="Fixed 3 2 3 3 2 2" xfId="7590"/>
    <cellStyle name="Fixed 3 2 3 3 2 2 2" xfId="7591"/>
    <cellStyle name="Fixed 3 2 3 3 2 2 2 2" xfId="7592"/>
    <cellStyle name="Fixed 3 2 3 3 2 2 2 2 2" xfId="7593"/>
    <cellStyle name="Fixed 3 2 3 3 2 2 2 2 2 2" xfId="7594"/>
    <cellStyle name="Fixed 3 2 3 3 2 2 2 2 3" xfId="7595"/>
    <cellStyle name="Fixed 3 2 3 3 2 2 2 2 4" xfId="7596"/>
    <cellStyle name="Fixed 3 2 3 3 2 2 2 3" xfId="7597"/>
    <cellStyle name="Fixed 3 2 3 3 2 2 2 4" xfId="7598"/>
    <cellStyle name="Fixed 3 2 3 3 2 2 2 5" xfId="7599"/>
    <cellStyle name="Fixed 3 2 3 3 2 2 2 6" xfId="7600"/>
    <cellStyle name="Fixed 3 2 3 3 2 2 3" xfId="7601"/>
    <cellStyle name="Fixed 3 2 3 3 2 2 3 2" xfId="7602"/>
    <cellStyle name="Fixed 3 2 3 3 2 2 4" xfId="7603"/>
    <cellStyle name="Fixed 3 2 3 3 2 2 4 2" xfId="7604"/>
    <cellStyle name="Fixed 3 2 3 3 2 2 4 2 2" xfId="7605"/>
    <cellStyle name="Fixed 3 2 3 3 2 2 4 3" xfId="7606"/>
    <cellStyle name="Fixed 3 2 3 3 2 2 4 4" xfId="7607"/>
    <cellStyle name="Fixed 3 2 3 3 2 2 5" xfId="7608"/>
    <cellStyle name="Fixed 3 2 3 3 2 3" xfId="7609"/>
    <cellStyle name="Fixed 3 2 3 3 2 3 2" xfId="7610"/>
    <cellStyle name="Fixed 3 2 3 3 2 3 2 2" xfId="7611"/>
    <cellStyle name="Fixed 3 2 3 3 2 3 3" xfId="7612"/>
    <cellStyle name="Fixed 3 2 3 3 2 4" xfId="7613"/>
    <cellStyle name="Fixed 3 2 3 3 2 4 2" xfId="7614"/>
    <cellStyle name="Fixed 3 2 3 3 2 4 2 2" xfId="7615"/>
    <cellStyle name="Fixed 3 2 3 3 2 4 3" xfId="7616"/>
    <cellStyle name="Fixed 3 2 3 3 2 5" xfId="7617"/>
    <cellStyle name="Fixed 3 2 3 3 2 5 2" xfId="7618"/>
    <cellStyle name="Fixed 3 2 3 3 2 5 2 2" xfId="7619"/>
    <cellStyle name="Fixed 3 2 3 3 2 5 3" xfId="7620"/>
    <cellStyle name="Fixed 3 2 3 3 2 6" xfId="7621"/>
    <cellStyle name="Fixed 3 2 3 3 2 7" xfId="7622"/>
    <cellStyle name="Fixed 3 2 3 3 2 7 2" xfId="7623"/>
    <cellStyle name="Fixed 3 2 3 3 2 7 2 2" xfId="7624"/>
    <cellStyle name="Fixed 3 2 3 3 2 7 3" xfId="7625"/>
    <cellStyle name="Fixed 3 2 3 3 2 8" xfId="7626"/>
    <cellStyle name="Fixed 3 2 3 3 2 8 2" xfId="7627"/>
    <cellStyle name="Fixed 3 2 3 3 2 8 2 2" xfId="7628"/>
    <cellStyle name="Fixed 3 2 3 3 2 8 3" xfId="7629"/>
    <cellStyle name="Fixed 3 2 3 3 2 8 4" xfId="7630"/>
    <cellStyle name="Fixed 3 2 3 3 2 9" xfId="7631"/>
    <cellStyle name="Fixed 3 2 3 3 2 9 2" xfId="7632"/>
    <cellStyle name="Fixed 3 2 3 3 3" xfId="7633"/>
    <cellStyle name="Fixed 3 2 3 3 3 2" xfId="7634"/>
    <cellStyle name="Fixed 3 2 3 3 3 2 2" xfId="7635"/>
    <cellStyle name="Fixed 3 2 3 3 3 2 2 2" xfId="7636"/>
    <cellStyle name="Fixed 3 2 3 3 3 2 3" xfId="7637"/>
    <cellStyle name="Fixed 3 2 3 3 3 2 4" xfId="7638"/>
    <cellStyle name="Fixed 3 2 3 3 3 3" xfId="7639"/>
    <cellStyle name="Fixed 3 2 3 3 3 4" xfId="7640"/>
    <cellStyle name="Fixed 3 2 3 3 3 4 2" xfId="7641"/>
    <cellStyle name="Fixed 3 2 3 3 3 4 2 2" xfId="7642"/>
    <cellStyle name="Fixed 3 2 3 3 3 4 3" xfId="7643"/>
    <cellStyle name="Fixed 3 2 3 3 3 4 4" xfId="7644"/>
    <cellStyle name="Fixed 3 2 3 3 3 5" xfId="7645"/>
    <cellStyle name="Fixed 3 2 3 3 3 5 2" xfId="7646"/>
    <cellStyle name="Fixed 3 2 3 3 3 5 2 2" xfId="7647"/>
    <cellStyle name="Fixed 3 2 3 3 3 5 3" xfId="7648"/>
    <cellStyle name="Fixed 3 2 3 3 4" xfId="7649"/>
    <cellStyle name="Fixed 3 2 3 3 4 2" xfId="7650"/>
    <cellStyle name="Fixed 3 2 3 3 4 2 2" xfId="7651"/>
    <cellStyle name="Fixed 3 2 3 3 4 3" xfId="7652"/>
    <cellStyle name="Fixed 3 2 3 3 5" xfId="7653"/>
    <cellStyle name="Fixed 3 2 3 3 6" xfId="7654"/>
    <cellStyle name="Fixed 3 2 3 3 7" xfId="7655"/>
    <cellStyle name="Fixed 3 2 3 3 8" xfId="7656"/>
    <cellStyle name="Fixed 3 2 3 3 9" xfId="7657"/>
    <cellStyle name="Fixed 3 2 3 4" xfId="7658"/>
    <cellStyle name="Fixed 3 2 3 4 2" xfId="7659"/>
    <cellStyle name="Fixed 3 2 3 4 2 2" xfId="7660"/>
    <cellStyle name="Fixed 3 2 3 4 3" xfId="7661"/>
    <cellStyle name="Fixed 3 2 3 5" xfId="7662"/>
    <cellStyle name="Fixed 3 2 3 6" xfId="7663"/>
    <cellStyle name="Fixed 3 2 3 6 2" xfId="7664"/>
    <cellStyle name="Fixed 3 2 3 6 2 2" xfId="7665"/>
    <cellStyle name="Fixed 3 2 3 6 2 2 2" xfId="7666"/>
    <cellStyle name="Fixed 3 2 3 6 2 2 2 2" xfId="7667"/>
    <cellStyle name="Fixed 3 2 3 6 2 2 3" xfId="7668"/>
    <cellStyle name="Fixed 3 2 3 6 2 2 4" xfId="7669"/>
    <cellStyle name="Fixed 3 2 3 6 2 3" xfId="7670"/>
    <cellStyle name="Fixed 3 2 3 6 2 4" xfId="7671"/>
    <cellStyle name="Fixed 3 2 3 6 2 4 2" xfId="7672"/>
    <cellStyle name="Fixed 3 2 3 6 2 4 2 2" xfId="7673"/>
    <cellStyle name="Fixed 3 2 3 6 2 4 3" xfId="7674"/>
    <cellStyle name="Fixed 3 2 3 6 2 5" xfId="7675"/>
    <cellStyle name="Fixed 3 2 3 6 2 6" xfId="7676"/>
    <cellStyle name="Fixed 3 2 3 6 3" xfId="7677"/>
    <cellStyle name="Fixed 3 2 3 6 4" xfId="7678"/>
    <cellStyle name="Fixed 3 2 3 6 4 2" xfId="7679"/>
    <cellStyle name="Fixed 3 2 3 6 4 2 2" xfId="7680"/>
    <cellStyle name="Fixed 3 2 3 6 4 3" xfId="7681"/>
    <cellStyle name="Fixed 3 2 3 6 4 4" xfId="7682"/>
    <cellStyle name="Fixed 3 2 3 6 5" xfId="7683"/>
    <cellStyle name="Fixed 3 2 3 7" xfId="7684"/>
    <cellStyle name="Fixed 3 2 3 7 2" xfId="7685"/>
    <cellStyle name="Fixed 3 2 3 7 2 2" xfId="7686"/>
    <cellStyle name="Fixed 3 2 3 7 3" xfId="7687"/>
    <cellStyle name="Fixed 3 2 3 8" xfId="7688"/>
    <cellStyle name="Fixed 3 2 3 9" xfId="7689"/>
    <cellStyle name="Fixed 3 2 4" xfId="7690"/>
    <cellStyle name="Fixed 3 2 5" xfId="7691"/>
    <cellStyle name="Fixed 3 2 5 10" xfId="7692"/>
    <cellStyle name="Fixed 3 2 5 11" xfId="7693"/>
    <cellStyle name="Fixed 3 2 5 12" xfId="7694"/>
    <cellStyle name="Fixed 3 2 5 12 2" xfId="7695"/>
    <cellStyle name="Fixed 3 2 5 12 2 2" xfId="7696"/>
    <cellStyle name="Fixed 3 2 5 12 2 2 2" xfId="7697"/>
    <cellStyle name="Fixed 3 2 5 12 3" xfId="7698"/>
    <cellStyle name="Fixed 3 2 5 12 4" xfId="7699"/>
    <cellStyle name="Fixed 3 2 5 12 5" xfId="7700"/>
    <cellStyle name="Fixed 3 2 5 12 6" xfId="7701"/>
    <cellStyle name="Fixed 3 2 5 13" xfId="7702"/>
    <cellStyle name="Fixed 3 2 5 13 2" xfId="7703"/>
    <cellStyle name="Fixed 3 2 5 13 2 2" xfId="7704"/>
    <cellStyle name="Fixed 3 2 5 13 3" xfId="7705"/>
    <cellStyle name="Fixed 3 2 5 13 4" xfId="7706"/>
    <cellStyle name="Fixed 3 2 5 14" xfId="7707"/>
    <cellStyle name="Fixed 3 2 5 14 2" xfId="7708"/>
    <cellStyle name="Fixed 3 2 5 14 2 2" xfId="7709"/>
    <cellStyle name="Fixed 3 2 5 14 3" xfId="7710"/>
    <cellStyle name="Fixed 3 2 5 15" xfId="7711"/>
    <cellStyle name="Fixed 3 2 5 16" xfId="7712"/>
    <cellStyle name="Fixed 3 2 5 2" xfId="7713"/>
    <cellStyle name="Fixed 3 2 5 2 2" xfId="7714"/>
    <cellStyle name="Fixed 3 2 5 2 2 10" xfId="7715"/>
    <cellStyle name="Fixed 3 2 5 2 2 10 2" xfId="7716"/>
    <cellStyle name="Fixed 3 2 5 2 2 10 2 2" xfId="7717"/>
    <cellStyle name="Fixed 3 2 5 2 2 10 3" xfId="7718"/>
    <cellStyle name="Fixed 3 2 5 2 2 2" xfId="7719"/>
    <cellStyle name="Fixed 3 2 5 2 2 2 2" xfId="7720"/>
    <cellStyle name="Fixed 3 2 5 2 2 2 2 2" xfId="7721"/>
    <cellStyle name="Fixed 3 2 5 2 2 2 2 2 2" xfId="7722"/>
    <cellStyle name="Fixed 3 2 5 2 2 2 2 2 2 2" xfId="7723"/>
    <cellStyle name="Fixed 3 2 5 2 2 2 2 3" xfId="7724"/>
    <cellStyle name="Fixed 3 2 5 2 2 2 2 4" xfId="7725"/>
    <cellStyle name="Fixed 3 2 5 2 2 2 3" xfId="7726"/>
    <cellStyle name="Fixed 3 2 5 2 2 2 4" xfId="7727"/>
    <cellStyle name="Fixed 3 2 5 2 2 2 4 2" xfId="7728"/>
    <cellStyle name="Fixed 3 2 5 2 2 2 5" xfId="7729"/>
    <cellStyle name="Fixed 3 2 5 2 2 2 6" xfId="7730"/>
    <cellStyle name="Fixed 3 2 5 2 2 2 7" xfId="7731"/>
    <cellStyle name="Fixed 3 2 5 2 2 3" xfId="7732"/>
    <cellStyle name="Fixed 3 2 5 2 2 4" xfId="7733"/>
    <cellStyle name="Fixed 3 2 5 2 2 4 2" xfId="7734"/>
    <cellStyle name="Fixed 3 2 5 2 2 4 2 2" xfId="7735"/>
    <cellStyle name="Fixed 3 2 5 2 2 4 3" xfId="7736"/>
    <cellStyle name="Fixed 3 2 5 2 2 5" xfId="7737"/>
    <cellStyle name="Fixed 3 2 5 2 2 5 2" xfId="7738"/>
    <cellStyle name="Fixed 3 2 5 2 2 5 2 2" xfId="7739"/>
    <cellStyle name="Fixed 3 2 5 2 2 5 3" xfId="7740"/>
    <cellStyle name="Fixed 3 2 5 2 2 6" xfId="7741"/>
    <cellStyle name="Fixed 3 2 5 2 2 7" xfId="7742"/>
    <cellStyle name="Fixed 3 2 5 2 2 7 2" xfId="7743"/>
    <cellStyle name="Fixed 3 2 5 2 2 7 2 2" xfId="7744"/>
    <cellStyle name="Fixed 3 2 5 2 2 7 3" xfId="7745"/>
    <cellStyle name="Fixed 3 2 5 2 2 8" xfId="7746"/>
    <cellStyle name="Fixed 3 2 5 2 2 8 2" xfId="7747"/>
    <cellStyle name="Fixed 3 2 5 2 2 8 2 2" xfId="7748"/>
    <cellStyle name="Fixed 3 2 5 2 2 8 2 2 2" xfId="7749"/>
    <cellStyle name="Fixed 3 2 5 2 2 8 3" xfId="7750"/>
    <cellStyle name="Fixed 3 2 5 2 2 8 4" xfId="7751"/>
    <cellStyle name="Fixed 3 2 5 2 2 8 5" xfId="7752"/>
    <cellStyle name="Fixed 3 2 5 2 2 8 6" xfId="7753"/>
    <cellStyle name="Fixed 3 2 5 2 2 9" xfId="7754"/>
    <cellStyle name="Fixed 3 2 5 2 2 9 2" xfId="7755"/>
    <cellStyle name="Fixed 3 2 5 2 3" xfId="7756"/>
    <cellStyle name="Fixed 3 2 5 2 3 2" xfId="7757"/>
    <cellStyle name="Fixed 3 2 5 2 3 2 2" xfId="7758"/>
    <cellStyle name="Fixed 3 2 5 2 3 2 2 2" xfId="7759"/>
    <cellStyle name="Fixed 3 2 5 2 3 2 2 2 2" xfId="7760"/>
    <cellStyle name="Fixed 3 2 5 2 3 2 2 3" xfId="7761"/>
    <cellStyle name="Fixed 3 2 5 2 3 2 2 4" xfId="7762"/>
    <cellStyle name="Fixed 3 2 5 2 3 2 3" xfId="7763"/>
    <cellStyle name="Fixed 3 2 5 2 3 2 4" xfId="7764"/>
    <cellStyle name="Fixed 3 2 5 2 3 2 5" xfId="7765"/>
    <cellStyle name="Fixed 3 2 5 2 3 2 6" xfId="7766"/>
    <cellStyle name="Fixed 3 2 5 2 3 3" xfId="7767"/>
    <cellStyle name="Fixed 3 2 5 2 3 4" xfId="7768"/>
    <cellStyle name="Fixed 3 2 5 2 3 4 2" xfId="7769"/>
    <cellStyle name="Fixed 3 2 5 2 3 5" xfId="7770"/>
    <cellStyle name="Fixed 3 2 5 2 4" xfId="7771"/>
    <cellStyle name="Fixed 3 2 5 2 4 2" xfId="7772"/>
    <cellStyle name="Fixed 3 2 5 2 4 2 2" xfId="7773"/>
    <cellStyle name="Fixed 3 2 5 2 4 3" xfId="7774"/>
    <cellStyle name="Fixed 3 2 5 2 5" xfId="7775"/>
    <cellStyle name="Fixed 3 2 5 2 6" xfId="7776"/>
    <cellStyle name="Fixed 3 2 5 2 6 2" xfId="7777"/>
    <cellStyle name="Fixed 3 2 5 2 6 2 2" xfId="7778"/>
    <cellStyle name="Fixed 3 2 5 2 6 3" xfId="7779"/>
    <cellStyle name="Fixed 3 2 5 2 7" xfId="7780"/>
    <cellStyle name="Fixed 3 2 5 2 8" xfId="7781"/>
    <cellStyle name="Fixed 3 2 5 2 9" xfId="7782"/>
    <cellStyle name="Fixed 3 2 5 3" xfId="7783"/>
    <cellStyle name="Fixed 3 2 5 3 2" xfId="7784"/>
    <cellStyle name="Fixed 3 2 5 3 2 2" xfId="7785"/>
    <cellStyle name="Fixed 3 2 5 3 3" xfId="7786"/>
    <cellStyle name="Fixed 3 2 5 4" xfId="7787"/>
    <cellStyle name="Fixed 3 2 5 4 2" xfId="7788"/>
    <cellStyle name="Fixed 3 2 5 4 2 2" xfId="7789"/>
    <cellStyle name="Fixed 3 2 5 4 3" xfId="7790"/>
    <cellStyle name="Fixed 3 2 5 5" xfId="7791"/>
    <cellStyle name="Fixed 3 2 5 6" xfId="7792"/>
    <cellStyle name="Fixed 3 2 5 6 2" xfId="7793"/>
    <cellStyle name="Fixed 3 2 5 6 2 2" xfId="7794"/>
    <cellStyle name="Fixed 3 2 5 6 2 2 2" xfId="7795"/>
    <cellStyle name="Fixed 3 2 5 6 2 2 2 2" xfId="7796"/>
    <cellStyle name="Fixed 3 2 5 6 2 2 3" xfId="7797"/>
    <cellStyle name="Fixed 3 2 5 6 2 2 4" xfId="7798"/>
    <cellStyle name="Fixed 3 2 5 6 2 3" xfId="7799"/>
    <cellStyle name="Fixed 3 2 5 6 2 3 2" xfId="7800"/>
    <cellStyle name="Fixed 3 2 5 6 2 3 2 2" xfId="7801"/>
    <cellStyle name="Fixed 3 2 5 6 2 3 3" xfId="7802"/>
    <cellStyle name="Fixed 3 2 5 6 2 4" xfId="7803"/>
    <cellStyle name="Fixed 3 2 5 6 3" xfId="7804"/>
    <cellStyle name="Fixed 3 2 5 6 4" xfId="7805"/>
    <cellStyle name="Fixed 3 2 5 6 4 2" xfId="7806"/>
    <cellStyle name="Fixed 3 2 5 6 5" xfId="7807"/>
    <cellStyle name="Fixed 3 2 5 6 6" xfId="7808"/>
    <cellStyle name="Fixed 3 2 5 6 7" xfId="7809"/>
    <cellStyle name="Fixed 3 2 5 7" xfId="7810"/>
    <cellStyle name="Fixed 3 2 5 7 2" xfId="7811"/>
    <cellStyle name="Fixed 3 2 5 7 2 2" xfId="7812"/>
    <cellStyle name="Fixed 3 2 5 7 3" xfId="7813"/>
    <cellStyle name="Fixed 3 2 5 8" xfId="7814"/>
    <cellStyle name="Fixed 3 2 5 9" xfId="7815"/>
    <cellStyle name="Fixed 3 2 6" xfId="7816"/>
    <cellStyle name="Fixed 3 2 6 2" xfId="7817"/>
    <cellStyle name="Fixed 3 2 6 2 2" xfId="7818"/>
    <cellStyle name="Fixed 3 2 6 3" xfId="7819"/>
    <cellStyle name="Fixed 3 2 7" xfId="7820"/>
    <cellStyle name="Fixed 3 2 8" xfId="7821"/>
    <cellStyle name="Fixed 3 2 9" xfId="7822"/>
    <cellStyle name="Fixed 3 20" xfId="7823"/>
    <cellStyle name="Fixed 3 20 2" xfId="7824"/>
    <cellStyle name="Fixed 3 20 2 2" xfId="7825"/>
    <cellStyle name="Fixed 3 20 3" xfId="7826"/>
    <cellStyle name="Fixed 3 21" xfId="7827"/>
    <cellStyle name="Fixed 3 22" xfId="7828"/>
    <cellStyle name="Fixed 3 22 2" xfId="7829"/>
    <cellStyle name="Fixed 3 22 2 2" xfId="7830"/>
    <cellStyle name="Fixed 3 22 3" xfId="7831"/>
    <cellStyle name="Fixed 3 23" xfId="7832"/>
    <cellStyle name="Fixed 3 23 2" xfId="7833"/>
    <cellStyle name="Fixed 3 23 2 2" xfId="7834"/>
    <cellStyle name="Fixed 3 23 3" xfId="7835"/>
    <cellStyle name="Fixed 3 24" xfId="7836"/>
    <cellStyle name="Fixed 3 24 2" xfId="7837"/>
    <cellStyle name="Fixed 3 24 2 2" xfId="7838"/>
    <cellStyle name="Fixed 3 24 3" xfId="7839"/>
    <cellStyle name="Fixed 3 25" xfId="7840"/>
    <cellStyle name="Fixed 3 26" xfId="7841"/>
    <cellStyle name="Fixed 3 27" xfId="7842"/>
    <cellStyle name="Fixed 3 28" xfId="7843"/>
    <cellStyle name="Fixed 3 3" xfId="7844"/>
    <cellStyle name="Fixed 3 4" xfId="7845"/>
    <cellStyle name="Fixed 3 5" xfId="7846"/>
    <cellStyle name="Fixed 3 6" xfId="7847"/>
    <cellStyle name="Fixed 3 7" xfId="7848"/>
    <cellStyle name="Fixed 3 7 2" xfId="7849"/>
    <cellStyle name="Fixed 3 7 2 2" xfId="7850"/>
    <cellStyle name="Fixed 3 7 3" xfId="7851"/>
    <cellStyle name="Fixed 3 8" xfId="7852"/>
    <cellStyle name="Fixed 3 8 2" xfId="7853"/>
    <cellStyle name="Fixed 3 8 2 2" xfId="7854"/>
    <cellStyle name="Fixed 3 8 3" xfId="7855"/>
    <cellStyle name="Fixed 3 9" xfId="7856"/>
    <cellStyle name="Fixed 4" xfId="7857"/>
    <cellStyle name="Fixed 4 2" xfId="7858"/>
    <cellStyle name="Fixed 5" xfId="7859"/>
    <cellStyle name="Good 2" xfId="7860"/>
    <cellStyle name="Good 2 2" xfId="7861"/>
    <cellStyle name="Good 2 2 2" xfId="7862"/>
    <cellStyle name="Good 2 2 2 2" xfId="7863"/>
    <cellStyle name="Good 2 2 3" xfId="7864"/>
    <cellStyle name="Good 2 3" xfId="7865"/>
    <cellStyle name="Good 2 4" xfId="7866"/>
    <cellStyle name="Good 2 5" xfId="7867"/>
    <cellStyle name="Good 2 5 2" xfId="7868"/>
    <cellStyle name="Good 2 5 2 2" xfId="7869"/>
    <cellStyle name="Good 2 5 3" xfId="7870"/>
    <cellStyle name="Good 2 6" xfId="7871"/>
    <cellStyle name="Good 2 7" xfId="7872"/>
    <cellStyle name="Good 3" xfId="7873"/>
    <cellStyle name="Good 3 2" xfId="7874"/>
    <cellStyle name="Good 4" xfId="7875"/>
    <cellStyle name="Good 5" xfId="7876"/>
    <cellStyle name="Good 5 2" xfId="7877"/>
    <cellStyle name="Good 5 2 2" xfId="7878"/>
    <cellStyle name="Good 5 3" xfId="7879"/>
    <cellStyle name="Good 6" xfId="7880"/>
    <cellStyle name="Good 7" xfId="7881"/>
    <cellStyle name="Good 8" xfId="7882"/>
    <cellStyle name="Header1" xfId="7883"/>
    <cellStyle name="Header2" xfId="7884"/>
    <cellStyle name="Heading" xfId="7885"/>
    <cellStyle name="Heading 1 2" xfId="7886"/>
    <cellStyle name="Heading 1 2 2" xfId="7887"/>
    <cellStyle name="Heading 1 2 2 2" xfId="7888"/>
    <cellStyle name="Heading 1 2 2 2 2" xfId="7889"/>
    <cellStyle name="Heading 1 2 2 3" xfId="7890"/>
    <cellStyle name="Heading 1 2 3" xfId="7891"/>
    <cellStyle name="Heading 1 2 4" xfId="7892"/>
    <cellStyle name="Heading 1 2 5" xfId="7893"/>
    <cellStyle name="Heading 1 3" xfId="7894"/>
    <cellStyle name="Heading 1 4" xfId="7895"/>
    <cellStyle name="Heading 1 5" xfId="7896"/>
    <cellStyle name="Heading 1 6" xfId="7897"/>
    <cellStyle name="Heading 2 2" xfId="7898"/>
    <cellStyle name="Heading 2 2 2" xfId="7899"/>
    <cellStyle name="Heading 2 2 2 2" xfId="7900"/>
    <cellStyle name="Heading 2 2 2 2 2" xfId="7901"/>
    <cellStyle name="Heading 2 2 2 3" xfId="7902"/>
    <cellStyle name="Heading 2 2 3" xfId="7903"/>
    <cellStyle name="Heading 2 2 4" xfId="7904"/>
    <cellStyle name="Heading 2 2 5" xfId="7905"/>
    <cellStyle name="Heading 2 3" xfId="7906"/>
    <cellStyle name="Heading 2 4" xfId="7907"/>
    <cellStyle name="Heading 2 5" xfId="7908"/>
    <cellStyle name="Heading 2 6" xfId="7909"/>
    <cellStyle name="Heading 2 7" xfId="7910"/>
    <cellStyle name="Heading 2 8" xfId="7911"/>
    <cellStyle name="Heading 3 2" xfId="7912"/>
    <cellStyle name="Heading 3 2 2" xfId="7913"/>
    <cellStyle name="Heading 3 2 2 2" xfId="7914"/>
    <cellStyle name="Heading 3 2 2 2 2" xfId="7915"/>
    <cellStyle name="Heading 3 2 2 3" xfId="7916"/>
    <cellStyle name="Heading 3 2 3" xfId="7917"/>
    <cellStyle name="Heading 3 2 4" xfId="7918"/>
    <cellStyle name="Heading 3 2 5" xfId="7919"/>
    <cellStyle name="Heading 3 3" xfId="7920"/>
    <cellStyle name="Heading 3 4" xfId="7921"/>
    <cellStyle name="Heading 3 4 2" xfId="7922"/>
    <cellStyle name="Heading 3 4 2 2" xfId="7923"/>
    <cellStyle name="Heading 3 4 3" xfId="7924"/>
    <cellStyle name="Heading 3 5" xfId="7925"/>
    <cellStyle name="Heading 3 6" xfId="7926"/>
    <cellStyle name="Heading 3 7" xfId="7927"/>
    <cellStyle name="Heading 3 8" xfId="7928"/>
    <cellStyle name="Heading 4 2" xfId="7929"/>
    <cellStyle name="Heading 4 2 2" xfId="7930"/>
    <cellStyle name="Heading 4 2 3" xfId="7931"/>
    <cellStyle name="Heading 4 2 4" xfId="7932"/>
    <cellStyle name="Heading 4 2 5" xfId="7933"/>
    <cellStyle name="Heading 4 2 5 2" xfId="7934"/>
    <cellStyle name="Heading 4 2 5 2 2" xfId="7935"/>
    <cellStyle name="Heading 4 2 5 3" xfId="7936"/>
    <cellStyle name="Heading 4 3" xfId="7937"/>
    <cellStyle name="Heading 4 4" xfId="7938"/>
    <cellStyle name="Heading 4 5" xfId="7939"/>
    <cellStyle name="Heading 4 6" xfId="7940"/>
    <cellStyle name="Heading 4 6 2" xfId="7941"/>
    <cellStyle name="Heading 4 6 2 2" xfId="7942"/>
    <cellStyle name="Heading 4 6 3" xfId="7943"/>
    <cellStyle name="Heading 4 7" xfId="7944"/>
    <cellStyle name="Heading 4 8" xfId="7945"/>
    <cellStyle name="Heading1" xfId="7946"/>
    <cellStyle name="Hyperlink" xfId="47949" builtinId="8"/>
    <cellStyle name="Hyperlink 2" xfId="7947"/>
    <cellStyle name="Input 2" xfId="7948"/>
    <cellStyle name="Input 2 2" xfId="7949"/>
    <cellStyle name="Input 2 3" xfId="7950"/>
    <cellStyle name="Input 2 3 2" xfId="7951"/>
    <cellStyle name="Input 2 3 2 2" xfId="7952"/>
    <cellStyle name="Input 2 3 3" xfId="7953"/>
    <cellStyle name="Input 2 4" xfId="7954"/>
    <cellStyle name="Input 2 4 2" xfId="7955"/>
    <cellStyle name="Input 2 4 2 2" xfId="7956"/>
    <cellStyle name="Input 2 4 3" xfId="7957"/>
    <cellStyle name="Input 2 5" xfId="7958"/>
    <cellStyle name="Input 2 5 2" xfId="7959"/>
    <cellStyle name="Input 2 5 2 2" xfId="7960"/>
    <cellStyle name="Input 2 5 3" xfId="7961"/>
    <cellStyle name="Input 3" xfId="7962"/>
    <cellStyle name="Input 4" xfId="7963"/>
    <cellStyle name="Input 5" xfId="7964"/>
    <cellStyle name="Input 5 2" xfId="7965"/>
    <cellStyle name="Input 5 2 2" xfId="7966"/>
    <cellStyle name="Input 5 3" xfId="7967"/>
    <cellStyle name="Input 6" xfId="7968"/>
    <cellStyle name="Input 6 2" xfId="7969"/>
    <cellStyle name="Input 6 2 2" xfId="7970"/>
    <cellStyle name="Input 6 3" xfId="7971"/>
    <cellStyle name="Input 7" xfId="7972"/>
    <cellStyle name="Input 8" xfId="7973"/>
    <cellStyle name="Input Cells" xfId="7974"/>
    <cellStyle name="Input Cells 2" xfId="7975"/>
    <cellStyle name="Input Cells 2 2" xfId="7976"/>
    <cellStyle name="Input Cells 3" xfId="7977"/>
    <cellStyle name="Linked" xfId="7978"/>
    <cellStyle name="Linked Cell 2" xfId="7979"/>
    <cellStyle name="Linked Cell 2 2" xfId="7980"/>
    <cellStyle name="Linked Cell 2 3" xfId="7981"/>
    <cellStyle name="Linked Cell 2 3 2" xfId="7982"/>
    <cellStyle name="Linked Cell 2 3 2 2" xfId="7983"/>
    <cellStyle name="Linked Cell 2 3 3" xfId="7984"/>
    <cellStyle name="Linked Cell 2 4" xfId="7985"/>
    <cellStyle name="Linked Cell 2 5" xfId="7986"/>
    <cellStyle name="Linked Cell 2 5 2" xfId="7987"/>
    <cellStyle name="Linked Cell 2 5 2 2" xfId="7988"/>
    <cellStyle name="Linked Cell 2 5 3" xfId="7989"/>
    <cellStyle name="Linked Cell 2 6" xfId="7990"/>
    <cellStyle name="Linked Cell 2 7" xfId="7991"/>
    <cellStyle name="Linked Cell 3" xfId="7992"/>
    <cellStyle name="Linked Cell 3 2" xfId="7993"/>
    <cellStyle name="Linked Cell 4" xfId="7994"/>
    <cellStyle name="Linked Cell 4 2" xfId="7995"/>
    <cellStyle name="Linked Cell 4 2 2" xfId="7996"/>
    <cellStyle name="Linked Cell 4 3" xfId="7997"/>
    <cellStyle name="Linked Cell 5" xfId="7998"/>
    <cellStyle name="Linked Cell 6" xfId="7999"/>
    <cellStyle name="Linked Cell 6 2" xfId="8000"/>
    <cellStyle name="Linked Cell 6 2 2" xfId="8001"/>
    <cellStyle name="Linked Cell 6 3" xfId="8002"/>
    <cellStyle name="Linked Cell 7" xfId="8003"/>
    <cellStyle name="Linked Cell 8" xfId="8004"/>
    <cellStyle name="Neutral 2" xfId="8005"/>
    <cellStyle name="Neutral 2 2" xfId="8006"/>
    <cellStyle name="Neutral 2 3" xfId="8007"/>
    <cellStyle name="Neutral 2 4" xfId="8008"/>
    <cellStyle name="Neutral 2 5" xfId="8009"/>
    <cellStyle name="Neutral 2 5 2" xfId="8010"/>
    <cellStyle name="Neutral 2 5 2 2" xfId="8011"/>
    <cellStyle name="Neutral 2 5 3" xfId="8012"/>
    <cellStyle name="Neutral 3" xfId="8013"/>
    <cellStyle name="Neutral 4" xfId="8014"/>
    <cellStyle name="Neutral 5" xfId="8015"/>
    <cellStyle name="Neutral 6" xfId="8016"/>
    <cellStyle name="Neutral 6 2" xfId="8017"/>
    <cellStyle name="Neutral 6 2 2" xfId="8018"/>
    <cellStyle name="Neutral 6 3" xfId="8019"/>
    <cellStyle name="Neutral 7" xfId="8020"/>
    <cellStyle name="Neutral 8" xfId="8021"/>
    <cellStyle name="Normal" xfId="0" builtinId="0"/>
    <cellStyle name="Normal - Style1" xfId="8022"/>
    <cellStyle name="Normal 10" xfId="8023"/>
    <cellStyle name="Normal 10 2" xfId="8024"/>
    <cellStyle name="Normal 11" xfId="8025"/>
    <cellStyle name="Normal 12" xfId="8026"/>
    <cellStyle name="Normal 13" xfId="47948"/>
    <cellStyle name="Normal 14" xfId="8027"/>
    <cellStyle name="Normal 15" xfId="8028"/>
    <cellStyle name="Normal 16" xfId="8029"/>
    <cellStyle name="Normal 16 2" xfId="8030"/>
    <cellStyle name="Normal 17" xfId="8031"/>
    <cellStyle name="Normal 18" xfId="8032"/>
    <cellStyle name="Normal 2" xfId="4"/>
    <cellStyle name="Normal 2 10" xfId="8033"/>
    <cellStyle name="Normal 2 10 10" xfId="8034"/>
    <cellStyle name="Normal 2 10 10 2" xfId="8035"/>
    <cellStyle name="Normal 2 10 10 2 2" xfId="8036"/>
    <cellStyle name="Normal 2 10 10 3" xfId="8037"/>
    <cellStyle name="Normal 2 10 11" xfId="8038"/>
    <cellStyle name="Normal 2 10 12" xfId="8039"/>
    <cellStyle name="Normal 2 10 13" xfId="8040"/>
    <cellStyle name="Normal 2 10 14" xfId="8041"/>
    <cellStyle name="Normal 2 10 14 2" xfId="8042"/>
    <cellStyle name="Normal 2 10 14 2 2" xfId="8043"/>
    <cellStyle name="Normal 2 10 14 3" xfId="8044"/>
    <cellStyle name="Normal 2 10 15" xfId="8045"/>
    <cellStyle name="Normal 2 10 16" xfId="8046"/>
    <cellStyle name="Normal 2 10 17" xfId="8047"/>
    <cellStyle name="Normal 2 10 18" xfId="8048"/>
    <cellStyle name="Normal 2 10 19" xfId="8049"/>
    <cellStyle name="Normal 2 10 19 2" xfId="8050"/>
    <cellStyle name="Normal 2 10 19 2 2" xfId="8051"/>
    <cellStyle name="Normal 2 10 19 3" xfId="8052"/>
    <cellStyle name="Normal 2 10 2" xfId="8053"/>
    <cellStyle name="Normal 2 10 2 2" xfId="8054"/>
    <cellStyle name="Normal 2 10 2 2 2" xfId="8055"/>
    <cellStyle name="Normal 2 10 2 3" xfId="8056"/>
    <cellStyle name="Normal 2 10 20" xfId="8057"/>
    <cellStyle name="Normal 2 10 20 2" xfId="8058"/>
    <cellStyle name="Normal 2 10 20 2 2" xfId="8059"/>
    <cellStyle name="Normal 2 10 20 3" xfId="8060"/>
    <cellStyle name="Normal 2 10 21" xfId="8061"/>
    <cellStyle name="Normal 2 10 22" xfId="8062"/>
    <cellStyle name="Normal 2 10 22 2" xfId="8063"/>
    <cellStyle name="Normal 2 10 22 2 2" xfId="8064"/>
    <cellStyle name="Normal 2 10 22 3" xfId="8065"/>
    <cellStyle name="Normal 2 10 23" xfId="8066"/>
    <cellStyle name="Normal 2 10 23 2" xfId="8067"/>
    <cellStyle name="Normal 2 10 23 2 2" xfId="8068"/>
    <cellStyle name="Normal 2 10 23 3" xfId="8069"/>
    <cellStyle name="Normal 2 10 24" xfId="8070"/>
    <cellStyle name="Normal 2 10 24 2" xfId="8071"/>
    <cellStyle name="Normal 2 10 24 2 2" xfId="8072"/>
    <cellStyle name="Normal 2 10 24 3" xfId="8073"/>
    <cellStyle name="Normal 2 10 25" xfId="8074"/>
    <cellStyle name="Normal 2 10 26" xfId="8075"/>
    <cellStyle name="Normal 2 10 26 2" xfId="8076"/>
    <cellStyle name="Normal 2 10 26 2 2" xfId="8077"/>
    <cellStyle name="Normal 2 10 26 3" xfId="8078"/>
    <cellStyle name="Normal 2 10 27" xfId="8079"/>
    <cellStyle name="Normal 2 10 28" xfId="8080"/>
    <cellStyle name="Normal 2 10 29" xfId="8081"/>
    <cellStyle name="Normal 2 10 3" xfId="8082"/>
    <cellStyle name="Normal 2 10 3 2" xfId="8083"/>
    <cellStyle name="Normal 2 10 3 2 2" xfId="8084"/>
    <cellStyle name="Normal 2 10 3 3" xfId="8085"/>
    <cellStyle name="Normal 2 10 30" xfId="8086"/>
    <cellStyle name="Normal 2 10 31" xfId="8087"/>
    <cellStyle name="Normal 2 10 32" xfId="8088"/>
    <cellStyle name="Normal 2 10 4" xfId="8089"/>
    <cellStyle name="Normal 2 10 4 2" xfId="8090"/>
    <cellStyle name="Normal 2 10 4 2 2" xfId="8091"/>
    <cellStyle name="Normal 2 10 4 3" xfId="8092"/>
    <cellStyle name="Normal 2 10 5" xfId="8093"/>
    <cellStyle name="Normal 2 10 6" xfId="8094"/>
    <cellStyle name="Normal 2 10 7" xfId="8095"/>
    <cellStyle name="Normal 2 10 8" xfId="8096"/>
    <cellStyle name="Normal 2 10 9" xfId="8097"/>
    <cellStyle name="Normal 2 10 9 2" xfId="8098"/>
    <cellStyle name="Normal 2 10 9 2 2" xfId="8099"/>
    <cellStyle name="Normal 2 10 9 3" xfId="8100"/>
    <cellStyle name="Normal 2 11" xfId="8101"/>
    <cellStyle name="Normal 2 11 10" xfId="8102"/>
    <cellStyle name="Normal 2 11 10 2" xfId="8103"/>
    <cellStyle name="Normal 2 11 10 2 2" xfId="8104"/>
    <cellStyle name="Normal 2 11 10 3" xfId="8105"/>
    <cellStyle name="Normal 2 11 11" xfId="8106"/>
    <cellStyle name="Normal 2 11 12" xfId="8107"/>
    <cellStyle name="Normal 2 11 13" xfId="8108"/>
    <cellStyle name="Normal 2 11 14" xfId="8109"/>
    <cellStyle name="Normal 2 11 15" xfId="8110"/>
    <cellStyle name="Normal 2 11 15 2" xfId="8111"/>
    <cellStyle name="Normal 2 11 15 2 2" xfId="8112"/>
    <cellStyle name="Normal 2 11 15 3" xfId="8113"/>
    <cellStyle name="Normal 2 11 16" xfId="8114"/>
    <cellStyle name="Normal 2 11 16 2" xfId="8115"/>
    <cellStyle name="Normal 2 11 16 2 2" xfId="8116"/>
    <cellStyle name="Normal 2 11 16 3" xfId="8117"/>
    <cellStyle name="Normal 2 11 17" xfId="8118"/>
    <cellStyle name="Normal 2 11 18" xfId="8119"/>
    <cellStyle name="Normal 2 11 19" xfId="8120"/>
    <cellStyle name="Normal 2 11 19 2" xfId="8121"/>
    <cellStyle name="Normal 2 11 19 2 2" xfId="8122"/>
    <cellStyle name="Normal 2 11 19 3" xfId="8123"/>
    <cellStyle name="Normal 2 11 2" xfId="8124"/>
    <cellStyle name="Normal 2 11 2 2" xfId="8125"/>
    <cellStyle name="Normal 2 11 2 2 2" xfId="8126"/>
    <cellStyle name="Normal 2 11 2 3" xfId="8127"/>
    <cellStyle name="Normal 2 11 20" xfId="8128"/>
    <cellStyle name="Normal 2 11 20 2" xfId="8129"/>
    <cellStyle name="Normal 2 11 20 2 2" xfId="8130"/>
    <cellStyle name="Normal 2 11 20 3" xfId="8131"/>
    <cellStyle name="Normal 2 11 21" xfId="8132"/>
    <cellStyle name="Normal 2 11 22" xfId="8133"/>
    <cellStyle name="Normal 2 11 23" xfId="8134"/>
    <cellStyle name="Normal 2 11 24" xfId="8135"/>
    <cellStyle name="Normal 2 11 25" xfId="8136"/>
    <cellStyle name="Normal 2 11 26" xfId="8137"/>
    <cellStyle name="Normal 2 11 27" xfId="8138"/>
    <cellStyle name="Normal 2 11 28" xfId="8139"/>
    <cellStyle name="Normal 2 11 29" xfId="8140"/>
    <cellStyle name="Normal 2 11 3" xfId="8141"/>
    <cellStyle name="Normal 2 11 3 2" xfId="8142"/>
    <cellStyle name="Normal 2 11 3 2 2" xfId="8143"/>
    <cellStyle name="Normal 2 11 3 3" xfId="8144"/>
    <cellStyle name="Normal 2 11 30" xfId="8145"/>
    <cellStyle name="Normal 2 11 4" xfId="8146"/>
    <cellStyle name="Normal 2 11 4 2" xfId="8147"/>
    <cellStyle name="Normal 2 11 4 2 2" xfId="8148"/>
    <cellStyle name="Normal 2 11 4 3" xfId="8149"/>
    <cellStyle name="Normal 2 11 5" xfId="8150"/>
    <cellStyle name="Normal 2 11 5 2" xfId="8151"/>
    <cellStyle name="Normal 2 11 5 2 2" xfId="8152"/>
    <cellStyle name="Normal 2 11 5 3" xfId="8153"/>
    <cellStyle name="Normal 2 11 6" xfId="8154"/>
    <cellStyle name="Normal 2 11 6 2" xfId="8155"/>
    <cellStyle name="Normal 2 11 6 2 2" xfId="8156"/>
    <cellStyle name="Normal 2 11 6 3" xfId="8157"/>
    <cellStyle name="Normal 2 11 7" xfId="8158"/>
    <cellStyle name="Normal 2 11 8" xfId="8159"/>
    <cellStyle name="Normal 2 11 9" xfId="8160"/>
    <cellStyle name="Normal 2 11 9 2" xfId="8161"/>
    <cellStyle name="Normal 2 11 9 2 2" xfId="8162"/>
    <cellStyle name="Normal 2 11 9 3" xfId="8163"/>
    <cellStyle name="Normal 2 12" xfId="8164"/>
    <cellStyle name="Normal 2 12 10" xfId="8165"/>
    <cellStyle name="Normal 2 12 10 2" xfId="8166"/>
    <cellStyle name="Normal 2 12 10 2 2" xfId="8167"/>
    <cellStyle name="Normal 2 12 10 3" xfId="8168"/>
    <cellStyle name="Normal 2 12 11" xfId="8169"/>
    <cellStyle name="Normal 2 12 12" xfId="8170"/>
    <cellStyle name="Normal 2 12 12 2" xfId="8171"/>
    <cellStyle name="Normal 2 12 12 2 2" xfId="8172"/>
    <cellStyle name="Normal 2 12 12 3" xfId="8173"/>
    <cellStyle name="Normal 2 12 13" xfId="8174"/>
    <cellStyle name="Normal 2 12 14" xfId="8175"/>
    <cellStyle name="Normal 2 12 15" xfId="8176"/>
    <cellStyle name="Normal 2 12 16" xfId="8177"/>
    <cellStyle name="Normal 2 12 17" xfId="8178"/>
    <cellStyle name="Normal 2 12 17 2" xfId="8179"/>
    <cellStyle name="Normal 2 12 17 2 2" xfId="8180"/>
    <cellStyle name="Normal 2 12 17 3" xfId="8181"/>
    <cellStyle name="Normal 2 12 18" xfId="8182"/>
    <cellStyle name="Normal 2 12 18 2" xfId="8183"/>
    <cellStyle name="Normal 2 12 18 2 2" xfId="8184"/>
    <cellStyle name="Normal 2 12 18 3" xfId="8185"/>
    <cellStyle name="Normal 2 12 19" xfId="8186"/>
    <cellStyle name="Normal 2 12 19 2" xfId="8187"/>
    <cellStyle name="Normal 2 12 19 2 2" xfId="8188"/>
    <cellStyle name="Normal 2 12 19 3" xfId="8189"/>
    <cellStyle name="Normal 2 12 2" xfId="8190"/>
    <cellStyle name="Normal 2 12 2 2" xfId="8191"/>
    <cellStyle name="Normal 2 12 2 2 2" xfId="8192"/>
    <cellStyle name="Normal 2 12 2 3" xfId="8193"/>
    <cellStyle name="Normal 2 12 20" xfId="8194"/>
    <cellStyle name="Normal 2 12 21" xfId="8195"/>
    <cellStyle name="Normal 2 12 21 2" xfId="8196"/>
    <cellStyle name="Normal 2 12 21 2 2" xfId="8197"/>
    <cellStyle name="Normal 2 12 21 3" xfId="8198"/>
    <cellStyle name="Normal 2 12 22" xfId="8199"/>
    <cellStyle name="Normal 2 12 22 2" xfId="8200"/>
    <cellStyle name="Normal 2 12 22 2 2" xfId="8201"/>
    <cellStyle name="Normal 2 12 22 3" xfId="8202"/>
    <cellStyle name="Normal 2 12 23" xfId="8203"/>
    <cellStyle name="Normal 2 12 24" xfId="8204"/>
    <cellStyle name="Normal 2 12 24 2" xfId="8205"/>
    <cellStyle name="Normal 2 12 24 2 2" xfId="8206"/>
    <cellStyle name="Normal 2 12 24 3" xfId="8207"/>
    <cellStyle name="Normal 2 12 25" xfId="8208"/>
    <cellStyle name="Normal 2 12 26" xfId="8209"/>
    <cellStyle name="Normal 2 12 27" xfId="8210"/>
    <cellStyle name="Normal 2 12 28" xfId="8211"/>
    <cellStyle name="Normal 2 12 29" xfId="8212"/>
    <cellStyle name="Normal 2 12 3" xfId="8213"/>
    <cellStyle name="Normal 2 12 3 2" xfId="8214"/>
    <cellStyle name="Normal 2 12 3 2 2" xfId="8215"/>
    <cellStyle name="Normal 2 12 3 3" xfId="8216"/>
    <cellStyle name="Normal 2 12 30" xfId="8217"/>
    <cellStyle name="Normal 2 12 31" xfId="8218"/>
    <cellStyle name="Normal 2 12 32" xfId="8219"/>
    <cellStyle name="Normal 2 12 4" xfId="8220"/>
    <cellStyle name="Normal 2 12 5" xfId="8221"/>
    <cellStyle name="Normal 2 12 5 2" xfId="8222"/>
    <cellStyle name="Normal 2 12 5 2 2" xfId="8223"/>
    <cellStyle name="Normal 2 12 5 3" xfId="8224"/>
    <cellStyle name="Normal 2 12 6" xfId="8225"/>
    <cellStyle name="Normal 2 12 6 2" xfId="8226"/>
    <cellStyle name="Normal 2 12 6 2 2" xfId="8227"/>
    <cellStyle name="Normal 2 12 6 3" xfId="8228"/>
    <cellStyle name="Normal 2 12 7" xfId="8229"/>
    <cellStyle name="Normal 2 12 8" xfId="8230"/>
    <cellStyle name="Normal 2 12 9" xfId="8231"/>
    <cellStyle name="Normal 2 12 9 2" xfId="8232"/>
    <cellStyle name="Normal 2 12 9 2 2" xfId="8233"/>
    <cellStyle name="Normal 2 12 9 3" xfId="8234"/>
    <cellStyle name="Normal 2 13" xfId="8235"/>
    <cellStyle name="Normal 2 13 10" xfId="8236"/>
    <cellStyle name="Normal 2 13 11" xfId="8237"/>
    <cellStyle name="Normal 2 13 11 2" xfId="8238"/>
    <cellStyle name="Normal 2 13 11 2 2" xfId="8239"/>
    <cellStyle name="Normal 2 13 11 3" xfId="8240"/>
    <cellStyle name="Normal 2 13 12" xfId="8241"/>
    <cellStyle name="Normal 2 13 13" xfId="8242"/>
    <cellStyle name="Normal 2 13 13 2" xfId="8243"/>
    <cellStyle name="Normal 2 13 13 2 2" xfId="8244"/>
    <cellStyle name="Normal 2 13 13 3" xfId="8245"/>
    <cellStyle name="Normal 2 13 14" xfId="8246"/>
    <cellStyle name="Normal 2 13 15" xfId="8247"/>
    <cellStyle name="Normal 2 13 16" xfId="8248"/>
    <cellStyle name="Normal 2 13 17" xfId="8249"/>
    <cellStyle name="Normal 2 13 17 2" xfId="8250"/>
    <cellStyle name="Normal 2 13 17 2 2" xfId="8251"/>
    <cellStyle name="Normal 2 13 17 3" xfId="8252"/>
    <cellStyle name="Normal 2 13 18" xfId="8253"/>
    <cellStyle name="Normal 2 13 18 2" xfId="8254"/>
    <cellStyle name="Normal 2 13 18 2 2" xfId="8255"/>
    <cellStyle name="Normal 2 13 18 3" xfId="8256"/>
    <cellStyle name="Normal 2 13 19" xfId="8257"/>
    <cellStyle name="Normal 2 13 2" xfId="8258"/>
    <cellStyle name="Normal 2 13 2 10" xfId="8259"/>
    <cellStyle name="Normal 2 13 2 11" xfId="8260"/>
    <cellStyle name="Normal 2 13 2 11 10" xfId="8261"/>
    <cellStyle name="Normal 2 13 2 11 2" xfId="8262"/>
    <cellStyle name="Normal 2 13 2 11 2 10" xfId="8263"/>
    <cellStyle name="Normal 2 13 2 11 2 11" xfId="8264"/>
    <cellStyle name="Normal 2 13 2 11 2 2" xfId="8265"/>
    <cellStyle name="Normal 2 13 2 11 2 2 2" xfId="8266"/>
    <cellStyle name="Normal 2 13 2 11 2 2 2 2" xfId="8267"/>
    <cellStyle name="Normal 2 13 2 11 2 2 2 2 2" xfId="8268"/>
    <cellStyle name="Normal 2 13 2 11 2 2 2 2 2 2" xfId="8269"/>
    <cellStyle name="Normal 2 13 2 11 2 2 2 3" xfId="8270"/>
    <cellStyle name="Normal 2 13 2 11 2 2 2 4" xfId="8271"/>
    <cellStyle name="Normal 2 13 2 11 2 2 2 5" xfId="8272"/>
    <cellStyle name="Normal 2 13 2 11 2 2 2 6" xfId="8273"/>
    <cellStyle name="Normal 2 13 2 11 2 2 3" xfId="8274"/>
    <cellStyle name="Normal 2 13 2 11 2 2 3 2" xfId="8275"/>
    <cellStyle name="Normal 2 13 2 11 2 2 4" xfId="8276"/>
    <cellStyle name="Normal 2 13 2 11 2 2 4 2" xfId="8277"/>
    <cellStyle name="Normal 2 13 2 11 2 2 5" xfId="8278"/>
    <cellStyle name="Normal 2 13 2 11 2 2 6" xfId="8279"/>
    <cellStyle name="Normal 2 13 2 11 2 2 7" xfId="8280"/>
    <cellStyle name="Normal 2 13 2 11 2 3" xfId="8281"/>
    <cellStyle name="Normal 2 13 2 11 2 3 2" xfId="8282"/>
    <cellStyle name="Normal 2 13 2 11 2 3 2 2" xfId="8283"/>
    <cellStyle name="Normal 2 13 2 11 2 3 3" xfId="8284"/>
    <cellStyle name="Normal 2 13 2 11 2 4" xfId="8285"/>
    <cellStyle name="Normal 2 13 2 11 2 4 2" xfId="8286"/>
    <cellStyle name="Normal 2 13 2 11 2 4 2 2" xfId="8287"/>
    <cellStyle name="Normal 2 13 2 11 2 4 3" xfId="8288"/>
    <cellStyle name="Normal 2 13 2 11 2 5" xfId="8289"/>
    <cellStyle name="Normal 2 13 2 11 2 5 2" xfId="8290"/>
    <cellStyle name="Normal 2 13 2 11 2 5 2 2" xfId="8291"/>
    <cellStyle name="Normal 2 13 2 11 2 5 3" xfId="8292"/>
    <cellStyle name="Normal 2 13 2 11 2 6" xfId="8293"/>
    <cellStyle name="Normal 2 13 2 11 2 6 2" xfId="8294"/>
    <cellStyle name="Normal 2 13 2 11 2 6 2 2" xfId="8295"/>
    <cellStyle name="Normal 2 13 2 11 2 6 3" xfId="8296"/>
    <cellStyle name="Normal 2 13 2 11 2 7" xfId="8297"/>
    <cellStyle name="Normal 2 13 2 11 2 7 2" xfId="8298"/>
    <cellStyle name="Normal 2 13 2 11 2 8" xfId="8299"/>
    <cellStyle name="Normal 2 13 2 11 2 9" xfId="8300"/>
    <cellStyle name="Normal 2 13 2 11 3" xfId="8301"/>
    <cellStyle name="Normal 2 13 2 11 3 2" xfId="8302"/>
    <cellStyle name="Normal 2 13 2 11 3 2 2" xfId="8303"/>
    <cellStyle name="Normal 2 13 2 11 3 2 2 2" xfId="8304"/>
    <cellStyle name="Normal 2 13 2 11 3 2 2 2 2" xfId="8305"/>
    <cellStyle name="Normal 2 13 2 11 3 2 3" xfId="8306"/>
    <cellStyle name="Normal 2 13 2 11 3 2 4" xfId="8307"/>
    <cellStyle name="Normal 2 13 2 11 3 2 5" xfId="8308"/>
    <cellStyle name="Normal 2 13 2 11 3 2 6" xfId="8309"/>
    <cellStyle name="Normal 2 13 2 11 3 3" xfId="8310"/>
    <cellStyle name="Normal 2 13 2 11 3 4" xfId="8311"/>
    <cellStyle name="Normal 2 13 2 11 3 4 2" xfId="8312"/>
    <cellStyle name="Normal 2 13 2 11 3 5" xfId="8313"/>
    <cellStyle name="Normal 2 13 2 11 3 5 2" xfId="8314"/>
    <cellStyle name="Normal 2 13 2 11 3 5 2 2" xfId="8315"/>
    <cellStyle name="Normal 2 13 2 11 3 5 3" xfId="8316"/>
    <cellStyle name="Normal 2 13 2 11 4" xfId="8317"/>
    <cellStyle name="Normal 2 13 2 11 4 2" xfId="8318"/>
    <cellStyle name="Normal 2 13 2 11 4 2 2" xfId="8319"/>
    <cellStyle name="Normal 2 13 2 11 4 3" xfId="8320"/>
    <cellStyle name="Normal 2 13 2 11 5" xfId="8321"/>
    <cellStyle name="Normal 2 13 2 11 5 2" xfId="8322"/>
    <cellStyle name="Normal 2 13 2 11 5 2 2" xfId="8323"/>
    <cellStyle name="Normal 2 13 2 11 5 3" xfId="8324"/>
    <cellStyle name="Normal 2 13 2 11 6" xfId="8325"/>
    <cellStyle name="Normal 2 13 2 11 7" xfId="8326"/>
    <cellStyle name="Normal 2 13 2 11 8" xfId="8327"/>
    <cellStyle name="Normal 2 13 2 11 8 2" xfId="8328"/>
    <cellStyle name="Normal 2 13 2 11 8 2 2" xfId="8329"/>
    <cellStyle name="Normal 2 13 2 11 8 3" xfId="8330"/>
    <cellStyle name="Normal 2 13 2 11 8 4" xfId="8331"/>
    <cellStyle name="Normal 2 13 2 11 9" xfId="8332"/>
    <cellStyle name="Normal 2 13 2 11 9 2" xfId="8333"/>
    <cellStyle name="Normal 2 13 2 12" xfId="8334"/>
    <cellStyle name="Normal 2 13 2 12 2" xfId="8335"/>
    <cellStyle name="Normal 2 13 2 12 2 2" xfId="8336"/>
    <cellStyle name="Normal 2 13 2 12 2 2 2" xfId="8337"/>
    <cellStyle name="Normal 2 13 2 12 2 3" xfId="8338"/>
    <cellStyle name="Normal 2 13 2 12 2 4" xfId="8339"/>
    <cellStyle name="Normal 2 13 2 12 3" xfId="8340"/>
    <cellStyle name="Normal 2 13 2 12 4" xfId="8341"/>
    <cellStyle name="Normal 2 13 2 12 4 2" xfId="8342"/>
    <cellStyle name="Normal 2 13 2 12 5" xfId="8343"/>
    <cellStyle name="Normal 2 13 2 13" xfId="8344"/>
    <cellStyle name="Normal 2 13 2 13 2" xfId="8345"/>
    <cellStyle name="Normal 2 13 2 13 2 2" xfId="8346"/>
    <cellStyle name="Normal 2 13 2 13 2 2 2" xfId="8347"/>
    <cellStyle name="Normal 2 13 2 13 2 2 2 2" xfId="8348"/>
    <cellStyle name="Normal 2 13 2 13 2 3" xfId="8349"/>
    <cellStyle name="Normal 2 13 2 13 2 4" xfId="8350"/>
    <cellStyle name="Normal 2 13 2 13 2 4 2" xfId="8351"/>
    <cellStyle name="Normal 2 13 2 13 2 4 2 2" xfId="8352"/>
    <cellStyle name="Normal 2 13 2 13 2 4 3" xfId="8353"/>
    <cellStyle name="Normal 2 13 2 13 3" xfId="8354"/>
    <cellStyle name="Normal 2 13 2 13 4" xfId="8355"/>
    <cellStyle name="Normal 2 13 2 13 4 2" xfId="8356"/>
    <cellStyle name="Normal 2 13 2 13 5" xfId="8357"/>
    <cellStyle name="Normal 2 13 2 13 6" xfId="8358"/>
    <cellStyle name="Normal 2 13 2 13 7" xfId="8359"/>
    <cellStyle name="Normal 2 13 2 14" xfId="8360"/>
    <cellStyle name="Normal 2 13 2 14 10" xfId="8361"/>
    <cellStyle name="Normal 2 13 2 14 2" xfId="8362"/>
    <cellStyle name="Normal 2 13 2 14 2 2" xfId="8363"/>
    <cellStyle name="Normal 2 13 2 14 2 2 2" xfId="8364"/>
    <cellStyle name="Normal 2 13 2 14 2 2 2 2" xfId="8365"/>
    <cellStyle name="Normal 2 13 2 14 2 2 2 2 2" xfId="8366"/>
    <cellStyle name="Normal 2 13 2 14 2 2 3" xfId="8367"/>
    <cellStyle name="Normal 2 13 2 14 2 2 4" xfId="8368"/>
    <cellStyle name="Normal 2 13 2 14 2 3" xfId="8369"/>
    <cellStyle name="Normal 2 13 2 14 2 4" xfId="8370"/>
    <cellStyle name="Normal 2 13 2 14 2 4 2" xfId="8371"/>
    <cellStyle name="Normal 2 13 2 14 2 5" xfId="8372"/>
    <cellStyle name="Normal 2 13 2 14 2 6" xfId="8373"/>
    <cellStyle name="Normal 2 13 2 14 2 7" xfId="8374"/>
    <cellStyle name="Normal 2 13 2 14 3" xfId="8375"/>
    <cellStyle name="Normal 2 13 2 14 3 2" xfId="8376"/>
    <cellStyle name="Normal 2 13 2 14 3 2 2" xfId="8377"/>
    <cellStyle name="Normal 2 13 2 14 3 3" xfId="8378"/>
    <cellStyle name="Normal 2 13 2 14 4" xfId="8379"/>
    <cellStyle name="Normal 2 13 2 14 5" xfId="8380"/>
    <cellStyle name="Normal 2 13 2 14 5 2" xfId="8381"/>
    <cellStyle name="Normal 2 13 2 14 5 2 2" xfId="8382"/>
    <cellStyle name="Normal 2 13 2 14 5 3" xfId="8383"/>
    <cellStyle name="Normal 2 13 2 14 6" xfId="8384"/>
    <cellStyle name="Normal 2 13 2 14 7" xfId="8385"/>
    <cellStyle name="Normal 2 13 2 14 7 2" xfId="8386"/>
    <cellStyle name="Normal 2 13 2 14 7 2 2" xfId="8387"/>
    <cellStyle name="Normal 2 13 2 14 7 3" xfId="8388"/>
    <cellStyle name="Normal 2 13 2 14 8" xfId="8389"/>
    <cellStyle name="Normal 2 13 2 14 8 2" xfId="8390"/>
    <cellStyle name="Normal 2 13 2 14 8 2 2" xfId="8391"/>
    <cellStyle name="Normal 2 13 2 14 8 3" xfId="8392"/>
    <cellStyle name="Normal 2 13 2 14 8 4" xfId="8393"/>
    <cellStyle name="Normal 2 13 2 14 9" xfId="8394"/>
    <cellStyle name="Normal 2 13 2 14 9 2" xfId="8395"/>
    <cellStyle name="Normal 2 13 2 15" xfId="8396"/>
    <cellStyle name="Normal 2 13 2 15 2" xfId="8397"/>
    <cellStyle name="Normal 2 13 2 15 2 2" xfId="8398"/>
    <cellStyle name="Normal 2 13 2 15 2 2 2" xfId="8399"/>
    <cellStyle name="Normal 2 13 2 15 2 2 2 2" xfId="8400"/>
    <cellStyle name="Normal 2 13 2 15 2 2 3" xfId="8401"/>
    <cellStyle name="Normal 2 13 2 15 2 2 4" xfId="8402"/>
    <cellStyle name="Normal 2 13 2 15 2 3" xfId="8403"/>
    <cellStyle name="Normal 2 13 2 15 2 4" xfId="8404"/>
    <cellStyle name="Normal 2 13 2 15 2 5" xfId="8405"/>
    <cellStyle name="Normal 2 13 2 15 2 6" xfId="8406"/>
    <cellStyle name="Normal 2 13 2 15 3" xfId="8407"/>
    <cellStyle name="Normal 2 13 2 15 4" xfId="8408"/>
    <cellStyle name="Normal 2 13 2 15 4 2" xfId="8409"/>
    <cellStyle name="Normal 2 13 2 15 5" xfId="8410"/>
    <cellStyle name="Normal 2 13 2 16" xfId="8411"/>
    <cellStyle name="Normal 2 13 2 17" xfId="8412"/>
    <cellStyle name="Normal 2 13 2 18" xfId="8413"/>
    <cellStyle name="Normal 2 13 2 19" xfId="8414"/>
    <cellStyle name="Normal 2 13 2 2" xfId="8415"/>
    <cellStyle name="Normal 2 13 2 2 2" xfId="8416"/>
    <cellStyle name="Normal 2 13 2 2 2 2" xfId="8417"/>
    <cellStyle name="Normal 2 13 2 2 3" xfId="8418"/>
    <cellStyle name="Normal 2 13 2 20" xfId="8419"/>
    <cellStyle name="Normal 2 13 2 21" xfId="8420"/>
    <cellStyle name="Normal 2 13 2 21 2" xfId="8421"/>
    <cellStyle name="Normal 2 13 2 21 2 2" xfId="8422"/>
    <cellStyle name="Normal 2 13 2 21 3" xfId="8423"/>
    <cellStyle name="Normal 2 13 2 22" xfId="8424"/>
    <cellStyle name="Normal 2 13 2 23" xfId="8425"/>
    <cellStyle name="Normal 2 13 2 24" xfId="8426"/>
    <cellStyle name="Normal 2 13 2 3" xfId="8427"/>
    <cellStyle name="Normal 2 13 2 3 10" xfId="8428"/>
    <cellStyle name="Normal 2 13 2 3 11" xfId="8429"/>
    <cellStyle name="Normal 2 13 2 3 12" xfId="8430"/>
    <cellStyle name="Normal 2 13 2 3 12 2" xfId="8431"/>
    <cellStyle name="Normal 2 13 2 3 12 2 2" xfId="8432"/>
    <cellStyle name="Normal 2 13 2 3 12 3" xfId="8433"/>
    <cellStyle name="Normal 2 13 2 3 12 4" xfId="8434"/>
    <cellStyle name="Normal 2 13 2 3 13" xfId="8435"/>
    <cellStyle name="Normal 2 13 2 3 13 2" xfId="8436"/>
    <cellStyle name="Normal 2 13 2 3 13 2 2" xfId="8437"/>
    <cellStyle name="Normal 2 13 2 3 13 3" xfId="8438"/>
    <cellStyle name="Normal 2 13 2 3 13 4" xfId="8439"/>
    <cellStyle name="Normal 2 13 2 3 14" xfId="8440"/>
    <cellStyle name="Normal 2 13 2 3 2" xfId="8441"/>
    <cellStyle name="Normal 2 13 2 3 2 10" xfId="8442"/>
    <cellStyle name="Normal 2 13 2 3 2 11" xfId="8443"/>
    <cellStyle name="Normal 2 13 2 3 2 12" xfId="8444"/>
    <cellStyle name="Normal 2 13 2 3 2 13" xfId="8445"/>
    <cellStyle name="Normal 2 13 2 3 2 13 2" xfId="8446"/>
    <cellStyle name="Normal 2 13 2 3 2 13 2 2" xfId="8447"/>
    <cellStyle name="Normal 2 13 2 3 2 13 3" xfId="8448"/>
    <cellStyle name="Normal 2 13 2 3 2 14" xfId="8449"/>
    <cellStyle name="Normal 2 13 2 3 2 15" xfId="8450"/>
    <cellStyle name="Normal 2 13 2 3 2 2" xfId="8451"/>
    <cellStyle name="Normal 2 13 2 3 2 2 10" xfId="8452"/>
    <cellStyle name="Normal 2 13 2 3 2 2 11" xfId="8453"/>
    <cellStyle name="Normal 2 13 2 3 2 2 12" xfId="8454"/>
    <cellStyle name="Normal 2 13 2 3 2 2 12 2" xfId="8455"/>
    <cellStyle name="Normal 2 13 2 3 2 2 12 2 2" xfId="8456"/>
    <cellStyle name="Normal 2 13 2 3 2 2 12 3" xfId="8457"/>
    <cellStyle name="Normal 2 13 2 3 2 2 12 4" xfId="8458"/>
    <cellStyle name="Normal 2 13 2 3 2 2 13" xfId="8459"/>
    <cellStyle name="Normal 2 13 2 3 2 2 13 2" xfId="8460"/>
    <cellStyle name="Normal 2 13 2 3 2 2 14" xfId="8461"/>
    <cellStyle name="Normal 2 13 2 3 2 2 2" xfId="8462"/>
    <cellStyle name="Normal 2 13 2 3 2 2 2 2" xfId="8463"/>
    <cellStyle name="Normal 2 13 2 3 2 2 2 2 10" xfId="8464"/>
    <cellStyle name="Normal 2 13 2 3 2 2 2 2 2" xfId="8465"/>
    <cellStyle name="Normal 2 13 2 3 2 2 2 2 2 2" xfId="8466"/>
    <cellStyle name="Normal 2 13 2 3 2 2 2 2 2 2 2" xfId="8467"/>
    <cellStyle name="Normal 2 13 2 3 2 2 2 2 2 2 2 2" xfId="8468"/>
    <cellStyle name="Normal 2 13 2 3 2 2 2 2 2 2 2 2 2" xfId="8469"/>
    <cellStyle name="Normal 2 13 2 3 2 2 2 2 2 2 2 3" xfId="8470"/>
    <cellStyle name="Normal 2 13 2 3 2 2 2 2 2 2 2 4" xfId="8471"/>
    <cellStyle name="Normal 2 13 2 3 2 2 2 2 2 2 3" xfId="8472"/>
    <cellStyle name="Normal 2 13 2 3 2 2 2 2 2 2 3 2" xfId="8473"/>
    <cellStyle name="Normal 2 13 2 3 2 2 2 2 2 2 3 2 2" xfId="8474"/>
    <cellStyle name="Normal 2 13 2 3 2 2 2 2 2 2 3 3" xfId="8475"/>
    <cellStyle name="Normal 2 13 2 3 2 2 2 2 2 2 4" xfId="8476"/>
    <cellStyle name="Normal 2 13 2 3 2 2 2 2 2 2 5" xfId="8477"/>
    <cellStyle name="Normal 2 13 2 3 2 2 2 2 2 2 6" xfId="8478"/>
    <cellStyle name="Normal 2 13 2 3 2 2 2 2 2 3" xfId="8479"/>
    <cellStyle name="Normal 2 13 2 3 2 2 2 2 2 4" xfId="8480"/>
    <cellStyle name="Normal 2 13 2 3 2 2 2 2 2 4 2" xfId="8481"/>
    <cellStyle name="Normal 2 13 2 3 2 2 2 2 2 4 2 2" xfId="8482"/>
    <cellStyle name="Normal 2 13 2 3 2 2 2 2 2 4 3" xfId="8483"/>
    <cellStyle name="Normal 2 13 2 3 2 2 2 2 2 4 4" xfId="8484"/>
    <cellStyle name="Normal 2 13 2 3 2 2 2 2 2 5" xfId="8485"/>
    <cellStyle name="Normal 2 13 2 3 2 2 2 2 3" xfId="8486"/>
    <cellStyle name="Normal 2 13 2 3 2 2 2 2 4" xfId="8487"/>
    <cellStyle name="Normal 2 13 2 3 2 2 2 2 5" xfId="8488"/>
    <cellStyle name="Normal 2 13 2 3 2 2 2 2 6" xfId="8489"/>
    <cellStyle name="Normal 2 13 2 3 2 2 2 2 7" xfId="8490"/>
    <cellStyle name="Normal 2 13 2 3 2 2 2 2 8" xfId="8491"/>
    <cellStyle name="Normal 2 13 2 3 2 2 2 2 8 2" xfId="8492"/>
    <cellStyle name="Normal 2 13 2 3 2 2 2 2 8 2 2" xfId="8493"/>
    <cellStyle name="Normal 2 13 2 3 2 2 2 2 8 3" xfId="8494"/>
    <cellStyle name="Normal 2 13 2 3 2 2 2 2 8 4" xfId="8495"/>
    <cellStyle name="Normal 2 13 2 3 2 2 2 2 9" xfId="8496"/>
    <cellStyle name="Normal 2 13 2 3 2 2 2 2 9 2" xfId="8497"/>
    <cellStyle name="Normal 2 13 2 3 2 2 2 3" xfId="8498"/>
    <cellStyle name="Normal 2 13 2 3 2 2 2 3 2" xfId="8499"/>
    <cellStyle name="Normal 2 13 2 3 2 2 2 3 2 2" xfId="8500"/>
    <cellStyle name="Normal 2 13 2 3 2 2 2 3 2 2 2" xfId="8501"/>
    <cellStyle name="Normal 2 13 2 3 2 2 2 3 2 2 2 2" xfId="8502"/>
    <cellStyle name="Normal 2 13 2 3 2 2 2 3 2 2 3" xfId="8503"/>
    <cellStyle name="Normal 2 13 2 3 2 2 2 3 2 2 4" xfId="8504"/>
    <cellStyle name="Normal 2 13 2 3 2 2 2 3 2 3" xfId="8505"/>
    <cellStyle name="Normal 2 13 2 3 2 2 2 3 2 3 2" xfId="8506"/>
    <cellStyle name="Normal 2 13 2 3 2 2 2 3 2 3 2 2" xfId="8507"/>
    <cellStyle name="Normal 2 13 2 3 2 2 2 3 2 3 3" xfId="8508"/>
    <cellStyle name="Normal 2 13 2 3 2 2 2 3 2 4" xfId="8509"/>
    <cellStyle name="Normal 2 13 2 3 2 2 2 3 2 5" xfId="8510"/>
    <cellStyle name="Normal 2 13 2 3 2 2 2 3 2 6" xfId="8511"/>
    <cellStyle name="Normal 2 13 2 3 2 2 2 3 3" xfId="8512"/>
    <cellStyle name="Normal 2 13 2 3 2 2 2 3 3 2" xfId="8513"/>
    <cellStyle name="Normal 2 13 2 3 2 2 2 3 4" xfId="8514"/>
    <cellStyle name="Normal 2 13 2 3 2 2 2 3 4 2" xfId="8515"/>
    <cellStyle name="Normal 2 13 2 3 2 2 2 3 5" xfId="8516"/>
    <cellStyle name="Normal 2 13 2 3 2 2 2 3 6" xfId="8517"/>
    <cellStyle name="Normal 2 13 2 3 2 2 2 3 7" xfId="8518"/>
    <cellStyle name="Normal 2 13 2 3 2 2 2 4" xfId="8519"/>
    <cellStyle name="Normal 2 13 2 3 2 2 2 4 2" xfId="8520"/>
    <cellStyle name="Normal 2 13 2 3 2 2 2 4 2 2" xfId="8521"/>
    <cellStyle name="Normal 2 13 2 3 2 2 2 4 3" xfId="8522"/>
    <cellStyle name="Normal 2 13 2 3 2 2 2 5" xfId="8523"/>
    <cellStyle name="Normal 2 13 2 3 2 2 2 6" xfId="8524"/>
    <cellStyle name="Normal 2 13 2 3 2 2 2 6 2" xfId="8525"/>
    <cellStyle name="Normal 2 13 2 3 2 2 2 6 2 2" xfId="8526"/>
    <cellStyle name="Normal 2 13 2 3 2 2 2 6 3" xfId="8527"/>
    <cellStyle name="Normal 2 13 2 3 2 2 2 7" xfId="8528"/>
    <cellStyle name="Normal 2 13 2 3 2 2 2 7 2" xfId="8529"/>
    <cellStyle name="Normal 2 13 2 3 2 2 2 7 2 2" xfId="8530"/>
    <cellStyle name="Normal 2 13 2 3 2 2 2 7 3" xfId="8531"/>
    <cellStyle name="Normal 2 13 2 3 2 2 2 8" xfId="8532"/>
    <cellStyle name="Normal 2 13 2 3 2 2 2 9" xfId="8533"/>
    <cellStyle name="Normal 2 13 2 3 2 2 3" xfId="8534"/>
    <cellStyle name="Normal 2 13 2 3 2 2 4" xfId="8535"/>
    <cellStyle name="Normal 2 13 2 3 2 2 4 2" xfId="8536"/>
    <cellStyle name="Normal 2 13 2 3 2 2 4 2 2" xfId="8537"/>
    <cellStyle name="Normal 2 13 2 3 2 2 4 3" xfId="8538"/>
    <cellStyle name="Normal 2 13 2 3 2 2 5" xfId="8539"/>
    <cellStyle name="Normal 2 13 2 3 2 2 6" xfId="8540"/>
    <cellStyle name="Normal 2 13 2 3 2 2 6 2" xfId="8541"/>
    <cellStyle name="Normal 2 13 2 3 2 2 6 2 2" xfId="8542"/>
    <cellStyle name="Normal 2 13 2 3 2 2 6 2 2 2" xfId="8543"/>
    <cellStyle name="Normal 2 13 2 3 2 2 6 2 2 2 2" xfId="8544"/>
    <cellStyle name="Normal 2 13 2 3 2 2 6 2 3" xfId="8545"/>
    <cellStyle name="Normal 2 13 2 3 2 2 6 2 4" xfId="8546"/>
    <cellStyle name="Normal 2 13 2 3 2 2 6 2 5" xfId="8547"/>
    <cellStyle name="Normal 2 13 2 3 2 2 6 2 6" xfId="8548"/>
    <cellStyle name="Normal 2 13 2 3 2 2 6 3" xfId="8549"/>
    <cellStyle name="Normal 2 13 2 3 2 2 6 4" xfId="8550"/>
    <cellStyle name="Normal 2 13 2 3 2 2 6 4 2" xfId="8551"/>
    <cellStyle name="Normal 2 13 2 3 2 2 6 5" xfId="8552"/>
    <cellStyle name="Normal 2 13 2 3 2 2 7" xfId="8553"/>
    <cellStyle name="Normal 2 13 2 3 2 2 8" xfId="8554"/>
    <cellStyle name="Normal 2 13 2 3 2 2 9" xfId="8555"/>
    <cellStyle name="Normal 2 13 2 3 2 2 9 2" xfId="8556"/>
    <cellStyle name="Normal 2 13 2 3 2 2 9 2 2" xfId="8557"/>
    <cellStyle name="Normal 2 13 2 3 2 2 9 3" xfId="8558"/>
    <cellStyle name="Normal 2 13 2 3 2 3" xfId="8559"/>
    <cellStyle name="Normal 2 13 2 3 2 4" xfId="8560"/>
    <cellStyle name="Normal 2 13 2 3 2 5" xfId="8561"/>
    <cellStyle name="Normal 2 13 2 3 2 5 10" xfId="8562"/>
    <cellStyle name="Normal 2 13 2 3 2 5 11" xfId="8563"/>
    <cellStyle name="Normal 2 13 2 3 2 5 12" xfId="8564"/>
    <cellStyle name="Normal 2 13 2 3 2 5 2" xfId="8565"/>
    <cellStyle name="Normal 2 13 2 3 2 5 2 2" xfId="8566"/>
    <cellStyle name="Normal 2 13 2 3 2 5 2 2 2" xfId="8567"/>
    <cellStyle name="Normal 2 13 2 3 2 5 2 2 2 2" xfId="8568"/>
    <cellStyle name="Normal 2 13 2 3 2 5 2 2 2 2 2" xfId="8569"/>
    <cellStyle name="Normal 2 13 2 3 2 5 2 2 2 2 2 2" xfId="8570"/>
    <cellStyle name="Normal 2 13 2 3 2 5 2 2 2 2 3" xfId="8571"/>
    <cellStyle name="Normal 2 13 2 3 2 5 2 2 2 2 4" xfId="8572"/>
    <cellStyle name="Normal 2 13 2 3 2 5 2 2 2 3" xfId="8573"/>
    <cellStyle name="Normal 2 13 2 3 2 5 2 2 2 4" xfId="8574"/>
    <cellStyle name="Normal 2 13 2 3 2 5 2 2 2 5" xfId="8575"/>
    <cellStyle name="Normal 2 13 2 3 2 5 2 2 2 6" xfId="8576"/>
    <cellStyle name="Normal 2 13 2 3 2 5 2 2 3" xfId="8577"/>
    <cellStyle name="Normal 2 13 2 3 2 5 2 2 4" xfId="8578"/>
    <cellStyle name="Normal 2 13 2 3 2 5 2 2 4 2" xfId="8579"/>
    <cellStyle name="Normal 2 13 2 3 2 5 2 2 4 2 2" xfId="8580"/>
    <cellStyle name="Normal 2 13 2 3 2 5 2 2 4 3" xfId="8581"/>
    <cellStyle name="Normal 2 13 2 3 2 5 2 2 4 4" xfId="8582"/>
    <cellStyle name="Normal 2 13 2 3 2 5 2 2 5" xfId="8583"/>
    <cellStyle name="Normal 2 13 2 3 2 5 2 3" xfId="8584"/>
    <cellStyle name="Normal 2 13 2 3 2 5 2 4" xfId="8585"/>
    <cellStyle name="Normal 2 13 2 3 2 5 2 5" xfId="8586"/>
    <cellStyle name="Normal 2 13 2 3 2 5 2 6" xfId="8587"/>
    <cellStyle name="Normal 2 13 2 3 2 5 2 7" xfId="8588"/>
    <cellStyle name="Normal 2 13 2 3 2 5 2 8" xfId="8589"/>
    <cellStyle name="Normal 2 13 2 3 2 5 2 9" xfId="8590"/>
    <cellStyle name="Normal 2 13 2 3 2 5 3" xfId="8591"/>
    <cellStyle name="Normal 2 13 2 3 2 5 3 2" xfId="8592"/>
    <cellStyle name="Normal 2 13 2 3 2 5 3 2 2" xfId="8593"/>
    <cellStyle name="Normal 2 13 2 3 2 5 3 2 2 2" xfId="8594"/>
    <cellStyle name="Normal 2 13 2 3 2 5 3 2 2 2 2" xfId="8595"/>
    <cellStyle name="Normal 2 13 2 3 2 5 3 2 2 3" xfId="8596"/>
    <cellStyle name="Normal 2 13 2 3 2 5 3 2 2 4" xfId="8597"/>
    <cellStyle name="Normal 2 13 2 3 2 5 3 2 3" xfId="8598"/>
    <cellStyle name="Normal 2 13 2 3 2 5 3 2 4" xfId="8599"/>
    <cellStyle name="Normal 2 13 2 3 2 5 3 3" xfId="8600"/>
    <cellStyle name="Normal 2 13 2 3 2 5 3 4" xfId="8601"/>
    <cellStyle name="Normal 2 13 2 3 2 5 3 4 2" xfId="8602"/>
    <cellStyle name="Normal 2 13 2 3 2 5 3 5" xfId="8603"/>
    <cellStyle name="Normal 2 13 2 3 2 5 3 6" xfId="8604"/>
    <cellStyle name="Normal 2 13 2 3 2 5 3 7" xfId="8605"/>
    <cellStyle name="Normal 2 13 2 3 2 5 4" xfId="8606"/>
    <cellStyle name="Normal 2 13 2 3 2 5 5" xfId="8607"/>
    <cellStyle name="Normal 2 13 2 3 2 5 6" xfId="8608"/>
    <cellStyle name="Normal 2 13 2 3 2 5 7" xfId="8609"/>
    <cellStyle name="Normal 2 13 2 3 2 5 7 2" xfId="8610"/>
    <cellStyle name="Normal 2 13 2 3 2 5 7 2 2" xfId="8611"/>
    <cellStyle name="Normal 2 13 2 3 2 5 7 3" xfId="8612"/>
    <cellStyle name="Normal 2 13 2 3 2 5 8" xfId="8613"/>
    <cellStyle name="Normal 2 13 2 3 2 5 8 2" xfId="8614"/>
    <cellStyle name="Normal 2 13 2 3 2 5 8 2 2" xfId="8615"/>
    <cellStyle name="Normal 2 13 2 3 2 5 8 2 2 2" xfId="8616"/>
    <cellStyle name="Normal 2 13 2 3 2 5 8 3" xfId="8617"/>
    <cellStyle name="Normal 2 13 2 3 2 5 8 4" xfId="8618"/>
    <cellStyle name="Normal 2 13 2 3 2 5 8 5" xfId="8619"/>
    <cellStyle name="Normal 2 13 2 3 2 5 8 6" xfId="8620"/>
    <cellStyle name="Normal 2 13 2 3 2 5 9" xfId="8621"/>
    <cellStyle name="Normal 2 13 2 3 2 5 9 2" xfId="8622"/>
    <cellStyle name="Normal 2 13 2 3 2 6" xfId="8623"/>
    <cellStyle name="Normal 2 13 2 3 2 6 2" xfId="8624"/>
    <cellStyle name="Normal 2 13 2 3 2 6 2 2" xfId="8625"/>
    <cellStyle name="Normal 2 13 2 3 2 6 2 2 2" xfId="8626"/>
    <cellStyle name="Normal 2 13 2 3 2 6 2 2 2 2" xfId="8627"/>
    <cellStyle name="Normal 2 13 2 3 2 6 2 2 3" xfId="8628"/>
    <cellStyle name="Normal 2 13 2 3 2 6 2 2 4" xfId="8629"/>
    <cellStyle name="Normal 2 13 2 3 2 6 2 3" xfId="8630"/>
    <cellStyle name="Normal 2 13 2 3 2 6 2 4" xfId="8631"/>
    <cellStyle name="Normal 2 13 2 3 2 6 3" xfId="8632"/>
    <cellStyle name="Normal 2 13 2 3 2 6 4" xfId="8633"/>
    <cellStyle name="Normal 2 13 2 3 2 6 4 2" xfId="8634"/>
    <cellStyle name="Normal 2 13 2 3 2 6 4 2 2" xfId="8635"/>
    <cellStyle name="Normal 2 13 2 3 2 6 4 3" xfId="8636"/>
    <cellStyle name="Normal 2 13 2 3 2 6 4 4" xfId="8637"/>
    <cellStyle name="Normal 2 13 2 3 2 6 5" xfId="8638"/>
    <cellStyle name="Normal 2 13 2 3 2 7" xfId="8639"/>
    <cellStyle name="Normal 2 13 2 3 2 7 2" xfId="8640"/>
    <cellStyle name="Normal 2 13 2 3 2 7 2 2" xfId="8641"/>
    <cellStyle name="Normal 2 13 2 3 2 7 2 2 2" xfId="8642"/>
    <cellStyle name="Normal 2 13 2 3 2 7 2 2 2 2" xfId="8643"/>
    <cellStyle name="Normal 2 13 2 3 2 7 2 3" xfId="8644"/>
    <cellStyle name="Normal 2 13 2 3 2 7 2 4" xfId="8645"/>
    <cellStyle name="Normal 2 13 2 3 2 7 2 5" xfId="8646"/>
    <cellStyle name="Normal 2 13 2 3 2 7 2 6" xfId="8647"/>
    <cellStyle name="Normal 2 13 2 3 2 7 3" xfId="8648"/>
    <cellStyle name="Normal 2 13 2 3 2 7 4" xfId="8649"/>
    <cellStyle name="Normal 2 13 2 3 2 7 4 2" xfId="8650"/>
    <cellStyle name="Normal 2 13 2 3 2 7 5" xfId="8651"/>
    <cellStyle name="Normal 2 13 2 3 2 8" xfId="8652"/>
    <cellStyle name="Normal 2 13 2 3 2 8 2" xfId="8653"/>
    <cellStyle name="Normal 2 13 2 3 2 8 2 2" xfId="8654"/>
    <cellStyle name="Normal 2 13 2 3 2 8 2 2 2" xfId="8655"/>
    <cellStyle name="Normal 2 13 2 3 2 8 2 3" xfId="8656"/>
    <cellStyle name="Normal 2 13 2 3 2 8 2 4" xfId="8657"/>
    <cellStyle name="Normal 2 13 2 3 2 8 3" xfId="8658"/>
    <cellStyle name="Normal 2 13 2 3 2 8 4" xfId="8659"/>
    <cellStyle name="Normal 2 13 2 3 2 8 4 2" xfId="8660"/>
    <cellStyle name="Normal 2 13 2 3 2 8 5" xfId="8661"/>
    <cellStyle name="Normal 2 13 2 3 2 9" xfId="8662"/>
    <cellStyle name="Normal 2 13 2 3 2 9 2" xfId="8663"/>
    <cellStyle name="Normal 2 13 2 3 2 9 2 2" xfId="8664"/>
    <cellStyle name="Normal 2 13 2 3 2 9 3" xfId="8665"/>
    <cellStyle name="Normal 2 13 2 3 3" xfId="8666"/>
    <cellStyle name="Normal 2 13 2 3 3 10" xfId="8667"/>
    <cellStyle name="Normal 2 13 2 3 3 11" xfId="8668"/>
    <cellStyle name="Normal 2 13 2 3 3 2" xfId="8669"/>
    <cellStyle name="Normal 2 13 2 3 3 2 10" xfId="8670"/>
    <cellStyle name="Normal 2 13 2 3 3 2 2" xfId="8671"/>
    <cellStyle name="Normal 2 13 2 3 3 2 2 2" xfId="8672"/>
    <cellStyle name="Normal 2 13 2 3 3 2 2 2 2" xfId="8673"/>
    <cellStyle name="Normal 2 13 2 3 3 2 2 2 2 2" xfId="8674"/>
    <cellStyle name="Normal 2 13 2 3 3 2 2 2 2 2 2" xfId="8675"/>
    <cellStyle name="Normal 2 13 2 3 3 2 2 2 3" xfId="8676"/>
    <cellStyle name="Normal 2 13 2 3 3 2 2 2 4" xfId="8677"/>
    <cellStyle name="Normal 2 13 2 3 3 2 2 3" xfId="8678"/>
    <cellStyle name="Normal 2 13 2 3 3 2 2 4" xfId="8679"/>
    <cellStyle name="Normal 2 13 2 3 3 2 2 4 2" xfId="8680"/>
    <cellStyle name="Normal 2 13 2 3 3 2 2 5" xfId="8681"/>
    <cellStyle name="Normal 2 13 2 3 3 2 2 6" xfId="8682"/>
    <cellStyle name="Normal 2 13 2 3 3 2 2 7" xfId="8683"/>
    <cellStyle name="Normal 2 13 2 3 3 2 3" xfId="8684"/>
    <cellStyle name="Normal 2 13 2 3 3 2 4" xfId="8685"/>
    <cellStyle name="Normal 2 13 2 3 3 2 5" xfId="8686"/>
    <cellStyle name="Normal 2 13 2 3 3 2 5 2" xfId="8687"/>
    <cellStyle name="Normal 2 13 2 3 3 2 5 2 2" xfId="8688"/>
    <cellStyle name="Normal 2 13 2 3 3 2 5 3" xfId="8689"/>
    <cellStyle name="Normal 2 13 2 3 3 2 6" xfId="8690"/>
    <cellStyle name="Normal 2 13 2 3 3 2 6 2" xfId="8691"/>
    <cellStyle name="Normal 2 13 2 3 3 2 6 2 2" xfId="8692"/>
    <cellStyle name="Normal 2 13 2 3 3 2 6 3" xfId="8693"/>
    <cellStyle name="Normal 2 13 2 3 3 2 7" xfId="8694"/>
    <cellStyle name="Normal 2 13 2 3 3 2 8" xfId="8695"/>
    <cellStyle name="Normal 2 13 2 3 3 2 8 2" xfId="8696"/>
    <cellStyle name="Normal 2 13 2 3 3 2 8 2 2" xfId="8697"/>
    <cellStyle name="Normal 2 13 2 3 3 2 8 2 2 2" xfId="8698"/>
    <cellStyle name="Normal 2 13 2 3 3 2 8 3" xfId="8699"/>
    <cellStyle name="Normal 2 13 2 3 3 2 8 4" xfId="8700"/>
    <cellStyle name="Normal 2 13 2 3 3 2 8 5" xfId="8701"/>
    <cellStyle name="Normal 2 13 2 3 3 2 8 6" xfId="8702"/>
    <cellStyle name="Normal 2 13 2 3 3 2 9" xfId="8703"/>
    <cellStyle name="Normal 2 13 2 3 3 2 9 2" xfId="8704"/>
    <cellStyle name="Normal 2 13 2 3 3 3" xfId="8705"/>
    <cellStyle name="Normal 2 13 2 3 3 3 2" xfId="8706"/>
    <cellStyle name="Normal 2 13 2 3 3 3 2 2" xfId="8707"/>
    <cellStyle name="Normal 2 13 2 3 3 3 2 2 2" xfId="8708"/>
    <cellStyle name="Normal 2 13 2 3 3 3 2 2 2 2" xfId="8709"/>
    <cellStyle name="Normal 2 13 2 3 3 3 2 3" xfId="8710"/>
    <cellStyle name="Normal 2 13 2 3 3 3 2 4" xfId="8711"/>
    <cellStyle name="Normal 2 13 2 3 3 3 2 5" xfId="8712"/>
    <cellStyle name="Normal 2 13 2 3 3 3 2 6" xfId="8713"/>
    <cellStyle name="Normal 2 13 2 3 3 3 3" xfId="8714"/>
    <cellStyle name="Normal 2 13 2 3 3 3 3 2" xfId="8715"/>
    <cellStyle name="Normal 2 13 2 3 3 3 4" xfId="8716"/>
    <cellStyle name="Normal 2 13 2 3 3 3 4 2" xfId="8717"/>
    <cellStyle name="Normal 2 13 2 3 3 3 4 2 2" xfId="8718"/>
    <cellStyle name="Normal 2 13 2 3 3 3 4 3" xfId="8719"/>
    <cellStyle name="Normal 2 13 2 3 3 3 4 4" xfId="8720"/>
    <cellStyle name="Normal 2 13 2 3 3 3 5" xfId="8721"/>
    <cellStyle name="Normal 2 13 2 3 3 3 6" xfId="8722"/>
    <cellStyle name="Normal 2 13 2 3 3 3 7" xfId="8723"/>
    <cellStyle name="Normal 2 13 2 3 3 4" xfId="8724"/>
    <cellStyle name="Normal 2 13 2 3 3 4 2" xfId="8725"/>
    <cellStyle name="Normal 2 13 2 3 3 4 2 2" xfId="8726"/>
    <cellStyle name="Normal 2 13 2 3 3 4 3" xfId="8727"/>
    <cellStyle name="Normal 2 13 2 3 3 5" xfId="8728"/>
    <cellStyle name="Normal 2 13 2 3 3 6" xfId="8729"/>
    <cellStyle name="Normal 2 13 2 3 3 6 2" xfId="8730"/>
    <cellStyle name="Normal 2 13 2 3 3 6 2 2" xfId="8731"/>
    <cellStyle name="Normal 2 13 2 3 3 6 3" xfId="8732"/>
    <cellStyle name="Normal 2 13 2 3 3 7" xfId="8733"/>
    <cellStyle name="Normal 2 13 2 3 3 7 2" xfId="8734"/>
    <cellStyle name="Normal 2 13 2 3 3 7 2 2" xfId="8735"/>
    <cellStyle name="Normal 2 13 2 3 3 7 3" xfId="8736"/>
    <cellStyle name="Normal 2 13 2 3 3 8" xfId="8737"/>
    <cellStyle name="Normal 2 13 2 3 3 9" xfId="8738"/>
    <cellStyle name="Normal 2 13 2 3 4" xfId="8739"/>
    <cellStyle name="Normal 2 13 2 3 5" xfId="8740"/>
    <cellStyle name="Normal 2 13 2 3 6" xfId="8741"/>
    <cellStyle name="Normal 2 13 2 3 6 2" xfId="8742"/>
    <cellStyle name="Normal 2 13 2 3 6 2 2" xfId="8743"/>
    <cellStyle name="Normal 2 13 2 3 6 2 2 2" xfId="8744"/>
    <cellStyle name="Normal 2 13 2 3 6 2 2 2 2" xfId="8745"/>
    <cellStyle name="Normal 2 13 2 3 6 2 2 3" xfId="8746"/>
    <cellStyle name="Normal 2 13 2 3 6 2 2 4" xfId="8747"/>
    <cellStyle name="Normal 2 13 2 3 6 2 3" xfId="8748"/>
    <cellStyle name="Normal 2 13 2 3 6 2 4" xfId="8749"/>
    <cellStyle name="Normal 2 13 2 3 6 2 5" xfId="8750"/>
    <cellStyle name="Normal 2 13 2 3 6 2 6" xfId="8751"/>
    <cellStyle name="Normal 2 13 2 3 6 3" xfId="8752"/>
    <cellStyle name="Normal 2 13 2 3 6 3 2" xfId="8753"/>
    <cellStyle name="Normal 2 13 2 3 6 4" xfId="8754"/>
    <cellStyle name="Normal 2 13 2 3 6 4 2" xfId="8755"/>
    <cellStyle name="Normal 2 13 2 3 6 5" xfId="8756"/>
    <cellStyle name="Normal 2 13 2 3 6 5 2" xfId="8757"/>
    <cellStyle name="Normal 2 13 2 3 6 5 2 2" xfId="8758"/>
    <cellStyle name="Normal 2 13 2 3 6 5 3" xfId="8759"/>
    <cellStyle name="Normal 2 13 2 3 6 6" xfId="8760"/>
    <cellStyle name="Normal 2 13 2 3 6 7" xfId="8761"/>
    <cellStyle name="Normal 2 13 2 3 7" xfId="8762"/>
    <cellStyle name="Normal 2 13 2 3 8" xfId="8763"/>
    <cellStyle name="Normal 2 13 2 3 8 2" xfId="8764"/>
    <cellStyle name="Normal 2 13 2 3 8 2 2" xfId="8765"/>
    <cellStyle name="Normal 2 13 2 3 8 3" xfId="8766"/>
    <cellStyle name="Normal 2 13 2 3 9" xfId="8767"/>
    <cellStyle name="Normal 2 13 2 3 9 2" xfId="8768"/>
    <cellStyle name="Normal 2 13 2 3 9 2 2" xfId="8769"/>
    <cellStyle name="Normal 2 13 2 3 9 3" xfId="8770"/>
    <cellStyle name="Normal 2 13 2 4" xfId="8771"/>
    <cellStyle name="Normal 2 13 2 5" xfId="8772"/>
    <cellStyle name="Normal 2 13 2 5 10" xfId="8773"/>
    <cellStyle name="Normal 2 13 2 5 10 2" xfId="8774"/>
    <cellStyle name="Normal 2 13 2 5 10 2 2" xfId="8775"/>
    <cellStyle name="Normal 2 13 2 5 10 3" xfId="8776"/>
    <cellStyle name="Normal 2 13 2 5 11" xfId="8777"/>
    <cellStyle name="Normal 2 13 2 5 11 2" xfId="8778"/>
    <cellStyle name="Normal 2 13 2 5 11 2 2" xfId="8779"/>
    <cellStyle name="Normal 2 13 2 5 11 3" xfId="8780"/>
    <cellStyle name="Normal 2 13 2 5 12" xfId="8781"/>
    <cellStyle name="Normal 2 13 2 5 12 2" xfId="8782"/>
    <cellStyle name="Normal 2 13 2 5 12 2 2" xfId="8783"/>
    <cellStyle name="Normal 2 13 2 5 12 2 2 2" xfId="8784"/>
    <cellStyle name="Normal 2 13 2 5 12 3" xfId="8785"/>
    <cellStyle name="Normal 2 13 2 5 12 4" xfId="8786"/>
    <cellStyle name="Normal 2 13 2 5 12 5" xfId="8787"/>
    <cellStyle name="Normal 2 13 2 5 12 6" xfId="8788"/>
    <cellStyle name="Normal 2 13 2 5 13" xfId="8789"/>
    <cellStyle name="Normal 2 13 2 5 13 2" xfId="8790"/>
    <cellStyle name="Normal 2 13 2 5 13 2 2" xfId="8791"/>
    <cellStyle name="Normal 2 13 2 5 13 3" xfId="8792"/>
    <cellStyle name="Normal 2 13 2 5 13 4" xfId="8793"/>
    <cellStyle name="Normal 2 13 2 5 14" xfId="8794"/>
    <cellStyle name="Normal 2 13 2 5 2" xfId="8795"/>
    <cellStyle name="Normal 2 13 2 5 2 2" xfId="8796"/>
    <cellStyle name="Normal 2 13 2 5 2 2 10" xfId="8797"/>
    <cellStyle name="Normal 2 13 2 5 2 2 10 2" xfId="8798"/>
    <cellStyle name="Normal 2 13 2 5 2 2 10 2 2" xfId="8799"/>
    <cellStyle name="Normal 2 13 2 5 2 2 10 3" xfId="8800"/>
    <cellStyle name="Normal 2 13 2 5 2 2 2" xfId="8801"/>
    <cellStyle name="Normal 2 13 2 5 2 2 2 2" xfId="8802"/>
    <cellStyle name="Normal 2 13 2 5 2 2 2 2 2" xfId="8803"/>
    <cellStyle name="Normal 2 13 2 5 2 2 2 2 2 2" xfId="8804"/>
    <cellStyle name="Normal 2 13 2 5 2 2 2 2 3" xfId="8805"/>
    <cellStyle name="Normal 2 13 2 5 2 2 2 2 4" xfId="8806"/>
    <cellStyle name="Normal 2 13 2 5 2 2 2 3" xfId="8807"/>
    <cellStyle name="Normal 2 13 2 5 2 2 2 4" xfId="8808"/>
    <cellStyle name="Normal 2 13 2 5 2 2 2 4 2" xfId="8809"/>
    <cellStyle name="Normal 2 13 2 5 2 2 2 5" xfId="8810"/>
    <cellStyle name="Normal 2 13 2 5 2 2 3" xfId="8811"/>
    <cellStyle name="Normal 2 13 2 5 2 2 4" xfId="8812"/>
    <cellStyle name="Normal 2 13 2 5 2 2 5" xfId="8813"/>
    <cellStyle name="Normal 2 13 2 5 2 2 5 2" xfId="8814"/>
    <cellStyle name="Normal 2 13 2 5 2 2 5 2 2" xfId="8815"/>
    <cellStyle name="Normal 2 13 2 5 2 2 5 3" xfId="8816"/>
    <cellStyle name="Normal 2 13 2 5 2 2 6" xfId="8817"/>
    <cellStyle name="Normal 2 13 2 5 2 2 7" xfId="8818"/>
    <cellStyle name="Normal 2 13 2 5 2 2 8" xfId="8819"/>
    <cellStyle name="Normal 2 13 2 5 2 2 8 2" xfId="8820"/>
    <cellStyle name="Normal 2 13 2 5 2 2 8 2 2" xfId="8821"/>
    <cellStyle name="Normal 2 13 2 5 2 2 8 3" xfId="8822"/>
    <cellStyle name="Normal 2 13 2 5 2 2 8 4" xfId="8823"/>
    <cellStyle name="Normal 2 13 2 5 2 2 9" xfId="8824"/>
    <cellStyle name="Normal 2 13 2 5 2 2 9 2" xfId="8825"/>
    <cellStyle name="Normal 2 13 2 5 2 3" xfId="8826"/>
    <cellStyle name="Normal 2 13 2 5 2 3 2" xfId="8827"/>
    <cellStyle name="Normal 2 13 2 5 2 3 2 2" xfId="8828"/>
    <cellStyle name="Normal 2 13 2 5 2 3 2 2 2" xfId="8829"/>
    <cellStyle name="Normal 2 13 2 5 2 3 2 2 2 2" xfId="8830"/>
    <cellStyle name="Normal 2 13 2 5 2 3 2 3" xfId="8831"/>
    <cellStyle name="Normal 2 13 2 5 2 3 2 3 2" xfId="8832"/>
    <cellStyle name="Normal 2 13 2 5 2 3 2 3 2 2" xfId="8833"/>
    <cellStyle name="Normal 2 13 2 5 2 3 2 3 3" xfId="8834"/>
    <cellStyle name="Normal 2 13 2 5 2 3 2 4" xfId="8835"/>
    <cellStyle name="Normal 2 13 2 5 2 3 2 5" xfId="8836"/>
    <cellStyle name="Normal 2 13 2 5 2 3 2 6" xfId="8837"/>
    <cellStyle name="Normal 2 13 2 5 2 3 3" xfId="8838"/>
    <cellStyle name="Normal 2 13 2 5 2 3 4" xfId="8839"/>
    <cellStyle name="Normal 2 13 2 5 2 3 4 2" xfId="8840"/>
    <cellStyle name="Normal 2 13 2 5 2 3 4 2 2" xfId="8841"/>
    <cellStyle name="Normal 2 13 2 5 2 3 4 3" xfId="8842"/>
    <cellStyle name="Normal 2 13 2 5 2 3 4 4" xfId="8843"/>
    <cellStyle name="Normal 2 13 2 5 2 3 5" xfId="8844"/>
    <cellStyle name="Normal 2 13 2 5 2 4" xfId="8845"/>
    <cellStyle name="Normal 2 13 2 5 2 5" xfId="8846"/>
    <cellStyle name="Normal 2 13 2 5 2 6" xfId="8847"/>
    <cellStyle name="Normal 2 13 2 5 2 6 2" xfId="8848"/>
    <cellStyle name="Normal 2 13 2 5 2 6 2 2" xfId="8849"/>
    <cellStyle name="Normal 2 13 2 5 2 6 3" xfId="8850"/>
    <cellStyle name="Normal 2 13 2 5 2 7" xfId="8851"/>
    <cellStyle name="Normal 2 13 2 5 2 8" xfId="8852"/>
    <cellStyle name="Normal 2 13 2 5 2 9" xfId="8853"/>
    <cellStyle name="Normal 2 13 2 5 3" xfId="8854"/>
    <cellStyle name="Normal 2 13 2 5 4" xfId="8855"/>
    <cellStyle name="Normal 2 13 2 5 5" xfId="8856"/>
    <cellStyle name="Normal 2 13 2 5 5 2" xfId="8857"/>
    <cellStyle name="Normal 2 13 2 5 5 2 2" xfId="8858"/>
    <cellStyle name="Normal 2 13 2 5 5 3" xfId="8859"/>
    <cellStyle name="Normal 2 13 2 5 6" xfId="8860"/>
    <cellStyle name="Normal 2 13 2 5 6 2" xfId="8861"/>
    <cellStyle name="Normal 2 13 2 5 6 2 2" xfId="8862"/>
    <cellStyle name="Normal 2 13 2 5 6 2 2 2" xfId="8863"/>
    <cellStyle name="Normal 2 13 2 5 6 2 2 2 2" xfId="8864"/>
    <cellStyle name="Normal 2 13 2 5 6 2 2 3" xfId="8865"/>
    <cellStyle name="Normal 2 13 2 5 6 2 2 4" xfId="8866"/>
    <cellStyle name="Normal 2 13 2 5 6 2 3" xfId="8867"/>
    <cellStyle name="Normal 2 13 2 5 6 2 4" xfId="8868"/>
    <cellStyle name="Normal 2 13 2 5 6 2 5" xfId="8869"/>
    <cellStyle name="Normal 2 13 2 5 6 2 6" xfId="8870"/>
    <cellStyle name="Normal 2 13 2 5 6 3" xfId="8871"/>
    <cellStyle name="Normal 2 13 2 5 6 4" xfId="8872"/>
    <cellStyle name="Normal 2 13 2 5 6 4 2" xfId="8873"/>
    <cellStyle name="Normal 2 13 2 5 6 4 2 2" xfId="8874"/>
    <cellStyle name="Normal 2 13 2 5 6 4 3" xfId="8875"/>
    <cellStyle name="Normal 2 13 2 5 6 4 4" xfId="8876"/>
    <cellStyle name="Normal 2 13 2 5 6 5" xfId="8877"/>
    <cellStyle name="Normal 2 13 2 5 6 5 2" xfId="8878"/>
    <cellStyle name="Normal 2 13 2 5 6 5 2 2" xfId="8879"/>
    <cellStyle name="Normal 2 13 2 5 6 5 3" xfId="8880"/>
    <cellStyle name="Normal 2 13 2 5 7" xfId="8881"/>
    <cellStyle name="Normal 2 13 2 5 8" xfId="8882"/>
    <cellStyle name="Normal 2 13 2 5 9" xfId="8883"/>
    <cellStyle name="Normal 2 13 2 6" xfId="8884"/>
    <cellStyle name="Normal 2 13 2 6 2" xfId="8885"/>
    <cellStyle name="Normal 2 13 2 6 2 2" xfId="8886"/>
    <cellStyle name="Normal 2 13 2 6 3" xfId="8887"/>
    <cellStyle name="Normal 2 13 2 7" xfId="8888"/>
    <cellStyle name="Normal 2 13 2 7 2" xfId="8889"/>
    <cellStyle name="Normal 2 13 2 7 2 2" xfId="8890"/>
    <cellStyle name="Normal 2 13 2 7 3" xfId="8891"/>
    <cellStyle name="Normal 2 13 2 8" xfId="8892"/>
    <cellStyle name="Normal 2 13 2 9" xfId="8893"/>
    <cellStyle name="Normal 2 13 20" xfId="8894"/>
    <cellStyle name="Normal 2 13 20 2" xfId="8895"/>
    <cellStyle name="Normal 2 13 20 2 2" xfId="8896"/>
    <cellStyle name="Normal 2 13 20 3" xfId="8897"/>
    <cellStyle name="Normal 2 13 21" xfId="8898"/>
    <cellStyle name="Normal 2 13 21 2" xfId="8899"/>
    <cellStyle name="Normal 2 13 21 2 2" xfId="8900"/>
    <cellStyle name="Normal 2 13 21 3" xfId="8901"/>
    <cellStyle name="Normal 2 13 22" xfId="8902"/>
    <cellStyle name="Normal 2 13 22 2" xfId="8903"/>
    <cellStyle name="Normal 2 13 22 2 2" xfId="8904"/>
    <cellStyle name="Normal 2 13 22 3" xfId="8905"/>
    <cellStyle name="Normal 2 13 23" xfId="8906"/>
    <cellStyle name="Normal 2 13 24" xfId="8907"/>
    <cellStyle name="Normal 2 13 25" xfId="8908"/>
    <cellStyle name="Normal 2 13 25 2" xfId="8909"/>
    <cellStyle name="Normal 2 13 25 2 2" xfId="8910"/>
    <cellStyle name="Normal 2 13 25 3" xfId="8911"/>
    <cellStyle name="Normal 2 13 26" xfId="8912"/>
    <cellStyle name="Normal 2 13 27" xfId="8913"/>
    <cellStyle name="Normal 2 13 28" xfId="8914"/>
    <cellStyle name="Normal 2 13 29" xfId="8915"/>
    <cellStyle name="Normal 2 13 3" xfId="8916"/>
    <cellStyle name="Normal 2 13 30" xfId="8917"/>
    <cellStyle name="Normal 2 13 4" xfId="8918"/>
    <cellStyle name="Normal 2 13 4 2" xfId="8919"/>
    <cellStyle name="Normal 2 13 4 2 2" xfId="8920"/>
    <cellStyle name="Normal 2 13 4 3" xfId="8921"/>
    <cellStyle name="Normal 2 13 5" xfId="8922"/>
    <cellStyle name="Normal 2 13 6" xfId="8923"/>
    <cellStyle name="Normal 2 13 7" xfId="8924"/>
    <cellStyle name="Normal 2 13 7 2" xfId="8925"/>
    <cellStyle name="Normal 2 13 7 2 2" xfId="8926"/>
    <cellStyle name="Normal 2 13 7 3" xfId="8927"/>
    <cellStyle name="Normal 2 13 8" xfId="8928"/>
    <cellStyle name="Normal 2 13 8 2" xfId="8929"/>
    <cellStyle name="Normal 2 13 8 2 2" xfId="8930"/>
    <cellStyle name="Normal 2 13 8 3" xfId="8931"/>
    <cellStyle name="Normal 2 13 9" xfId="8932"/>
    <cellStyle name="Normal 2 14" xfId="8933"/>
    <cellStyle name="Normal 2 14 10" xfId="8934"/>
    <cellStyle name="Normal 2 14 11" xfId="8935"/>
    <cellStyle name="Normal 2 14 11 2" xfId="8936"/>
    <cellStyle name="Normal 2 14 11 2 2" xfId="8937"/>
    <cellStyle name="Normal 2 14 11 3" xfId="8938"/>
    <cellStyle name="Normal 2 14 12" xfId="8939"/>
    <cellStyle name="Normal 2 14 12 2" xfId="8940"/>
    <cellStyle name="Normal 2 14 12 2 2" xfId="8941"/>
    <cellStyle name="Normal 2 14 12 3" xfId="8942"/>
    <cellStyle name="Normal 2 14 13" xfId="8943"/>
    <cellStyle name="Normal 2 14 13 2" xfId="8944"/>
    <cellStyle name="Normal 2 14 13 2 2" xfId="8945"/>
    <cellStyle name="Normal 2 14 13 3" xfId="8946"/>
    <cellStyle name="Normal 2 14 14" xfId="8947"/>
    <cellStyle name="Normal 2 14 15" xfId="8948"/>
    <cellStyle name="Normal 2 14 15 2" xfId="8949"/>
    <cellStyle name="Normal 2 14 15 2 2" xfId="8950"/>
    <cellStyle name="Normal 2 14 15 3" xfId="8951"/>
    <cellStyle name="Normal 2 14 16" xfId="8952"/>
    <cellStyle name="Normal 2 14 16 2" xfId="8953"/>
    <cellStyle name="Normal 2 14 16 2 2" xfId="8954"/>
    <cellStyle name="Normal 2 14 16 3" xfId="8955"/>
    <cellStyle name="Normal 2 14 17" xfId="8956"/>
    <cellStyle name="Normal 2 14 18" xfId="8957"/>
    <cellStyle name="Normal 2 14 18 2" xfId="8958"/>
    <cellStyle name="Normal 2 14 18 2 2" xfId="8959"/>
    <cellStyle name="Normal 2 14 18 3" xfId="8960"/>
    <cellStyle name="Normal 2 14 19" xfId="8961"/>
    <cellStyle name="Normal 2 14 19 2" xfId="8962"/>
    <cellStyle name="Normal 2 14 19 2 2" xfId="8963"/>
    <cellStyle name="Normal 2 14 19 3" xfId="8964"/>
    <cellStyle name="Normal 2 14 2" xfId="8965"/>
    <cellStyle name="Normal 2 14 2 10" xfId="8966"/>
    <cellStyle name="Normal 2 14 2 11" xfId="8967"/>
    <cellStyle name="Normal 2 14 2 11 10" xfId="8968"/>
    <cellStyle name="Normal 2 14 2 11 2" xfId="8969"/>
    <cellStyle name="Normal 2 14 2 11 2 2" xfId="8970"/>
    <cellStyle name="Normal 2 14 2 11 2 2 2" xfId="8971"/>
    <cellStyle name="Normal 2 14 2 11 2 2 2 2" xfId="8972"/>
    <cellStyle name="Normal 2 14 2 11 2 2 2 2 2" xfId="8973"/>
    <cellStyle name="Normal 2 14 2 11 2 2 2 2 2 2" xfId="8974"/>
    <cellStyle name="Normal 2 14 2 11 2 2 2 3" xfId="8975"/>
    <cellStyle name="Normal 2 14 2 11 2 2 2 4" xfId="8976"/>
    <cellStyle name="Normal 2 14 2 11 2 2 2 4 2" xfId="8977"/>
    <cellStyle name="Normal 2 14 2 11 2 2 2 4 2 2" xfId="8978"/>
    <cellStyle name="Normal 2 14 2 11 2 2 2 4 3" xfId="8979"/>
    <cellStyle name="Normal 2 14 2 11 2 2 3" xfId="8980"/>
    <cellStyle name="Normal 2 14 2 11 2 2 4" xfId="8981"/>
    <cellStyle name="Normal 2 14 2 11 2 2 4 2" xfId="8982"/>
    <cellStyle name="Normal 2 14 2 11 2 2 5" xfId="8983"/>
    <cellStyle name="Normal 2 14 2 11 2 2 6" xfId="8984"/>
    <cellStyle name="Normal 2 14 2 11 2 2 7" xfId="8985"/>
    <cellStyle name="Normal 2 14 2 11 2 3" xfId="8986"/>
    <cellStyle name="Normal 2 14 2 11 2 3 2" xfId="8987"/>
    <cellStyle name="Normal 2 14 2 11 2 3 2 2" xfId="8988"/>
    <cellStyle name="Normal 2 14 2 11 2 3 3" xfId="8989"/>
    <cellStyle name="Normal 2 14 2 11 2 4" xfId="8990"/>
    <cellStyle name="Normal 2 14 2 11 2 5" xfId="8991"/>
    <cellStyle name="Normal 2 14 2 11 2 5 2" xfId="8992"/>
    <cellStyle name="Normal 2 14 2 11 2 5 2 2" xfId="8993"/>
    <cellStyle name="Normal 2 14 2 11 2 5 3" xfId="8994"/>
    <cellStyle name="Normal 2 14 2 11 2 6" xfId="8995"/>
    <cellStyle name="Normal 2 14 2 11 2 7" xfId="8996"/>
    <cellStyle name="Normal 2 14 2 11 2 8" xfId="8997"/>
    <cellStyle name="Normal 2 14 2 11 2 9" xfId="8998"/>
    <cellStyle name="Normal 2 14 2 11 3" xfId="8999"/>
    <cellStyle name="Normal 2 14 2 11 3 2" xfId="9000"/>
    <cellStyle name="Normal 2 14 2 11 3 2 2" xfId="9001"/>
    <cellStyle name="Normal 2 14 2 11 3 2 2 2" xfId="9002"/>
    <cellStyle name="Normal 2 14 2 11 3 2 2 2 2" xfId="9003"/>
    <cellStyle name="Normal 2 14 2 11 3 2 2 3" xfId="9004"/>
    <cellStyle name="Normal 2 14 2 11 3 2 2 4" xfId="9005"/>
    <cellStyle name="Normal 2 14 2 11 3 2 3" xfId="9006"/>
    <cellStyle name="Normal 2 14 2 11 3 2 4" xfId="9007"/>
    <cellStyle name="Normal 2 14 2 11 3 2 4 2" xfId="9008"/>
    <cellStyle name="Normal 2 14 2 11 3 2 4 2 2" xfId="9009"/>
    <cellStyle name="Normal 2 14 2 11 3 2 4 3" xfId="9010"/>
    <cellStyle name="Normal 2 14 2 11 3 2 5" xfId="9011"/>
    <cellStyle name="Normal 2 14 2 11 3 2 6" xfId="9012"/>
    <cellStyle name="Normal 2 14 2 11 3 3" xfId="9013"/>
    <cellStyle name="Normal 2 14 2 11 3 4" xfId="9014"/>
    <cellStyle name="Normal 2 14 2 11 3 4 2" xfId="9015"/>
    <cellStyle name="Normal 2 14 2 11 3 5" xfId="9016"/>
    <cellStyle name="Normal 2 14 2 11 4" xfId="9017"/>
    <cellStyle name="Normal 2 14 2 11 4 2" xfId="9018"/>
    <cellStyle name="Normal 2 14 2 11 4 2 2" xfId="9019"/>
    <cellStyle name="Normal 2 14 2 11 4 3" xfId="9020"/>
    <cellStyle name="Normal 2 14 2 11 5" xfId="9021"/>
    <cellStyle name="Normal 2 14 2 11 5 2" xfId="9022"/>
    <cellStyle name="Normal 2 14 2 11 5 2 2" xfId="9023"/>
    <cellStyle name="Normal 2 14 2 11 5 3" xfId="9024"/>
    <cellStyle name="Normal 2 14 2 11 6" xfId="9025"/>
    <cellStyle name="Normal 2 14 2 11 7" xfId="9026"/>
    <cellStyle name="Normal 2 14 2 11 8" xfId="9027"/>
    <cellStyle name="Normal 2 14 2 11 8 2" xfId="9028"/>
    <cellStyle name="Normal 2 14 2 11 8 2 2" xfId="9029"/>
    <cellStyle name="Normal 2 14 2 11 8 3" xfId="9030"/>
    <cellStyle name="Normal 2 14 2 11 8 4" xfId="9031"/>
    <cellStyle name="Normal 2 14 2 11 9" xfId="9032"/>
    <cellStyle name="Normal 2 14 2 11 9 2" xfId="9033"/>
    <cellStyle name="Normal 2 14 2 12" xfId="9034"/>
    <cellStyle name="Normal 2 14 2 12 2" xfId="9035"/>
    <cellStyle name="Normal 2 14 2 12 2 2" xfId="9036"/>
    <cellStyle name="Normal 2 14 2 12 2 2 2" xfId="9037"/>
    <cellStyle name="Normal 2 14 2 12 2 3" xfId="9038"/>
    <cellStyle name="Normal 2 14 2 12 2 4" xfId="9039"/>
    <cellStyle name="Normal 2 14 2 12 3" xfId="9040"/>
    <cellStyle name="Normal 2 14 2 12 4" xfId="9041"/>
    <cellStyle name="Normal 2 14 2 12 4 2" xfId="9042"/>
    <cellStyle name="Normal 2 14 2 12 4 2 2" xfId="9043"/>
    <cellStyle name="Normal 2 14 2 12 4 3" xfId="9044"/>
    <cellStyle name="Normal 2 14 2 12 4 4" xfId="9045"/>
    <cellStyle name="Normal 2 14 2 12 5" xfId="9046"/>
    <cellStyle name="Normal 2 14 2 12 5 2" xfId="9047"/>
    <cellStyle name="Normal 2 14 2 12 5 2 2" xfId="9048"/>
    <cellStyle name="Normal 2 14 2 12 5 3" xfId="9049"/>
    <cellStyle name="Normal 2 14 2 13" xfId="9050"/>
    <cellStyle name="Normal 2 14 2 13 2" xfId="9051"/>
    <cellStyle name="Normal 2 14 2 13 2 2" xfId="9052"/>
    <cellStyle name="Normal 2 14 2 13 2 2 2" xfId="9053"/>
    <cellStyle name="Normal 2 14 2 13 2 3" xfId="9054"/>
    <cellStyle name="Normal 2 14 2 13 2 4" xfId="9055"/>
    <cellStyle name="Normal 2 14 2 13 3" xfId="9056"/>
    <cellStyle name="Normal 2 14 2 13 4" xfId="9057"/>
    <cellStyle name="Normal 2 14 2 13 4 2" xfId="9058"/>
    <cellStyle name="Normal 2 14 2 13 4 2 2" xfId="9059"/>
    <cellStyle name="Normal 2 14 2 13 4 3" xfId="9060"/>
    <cellStyle name="Normal 2 14 2 13 4 4" xfId="9061"/>
    <cellStyle name="Normal 2 14 2 13 5" xfId="9062"/>
    <cellStyle name="Normal 2 14 2 14" xfId="9063"/>
    <cellStyle name="Normal 2 14 2 14 10" xfId="9064"/>
    <cellStyle name="Normal 2 14 2 14 11" xfId="9065"/>
    <cellStyle name="Normal 2 14 2 14 12" xfId="9066"/>
    <cellStyle name="Normal 2 14 2 14 2" xfId="9067"/>
    <cellStyle name="Normal 2 14 2 14 2 2" xfId="9068"/>
    <cellStyle name="Normal 2 14 2 14 2 2 2" xfId="9069"/>
    <cellStyle name="Normal 2 14 2 14 2 2 2 2" xfId="9070"/>
    <cellStyle name="Normal 2 14 2 14 2 2 2 2 2" xfId="9071"/>
    <cellStyle name="Normal 2 14 2 14 2 2 3" xfId="9072"/>
    <cellStyle name="Normal 2 14 2 14 2 2 3 2" xfId="9073"/>
    <cellStyle name="Normal 2 14 2 14 2 2 3 2 2" xfId="9074"/>
    <cellStyle name="Normal 2 14 2 14 2 2 3 3" xfId="9075"/>
    <cellStyle name="Normal 2 14 2 14 2 2 4" xfId="9076"/>
    <cellStyle name="Normal 2 14 2 14 2 2 5" xfId="9077"/>
    <cellStyle name="Normal 2 14 2 14 2 2 6" xfId="9078"/>
    <cellStyle name="Normal 2 14 2 14 2 3" xfId="9079"/>
    <cellStyle name="Normal 2 14 2 14 2 3 2" xfId="9080"/>
    <cellStyle name="Normal 2 14 2 14 2 4" xfId="9081"/>
    <cellStyle name="Normal 2 14 2 14 2 4 2" xfId="9082"/>
    <cellStyle name="Normal 2 14 2 14 2 5" xfId="9083"/>
    <cellStyle name="Normal 2 14 2 14 3" xfId="9084"/>
    <cellStyle name="Normal 2 14 2 14 3 2" xfId="9085"/>
    <cellStyle name="Normal 2 14 2 14 3 2 2" xfId="9086"/>
    <cellStyle name="Normal 2 14 2 14 3 3" xfId="9087"/>
    <cellStyle name="Normal 2 14 2 14 4" xfId="9088"/>
    <cellStyle name="Normal 2 14 2 14 5" xfId="9089"/>
    <cellStyle name="Normal 2 14 2 14 5 2" xfId="9090"/>
    <cellStyle name="Normal 2 14 2 14 5 2 2" xfId="9091"/>
    <cellStyle name="Normal 2 14 2 14 5 3" xfId="9092"/>
    <cellStyle name="Normal 2 14 2 14 6" xfId="9093"/>
    <cellStyle name="Normal 2 14 2 14 7" xfId="9094"/>
    <cellStyle name="Normal 2 14 2 14 7 2" xfId="9095"/>
    <cellStyle name="Normal 2 14 2 14 7 2 2" xfId="9096"/>
    <cellStyle name="Normal 2 14 2 14 7 3" xfId="9097"/>
    <cellStyle name="Normal 2 14 2 14 8" xfId="9098"/>
    <cellStyle name="Normal 2 14 2 14 8 2" xfId="9099"/>
    <cellStyle name="Normal 2 14 2 14 8 2 2" xfId="9100"/>
    <cellStyle name="Normal 2 14 2 14 8 3" xfId="9101"/>
    <cellStyle name="Normal 2 14 2 14 8 4" xfId="9102"/>
    <cellStyle name="Normal 2 14 2 14 9" xfId="9103"/>
    <cellStyle name="Normal 2 14 2 14 9 2" xfId="9104"/>
    <cellStyle name="Normal 2 14 2 14 9 2 2" xfId="9105"/>
    <cellStyle name="Normal 2 14 2 14 9 3" xfId="9106"/>
    <cellStyle name="Normal 2 14 2 14 9 4" xfId="9107"/>
    <cellStyle name="Normal 2 14 2 15" xfId="9108"/>
    <cellStyle name="Normal 2 14 2 15 2" xfId="9109"/>
    <cellStyle name="Normal 2 14 2 15 2 2" xfId="9110"/>
    <cellStyle name="Normal 2 14 2 15 2 2 2" xfId="9111"/>
    <cellStyle name="Normal 2 14 2 15 2 2 2 2" xfId="9112"/>
    <cellStyle name="Normal 2 14 2 15 2 2 3" xfId="9113"/>
    <cellStyle name="Normal 2 14 2 15 2 2 4" xfId="9114"/>
    <cellStyle name="Normal 2 14 2 15 2 3" xfId="9115"/>
    <cellStyle name="Normal 2 14 2 15 2 3 2" xfId="9116"/>
    <cellStyle name="Normal 2 14 2 15 2 3 2 2" xfId="9117"/>
    <cellStyle name="Normal 2 14 2 15 2 3 3" xfId="9118"/>
    <cellStyle name="Normal 2 14 2 15 2 4" xfId="9119"/>
    <cellStyle name="Normal 2 14 2 15 2 4 2" xfId="9120"/>
    <cellStyle name="Normal 2 14 2 15 2 4 2 2" xfId="9121"/>
    <cellStyle name="Normal 2 14 2 15 2 4 3" xfId="9122"/>
    <cellStyle name="Normal 2 14 2 15 2 5" xfId="9123"/>
    <cellStyle name="Normal 2 14 2 15 2 5 2" xfId="9124"/>
    <cellStyle name="Normal 2 14 2 15 2 6" xfId="9125"/>
    <cellStyle name="Normal 2 14 2 15 3" xfId="9126"/>
    <cellStyle name="Normal 2 14 2 15 3 2" xfId="9127"/>
    <cellStyle name="Normal 2 14 2 15 4" xfId="9128"/>
    <cellStyle name="Normal 2 14 2 15 4 2" xfId="9129"/>
    <cellStyle name="Normal 2 14 2 15 4 2 2" xfId="9130"/>
    <cellStyle name="Normal 2 14 2 15 4 3" xfId="9131"/>
    <cellStyle name="Normal 2 14 2 15 4 4" xfId="9132"/>
    <cellStyle name="Normal 2 14 2 15 5" xfId="9133"/>
    <cellStyle name="Normal 2 14 2 15 6" xfId="9134"/>
    <cellStyle name="Normal 2 14 2 15 7" xfId="9135"/>
    <cellStyle name="Normal 2 14 2 16" xfId="9136"/>
    <cellStyle name="Normal 2 14 2 17" xfId="9137"/>
    <cellStyle name="Normal 2 14 2 18" xfId="9138"/>
    <cellStyle name="Normal 2 14 2 19" xfId="9139"/>
    <cellStyle name="Normal 2 14 2 2" xfId="9140"/>
    <cellStyle name="Normal 2 14 2 2 2" xfId="9141"/>
    <cellStyle name="Normal 2 14 2 2 2 2" xfId="9142"/>
    <cellStyle name="Normal 2 14 2 2 3" xfId="9143"/>
    <cellStyle name="Normal 2 14 2 20" xfId="9144"/>
    <cellStyle name="Normal 2 14 2 20 2" xfId="9145"/>
    <cellStyle name="Normal 2 14 2 20 2 2" xfId="9146"/>
    <cellStyle name="Normal 2 14 2 20 3" xfId="9147"/>
    <cellStyle name="Normal 2 14 2 21" xfId="9148"/>
    <cellStyle name="Normal 2 14 2 22" xfId="9149"/>
    <cellStyle name="Normal 2 14 2 3" xfId="9150"/>
    <cellStyle name="Normal 2 14 2 3 10" xfId="9151"/>
    <cellStyle name="Normal 2 14 2 3 11" xfId="9152"/>
    <cellStyle name="Normal 2 14 2 3 11 2" xfId="9153"/>
    <cellStyle name="Normal 2 14 2 3 11 2 2" xfId="9154"/>
    <cellStyle name="Normal 2 14 2 3 11 3" xfId="9155"/>
    <cellStyle name="Normal 2 14 2 3 12" xfId="9156"/>
    <cellStyle name="Normal 2 14 2 3 12 2" xfId="9157"/>
    <cellStyle name="Normal 2 14 2 3 12 2 2" xfId="9158"/>
    <cellStyle name="Normal 2 14 2 3 12 2 2 2" xfId="9159"/>
    <cellStyle name="Normal 2 14 2 3 12 3" xfId="9160"/>
    <cellStyle name="Normal 2 14 2 3 12 4" xfId="9161"/>
    <cellStyle name="Normal 2 14 2 3 12 5" xfId="9162"/>
    <cellStyle name="Normal 2 14 2 3 12 6" xfId="9163"/>
    <cellStyle name="Normal 2 14 2 3 13" xfId="9164"/>
    <cellStyle name="Normal 2 14 2 3 13 2" xfId="9165"/>
    <cellStyle name="Normal 2 14 2 3 14" xfId="9166"/>
    <cellStyle name="Normal 2 14 2 3 15" xfId="9167"/>
    <cellStyle name="Normal 2 14 2 3 16" xfId="9168"/>
    <cellStyle name="Normal 2 14 2 3 2" xfId="9169"/>
    <cellStyle name="Normal 2 14 2 3 2 10" xfId="9170"/>
    <cellStyle name="Normal 2 14 2 3 2 11" xfId="9171"/>
    <cellStyle name="Normal 2 14 2 3 2 11 2" xfId="9172"/>
    <cellStyle name="Normal 2 14 2 3 2 11 2 2" xfId="9173"/>
    <cellStyle name="Normal 2 14 2 3 2 11 3" xfId="9174"/>
    <cellStyle name="Normal 2 14 2 3 2 12" xfId="9175"/>
    <cellStyle name="Normal 2 14 2 3 2 13" xfId="9176"/>
    <cellStyle name="Normal 2 14 2 3 2 14" xfId="9177"/>
    <cellStyle name="Normal 2 14 2 3 2 15" xfId="9178"/>
    <cellStyle name="Normal 2 14 2 3 2 16" xfId="9179"/>
    <cellStyle name="Normal 2 14 2 3 2 17" xfId="9180"/>
    <cellStyle name="Normal 2 14 2 3 2 2" xfId="9181"/>
    <cellStyle name="Normal 2 14 2 3 2 2 10" xfId="9182"/>
    <cellStyle name="Normal 2 14 2 3 2 2 10 2" xfId="9183"/>
    <cellStyle name="Normal 2 14 2 3 2 2 10 2 2" xfId="9184"/>
    <cellStyle name="Normal 2 14 2 3 2 2 10 3" xfId="9185"/>
    <cellStyle name="Normal 2 14 2 3 2 2 11" xfId="9186"/>
    <cellStyle name="Normal 2 14 2 3 2 2 12" xfId="9187"/>
    <cellStyle name="Normal 2 14 2 3 2 2 12 2" xfId="9188"/>
    <cellStyle name="Normal 2 14 2 3 2 2 12 2 2" xfId="9189"/>
    <cellStyle name="Normal 2 14 2 3 2 2 12 2 2 2" xfId="9190"/>
    <cellStyle name="Normal 2 14 2 3 2 2 12 3" xfId="9191"/>
    <cellStyle name="Normal 2 14 2 3 2 2 12 4" xfId="9192"/>
    <cellStyle name="Normal 2 14 2 3 2 2 12 5" xfId="9193"/>
    <cellStyle name="Normal 2 14 2 3 2 2 12 6" xfId="9194"/>
    <cellStyle name="Normal 2 14 2 3 2 2 13" xfId="9195"/>
    <cellStyle name="Normal 2 14 2 3 2 2 13 2" xfId="9196"/>
    <cellStyle name="Normal 2 14 2 3 2 2 14" xfId="9197"/>
    <cellStyle name="Normal 2 14 2 3 2 2 14 2" xfId="9198"/>
    <cellStyle name="Normal 2 14 2 3 2 2 14 2 2" xfId="9199"/>
    <cellStyle name="Normal 2 14 2 3 2 2 14 3" xfId="9200"/>
    <cellStyle name="Normal 2 14 2 3 2 2 2" xfId="9201"/>
    <cellStyle name="Normal 2 14 2 3 2 2 2 2" xfId="9202"/>
    <cellStyle name="Normal 2 14 2 3 2 2 2 2 10" xfId="9203"/>
    <cellStyle name="Normal 2 14 2 3 2 2 2 2 2" xfId="9204"/>
    <cellStyle name="Normal 2 14 2 3 2 2 2 2 2 2" xfId="9205"/>
    <cellStyle name="Normal 2 14 2 3 2 2 2 2 2 2 2" xfId="9206"/>
    <cellStyle name="Normal 2 14 2 3 2 2 2 2 2 2 2 2" xfId="9207"/>
    <cellStyle name="Normal 2 14 2 3 2 2 2 2 2 2 2 2 2" xfId="9208"/>
    <cellStyle name="Normal 2 14 2 3 2 2 2 2 2 2 2 3" xfId="9209"/>
    <cellStyle name="Normal 2 14 2 3 2 2 2 2 2 2 2 4" xfId="9210"/>
    <cellStyle name="Normal 2 14 2 3 2 2 2 2 2 2 3" xfId="9211"/>
    <cellStyle name="Normal 2 14 2 3 2 2 2 2 2 2 4" xfId="9212"/>
    <cellStyle name="Normal 2 14 2 3 2 2 2 2 2 3" xfId="9213"/>
    <cellStyle name="Normal 2 14 2 3 2 2 2 2 2 4" xfId="9214"/>
    <cellStyle name="Normal 2 14 2 3 2 2 2 2 2 4 2" xfId="9215"/>
    <cellStyle name="Normal 2 14 2 3 2 2 2 2 2 5" xfId="9216"/>
    <cellStyle name="Normal 2 14 2 3 2 2 2 2 3" xfId="9217"/>
    <cellStyle name="Normal 2 14 2 3 2 2 2 2 4" xfId="9218"/>
    <cellStyle name="Normal 2 14 2 3 2 2 2 2 5" xfId="9219"/>
    <cellStyle name="Normal 2 14 2 3 2 2 2 2 6" xfId="9220"/>
    <cellStyle name="Normal 2 14 2 3 2 2 2 2 6 2" xfId="9221"/>
    <cellStyle name="Normal 2 14 2 3 2 2 2 2 6 2 2" xfId="9222"/>
    <cellStyle name="Normal 2 14 2 3 2 2 2 2 6 3" xfId="9223"/>
    <cellStyle name="Normal 2 14 2 3 2 2 2 2 7" xfId="9224"/>
    <cellStyle name="Normal 2 14 2 3 2 2 2 2 8" xfId="9225"/>
    <cellStyle name="Normal 2 14 2 3 2 2 2 2 8 2" xfId="9226"/>
    <cellStyle name="Normal 2 14 2 3 2 2 2 2 8 2 2" xfId="9227"/>
    <cellStyle name="Normal 2 14 2 3 2 2 2 2 8 2 2 2" xfId="9228"/>
    <cellStyle name="Normal 2 14 2 3 2 2 2 2 8 3" xfId="9229"/>
    <cellStyle name="Normal 2 14 2 3 2 2 2 2 8 4" xfId="9230"/>
    <cellStyle name="Normal 2 14 2 3 2 2 2 2 8 5" xfId="9231"/>
    <cellStyle name="Normal 2 14 2 3 2 2 2 2 8 6" xfId="9232"/>
    <cellStyle name="Normal 2 14 2 3 2 2 2 2 9" xfId="9233"/>
    <cellStyle name="Normal 2 14 2 3 2 2 2 2 9 2" xfId="9234"/>
    <cellStyle name="Normal 2 14 2 3 2 2 2 3" xfId="9235"/>
    <cellStyle name="Normal 2 14 2 3 2 2 2 3 2" xfId="9236"/>
    <cellStyle name="Normal 2 14 2 3 2 2 2 3 2 2" xfId="9237"/>
    <cellStyle name="Normal 2 14 2 3 2 2 2 3 2 2 2" xfId="9238"/>
    <cellStyle name="Normal 2 14 2 3 2 2 2 3 2 2 2 2" xfId="9239"/>
    <cellStyle name="Normal 2 14 2 3 2 2 2 3 2 2 3" xfId="9240"/>
    <cellStyle name="Normal 2 14 2 3 2 2 2 3 2 2 4" xfId="9241"/>
    <cellStyle name="Normal 2 14 2 3 2 2 2 3 2 3" xfId="9242"/>
    <cellStyle name="Normal 2 14 2 3 2 2 2 3 2 3 2" xfId="9243"/>
    <cellStyle name="Normal 2 14 2 3 2 2 2 3 2 3 2 2" xfId="9244"/>
    <cellStyle name="Normal 2 14 2 3 2 2 2 3 2 3 3" xfId="9245"/>
    <cellStyle name="Normal 2 14 2 3 2 2 2 3 2 4" xfId="9246"/>
    <cellStyle name="Normal 2 14 2 3 2 2 2 3 2 5" xfId="9247"/>
    <cellStyle name="Normal 2 14 2 3 2 2 2 3 2 6" xfId="9248"/>
    <cellStyle name="Normal 2 14 2 3 2 2 2 3 3" xfId="9249"/>
    <cellStyle name="Normal 2 14 2 3 2 2 2 3 3 2" xfId="9250"/>
    <cellStyle name="Normal 2 14 2 3 2 2 2 3 4" xfId="9251"/>
    <cellStyle name="Normal 2 14 2 3 2 2 2 3 4 2" xfId="9252"/>
    <cellStyle name="Normal 2 14 2 3 2 2 2 3 5" xfId="9253"/>
    <cellStyle name="Normal 2 14 2 3 2 2 2 3 6" xfId="9254"/>
    <cellStyle name="Normal 2 14 2 3 2 2 2 3 7" xfId="9255"/>
    <cellStyle name="Normal 2 14 2 3 2 2 2 4" xfId="9256"/>
    <cellStyle name="Normal 2 14 2 3 2 2 2 5" xfId="9257"/>
    <cellStyle name="Normal 2 14 2 3 2 2 2 5 2" xfId="9258"/>
    <cellStyle name="Normal 2 14 2 3 2 2 2 5 2 2" xfId="9259"/>
    <cellStyle name="Normal 2 14 2 3 2 2 2 5 3" xfId="9260"/>
    <cellStyle name="Normal 2 14 2 3 2 2 2 6" xfId="9261"/>
    <cellStyle name="Normal 2 14 2 3 2 2 2 7" xfId="9262"/>
    <cellStyle name="Normal 2 14 2 3 2 2 2 8" xfId="9263"/>
    <cellStyle name="Normal 2 14 2 3 2 2 2 9" xfId="9264"/>
    <cellStyle name="Normal 2 14 2 3 2 2 3" xfId="9265"/>
    <cellStyle name="Normal 2 14 2 3 2 2 4" xfId="9266"/>
    <cellStyle name="Normal 2 14 2 3 2 2 5" xfId="9267"/>
    <cellStyle name="Normal 2 14 2 3 2 2 5 2" xfId="9268"/>
    <cellStyle name="Normal 2 14 2 3 2 2 5 2 2" xfId="9269"/>
    <cellStyle name="Normal 2 14 2 3 2 2 5 3" xfId="9270"/>
    <cellStyle name="Normal 2 14 2 3 2 2 6" xfId="9271"/>
    <cellStyle name="Normal 2 14 2 3 2 2 6 2" xfId="9272"/>
    <cellStyle name="Normal 2 14 2 3 2 2 6 2 2" xfId="9273"/>
    <cellStyle name="Normal 2 14 2 3 2 2 6 2 2 2" xfId="9274"/>
    <cellStyle name="Normal 2 14 2 3 2 2 6 2 2 2 2" xfId="9275"/>
    <cellStyle name="Normal 2 14 2 3 2 2 6 2 2 3" xfId="9276"/>
    <cellStyle name="Normal 2 14 2 3 2 2 6 2 2 4" xfId="9277"/>
    <cellStyle name="Normal 2 14 2 3 2 2 6 2 3" xfId="9278"/>
    <cellStyle name="Normal 2 14 2 3 2 2 6 2 4" xfId="9279"/>
    <cellStyle name="Normal 2 14 2 3 2 2 6 3" xfId="9280"/>
    <cellStyle name="Normal 2 14 2 3 2 2 6 4" xfId="9281"/>
    <cellStyle name="Normal 2 14 2 3 2 2 6 4 2" xfId="9282"/>
    <cellStyle name="Normal 2 14 2 3 2 2 6 5" xfId="9283"/>
    <cellStyle name="Normal 2 14 2 3 2 2 6 6" xfId="9284"/>
    <cellStyle name="Normal 2 14 2 3 2 2 6 7" xfId="9285"/>
    <cellStyle name="Normal 2 14 2 3 2 2 7" xfId="9286"/>
    <cellStyle name="Normal 2 14 2 3 2 2 8" xfId="9287"/>
    <cellStyle name="Normal 2 14 2 3 2 2 8 2" xfId="9288"/>
    <cellStyle name="Normal 2 14 2 3 2 2 8 2 2" xfId="9289"/>
    <cellStyle name="Normal 2 14 2 3 2 2 8 3" xfId="9290"/>
    <cellStyle name="Normal 2 14 2 3 2 2 9" xfId="9291"/>
    <cellStyle name="Normal 2 14 2 3 2 2 9 2" xfId="9292"/>
    <cellStyle name="Normal 2 14 2 3 2 2 9 2 2" xfId="9293"/>
    <cellStyle name="Normal 2 14 2 3 2 2 9 3" xfId="9294"/>
    <cellStyle name="Normal 2 14 2 3 2 3" xfId="9295"/>
    <cellStyle name="Normal 2 14 2 3 2 3 2" xfId="9296"/>
    <cellStyle name="Normal 2 14 2 3 2 3 2 2" xfId="9297"/>
    <cellStyle name="Normal 2 14 2 3 2 3 3" xfId="9298"/>
    <cellStyle name="Normal 2 14 2 3 2 4" xfId="9299"/>
    <cellStyle name="Normal 2 14 2 3 2 5" xfId="9300"/>
    <cellStyle name="Normal 2 14 2 3 2 5 10" xfId="9301"/>
    <cellStyle name="Normal 2 14 2 3 2 5 2" xfId="9302"/>
    <cellStyle name="Normal 2 14 2 3 2 5 2 10" xfId="9303"/>
    <cellStyle name="Normal 2 14 2 3 2 5 2 11" xfId="9304"/>
    <cellStyle name="Normal 2 14 2 3 2 5 2 2" xfId="9305"/>
    <cellStyle name="Normal 2 14 2 3 2 5 2 2 2" xfId="9306"/>
    <cellStyle name="Normal 2 14 2 3 2 5 2 2 2 2" xfId="9307"/>
    <cellStyle name="Normal 2 14 2 3 2 5 2 2 2 2 2" xfId="9308"/>
    <cellStyle name="Normal 2 14 2 3 2 5 2 2 2 2 2 2" xfId="9309"/>
    <cellStyle name="Normal 2 14 2 3 2 5 2 2 2 2 3" xfId="9310"/>
    <cellStyle name="Normal 2 14 2 3 2 5 2 2 2 2 4" xfId="9311"/>
    <cellStyle name="Normal 2 14 2 3 2 5 2 2 2 3" xfId="9312"/>
    <cellStyle name="Normal 2 14 2 3 2 5 2 2 2 4" xfId="9313"/>
    <cellStyle name="Normal 2 14 2 3 2 5 2 2 3" xfId="9314"/>
    <cellStyle name="Normal 2 14 2 3 2 5 2 2 4" xfId="9315"/>
    <cellStyle name="Normal 2 14 2 3 2 5 2 2 4 2" xfId="9316"/>
    <cellStyle name="Normal 2 14 2 3 2 5 2 2 5" xfId="9317"/>
    <cellStyle name="Normal 2 14 2 3 2 5 2 3" xfId="9318"/>
    <cellStyle name="Normal 2 14 2 3 2 5 2 4" xfId="9319"/>
    <cellStyle name="Normal 2 14 2 3 2 5 2 4 2" xfId="9320"/>
    <cellStyle name="Normal 2 14 2 3 2 5 2 4 2 2" xfId="9321"/>
    <cellStyle name="Normal 2 14 2 3 2 5 2 4 3" xfId="9322"/>
    <cellStyle name="Normal 2 14 2 3 2 5 2 5" xfId="9323"/>
    <cellStyle name="Normal 2 14 2 3 2 5 2 5 2" xfId="9324"/>
    <cellStyle name="Normal 2 14 2 3 2 5 2 5 2 2" xfId="9325"/>
    <cellStyle name="Normal 2 14 2 3 2 5 2 5 3" xfId="9326"/>
    <cellStyle name="Normal 2 14 2 3 2 5 2 6" xfId="9327"/>
    <cellStyle name="Normal 2 14 2 3 2 5 2 6 2" xfId="9328"/>
    <cellStyle name="Normal 2 14 2 3 2 5 2 6 2 2" xfId="9329"/>
    <cellStyle name="Normal 2 14 2 3 2 5 2 6 3" xfId="9330"/>
    <cellStyle name="Normal 2 14 2 3 2 5 2 7" xfId="9331"/>
    <cellStyle name="Normal 2 14 2 3 2 5 2 8" xfId="9332"/>
    <cellStyle name="Normal 2 14 2 3 2 5 2 9" xfId="9333"/>
    <cellStyle name="Normal 2 14 2 3 2 5 3" xfId="9334"/>
    <cellStyle name="Normal 2 14 2 3 2 5 3 2" xfId="9335"/>
    <cellStyle name="Normal 2 14 2 3 2 5 3 2 2" xfId="9336"/>
    <cellStyle name="Normal 2 14 2 3 2 5 3 2 2 2" xfId="9337"/>
    <cellStyle name="Normal 2 14 2 3 2 5 3 2 2 2 2" xfId="9338"/>
    <cellStyle name="Normal 2 14 2 3 2 5 3 2 3" xfId="9339"/>
    <cellStyle name="Normal 2 14 2 3 2 5 3 2 4" xfId="9340"/>
    <cellStyle name="Normal 2 14 2 3 2 5 3 2 5" xfId="9341"/>
    <cellStyle name="Normal 2 14 2 3 2 5 3 2 6" xfId="9342"/>
    <cellStyle name="Normal 2 14 2 3 2 5 3 3" xfId="9343"/>
    <cellStyle name="Normal 2 14 2 3 2 5 3 4" xfId="9344"/>
    <cellStyle name="Normal 2 14 2 3 2 5 3 4 2" xfId="9345"/>
    <cellStyle name="Normal 2 14 2 3 2 5 3 5" xfId="9346"/>
    <cellStyle name="Normal 2 14 2 3 2 5 4" xfId="9347"/>
    <cellStyle name="Normal 2 14 2 3 2 5 5" xfId="9348"/>
    <cellStyle name="Normal 2 14 2 3 2 5 6" xfId="9349"/>
    <cellStyle name="Normal 2 14 2 3 2 5 7" xfId="9350"/>
    <cellStyle name="Normal 2 14 2 3 2 5 8" xfId="9351"/>
    <cellStyle name="Normal 2 14 2 3 2 5 8 2" xfId="9352"/>
    <cellStyle name="Normal 2 14 2 3 2 5 8 2 2" xfId="9353"/>
    <cellStyle name="Normal 2 14 2 3 2 5 8 2 2 2" xfId="9354"/>
    <cellStyle name="Normal 2 14 2 3 2 5 8 3" xfId="9355"/>
    <cellStyle name="Normal 2 14 2 3 2 5 8 4" xfId="9356"/>
    <cellStyle name="Normal 2 14 2 3 2 5 8 5" xfId="9357"/>
    <cellStyle name="Normal 2 14 2 3 2 5 8 6" xfId="9358"/>
    <cellStyle name="Normal 2 14 2 3 2 5 9" xfId="9359"/>
    <cellStyle name="Normal 2 14 2 3 2 5 9 2" xfId="9360"/>
    <cellStyle name="Normal 2 14 2 3 2 5 9 2 2" xfId="9361"/>
    <cellStyle name="Normal 2 14 2 3 2 5 9 3" xfId="9362"/>
    <cellStyle name="Normal 2 14 2 3 2 5 9 4" xfId="9363"/>
    <cellStyle name="Normal 2 14 2 3 2 6" xfId="9364"/>
    <cellStyle name="Normal 2 14 2 3 2 6 2" xfId="9365"/>
    <cellStyle name="Normal 2 14 2 3 2 6 2 2" xfId="9366"/>
    <cellStyle name="Normal 2 14 2 3 2 6 2 2 2" xfId="9367"/>
    <cellStyle name="Normal 2 14 2 3 2 6 2 3" xfId="9368"/>
    <cellStyle name="Normal 2 14 2 3 2 6 2 3 2" xfId="9369"/>
    <cellStyle name="Normal 2 14 2 3 2 6 2 3 2 2" xfId="9370"/>
    <cellStyle name="Normal 2 14 2 3 2 6 2 3 3" xfId="9371"/>
    <cellStyle name="Normal 2 14 2 3 2 6 2 4" xfId="9372"/>
    <cellStyle name="Normal 2 14 2 3 2 6 3" xfId="9373"/>
    <cellStyle name="Normal 2 14 2 3 2 6 4" xfId="9374"/>
    <cellStyle name="Normal 2 14 2 3 2 6 4 2" xfId="9375"/>
    <cellStyle name="Normal 2 14 2 3 2 6 5" xfId="9376"/>
    <cellStyle name="Normal 2 14 2 3 2 7" xfId="9377"/>
    <cellStyle name="Normal 2 14 2 3 2 7 2" xfId="9378"/>
    <cellStyle name="Normal 2 14 2 3 2 7 2 2" xfId="9379"/>
    <cellStyle name="Normal 2 14 2 3 2 7 2 2 2" xfId="9380"/>
    <cellStyle name="Normal 2 14 2 3 2 7 2 2 2 2" xfId="9381"/>
    <cellStyle name="Normal 2 14 2 3 2 7 2 3" xfId="9382"/>
    <cellStyle name="Normal 2 14 2 3 2 7 2 3 2" xfId="9383"/>
    <cellStyle name="Normal 2 14 2 3 2 7 2 3 2 2" xfId="9384"/>
    <cellStyle name="Normal 2 14 2 3 2 7 2 3 3" xfId="9385"/>
    <cellStyle name="Normal 2 14 2 3 2 7 2 4" xfId="9386"/>
    <cellStyle name="Normal 2 14 2 3 2 7 2 4 2" xfId="9387"/>
    <cellStyle name="Normal 2 14 2 3 2 7 2 4 2 2" xfId="9388"/>
    <cellStyle name="Normal 2 14 2 3 2 7 2 4 3" xfId="9389"/>
    <cellStyle name="Normal 2 14 2 3 2 7 3" xfId="9390"/>
    <cellStyle name="Normal 2 14 2 3 2 7 4" xfId="9391"/>
    <cellStyle name="Normal 2 14 2 3 2 7 4 2" xfId="9392"/>
    <cellStyle name="Normal 2 14 2 3 2 7 5" xfId="9393"/>
    <cellStyle name="Normal 2 14 2 3 2 7 6" xfId="9394"/>
    <cellStyle name="Normal 2 14 2 3 2 7 7" xfId="9395"/>
    <cellStyle name="Normal 2 14 2 3 2 8" xfId="9396"/>
    <cellStyle name="Normal 2 14 2 3 2 8 2" xfId="9397"/>
    <cellStyle name="Normal 2 14 2 3 2 8 2 2" xfId="9398"/>
    <cellStyle name="Normal 2 14 2 3 2 8 2 2 2" xfId="9399"/>
    <cellStyle name="Normal 2 14 2 3 2 8 2 2 2 2" xfId="9400"/>
    <cellStyle name="Normal 2 14 2 3 2 8 2 3" xfId="9401"/>
    <cellStyle name="Normal 2 14 2 3 2 8 2 3 2" xfId="9402"/>
    <cellStyle name="Normal 2 14 2 3 2 8 2 3 2 2" xfId="9403"/>
    <cellStyle name="Normal 2 14 2 3 2 8 2 3 3" xfId="9404"/>
    <cellStyle name="Normal 2 14 2 3 2 8 2 4" xfId="9405"/>
    <cellStyle name="Normal 2 14 2 3 2 8 3" xfId="9406"/>
    <cellStyle name="Normal 2 14 2 3 2 8 4" xfId="9407"/>
    <cellStyle name="Normal 2 14 2 3 2 8 4 2" xfId="9408"/>
    <cellStyle name="Normal 2 14 2 3 2 8 5" xfId="9409"/>
    <cellStyle name="Normal 2 14 2 3 2 8 6" xfId="9410"/>
    <cellStyle name="Normal 2 14 2 3 2 8 7" xfId="9411"/>
    <cellStyle name="Normal 2 14 2 3 2 9" xfId="9412"/>
    <cellStyle name="Normal 2 14 2 3 3" xfId="9413"/>
    <cellStyle name="Normal 2 14 2 3 3 2" xfId="9414"/>
    <cellStyle name="Normal 2 14 2 3 3 2 10" xfId="9415"/>
    <cellStyle name="Normal 2 14 2 3 3 2 2" xfId="9416"/>
    <cellStyle name="Normal 2 14 2 3 3 2 2 2" xfId="9417"/>
    <cellStyle name="Normal 2 14 2 3 3 2 2 2 2" xfId="9418"/>
    <cellStyle name="Normal 2 14 2 3 3 2 2 2 2 2" xfId="9419"/>
    <cellStyle name="Normal 2 14 2 3 3 2 2 2 3" xfId="9420"/>
    <cellStyle name="Normal 2 14 2 3 3 2 2 2 4" xfId="9421"/>
    <cellStyle name="Normal 2 14 2 3 3 2 2 3" xfId="9422"/>
    <cellStyle name="Normal 2 14 2 3 3 2 2 4" xfId="9423"/>
    <cellStyle name="Normal 2 14 2 3 3 2 2 4 2" xfId="9424"/>
    <cellStyle name="Normal 2 14 2 3 3 2 2 5" xfId="9425"/>
    <cellStyle name="Normal 2 14 2 3 3 2 3" xfId="9426"/>
    <cellStyle name="Normal 2 14 2 3 3 2 4" xfId="9427"/>
    <cellStyle name="Normal 2 14 2 3 3 2 4 2" xfId="9428"/>
    <cellStyle name="Normal 2 14 2 3 3 2 4 2 2" xfId="9429"/>
    <cellStyle name="Normal 2 14 2 3 3 2 4 3" xfId="9430"/>
    <cellStyle name="Normal 2 14 2 3 3 2 5" xfId="9431"/>
    <cellStyle name="Normal 2 14 2 3 3 2 6" xfId="9432"/>
    <cellStyle name="Normal 2 14 2 3 3 2 6 2" xfId="9433"/>
    <cellStyle name="Normal 2 14 2 3 3 2 6 2 2" xfId="9434"/>
    <cellStyle name="Normal 2 14 2 3 3 2 6 3" xfId="9435"/>
    <cellStyle name="Normal 2 14 2 3 3 2 7" xfId="9436"/>
    <cellStyle name="Normal 2 14 2 3 3 2 8" xfId="9437"/>
    <cellStyle name="Normal 2 14 2 3 3 2 8 2" xfId="9438"/>
    <cellStyle name="Normal 2 14 2 3 3 2 8 2 2" xfId="9439"/>
    <cellStyle name="Normal 2 14 2 3 3 2 8 3" xfId="9440"/>
    <cellStyle name="Normal 2 14 2 3 3 2 8 4" xfId="9441"/>
    <cellStyle name="Normal 2 14 2 3 3 2 9" xfId="9442"/>
    <cellStyle name="Normal 2 14 2 3 3 2 9 2" xfId="9443"/>
    <cellStyle name="Normal 2 14 2 3 3 3" xfId="9444"/>
    <cellStyle name="Normal 2 14 2 3 3 3 2" xfId="9445"/>
    <cellStyle name="Normal 2 14 2 3 3 3 2 2" xfId="9446"/>
    <cellStyle name="Normal 2 14 2 3 3 3 2 2 2" xfId="9447"/>
    <cellStyle name="Normal 2 14 2 3 3 3 2 2 2 2" xfId="9448"/>
    <cellStyle name="Normal 2 14 2 3 3 3 2 3" xfId="9449"/>
    <cellStyle name="Normal 2 14 2 3 3 3 2 4" xfId="9450"/>
    <cellStyle name="Normal 2 14 2 3 3 3 2 5" xfId="9451"/>
    <cellStyle name="Normal 2 14 2 3 3 3 2 6" xfId="9452"/>
    <cellStyle name="Normal 2 14 2 3 3 3 3" xfId="9453"/>
    <cellStyle name="Normal 2 14 2 3 3 3 3 2" xfId="9454"/>
    <cellStyle name="Normal 2 14 2 3 3 3 4" xfId="9455"/>
    <cellStyle name="Normal 2 14 2 3 3 3 4 2" xfId="9456"/>
    <cellStyle name="Normal 2 14 2 3 3 3 5" xfId="9457"/>
    <cellStyle name="Normal 2 14 2 3 3 3 6" xfId="9458"/>
    <cellStyle name="Normal 2 14 2 3 3 3 7" xfId="9459"/>
    <cellStyle name="Normal 2 14 2 3 3 4" xfId="9460"/>
    <cellStyle name="Normal 2 14 2 3 3 4 2" xfId="9461"/>
    <cellStyle name="Normal 2 14 2 3 3 4 2 2" xfId="9462"/>
    <cellStyle name="Normal 2 14 2 3 3 4 3" xfId="9463"/>
    <cellStyle name="Normal 2 14 2 3 3 5" xfId="9464"/>
    <cellStyle name="Normal 2 14 2 3 3 5 2" xfId="9465"/>
    <cellStyle name="Normal 2 14 2 3 3 5 2 2" xfId="9466"/>
    <cellStyle name="Normal 2 14 2 3 3 5 3" xfId="9467"/>
    <cellStyle name="Normal 2 14 2 3 3 6" xfId="9468"/>
    <cellStyle name="Normal 2 14 2 3 3 6 2" xfId="9469"/>
    <cellStyle name="Normal 2 14 2 3 3 6 2 2" xfId="9470"/>
    <cellStyle name="Normal 2 14 2 3 3 6 3" xfId="9471"/>
    <cellStyle name="Normal 2 14 2 3 3 7" xfId="9472"/>
    <cellStyle name="Normal 2 14 2 3 3 7 2" xfId="9473"/>
    <cellStyle name="Normal 2 14 2 3 3 7 2 2" xfId="9474"/>
    <cellStyle name="Normal 2 14 2 3 3 7 3" xfId="9475"/>
    <cellStyle name="Normal 2 14 2 3 3 8" xfId="9476"/>
    <cellStyle name="Normal 2 14 2 3 3 9" xfId="9477"/>
    <cellStyle name="Normal 2 14 2 3 4" xfId="9478"/>
    <cellStyle name="Normal 2 14 2 3 5" xfId="9479"/>
    <cellStyle name="Normal 2 14 2 3 5 2" xfId="9480"/>
    <cellStyle name="Normal 2 14 2 3 5 2 2" xfId="9481"/>
    <cellStyle name="Normal 2 14 2 3 5 3" xfId="9482"/>
    <cellStyle name="Normal 2 14 2 3 6" xfId="9483"/>
    <cellStyle name="Normal 2 14 2 3 6 2" xfId="9484"/>
    <cellStyle name="Normal 2 14 2 3 6 2 2" xfId="9485"/>
    <cellStyle name="Normal 2 14 2 3 6 2 2 2" xfId="9486"/>
    <cellStyle name="Normal 2 14 2 3 6 2 2 2 2" xfId="9487"/>
    <cellStyle name="Normal 2 14 2 3 6 2 3" xfId="9488"/>
    <cellStyle name="Normal 2 14 2 3 6 2 3 2" xfId="9489"/>
    <cellStyle name="Normal 2 14 2 3 6 2 3 2 2" xfId="9490"/>
    <cellStyle name="Normal 2 14 2 3 6 2 3 3" xfId="9491"/>
    <cellStyle name="Normal 2 14 2 3 6 2 4" xfId="9492"/>
    <cellStyle name="Normal 2 14 2 3 6 2 5" xfId="9493"/>
    <cellStyle name="Normal 2 14 2 3 6 2 6" xfId="9494"/>
    <cellStyle name="Normal 2 14 2 3 6 3" xfId="9495"/>
    <cellStyle name="Normal 2 14 2 3 6 4" xfId="9496"/>
    <cellStyle name="Normal 2 14 2 3 6 4 2" xfId="9497"/>
    <cellStyle name="Normal 2 14 2 3 6 5" xfId="9498"/>
    <cellStyle name="Normal 2 14 2 3 7" xfId="9499"/>
    <cellStyle name="Normal 2 14 2 3 8" xfId="9500"/>
    <cellStyle name="Normal 2 14 2 3 9" xfId="9501"/>
    <cellStyle name="Normal 2 14 2 4" xfId="9502"/>
    <cellStyle name="Normal 2 14 2 5" xfId="9503"/>
    <cellStyle name="Normal 2 14 2 5 10" xfId="9504"/>
    <cellStyle name="Normal 2 14 2 5 11" xfId="9505"/>
    <cellStyle name="Normal 2 14 2 5 11 2" xfId="9506"/>
    <cellStyle name="Normal 2 14 2 5 11 2 2" xfId="9507"/>
    <cellStyle name="Normal 2 14 2 5 11 3" xfId="9508"/>
    <cellStyle name="Normal 2 14 2 5 12" xfId="9509"/>
    <cellStyle name="Normal 2 14 2 5 12 2" xfId="9510"/>
    <cellStyle name="Normal 2 14 2 5 12 2 2" xfId="9511"/>
    <cellStyle name="Normal 2 14 2 5 12 2 2 2" xfId="9512"/>
    <cellStyle name="Normal 2 14 2 5 12 3" xfId="9513"/>
    <cellStyle name="Normal 2 14 2 5 12 4" xfId="9514"/>
    <cellStyle name="Normal 2 14 2 5 12 5" xfId="9515"/>
    <cellStyle name="Normal 2 14 2 5 12 6" xfId="9516"/>
    <cellStyle name="Normal 2 14 2 5 13" xfId="9517"/>
    <cellStyle name="Normal 2 14 2 5 13 2" xfId="9518"/>
    <cellStyle name="Normal 2 14 2 5 13 2 2" xfId="9519"/>
    <cellStyle name="Normal 2 14 2 5 13 3" xfId="9520"/>
    <cellStyle name="Normal 2 14 2 5 13 4" xfId="9521"/>
    <cellStyle name="Normal 2 14 2 5 14" xfId="9522"/>
    <cellStyle name="Normal 2 14 2 5 15" xfId="9523"/>
    <cellStyle name="Normal 2 14 2 5 16" xfId="9524"/>
    <cellStyle name="Normal 2 14 2 5 2" xfId="9525"/>
    <cellStyle name="Normal 2 14 2 5 2 10" xfId="9526"/>
    <cellStyle name="Normal 2 14 2 5 2 11" xfId="9527"/>
    <cellStyle name="Normal 2 14 2 5 2 2" xfId="9528"/>
    <cellStyle name="Normal 2 14 2 5 2 2 10" xfId="9529"/>
    <cellStyle name="Normal 2 14 2 5 2 2 11" xfId="9530"/>
    <cellStyle name="Normal 2 14 2 5 2 2 12" xfId="9531"/>
    <cellStyle name="Normal 2 14 2 5 2 2 2" xfId="9532"/>
    <cellStyle name="Normal 2 14 2 5 2 2 2 2" xfId="9533"/>
    <cellStyle name="Normal 2 14 2 5 2 2 2 2 2" xfId="9534"/>
    <cellStyle name="Normal 2 14 2 5 2 2 2 2 2 2" xfId="9535"/>
    <cellStyle name="Normal 2 14 2 5 2 2 2 2 2 2 2" xfId="9536"/>
    <cellStyle name="Normal 2 14 2 5 2 2 2 2 2 3" xfId="9537"/>
    <cellStyle name="Normal 2 14 2 5 2 2 2 2 2 4" xfId="9538"/>
    <cellStyle name="Normal 2 14 2 5 2 2 2 2 3" xfId="9539"/>
    <cellStyle name="Normal 2 14 2 5 2 2 2 2 4" xfId="9540"/>
    <cellStyle name="Normal 2 14 2 5 2 2 2 3" xfId="9541"/>
    <cellStyle name="Normal 2 14 2 5 2 2 2 4" xfId="9542"/>
    <cellStyle name="Normal 2 14 2 5 2 2 2 4 2" xfId="9543"/>
    <cellStyle name="Normal 2 14 2 5 2 2 2 5" xfId="9544"/>
    <cellStyle name="Normal 2 14 2 5 2 2 2 6" xfId="9545"/>
    <cellStyle name="Normal 2 14 2 5 2 2 2 7" xfId="9546"/>
    <cellStyle name="Normal 2 14 2 5 2 2 3" xfId="9547"/>
    <cellStyle name="Normal 2 14 2 5 2 2 4" xfId="9548"/>
    <cellStyle name="Normal 2 14 2 5 2 2 4 2" xfId="9549"/>
    <cellStyle name="Normal 2 14 2 5 2 2 4 2 2" xfId="9550"/>
    <cellStyle name="Normal 2 14 2 5 2 2 4 3" xfId="9551"/>
    <cellStyle name="Normal 2 14 2 5 2 2 5" xfId="9552"/>
    <cellStyle name="Normal 2 14 2 5 2 2 6" xfId="9553"/>
    <cellStyle name="Normal 2 14 2 5 2 2 7" xfId="9554"/>
    <cellStyle name="Normal 2 14 2 5 2 2 8" xfId="9555"/>
    <cellStyle name="Normal 2 14 2 5 2 2 8 2" xfId="9556"/>
    <cellStyle name="Normal 2 14 2 5 2 2 8 2 2" xfId="9557"/>
    <cellStyle name="Normal 2 14 2 5 2 2 8 3" xfId="9558"/>
    <cellStyle name="Normal 2 14 2 5 2 2 8 4" xfId="9559"/>
    <cellStyle name="Normal 2 14 2 5 2 2 9" xfId="9560"/>
    <cellStyle name="Normal 2 14 2 5 2 2 9 2" xfId="9561"/>
    <cellStyle name="Normal 2 14 2 5 2 3" xfId="9562"/>
    <cellStyle name="Normal 2 14 2 5 2 3 2" xfId="9563"/>
    <cellStyle name="Normal 2 14 2 5 2 3 2 2" xfId="9564"/>
    <cellStyle name="Normal 2 14 2 5 2 3 2 2 2" xfId="9565"/>
    <cellStyle name="Normal 2 14 2 5 2 3 2 2 2 2" xfId="9566"/>
    <cellStyle name="Normal 2 14 2 5 2 3 2 2 3" xfId="9567"/>
    <cellStyle name="Normal 2 14 2 5 2 3 2 2 4" xfId="9568"/>
    <cellStyle name="Normal 2 14 2 5 2 3 2 3" xfId="9569"/>
    <cellStyle name="Normal 2 14 2 5 2 3 2 4" xfId="9570"/>
    <cellStyle name="Normal 2 14 2 5 2 3 2 5" xfId="9571"/>
    <cellStyle name="Normal 2 14 2 5 2 3 2 6" xfId="9572"/>
    <cellStyle name="Normal 2 14 2 5 2 3 3" xfId="9573"/>
    <cellStyle name="Normal 2 14 2 5 2 3 3 2" xfId="9574"/>
    <cellStyle name="Normal 2 14 2 5 2 3 4" xfId="9575"/>
    <cellStyle name="Normal 2 14 2 5 2 3 4 2" xfId="9576"/>
    <cellStyle name="Normal 2 14 2 5 2 3 5" xfId="9577"/>
    <cellStyle name="Normal 2 14 2 5 2 3 6" xfId="9578"/>
    <cellStyle name="Normal 2 14 2 5 2 3 7" xfId="9579"/>
    <cellStyle name="Normal 2 14 2 5 2 4" xfId="9580"/>
    <cellStyle name="Normal 2 14 2 5 2 4 2" xfId="9581"/>
    <cellStyle name="Normal 2 14 2 5 2 4 2 2" xfId="9582"/>
    <cellStyle name="Normal 2 14 2 5 2 4 3" xfId="9583"/>
    <cellStyle name="Normal 2 14 2 5 2 5" xfId="9584"/>
    <cellStyle name="Normal 2 14 2 5 2 5 2" xfId="9585"/>
    <cellStyle name="Normal 2 14 2 5 2 6" xfId="9586"/>
    <cellStyle name="Normal 2 14 2 5 2 7" xfId="9587"/>
    <cellStyle name="Normal 2 14 2 5 2 7 2" xfId="9588"/>
    <cellStyle name="Normal 2 14 2 5 2 7 2 2" xfId="9589"/>
    <cellStyle name="Normal 2 14 2 5 2 7 3" xfId="9590"/>
    <cellStyle name="Normal 2 14 2 5 2 8" xfId="9591"/>
    <cellStyle name="Normal 2 14 2 5 2 9" xfId="9592"/>
    <cellStyle name="Normal 2 14 2 5 3" xfId="9593"/>
    <cellStyle name="Normal 2 14 2 5 3 2" xfId="9594"/>
    <cellStyle name="Normal 2 14 2 5 3 2 2" xfId="9595"/>
    <cellStyle name="Normal 2 14 2 5 3 3" xfId="9596"/>
    <cellStyle name="Normal 2 14 2 5 4" xfId="9597"/>
    <cellStyle name="Normal 2 14 2 5 5" xfId="9598"/>
    <cellStyle name="Normal 2 14 2 5 6" xfId="9599"/>
    <cellStyle name="Normal 2 14 2 5 6 2" xfId="9600"/>
    <cellStyle name="Normal 2 14 2 5 6 2 2" xfId="9601"/>
    <cellStyle name="Normal 2 14 2 5 6 2 2 2" xfId="9602"/>
    <cellStyle name="Normal 2 14 2 5 6 2 2 2 2" xfId="9603"/>
    <cellStyle name="Normal 2 14 2 5 6 2 2 3" xfId="9604"/>
    <cellStyle name="Normal 2 14 2 5 6 2 2 4" xfId="9605"/>
    <cellStyle name="Normal 2 14 2 5 6 2 3" xfId="9606"/>
    <cellStyle name="Normal 2 14 2 5 6 2 3 2" xfId="9607"/>
    <cellStyle name="Normal 2 14 2 5 6 2 3 2 2" xfId="9608"/>
    <cellStyle name="Normal 2 14 2 5 6 2 3 3" xfId="9609"/>
    <cellStyle name="Normal 2 14 2 5 6 2 4" xfId="9610"/>
    <cellStyle name="Normal 2 14 2 5 6 3" xfId="9611"/>
    <cellStyle name="Normal 2 14 2 5 6 4" xfId="9612"/>
    <cellStyle name="Normal 2 14 2 5 6 4 2" xfId="9613"/>
    <cellStyle name="Normal 2 14 2 5 6 5" xfId="9614"/>
    <cellStyle name="Normal 2 14 2 5 7" xfId="9615"/>
    <cellStyle name="Normal 2 14 2 5 7 2" xfId="9616"/>
    <cellStyle name="Normal 2 14 2 5 7 2 2" xfId="9617"/>
    <cellStyle name="Normal 2 14 2 5 7 3" xfId="9618"/>
    <cellStyle name="Normal 2 14 2 5 8" xfId="9619"/>
    <cellStyle name="Normal 2 14 2 5 9" xfId="9620"/>
    <cellStyle name="Normal 2 14 2 5 9 2" xfId="9621"/>
    <cellStyle name="Normal 2 14 2 5 9 2 2" xfId="9622"/>
    <cellStyle name="Normal 2 14 2 5 9 3" xfId="9623"/>
    <cellStyle name="Normal 2 14 2 6" xfId="9624"/>
    <cellStyle name="Normal 2 14 2 6 2" xfId="9625"/>
    <cellStyle name="Normal 2 14 2 6 2 2" xfId="9626"/>
    <cellStyle name="Normal 2 14 2 6 3" xfId="9627"/>
    <cellStyle name="Normal 2 14 2 7" xfId="9628"/>
    <cellStyle name="Normal 2 14 2 8" xfId="9629"/>
    <cellStyle name="Normal 2 14 2 9" xfId="9630"/>
    <cellStyle name="Normal 2 14 20" xfId="9631"/>
    <cellStyle name="Normal 2 14 20 2" xfId="9632"/>
    <cellStyle name="Normal 2 14 20 2 2" xfId="9633"/>
    <cellStyle name="Normal 2 14 20 3" xfId="9634"/>
    <cellStyle name="Normal 2 14 21" xfId="9635"/>
    <cellStyle name="Normal 2 14 21 2" xfId="9636"/>
    <cellStyle name="Normal 2 14 21 2 2" xfId="9637"/>
    <cellStyle name="Normal 2 14 21 3" xfId="9638"/>
    <cellStyle name="Normal 2 14 22" xfId="9639"/>
    <cellStyle name="Normal 2 14 23" xfId="9640"/>
    <cellStyle name="Normal 2 14 24" xfId="9641"/>
    <cellStyle name="Normal 2 14 25" xfId="9642"/>
    <cellStyle name="Normal 2 14 26" xfId="9643"/>
    <cellStyle name="Normal 2 14 27" xfId="9644"/>
    <cellStyle name="Normal 2 14 28" xfId="9645"/>
    <cellStyle name="Normal 2 14 3" xfId="9646"/>
    <cellStyle name="Normal 2 14 3 2" xfId="9647"/>
    <cellStyle name="Normal 2 14 3 2 2" xfId="9648"/>
    <cellStyle name="Normal 2 14 3 3" xfId="9649"/>
    <cellStyle name="Normal 2 14 4" xfId="9650"/>
    <cellStyle name="Normal 2 14 5" xfId="9651"/>
    <cellStyle name="Normal 2 14 6" xfId="9652"/>
    <cellStyle name="Normal 2 14 7" xfId="9653"/>
    <cellStyle name="Normal 2 14 8" xfId="9654"/>
    <cellStyle name="Normal 2 14 8 2" xfId="9655"/>
    <cellStyle name="Normal 2 14 8 2 2" xfId="9656"/>
    <cellStyle name="Normal 2 14 8 3" xfId="9657"/>
    <cellStyle name="Normal 2 14 9" xfId="9658"/>
    <cellStyle name="Normal 2 2" xfId="9659"/>
    <cellStyle name="Normal 2 2 10" xfId="9660"/>
    <cellStyle name="Normal 2 2 10 2" xfId="9661"/>
    <cellStyle name="Normal 2 2 10 2 10" xfId="9662"/>
    <cellStyle name="Normal 2 2 10 2 11" xfId="9663"/>
    <cellStyle name="Normal 2 2 10 2 12" xfId="9664"/>
    <cellStyle name="Normal 2 2 10 2 13" xfId="9665"/>
    <cellStyle name="Normal 2 2 10 2 13 2" xfId="9666"/>
    <cellStyle name="Normal 2 2 10 2 13 2 2" xfId="9667"/>
    <cellStyle name="Normal 2 2 10 2 13 3" xfId="9668"/>
    <cellStyle name="Normal 2 2 10 2 14" xfId="9669"/>
    <cellStyle name="Normal 2 2 10 2 14 2" xfId="9670"/>
    <cellStyle name="Normal 2 2 10 2 14 2 2" xfId="9671"/>
    <cellStyle name="Normal 2 2 10 2 14 3" xfId="9672"/>
    <cellStyle name="Normal 2 2 10 2 15" xfId="9673"/>
    <cellStyle name="Normal 2 2 10 2 16" xfId="9674"/>
    <cellStyle name="Normal 2 2 10 2 16 2" xfId="9675"/>
    <cellStyle name="Normal 2 2 10 2 16 2 2" xfId="9676"/>
    <cellStyle name="Normal 2 2 10 2 16 3" xfId="9677"/>
    <cellStyle name="Normal 2 2 10 2 17" xfId="9678"/>
    <cellStyle name="Normal 2 2 10 2 18" xfId="9679"/>
    <cellStyle name="Normal 2 2 10 2 19" xfId="9680"/>
    <cellStyle name="Normal 2 2 10 2 19 2" xfId="9681"/>
    <cellStyle name="Normal 2 2 10 2 19 2 2" xfId="9682"/>
    <cellStyle name="Normal 2 2 10 2 19 3" xfId="9683"/>
    <cellStyle name="Normal 2 2 10 2 2" xfId="9684"/>
    <cellStyle name="Normal 2 2 10 2 2 10" xfId="9685"/>
    <cellStyle name="Normal 2 2 10 2 2 11" xfId="9686"/>
    <cellStyle name="Normal 2 2 10 2 2 11 10" xfId="9687"/>
    <cellStyle name="Normal 2 2 10 2 2 11 11" xfId="9688"/>
    <cellStyle name="Normal 2 2 10 2 2 11 12" xfId="9689"/>
    <cellStyle name="Normal 2 2 10 2 2 11 2" xfId="9690"/>
    <cellStyle name="Normal 2 2 10 2 2 11 2 10" xfId="9691"/>
    <cellStyle name="Normal 2 2 10 2 2 11 2 11" xfId="9692"/>
    <cellStyle name="Normal 2 2 10 2 2 11 2 2" xfId="9693"/>
    <cellStyle name="Normal 2 2 10 2 2 11 2 2 2" xfId="9694"/>
    <cellStyle name="Normal 2 2 10 2 2 11 2 2 2 2" xfId="9695"/>
    <cellStyle name="Normal 2 2 10 2 2 11 2 2 2 2 2" xfId="9696"/>
    <cellStyle name="Normal 2 2 10 2 2 11 2 2 2 2 2 2" xfId="9697"/>
    <cellStyle name="Normal 2 2 10 2 2 11 2 2 2 3" xfId="9698"/>
    <cellStyle name="Normal 2 2 10 2 2 11 2 2 2 4" xfId="9699"/>
    <cellStyle name="Normal 2 2 10 2 2 11 2 2 2 4 2" xfId="9700"/>
    <cellStyle name="Normal 2 2 10 2 2 11 2 2 2 4 2 2" xfId="9701"/>
    <cellStyle name="Normal 2 2 10 2 2 11 2 2 2 4 3" xfId="9702"/>
    <cellStyle name="Normal 2 2 10 2 2 11 2 2 2 5" xfId="9703"/>
    <cellStyle name="Normal 2 2 10 2 2 11 2 2 2 6" xfId="9704"/>
    <cellStyle name="Normal 2 2 10 2 2 11 2 2 3" xfId="9705"/>
    <cellStyle name="Normal 2 2 10 2 2 11 2 2 3 2" xfId="9706"/>
    <cellStyle name="Normal 2 2 10 2 2 11 2 2 4" xfId="9707"/>
    <cellStyle name="Normal 2 2 10 2 2 11 2 2 4 2" xfId="9708"/>
    <cellStyle name="Normal 2 2 10 2 2 11 2 2 4 2 2" xfId="9709"/>
    <cellStyle name="Normal 2 2 10 2 2 11 2 2 4 3" xfId="9710"/>
    <cellStyle name="Normal 2 2 10 2 2 11 2 2 4 4" xfId="9711"/>
    <cellStyle name="Normal 2 2 10 2 2 11 2 2 5" xfId="9712"/>
    <cellStyle name="Normal 2 2 10 2 2 11 2 2 6" xfId="9713"/>
    <cellStyle name="Normal 2 2 10 2 2 11 2 2 7" xfId="9714"/>
    <cellStyle name="Normal 2 2 10 2 2 11 2 3" xfId="9715"/>
    <cellStyle name="Normal 2 2 10 2 2 11 2 3 2" xfId="9716"/>
    <cellStyle name="Normal 2 2 10 2 2 11 2 3 2 2" xfId="9717"/>
    <cellStyle name="Normal 2 2 10 2 2 11 2 3 3" xfId="9718"/>
    <cellStyle name="Normal 2 2 10 2 2 11 2 4" xfId="9719"/>
    <cellStyle name="Normal 2 2 10 2 2 11 2 4 2" xfId="9720"/>
    <cellStyle name="Normal 2 2 10 2 2 11 2 5" xfId="9721"/>
    <cellStyle name="Normal 2 2 10 2 2 11 2 5 2" xfId="9722"/>
    <cellStyle name="Normal 2 2 10 2 2 11 2 5 2 2" xfId="9723"/>
    <cellStyle name="Normal 2 2 10 2 2 11 2 5 3" xfId="9724"/>
    <cellStyle name="Normal 2 2 10 2 2 11 2 6" xfId="9725"/>
    <cellStyle name="Normal 2 2 10 2 2 11 2 7" xfId="9726"/>
    <cellStyle name="Normal 2 2 10 2 2 11 2 8" xfId="9727"/>
    <cellStyle name="Normal 2 2 10 2 2 11 2 9" xfId="9728"/>
    <cellStyle name="Normal 2 2 10 2 2 11 3" xfId="9729"/>
    <cellStyle name="Normal 2 2 10 2 2 11 3 2" xfId="9730"/>
    <cellStyle name="Normal 2 2 10 2 2 11 3 2 2" xfId="9731"/>
    <cellStyle name="Normal 2 2 10 2 2 11 3 2 2 2" xfId="9732"/>
    <cellStyle name="Normal 2 2 10 2 2 11 3 2 2 2 2" xfId="9733"/>
    <cellStyle name="Normal 2 2 10 2 2 11 3 2 2 3" xfId="9734"/>
    <cellStyle name="Normal 2 2 10 2 2 11 3 2 2 4" xfId="9735"/>
    <cellStyle name="Normal 2 2 10 2 2 11 3 2 3" xfId="9736"/>
    <cellStyle name="Normal 2 2 10 2 2 11 3 2 4" xfId="9737"/>
    <cellStyle name="Normal 2 2 10 2 2 11 3 2 4 2" xfId="9738"/>
    <cellStyle name="Normal 2 2 10 2 2 11 3 2 4 2 2" xfId="9739"/>
    <cellStyle name="Normal 2 2 10 2 2 11 3 2 4 3" xfId="9740"/>
    <cellStyle name="Normal 2 2 10 2 2 11 3 2 5" xfId="9741"/>
    <cellStyle name="Normal 2 2 10 2 2 11 3 2 6" xfId="9742"/>
    <cellStyle name="Normal 2 2 10 2 2 11 3 3" xfId="9743"/>
    <cellStyle name="Normal 2 2 10 2 2 11 3 3 2" xfId="9744"/>
    <cellStyle name="Normal 2 2 10 2 2 11 3 4" xfId="9745"/>
    <cellStyle name="Normal 2 2 10 2 2 11 3 4 2" xfId="9746"/>
    <cellStyle name="Normal 2 2 10 2 2 11 3 5" xfId="9747"/>
    <cellStyle name="Normal 2 2 10 2 2 11 3 5 2" xfId="9748"/>
    <cellStyle name="Normal 2 2 10 2 2 11 3 5 2 2" xfId="9749"/>
    <cellStyle name="Normal 2 2 10 2 2 11 3 5 3" xfId="9750"/>
    <cellStyle name="Normal 2 2 10 2 2 11 3 6" xfId="9751"/>
    <cellStyle name="Normal 2 2 10 2 2 11 3 7" xfId="9752"/>
    <cellStyle name="Normal 2 2 10 2 2 11 4" xfId="9753"/>
    <cellStyle name="Normal 2 2 10 2 2 11 5" xfId="9754"/>
    <cellStyle name="Normal 2 2 10 2 2 11 6" xfId="9755"/>
    <cellStyle name="Normal 2 2 10 2 2 11 6 2" xfId="9756"/>
    <cellStyle name="Normal 2 2 10 2 2 11 6 2 2" xfId="9757"/>
    <cellStyle name="Normal 2 2 10 2 2 11 6 3" xfId="9758"/>
    <cellStyle name="Normal 2 2 10 2 2 11 7" xfId="9759"/>
    <cellStyle name="Normal 2 2 10 2 2 11 8" xfId="9760"/>
    <cellStyle name="Normal 2 2 10 2 2 11 8 2" xfId="9761"/>
    <cellStyle name="Normal 2 2 10 2 2 11 8 2 2" xfId="9762"/>
    <cellStyle name="Normal 2 2 10 2 2 11 8 3" xfId="9763"/>
    <cellStyle name="Normal 2 2 10 2 2 11 8 4" xfId="9764"/>
    <cellStyle name="Normal 2 2 10 2 2 11 9" xfId="9765"/>
    <cellStyle name="Normal 2 2 10 2 2 11 9 2" xfId="9766"/>
    <cellStyle name="Normal 2 2 10 2 2 12" xfId="9767"/>
    <cellStyle name="Normal 2 2 10 2 2 12 2" xfId="9768"/>
    <cellStyle name="Normal 2 2 10 2 2 12 2 2" xfId="9769"/>
    <cellStyle name="Normal 2 2 10 2 2 12 2 2 2" xfId="9770"/>
    <cellStyle name="Normal 2 2 10 2 2 12 2 2 2 2" xfId="9771"/>
    <cellStyle name="Normal 2 2 10 2 2 12 2 3" xfId="9772"/>
    <cellStyle name="Normal 2 2 10 2 2 12 2 4" xfId="9773"/>
    <cellStyle name="Normal 2 2 10 2 2 12 2 5" xfId="9774"/>
    <cellStyle name="Normal 2 2 10 2 2 12 2 6" xfId="9775"/>
    <cellStyle name="Normal 2 2 10 2 2 12 3" xfId="9776"/>
    <cellStyle name="Normal 2 2 10 2 2 12 3 2" xfId="9777"/>
    <cellStyle name="Normal 2 2 10 2 2 12 4" xfId="9778"/>
    <cellStyle name="Normal 2 2 10 2 2 12 4 2" xfId="9779"/>
    <cellStyle name="Normal 2 2 10 2 2 12 4 2 2" xfId="9780"/>
    <cellStyle name="Normal 2 2 10 2 2 12 4 3" xfId="9781"/>
    <cellStyle name="Normal 2 2 10 2 2 12 4 4" xfId="9782"/>
    <cellStyle name="Normal 2 2 10 2 2 12 5" xfId="9783"/>
    <cellStyle name="Normal 2 2 10 2 2 12 6" xfId="9784"/>
    <cellStyle name="Normal 2 2 10 2 2 12 7" xfId="9785"/>
    <cellStyle name="Normal 2 2 10 2 2 13" xfId="9786"/>
    <cellStyle name="Normal 2 2 10 2 2 13 2" xfId="9787"/>
    <cellStyle name="Normal 2 2 10 2 2 13 2 2" xfId="9788"/>
    <cellStyle name="Normal 2 2 10 2 2 13 2 2 2" xfId="9789"/>
    <cellStyle name="Normal 2 2 10 2 2 13 2 3" xfId="9790"/>
    <cellStyle name="Normal 2 2 10 2 2 13 2 4" xfId="9791"/>
    <cellStyle name="Normal 2 2 10 2 2 13 3" xfId="9792"/>
    <cellStyle name="Normal 2 2 10 2 2 13 4" xfId="9793"/>
    <cellStyle name="Normal 2 2 10 2 2 13 4 2" xfId="9794"/>
    <cellStyle name="Normal 2 2 10 2 2 13 5" xfId="9795"/>
    <cellStyle name="Normal 2 2 10 2 2 14" xfId="9796"/>
    <cellStyle name="Normal 2 2 10 2 2 14 10" xfId="9797"/>
    <cellStyle name="Normal 2 2 10 2 2 14 10 2" xfId="9798"/>
    <cellStyle name="Normal 2 2 10 2 2 14 10 2 2" xfId="9799"/>
    <cellStyle name="Normal 2 2 10 2 2 14 10 3" xfId="9800"/>
    <cellStyle name="Normal 2 2 10 2 2 14 2" xfId="9801"/>
    <cellStyle name="Normal 2 2 10 2 2 14 2 2" xfId="9802"/>
    <cellStyle name="Normal 2 2 10 2 2 14 2 2 2" xfId="9803"/>
    <cellStyle name="Normal 2 2 10 2 2 14 2 2 2 2" xfId="9804"/>
    <cellStyle name="Normal 2 2 10 2 2 14 2 2 3" xfId="9805"/>
    <cellStyle name="Normal 2 2 10 2 2 14 2 2 4" xfId="9806"/>
    <cellStyle name="Normal 2 2 10 2 2 14 2 2 4 2" xfId="9807"/>
    <cellStyle name="Normal 2 2 10 2 2 14 2 2 4 2 2" xfId="9808"/>
    <cellStyle name="Normal 2 2 10 2 2 14 2 2 4 3" xfId="9809"/>
    <cellStyle name="Normal 2 2 10 2 2 14 2 3" xfId="9810"/>
    <cellStyle name="Normal 2 2 10 2 2 14 2 4" xfId="9811"/>
    <cellStyle name="Normal 2 2 10 2 2 14 2 4 2" xfId="9812"/>
    <cellStyle name="Normal 2 2 10 2 2 14 2 5" xfId="9813"/>
    <cellStyle name="Normal 2 2 10 2 2 14 3" xfId="9814"/>
    <cellStyle name="Normal 2 2 10 2 2 14 3 2" xfId="9815"/>
    <cellStyle name="Normal 2 2 10 2 2 14 3 2 2" xfId="9816"/>
    <cellStyle name="Normal 2 2 10 2 2 14 3 3" xfId="9817"/>
    <cellStyle name="Normal 2 2 10 2 2 14 4" xfId="9818"/>
    <cellStyle name="Normal 2 2 10 2 2 14 5" xfId="9819"/>
    <cellStyle name="Normal 2 2 10 2 2 14 5 2" xfId="9820"/>
    <cellStyle name="Normal 2 2 10 2 2 14 5 2 2" xfId="9821"/>
    <cellStyle name="Normal 2 2 10 2 2 14 5 3" xfId="9822"/>
    <cellStyle name="Normal 2 2 10 2 2 14 6" xfId="9823"/>
    <cellStyle name="Normal 2 2 10 2 2 14 6 2" xfId="9824"/>
    <cellStyle name="Normal 2 2 10 2 2 14 6 2 2" xfId="9825"/>
    <cellStyle name="Normal 2 2 10 2 2 14 6 3" xfId="9826"/>
    <cellStyle name="Normal 2 2 10 2 2 14 7" xfId="9827"/>
    <cellStyle name="Normal 2 2 10 2 2 14 8" xfId="9828"/>
    <cellStyle name="Normal 2 2 10 2 2 14 8 2" xfId="9829"/>
    <cellStyle name="Normal 2 2 10 2 2 14 8 2 2" xfId="9830"/>
    <cellStyle name="Normal 2 2 10 2 2 14 8 2 2 2" xfId="9831"/>
    <cellStyle name="Normal 2 2 10 2 2 14 8 3" xfId="9832"/>
    <cellStyle name="Normal 2 2 10 2 2 14 8 4" xfId="9833"/>
    <cellStyle name="Normal 2 2 10 2 2 14 8 5" xfId="9834"/>
    <cellStyle name="Normal 2 2 10 2 2 14 8 6" xfId="9835"/>
    <cellStyle name="Normal 2 2 10 2 2 14 9" xfId="9836"/>
    <cellStyle name="Normal 2 2 10 2 2 14 9 2" xfId="9837"/>
    <cellStyle name="Normal 2 2 10 2 2 15" xfId="9838"/>
    <cellStyle name="Normal 2 2 10 2 2 15 2" xfId="9839"/>
    <cellStyle name="Normal 2 2 10 2 2 15 2 2" xfId="9840"/>
    <cellStyle name="Normal 2 2 10 2 2 15 2 2 2" xfId="9841"/>
    <cellStyle name="Normal 2 2 10 2 2 15 2 2 2 2" xfId="9842"/>
    <cellStyle name="Normal 2 2 10 2 2 15 2 2 3" xfId="9843"/>
    <cellStyle name="Normal 2 2 10 2 2 15 2 2 4" xfId="9844"/>
    <cellStyle name="Normal 2 2 10 2 2 15 2 3" xfId="9845"/>
    <cellStyle name="Normal 2 2 10 2 2 15 2 4" xfId="9846"/>
    <cellStyle name="Normal 2 2 10 2 2 15 2 4 2" xfId="9847"/>
    <cellStyle name="Normal 2 2 10 2 2 15 2 4 2 2" xfId="9848"/>
    <cellStyle name="Normal 2 2 10 2 2 15 2 4 3" xfId="9849"/>
    <cellStyle name="Normal 2 2 10 2 2 15 2 5" xfId="9850"/>
    <cellStyle name="Normal 2 2 10 2 2 15 2 6" xfId="9851"/>
    <cellStyle name="Normal 2 2 10 2 2 15 3" xfId="9852"/>
    <cellStyle name="Normal 2 2 10 2 2 15 4" xfId="9853"/>
    <cellStyle name="Normal 2 2 10 2 2 15 4 2" xfId="9854"/>
    <cellStyle name="Normal 2 2 10 2 2 15 5" xfId="9855"/>
    <cellStyle name="Normal 2 2 10 2 2 15 5 2" xfId="9856"/>
    <cellStyle name="Normal 2 2 10 2 2 15 5 2 2" xfId="9857"/>
    <cellStyle name="Normal 2 2 10 2 2 15 5 3" xfId="9858"/>
    <cellStyle name="Normal 2 2 10 2 2 16" xfId="9859"/>
    <cellStyle name="Normal 2 2 10 2 2 16 2" xfId="9860"/>
    <cellStyle name="Normal 2 2 10 2 2 16 2 2" xfId="9861"/>
    <cellStyle name="Normal 2 2 10 2 2 16 3" xfId="9862"/>
    <cellStyle name="Normal 2 2 10 2 2 17" xfId="9863"/>
    <cellStyle name="Normal 2 2 10 2 2 18" xfId="9864"/>
    <cellStyle name="Normal 2 2 10 2 2 18 2" xfId="9865"/>
    <cellStyle name="Normal 2 2 10 2 2 18 2 2" xfId="9866"/>
    <cellStyle name="Normal 2 2 10 2 2 18 3" xfId="9867"/>
    <cellStyle name="Normal 2 2 10 2 2 19" xfId="9868"/>
    <cellStyle name="Normal 2 2 10 2 2 2" xfId="9869"/>
    <cellStyle name="Normal 2 2 10 2 2 2 2" xfId="9870"/>
    <cellStyle name="Normal 2 2 10 2 2 2 2 2" xfId="9871"/>
    <cellStyle name="Normal 2 2 10 2 2 2 3" xfId="9872"/>
    <cellStyle name="Normal 2 2 10 2 2 20" xfId="9873"/>
    <cellStyle name="Normal 2 2 10 2 2 20 2" xfId="9874"/>
    <cellStyle name="Normal 2 2 10 2 2 20 2 2" xfId="9875"/>
    <cellStyle name="Normal 2 2 10 2 2 20 3" xfId="9876"/>
    <cellStyle name="Normal 2 2 10 2 2 21" xfId="9877"/>
    <cellStyle name="Normal 2 2 10 2 2 22" xfId="9878"/>
    <cellStyle name="Normal 2 2 10 2 2 22 2" xfId="9879"/>
    <cellStyle name="Normal 2 2 10 2 2 22 2 2" xfId="9880"/>
    <cellStyle name="Normal 2 2 10 2 2 22 3" xfId="9881"/>
    <cellStyle name="Normal 2 2 10 2 2 3" xfId="9882"/>
    <cellStyle name="Normal 2 2 10 2 2 3 10" xfId="9883"/>
    <cellStyle name="Normal 2 2 10 2 2 3 11" xfId="9884"/>
    <cellStyle name="Normal 2 2 10 2 2 3 11 2" xfId="9885"/>
    <cellStyle name="Normal 2 2 10 2 2 3 11 2 2" xfId="9886"/>
    <cellStyle name="Normal 2 2 10 2 2 3 11 3" xfId="9887"/>
    <cellStyle name="Normal 2 2 10 2 2 3 12" xfId="9888"/>
    <cellStyle name="Normal 2 2 10 2 2 3 12 2" xfId="9889"/>
    <cellStyle name="Normal 2 2 10 2 2 3 12 2 2" xfId="9890"/>
    <cellStyle name="Normal 2 2 10 2 2 3 12 2 2 2" xfId="9891"/>
    <cellStyle name="Normal 2 2 10 2 2 3 12 3" xfId="9892"/>
    <cellStyle name="Normal 2 2 10 2 2 3 12 4" xfId="9893"/>
    <cellStyle name="Normal 2 2 10 2 2 3 12 5" xfId="9894"/>
    <cellStyle name="Normal 2 2 10 2 2 3 12 6" xfId="9895"/>
    <cellStyle name="Normal 2 2 10 2 2 3 13" xfId="9896"/>
    <cellStyle name="Normal 2 2 10 2 2 3 13 2" xfId="9897"/>
    <cellStyle name="Normal 2 2 10 2 2 3 14" xfId="9898"/>
    <cellStyle name="Normal 2 2 10 2 2 3 15" xfId="9899"/>
    <cellStyle name="Normal 2 2 10 2 2 3 16" xfId="9900"/>
    <cellStyle name="Normal 2 2 10 2 2 3 2" xfId="9901"/>
    <cellStyle name="Normal 2 2 10 2 2 3 2 10" xfId="9902"/>
    <cellStyle name="Normal 2 2 10 2 2 3 2 11" xfId="9903"/>
    <cellStyle name="Normal 2 2 10 2 2 3 2 12" xfId="9904"/>
    <cellStyle name="Normal 2 2 10 2 2 3 2 13" xfId="9905"/>
    <cellStyle name="Normal 2 2 10 2 2 3 2 14" xfId="9906"/>
    <cellStyle name="Normal 2 2 10 2 2 3 2 15" xfId="9907"/>
    <cellStyle name="Normal 2 2 10 2 2 3 2 2" xfId="9908"/>
    <cellStyle name="Normal 2 2 10 2 2 3 2 2 10" xfId="9909"/>
    <cellStyle name="Normal 2 2 10 2 2 3 2 2 10 2" xfId="9910"/>
    <cellStyle name="Normal 2 2 10 2 2 3 2 2 10 2 2" xfId="9911"/>
    <cellStyle name="Normal 2 2 10 2 2 3 2 2 10 3" xfId="9912"/>
    <cellStyle name="Normal 2 2 10 2 2 3 2 2 11" xfId="9913"/>
    <cellStyle name="Normal 2 2 10 2 2 3 2 2 11 2" xfId="9914"/>
    <cellStyle name="Normal 2 2 10 2 2 3 2 2 11 2 2" xfId="9915"/>
    <cellStyle name="Normal 2 2 10 2 2 3 2 2 11 3" xfId="9916"/>
    <cellStyle name="Normal 2 2 10 2 2 3 2 2 12" xfId="9917"/>
    <cellStyle name="Normal 2 2 10 2 2 3 2 2 12 2" xfId="9918"/>
    <cellStyle name="Normal 2 2 10 2 2 3 2 2 12 2 2" xfId="9919"/>
    <cellStyle name="Normal 2 2 10 2 2 3 2 2 12 3" xfId="9920"/>
    <cellStyle name="Normal 2 2 10 2 2 3 2 2 12 4" xfId="9921"/>
    <cellStyle name="Normal 2 2 10 2 2 3 2 2 13" xfId="9922"/>
    <cellStyle name="Normal 2 2 10 2 2 3 2 2 13 2" xfId="9923"/>
    <cellStyle name="Normal 2 2 10 2 2 3 2 2 14" xfId="9924"/>
    <cellStyle name="Normal 2 2 10 2 2 3 2 2 2" xfId="9925"/>
    <cellStyle name="Normal 2 2 10 2 2 3 2 2 2 2" xfId="9926"/>
    <cellStyle name="Normal 2 2 10 2 2 3 2 2 2 2 10" xfId="9927"/>
    <cellStyle name="Normal 2 2 10 2 2 3 2 2 2 2 11" xfId="9928"/>
    <cellStyle name="Normal 2 2 10 2 2 3 2 2 2 2 12" xfId="9929"/>
    <cellStyle name="Normal 2 2 10 2 2 3 2 2 2 2 2" xfId="9930"/>
    <cellStyle name="Normal 2 2 10 2 2 3 2 2 2 2 2 2" xfId="9931"/>
    <cellStyle name="Normal 2 2 10 2 2 3 2 2 2 2 2 2 2" xfId="9932"/>
    <cellStyle name="Normal 2 2 10 2 2 3 2 2 2 2 2 2 2 2" xfId="9933"/>
    <cellStyle name="Normal 2 2 10 2 2 3 2 2 2 2 2 2 2 2 2" xfId="9934"/>
    <cellStyle name="Normal 2 2 10 2 2 3 2 2 2 2 2 2 2 3" xfId="9935"/>
    <cellStyle name="Normal 2 2 10 2 2 3 2 2 2 2 2 2 2 4" xfId="9936"/>
    <cellStyle name="Normal 2 2 10 2 2 3 2 2 2 2 2 2 3" xfId="9937"/>
    <cellStyle name="Normal 2 2 10 2 2 3 2 2 2 2 2 2 4" xfId="9938"/>
    <cellStyle name="Normal 2 2 10 2 2 3 2 2 2 2 2 2 5" xfId="9939"/>
    <cellStyle name="Normal 2 2 10 2 2 3 2 2 2 2 2 2 6" xfId="9940"/>
    <cellStyle name="Normal 2 2 10 2 2 3 2 2 2 2 2 3" xfId="9941"/>
    <cellStyle name="Normal 2 2 10 2 2 3 2 2 2 2 2 3 2" xfId="9942"/>
    <cellStyle name="Normal 2 2 10 2 2 3 2 2 2 2 2 4" xfId="9943"/>
    <cellStyle name="Normal 2 2 10 2 2 3 2 2 2 2 2 4 2" xfId="9944"/>
    <cellStyle name="Normal 2 2 10 2 2 3 2 2 2 2 2 5" xfId="9945"/>
    <cellStyle name="Normal 2 2 10 2 2 3 2 2 2 2 3" xfId="9946"/>
    <cellStyle name="Normal 2 2 10 2 2 3 2 2 2 2 3 2" xfId="9947"/>
    <cellStyle name="Normal 2 2 10 2 2 3 2 2 2 2 3 2 2" xfId="9948"/>
    <cellStyle name="Normal 2 2 10 2 2 3 2 2 2 2 3 3" xfId="9949"/>
    <cellStyle name="Normal 2 2 10 2 2 3 2 2 2 2 4" xfId="9950"/>
    <cellStyle name="Normal 2 2 10 2 2 3 2 2 2 2 5" xfId="9951"/>
    <cellStyle name="Normal 2 2 10 2 2 3 2 2 2 2 6" xfId="9952"/>
    <cellStyle name="Normal 2 2 10 2 2 3 2 2 2 2 7" xfId="9953"/>
    <cellStyle name="Normal 2 2 10 2 2 3 2 2 2 2 7 2" xfId="9954"/>
    <cellStyle name="Normal 2 2 10 2 2 3 2 2 2 2 7 2 2" xfId="9955"/>
    <cellStyle name="Normal 2 2 10 2 2 3 2 2 2 2 7 3" xfId="9956"/>
    <cellStyle name="Normal 2 2 10 2 2 3 2 2 2 2 8" xfId="9957"/>
    <cellStyle name="Normal 2 2 10 2 2 3 2 2 2 2 8 2" xfId="9958"/>
    <cellStyle name="Normal 2 2 10 2 2 3 2 2 2 2 8 2 2" xfId="9959"/>
    <cellStyle name="Normal 2 2 10 2 2 3 2 2 2 2 8 3" xfId="9960"/>
    <cellStyle name="Normal 2 2 10 2 2 3 2 2 2 2 8 4" xfId="9961"/>
    <cellStyle name="Normal 2 2 10 2 2 3 2 2 2 2 9" xfId="9962"/>
    <cellStyle name="Normal 2 2 10 2 2 3 2 2 2 2 9 2" xfId="9963"/>
    <cellStyle name="Normal 2 2 10 2 2 3 2 2 2 2 9 2 2" xfId="9964"/>
    <cellStyle name="Normal 2 2 10 2 2 3 2 2 2 2 9 3" xfId="9965"/>
    <cellStyle name="Normal 2 2 10 2 2 3 2 2 2 2 9 4" xfId="9966"/>
    <cellStyle name="Normal 2 2 10 2 2 3 2 2 2 3" xfId="9967"/>
    <cellStyle name="Normal 2 2 10 2 2 3 2 2 2 3 2" xfId="9968"/>
    <cellStyle name="Normal 2 2 10 2 2 3 2 2 2 3 2 2" xfId="9969"/>
    <cellStyle name="Normal 2 2 10 2 2 3 2 2 2 3 2 2 2" xfId="9970"/>
    <cellStyle name="Normal 2 2 10 2 2 3 2 2 2 3 2 2 2 2" xfId="9971"/>
    <cellStyle name="Normal 2 2 10 2 2 3 2 2 2 3 2 3" xfId="9972"/>
    <cellStyle name="Normal 2 2 10 2 2 3 2 2 2 3 2 3 2" xfId="9973"/>
    <cellStyle name="Normal 2 2 10 2 2 3 2 2 2 3 2 3 2 2" xfId="9974"/>
    <cellStyle name="Normal 2 2 10 2 2 3 2 2 2 3 2 3 3" xfId="9975"/>
    <cellStyle name="Normal 2 2 10 2 2 3 2 2 2 3 2 4" xfId="9976"/>
    <cellStyle name="Normal 2 2 10 2 2 3 2 2 2 3 3" xfId="9977"/>
    <cellStyle name="Normal 2 2 10 2 2 3 2 2 2 3 4" xfId="9978"/>
    <cellStyle name="Normal 2 2 10 2 2 3 2 2 2 3 4 2" xfId="9979"/>
    <cellStyle name="Normal 2 2 10 2 2 3 2 2 2 3 4 2 2" xfId="9980"/>
    <cellStyle name="Normal 2 2 10 2 2 3 2 2 2 3 4 3" xfId="9981"/>
    <cellStyle name="Normal 2 2 10 2 2 3 2 2 2 3 4 4" xfId="9982"/>
    <cellStyle name="Normal 2 2 10 2 2 3 2 2 2 3 5" xfId="9983"/>
    <cellStyle name="Normal 2 2 10 2 2 3 2 2 2 3 6" xfId="9984"/>
    <cellStyle name="Normal 2 2 10 2 2 3 2 2 2 3 7" xfId="9985"/>
    <cellStyle name="Normal 2 2 10 2 2 3 2 2 2 4" xfId="9986"/>
    <cellStyle name="Normal 2 2 10 2 2 3 2 2 2 5" xfId="9987"/>
    <cellStyle name="Normal 2 2 10 2 2 3 2 2 2 6" xfId="9988"/>
    <cellStyle name="Normal 2 2 10 2 2 3 2 2 2 7" xfId="9989"/>
    <cellStyle name="Normal 2 2 10 2 2 3 2 2 2 8" xfId="9990"/>
    <cellStyle name="Normal 2 2 10 2 2 3 2 2 2 9" xfId="9991"/>
    <cellStyle name="Normal 2 2 10 2 2 3 2 2 3" xfId="9992"/>
    <cellStyle name="Normal 2 2 10 2 2 3 2 2 4" xfId="9993"/>
    <cellStyle name="Normal 2 2 10 2 2 3 2 2 5" xfId="9994"/>
    <cellStyle name="Normal 2 2 10 2 2 3 2 2 5 2" xfId="9995"/>
    <cellStyle name="Normal 2 2 10 2 2 3 2 2 5 2 2" xfId="9996"/>
    <cellStyle name="Normal 2 2 10 2 2 3 2 2 5 3" xfId="9997"/>
    <cellStyle name="Normal 2 2 10 2 2 3 2 2 6" xfId="9998"/>
    <cellStyle name="Normal 2 2 10 2 2 3 2 2 6 2" xfId="9999"/>
    <cellStyle name="Normal 2 2 10 2 2 3 2 2 6 2 2" xfId="10000"/>
    <cellStyle name="Normal 2 2 10 2 2 3 2 2 6 2 2 2" xfId="10001"/>
    <cellStyle name="Normal 2 2 10 2 2 3 2 2 6 2 2 2 2" xfId="10002"/>
    <cellStyle name="Normal 2 2 10 2 2 3 2 2 6 2 3" xfId="10003"/>
    <cellStyle name="Normal 2 2 10 2 2 3 2 2 6 2 4" xfId="10004"/>
    <cellStyle name="Normal 2 2 10 2 2 3 2 2 6 2 5" xfId="10005"/>
    <cellStyle name="Normal 2 2 10 2 2 3 2 2 6 2 6" xfId="10006"/>
    <cellStyle name="Normal 2 2 10 2 2 3 2 2 6 3" xfId="10007"/>
    <cellStyle name="Normal 2 2 10 2 2 3 2 2 6 4" xfId="10008"/>
    <cellStyle name="Normal 2 2 10 2 2 3 2 2 6 4 2" xfId="10009"/>
    <cellStyle name="Normal 2 2 10 2 2 3 2 2 6 5" xfId="10010"/>
    <cellStyle name="Normal 2 2 10 2 2 3 2 2 7" xfId="10011"/>
    <cellStyle name="Normal 2 2 10 2 2 3 2 2 8" xfId="10012"/>
    <cellStyle name="Normal 2 2 10 2 2 3 2 2 8 2" xfId="10013"/>
    <cellStyle name="Normal 2 2 10 2 2 3 2 2 8 2 2" xfId="10014"/>
    <cellStyle name="Normal 2 2 10 2 2 3 2 2 8 3" xfId="10015"/>
    <cellStyle name="Normal 2 2 10 2 2 3 2 2 9" xfId="10016"/>
    <cellStyle name="Normal 2 2 10 2 2 3 2 2 9 2" xfId="10017"/>
    <cellStyle name="Normal 2 2 10 2 2 3 2 2 9 2 2" xfId="10018"/>
    <cellStyle name="Normal 2 2 10 2 2 3 2 2 9 3" xfId="10019"/>
    <cellStyle name="Normal 2 2 10 2 2 3 2 3" xfId="10020"/>
    <cellStyle name="Normal 2 2 10 2 2 3 2 3 2" xfId="10021"/>
    <cellStyle name="Normal 2 2 10 2 2 3 2 3 2 2" xfId="10022"/>
    <cellStyle name="Normal 2 2 10 2 2 3 2 3 3" xfId="10023"/>
    <cellStyle name="Normal 2 2 10 2 2 3 2 4" xfId="10024"/>
    <cellStyle name="Normal 2 2 10 2 2 3 2 5" xfId="10025"/>
    <cellStyle name="Normal 2 2 10 2 2 3 2 5 10" xfId="10026"/>
    <cellStyle name="Normal 2 2 10 2 2 3 2 5 10 2" xfId="10027"/>
    <cellStyle name="Normal 2 2 10 2 2 3 2 5 10 2 2" xfId="10028"/>
    <cellStyle name="Normal 2 2 10 2 2 3 2 5 10 3" xfId="10029"/>
    <cellStyle name="Normal 2 2 10 2 2 3 2 5 2" xfId="10030"/>
    <cellStyle name="Normal 2 2 10 2 2 3 2 5 2 10" xfId="10031"/>
    <cellStyle name="Normal 2 2 10 2 2 3 2 5 2 11" xfId="10032"/>
    <cellStyle name="Normal 2 2 10 2 2 3 2 5 2 2" xfId="10033"/>
    <cellStyle name="Normal 2 2 10 2 2 3 2 5 2 2 2" xfId="10034"/>
    <cellStyle name="Normal 2 2 10 2 2 3 2 5 2 2 2 2" xfId="10035"/>
    <cellStyle name="Normal 2 2 10 2 2 3 2 5 2 2 2 2 2" xfId="10036"/>
    <cellStyle name="Normal 2 2 10 2 2 3 2 5 2 2 2 2 2 2" xfId="10037"/>
    <cellStyle name="Normal 2 2 10 2 2 3 2 5 2 2 2 2 3" xfId="10038"/>
    <cellStyle name="Normal 2 2 10 2 2 3 2 5 2 2 2 2 4" xfId="10039"/>
    <cellStyle name="Normal 2 2 10 2 2 3 2 5 2 2 2 3" xfId="10040"/>
    <cellStyle name="Normal 2 2 10 2 2 3 2 5 2 2 2 4" xfId="10041"/>
    <cellStyle name="Normal 2 2 10 2 2 3 2 5 2 2 2 4 2" xfId="10042"/>
    <cellStyle name="Normal 2 2 10 2 2 3 2 5 2 2 2 4 2 2" xfId="10043"/>
    <cellStyle name="Normal 2 2 10 2 2 3 2 5 2 2 2 4 3" xfId="10044"/>
    <cellStyle name="Normal 2 2 10 2 2 3 2 5 2 2 3" xfId="10045"/>
    <cellStyle name="Normal 2 2 10 2 2 3 2 5 2 2 4" xfId="10046"/>
    <cellStyle name="Normal 2 2 10 2 2 3 2 5 2 2 4 2" xfId="10047"/>
    <cellStyle name="Normal 2 2 10 2 2 3 2 5 2 2 4 2 2" xfId="10048"/>
    <cellStyle name="Normal 2 2 10 2 2 3 2 5 2 2 4 3" xfId="10049"/>
    <cellStyle name="Normal 2 2 10 2 2 3 2 5 2 2 4 4" xfId="10050"/>
    <cellStyle name="Normal 2 2 10 2 2 3 2 5 2 2 5" xfId="10051"/>
    <cellStyle name="Normal 2 2 10 2 2 3 2 5 2 2 6" xfId="10052"/>
    <cellStyle name="Normal 2 2 10 2 2 3 2 5 2 2 7" xfId="10053"/>
    <cellStyle name="Normal 2 2 10 2 2 3 2 5 2 3" xfId="10054"/>
    <cellStyle name="Normal 2 2 10 2 2 3 2 5 2 3 2" xfId="10055"/>
    <cellStyle name="Normal 2 2 10 2 2 3 2 5 2 4" xfId="10056"/>
    <cellStyle name="Normal 2 2 10 2 2 3 2 5 2 5" xfId="10057"/>
    <cellStyle name="Normal 2 2 10 2 2 3 2 5 2 6" xfId="10058"/>
    <cellStyle name="Normal 2 2 10 2 2 3 2 5 2 7" xfId="10059"/>
    <cellStyle name="Normal 2 2 10 2 2 3 2 5 2 7 2" xfId="10060"/>
    <cellStyle name="Normal 2 2 10 2 2 3 2 5 2 7 2 2" xfId="10061"/>
    <cellStyle name="Normal 2 2 10 2 2 3 2 5 2 7 3" xfId="10062"/>
    <cellStyle name="Normal 2 2 10 2 2 3 2 5 2 8" xfId="10063"/>
    <cellStyle name="Normal 2 2 10 2 2 3 2 5 2 9" xfId="10064"/>
    <cellStyle name="Normal 2 2 10 2 2 3 2 5 3" xfId="10065"/>
    <cellStyle name="Normal 2 2 10 2 2 3 2 5 3 2" xfId="10066"/>
    <cellStyle name="Normal 2 2 10 2 2 3 2 5 3 2 2" xfId="10067"/>
    <cellStyle name="Normal 2 2 10 2 2 3 2 5 3 2 2 2" xfId="10068"/>
    <cellStyle name="Normal 2 2 10 2 2 3 2 5 3 2 2 2 2" xfId="10069"/>
    <cellStyle name="Normal 2 2 10 2 2 3 2 5 3 2 2 3" xfId="10070"/>
    <cellStyle name="Normal 2 2 10 2 2 3 2 5 3 2 2 4" xfId="10071"/>
    <cellStyle name="Normal 2 2 10 2 2 3 2 5 3 2 3" xfId="10072"/>
    <cellStyle name="Normal 2 2 10 2 2 3 2 5 3 2 3 2" xfId="10073"/>
    <cellStyle name="Normal 2 2 10 2 2 3 2 5 3 2 3 2 2" xfId="10074"/>
    <cellStyle name="Normal 2 2 10 2 2 3 2 5 3 2 3 3" xfId="10075"/>
    <cellStyle name="Normal 2 2 10 2 2 3 2 5 3 2 4" xfId="10076"/>
    <cellStyle name="Normal 2 2 10 2 2 3 2 5 3 3" xfId="10077"/>
    <cellStyle name="Normal 2 2 10 2 2 3 2 5 3 4" xfId="10078"/>
    <cellStyle name="Normal 2 2 10 2 2 3 2 5 3 4 2" xfId="10079"/>
    <cellStyle name="Normal 2 2 10 2 2 3 2 5 3 5" xfId="10080"/>
    <cellStyle name="Normal 2 2 10 2 2 3 2 5 3 5 2" xfId="10081"/>
    <cellStyle name="Normal 2 2 10 2 2 3 2 5 3 5 2 2" xfId="10082"/>
    <cellStyle name="Normal 2 2 10 2 2 3 2 5 3 5 3" xfId="10083"/>
    <cellStyle name="Normal 2 2 10 2 2 3 2 5 4" xfId="10084"/>
    <cellStyle name="Normal 2 2 10 2 2 3 2 5 4 2" xfId="10085"/>
    <cellStyle name="Normal 2 2 10 2 2 3 2 5 4 2 2" xfId="10086"/>
    <cellStyle name="Normal 2 2 10 2 2 3 2 5 4 3" xfId="10087"/>
    <cellStyle name="Normal 2 2 10 2 2 3 2 5 5" xfId="10088"/>
    <cellStyle name="Normal 2 2 10 2 2 3 2 5 6" xfId="10089"/>
    <cellStyle name="Normal 2 2 10 2 2 3 2 5 6 2" xfId="10090"/>
    <cellStyle name="Normal 2 2 10 2 2 3 2 5 6 2 2" xfId="10091"/>
    <cellStyle name="Normal 2 2 10 2 2 3 2 5 6 3" xfId="10092"/>
    <cellStyle name="Normal 2 2 10 2 2 3 2 5 7" xfId="10093"/>
    <cellStyle name="Normal 2 2 10 2 2 3 2 5 7 2" xfId="10094"/>
    <cellStyle name="Normal 2 2 10 2 2 3 2 5 7 2 2" xfId="10095"/>
    <cellStyle name="Normal 2 2 10 2 2 3 2 5 7 3" xfId="10096"/>
    <cellStyle name="Normal 2 2 10 2 2 3 2 5 8" xfId="10097"/>
    <cellStyle name="Normal 2 2 10 2 2 3 2 5 8 2" xfId="10098"/>
    <cellStyle name="Normal 2 2 10 2 2 3 2 5 8 2 2" xfId="10099"/>
    <cellStyle name="Normal 2 2 10 2 2 3 2 5 8 3" xfId="10100"/>
    <cellStyle name="Normal 2 2 10 2 2 3 2 5 8 4" xfId="10101"/>
    <cellStyle name="Normal 2 2 10 2 2 3 2 5 9" xfId="10102"/>
    <cellStyle name="Normal 2 2 10 2 2 3 2 5 9 2" xfId="10103"/>
    <cellStyle name="Normal 2 2 10 2 2 3 2 6" xfId="10104"/>
    <cellStyle name="Normal 2 2 10 2 2 3 2 6 2" xfId="10105"/>
    <cellStyle name="Normal 2 2 10 2 2 3 2 6 2 2" xfId="10106"/>
    <cellStyle name="Normal 2 2 10 2 2 3 2 6 2 2 2" xfId="10107"/>
    <cellStyle name="Normal 2 2 10 2 2 3 2 6 2 2 2 2" xfId="10108"/>
    <cellStyle name="Normal 2 2 10 2 2 3 2 6 2 2 3" xfId="10109"/>
    <cellStyle name="Normal 2 2 10 2 2 3 2 6 2 2 4" xfId="10110"/>
    <cellStyle name="Normal 2 2 10 2 2 3 2 6 2 3" xfId="10111"/>
    <cellStyle name="Normal 2 2 10 2 2 3 2 6 2 3 2" xfId="10112"/>
    <cellStyle name="Normal 2 2 10 2 2 3 2 6 2 3 2 2" xfId="10113"/>
    <cellStyle name="Normal 2 2 10 2 2 3 2 6 2 3 3" xfId="10114"/>
    <cellStyle name="Normal 2 2 10 2 2 3 2 6 2 4" xfId="10115"/>
    <cellStyle name="Normal 2 2 10 2 2 3 2 6 2 5" xfId="10116"/>
    <cellStyle name="Normal 2 2 10 2 2 3 2 6 2 6" xfId="10117"/>
    <cellStyle name="Normal 2 2 10 2 2 3 2 6 3" xfId="10118"/>
    <cellStyle name="Normal 2 2 10 2 2 3 2 6 4" xfId="10119"/>
    <cellStyle name="Normal 2 2 10 2 2 3 2 6 4 2" xfId="10120"/>
    <cellStyle name="Normal 2 2 10 2 2 3 2 6 5" xfId="10121"/>
    <cellStyle name="Normal 2 2 10 2 2 3 2 7" xfId="10122"/>
    <cellStyle name="Normal 2 2 10 2 2 3 2 7 2" xfId="10123"/>
    <cellStyle name="Normal 2 2 10 2 2 3 2 7 2 2" xfId="10124"/>
    <cellStyle name="Normal 2 2 10 2 2 3 2 7 2 2 2" xfId="10125"/>
    <cellStyle name="Normal 2 2 10 2 2 3 2 7 2 3" xfId="10126"/>
    <cellStyle name="Normal 2 2 10 2 2 3 2 7 2 3 2" xfId="10127"/>
    <cellStyle name="Normal 2 2 10 2 2 3 2 7 2 3 2 2" xfId="10128"/>
    <cellStyle name="Normal 2 2 10 2 2 3 2 7 2 3 3" xfId="10129"/>
    <cellStyle name="Normal 2 2 10 2 2 3 2 7 2 4" xfId="10130"/>
    <cellStyle name="Normal 2 2 10 2 2 3 2 7 3" xfId="10131"/>
    <cellStyle name="Normal 2 2 10 2 2 3 2 7 4" xfId="10132"/>
    <cellStyle name="Normal 2 2 10 2 2 3 2 7 4 2" xfId="10133"/>
    <cellStyle name="Normal 2 2 10 2 2 3 2 7 4 2 2" xfId="10134"/>
    <cellStyle name="Normal 2 2 10 2 2 3 2 7 4 3" xfId="10135"/>
    <cellStyle name="Normal 2 2 10 2 2 3 2 7 4 4" xfId="10136"/>
    <cellStyle name="Normal 2 2 10 2 2 3 2 7 5" xfId="10137"/>
    <cellStyle name="Normal 2 2 10 2 2 3 2 8" xfId="10138"/>
    <cellStyle name="Normal 2 2 10 2 2 3 2 8 2" xfId="10139"/>
    <cellStyle name="Normal 2 2 10 2 2 3 2 8 2 2" xfId="10140"/>
    <cellStyle name="Normal 2 2 10 2 2 3 2 8 2 2 2" xfId="10141"/>
    <cellStyle name="Normal 2 2 10 2 2 3 2 8 2 2 2 2" xfId="10142"/>
    <cellStyle name="Normal 2 2 10 2 2 3 2 8 2 3" xfId="10143"/>
    <cellStyle name="Normal 2 2 10 2 2 3 2 8 2 4" xfId="10144"/>
    <cellStyle name="Normal 2 2 10 2 2 3 2 8 2 5" xfId="10145"/>
    <cellStyle name="Normal 2 2 10 2 2 3 2 8 2 6" xfId="10146"/>
    <cellStyle name="Normal 2 2 10 2 2 3 2 8 3" xfId="10147"/>
    <cellStyle name="Normal 2 2 10 2 2 3 2 8 3 2" xfId="10148"/>
    <cellStyle name="Normal 2 2 10 2 2 3 2 8 4" xfId="10149"/>
    <cellStyle name="Normal 2 2 10 2 2 3 2 8 4 2" xfId="10150"/>
    <cellStyle name="Normal 2 2 10 2 2 3 2 8 5" xfId="10151"/>
    <cellStyle name="Normal 2 2 10 2 2 3 2 8 6" xfId="10152"/>
    <cellStyle name="Normal 2 2 10 2 2 3 2 8 7" xfId="10153"/>
    <cellStyle name="Normal 2 2 10 2 2 3 2 9" xfId="10154"/>
    <cellStyle name="Normal 2 2 10 2 2 3 2 9 2" xfId="10155"/>
    <cellStyle name="Normal 2 2 10 2 2 3 2 9 2 2" xfId="10156"/>
    <cellStyle name="Normal 2 2 10 2 2 3 2 9 3" xfId="10157"/>
    <cellStyle name="Normal 2 2 10 2 2 3 3" xfId="10158"/>
    <cellStyle name="Normal 2 2 10 2 2 3 3 2" xfId="10159"/>
    <cellStyle name="Normal 2 2 10 2 2 3 3 2 10" xfId="10160"/>
    <cellStyle name="Normal 2 2 10 2 2 3 3 2 2" xfId="10161"/>
    <cellStyle name="Normal 2 2 10 2 2 3 3 2 2 2" xfId="10162"/>
    <cellStyle name="Normal 2 2 10 2 2 3 3 2 2 2 2" xfId="10163"/>
    <cellStyle name="Normal 2 2 10 2 2 3 3 2 2 2 2 2" xfId="10164"/>
    <cellStyle name="Normal 2 2 10 2 2 3 3 2 2 2 2 2 2" xfId="10165"/>
    <cellStyle name="Normal 2 2 10 2 2 3 3 2 2 2 3" xfId="10166"/>
    <cellStyle name="Normal 2 2 10 2 2 3 3 2 2 2 4" xfId="10167"/>
    <cellStyle name="Normal 2 2 10 2 2 3 3 2 2 2 5" xfId="10168"/>
    <cellStyle name="Normal 2 2 10 2 2 3 3 2 2 2 6" xfId="10169"/>
    <cellStyle name="Normal 2 2 10 2 2 3 3 2 2 3" xfId="10170"/>
    <cellStyle name="Normal 2 2 10 2 2 3 3 2 2 3 2" xfId="10171"/>
    <cellStyle name="Normal 2 2 10 2 2 3 3 2 2 4" xfId="10172"/>
    <cellStyle name="Normal 2 2 10 2 2 3 3 2 2 4 2" xfId="10173"/>
    <cellStyle name="Normal 2 2 10 2 2 3 3 2 2 4 2 2" xfId="10174"/>
    <cellStyle name="Normal 2 2 10 2 2 3 3 2 2 4 3" xfId="10175"/>
    <cellStyle name="Normal 2 2 10 2 2 3 3 2 2 4 4" xfId="10176"/>
    <cellStyle name="Normal 2 2 10 2 2 3 3 2 2 5" xfId="10177"/>
    <cellStyle name="Normal 2 2 10 2 2 3 3 2 2 6" xfId="10178"/>
    <cellStyle name="Normal 2 2 10 2 2 3 3 2 2 7" xfId="10179"/>
    <cellStyle name="Normal 2 2 10 2 2 3 3 2 3" xfId="10180"/>
    <cellStyle name="Normal 2 2 10 2 2 3 3 2 4" xfId="10181"/>
    <cellStyle name="Normal 2 2 10 2 2 3 3 2 4 2" xfId="10182"/>
    <cellStyle name="Normal 2 2 10 2 2 3 3 2 4 2 2" xfId="10183"/>
    <cellStyle name="Normal 2 2 10 2 2 3 3 2 4 3" xfId="10184"/>
    <cellStyle name="Normal 2 2 10 2 2 3 3 2 5" xfId="10185"/>
    <cellStyle name="Normal 2 2 10 2 2 3 3 2 5 2" xfId="10186"/>
    <cellStyle name="Normal 2 2 10 2 2 3 3 2 5 2 2" xfId="10187"/>
    <cellStyle name="Normal 2 2 10 2 2 3 3 2 5 3" xfId="10188"/>
    <cellStyle name="Normal 2 2 10 2 2 3 3 2 6" xfId="10189"/>
    <cellStyle name="Normal 2 2 10 2 2 3 3 2 7" xfId="10190"/>
    <cellStyle name="Normal 2 2 10 2 2 3 3 2 7 2" xfId="10191"/>
    <cellStyle name="Normal 2 2 10 2 2 3 3 2 7 2 2" xfId="10192"/>
    <cellStyle name="Normal 2 2 10 2 2 3 3 2 7 3" xfId="10193"/>
    <cellStyle name="Normal 2 2 10 2 2 3 3 2 8" xfId="10194"/>
    <cellStyle name="Normal 2 2 10 2 2 3 3 2 8 2" xfId="10195"/>
    <cellStyle name="Normal 2 2 10 2 2 3 3 2 8 2 2" xfId="10196"/>
    <cellStyle name="Normal 2 2 10 2 2 3 3 2 8 2 2 2" xfId="10197"/>
    <cellStyle name="Normal 2 2 10 2 2 3 3 2 8 3" xfId="10198"/>
    <cellStyle name="Normal 2 2 10 2 2 3 3 2 8 4" xfId="10199"/>
    <cellStyle name="Normal 2 2 10 2 2 3 3 2 8 5" xfId="10200"/>
    <cellStyle name="Normal 2 2 10 2 2 3 3 2 8 6" xfId="10201"/>
    <cellStyle name="Normal 2 2 10 2 2 3 3 2 9" xfId="10202"/>
    <cellStyle name="Normal 2 2 10 2 2 3 3 2 9 2" xfId="10203"/>
    <cellStyle name="Normal 2 2 10 2 2 3 3 3" xfId="10204"/>
    <cellStyle name="Normal 2 2 10 2 2 3 3 3 2" xfId="10205"/>
    <cellStyle name="Normal 2 2 10 2 2 3 3 3 2 2" xfId="10206"/>
    <cellStyle name="Normal 2 2 10 2 2 3 3 3 2 2 2" xfId="10207"/>
    <cellStyle name="Normal 2 2 10 2 2 3 3 3 2 2 2 2" xfId="10208"/>
    <cellStyle name="Normal 2 2 10 2 2 3 3 3 2 3" xfId="10209"/>
    <cellStyle name="Normal 2 2 10 2 2 3 3 3 2 4" xfId="10210"/>
    <cellStyle name="Normal 2 2 10 2 2 3 3 3 3" xfId="10211"/>
    <cellStyle name="Normal 2 2 10 2 2 3 3 3 4" xfId="10212"/>
    <cellStyle name="Normal 2 2 10 2 2 3 3 3 4 2" xfId="10213"/>
    <cellStyle name="Normal 2 2 10 2 2 3 3 3 5" xfId="10214"/>
    <cellStyle name="Normal 2 2 10 2 2 3 3 3 6" xfId="10215"/>
    <cellStyle name="Normal 2 2 10 2 2 3 3 3 7" xfId="10216"/>
    <cellStyle name="Normal 2 2 10 2 2 3 3 4" xfId="10217"/>
    <cellStyle name="Normal 2 2 10 2 2 3 3 4 2" xfId="10218"/>
    <cellStyle name="Normal 2 2 10 2 2 3 3 4 2 2" xfId="10219"/>
    <cellStyle name="Normal 2 2 10 2 2 3 3 4 3" xfId="10220"/>
    <cellStyle name="Normal 2 2 10 2 2 3 3 5" xfId="10221"/>
    <cellStyle name="Normal 2 2 10 2 2 3 3 6" xfId="10222"/>
    <cellStyle name="Normal 2 2 10 2 2 3 3 6 2" xfId="10223"/>
    <cellStyle name="Normal 2 2 10 2 2 3 3 6 2 2" xfId="10224"/>
    <cellStyle name="Normal 2 2 10 2 2 3 3 6 3" xfId="10225"/>
    <cellStyle name="Normal 2 2 10 2 2 3 3 7" xfId="10226"/>
    <cellStyle name="Normal 2 2 10 2 2 3 3 7 2" xfId="10227"/>
    <cellStyle name="Normal 2 2 10 2 2 3 3 7 2 2" xfId="10228"/>
    <cellStyle name="Normal 2 2 10 2 2 3 3 7 3" xfId="10229"/>
    <cellStyle name="Normal 2 2 10 2 2 3 3 8" xfId="10230"/>
    <cellStyle name="Normal 2 2 10 2 2 3 3 9" xfId="10231"/>
    <cellStyle name="Normal 2 2 10 2 2 3 4" xfId="10232"/>
    <cellStyle name="Normal 2 2 10 2 2 3 5" xfId="10233"/>
    <cellStyle name="Normal 2 2 10 2 2 3 6" xfId="10234"/>
    <cellStyle name="Normal 2 2 10 2 2 3 6 2" xfId="10235"/>
    <cellStyle name="Normal 2 2 10 2 2 3 6 2 2" xfId="10236"/>
    <cellStyle name="Normal 2 2 10 2 2 3 6 2 2 2" xfId="10237"/>
    <cellStyle name="Normal 2 2 10 2 2 3 6 2 2 2 2" xfId="10238"/>
    <cellStyle name="Normal 2 2 10 2 2 3 6 2 2 3" xfId="10239"/>
    <cellStyle name="Normal 2 2 10 2 2 3 6 2 2 4" xfId="10240"/>
    <cellStyle name="Normal 2 2 10 2 2 3 6 2 3" xfId="10241"/>
    <cellStyle name="Normal 2 2 10 2 2 3 6 2 4" xfId="10242"/>
    <cellStyle name="Normal 2 2 10 2 2 3 6 2 5" xfId="10243"/>
    <cellStyle name="Normal 2 2 10 2 2 3 6 2 6" xfId="10244"/>
    <cellStyle name="Normal 2 2 10 2 2 3 6 3" xfId="10245"/>
    <cellStyle name="Normal 2 2 10 2 2 3 6 3 2" xfId="10246"/>
    <cellStyle name="Normal 2 2 10 2 2 3 6 4" xfId="10247"/>
    <cellStyle name="Normal 2 2 10 2 2 3 6 4 2" xfId="10248"/>
    <cellStyle name="Normal 2 2 10 2 2 3 6 4 2 2" xfId="10249"/>
    <cellStyle name="Normal 2 2 10 2 2 3 6 4 3" xfId="10250"/>
    <cellStyle name="Normal 2 2 10 2 2 3 6 4 4" xfId="10251"/>
    <cellStyle name="Normal 2 2 10 2 2 3 6 5" xfId="10252"/>
    <cellStyle name="Normal 2 2 10 2 2 3 6 6" xfId="10253"/>
    <cellStyle name="Normal 2 2 10 2 2 3 6 7" xfId="10254"/>
    <cellStyle name="Normal 2 2 10 2 2 3 7" xfId="10255"/>
    <cellStyle name="Normal 2 2 10 2 2 3 7 2" xfId="10256"/>
    <cellStyle name="Normal 2 2 10 2 2 3 7 2 2" xfId="10257"/>
    <cellStyle name="Normal 2 2 10 2 2 3 7 3" xfId="10258"/>
    <cellStyle name="Normal 2 2 10 2 2 3 8" xfId="10259"/>
    <cellStyle name="Normal 2 2 10 2 2 3 9" xfId="10260"/>
    <cellStyle name="Normal 2 2 10 2 2 3 9 2" xfId="10261"/>
    <cellStyle name="Normal 2 2 10 2 2 3 9 2 2" xfId="10262"/>
    <cellStyle name="Normal 2 2 10 2 2 3 9 3" xfId="10263"/>
    <cellStyle name="Normal 2 2 10 2 2 4" xfId="10264"/>
    <cellStyle name="Normal 2 2 10 2 2 4 2" xfId="10265"/>
    <cellStyle name="Normal 2 2 10 2 2 4 2 2" xfId="10266"/>
    <cellStyle name="Normal 2 2 10 2 2 4 3" xfId="10267"/>
    <cellStyle name="Normal 2 2 10 2 2 5" xfId="10268"/>
    <cellStyle name="Normal 2 2 10 2 2 5 10" xfId="10269"/>
    <cellStyle name="Normal 2 2 10 2 2 5 11" xfId="10270"/>
    <cellStyle name="Normal 2 2 10 2 2 5 11 2" xfId="10271"/>
    <cellStyle name="Normal 2 2 10 2 2 5 11 2 2" xfId="10272"/>
    <cellStyle name="Normal 2 2 10 2 2 5 11 3" xfId="10273"/>
    <cellStyle name="Normal 2 2 10 2 2 5 12" xfId="10274"/>
    <cellStyle name="Normal 2 2 10 2 2 5 12 2" xfId="10275"/>
    <cellStyle name="Normal 2 2 10 2 2 5 12 2 2" xfId="10276"/>
    <cellStyle name="Normal 2 2 10 2 2 5 12 2 2 2" xfId="10277"/>
    <cellStyle name="Normal 2 2 10 2 2 5 12 3" xfId="10278"/>
    <cellStyle name="Normal 2 2 10 2 2 5 12 4" xfId="10279"/>
    <cellStyle name="Normal 2 2 10 2 2 5 12 5" xfId="10280"/>
    <cellStyle name="Normal 2 2 10 2 2 5 12 6" xfId="10281"/>
    <cellStyle name="Normal 2 2 10 2 2 5 13" xfId="10282"/>
    <cellStyle name="Normal 2 2 10 2 2 5 13 2" xfId="10283"/>
    <cellStyle name="Normal 2 2 10 2 2 5 14" xfId="10284"/>
    <cellStyle name="Normal 2 2 10 2 2 5 15" xfId="10285"/>
    <cellStyle name="Normal 2 2 10 2 2 5 16" xfId="10286"/>
    <cellStyle name="Normal 2 2 10 2 2 5 2" xfId="10287"/>
    <cellStyle name="Normal 2 2 10 2 2 5 2 2" xfId="10288"/>
    <cellStyle name="Normal 2 2 10 2 2 5 2 2 10" xfId="10289"/>
    <cellStyle name="Normal 2 2 10 2 2 5 2 2 2" xfId="10290"/>
    <cellStyle name="Normal 2 2 10 2 2 5 2 2 2 2" xfId="10291"/>
    <cellStyle name="Normal 2 2 10 2 2 5 2 2 2 2 2" xfId="10292"/>
    <cellStyle name="Normal 2 2 10 2 2 5 2 2 2 2 2 2" xfId="10293"/>
    <cellStyle name="Normal 2 2 10 2 2 5 2 2 2 2 2 2 2" xfId="10294"/>
    <cellStyle name="Normal 2 2 10 2 2 5 2 2 2 2 2 3" xfId="10295"/>
    <cellStyle name="Normal 2 2 10 2 2 5 2 2 2 2 2 4" xfId="10296"/>
    <cellStyle name="Normal 2 2 10 2 2 5 2 2 2 2 3" xfId="10297"/>
    <cellStyle name="Normal 2 2 10 2 2 5 2 2 2 2 4" xfId="10298"/>
    <cellStyle name="Normal 2 2 10 2 2 5 2 2 2 3" xfId="10299"/>
    <cellStyle name="Normal 2 2 10 2 2 5 2 2 2 4" xfId="10300"/>
    <cellStyle name="Normal 2 2 10 2 2 5 2 2 2 4 2" xfId="10301"/>
    <cellStyle name="Normal 2 2 10 2 2 5 2 2 2 5" xfId="10302"/>
    <cellStyle name="Normal 2 2 10 2 2 5 2 2 3" xfId="10303"/>
    <cellStyle name="Normal 2 2 10 2 2 5 2 2 4" xfId="10304"/>
    <cellStyle name="Normal 2 2 10 2 2 5 2 2 5" xfId="10305"/>
    <cellStyle name="Normal 2 2 10 2 2 5 2 2 6" xfId="10306"/>
    <cellStyle name="Normal 2 2 10 2 2 5 2 2 7" xfId="10307"/>
    <cellStyle name="Normal 2 2 10 2 2 5 2 2 8" xfId="10308"/>
    <cellStyle name="Normal 2 2 10 2 2 5 2 2 8 2" xfId="10309"/>
    <cellStyle name="Normal 2 2 10 2 2 5 2 2 8 2 2" xfId="10310"/>
    <cellStyle name="Normal 2 2 10 2 2 5 2 2 8 3" xfId="10311"/>
    <cellStyle name="Normal 2 2 10 2 2 5 2 2 8 4" xfId="10312"/>
    <cellStyle name="Normal 2 2 10 2 2 5 2 2 9" xfId="10313"/>
    <cellStyle name="Normal 2 2 10 2 2 5 2 2 9 2" xfId="10314"/>
    <cellStyle name="Normal 2 2 10 2 2 5 2 3" xfId="10315"/>
    <cellStyle name="Normal 2 2 10 2 2 5 2 3 2" xfId="10316"/>
    <cellStyle name="Normal 2 2 10 2 2 5 2 3 2 2" xfId="10317"/>
    <cellStyle name="Normal 2 2 10 2 2 5 2 3 2 2 2" xfId="10318"/>
    <cellStyle name="Normal 2 2 10 2 2 5 2 3 2 2 2 2" xfId="10319"/>
    <cellStyle name="Normal 2 2 10 2 2 5 2 3 2 2 3" xfId="10320"/>
    <cellStyle name="Normal 2 2 10 2 2 5 2 3 2 2 4" xfId="10321"/>
    <cellStyle name="Normal 2 2 10 2 2 5 2 3 2 3" xfId="10322"/>
    <cellStyle name="Normal 2 2 10 2 2 5 2 3 2 4" xfId="10323"/>
    <cellStyle name="Normal 2 2 10 2 2 5 2 3 2 4 2" xfId="10324"/>
    <cellStyle name="Normal 2 2 10 2 2 5 2 3 2 4 2 2" xfId="10325"/>
    <cellStyle name="Normal 2 2 10 2 2 5 2 3 2 4 3" xfId="10326"/>
    <cellStyle name="Normal 2 2 10 2 2 5 2 3 2 5" xfId="10327"/>
    <cellStyle name="Normal 2 2 10 2 2 5 2 3 2 6" xfId="10328"/>
    <cellStyle name="Normal 2 2 10 2 2 5 2 3 3" xfId="10329"/>
    <cellStyle name="Normal 2 2 10 2 2 5 2 3 4" xfId="10330"/>
    <cellStyle name="Normal 2 2 10 2 2 5 2 3 4 2" xfId="10331"/>
    <cellStyle name="Normal 2 2 10 2 2 5 2 3 4 2 2" xfId="10332"/>
    <cellStyle name="Normal 2 2 10 2 2 5 2 3 4 3" xfId="10333"/>
    <cellStyle name="Normal 2 2 10 2 2 5 2 3 4 4" xfId="10334"/>
    <cellStyle name="Normal 2 2 10 2 2 5 2 3 5" xfId="10335"/>
    <cellStyle name="Normal 2 2 10 2 2 5 2 4" xfId="10336"/>
    <cellStyle name="Normal 2 2 10 2 2 5 2 4 2" xfId="10337"/>
    <cellStyle name="Normal 2 2 10 2 2 5 2 4 2 2" xfId="10338"/>
    <cellStyle name="Normal 2 2 10 2 2 5 2 4 3" xfId="10339"/>
    <cellStyle name="Normal 2 2 10 2 2 5 2 5" xfId="10340"/>
    <cellStyle name="Normal 2 2 10 2 2 5 2 6" xfId="10341"/>
    <cellStyle name="Normal 2 2 10 2 2 5 2 6 2" xfId="10342"/>
    <cellStyle name="Normal 2 2 10 2 2 5 2 6 2 2" xfId="10343"/>
    <cellStyle name="Normal 2 2 10 2 2 5 2 6 3" xfId="10344"/>
    <cellStyle name="Normal 2 2 10 2 2 5 2 7" xfId="10345"/>
    <cellStyle name="Normal 2 2 10 2 2 5 2 7 2" xfId="10346"/>
    <cellStyle name="Normal 2 2 10 2 2 5 2 7 2 2" xfId="10347"/>
    <cellStyle name="Normal 2 2 10 2 2 5 2 7 3" xfId="10348"/>
    <cellStyle name="Normal 2 2 10 2 2 5 2 8" xfId="10349"/>
    <cellStyle name="Normal 2 2 10 2 2 5 2 9" xfId="10350"/>
    <cellStyle name="Normal 2 2 10 2 2 5 3" xfId="10351"/>
    <cellStyle name="Normal 2 2 10 2 2 5 4" xfId="10352"/>
    <cellStyle name="Normal 2 2 10 2 2 5 5" xfId="10353"/>
    <cellStyle name="Normal 2 2 10 2 2 5 6" xfId="10354"/>
    <cellStyle name="Normal 2 2 10 2 2 5 6 2" xfId="10355"/>
    <cellStyle name="Normal 2 2 10 2 2 5 6 2 2" xfId="10356"/>
    <cellStyle name="Normal 2 2 10 2 2 5 6 2 2 2" xfId="10357"/>
    <cellStyle name="Normal 2 2 10 2 2 5 6 2 2 2 2" xfId="10358"/>
    <cellStyle name="Normal 2 2 10 2 2 5 6 2 2 3" xfId="10359"/>
    <cellStyle name="Normal 2 2 10 2 2 5 6 2 2 4" xfId="10360"/>
    <cellStyle name="Normal 2 2 10 2 2 5 6 2 3" xfId="10361"/>
    <cellStyle name="Normal 2 2 10 2 2 5 6 2 3 2" xfId="10362"/>
    <cellStyle name="Normal 2 2 10 2 2 5 6 2 3 2 2" xfId="10363"/>
    <cellStyle name="Normal 2 2 10 2 2 5 6 2 3 3" xfId="10364"/>
    <cellStyle name="Normal 2 2 10 2 2 5 6 2 4" xfId="10365"/>
    <cellStyle name="Normal 2 2 10 2 2 5 6 3" xfId="10366"/>
    <cellStyle name="Normal 2 2 10 2 2 5 6 4" xfId="10367"/>
    <cellStyle name="Normal 2 2 10 2 2 5 6 4 2" xfId="10368"/>
    <cellStyle name="Normal 2 2 10 2 2 5 6 5" xfId="10369"/>
    <cellStyle name="Normal 2 2 10 2 2 5 7" xfId="10370"/>
    <cellStyle name="Normal 2 2 10 2 2 5 8" xfId="10371"/>
    <cellStyle name="Normal 2 2 10 2 2 5 9" xfId="10372"/>
    <cellStyle name="Normal 2 2 10 2 2 6" xfId="10373"/>
    <cellStyle name="Normal 2 2 10 2 2 7" xfId="10374"/>
    <cellStyle name="Normal 2 2 10 2 2 7 2" xfId="10375"/>
    <cellStyle name="Normal 2 2 10 2 2 7 2 2" xfId="10376"/>
    <cellStyle name="Normal 2 2 10 2 2 7 3" xfId="10377"/>
    <cellStyle name="Normal 2 2 10 2 2 8" xfId="10378"/>
    <cellStyle name="Normal 2 2 10 2 2 9" xfId="10379"/>
    <cellStyle name="Normal 2 2 10 2 2 9 2" xfId="10380"/>
    <cellStyle name="Normal 2 2 10 2 2 9 2 2" xfId="10381"/>
    <cellStyle name="Normal 2 2 10 2 2 9 3" xfId="10382"/>
    <cellStyle name="Normal 2 2 10 2 20" xfId="10383"/>
    <cellStyle name="Normal 2 2 10 2 21" xfId="10384"/>
    <cellStyle name="Normal 2 2 10 2 22" xfId="10385"/>
    <cellStyle name="Normal 2 2 10 2 22 2" xfId="10386"/>
    <cellStyle name="Normal 2 2 10 2 22 2 2" xfId="10387"/>
    <cellStyle name="Normal 2 2 10 2 22 3" xfId="10388"/>
    <cellStyle name="Normal 2 2 10 2 23" xfId="10389"/>
    <cellStyle name="Normal 2 2 10 2 24" xfId="10390"/>
    <cellStyle name="Normal 2 2 10 2 25" xfId="10391"/>
    <cellStyle name="Normal 2 2 10 2 26" xfId="10392"/>
    <cellStyle name="Normal 2 2 10 2 26 2" xfId="10393"/>
    <cellStyle name="Normal 2 2 10 2 26 2 2" xfId="10394"/>
    <cellStyle name="Normal 2 2 10 2 26 3" xfId="10395"/>
    <cellStyle name="Normal 2 2 10 2 27" xfId="10396"/>
    <cellStyle name="Normal 2 2 10 2 28" xfId="10397"/>
    <cellStyle name="Normal 2 2 10 2 3" xfId="10398"/>
    <cellStyle name="Normal 2 2 10 2 4" xfId="10399"/>
    <cellStyle name="Normal 2 2 10 2 4 2" xfId="10400"/>
    <cellStyle name="Normal 2 2 10 2 4 2 2" xfId="10401"/>
    <cellStyle name="Normal 2 2 10 2 4 3" xfId="10402"/>
    <cellStyle name="Normal 2 2 10 2 5" xfId="10403"/>
    <cellStyle name="Normal 2 2 10 2 5 2" xfId="10404"/>
    <cellStyle name="Normal 2 2 10 2 5 2 2" xfId="10405"/>
    <cellStyle name="Normal 2 2 10 2 5 3" xfId="10406"/>
    <cellStyle name="Normal 2 2 10 2 6" xfId="10407"/>
    <cellStyle name="Normal 2 2 10 2 7" xfId="10408"/>
    <cellStyle name="Normal 2 2 10 2 7 2" xfId="10409"/>
    <cellStyle name="Normal 2 2 10 2 7 2 2" xfId="10410"/>
    <cellStyle name="Normal 2 2 10 2 7 3" xfId="10411"/>
    <cellStyle name="Normal 2 2 10 2 8" xfId="10412"/>
    <cellStyle name="Normal 2 2 10 2 8 2" xfId="10413"/>
    <cellStyle name="Normal 2 2 10 2 8 2 2" xfId="10414"/>
    <cellStyle name="Normal 2 2 10 2 8 3" xfId="10415"/>
    <cellStyle name="Normal 2 2 10 2 9" xfId="10416"/>
    <cellStyle name="Normal 2 2 10 2 9 2" xfId="10417"/>
    <cellStyle name="Normal 2 2 10 2 9 2 2" xfId="10418"/>
    <cellStyle name="Normal 2 2 10 2 9 3" xfId="10419"/>
    <cellStyle name="Normal 2 2 10 3" xfId="10420"/>
    <cellStyle name="Normal 2 2 10 3 10" xfId="10421"/>
    <cellStyle name="Normal 2 2 10 3 11" xfId="10422"/>
    <cellStyle name="Normal 2 2 10 3 12" xfId="10423"/>
    <cellStyle name="Normal 2 2 10 3 12 2" xfId="10424"/>
    <cellStyle name="Normal 2 2 10 3 12 2 2" xfId="10425"/>
    <cellStyle name="Normal 2 2 10 3 12 3" xfId="10426"/>
    <cellStyle name="Normal 2 2 10 3 13" xfId="10427"/>
    <cellStyle name="Normal 2 2 10 3 13 2" xfId="10428"/>
    <cellStyle name="Normal 2 2 10 3 13 2 2" xfId="10429"/>
    <cellStyle name="Normal 2 2 10 3 13 3" xfId="10430"/>
    <cellStyle name="Normal 2 2 10 3 14" xfId="10431"/>
    <cellStyle name="Normal 2 2 10 3 15" xfId="10432"/>
    <cellStyle name="Normal 2 2 10 3 16" xfId="10433"/>
    <cellStyle name="Normal 2 2 10 3 16 2" xfId="10434"/>
    <cellStyle name="Normal 2 2 10 3 16 2 2" xfId="10435"/>
    <cellStyle name="Normal 2 2 10 3 16 3" xfId="10436"/>
    <cellStyle name="Normal 2 2 10 3 17" xfId="10437"/>
    <cellStyle name="Normal 2 2 10 3 17 2" xfId="10438"/>
    <cellStyle name="Normal 2 2 10 3 17 2 2" xfId="10439"/>
    <cellStyle name="Normal 2 2 10 3 17 3" xfId="10440"/>
    <cellStyle name="Normal 2 2 10 3 18" xfId="10441"/>
    <cellStyle name="Normal 2 2 10 3 18 2" xfId="10442"/>
    <cellStyle name="Normal 2 2 10 3 18 2 2" xfId="10443"/>
    <cellStyle name="Normal 2 2 10 3 18 3" xfId="10444"/>
    <cellStyle name="Normal 2 2 10 3 19" xfId="10445"/>
    <cellStyle name="Normal 2 2 10 3 19 2" xfId="10446"/>
    <cellStyle name="Normal 2 2 10 3 19 2 2" xfId="10447"/>
    <cellStyle name="Normal 2 2 10 3 19 3" xfId="10448"/>
    <cellStyle name="Normal 2 2 10 3 2" xfId="10449"/>
    <cellStyle name="Normal 2 2 10 3 2 10" xfId="10450"/>
    <cellStyle name="Normal 2 2 10 3 2 11" xfId="10451"/>
    <cellStyle name="Normal 2 2 10 3 2 11 10" xfId="10452"/>
    <cellStyle name="Normal 2 2 10 3 2 11 10 2" xfId="10453"/>
    <cellStyle name="Normal 2 2 10 3 2 11 10 2 2" xfId="10454"/>
    <cellStyle name="Normal 2 2 10 3 2 11 10 3" xfId="10455"/>
    <cellStyle name="Normal 2 2 10 3 2 11 2" xfId="10456"/>
    <cellStyle name="Normal 2 2 10 3 2 11 2 2" xfId="10457"/>
    <cellStyle name="Normal 2 2 10 3 2 11 2 2 2" xfId="10458"/>
    <cellStyle name="Normal 2 2 10 3 2 11 2 2 2 2" xfId="10459"/>
    <cellStyle name="Normal 2 2 10 3 2 11 2 2 2 2 2" xfId="10460"/>
    <cellStyle name="Normal 2 2 10 3 2 11 2 2 2 2 2 2" xfId="10461"/>
    <cellStyle name="Normal 2 2 10 3 2 11 2 2 2 2 3" xfId="10462"/>
    <cellStyle name="Normal 2 2 10 3 2 11 2 2 2 2 4" xfId="10463"/>
    <cellStyle name="Normal 2 2 10 3 2 11 2 2 2 3" xfId="10464"/>
    <cellStyle name="Normal 2 2 10 3 2 11 2 2 2 4" xfId="10465"/>
    <cellStyle name="Normal 2 2 10 3 2 11 2 2 2 5" xfId="10466"/>
    <cellStyle name="Normal 2 2 10 3 2 11 2 2 2 6" xfId="10467"/>
    <cellStyle name="Normal 2 2 10 3 2 11 2 2 3" xfId="10468"/>
    <cellStyle name="Normal 2 2 10 3 2 11 2 2 3 2" xfId="10469"/>
    <cellStyle name="Normal 2 2 10 3 2 11 2 2 4" xfId="10470"/>
    <cellStyle name="Normal 2 2 10 3 2 11 2 2 4 2" xfId="10471"/>
    <cellStyle name="Normal 2 2 10 3 2 11 2 2 5" xfId="10472"/>
    <cellStyle name="Normal 2 2 10 3 2 11 2 2 6" xfId="10473"/>
    <cellStyle name="Normal 2 2 10 3 2 11 2 2 7" xfId="10474"/>
    <cellStyle name="Normal 2 2 10 3 2 11 2 3" xfId="10475"/>
    <cellStyle name="Normal 2 2 10 3 2 11 2 3 2" xfId="10476"/>
    <cellStyle name="Normal 2 2 10 3 2 11 2 3 2 2" xfId="10477"/>
    <cellStyle name="Normal 2 2 10 3 2 11 2 3 3" xfId="10478"/>
    <cellStyle name="Normal 2 2 10 3 2 11 2 4" xfId="10479"/>
    <cellStyle name="Normal 2 2 10 3 2 11 2 4 2" xfId="10480"/>
    <cellStyle name="Normal 2 2 10 3 2 11 2 4 2 2" xfId="10481"/>
    <cellStyle name="Normal 2 2 10 3 2 11 2 4 3" xfId="10482"/>
    <cellStyle name="Normal 2 2 10 3 2 11 2 5" xfId="10483"/>
    <cellStyle name="Normal 2 2 10 3 2 11 2 5 2" xfId="10484"/>
    <cellStyle name="Normal 2 2 10 3 2 11 2 5 2 2" xfId="10485"/>
    <cellStyle name="Normal 2 2 10 3 2 11 2 5 3" xfId="10486"/>
    <cellStyle name="Normal 2 2 10 3 2 11 2 6" xfId="10487"/>
    <cellStyle name="Normal 2 2 10 3 2 11 2 6 2" xfId="10488"/>
    <cellStyle name="Normal 2 2 10 3 2 11 2 6 2 2" xfId="10489"/>
    <cellStyle name="Normal 2 2 10 3 2 11 2 6 3" xfId="10490"/>
    <cellStyle name="Normal 2 2 10 3 2 11 2 7" xfId="10491"/>
    <cellStyle name="Normal 2 2 10 3 2 11 2 8" xfId="10492"/>
    <cellStyle name="Normal 2 2 10 3 2 11 2 9" xfId="10493"/>
    <cellStyle name="Normal 2 2 10 3 2 11 3" xfId="10494"/>
    <cellStyle name="Normal 2 2 10 3 2 11 3 2" xfId="10495"/>
    <cellStyle name="Normal 2 2 10 3 2 11 3 2 2" xfId="10496"/>
    <cellStyle name="Normal 2 2 10 3 2 11 3 2 2 2" xfId="10497"/>
    <cellStyle name="Normal 2 2 10 3 2 11 3 2 2 2 2" xfId="10498"/>
    <cellStyle name="Normal 2 2 10 3 2 11 3 2 3" xfId="10499"/>
    <cellStyle name="Normal 2 2 10 3 2 11 3 2 4" xfId="10500"/>
    <cellStyle name="Normal 2 2 10 3 2 11 3 2 5" xfId="10501"/>
    <cellStyle name="Normal 2 2 10 3 2 11 3 2 6" xfId="10502"/>
    <cellStyle name="Normal 2 2 10 3 2 11 3 3" xfId="10503"/>
    <cellStyle name="Normal 2 2 10 3 2 11 3 3 2" xfId="10504"/>
    <cellStyle name="Normal 2 2 10 3 2 11 3 4" xfId="10505"/>
    <cellStyle name="Normal 2 2 10 3 2 11 3 4 2" xfId="10506"/>
    <cellStyle name="Normal 2 2 10 3 2 11 3 4 2 2" xfId="10507"/>
    <cellStyle name="Normal 2 2 10 3 2 11 3 4 3" xfId="10508"/>
    <cellStyle name="Normal 2 2 10 3 2 11 3 4 4" xfId="10509"/>
    <cellStyle name="Normal 2 2 10 3 2 11 3 5" xfId="10510"/>
    <cellStyle name="Normal 2 2 10 3 2 11 3 6" xfId="10511"/>
    <cellStyle name="Normal 2 2 10 3 2 11 3 7" xfId="10512"/>
    <cellStyle name="Normal 2 2 10 3 2 11 4" xfId="10513"/>
    <cellStyle name="Normal 2 2 10 3 2 11 4 2" xfId="10514"/>
    <cellStyle name="Normal 2 2 10 3 2 11 4 2 2" xfId="10515"/>
    <cellStyle name="Normal 2 2 10 3 2 11 4 3" xfId="10516"/>
    <cellStyle name="Normal 2 2 10 3 2 11 5" xfId="10517"/>
    <cellStyle name="Normal 2 2 10 3 2 11 6" xfId="10518"/>
    <cellStyle name="Normal 2 2 10 3 2 11 6 2" xfId="10519"/>
    <cellStyle name="Normal 2 2 10 3 2 11 6 2 2" xfId="10520"/>
    <cellStyle name="Normal 2 2 10 3 2 11 6 3" xfId="10521"/>
    <cellStyle name="Normal 2 2 10 3 2 11 7" xfId="10522"/>
    <cellStyle name="Normal 2 2 10 3 2 11 8" xfId="10523"/>
    <cellStyle name="Normal 2 2 10 3 2 11 8 2" xfId="10524"/>
    <cellStyle name="Normal 2 2 10 3 2 11 8 2 2" xfId="10525"/>
    <cellStyle name="Normal 2 2 10 3 2 11 8 2 2 2" xfId="10526"/>
    <cellStyle name="Normal 2 2 10 3 2 11 8 3" xfId="10527"/>
    <cellStyle name="Normal 2 2 10 3 2 11 8 4" xfId="10528"/>
    <cellStyle name="Normal 2 2 10 3 2 11 8 5" xfId="10529"/>
    <cellStyle name="Normal 2 2 10 3 2 11 8 6" xfId="10530"/>
    <cellStyle name="Normal 2 2 10 3 2 11 9" xfId="10531"/>
    <cellStyle name="Normal 2 2 10 3 2 11 9 2" xfId="10532"/>
    <cellStyle name="Normal 2 2 10 3 2 12" xfId="10533"/>
    <cellStyle name="Normal 2 2 10 3 2 12 2" xfId="10534"/>
    <cellStyle name="Normal 2 2 10 3 2 12 2 2" xfId="10535"/>
    <cellStyle name="Normal 2 2 10 3 2 12 2 2 2" xfId="10536"/>
    <cellStyle name="Normal 2 2 10 3 2 12 2 2 2 2" xfId="10537"/>
    <cellStyle name="Normal 2 2 10 3 2 12 2 3" xfId="10538"/>
    <cellStyle name="Normal 2 2 10 3 2 12 2 4" xfId="10539"/>
    <cellStyle name="Normal 2 2 10 3 2 12 2 5" xfId="10540"/>
    <cellStyle name="Normal 2 2 10 3 2 12 2 6" xfId="10541"/>
    <cellStyle name="Normal 2 2 10 3 2 12 3" xfId="10542"/>
    <cellStyle name="Normal 2 2 10 3 2 12 4" xfId="10543"/>
    <cellStyle name="Normal 2 2 10 3 2 12 4 2" xfId="10544"/>
    <cellStyle name="Normal 2 2 10 3 2 12 4 2 2" xfId="10545"/>
    <cellStyle name="Normal 2 2 10 3 2 12 4 3" xfId="10546"/>
    <cellStyle name="Normal 2 2 10 3 2 12 4 4" xfId="10547"/>
    <cellStyle name="Normal 2 2 10 3 2 12 5" xfId="10548"/>
    <cellStyle name="Normal 2 2 10 3 2 13" xfId="10549"/>
    <cellStyle name="Normal 2 2 10 3 2 13 2" xfId="10550"/>
    <cellStyle name="Normal 2 2 10 3 2 13 2 2" xfId="10551"/>
    <cellStyle name="Normal 2 2 10 3 2 13 2 2 2" xfId="10552"/>
    <cellStyle name="Normal 2 2 10 3 2 13 2 2 2 2" xfId="10553"/>
    <cellStyle name="Normal 2 2 10 3 2 13 2 3" xfId="10554"/>
    <cellStyle name="Normal 2 2 10 3 2 13 2 4" xfId="10555"/>
    <cellStyle name="Normal 2 2 10 3 2 13 2 4 2" xfId="10556"/>
    <cellStyle name="Normal 2 2 10 3 2 13 2 4 2 2" xfId="10557"/>
    <cellStyle name="Normal 2 2 10 3 2 13 2 4 3" xfId="10558"/>
    <cellStyle name="Normal 2 2 10 3 2 13 2 5" xfId="10559"/>
    <cellStyle name="Normal 2 2 10 3 2 13 2 6" xfId="10560"/>
    <cellStyle name="Normal 2 2 10 3 2 13 3" xfId="10561"/>
    <cellStyle name="Normal 2 2 10 3 2 13 4" xfId="10562"/>
    <cellStyle name="Normal 2 2 10 3 2 13 4 2" xfId="10563"/>
    <cellStyle name="Normal 2 2 10 3 2 13 5" xfId="10564"/>
    <cellStyle name="Normal 2 2 10 3 2 14" xfId="10565"/>
    <cellStyle name="Normal 2 2 10 3 2 14 10" xfId="10566"/>
    <cellStyle name="Normal 2 2 10 3 2 14 2" xfId="10567"/>
    <cellStyle name="Normal 2 2 10 3 2 14 2 2" xfId="10568"/>
    <cellStyle name="Normal 2 2 10 3 2 14 2 2 2" xfId="10569"/>
    <cellStyle name="Normal 2 2 10 3 2 14 2 2 2 2" xfId="10570"/>
    <cellStyle name="Normal 2 2 10 3 2 14 2 2 2 2 2" xfId="10571"/>
    <cellStyle name="Normal 2 2 10 3 2 14 2 2 3" xfId="10572"/>
    <cellStyle name="Normal 2 2 10 3 2 14 2 2 3 2" xfId="10573"/>
    <cellStyle name="Normal 2 2 10 3 2 14 2 2 3 2 2" xfId="10574"/>
    <cellStyle name="Normal 2 2 10 3 2 14 2 2 3 3" xfId="10575"/>
    <cellStyle name="Normal 2 2 10 3 2 14 2 2 4" xfId="10576"/>
    <cellStyle name="Normal 2 2 10 3 2 14 2 2 5" xfId="10577"/>
    <cellStyle name="Normal 2 2 10 3 2 14 2 2 6" xfId="10578"/>
    <cellStyle name="Normal 2 2 10 3 2 14 2 3" xfId="10579"/>
    <cellStyle name="Normal 2 2 10 3 2 14 2 3 2" xfId="10580"/>
    <cellStyle name="Normal 2 2 10 3 2 14 2 4" xfId="10581"/>
    <cellStyle name="Normal 2 2 10 3 2 14 2 4 2" xfId="10582"/>
    <cellStyle name="Normal 2 2 10 3 2 14 2 5" xfId="10583"/>
    <cellStyle name="Normal 2 2 10 3 2 14 2 5 2" xfId="10584"/>
    <cellStyle name="Normal 2 2 10 3 2 14 2 5 2 2" xfId="10585"/>
    <cellStyle name="Normal 2 2 10 3 2 14 2 5 3" xfId="10586"/>
    <cellStyle name="Normal 2 2 10 3 2 14 2 6" xfId="10587"/>
    <cellStyle name="Normal 2 2 10 3 2 14 2 7" xfId="10588"/>
    <cellStyle name="Normal 2 2 10 3 2 14 3" xfId="10589"/>
    <cellStyle name="Normal 2 2 10 3 2 14 4" xfId="10590"/>
    <cellStyle name="Normal 2 2 10 3 2 14 4 2" xfId="10591"/>
    <cellStyle name="Normal 2 2 10 3 2 14 4 2 2" xfId="10592"/>
    <cellStyle name="Normal 2 2 10 3 2 14 4 3" xfId="10593"/>
    <cellStyle name="Normal 2 2 10 3 2 14 5" xfId="10594"/>
    <cellStyle name="Normal 2 2 10 3 2 14 5 2" xfId="10595"/>
    <cellStyle name="Normal 2 2 10 3 2 14 5 2 2" xfId="10596"/>
    <cellStyle name="Normal 2 2 10 3 2 14 5 3" xfId="10597"/>
    <cellStyle name="Normal 2 2 10 3 2 14 6" xfId="10598"/>
    <cellStyle name="Normal 2 2 10 3 2 14 7" xfId="10599"/>
    <cellStyle name="Normal 2 2 10 3 2 14 7 2" xfId="10600"/>
    <cellStyle name="Normal 2 2 10 3 2 14 7 2 2" xfId="10601"/>
    <cellStyle name="Normal 2 2 10 3 2 14 7 3" xfId="10602"/>
    <cellStyle name="Normal 2 2 10 3 2 14 8" xfId="10603"/>
    <cellStyle name="Normal 2 2 10 3 2 14 8 2" xfId="10604"/>
    <cellStyle name="Normal 2 2 10 3 2 14 8 2 2" xfId="10605"/>
    <cellStyle name="Normal 2 2 10 3 2 14 8 2 2 2" xfId="10606"/>
    <cellStyle name="Normal 2 2 10 3 2 14 8 3" xfId="10607"/>
    <cellStyle name="Normal 2 2 10 3 2 14 8 4" xfId="10608"/>
    <cellStyle name="Normal 2 2 10 3 2 14 8 5" xfId="10609"/>
    <cellStyle name="Normal 2 2 10 3 2 14 8 6" xfId="10610"/>
    <cellStyle name="Normal 2 2 10 3 2 14 9" xfId="10611"/>
    <cellStyle name="Normal 2 2 10 3 2 14 9 2" xfId="10612"/>
    <cellStyle name="Normal 2 2 10 3 2 15" xfId="10613"/>
    <cellStyle name="Normal 2 2 10 3 2 15 2" xfId="10614"/>
    <cellStyle name="Normal 2 2 10 3 2 15 2 2" xfId="10615"/>
    <cellStyle name="Normal 2 2 10 3 2 15 2 2 2" xfId="10616"/>
    <cellStyle name="Normal 2 2 10 3 2 15 2 2 2 2" xfId="10617"/>
    <cellStyle name="Normal 2 2 10 3 2 15 2 3" xfId="10618"/>
    <cellStyle name="Normal 2 2 10 3 2 15 2 4" xfId="10619"/>
    <cellStyle name="Normal 2 2 10 3 2 15 2 5" xfId="10620"/>
    <cellStyle name="Normal 2 2 10 3 2 15 2 6" xfId="10621"/>
    <cellStyle name="Normal 2 2 10 3 2 15 3" xfId="10622"/>
    <cellStyle name="Normal 2 2 10 3 2 15 4" xfId="10623"/>
    <cellStyle name="Normal 2 2 10 3 2 15 4 2" xfId="10624"/>
    <cellStyle name="Normal 2 2 10 3 2 15 4 2 2" xfId="10625"/>
    <cellStyle name="Normal 2 2 10 3 2 15 4 3" xfId="10626"/>
    <cellStyle name="Normal 2 2 10 3 2 15 4 4" xfId="10627"/>
    <cellStyle name="Normal 2 2 10 3 2 15 5" xfId="10628"/>
    <cellStyle name="Normal 2 2 10 3 2 16" xfId="10629"/>
    <cellStyle name="Normal 2 2 10 3 2 16 2" xfId="10630"/>
    <cellStyle name="Normal 2 2 10 3 2 16 2 2" xfId="10631"/>
    <cellStyle name="Normal 2 2 10 3 2 16 3" xfId="10632"/>
    <cellStyle name="Normal 2 2 10 3 2 17" xfId="10633"/>
    <cellStyle name="Normal 2 2 10 3 2 17 2" xfId="10634"/>
    <cellStyle name="Normal 2 2 10 3 2 17 2 2" xfId="10635"/>
    <cellStyle name="Normal 2 2 10 3 2 17 3" xfId="10636"/>
    <cellStyle name="Normal 2 2 10 3 2 18" xfId="10637"/>
    <cellStyle name="Normal 2 2 10 3 2 19" xfId="10638"/>
    <cellStyle name="Normal 2 2 10 3 2 2" xfId="10639"/>
    <cellStyle name="Normal 2 2 10 3 2 2 2" xfId="10640"/>
    <cellStyle name="Normal 2 2 10 3 2 2 2 2" xfId="10641"/>
    <cellStyle name="Normal 2 2 10 3 2 2 3" xfId="10642"/>
    <cellStyle name="Normal 2 2 10 3 2 20" xfId="10643"/>
    <cellStyle name="Normal 2 2 10 3 2 20 2" xfId="10644"/>
    <cellStyle name="Normal 2 2 10 3 2 20 2 2" xfId="10645"/>
    <cellStyle name="Normal 2 2 10 3 2 20 3" xfId="10646"/>
    <cellStyle name="Normal 2 2 10 3 2 21" xfId="10647"/>
    <cellStyle name="Normal 2 2 10 3 2 21 2" xfId="10648"/>
    <cellStyle name="Normal 2 2 10 3 2 21 2 2" xfId="10649"/>
    <cellStyle name="Normal 2 2 10 3 2 21 3" xfId="10650"/>
    <cellStyle name="Normal 2 2 10 3 2 22" xfId="10651"/>
    <cellStyle name="Normal 2 2 10 3 2 3" xfId="10652"/>
    <cellStyle name="Normal 2 2 10 3 2 3 10" xfId="10653"/>
    <cellStyle name="Normal 2 2 10 3 2 3 11" xfId="10654"/>
    <cellStyle name="Normal 2 2 10 3 2 3 12" xfId="10655"/>
    <cellStyle name="Normal 2 2 10 3 2 3 12 2" xfId="10656"/>
    <cellStyle name="Normal 2 2 10 3 2 3 12 2 2" xfId="10657"/>
    <cellStyle name="Normal 2 2 10 3 2 3 12 2 2 2" xfId="10658"/>
    <cellStyle name="Normal 2 2 10 3 2 3 12 3" xfId="10659"/>
    <cellStyle name="Normal 2 2 10 3 2 3 12 4" xfId="10660"/>
    <cellStyle name="Normal 2 2 10 3 2 3 12 5" xfId="10661"/>
    <cellStyle name="Normal 2 2 10 3 2 3 12 6" xfId="10662"/>
    <cellStyle name="Normal 2 2 10 3 2 3 13" xfId="10663"/>
    <cellStyle name="Normal 2 2 10 3 2 3 13 2" xfId="10664"/>
    <cellStyle name="Normal 2 2 10 3 2 3 13 2 2" xfId="10665"/>
    <cellStyle name="Normal 2 2 10 3 2 3 13 3" xfId="10666"/>
    <cellStyle name="Normal 2 2 10 3 2 3 13 4" xfId="10667"/>
    <cellStyle name="Normal 2 2 10 3 2 3 14" xfId="10668"/>
    <cellStyle name="Normal 2 2 10 3 2 3 2" xfId="10669"/>
    <cellStyle name="Normal 2 2 10 3 2 3 2 10" xfId="10670"/>
    <cellStyle name="Normal 2 2 10 3 2 3 2 11" xfId="10671"/>
    <cellStyle name="Normal 2 2 10 3 2 3 2 11 2" xfId="10672"/>
    <cellStyle name="Normal 2 2 10 3 2 3 2 11 2 2" xfId="10673"/>
    <cellStyle name="Normal 2 2 10 3 2 3 2 11 3" xfId="10674"/>
    <cellStyle name="Normal 2 2 10 3 2 3 2 12" xfId="10675"/>
    <cellStyle name="Normal 2 2 10 3 2 3 2 13" xfId="10676"/>
    <cellStyle name="Normal 2 2 10 3 2 3 2 14" xfId="10677"/>
    <cellStyle name="Normal 2 2 10 3 2 3 2 15" xfId="10678"/>
    <cellStyle name="Normal 2 2 10 3 2 3 2 16" xfId="10679"/>
    <cellStyle name="Normal 2 2 10 3 2 3 2 17" xfId="10680"/>
    <cellStyle name="Normal 2 2 10 3 2 3 2 2" xfId="10681"/>
    <cellStyle name="Normal 2 2 10 3 2 3 2 2 10" xfId="10682"/>
    <cellStyle name="Normal 2 2 10 3 2 3 2 2 11" xfId="10683"/>
    <cellStyle name="Normal 2 2 10 3 2 3 2 2 12" xfId="10684"/>
    <cellStyle name="Normal 2 2 10 3 2 3 2 2 12 2" xfId="10685"/>
    <cellStyle name="Normal 2 2 10 3 2 3 2 2 12 2 2" xfId="10686"/>
    <cellStyle name="Normal 2 2 10 3 2 3 2 2 12 2 2 2" xfId="10687"/>
    <cellStyle name="Normal 2 2 10 3 2 3 2 2 12 3" xfId="10688"/>
    <cellStyle name="Normal 2 2 10 3 2 3 2 2 12 4" xfId="10689"/>
    <cellStyle name="Normal 2 2 10 3 2 3 2 2 12 5" xfId="10690"/>
    <cellStyle name="Normal 2 2 10 3 2 3 2 2 12 6" xfId="10691"/>
    <cellStyle name="Normal 2 2 10 3 2 3 2 2 13" xfId="10692"/>
    <cellStyle name="Normal 2 2 10 3 2 3 2 2 13 2" xfId="10693"/>
    <cellStyle name="Normal 2 2 10 3 2 3 2 2 14" xfId="10694"/>
    <cellStyle name="Normal 2 2 10 3 2 3 2 2 2" xfId="10695"/>
    <cellStyle name="Normal 2 2 10 3 2 3 2 2 2 2" xfId="10696"/>
    <cellStyle name="Normal 2 2 10 3 2 3 2 2 2 2 10" xfId="10697"/>
    <cellStyle name="Normal 2 2 10 3 2 3 2 2 2 2 2" xfId="10698"/>
    <cellStyle name="Normal 2 2 10 3 2 3 2 2 2 2 2 2" xfId="10699"/>
    <cellStyle name="Normal 2 2 10 3 2 3 2 2 2 2 2 2 2" xfId="10700"/>
    <cellStyle name="Normal 2 2 10 3 2 3 2 2 2 2 2 2 2 2" xfId="10701"/>
    <cellStyle name="Normal 2 2 10 3 2 3 2 2 2 2 2 2 2 2 2" xfId="10702"/>
    <cellStyle name="Normal 2 2 10 3 2 3 2 2 2 2 2 2 2 3" xfId="10703"/>
    <cellStyle name="Normal 2 2 10 3 2 3 2 2 2 2 2 2 2 4" xfId="10704"/>
    <cellStyle name="Normal 2 2 10 3 2 3 2 2 2 2 2 2 3" xfId="10705"/>
    <cellStyle name="Normal 2 2 10 3 2 3 2 2 2 2 2 2 4" xfId="10706"/>
    <cellStyle name="Normal 2 2 10 3 2 3 2 2 2 2 2 3" xfId="10707"/>
    <cellStyle name="Normal 2 2 10 3 2 3 2 2 2 2 2 4" xfId="10708"/>
    <cellStyle name="Normal 2 2 10 3 2 3 2 2 2 2 2 4 2" xfId="10709"/>
    <cellStyle name="Normal 2 2 10 3 2 3 2 2 2 2 2 5" xfId="10710"/>
    <cellStyle name="Normal 2 2 10 3 2 3 2 2 2 2 2 5 2" xfId="10711"/>
    <cellStyle name="Normal 2 2 10 3 2 3 2 2 2 2 2 5 2 2" xfId="10712"/>
    <cellStyle name="Normal 2 2 10 3 2 3 2 2 2 2 2 5 3" xfId="10713"/>
    <cellStyle name="Normal 2 2 10 3 2 3 2 2 2 2 2 6" xfId="10714"/>
    <cellStyle name="Normal 2 2 10 3 2 3 2 2 2 2 2 7" xfId="10715"/>
    <cellStyle name="Normal 2 2 10 3 2 3 2 2 2 2 3" xfId="10716"/>
    <cellStyle name="Normal 2 2 10 3 2 3 2 2 2 2 4" xfId="10717"/>
    <cellStyle name="Normal 2 2 10 3 2 3 2 2 2 2 4 2" xfId="10718"/>
    <cellStyle name="Normal 2 2 10 3 2 3 2 2 2 2 4 2 2" xfId="10719"/>
    <cellStyle name="Normal 2 2 10 3 2 3 2 2 2 2 4 3" xfId="10720"/>
    <cellStyle name="Normal 2 2 10 3 2 3 2 2 2 2 5" xfId="10721"/>
    <cellStyle name="Normal 2 2 10 3 2 3 2 2 2 2 6" xfId="10722"/>
    <cellStyle name="Normal 2 2 10 3 2 3 2 2 2 2 6 2" xfId="10723"/>
    <cellStyle name="Normal 2 2 10 3 2 3 2 2 2 2 6 2 2" xfId="10724"/>
    <cellStyle name="Normal 2 2 10 3 2 3 2 2 2 2 6 3" xfId="10725"/>
    <cellStyle name="Normal 2 2 10 3 2 3 2 2 2 2 7" xfId="10726"/>
    <cellStyle name="Normal 2 2 10 3 2 3 2 2 2 2 7 2" xfId="10727"/>
    <cellStyle name="Normal 2 2 10 3 2 3 2 2 2 2 7 2 2" xfId="10728"/>
    <cellStyle name="Normal 2 2 10 3 2 3 2 2 2 2 7 3" xfId="10729"/>
    <cellStyle name="Normal 2 2 10 3 2 3 2 2 2 2 8" xfId="10730"/>
    <cellStyle name="Normal 2 2 10 3 2 3 2 2 2 2 8 2" xfId="10731"/>
    <cellStyle name="Normal 2 2 10 3 2 3 2 2 2 2 8 2 2" xfId="10732"/>
    <cellStyle name="Normal 2 2 10 3 2 3 2 2 2 2 8 2 2 2" xfId="10733"/>
    <cellStyle name="Normal 2 2 10 3 2 3 2 2 2 2 8 3" xfId="10734"/>
    <cellStyle name="Normal 2 2 10 3 2 3 2 2 2 2 8 4" xfId="10735"/>
    <cellStyle name="Normal 2 2 10 3 2 3 2 2 2 2 8 5" xfId="10736"/>
    <cellStyle name="Normal 2 2 10 3 2 3 2 2 2 2 8 6" xfId="10737"/>
    <cellStyle name="Normal 2 2 10 3 2 3 2 2 2 2 9" xfId="10738"/>
    <cellStyle name="Normal 2 2 10 3 2 3 2 2 2 2 9 2" xfId="10739"/>
    <cellStyle name="Normal 2 2 10 3 2 3 2 2 2 3" xfId="10740"/>
    <cellStyle name="Normal 2 2 10 3 2 3 2 2 2 3 2" xfId="10741"/>
    <cellStyle name="Normal 2 2 10 3 2 3 2 2 2 3 2 2" xfId="10742"/>
    <cellStyle name="Normal 2 2 10 3 2 3 2 2 2 3 2 2 2" xfId="10743"/>
    <cellStyle name="Normal 2 2 10 3 2 3 2 2 2 3 2 2 2 2" xfId="10744"/>
    <cellStyle name="Normal 2 2 10 3 2 3 2 2 2 3 2 3" xfId="10745"/>
    <cellStyle name="Normal 2 2 10 3 2 3 2 2 2 3 2 4" xfId="10746"/>
    <cellStyle name="Normal 2 2 10 3 2 3 2 2 2 3 2 5" xfId="10747"/>
    <cellStyle name="Normal 2 2 10 3 2 3 2 2 2 3 2 6" xfId="10748"/>
    <cellStyle name="Normal 2 2 10 3 2 3 2 2 2 3 3" xfId="10749"/>
    <cellStyle name="Normal 2 2 10 3 2 3 2 2 2 3 3 2" xfId="10750"/>
    <cellStyle name="Normal 2 2 10 3 2 3 2 2 2 3 4" xfId="10751"/>
    <cellStyle name="Normal 2 2 10 3 2 3 2 2 2 3 4 2" xfId="10752"/>
    <cellStyle name="Normal 2 2 10 3 2 3 2 2 2 3 5" xfId="10753"/>
    <cellStyle name="Normal 2 2 10 3 2 3 2 2 2 3 6" xfId="10754"/>
    <cellStyle name="Normal 2 2 10 3 2 3 2 2 2 3 7" xfId="10755"/>
    <cellStyle name="Normal 2 2 10 3 2 3 2 2 2 4" xfId="10756"/>
    <cellStyle name="Normal 2 2 10 3 2 3 2 2 2 5" xfId="10757"/>
    <cellStyle name="Normal 2 2 10 3 2 3 2 2 2 5 2" xfId="10758"/>
    <cellStyle name="Normal 2 2 10 3 2 3 2 2 2 5 2 2" xfId="10759"/>
    <cellStyle name="Normal 2 2 10 3 2 3 2 2 2 5 3" xfId="10760"/>
    <cellStyle name="Normal 2 2 10 3 2 3 2 2 2 6" xfId="10761"/>
    <cellStyle name="Normal 2 2 10 3 2 3 2 2 2 7" xfId="10762"/>
    <cellStyle name="Normal 2 2 10 3 2 3 2 2 2 8" xfId="10763"/>
    <cellStyle name="Normal 2 2 10 3 2 3 2 2 2 9" xfId="10764"/>
    <cellStyle name="Normal 2 2 10 3 2 3 2 2 3" xfId="10765"/>
    <cellStyle name="Normal 2 2 10 3 2 3 2 2 3 2" xfId="10766"/>
    <cellStyle name="Normal 2 2 10 3 2 3 2 2 3 2 2" xfId="10767"/>
    <cellStyle name="Normal 2 2 10 3 2 3 2 2 3 3" xfId="10768"/>
    <cellStyle name="Normal 2 2 10 3 2 3 2 2 4" xfId="10769"/>
    <cellStyle name="Normal 2 2 10 3 2 3 2 2 5" xfId="10770"/>
    <cellStyle name="Normal 2 2 10 3 2 3 2 2 6" xfId="10771"/>
    <cellStyle name="Normal 2 2 10 3 2 3 2 2 6 2" xfId="10772"/>
    <cellStyle name="Normal 2 2 10 3 2 3 2 2 6 2 2" xfId="10773"/>
    <cellStyle name="Normal 2 2 10 3 2 3 2 2 6 2 2 2" xfId="10774"/>
    <cellStyle name="Normal 2 2 10 3 2 3 2 2 6 2 2 2 2" xfId="10775"/>
    <cellStyle name="Normal 2 2 10 3 2 3 2 2 6 2 2 3" xfId="10776"/>
    <cellStyle name="Normal 2 2 10 3 2 3 2 2 6 2 2 4" xfId="10777"/>
    <cellStyle name="Normal 2 2 10 3 2 3 2 2 6 2 3" xfId="10778"/>
    <cellStyle name="Normal 2 2 10 3 2 3 2 2 6 2 4" xfId="10779"/>
    <cellStyle name="Normal 2 2 10 3 2 3 2 2 6 3" xfId="10780"/>
    <cellStyle name="Normal 2 2 10 3 2 3 2 2 6 4" xfId="10781"/>
    <cellStyle name="Normal 2 2 10 3 2 3 2 2 6 4 2" xfId="10782"/>
    <cellStyle name="Normal 2 2 10 3 2 3 2 2 6 4 2 2" xfId="10783"/>
    <cellStyle name="Normal 2 2 10 3 2 3 2 2 6 4 3" xfId="10784"/>
    <cellStyle name="Normal 2 2 10 3 2 3 2 2 6 4 4" xfId="10785"/>
    <cellStyle name="Normal 2 2 10 3 2 3 2 2 6 5" xfId="10786"/>
    <cellStyle name="Normal 2 2 10 3 2 3 2 2 6 6" xfId="10787"/>
    <cellStyle name="Normal 2 2 10 3 2 3 2 2 6 7" xfId="10788"/>
    <cellStyle name="Normal 2 2 10 3 2 3 2 2 7" xfId="10789"/>
    <cellStyle name="Normal 2 2 10 3 2 3 2 2 7 2" xfId="10790"/>
    <cellStyle name="Normal 2 2 10 3 2 3 2 2 7 2 2" xfId="10791"/>
    <cellStyle name="Normal 2 2 10 3 2 3 2 2 7 3" xfId="10792"/>
    <cellStyle name="Normal 2 2 10 3 2 3 2 2 8" xfId="10793"/>
    <cellStyle name="Normal 2 2 10 3 2 3 2 2 8 2" xfId="10794"/>
    <cellStyle name="Normal 2 2 10 3 2 3 2 2 8 2 2" xfId="10795"/>
    <cellStyle name="Normal 2 2 10 3 2 3 2 2 8 3" xfId="10796"/>
    <cellStyle name="Normal 2 2 10 3 2 3 2 2 9" xfId="10797"/>
    <cellStyle name="Normal 2 2 10 3 2 3 2 3" xfId="10798"/>
    <cellStyle name="Normal 2 2 10 3 2 3 2 3 2" xfId="10799"/>
    <cellStyle name="Normal 2 2 10 3 2 3 2 3 2 2" xfId="10800"/>
    <cellStyle name="Normal 2 2 10 3 2 3 2 3 3" xfId="10801"/>
    <cellStyle name="Normal 2 2 10 3 2 3 2 4" xfId="10802"/>
    <cellStyle name="Normal 2 2 10 3 2 3 2 5" xfId="10803"/>
    <cellStyle name="Normal 2 2 10 3 2 3 2 5 10" xfId="10804"/>
    <cellStyle name="Normal 2 2 10 3 2 3 2 5 11" xfId="10805"/>
    <cellStyle name="Normal 2 2 10 3 2 3 2 5 12" xfId="10806"/>
    <cellStyle name="Normal 2 2 10 3 2 3 2 5 2" xfId="10807"/>
    <cellStyle name="Normal 2 2 10 3 2 3 2 5 2 10" xfId="10808"/>
    <cellStyle name="Normal 2 2 10 3 2 3 2 5 2 11" xfId="10809"/>
    <cellStyle name="Normal 2 2 10 3 2 3 2 5 2 2" xfId="10810"/>
    <cellStyle name="Normal 2 2 10 3 2 3 2 5 2 2 2" xfId="10811"/>
    <cellStyle name="Normal 2 2 10 3 2 3 2 5 2 2 2 2" xfId="10812"/>
    <cellStyle name="Normal 2 2 10 3 2 3 2 5 2 2 2 2 2" xfId="10813"/>
    <cellStyle name="Normal 2 2 10 3 2 3 2 5 2 2 2 2 2 2" xfId="10814"/>
    <cellStyle name="Normal 2 2 10 3 2 3 2 5 2 2 2 2 3" xfId="10815"/>
    <cellStyle name="Normal 2 2 10 3 2 3 2 5 2 2 2 2 4" xfId="10816"/>
    <cellStyle name="Normal 2 2 10 3 2 3 2 5 2 2 2 3" xfId="10817"/>
    <cellStyle name="Normal 2 2 10 3 2 3 2 5 2 2 2 4" xfId="10818"/>
    <cellStyle name="Normal 2 2 10 3 2 3 2 5 2 2 2 4 2" xfId="10819"/>
    <cellStyle name="Normal 2 2 10 3 2 3 2 5 2 2 2 4 2 2" xfId="10820"/>
    <cellStyle name="Normal 2 2 10 3 2 3 2 5 2 2 2 4 3" xfId="10821"/>
    <cellStyle name="Normal 2 2 10 3 2 3 2 5 2 2 3" xfId="10822"/>
    <cellStyle name="Normal 2 2 10 3 2 3 2 5 2 2 4" xfId="10823"/>
    <cellStyle name="Normal 2 2 10 3 2 3 2 5 2 2 4 2" xfId="10824"/>
    <cellStyle name="Normal 2 2 10 3 2 3 2 5 2 2 4 2 2" xfId="10825"/>
    <cellStyle name="Normal 2 2 10 3 2 3 2 5 2 2 4 3" xfId="10826"/>
    <cellStyle name="Normal 2 2 10 3 2 3 2 5 2 2 4 4" xfId="10827"/>
    <cellStyle name="Normal 2 2 10 3 2 3 2 5 2 2 5" xfId="10828"/>
    <cellStyle name="Normal 2 2 10 3 2 3 2 5 2 3" xfId="10829"/>
    <cellStyle name="Normal 2 2 10 3 2 3 2 5 2 4" xfId="10830"/>
    <cellStyle name="Normal 2 2 10 3 2 3 2 5 2 4 2" xfId="10831"/>
    <cellStyle name="Normal 2 2 10 3 2 3 2 5 2 4 2 2" xfId="10832"/>
    <cellStyle name="Normal 2 2 10 3 2 3 2 5 2 4 3" xfId="10833"/>
    <cellStyle name="Normal 2 2 10 3 2 3 2 5 2 5" xfId="10834"/>
    <cellStyle name="Normal 2 2 10 3 2 3 2 5 2 6" xfId="10835"/>
    <cellStyle name="Normal 2 2 10 3 2 3 2 5 2 7" xfId="10836"/>
    <cellStyle name="Normal 2 2 10 3 2 3 2 5 2 7 2" xfId="10837"/>
    <cellStyle name="Normal 2 2 10 3 2 3 2 5 2 7 2 2" xfId="10838"/>
    <cellStyle name="Normal 2 2 10 3 2 3 2 5 2 7 3" xfId="10839"/>
    <cellStyle name="Normal 2 2 10 3 2 3 2 5 2 8" xfId="10840"/>
    <cellStyle name="Normal 2 2 10 3 2 3 2 5 2 9" xfId="10841"/>
    <cellStyle name="Normal 2 2 10 3 2 3 2 5 3" xfId="10842"/>
    <cellStyle name="Normal 2 2 10 3 2 3 2 5 3 2" xfId="10843"/>
    <cellStyle name="Normal 2 2 10 3 2 3 2 5 3 2 2" xfId="10844"/>
    <cellStyle name="Normal 2 2 10 3 2 3 2 5 3 2 2 2" xfId="10845"/>
    <cellStyle name="Normal 2 2 10 3 2 3 2 5 3 2 2 2 2" xfId="10846"/>
    <cellStyle name="Normal 2 2 10 3 2 3 2 5 3 2 3" xfId="10847"/>
    <cellStyle name="Normal 2 2 10 3 2 3 2 5 3 2 3 2" xfId="10848"/>
    <cellStyle name="Normal 2 2 10 3 2 3 2 5 3 2 3 2 2" xfId="10849"/>
    <cellStyle name="Normal 2 2 10 3 2 3 2 5 3 2 3 3" xfId="10850"/>
    <cellStyle name="Normal 2 2 10 3 2 3 2 5 3 2 4" xfId="10851"/>
    <cellStyle name="Normal 2 2 10 3 2 3 2 5 3 3" xfId="10852"/>
    <cellStyle name="Normal 2 2 10 3 2 3 2 5 3 4" xfId="10853"/>
    <cellStyle name="Normal 2 2 10 3 2 3 2 5 3 4 2" xfId="10854"/>
    <cellStyle name="Normal 2 2 10 3 2 3 2 5 3 5" xfId="10855"/>
    <cellStyle name="Normal 2 2 10 3 2 3 2 5 3 5 2" xfId="10856"/>
    <cellStyle name="Normal 2 2 10 3 2 3 2 5 3 5 2 2" xfId="10857"/>
    <cellStyle name="Normal 2 2 10 3 2 3 2 5 3 5 3" xfId="10858"/>
    <cellStyle name="Normal 2 2 10 3 2 3 2 5 3 6" xfId="10859"/>
    <cellStyle name="Normal 2 2 10 3 2 3 2 5 3 7" xfId="10860"/>
    <cellStyle name="Normal 2 2 10 3 2 3 2 5 4" xfId="10861"/>
    <cellStyle name="Normal 2 2 10 3 2 3 2 5 5" xfId="10862"/>
    <cellStyle name="Normal 2 2 10 3 2 3 2 5 6" xfId="10863"/>
    <cellStyle name="Normal 2 2 10 3 2 3 2 5 7" xfId="10864"/>
    <cellStyle name="Normal 2 2 10 3 2 3 2 5 8" xfId="10865"/>
    <cellStyle name="Normal 2 2 10 3 2 3 2 5 8 2" xfId="10866"/>
    <cellStyle name="Normal 2 2 10 3 2 3 2 5 8 2 2" xfId="10867"/>
    <cellStyle name="Normal 2 2 10 3 2 3 2 5 8 3" xfId="10868"/>
    <cellStyle name="Normal 2 2 10 3 2 3 2 5 8 4" xfId="10869"/>
    <cellStyle name="Normal 2 2 10 3 2 3 2 5 9" xfId="10870"/>
    <cellStyle name="Normal 2 2 10 3 2 3 2 5 9 2" xfId="10871"/>
    <cellStyle name="Normal 2 2 10 3 2 3 2 6" xfId="10872"/>
    <cellStyle name="Normal 2 2 10 3 2 3 2 6 2" xfId="10873"/>
    <cellStyle name="Normal 2 2 10 3 2 3 2 6 2 2" xfId="10874"/>
    <cellStyle name="Normal 2 2 10 3 2 3 2 6 2 2 2" xfId="10875"/>
    <cellStyle name="Normal 2 2 10 3 2 3 2 6 2 2 2 2" xfId="10876"/>
    <cellStyle name="Normal 2 2 10 3 2 3 2 6 2 3" xfId="10877"/>
    <cellStyle name="Normal 2 2 10 3 2 3 2 6 2 4" xfId="10878"/>
    <cellStyle name="Normal 2 2 10 3 2 3 2 6 2 4 2" xfId="10879"/>
    <cellStyle name="Normal 2 2 10 3 2 3 2 6 2 4 2 2" xfId="10880"/>
    <cellStyle name="Normal 2 2 10 3 2 3 2 6 2 4 3" xfId="10881"/>
    <cellStyle name="Normal 2 2 10 3 2 3 2 6 2 5" xfId="10882"/>
    <cellStyle name="Normal 2 2 10 3 2 3 2 6 2 6" xfId="10883"/>
    <cellStyle name="Normal 2 2 10 3 2 3 2 6 3" xfId="10884"/>
    <cellStyle name="Normal 2 2 10 3 2 3 2 6 4" xfId="10885"/>
    <cellStyle name="Normal 2 2 10 3 2 3 2 6 4 2" xfId="10886"/>
    <cellStyle name="Normal 2 2 10 3 2 3 2 6 5" xfId="10887"/>
    <cellStyle name="Normal 2 2 10 3 2 3 2 7" xfId="10888"/>
    <cellStyle name="Normal 2 2 10 3 2 3 2 7 2" xfId="10889"/>
    <cellStyle name="Normal 2 2 10 3 2 3 2 7 2 2" xfId="10890"/>
    <cellStyle name="Normal 2 2 10 3 2 3 2 7 2 2 2" xfId="10891"/>
    <cellStyle name="Normal 2 2 10 3 2 3 2 7 2 3" xfId="10892"/>
    <cellStyle name="Normal 2 2 10 3 2 3 2 7 2 4" xfId="10893"/>
    <cellStyle name="Normal 2 2 10 3 2 3 2 7 3" xfId="10894"/>
    <cellStyle name="Normal 2 2 10 3 2 3 2 7 4" xfId="10895"/>
    <cellStyle name="Normal 2 2 10 3 2 3 2 7 4 2" xfId="10896"/>
    <cellStyle name="Normal 2 2 10 3 2 3 2 7 5" xfId="10897"/>
    <cellStyle name="Normal 2 2 10 3 2 3 2 8" xfId="10898"/>
    <cellStyle name="Normal 2 2 10 3 2 3 2 8 2" xfId="10899"/>
    <cellStyle name="Normal 2 2 10 3 2 3 2 8 2 2" xfId="10900"/>
    <cellStyle name="Normal 2 2 10 3 2 3 2 8 2 2 2" xfId="10901"/>
    <cellStyle name="Normal 2 2 10 3 2 3 2 8 2 3" xfId="10902"/>
    <cellStyle name="Normal 2 2 10 3 2 3 2 8 2 4" xfId="10903"/>
    <cellStyle name="Normal 2 2 10 3 2 3 2 8 2 4 2" xfId="10904"/>
    <cellStyle name="Normal 2 2 10 3 2 3 2 8 2 4 2 2" xfId="10905"/>
    <cellStyle name="Normal 2 2 10 3 2 3 2 8 2 4 3" xfId="10906"/>
    <cellStyle name="Normal 2 2 10 3 2 3 2 8 3" xfId="10907"/>
    <cellStyle name="Normal 2 2 10 3 2 3 2 8 4" xfId="10908"/>
    <cellStyle name="Normal 2 2 10 3 2 3 2 8 4 2" xfId="10909"/>
    <cellStyle name="Normal 2 2 10 3 2 3 2 8 5" xfId="10910"/>
    <cellStyle name="Normal 2 2 10 3 2 3 2 9" xfId="10911"/>
    <cellStyle name="Normal 2 2 10 3 2 3 2 9 2" xfId="10912"/>
    <cellStyle name="Normal 2 2 10 3 2 3 2 9 2 2" xfId="10913"/>
    <cellStyle name="Normal 2 2 10 3 2 3 2 9 3" xfId="10914"/>
    <cellStyle name="Normal 2 2 10 3 2 3 3" xfId="10915"/>
    <cellStyle name="Normal 2 2 10 3 2 3 3 10" xfId="10916"/>
    <cellStyle name="Normal 2 2 10 3 2 3 3 11" xfId="10917"/>
    <cellStyle name="Normal 2 2 10 3 2 3 3 2" xfId="10918"/>
    <cellStyle name="Normal 2 2 10 3 2 3 3 2 10" xfId="10919"/>
    <cellStyle name="Normal 2 2 10 3 2 3 3 2 2" xfId="10920"/>
    <cellStyle name="Normal 2 2 10 3 2 3 3 2 2 2" xfId="10921"/>
    <cellStyle name="Normal 2 2 10 3 2 3 3 2 2 2 2" xfId="10922"/>
    <cellStyle name="Normal 2 2 10 3 2 3 3 2 2 2 2 2" xfId="10923"/>
    <cellStyle name="Normal 2 2 10 3 2 3 3 2 2 2 2 2 2" xfId="10924"/>
    <cellStyle name="Normal 2 2 10 3 2 3 3 2 2 2 3" xfId="10925"/>
    <cellStyle name="Normal 2 2 10 3 2 3 3 2 2 2 4" xfId="10926"/>
    <cellStyle name="Normal 2 2 10 3 2 3 3 2 2 2 4 2" xfId="10927"/>
    <cellStyle name="Normal 2 2 10 3 2 3 3 2 2 2 4 2 2" xfId="10928"/>
    <cellStyle name="Normal 2 2 10 3 2 3 3 2 2 2 4 3" xfId="10929"/>
    <cellStyle name="Normal 2 2 10 3 2 3 3 2 2 2 5" xfId="10930"/>
    <cellStyle name="Normal 2 2 10 3 2 3 3 2 2 2 6" xfId="10931"/>
    <cellStyle name="Normal 2 2 10 3 2 3 3 2 2 3" xfId="10932"/>
    <cellStyle name="Normal 2 2 10 3 2 3 3 2 2 4" xfId="10933"/>
    <cellStyle name="Normal 2 2 10 3 2 3 3 2 2 4 2" xfId="10934"/>
    <cellStyle name="Normal 2 2 10 3 2 3 3 2 2 5" xfId="10935"/>
    <cellStyle name="Normal 2 2 10 3 2 3 3 2 3" xfId="10936"/>
    <cellStyle name="Normal 2 2 10 3 2 3 3 2 4" xfId="10937"/>
    <cellStyle name="Normal 2 2 10 3 2 3 3 2 4 2" xfId="10938"/>
    <cellStyle name="Normal 2 2 10 3 2 3 3 2 4 2 2" xfId="10939"/>
    <cellStyle name="Normal 2 2 10 3 2 3 3 2 4 3" xfId="10940"/>
    <cellStyle name="Normal 2 2 10 3 2 3 3 2 5" xfId="10941"/>
    <cellStyle name="Normal 2 2 10 3 2 3 3 2 5 2" xfId="10942"/>
    <cellStyle name="Normal 2 2 10 3 2 3 3 2 5 2 2" xfId="10943"/>
    <cellStyle name="Normal 2 2 10 3 2 3 3 2 5 3" xfId="10944"/>
    <cellStyle name="Normal 2 2 10 3 2 3 3 2 6" xfId="10945"/>
    <cellStyle name="Normal 2 2 10 3 2 3 3 2 7" xfId="10946"/>
    <cellStyle name="Normal 2 2 10 3 2 3 3 2 8" xfId="10947"/>
    <cellStyle name="Normal 2 2 10 3 2 3 3 2 8 2" xfId="10948"/>
    <cellStyle name="Normal 2 2 10 3 2 3 3 2 8 2 2" xfId="10949"/>
    <cellStyle name="Normal 2 2 10 3 2 3 3 2 8 2 2 2" xfId="10950"/>
    <cellStyle name="Normal 2 2 10 3 2 3 3 2 8 3" xfId="10951"/>
    <cellStyle name="Normal 2 2 10 3 2 3 3 2 8 4" xfId="10952"/>
    <cellStyle name="Normal 2 2 10 3 2 3 3 2 8 5" xfId="10953"/>
    <cellStyle name="Normal 2 2 10 3 2 3 3 2 8 6" xfId="10954"/>
    <cellStyle name="Normal 2 2 10 3 2 3 3 2 9" xfId="10955"/>
    <cellStyle name="Normal 2 2 10 3 2 3 3 2 9 2" xfId="10956"/>
    <cellStyle name="Normal 2 2 10 3 2 3 3 3" xfId="10957"/>
    <cellStyle name="Normal 2 2 10 3 2 3 3 3 2" xfId="10958"/>
    <cellStyle name="Normal 2 2 10 3 2 3 3 3 2 2" xfId="10959"/>
    <cellStyle name="Normal 2 2 10 3 2 3 3 3 2 2 2" xfId="10960"/>
    <cellStyle name="Normal 2 2 10 3 2 3 3 3 2 2 2 2" xfId="10961"/>
    <cellStyle name="Normal 2 2 10 3 2 3 3 3 2 2 3" xfId="10962"/>
    <cellStyle name="Normal 2 2 10 3 2 3 3 3 2 2 4" xfId="10963"/>
    <cellStyle name="Normal 2 2 10 3 2 3 3 3 2 3" xfId="10964"/>
    <cellStyle name="Normal 2 2 10 3 2 3 3 3 2 3 2" xfId="10965"/>
    <cellStyle name="Normal 2 2 10 3 2 3 3 3 2 3 2 2" xfId="10966"/>
    <cellStyle name="Normal 2 2 10 3 2 3 3 3 2 3 3" xfId="10967"/>
    <cellStyle name="Normal 2 2 10 3 2 3 3 3 2 4" xfId="10968"/>
    <cellStyle name="Normal 2 2 10 3 2 3 3 3 3" xfId="10969"/>
    <cellStyle name="Normal 2 2 10 3 2 3 3 3 4" xfId="10970"/>
    <cellStyle name="Normal 2 2 10 3 2 3 3 3 4 2" xfId="10971"/>
    <cellStyle name="Normal 2 2 10 3 2 3 3 3 5" xfId="10972"/>
    <cellStyle name="Normal 2 2 10 3 2 3 3 4" xfId="10973"/>
    <cellStyle name="Normal 2 2 10 3 2 3 3 5" xfId="10974"/>
    <cellStyle name="Normal 2 2 10 3 2 3 3 5 2" xfId="10975"/>
    <cellStyle name="Normal 2 2 10 3 2 3 3 5 2 2" xfId="10976"/>
    <cellStyle name="Normal 2 2 10 3 2 3 3 5 3" xfId="10977"/>
    <cellStyle name="Normal 2 2 10 3 2 3 3 6" xfId="10978"/>
    <cellStyle name="Normal 2 2 10 3 2 3 3 6 2" xfId="10979"/>
    <cellStyle name="Normal 2 2 10 3 2 3 3 6 2 2" xfId="10980"/>
    <cellStyle name="Normal 2 2 10 3 2 3 3 6 3" xfId="10981"/>
    <cellStyle name="Normal 2 2 10 3 2 3 3 7" xfId="10982"/>
    <cellStyle name="Normal 2 2 10 3 2 3 3 7 2" xfId="10983"/>
    <cellStyle name="Normal 2 2 10 3 2 3 3 7 2 2" xfId="10984"/>
    <cellStyle name="Normal 2 2 10 3 2 3 3 7 3" xfId="10985"/>
    <cellStyle name="Normal 2 2 10 3 2 3 3 8" xfId="10986"/>
    <cellStyle name="Normal 2 2 10 3 2 3 3 9" xfId="10987"/>
    <cellStyle name="Normal 2 2 10 3 2 3 4" xfId="10988"/>
    <cellStyle name="Normal 2 2 10 3 2 3 5" xfId="10989"/>
    <cellStyle name="Normal 2 2 10 3 2 3 6" xfId="10990"/>
    <cellStyle name="Normal 2 2 10 3 2 3 6 2" xfId="10991"/>
    <cellStyle name="Normal 2 2 10 3 2 3 6 2 2" xfId="10992"/>
    <cellStyle name="Normal 2 2 10 3 2 3 6 2 2 2" xfId="10993"/>
    <cellStyle name="Normal 2 2 10 3 2 3 6 2 2 2 2" xfId="10994"/>
    <cellStyle name="Normal 2 2 10 3 2 3 6 2 2 3" xfId="10995"/>
    <cellStyle name="Normal 2 2 10 3 2 3 6 2 2 4" xfId="10996"/>
    <cellStyle name="Normal 2 2 10 3 2 3 6 2 3" xfId="10997"/>
    <cellStyle name="Normal 2 2 10 3 2 3 6 2 3 2" xfId="10998"/>
    <cellStyle name="Normal 2 2 10 3 2 3 6 2 3 2 2" xfId="10999"/>
    <cellStyle name="Normal 2 2 10 3 2 3 6 2 3 3" xfId="11000"/>
    <cellStyle name="Normal 2 2 10 3 2 3 6 2 4" xfId="11001"/>
    <cellStyle name="Normal 2 2 10 3 2 3 6 2 5" xfId="11002"/>
    <cellStyle name="Normal 2 2 10 3 2 3 6 2 6" xfId="11003"/>
    <cellStyle name="Normal 2 2 10 3 2 3 6 3" xfId="11004"/>
    <cellStyle name="Normal 2 2 10 3 2 3 6 3 2" xfId="11005"/>
    <cellStyle name="Normal 2 2 10 3 2 3 6 4" xfId="11006"/>
    <cellStyle name="Normal 2 2 10 3 2 3 6 4 2" xfId="11007"/>
    <cellStyle name="Normal 2 2 10 3 2 3 6 5" xfId="11008"/>
    <cellStyle name="Normal 2 2 10 3 2 3 6 6" xfId="11009"/>
    <cellStyle name="Normal 2 2 10 3 2 3 6 7" xfId="11010"/>
    <cellStyle name="Normal 2 2 10 3 2 3 7" xfId="11011"/>
    <cellStyle name="Normal 2 2 10 3 2 3 7 2" xfId="11012"/>
    <cellStyle name="Normal 2 2 10 3 2 3 7 2 2" xfId="11013"/>
    <cellStyle name="Normal 2 2 10 3 2 3 7 3" xfId="11014"/>
    <cellStyle name="Normal 2 2 10 3 2 3 8" xfId="11015"/>
    <cellStyle name="Normal 2 2 10 3 2 3 9" xfId="11016"/>
    <cellStyle name="Normal 2 2 10 3 2 4" xfId="11017"/>
    <cellStyle name="Normal 2 2 10 3 2 5" xfId="11018"/>
    <cellStyle name="Normal 2 2 10 3 2 5 10" xfId="11019"/>
    <cellStyle name="Normal 2 2 10 3 2 5 11" xfId="11020"/>
    <cellStyle name="Normal 2 2 10 3 2 5 11 2" xfId="11021"/>
    <cellStyle name="Normal 2 2 10 3 2 5 11 2 2" xfId="11022"/>
    <cellStyle name="Normal 2 2 10 3 2 5 11 3" xfId="11023"/>
    <cellStyle name="Normal 2 2 10 3 2 5 12" xfId="11024"/>
    <cellStyle name="Normal 2 2 10 3 2 5 12 2" xfId="11025"/>
    <cellStyle name="Normal 2 2 10 3 2 5 12 2 2" xfId="11026"/>
    <cellStyle name="Normal 2 2 10 3 2 5 12 2 2 2" xfId="11027"/>
    <cellStyle name="Normal 2 2 10 3 2 5 12 3" xfId="11028"/>
    <cellStyle name="Normal 2 2 10 3 2 5 12 4" xfId="11029"/>
    <cellStyle name="Normal 2 2 10 3 2 5 12 5" xfId="11030"/>
    <cellStyle name="Normal 2 2 10 3 2 5 12 6" xfId="11031"/>
    <cellStyle name="Normal 2 2 10 3 2 5 13" xfId="11032"/>
    <cellStyle name="Normal 2 2 10 3 2 5 13 2" xfId="11033"/>
    <cellStyle name="Normal 2 2 10 3 2 5 13 2 2" xfId="11034"/>
    <cellStyle name="Normal 2 2 10 3 2 5 13 3" xfId="11035"/>
    <cellStyle name="Normal 2 2 10 3 2 5 13 4" xfId="11036"/>
    <cellStyle name="Normal 2 2 10 3 2 5 14" xfId="11037"/>
    <cellStyle name="Normal 2 2 10 3 2 5 15" xfId="11038"/>
    <cellStyle name="Normal 2 2 10 3 2 5 16" xfId="11039"/>
    <cellStyle name="Normal 2 2 10 3 2 5 2" xfId="11040"/>
    <cellStyle name="Normal 2 2 10 3 2 5 2 2" xfId="11041"/>
    <cellStyle name="Normal 2 2 10 3 2 5 2 2 10" xfId="11042"/>
    <cellStyle name="Normal 2 2 10 3 2 5 2 2 10 2" xfId="11043"/>
    <cellStyle name="Normal 2 2 10 3 2 5 2 2 10 2 2" xfId="11044"/>
    <cellStyle name="Normal 2 2 10 3 2 5 2 2 10 3" xfId="11045"/>
    <cellStyle name="Normal 2 2 10 3 2 5 2 2 2" xfId="11046"/>
    <cellStyle name="Normal 2 2 10 3 2 5 2 2 2 2" xfId="11047"/>
    <cellStyle name="Normal 2 2 10 3 2 5 2 2 2 2 2" xfId="11048"/>
    <cellStyle name="Normal 2 2 10 3 2 5 2 2 2 2 2 2" xfId="11049"/>
    <cellStyle name="Normal 2 2 10 3 2 5 2 2 2 2 2 2 2" xfId="11050"/>
    <cellStyle name="Normal 2 2 10 3 2 5 2 2 2 2 3" xfId="11051"/>
    <cellStyle name="Normal 2 2 10 3 2 5 2 2 2 2 4" xfId="11052"/>
    <cellStyle name="Normal 2 2 10 3 2 5 2 2 2 3" xfId="11053"/>
    <cellStyle name="Normal 2 2 10 3 2 5 2 2 2 4" xfId="11054"/>
    <cellStyle name="Normal 2 2 10 3 2 5 2 2 2 4 2" xfId="11055"/>
    <cellStyle name="Normal 2 2 10 3 2 5 2 2 2 5" xfId="11056"/>
    <cellStyle name="Normal 2 2 10 3 2 5 2 2 2 6" xfId="11057"/>
    <cellStyle name="Normal 2 2 10 3 2 5 2 2 2 7" xfId="11058"/>
    <cellStyle name="Normal 2 2 10 3 2 5 2 2 3" xfId="11059"/>
    <cellStyle name="Normal 2 2 10 3 2 5 2 2 3 2" xfId="11060"/>
    <cellStyle name="Normal 2 2 10 3 2 5 2 2 3 2 2" xfId="11061"/>
    <cellStyle name="Normal 2 2 10 3 2 5 2 2 3 3" xfId="11062"/>
    <cellStyle name="Normal 2 2 10 3 2 5 2 2 4" xfId="11063"/>
    <cellStyle name="Normal 2 2 10 3 2 5 2 2 5" xfId="11064"/>
    <cellStyle name="Normal 2 2 10 3 2 5 2 2 5 2" xfId="11065"/>
    <cellStyle name="Normal 2 2 10 3 2 5 2 2 5 2 2" xfId="11066"/>
    <cellStyle name="Normal 2 2 10 3 2 5 2 2 5 3" xfId="11067"/>
    <cellStyle name="Normal 2 2 10 3 2 5 2 2 6" xfId="11068"/>
    <cellStyle name="Normal 2 2 10 3 2 5 2 2 7" xfId="11069"/>
    <cellStyle name="Normal 2 2 10 3 2 5 2 2 8" xfId="11070"/>
    <cellStyle name="Normal 2 2 10 3 2 5 2 2 8 2" xfId="11071"/>
    <cellStyle name="Normal 2 2 10 3 2 5 2 2 8 2 2" xfId="11072"/>
    <cellStyle name="Normal 2 2 10 3 2 5 2 2 8 3" xfId="11073"/>
    <cellStyle name="Normal 2 2 10 3 2 5 2 2 8 4" xfId="11074"/>
    <cellStyle name="Normal 2 2 10 3 2 5 2 2 9" xfId="11075"/>
    <cellStyle name="Normal 2 2 10 3 2 5 2 2 9 2" xfId="11076"/>
    <cellStyle name="Normal 2 2 10 3 2 5 2 3" xfId="11077"/>
    <cellStyle name="Normal 2 2 10 3 2 5 2 3 2" xfId="11078"/>
    <cellStyle name="Normal 2 2 10 3 2 5 2 3 2 2" xfId="11079"/>
    <cellStyle name="Normal 2 2 10 3 2 5 2 3 2 2 2" xfId="11080"/>
    <cellStyle name="Normal 2 2 10 3 2 5 2 3 2 3" xfId="11081"/>
    <cellStyle name="Normal 2 2 10 3 2 5 2 3 2 4" xfId="11082"/>
    <cellStyle name="Normal 2 2 10 3 2 5 2 3 3" xfId="11083"/>
    <cellStyle name="Normal 2 2 10 3 2 5 2 3 4" xfId="11084"/>
    <cellStyle name="Normal 2 2 10 3 2 5 2 3 4 2" xfId="11085"/>
    <cellStyle name="Normal 2 2 10 3 2 5 2 3 5" xfId="11086"/>
    <cellStyle name="Normal 2 2 10 3 2 5 2 4" xfId="11087"/>
    <cellStyle name="Normal 2 2 10 3 2 5 2 5" xfId="11088"/>
    <cellStyle name="Normal 2 2 10 3 2 5 2 6" xfId="11089"/>
    <cellStyle name="Normal 2 2 10 3 2 5 2 7" xfId="11090"/>
    <cellStyle name="Normal 2 2 10 3 2 5 2 8" xfId="11091"/>
    <cellStyle name="Normal 2 2 10 3 2 5 2 9" xfId="11092"/>
    <cellStyle name="Normal 2 2 10 3 2 5 3" xfId="11093"/>
    <cellStyle name="Normal 2 2 10 3 2 5 4" xfId="11094"/>
    <cellStyle name="Normal 2 2 10 3 2 5 5" xfId="11095"/>
    <cellStyle name="Normal 2 2 10 3 2 5 6" xfId="11096"/>
    <cellStyle name="Normal 2 2 10 3 2 5 6 2" xfId="11097"/>
    <cellStyle name="Normal 2 2 10 3 2 5 6 2 2" xfId="11098"/>
    <cellStyle name="Normal 2 2 10 3 2 5 6 2 2 2" xfId="11099"/>
    <cellStyle name="Normal 2 2 10 3 2 5 6 2 2 2 2" xfId="11100"/>
    <cellStyle name="Normal 2 2 10 3 2 5 6 2 3" xfId="11101"/>
    <cellStyle name="Normal 2 2 10 3 2 5 6 2 4" xfId="11102"/>
    <cellStyle name="Normal 2 2 10 3 2 5 6 2 4 2" xfId="11103"/>
    <cellStyle name="Normal 2 2 10 3 2 5 6 2 4 2 2" xfId="11104"/>
    <cellStyle name="Normal 2 2 10 3 2 5 6 2 4 3" xfId="11105"/>
    <cellStyle name="Normal 2 2 10 3 2 5 6 2 5" xfId="11106"/>
    <cellStyle name="Normal 2 2 10 3 2 5 6 2 6" xfId="11107"/>
    <cellStyle name="Normal 2 2 10 3 2 5 6 3" xfId="11108"/>
    <cellStyle name="Normal 2 2 10 3 2 5 6 3 2" xfId="11109"/>
    <cellStyle name="Normal 2 2 10 3 2 5 6 4" xfId="11110"/>
    <cellStyle name="Normal 2 2 10 3 2 5 6 4 2" xfId="11111"/>
    <cellStyle name="Normal 2 2 10 3 2 5 6 4 2 2" xfId="11112"/>
    <cellStyle name="Normal 2 2 10 3 2 5 6 4 3" xfId="11113"/>
    <cellStyle name="Normal 2 2 10 3 2 5 6 4 4" xfId="11114"/>
    <cellStyle name="Normal 2 2 10 3 2 5 6 5" xfId="11115"/>
    <cellStyle name="Normal 2 2 10 3 2 5 6 6" xfId="11116"/>
    <cellStyle name="Normal 2 2 10 3 2 5 6 7" xfId="11117"/>
    <cellStyle name="Normal 2 2 10 3 2 5 7" xfId="11118"/>
    <cellStyle name="Normal 2 2 10 3 2 5 8" xfId="11119"/>
    <cellStyle name="Normal 2 2 10 3 2 5 9" xfId="11120"/>
    <cellStyle name="Normal 2 2 10 3 2 6" xfId="11121"/>
    <cellStyle name="Normal 2 2 10 3 2 7" xfId="11122"/>
    <cellStyle name="Normal 2 2 10 3 2 8" xfId="11123"/>
    <cellStyle name="Normal 2 2 10 3 2 8 2" xfId="11124"/>
    <cellStyle name="Normal 2 2 10 3 2 8 2 2" xfId="11125"/>
    <cellStyle name="Normal 2 2 10 3 2 8 3" xfId="11126"/>
    <cellStyle name="Normal 2 2 10 3 2 9" xfId="11127"/>
    <cellStyle name="Normal 2 2 10 3 2 9 2" xfId="11128"/>
    <cellStyle name="Normal 2 2 10 3 2 9 2 2" xfId="11129"/>
    <cellStyle name="Normal 2 2 10 3 2 9 3" xfId="11130"/>
    <cellStyle name="Normal 2 2 10 3 20" xfId="11131"/>
    <cellStyle name="Normal 2 2 10 3 21" xfId="11132"/>
    <cellStyle name="Normal 2 2 10 3 22" xfId="11133"/>
    <cellStyle name="Normal 2 2 10 3 23" xfId="11134"/>
    <cellStyle name="Normal 2 2 10 3 23 2" xfId="11135"/>
    <cellStyle name="Normal 2 2 10 3 23 2 2" xfId="11136"/>
    <cellStyle name="Normal 2 2 10 3 23 3" xfId="11137"/>
    <cellStyle name="Normal 2 2 10 3 24" xfId="11138"/>
    <cellStyle name="Normal 2 2 10 3 25" xfId="11139"/>
    <cellStyle name="Normal 2 2 10 3 25 2" xfId="11140"/>
    <cellStyle name="Normal 2 2 10 3 25 2 2" xfId="11141"/>
    <cellStyle name="Normal 2 2 10 3 25 3" xfId="11142"/>
    <cellStyle name="Normal 2 2 10 3 26" xfId="11143"/>
    <cellStyle name="Normal 2 2 10 3 27" xfId="11144"/>
    <cellStyle name="Normal 2 2 10 3 28" xfId="11145"/>
    <cellStyle name="Normal 2 2 10 3 3" xfId="11146"/>
    <cellStyle name="Normal 2 2 10 3 4" xfId="11147"/>
    <cellStyle name="Normal 2 2 10 3 4 2" xfId="11148"/>
    <cellStyle name="Normal 2 2 10 3 4 2 2" xfId="11149"/>
    <cellStyle name="Normal 2 2 10 3 4 3" xfId="11150"/>
    <cellStyle name="Normal 2 2 10 3 5" xfId="11151"/>
    <cellStyle name="Normal 2 2 10 3 6" xfId="11152"/>
    <cellStyle name="Normal 2 2 10 3 6 2" xfId="11153"/>
    <cellStyle name="Normal 2 2 10 3 6 2 2" xfId="11154"/>
    <cellStyle name="Normal 2 2 10 3 6 3" xfId="11155"/>
    <cellStyle name="Normal 2 2 10 3 7" xfId="11156"/>
    <cellStyle name="Normal 2 2 10 3 7 2" xfId="11157"/>
    <cellStyle name="Normal 2 2 10 3 7 2 2" xfId="11158"/>
    <cellStyle name="Normal 2 2 10 3 7 3" xfId="11159"/>
    <cellStyle name="Normal 2 2 10 3 8" xfId="11160"/>
    <cellStyle name="Normal 2 2 10 3 8 2" xfId="11161"/>
    <cellStyle name="Normal 2 2 10 3 8 2 2" xfId="11162"/>
    <cellStyle name="Normal 2 2 10 3 8 3" xfId="11163"/>
    <cellStyle name="Normal 2 2 10 3 9" xfId="11164"/>
    <cellStyle name="Normal 2 2 10 4" xfId="11165"/>
    <cellStyle name="Normal 2 2 10 5" xfId="11166"/>
    <cellStyle name="Normal 2 2 11" xfId="11167"/>
    <cellStyle name="Normal 2 2 11 2" xfId="11168"/>
    <cellStyle name="Normal 2 2 11 2 10" xfId="11169"/>
    <cellStyle name="Normal 2 2 11 2 11" xfId="11170"/>
    <cellStyle name="Normal 2 2 11 2 11 2" xfId="11171"/>
    <cellStyle name="Normal 2 2 11 2 11 2 2" xfId="11172"/>
    <cellStyle name="Normal 2 2 11 2 11 3" xfId="11173"/>
    <cellStyle name="Normal 2 2 11 2 12" xfId="11174"/>
    <cellStyle name="Normal 2 2 11 2 13" xfId="11175"/>
    <cellStyle name="Normal 2 2 11 2 13 2" xfId="11176"/>
    <cellStyle name="Normal 2 2 11 2 13 2 2" xfId="11177"/>
    <cellStyle name="Normal 2 2 11 2 13 3" xfId="11178"/>
    <cellStyle name="Normal 2 2 11 2 14" xfId="11179"/>
    <cellStyle name="Normal 2 2 11 2 15" xfId="11180"/>
    <cellStyle name="Normal 2 2 11 2 16" xfId="11181"/>
    <cellStyle name="Normal 2 2 11 2 17" xfId="11182"/>
    <cellStyle name="Normal 2 2 11 2 18" xfId="11183"/>
    <cellStyle name="Normal 2 2 11 2 19" xfId="11184"/>
    <cellStyle name="Normal 2 2 11 2 2" xfId="11185"/>
    <cellStyle name="Normal 2 2 11 2 2 10" xfId="11186"/>
    <cellStyle name="Normal 2 2 11 2 2 10 2" xfId="11187"/>
    <cellStyle name="Normal 2 2 11 2 2 10 2 2" xfId="11188"/>
    <cellStyle name="Normal 2 2 11 2 2 10 3" xfId="11189"/>
    <cellStyle name="Normal 2 2 11 2 2 11" xfId="11190"/>
    <cellStyle name="Normal 2 2 11 2 2 11 10" xfId="11191"/>
    <cellStyle name="Normal 2 2 11 2 2 11 2" xfId="11192"/>
    <cellStyle name="Normal 2 2 11 2 2 11 2 2" xfId="11193"/>
    <cellStyle name="Normal 2 2 11 2 2 11 2 2 2" xfId="11194"/>
    <cellStyle name="Normal 2 2 11 2 2 11 2 2 2 2" xfId="11195"/>
    <cellStyle name="Normal 2 2 11 2 2 11 2 2 2 2 2" xfId="11196"/>
    <cellStyle name="Normal 2 2 11 2 2 11 2 2 2 2 2 2" xfId="11197"/>
    <cellStyle name="Normal 2 2 11 2 2 11 2 2 2 3" xfId="11198"/>
    <cellStyle name="Normal 2 2 11 2 2 11 2 2 2 4" xfId="11199"/>
    <cellStyle name="Normal 2 2 11 2 2 11 2 2 2 5" xfId="11200"/>
    <cellStyle name="Normal 2 2 11 2 2 11 2 2 2 6" xfId="11201"/>
    <cellStyle name="Normal 2 2 11 2 2 11 2 2 3" xfId="11202"/>
    <cellStyle name="Normal 2 2 11 2 2 11 2 2 3 2" xfId="11203"/>
    <cellStyle name="Normal 2 2 11 2 2 11 2 2 4" xfId="11204"/>
    <cellStyle name="Normal 2 2 11 2 2 11 2 2 4 2" xfId="11205"/>
    <cellStyle name="Normal 2 2 11 2 2 11 2 2 4 2 2" xfId="11206"/>
    <cellStyle name="Normal 2 2 11 2 2 11 2 2 4 3" xfId="11207"/>
    <cellStyle name="Normal 2 2 11 2 2 11 2 2 4 4" xfId="11208"/>
    <cellStyle name="Normal 2 2 11 2 2 11 2 2 5" xfId="11209"/>
    <cellStyle name="Normal 2 2 11 2 2 11 2 2 6" xfId="11210"/>
    <cellStyle name="Normal 2 2 11 2 2 11 2 2 7" xfId="11211"/>
    <cellStyle name="Normal 2 2 11 2 2 11 2 3" xfId="11212"/>
    <cellStyle name="Normal 2 2 11 2 2 11 2 4" xfId="11213"/>
    <cellStyle name="Normal 2 2 11 2 2 11 2 4 2" xfId="11214"/>
    <cellStyle name="Normal 2 2 11 2 2 11 2 4 2 2" xfId="11215"/>
    <cellStyle name="Normal 2 2 11 2 2 11 2 4 3" xfId="11216"/>
    <cellStyle name="Normal 2 2 11 2 2 11 2 5" xfId="11217"/>
    <cellStyle name="Normal 2 2 11 2 2 11 2 6" xfId="11218"/>
    <cellStyle name="Normal 2 2 11 2 2 11 2 6 2" xfId="11219"/>
    <cellStyle name="Normal 2 2 11 2 2 11 2 6 2 2" xfId="11220"/>
    <cellStyle name="Normal 2 2 11 2 2 11 2 6 3" xfId="11221"/>
    <cellStyle name="Normal 2 2 11 2 2 11 2 7" xfId="11222"/>
    <cellStyle name="Normal 2 2 11 2 2 11 2 7 2" xfId="11223"/>
    <cellStyle name="Normal 2 2 11 2 2 11 2 7 2 2" xfId="11224"/>
    <cellStyle name="Normal 2 2 11 2 2 11 2 7 3" xfId="11225"/>
    <cellStyle name="Normal 2 2 11 2 2 11 2 8" xfId="11226"/>
    <cellStyle name="Normal 2 2 11 2 2 11 2 9" xfId="11227"/>
    <cellStyle name="Normal 2 2 11 2 2 11 3" xfId="11228"/>
    <cellStyle name="Normal 2 2 11 2 2 11 3 2" xfId="11229"/>
    <cellStyle name="Normal 2 2 11 2 2 11 3 2 2" xfId="11230"/>
    <cellStyle name="Normal 2 2 11 2 2 11 3 2 2 2" xfId="11231"/>
    <cellStyle name="Normal 2 2 11 2 2 11 3 2 2 2 2" xfId="11232"/>
    <cellStyle name="Normal 2 2 11 2 2 11 3 2 3" xfId="11233"/>
    <cellStyle name="Normal 2 2 11 2 2 11 3 2 4" xfId="11234"/>
    <cellStyle name="Normal 2 2 11 2 2 11 3 2 5" xfId="11235"/>
    <cellStyle name="Normal 2 2 11 2 2 11 3 2 6" xfId="11236"/>
    <cellStyle name="Normal 2 2 11 2 2 11 3 3" xfId="11237"/>
    <cellStyle name="Normal 2 2 11 2 2 11 3 4" xfId="11238"/>
    <cellStyle name="Normal 2 2 11 2 2 11 3 4 2" xfId="11239"/>
    <cellStyle name="Normal 2 2 11 2 2 11 3 5" xfId="11240"/>
    <cellStyle name="Normal 2 2 11 2 2 11 4" xfId="11241"/>
    <cellStyle name="Normal 2 2 11 2 2 11 4 2" xfId="11242"/>
    <cellStyle name="Normal 2 2 11 2 2 11 4 2 2" xfId="11243"/>
    <cellStyle name="Normal 2 2 11 2 2 11 4 3" xfId="11244"/>
    <cellStyle name="Normal 2 2 11 2 2 11 5" xfId="11245"/>
    <cellStyle name="Normal 2 2 11 2 2 11 6" xfId="11246"/>
    <cellStyle name="Normal 2 2 11 2 2 11 6 2" xfId="11247"/>
    <cellStyle name="Normal 2 2 11 2 2 11 6 2 2" xfId="11248"/>
    <cellStyle name="Normal 2 2 11 2 2 11 6 3" xfId="11249"/>
    <cellStyle name="Normal 2 2 11 2 2 11 7" xfId="11250"/>
    <cellStyle name="Normal 2 2 11 2 2 11 7 2" xfId="11251"/>
    <cellStyle name="Normal 2 2 11 2 2 11 7 2 2" xfId="11252"/>
    <cellStyle name="Normal 2 2 11 2 2 11 7 3" xfId="11253"/>
    <cellStyle name="Normal 2 2 11 2 2 11 8" xfId="11254"/>
    <cellStyle name="Normal 2 2 11 2 2 11 8 2" xfId="11255"/>
    <cellStyle name="Normal 2 2 11 2 2 11 8 2 2" xfId="11256"/>
    <cellStyle name="Normal 2 2 11 2 2 11 8 3" xfId="11257"/>
    <cellStyle name="Normal 2 2 11 2 2 11 8 4" xfId="11258"/>
    <cellStyle name="Normal 2 2 11 2 2 11 9" xfId="11259"/>
    <cellStyle name="Normal 2 2 11 2 2 11 9 2" xfId="11260"/>
    <cellStyle name="Normal 2 2 11 2 2 12" xfId="11261"/>
    <cellStyle name="Normal 2 2 11 2 2 12 2" xfId="11262"/>
    <cellStyle name="Normal 2 2 11 2 2 12 2 2" xfId="11263"/>
    <cellStyle name="Normal 2 2 11 2 2 12 2 2 2" xfId="11264"/>
    <cellStyle name="Normal 2 2 11 2 2 12 2 3" xfId="11265"/>
    <cellStyle name="Normal 2 2 11 2 2 12 2 4" xfId="11266"/>
    <cellStyle name="Normal 2 2 11 2 2 12 3" xfId="11267"/>
    <cellStyle name="Normal 2 2 11 2 2 12 4" xfId="11268"/>
    <cellStyle name="Normal 2 2 11 2 2 12 4 2" xfId="11269"/>
    <cellStyle name="Normal 2 2 11 2 2 12 5" xfId="11270"/>
    <cellStyle name="Normal 2 2 11 2 2 13" xfId="11271"/>
    <cellStyle name="Normal 2 2 11 2 2 13 2" xfId="11272"/>
    <cellStyle name="Normal 2 2 11 2 2 13 2 2" xfId="11273"/>
    <cellStyle name="Normal 2 2 11 2 2 13 2 2 2" xfId="11274"/>
    <cellStyle name="Normal 2 2 11 2 2 13 2 3" xfId="11275"/>
    <cellStyle name="Normal 2 2 11 2 2 13 2 4" xfId="11276"/>
    <cellStyle name="Normal 2 2 11 2 2 13 2 4 2" xfId="11277"/>
    <cellStyle name="Normal 2 2 11 2 2 13 2 4 2 2" xfId="11278"/>
    <cellStyle name="Normal 2 2 11 2 2 13 2 4 3" xfId="11279"/>
    <cellStyle name="Normal 2 2 11 2 2 13 3" xfId="11280"/>
    <cellStyle name="Normal 2 2 11 2 2 13 4" xfId="11281"/>
    <cellStyle name="Normal 2 2 11 2 2 13 4 2" xfId="11282"/>
    <cellStyle name="Normal 2 2 11 2 2 13 5" xfId="11283"/>
    <cellStyle name="Normal 2 2 11 2 2 14" xfId="11284"/>
    <cellStyle name="Normal 2 2 11 2 2 14 10" xfId="11285"/>
    <cellStyle name="Normal 2 2 11 2 2 14 10 2" xfId="11286"/>
    <cellStyle name="Normal 2 2 11 2 2 14 10 2 2" xfId="11287"/>
    <cellStyle name="Normal 2 2 11 2 2 14 10 3" xfId="11288"/>
    <cellStyle name="Normal 2 2 11 2 2 14 2" xfId="11289"/>
    <cellStyle name="Normal 2 2 11 2 2 14 2 2" xfId="11290"/>
    <cellStyle name="Normal 2 2 11 2 2 14 2 2 2" xfId="11291"/>
    <cellStyle name="Normal 2 2 11 2 2 14 2 2 2 2" xfId="11292"/>
    <cellStyle name="Normal 2 2 11 2 2 14 2 2 2 2 2" xfId="11293"/>
    <cellStyle name="Normal 2 2 11 2 2 14 2 2 2 3" xfId="11294"/>
    <cellStyle name="Normal 2 2 11 2 2 14 2 2 2 4" xfId="11295"/>
    <cellStyle name="Normal 2 2 11 2 2 14 2 2 3" xfId="11296"/>
    <cellStyle name="Normal 2 2 11 2 2 14 2 2 3 2" xfId="11297"/>
    <cellStyle name="Normal 2 2 11 2 2 14 2 2 3 2 2" xfId="11298"/>
    <cellStyle name="Normal 2 2 11 2 2 14 2 2 3 3" xfId="11299"/>
    <cellStyle name="Normal 2 2 11 2 2 14 2 2 4" xfId="11300"/>
    <cellStyle name="Normal 2 2 11 2 2 14 2 2 4 2" xfId="11301"/>
    <cellStyle name="Normal 2 2 11 2 2 14 2 2 4 2 2" xfId="11302"/>
    <cellStyle name="Normal 2 2 11 2 2 14 2 2 4 3" xfId="11303"/>
    <cellStyle name="Normal 2 2 11 2 2 14 2 3" xfId="11304"/>
    <cellStyle name="Normal 2 2 11 2 2 14 2 4" xfId="11305"/>
    <cellStyle name="Normal 2 2 11 2 2 14 2 4 2" xfId="11306"/>
    <cellStyle name="Normal 2 2 11 2 2 14 2 5" xfId="11307"/>
    <cellStyle name="Normal 2 2 11 2 2 14 3" xfId="11308"/>
    <cellStyle name="Normal 2 2 11 2 2 14 3 2" xfId="11309"/>
    <cellStyle name="Normal 2 2 11 2 2 14 3 2 2" xfId="11310"/>
    <cellStyle name="Normal 2 2 11 2 2 14 3 3" xfId="11311"/>
    <cellStyle name="Normal 2 2 11 2 2 14 4" xfId="11312"/>
    <cellStyle name="Normal 2 2 11 2 2 14 5" xfId="11313"/>
    <cellStyle name="Normal 2 2 11 2 2 14 5 2" xfId="11314"/>
    <cellStyle name="Normal 2 2 11 2 2 14 5 2 2" xfId="11315"/>
    <cellStyle name="Normal 2 2 11 2 2 14 5 3" xfId="11316"/>
    <cellStyle name="Normal 2 2 11 2 2 14 6" xfId="11317"/>
    <cellStyle name="Normal 2 2 11 2 2 14 6 2" xfId="11318"/>
    <cellStyle name="Normal 2 2 11 2 2 14 6 2 2" xfId="11319"/>
    <cellStyle name="Normal 2 2 11 2 2 14 6 3" xfId="11320"/>
    <cellStyle name="Normal 2 2 11 2 2 14 7" xfId="11321"/>
    <cellStyle name="Normal 2 2 11 2 2 14 7 2" xfId="11322"/>
    <cellStyle name="Normal 2 2 11 2 2 14 7 2 2" xfId="11323"/>
    <cellStyle name="Normal 2 2 11 2 2 14 7 3" xfId="11324"/>
    <cellStyle name="Normal 2 2 11 2 2 14 8" xfId="11325"/>
    <cellStyle name="Normal 2 2 11 2 2 14 8 2" xfId="11326"/>
    <cellStyle name="Normal 2 2 11 2 2 14 8 2 2" xfId="11327"/>
    <cellStyle name="Normal 2 2 11 2 2 14 8 2 2 2" xfId="11328"/>
    <cellStyle name="Normal 2 2 11 2 2 14 8 3" xfId="11329"/>
    <cellStyle name="Normal 2 2 11 2 2 14 8 4" xfId="11330"/>
    <cellStyle name="Normal 2 2 11 2 2 14 8 5" xfId="11331"/>
    <cellStyle name="Normal 2 2 11 2 2 14 8 6" xfId="11332"/>
    <cellStyle name="Normal 2 2 11 2 2 14 9" xfId="11333"/>
    <cellStyle name="Normal 2 2 11 2 2 14 9 2" xfId="11334"/>
    <cellStyle name="Normal 2 2 11 2 2 15" xfId="11335"/>
    <cellStyle name="Normal 2 2 11 2 2 15 2" xfId="11336"/>
    <cellStyle name="Normal 2 2 11 2 2 15 2 2" xfId="11337"/>
    <cellStyle name="Normal 2 2 11 2 2 15 2 2 2" xfId="11338"/>
    <cellStyle name="Normal 2 2 11 2 2 15 2 2 2 2" xfId="11339"/>
    <cellStyle name="Normal 2 2 11 2 2 15 2 2 3" xfId="11340"/>
    <cellStyle name="Normal 2 2 11 2 2 15 2 2 4" xfId="11341"/>
    <cellStyle name="Normal 2 2 11 2 2 15 2 3" xfId="11342"/>
    <cellStyle name="Normal 2 2 11 2 2 15 2 4" xfId="11343"/>
    <cellStyle name="Normal 2 2 11 2 2 15 2 5" xfId="11344"/>
    <cellStyle name="Normal 2 2 11 2 2 15 2 6" xfId="11345"/>
    <cellStyle name="Normal 2 2 11 2 2 15 3" xfId="11346"/>
    <cellStyle name="Normal 2 2 11 2 2 15 4" xfId="11347"/>
    <cellStyle name="Normal 2 2 11 2 2 15 4 2" xfId="11348"/>
    <cellStyle name="Normal 2 2 11 2 2 15 5" xfId="11349"/>
    <cellStyle name="Normal 2 2 11 2 2 15 5 2" xfId="11350"/>
    <cellStyle name="Normal 2 2 11 2 2 15 5 2 2" xfId="11351"/>
    <cellStyle name="Normal 2 2 11 2 2 15 5 3" xfId="11352"/>
    <cellStyle name="Normal 2 2 11 2 2 16" xfId="11353"/>
    <cellStyle name="Normal 2 2 11 2 2 16 2" xfId="11354"/>
    <cellStyle name="Normal 2 2 11 2 2 16 2 2" xfId="11355"/>
    <cellStyle name="Normal 2 2 11 2 2 16 3" xfId="11356"/>
    <cellStyle name="Normal 2 2 11 2 2 17" xfId="11357"/>
    <cellStyle name="Normal 2 2 11 2 2 18" xfId="11358"/>
    <cellStyle name="Normal 2 2 11 2 2 18 2" xfId="11359"/>
    <cellStyle name="Normal 2 2 11 2 2 18 2 2" xfId="11360"/>
    <cellStyle name="Normal 2 2 11 2 2 18 3" xfId="11361"/>
    <cellStyle name="Normal 2 2 11 2 2 19" xfId="11362"/>
    <cellStyle name="Normal 2 2 11 2 2 2" xfId="11363"/>
    <cellStyle name="Normal 2 2 11 2 2 2 2" xfId="11364"/>
    <cellStyle name="Normal 2 2 11 2 2 2 2 2" xfId="11365"/>
    <cellStyle name="Normal 2 2 11 2 2 2 3" xfId="11366"/>
    <cellStyle name="Normal 2 2 11 2 2 20" xfId="11367"/>
    <cellStyle name="Normal 2 2 11 2 2 20 2" xfId="11368"/>
    <cellStyle name="Normal 2 2 11 2 2 20 2 2" xfId="11369"/>
    <cellStyle name="Normal 2 2 11 2 2 20 3" xfId="11370"/>
    <cellStyle name="Normal 2 2 11 2 2 21" xfId="11371"/>
    <cellStyle name="Normal 2 2 11 2 2 21 2" xfId="11372"/>
    <cellStyle name="Normal 2 2 11 2 2 21 2 2" xfId="11373"/>
    <cellStyle name="Normal 2 2 11 2 2 21 3" xfId="11374"/>
    <cellStyle name="Normal 2 2 11 2 2 22" xfId="11375"/>
    <cellStyle name="Normal 2 2 11 2 2 23" xfId="11376"/>
    <cellStyle name="Normal 2 2 11 2 2 24" xfId="11377"/>
    <cellStyle name="Normal 2 2 11 2 2 3" xfId="11378"/>
    <cellStyle name="Normal 2 2 11 2 2 3 10" xfId="11379"/>
    <cellStyle name="Normal 2 2 11 2 2 3 10 2" xfId="11380"/>
    <cellStyle name="Normal 2 2 11 2 2 3 10 2 2" xfId="11381"/>
    <cellStyle name="Normal 2 2 11 2 2 3 10 3" xfId="11382"/>
    <cellStyle name="Normal 2 2 11 2 2 3 11" xfId="11383"/>
    <cellStyle name="Normal 2 2 11 2 2 3 11 2" xfId="11384"/>
    <cellStyle name="Normal 2 2 11 2 2 3 11 2 2" xfId="11385"/>
    <cellStyle name="Normal 2 2 11 2 2 3 11 3" xfId="11386"/>
    <cellStyle name="Normal 2 2 11 2 2 3 12" xfId="11387"/>
    <cellStyle name="Normal 2 2 11 2 2 3 12 2" xfId="11388"/>
    <cellStyle name="Normal 2 2 11 2 2 3 12 2 2" xfId="11389"/>
    <cellStyle name="Normal 2 2 11 2 2 3 12 2 2 2" xfId="11390"/>
    <cellStyle name="Normal 2 2 11 2 2 3 12 3" xfId="11391"/>
    <cellStyle name="Normal 2 2 11 2 2 3 12 4" xfId="11392"/>
    <cellStyle name="Normal 2 2 11 2 2 3 12 5" xfId="11393"/>
    <cellStyle name="Normal 2 2 11 2 2 3 12 6" xfId="11394"/>
    <cellStyle name="Normal 2 2 11 2 2 3 13" xfId="11395"/>
    <cellStyle name="Normal 2 2 11 2 2 3 13 2" xfId="11396"/>
    <cellStyle name="Normal 2 2 11 2 2 3 14" xfId="11397"/>
    <cellStyle name="Normal 2 2 11 2 2 3 15" xfId="11398"/>
    <cellStyle name="Normal 2 2 11 2 2 3 16" xfId="11399"/>
    <cellStyle name="Normal 2 2 11 2 2 3 2" xfId="11400"/>
    <cellStyle name="Normal 2 2 11 2 2 3 2 10" xfId="11401"/>
    <cellStyle name="Normal 2 2 11 2 2 3 2 11" xfId="11402"/>
    <cellStyle name="Normal 2 2 11 2 2 3 2 12" xfId="11403"/>
    <cellStyle name="Normal 2 2 11 2 2 3 2 13" xfId="11404"/>
    <cellStyle name="Normal 2 2 11 2 2 3 2 14" xfId="11405"/>
    <cellStyle name="Normal 2 2 11 2 2 3 2 15" xfId="11406"/>
    <cellStyle name="Normal 2 2 11 2 2 3 2 2" xfId="11407"/>
    <cellStyle name="Normal 2 2 11 2 2 3 2 2 10" xfId="11408"/>
    <cellStyle name="Normal 2 2 11 2 2 3 2 2 11" xfId="11409"/>
    <cellStyle name="Normal 2 2 11 2 2 3 2 2 11 2" xfId="11410"/>
    <cellStyle name="Normal 2 2 11 2 2 3 2 2 11 2 2" xfId="11411"/>
    <cellStyle name="Normal 2 2 11 2 2 3 2 2 11 3" xfId="11412"/>
    <cellStyle name="Normal 2 2 11 2 2 3 2 2 12" xfId="11413"/>
    <cellStyle name="Normal 2 2 11 2 2 3 2 2 12 2" xfId="11414"/>
    <cellStyle name="Normal 2 2 11 2 2 3 2 2 12 2 2" xfId="11415"/>
    <cellStyle name="Normal 2 2 11 2 2 3 2 2 12 2 2 2" xfId="11416"/>
    <cellStyle name="Normal 2 2 11 2 2 3 2 2 12 3" xfId="11417"/>
    <cellStyle name="Normal 2 2 11 2 2 3 2 2 12 4" xfId="11418"/>
    <cellStyle name="Normal 2 2 11 2 2 3 2 2 12 5" xfId="11419"/>
    <cellStyle name="Normal 2 2 11 2 2 3 2 2 12 6" xfId="11420"/>
    <cellStyle name="Normal 2 2 11 2 2 3 2 2 13" xfId="11421"/>
    <cellStyle name="Normal 2 2 11 2 2 3 2 2 13 2" xfId="11422"/>
    <cellStyle name="Normal 2 2 11 2 2 3 2 2 13 2 2" xfId="11423"/>
    <cellStyle name="Normal 2 2 11 2 2 3 2 2 13 3" xfId="11424"/>
    <cellStyle name="Normal 2 2 11 2 2 3 2 2 13 4" xfId="11425"/>
    <cellStyle name="Normal 2 2 11 2 2 3 2 2 14" xfId="11426"/>
    <cellStyle name="Normal 2 2 11 2 2 3 2 2 2" xfId="11427"/>
    <cellStyle name="Normal 2 2 11 2 2 3 2 2 2 2" xfId="11428"/>
    <cellStyle name="Normal 2 2 11 2 2 3 2 2 2 2 10" xfId="11429"/>
    <cellStyle name="Normal 2 2 11 2 2 3 2 2 2 2 2" xfId="11430"/>
    <cellStyle name="Normal 2 2 11 2 2 3 2 2 2 2 2 2" xfId="11431"/>
    <cellStyle name="Normal 2 2 11 2 2 3 2 2 2 2 2 2 2" xfId="11432"/>
    <cellStyle name="Normal 2 2 11 2 2 3 2 2 2 2 2 2 2 2" xfId="11433"/>
    <cellStyle name="Normal 2 2 11 2 2 3 2 2 2 2 2 2 2 2 2" xfId="11434"/>
    <cellStyle name="Normal 2 2 11 2 2 3 2 2 2 2 2 2 2 3" xfId="11435"/>
    <cellStyle name="Normal 2 2 11 2 2 3 2 2 2 2 2 2 2 4" xfId="11436"/>
    <cellStyle name="Normal 2 2 11 2 2 3 2 2 2 2 2 2 3" xfId="11437"/>
    <cellStyle name="Normal 2 2 11 2 2 3 2 2 2 2 2 2 4" xfId="11438"/>
    <cellStyle name="Normal 2 2 11 2 2 3 2 2 2 2 2 2 4 2" xfId="11439"/>
    <cellStyle name="Normal 2 2 11 2 2 3 2 2 2 2 2 2 4 2 2" xfId="11440"/>
    <cellStyle name="Normal 2 2 11 2 2 3 2 2 2 2 2 2 4 3" xfId="11441"/>
    <cellStyle name="Normal 2 2 11 2 2 3 2 2 2 2 2 3" xfId="11442"/>
    <cellStyle name="Normal 2 2 11 2 2 3 2 2 2 2 2 4" xfId="11443"/>
    <cellStyle name="Normal 2 2 11 2 2 3 2 2 2 2 2 4 2" xfId="11444"/>
    <cellStyle name="Normal 2 2 11 2 2 3 2 2 2 2 2 4 2 2" xfId="11445"/>
    <cellStyle name="Normal 2 2 11 2 2 3 2 2 2 2 2 4 3" xfId="11446"/>
    <cellStyle name="Normal 2 2 11 2 2 3 2 2 2 2 2 4 4" xfId="11447"/>
    <cellStyle name="Normal 2 2 11 2 2 3 2 2 2 2 2 5" xfId="11448"/>
    <cellStyle name="Normal 2 2 11 2 2 3 2 2 2 2 3" xfId="11449"/>
    <cellStyle name="Normal 2 2 11 2 2 3 2 2 2 2 3 2" xfId="11450"/>
    <cellStyle name="Normal 2 2 11 2 2 3 2 2 2 2 3 2 2" xfId="11451"/>
    <cellStyle name="Normal 2 2 11 2 2 3 2 2 2 2 3 3" xfId="11452"/>
    <cellStyle name="Normal 2 2 11 2 2 3 2 2 2 2 4" xfId="11453"/>
    <cellStyle name="Normal 2 2 11 2 2 3 2 2 2 2 4 2" xfId="11454"/>
    <cellStyle name="Normal 2 2 11 2 2 3 2 2 2 2 4 2 2" xfId="11455"/>
    <cellStyle name="Normal 2 2 11 2 2 3 2 2 2 2 4 3" xfId="11456"/>
    <cellStyle name="Normal 2 2 11 2 2 3 2 2 2 2 5" xfId="11457"/>
    <cellStyle name="Normal 2 2 11 2 2 3 2 2 2 2 5 2" xfId="11458"/>
    <cellStyle name="Normal 2 2 11 2 2 3 2 2 2 2 5 2 2" xfId="11459"/>
    <cellStyle name="Normal 2 2 11 2 2 3 2 2 2 2 5 3" xfId="11460"/>
    <cellStyle name="Normal 2 2 11 2 2 3 2 2 2 2 6" xfId="11461"/>
    <cellStyle name="Normal 2 2 11 2 2 3 2 2 2 2 6 2" xfId="11462"/>
    <cellStyle name="Normal 2 2 11 2 2 3 2 2 2 2 6 2 2" xfId="11463"/>
    <cellStyle name="Normal 2 2 11 2 2 3 2 2 2 2 6 3" xfId="11464"/>
    <cellStyle name="Normal 2 2 11 2 2 3 2 2 2 2 7" xfId="11465"/>
    <cellStyle name="Normal 2 2 11 2 2 3 2 2 2 2 7 2" xfId="11466"/>
    <cellStyle name="Normal 2 2 11 2 2 3 2 2 2 2 7 2 2" xfId="11467"/>
    <cellStyle name="Normal 2 2 11 2 2 3 2 2 2 2 7 3" xfId="11468"/>
    <cellStyle name="Normal 2 2 11 2 2 3 2 2 2 2 8" xfId="11469"/>
    <cellStyle name="Normal 2 2 11 2 2 3 2 2 2 2 8 2" xfId="11470"/>
    <cellStyle name="Normal 2 2 11 2 2 3 2 2 2 2 8 2 2" xfId="11471"/>
    <cellStyle name="Normal 2 2 11 2 2 3 2 2 2 2 8 2 2 2" xfId="11472"/>
    <cellStyle name="Normal 2 2 11 2 2 3 2 2 2 2 8 3" xfId="11473"/>
    <cellStyle name="Normal 2 2 11 2 2 3 2 2 2 2 8 4" xfId="11474"/>
    <cellStyle name="Normal 2 2 11 2 2 3 2 2 2 2 8 5" xfId="11475"/>
    <cellStyle name="Normal 2 2 11 2 2 3 2 2 2 2 8 6" xfId="11476"/>
    <cellStyle name="Normal 2 2 11 2 2 3 2 2 2 2 9" xfId="11477"/>
    <cellStyle name="Normal 2 2 11 2 2 3 2 2 2 2 9 2" xfId="11478"/>
    <cellStyle name="Normal 2 2 11 2 2 3 2 2 2 2 9 2 2" xfId="11479"/>
    <cellStyle name="Normal 2 2 11 2 2 3 2 2 2 2 9 3" xfId="11480"/>
    <cellStyle name="Normal 2 2 11 2 2 3 2 2 2 2 9 4" xfId="11481"/>
    <cellStyle name="Normal 2 2 11 2 2 3 2 2 2 3" xfId="11482"/>
    <cellStyle name="Normal 2 2 11 2 2 3 2 2 2 3 2" xfId="11483"/>
    <cellStyle name="Normal 2 2 11 2 2 3 2 2 2 3 2 2" xfId="11484"/>
    <cellStyle name="Normal 2 2 11 2 2 3 2 2 2 3 2 2 2" xfId="11485"/>
    <cellStyle name="Normal 2 2 11 2 2 3 2 2 2 3 2 2 2 2" xfId="11486"/>
    <cellStyle name="Normal 2 2 11 2 2 3 2 2 2 3 2 2 3" xfId="11487"/>
    <cellStyle name="Normal 2 2 11 2 2 3 2 2 2 3 2 2 4" xfId="11488"/>
    <cellStyle name="Normal 2 2 11 2 2 3 2 2 2 3 2 3" xfId="11489"/>
    <cellStyle name="Normal 2 2 11 2 2 3 2 2 2 3 2 3 2" xfId="11490"/>
    <cellStyle name="Normal 2 2 11 2 2 3 2 2 2 3 2 3 2 2" xfId="11491"/>
    <cellStyle name="Normal 2 2 11 2 2 3 2 2 2 3 2 3 3" xfId="11492"/>
    <cellStyle name="Normal 2 2 11 2 2 3 2 2 2 3 2 4" xfId="11493"/>
    <cellStyle name="Normal 2 2 11 2 2 3 2 2 2 3 2 5" xfId="11494"/>
    <cellStyle name="Normal 2 2 11 2 2 3 2 2 2 3 2 6" xfId="11495"/>
    <cellStyle name="Normal 2 2 11 2 2 3 2 2 2 3 3" xfId="11496"/>
    <cellStyle name="Normal 2 2 11 2 2 3 2 2 2 3 4" xfId="11497"/>
    <cellStyle name="Normal 2 2 11 2 2 3 2 2 2 3 4 2" xfId="11498"/>
    <cellStyle name="Normal 2 2 11 2 2 3 2 2 2 3 5" xfId="11499"/>
    <cellStyle name="Normal 2 2 11 2 2 3 2 2 2 4" xfId="11500"/>
    <cellStyle name="Normal 2 2 11 2 2 3 2 2 2 4 2" xfId="11501"/>
    <cellStyle name="Normal 2 2 11 2 2 3 2 2 2 4 2 2" xfId="11502"/>
    <cellStyle name="Normal 2 2 11 2 2 3 2 2 2 4 3" xfId="11503"/>
    <cellStyle name="Normal 2 2 11 2 2 3 2 2 2 5" xfId="11504"/>
    <cellStyle name="Normal 2 2 11 2 2 3 2 2 2 5 2" xfId="11505"/>
    <cellStyle name="Normal 2 2 11 2 2 3 2 2 2 5 2 2" xfId="11506"/>
    <cellStyle name="Normal 2 2 11 2 2 3 2 2 2 5 3" xfId="11507"/>
    <cellStyle name="Normal 2 2 11 2 2 3 2 2 2 6" xfId="11508"/>
    <cellStyle name="Normal 2 2 11 2 2 3 2 2 2 7" xfId="11509"/>
    <cellStyle name="Normal 2 2 11 2 2 3 2 2 2 7 2" xfId="11510"/>
    <cellStyle name="Normal 2 2 11 2 2 3 2 2 2 7 2 2" xfId="11511"/>
    <cellStyle name="Normal 2 2 11 2 2 3 2 2 2 7 3" xfId="11512"/>
    <cellStyle name="Normal 2 2 11 2 2 3 2 2 2 8" xfId="11513"/>
    <cellStyle name="Normal 2 2 11 2 2 3 2 2 2 9" xfId="11514"/>
    <cellStyle name="Normal 2 2 11 2 2 3 2 2 3" xfId="11515"/>
    <cellStyle name="Normal 2 2 11 2 2 3 2 2 3 2" xfId="11516"/>
    <cellStyle name="Normal 2 2 11 2 2 3 2 2 3 2 2" xfId="11517"/>
    <cellStyle name="Normal 2 2 11 2 2 3 2 2 3 3" xfId="11518"/>
    <cellStyle name="Normal 2 2 11 2 2 3 2 2 4" xfId="11519"/>
    <cellStyle name="Normal 2 2 11 2 2 3 2 2 5" xfId="11520"/>
    <cellStyle name="Normal 2 2 11 2 2 3 2 2 5 2" xfId="11521"/>
    <cellStyle name="Normal 2 2 11 2 2 3 2 2 5 2 2" xfId="11522"/>
    <cellStyle name="Normal 2 2 11 2 2 3 2 2 5 3" xfId="11523"/>
    <cellStyle name="Normal 2 2 11 2 2 3 2 2 6" xfId="11524"/>
    <cellStyle name="Normal 2 2 11 2 2 3 2 2 6 2" xfId="11525"/>
    <cellStyle name="Normal 2 2 11 2 2 3 2 2 6 2 2" xfId="11526"/>
    <cellStyle name="Normal 2 2 11 2 2 3 2 2 6 2 2 2" xfId="11527"/>
    <cellStyle name="Normal 2 2 11 2 2 3 2 2 6 2 2 2 2" xfId="11528"/>
    <cellStyle name="Normal 2 2 11 2 2 3 2 2 6 2 2 3" xfId="11529"/>
    <cellStyle name="Normal 2 2 11 2 2 3 2 2 6 2 2 4" xfId="11530"/>
    <cellStyle name="Normal 2 2 11 2 2 3 2 2 6 2 3" xfId="11531"/>
    <cellStyle name="Normal 2 2 11 2 2 3 2 2 6 2 4" xfId="11532"/>
    <cellStyle name="Normal 2 2 11 2 2 3 2 2 6 3" xfId="11533"/>
    <cellStyle name="Normal 2 2 11 2 2 3 2 2 6 4" xfId="11534"/>
    <cellStyle name="Normal 2 2 11 2 2 3 2 2 6 4 2" xfId="11535"/>
    <cellStyle name="Normal 2 2 11 2 2 3 2 2 6 5" xfId="11536"/>
    <cellStyle name="Normal 2 2 11 2 2 3 2 2 7" xfId="11537"/>
    <cellStyle name="Normal 2 2 11 2 2 3 2 2 7 2" xfId="11538"/>
    <cellStyle name="Normal 2 2 11 2 2 3 2 2 7 2 2" xfId="11539"/>
    <cellStyle name="Normal 2 2 11 2 2 3 2 2 7 3" xfId="11540"/>
    <cellStyle name="Normal 2 2 11 2 2 3 2 2 8" xfId="11541"/>
    <cellStyle name="Normal 2 2 11 2 2 3 2 2 8 2" xfId="11542"/>
    <cellStyle name="Normal 2 2 11 2 2 3 2 2 8 2 2" xfId="11543"/>
    <cellStyle name="Normal 2 2 11 2 2 3 2 2 8 3" xfId="11544"/>
    <cellStyle name="Normal 2 2 11 2 2 3 2 2 9" xfId="11545"/>
    <cellStyle name="Normal 2 2 11 2 2 3 2 2 9 2" xfId="11546"/>
    <cellStyle name="Normal 2 2 11 2 2 3 2 2 9 2 2" xfId="11547"/>
    <cellStyle name="Normal 2 2 11 2 2 3 2 2 9 3" xfId="11548"/>
    <cellStyle name="Normal 2 2 11 2 2 3 2 3" xfId="11549"/>
    <cellStyle name="Normal 2 2 11 2 2 3 2 3 2" xfId="11550"/>
    <cellStyle name="Normal 2 2 11 2 2 3 2 3 2 2" xfId="11551"/>
    <cellStyle name="Normal 2 2 11 2 2 3 2 3 3" xfId="11552"/>
    <cellStyle name="Normal 2 2 11 2 2 3 2 4" xfId="11553"/>
    <cellStyle name="Normal 2 2 11 2 2 3 2 5" xfId="11554"/>
    <cellStyle name="Normal 2 2 11 2 2 3 2 5 10" xfId="11555"/>
    <cellStyle name="Normal 2 2 11 2 2 3 2 5 2" xfId="11556"/>
    <cellStyle name="Normal 2 2 11 2 2 3 2 5 2 10" xfId="11557"/>
    <cellStyle name="Normal 2 2 11 2 2 3 2 5 2 11" xfId="11558"/>
    <cellStyle name="Normal 2 2 11 2 2 3 2 5 2 2" xfId="11559"/>
    <cellStyle name="Normal 2 2 11 2 2 3 2 5 2 2 2" xfId="11560"/>
    <cellStyle name="Normal 2 2 11 2 2 3 2 5 2 2 2 2" xfId="11561"/>
    <cellStyle name="Normal 2 2 11 2 2 3 2 5 2 2 2 2 2" xfId="11562"/>
    <cellStyle name="Normal 2 2 11 2 2 3 2 5 2 2 2 2 2 2" xfId="11563"/>
    <cellStyle name="Normal 2 2 11 2 2 3 2 5 2 2 2 2 3" xfId="11564"/>
    <cellStyle name="Normal 2 2 11 2 2 3 2 5 2 2 2 2 4" xfId="11565"/>
    <cellStyle name="Normal 2 2 11 2 2 3 2 5 2 2 2 3" xfId="11566"/>
    <cellStyle name="Normal 2 2 11 2 2 3 2 5 2 2 2 4" xfId="11567"/>
    <cellStyle name="Normal 2 2 11 2 2 3 2 5 2 2 2 5" xfId="11568"/>
    <cellStyle name="Normal 2 2 11 2 2 3 2 5 2 2 2 6" xfId="11569"/>
    <cellStyle name="Normal 2 2 11 2 2 3 2 5 2 2 3" xfId="11570"/>
    <cellStyle name="Normal 2 2 11 2 2 3 2 5 2 2 4" xfId="11571"/>
    <cellStyle name="Normal 2 2 11 2 2 3 2 5 2 2 4 2" xfId="11572"/>
    <cellStyle name="Normal 2 2 11 2 2 3 2 5 2 2 5" xfId="11573"/>
    <cellStyle name="Normal 2 2 11 2 2 3 2 5 2 3" xfId="11574"/>
    <cellStyle name="Normal 2 2 11 2 2 3 2 5 2 4" xfId="11575"/>
    <cellStyle name="Normal 2 2 11 2 2 3 2 5 2 5" xfId="11576"/>
    <cellStyle name="Normal 2 2 11 2 2 3 2 5 2 6" xfId="11577"/>
    <cellStyle name="Normal 2 2 11 2 2 3 2 5 2 6 2" xfId="11578"/>
    <cellStyle name="Normal 2 2 11 2 2 3 2 5 2 6 2 2" xfId="11579"/>
    <cellStyle name="Normal 2 2 11 2 2 3 2 5 2 6 3" xfId="11580"/>
    <cellStyle name="Normal 2 2 11 2 2 3 2 5 2 7" xfId="11581"/>
    <cellStyle name="Normal 2 2 11 2 2 3 2 5 2 7 2" xfId="11582"/>
    <cellStyle name="Normal 2 2 11 2 2 3 2 5 2 7 2 2" xfId="11583"/>
    <cellStyle name="Normal 2 2 11 2 2 3 2 5 2 7 3" xfId="11584"/>
    <cellStyle name="Normal 2 2 11 2 2 3 2 5 2 8" xfId="11585"/>
    <cellStyle name="Normal 2 2 11 2 2 3 2 5 2 9" xfId="11586"/>
    <cellStyle name="Normal 2 2 11 2 2 3 2 5 3" xfId="11587"/>
    <cellStyle name="Normal 2 2 11 2 2 3 2 5 3 2" xfId="11588"/>
    <cellStyle name="Normal 2 2 11 2 2 3 2 5 3 2 2" xfId="11589"/>
    <cellStyle name="Normal 2 2 11 2 2 3 2 5 3 2 2 2" xfId="11590"/>
    <cellStyle name="Normal 2 2 11 2 2 3 2 5 3 2 2 2 2" xfId="11591"/>
    <cellStyle name="Normal 2 2 11 2 2 3 2 5 3 2 3" xfId="11592"/>
    <cellStyle name="Normal 2 2 11 2 2 3 2 5 3 2 4" xfId="11593"/>
    <cellStyle name="Normal 2 2 11 2 2 3 2 5 3 3" xfId="11594"/>
    <cellStyle name="Normal 2 2 11 2 2 3 2 5 3 4" xfId="11595"/>
    <cellStyle name="Normal 2 2 11 2 2 3 2 5 3 4 2" xfId="11596"/>
    <cellStyle name="Normal 2 2 11 2 2 3 2 5 3 5" xfId="11597"/>
    <cellStyle name="Normal 2 2 11 2 2 3 2 5 3 6" xfId="11598"/>
    <cellStyle name="Normal 2 2 11 2 2 3 2 5 3 7" xfId="11599"/>
    <cellStyle name="Normal 2 2 11 2 2 3 2 5 4" xfId="11600"/>
    <cellStyle name="Normal 2 2 11 2 2 3 2 5 5" xfId="11601"/>
    <cellStyle name="Normal 2 2 11 2 2 3 2 5 6" xfId="11602"/>
    <cellStyle name="Normal 2 2 11 2 2 3 2 5 7" xfId="11603"/>
    <cellStyle name="Normal 2 2 11 2 2 3 2 5 8" xfId="11604"/>
    <cellStyle name="Normal 2 2 11 2 2 3 2 5 8 2" xfId="11605"/>
    <cellStyle name="Normal 2 2 11 2 2 3 2 5 8 2 2" xfId="11606"/>
    <cellStyle name="Normal 2 2 11 2 2 3 2 5 8 3" xfId="11607"/>
    <cellStyle name="Normal 2 2 11 2 2 3 2 5 8 4" xfId="11608"/>
    <cellStyle name="Normal 2 2 11 2 2 3 2 5 9" xfId="11609"/>
    <cellStyle name="Normal 2 2 11 2 2 3 2 5 9 2" xfId="11610"/>
    <cellStyle name="Normal 2 2 11 2 2 3 2 6" xfId="11611"/>
    <cellStyle name="Normal 2 2 11 2 2 3 2 6 2" xfId="11612"/>
    <cellStyle name="Normal 2 2 11 2 2 3 2 6 2 2" xfId="11613"/>
    <cellStyle name="Normal 2 2 11 2 2 3 2 6 2 2 2" xfId="11614"/>
    <cellStyle name="Normal 2 2 11 2 2 3 2 6 2 3" xfId="11615"/>
    <cellStyle name="Normal 2 2 11 2 2 3 2 6 2 3 2" xfId="11616"/>
    <cellStyle name="Normal 2 2 11 2 2 3 2 6 2 3 2 2" xfId="11617"/>
    <cellStyle name="Normal 2 2 11 2 2 3 2 6 2 3 3" xfId="11618"/>
    <cellStyle name="Normal 2 2 11 2 2 3 2 6 2 4" xfId="11619"/>
    <cellStyle name="Normal 2 2 11 2 2 3 2 6 3" xfId="11620"/>
    <cellStyle name="Normal 2 2 11 2 2 3 2 6 4" xfId="11621"/>
    <cellStyle name="Normal 2 2 11 2 2 3 2 6 4 2" xfId="11622"/>
    <cellStyle name="Normal 2 2 11 2 2 3 2 6 5" xfId="11623"/>
    <cellStyle name="Normal 2 2 11 2 2 3 2 7" xfId="11624"/>
    <cellStyle name="Normal 2 2 11 2 2 3 2 7 2" xfId="11625"/>
    <cellStyle name="Normal 2 2 11 2 2 3 2 7 2 2" xfId="11626"/>
    <cellStyle name="Normal 2 2 11 2 2 3 2 7 2 2 2" xfId="11627"/>
    <cellStyle name="Normal 2 2 11 2 2 3 2 7 2 2 2 2" xfId="11628"/>
    <cellStyle name="Normal 2 2 11 2 2 3 2 7 2 3" xfId="11629"/>
    <cellStyle name="Normal 2 2 11 2 2 3 2 7 2 4" xfId="11630"/>
    <cellStyle name="Normal 2 2 11 2 2 3 2 7 3" xfId="11631"/>
    <cellStyle name="Normal 2 2 11 2 2 3 2 7 4" xfId="11632"/>
    <cellStyle name="Normal 2 2 11 2 2 3 2 7 4 2" xfId="11633"/>
    <cellStyle name="Normal 2 2 11 2 2 3 2 7 5" xfId="11634"/>
    <cellStyle name="Normal 2 2 11 2 2 3 2 7 6" xfId="11635"/>
    <cellStyle name="Normal 2 2 11 2 2 3 2 7 7" xfId="11636"/>
    <cellStyle name="Normal 2 2 11 2 2 3 2 8" xfId="11637"/>
    <cellStyle name="Normal 2 2 11 2 2 3 2 8 2" xfId="11638"/>
    <cellStyle name="Normal 2 2 11 2 2 3 2 8 2 2" xfId="11639"/>
    <cellStyle name="Normal 2 2 11 2 2 3 2 8 2 2 2" xfId="11640"/>
    <cellStyle name="Normal 2 2 11 2 2 3 2 8 2 2 2 2" xfId="11641"/>
    <cellStyle name="Normal 2 2 11 2 2 3 2 8 2 3" xfId="11642"/>
    <cellStyle name="Normal 2 2 11 2 2 3 2 8 2 4" xfId="11643"/>
    <cellStyle name="Normal 2 2 11 2 2 3 2 8 3" xfId="11644"/>
    <cellStyle name="Normal 2 2 11 2 2 3 2 8 4" xfId="11645"/>
    <cellStyle name="Normal 2 2 11 2 2 3 2 8 4 2" xfId="11646"/>
    <cellStyle name="Normal 2 2 11 2 2 3 2 8 4 2 2" xfId="11647"/>
    <cellStyle name="Normal 2 2 11 2 2 3 2 8 4 3" xfId="11648"/>
    <cellStyle name="Normal 2 2 11 2 2 3 2 8 4 4" xfId="11649"/>
    <cellStyle name="Normal 2 2 11 2 2 3 2 8 5" xfId="11650"/>
    <cellStyle name="Normal 2 2 11 2 2 3 2 8 6" xfId="11651"/>
    <cellStyle name="Normal 2 2 11 2 2 3 2 8 7" xfId="11652"/>
    <cellStyle name="Normal 2 2 11 2 2 3 2 9" xfId="11653"/>
    <cellStyle name="Normal 2 2 11 2 2 3 3" xfId="11654"/>
    <cellStyle name="Normal 2 2 11 2 2 3 3 2" xfId="11655"/>
    <cellStyle name="Normal 2 2 11 2 2 3 3 2 10" xfId="11656"/>
    <cellStyle name="Normal 2 2 11 2 2 3 3 2 2" xfId="11657"/>
    <cellStyle name="Normal 2 2 11 2 2 3 3 2 2 2" xfId="11658"/>
    <cellStyle name="Normal 2 2 11 2 2 3 3 2 2 2 2" xfId="11659"/>
    <cellStyle name="Normal 2 2 11 2 2 3 3 2 2 2 2 2" xfId="11660"/>
    <cellStyle name="Normal 2 2 11 2 2 3 3 2 2 2 2 2 2" xfId="11661"/>
    <cellStyle name="Normal 2 2 11 2 2 3 3 2 2 2 3" xfId="11662"/>
    <cellStyle name="Normal 2 2 11 2 2 3 3 2 2 2 4" xfId="11663"/>
    <cellStyle name="Normal 2 2 11 2 2 3 3 2 2 2 5" xfId="11664"/>
    <cellStyle name="Normal 2 2 11 2 2 3 3 2 2 2 6" xfId="11665"/>
    <cellStyle name="Normal 2 2 11 2 2 3 3 2 2 3" xfId="11666"/>
    <cellStyle name="Normal 2 2 11 2 2 3 3 2 2 4" xfId="11667"/>
    <cellStyle name="Normal 2 2 11 2 2 3 3 2 2 4 2" xfId="11668"/>
    <cellStyle name="Normal 2 2 11 2 2 3 3 2 2 4 2 2" xfId="11669"/>
    <cellStyle name="Normal 2 2 11 2 2 3 3 2 2 4 3" xfId="11670"/>
    <cellStyle name="Normal 2 2 11 2 2 3 3 2 2 4 4" xfId="11671"/>
    <cellStyle name="Normal 2 2 11 2 2 3 3 2 2 5" xfId="11672"/>
    <cellStyle name="Normal 2 2 11 2 2 3 3 2 3" xfId="11673"/>
    <cellStyle name="Normal 2 2 11 2 2 3 3 2 4" xfId="11674"/>
    <cellStyle name="Normal 2 2 11 2 2 3 3 2 5" xfId="11675"/>
    <cellStyle name="Normal 2 2 11 2 2 3 3 2 5 2" xfId="11676"/>
    <cellStyle name="Normal 2 2 11 2 2 3 3 2 5 2 2" xfId="11677"/>
    <cellStyle name="Normal 2 2 11 2 2 3 3 2 5 3" xfId="11678"/>
    <cellStyle name="Normal 2 2 11 2 2 3 3 2 6" xfId="11679"/>
    <cellStyle name="Normal 2 2 11 2 2 3 3 2 6 2" xfId="11680"/>
    <cellStyle name="Normal 2 2 11 2 2 3 3 2 6 2 2" xfId="11681"/>
    <cellStyle name="Normal 2 2 11 2 2 3 3 2 6 3" xfId="11682"/>
    <cellStyle name="Normal 2 2 11 2 2 3 3 2 7" xfId="11683"/>
    <cellStyle name="Normal 2 2 11 2 2 3 3 2 8" xfId="11684"/>
    <cellStyle name="Normal 2 2 11 2 2 3 3 2 8 2" xfId="11685"/>
    <cellStyle name="Normal 2 2 11 2 2 3 3 2 8 2 2" xfId="11686"/>
    <cellStyle name="Normal 2 2 11 2 2 3 3 2 8 3" xfId="11687"/>
    <cellStyle name="Normal 2 2 11 2 2 3 3 2 8 4" xfId="11688"/>
    <cellStyle name="Normal 2 2 11 2 2 3 3 2 9" xfId="11689"/>
    <cellStyle name="Normal 2 2 11 2 2 3 3 2 9 2" xfId="11690"/>
    <cellStyle name="Normal 2 2 11 2 2 3 3 3" xfId="11691"/>
    <cellStyle name="Normal 2 2 11 2 2 3 3 3 2" xfId="11692"/>
    <cellStyle name="Normal 2 2 11 2 2 3 3 3 2 2" xfId="11693"/>
    <cellStyle name="Normal 2 2 11 2 2 3 3 3 2 2 2" xfId="11694"/>
    <cellStyle name="Normal 2 2 11 2 2 3 3 3 2 2 2 2" xfId="11695"/>
    <cellStyle name="Normal 2 2 11 2 2 3 3 3 2 3" xfId="11696"/>
    <cellStyle name="Normal 2 2 11 2 2 3 3 3 2 3 2" xfId="11697"/>
    <cellStyle name="Normal 2 2 11 2 2 3 3 3 2 3 2 2" xfId="11698"/>
    <cellStyle name="Normal 2 2 11 2 2 3 3 3 2 3 3" xfId="11699"/>
    <cellStyle name="Normal 2 2 11 2 2 3 3 3 2 4" xfId="11700"/>
    <cellStyle name="Normal 2 2 11 2 2 3 3 3 2 5" xfId="11701"/>
    <cellStyle name="Normal 2 2 11 2 2 3 3 3 2 6" xfId="11702"/>
    <cellStyle name="Normal 2 2 11 2 2 3 3 3 3" xfId="11703"/>
    <cellStyle name="Normal 2 2 11 2 2 3 3 3 4" xfId="11704"/>
    <cellStyle name="Normal 2 2 11 2 2 3 3 3 4 2" xfId="11705"/>
    <cellStyle name="Normal 2 2 11 2 2 3 3 3 5" xfId="11706"/>
    <cellStyle name="Normal 2 2 11 2 2 3 3 3 5 2" xfId="11707"/>
    <cellStyle name="Normal 2 2 11 2 2 3 3 3 5 2 2" xfId="11708"/>
    <cellStyle name="Normal 2 2 11 2 2 3 3 3 5 3" xfId="11709"/>
    <cellStyle name="Normal 2 2 11 2 2 3 3 4" xfId="11710"/>
    <cellStyle name="Normal 2 2 11 2 2 3 3 4 2" xfId="11711"/>
    <cellStyle name="Normal 2 2 11 2 2 3 3 4 2 2" xfId="11712"/>
    <cellStyle name="Normal 2 2 11 2 2 3 3 4 3" xfId="11713"/>
    <cellStyle name="Normal 2 2 11 2 2 3 3 5" xfId="11714"/>
    <cellStyle name="Normal 2 2 11 2 2 3 3 6" xfId="11715"/>
    <cellStyle name="Normal 2 2 11 2 2 3 3 6 2" xfId="11716"/>
    <cellStyle name="Normal 2 2 11 2 2 3 3 6 2 2" xfId="11717"/>
    <cellStyle name="Normal 2 2 11 2 2 3 3 6 3" xfId="11718"/>
    <cellStyle name="Normal 2 2 11 2 2 3 3 7" xfId="11719"/>
    <cellStyle name="Normal 2 2 11 2 2 3 3 8" xfId="11720"/>
    <cellStyle name="Normal 2 2 11 2 2 3 3 9" xfId="11721"/>
    <cellStyle name="Normal 2 2 11 2 2 3 4" xfId="11722"/>
    <cellStyle name="Normal 2 2 11 2 2 3 5" xfId="11723"/>
    <cellStyle name="Normal 2 2 11 2 2 3 5 2" xfId="11724"/>
    <cellStyle name="Normal 2 2 11 2 2 3 5 2 2" xfId="11725"/>
    <cellStyle name="Normal 2 2 11 2 2 3 5 3" xfId="11726"/>
    <cellStyle name="Normal 2 2 11 2 2 3 6" xfId="11727"/>
    <cellStyle name="Normal 2 2 11 2 2 3 6 2" xfId="11728"/>
    <cellStyle name="Normal 2 2 11 2 2 3 6 2 2" xfId="11729"/>
    <cellStyle name="Normal 2 2 11 2 2 3 6 2 2 2" xfId="11730"/>
    <cellStyle name="Normal 2 2 11 2 2 3 6 2 2 2 2" xfId="11731"/>
    <cellStyle name="Normal 2 2 11 2 2 3 6 2 2 3" xfId="11732"/>
    <cellStyle name="Normal 2 2 11 2 2 3 6 2 2 4" xfId="11733"/>
    <cellStyle name="Normal 2 2 11 2 2 3 6 2 3" xfId="11734"/>
    <cellStyle name="Normal 2 2 11 2 2 3 6 2 4" xfId="11735"/>
    <cellStyle name="Normal 2 2 11 2 2 3 6 2 5" xfId="11736"/>
    <cellStyle name="Normal 2 2 11 2 2 3 6 2 6" xfId="11737"/>
    <cellStyle name="Normal 2 2 11 2 2 3 6 3" xfId="11738"/>
    <cellStyle name="Normal 2 2 11 2 2 3 6 4" xfId="11739"/>
    <cellStyle name="Normal 2 2 11 2 2 3 6 4 2" xfId="11740"/>
    <cellStyle name="Normal 2 2 11 2 2 3 6 5" xfId="11741"/>
    <cellStyle name="Normal 2 2 11 2 2 3 7" xfId="11742"/>
    <cellStyle name="Normal 2 2 11 2 2 3 8" xfId="11743"/>
    <cellStyle name="Normal 2 2 11 2 2 3 9" xfId="11744"/>
    <cellStyle name="Normal 2 2 11 2 2 3 9 2" xfId="11745"/>
    <cellStyle name="Normal 2 2 11 2 2 3 9 2 2" xfId="11746"/>
    <cellStyle name="Normal 2 2 11 2 2 3 9 3" xfId="11747"/>
    <cellStyle name="Normal 2 2 11 2 2 4" xfId="11748"/>
    <cellStyle name="Normal 2 2 11 2 2 5" xfId="11749"/>
    <cellStyle name="Normal 2 2 11 2 2 5 10" xfId="11750"/>
    <cellStyle name="Normal 2 2 11 2 2 5 10 2" xfId="11751"/>
    <cellStyle name="Normal 2 2 11 2 2 5 10 2 2" xfId="11752"/>
    <cellStyle name="Normal 2 2 11 2 2 5 10 3" xfId="11753"/>
    <cellStyle name="Normal 2 2 11 2 2 5 11" xfId="11754"/>
    <cellStyle name="Normal 2 2 11 2 2 5 12" xfId="11755"/>
    <cellStyle name="Normal 2 2 11 2 2 5 12 2" xfId="11756"/>
    <cellStyle name="Normal 2 2 11 2 2 5 12 2 2" xfId="11757"/>
    <cellStyle name="Normal 2 2 11 2 2 5 12 2 2 2" xfId="11758"/>
    <cellStyle name="Normal 2 2 11 2 2 5 12 3" xfId="11759"/>
    <cellStyle name="Normal 2 2 11 2 2 5 12 4" xfId="11760"/>
    <cellStyle name="Normal 2 2 11 2 2 5 12 5" xfId="11761"/>
    <cellStyle name="Normal 2 2 11 2 2 5 12 6" xfId="11762"/>
    <cellStyle name="Normal 2 2 11 2 2 5 13" xfId="11763"/>
    <cellStyle name="Normal 2 2 11 2 2 5 13 2" xfId="11764"/>
    <cellStyle name="Normal 2 2 11 2 2 5 13 2 2" xfId="11765"/>
    <cellStyle name="Normal 2 2 11 2 2 5 13 3" xfId="11766"/>
    <cellStyle name="Normal 2 2 11 2 2 5 13 4" xfId="11767"/>
    <cellStyle name="Normal 2 2 11 2 2 5 14" xfId="11768"/>
    <cellStyle name="Normal 2 2 11 2 2 5 15" xfId="11769"/>
    <cellStyle name="Normal 2 2 11 2 2 5 16" xfId="11770"/>
    <cellStyle name="Normal 2 2 11 2 2 5 2" xfId="11771"/>
    <cellStyle name="Normal 2 2 11 2 2 5 2 2" xfId="11772"/>
    <cellStyle name="Normal 2 2 11 2 2 5 2 2 10" xfId="11773"/>
    <cellStyle name="Normal 2 2 11 2 2 5 2 2 2" xfId="11774"/>
    <cellStyle name="Normal 2 2 11 2 2 5 2 2 2 2" xfId="11775"/>
    <cellStyle name="Normal 2 2 11 2 2 5 2 2 2 2 2" xfId="11776"/>
    <cellStyle name="Normal 2 2 11 2 2 5 2 2 2 2 2 2" xfId="11777"/>
    <cellStyle name="Normal 2 2 11 2 2 5 2 2 2 2 3" xfId="11778"/>
    <cellStyle name="Normal 2 2 11 2 2 5 2 2 2 2 3 2" xfId="11779"/>
    <cellStyle name="Normal 2 2 11 2 2 5 2 2 2 2 3 2 2" xfId="11780"/>
    <cellStyle name="Normal 2 2 11 2 2 5 2 2 2 2 3 3" xfId="11781"/>
    <cellStyle name="Normal 2 2 11 2 2 5 2 2 2 2 4" xfId="11782"/>
    <cellStyle name="Normal 2 2 11 2 2 5 2 2 2 3" xfId="11783"/>
    <cellStyle name="Normal 2 2 11 2 2 5 2 2 2 4" xfId="11784"/>
    <cellStyle name="Normal 2 2 11 2 2 5 2 2 2 4 2" xfId="11785"/>
    <cellStyle name="Normal 2 2 11 2 2 5 2 2 2 5" xfId="11786"/>
    <cellStyle name="Normal 2 2 11 2 2 5 2 2 2 5 2" xfId="11787"/>
    <cellStyle name="Normal 2 2 11 2 2 5 2 2 2 5 2 2" xfId="11788"/>
    <cellStyle name="Normal 2 2 11 2 2 5 2 2 2 5 3" xfId="11789"/>
    <cellStyle name="Normal 2 2 11 2 2 5 2 2 3" xfId="11790"/>
    <cellStyle name="Normal 2 2 11 2 2 5 2 2 4" xfId="11791"/>
    <cellStyle name="Normal 2 2 11 2 2 5 2 2 4 2" xfId="11792"/>
    <cellStyle name="Normal 2 2 11 2 2 5 2 2 4 2 2" xfId="11793"/>
    <cellStyle name="Normal 2 2 11 2 2 5 2 2 4 3" xfId="11794"/>
    <cellStyle name="Normal 2 2 11 2 2 5 2 2 5" xfId="11795"/>
    <cellStyle name="Normal 2 2 11 2 2 5 2 2 5 2" xfId="11796"/>
    <cellStyle name="Normal 2 2 11 2 2 5 2 2 5 2 2" xfId="11797"/>
    <cellStyle name="Normal 2 2 11 2 2 5 2 2 5 3" xfId="11798"/>
    <cellStyle name="Normal 2 2 11 2 2 5 2 2 6" xfId="11799"/>
    <cellStyle name="Normal 2 2 11 2 2 5 2 2 7" xfId="11800"/>
    <cellStyle name="Normal 2 2 11 2 2 5 2 2 7 2" xfId="11801"/>
    <cellStyle name="Normal 2 2 11 2 2 5 2 2 7 2 2" xfId="11802"/>
    <cellStyle name="Normal 2 2 11 2 2 5 2 2 7 3" xfId="11803"/>
    <cellStyle name="Normal 2 2 11 2 2 5 2 2 8" xfId="11804"/>
    <cellStyle name="Normal 2 2 11 2 2 5 2 2 8 2" xfId="11805"/>
    <cellStyle name="Normal 2 2 11 2 2 5 2 2 8 2 2" xfId="11806"/>
    <cellStyle name="Normal 2 2 11 2 2 5 2 2 8 3" xfId="11807"/>
    <cellStyle name="Normal 2 2 11 2 2 5 2 2 8 4" xfId="11808"/>
    <cellStyle name="Normal 2 2 11 2 2 5 2 2 9" xfId="11809"/>
    <cellStyle name="Normal 2 2 11 2 2 5 2 2 9 2" xfId="11810"/>
    <cellStyle name="Normal 2 2 11 2 2 5 2 3" xfId="11811"/>
    <cellStyle name="Normal 2 2 11 2 2 5 2 3 2" xfId="11812"/>
    <cellStyle name="Normal 2 2 11 2 2 5 2 3 2 2" xfId="11813"/>
    <cellStyle name="Normal 2 2 11 2 2 5 2 3 2 2 2" xfId="11814"/>
    <cellStyle name="Normal 2 2 11 2 2 5 2 3 2 2 2 2" xfId="11815"/>
    <cellStyle name="Normal 2 2 11 2 2 5 2 3 2 3" xfId="11816"/>
    <cellStyle name="Normal 2 2 11 2 2 5 2 3 2 3 2" xfId="11817"/>
    <cellStyle name="Normal 2 2 11 2 2 5 2 3 2 3 2 2" xfId="11818"/>
    <cellStyle name="Normal 2 2 11 2 2 5 2 3 2 3 3" xfId="11819"/>
    <cellStyle name="Normal 2 2 11 2 2 5 2 3 2 4" xfId="11820"/>
    <cellStyle name="Normal 2 2 11 2 2 5 2 3 2 5" xfId="11821"/>
    <cellStyle name="Normal 2 2 11 2 2 5 2 3 2 6" xfId="11822"/>
    <cellStyle name="Normal 2 2 11 2 2 5 2 3 3" xfId="11823"/>
    <cellStyle name="Normal 2 2 11 2 2 5 2 3 4" xfId="11824"/>
    <cellStyle name="Normal 2 2 11 2 2 5 2 3 4 2" xfId="11825"/>
    <cellStyle name="Normal 2 2 11 2 2 5 2 3 4 2 2" xfId="11826"/>
    <cellStyle name="Normal 2 2 11 2 2 5 2 3 4 3" xfId="11827"/>
    <cellStyle name="Normal 2 2 11 2 2 5 2 3 4 4" xfId="11828"/>
    <cellStyle name="Normal 2 2 11 2 2 5 2 3 5" xfId="11829"/>
    <cellStyle name="Normal 2 2 11 2 2 5 2 3 5 2" xfId="11830"/>
    <cellStyle name="Normal 2 2 11 2 2 5 2 3 5 2 2" xfId="11831"/>
    <cellStyle name="Normal 2 2 11 2 2 5 2 3 5 3" xfId="11832"/>
    <cellStyle name="Normal 2 2 11 2 2 5 2 4" xfId="11833"/>
    <cellStyle name="Normal 2 2 11 2 2 5 2 5" xfId="11834"/>
    <cellStyle name="Normal 2 2 11 2 2 5 2 5 2" xfId="11835"/>
    <cellStyle name="Normal 2 2 11 2 2 5 2 5 2 2" xfId="11836"/>
    <cellStyle name="Normal 2 2 11 2 2 5 2 5 3" xfId="11837"/>
    <cellStyle name="Normal 2 2 11 2 2 5 2 6" xfId="11838"/>
    <cellStyle name="Normal 2 2 11 2 2 5 2 7" xfId="11839"/>
    <cellStyle name="Normal 2 2 11 2 2 5 2 8" xfId="11840"/>
    <cellStyle name="Normal 2 2 11 2 2 5 2 9" xfId="11841"/>
    <cellStyle name="Normal 2 2 11 2 2 5 3" xfId="11842"/>
    <cellStyle name="Normal 2 2 11 2 2 5 4" xfId="11843"/>
    <cellStyle name="Normal 2 2 11 2 2 5 4 2" xfId="11844"/>
    <cellStyle name="Normal 2 2 11 2 2 5 4 2 2" xfId="11845"/>
    <cellStyle name="Normal 2 2 11 2 2 5 4 3" xfId="11846"/>
    <cellStyle name="Normal 2 2 11 2 2 5 5" xfId="11847"/>
    <cellStyle name="Normal 2 2 11 2 2 5 5 2" xfId="11848"/>
    <cellStyle name="Normal 2 2 11 2 2 5 5 2 2" xfId="11849"/>
    <cellStyle name="Normal 2 2 11 2 2 5 5 3" xfId="11850"/>
    <cellStyle name="Normal 2 2 11 2 2 5 6" xfId="11851"/>
    <cellStyle name="Normal 2 2 11 2 2 5 6 2" xfId="11852"/>
    <cellStyle name="Normal 2 2 11 2 2 5 6 2 2" xfId="11853"/>
    <cellStyle name="Normal 2 2 11 2 2 5 6 2 2 2" xfId="11854"/>
    <cellStyle name="Normal 2 2 11 2 2 5 6 2 2 2 2" xfId="11855"/>
    <cellStyle name="Normal 2 2 11 2 2 5 6 2 3" xfId="11856"/>
    <cellStyle name="Normal 2 2 11 2 2 5 6 2 3 2" xfId="11857"/>
    <cellStyle name="Normal 2 2 11 2 2 5 6 2 3 2 2" xfId="11858"/>
    <cellStyle name="Normal 2 2 11 2 2 5 6 2 3 3" xfId="11859"/>
    <cellStyle name="Normal 2 2 11 2 2 5 6 2 4" xfId="11860"/>
    <cellStyle name="Normal 2 2 11 2 2 5 6 3" xfId="11861"/>
    <cellStyle name="Normal 2 2 11 2 2 5 6 4" xfId="11862"/>
    <cellStyle name="Normal 2 2 11 2 2 5 6 4 2" xfId="11863"/>
    <cellStyle name="Normal 2 2 11 2 2 5 6 5" xfId="11864"/>
    <cellStyle name="Normal 2 2 11 2 2 5 6 6" xfId="11865"/>
    <cellStyle name="Normal 2 2 11 2 2 5 6 7" xfId="11866"/>
    <cellStyle name="Normal 2 2 11 2 2 5 7" xfId="11867"/>
    <cellStyle name="Normal 2 2 11 2 2 5 8" xfId="11868"/>
    <cellStyle name="Normal 2 2 11 2 2 5 9" xfId="11869"/>
    <cellStyle name="Normal 2 2 11 2 2 5 9 2" xfId="11870"/>
    <cellStyle name="Normal 2 2 11 2 2 5 9 2 2" xfId="11871"/>
    <cellStyle name="Normal 2 2 11 2 2 5 9 3" xfId="11872"/>
    <cellStyle name="Normal 2 2 11 2 2 6" xfId="11873"/>
    <cellStyle name="Normal 2 2 11 2 2 7" xfId="11874"/>
    <cellStyle name="Normal 2 2 11 2 2 8" xfId="11875"/>
    <cellStyle name="Normal 2 2 11 2 2 8 2" xfId="11876"/>
    <cellStyle name="Normal 2 2 11 2 2 8 2 2" xfId="11877"/>
    <cellStyle name="Normal 2 2 11 2 2 8 3" xfId="11878"/>
    <cellStyle name="Normal 2 2 11 2 2 9" xfId="11879"/>
    <cellStyle name="Normal 2 2 11 2 2 9 2" xfId="11880"/>
    <cellStyle name="Normal 2 2 11 2 2 9 2 2" xfId="11881"/>
    <cellStyle name="Normal 2 2 11 2 2 9 3" xfId="11882"/>
    <cellStyle name="Normal 2 2 11 2 20" xfId="11883"/>
    <cellStyle name="Normal 2 2 11 2 21" xfId="11884"/>
    <cellStyle name="Normal 2 2 11 2 22" xfId="11885"/>
    <cellStyle name="Normal 2 2 11 2 23" xfId="11886"/>
    <cellStyle name="Normal 2 2 11 2 24" xfId="11887"/>
    <cellStyle name="Normal 2 2 11 2 24 2" xfId="11888"/>
    <cellStyle name="Normal 2 2 11 2 24 2 2" xfId="11889"/>
    <cellStyle name="Normal 2 2 11 2 24 3" xfId="11890"/>
    <cellStyle name="Normal 2 2 11 2 25" xfId="11891"/>
    <cellStyle name="Normal 2 2 11 2 26" xfId="11892"/>
    <cellStyle name="Normal 2 2 11 2 3" xfId="11893"/>
    <cellStyle name="Normal 2 2 11 2 3 2" xfId="11894"/>
    <cellStyle name="Normal 2 2 11 2 3 2 2" xfId="11895"/>
    <cellStyle name="Normal 2 2 11 2 3 3" xfId="11896"/>
    <cellStyle name="Normal 2 2 11 2 4" xfId="11897"/>
    <cellStyle name="Normal 2 2 11 2 5" xfId="11898"/>
    <cellStyle name="Normal 2 2 11 2 6" xfId="11899"/>
    <cellStyle name="Normal 2 2 11 2 7" xfId="11900"/>
    <cellStyle name="Normal 2 2 11 2 7 2" xfId="11901"/>
    <cellStyle name="Normal 2 2 11 2 7 2 2" xfId="11902"/>
    <cellStyle name="Normal 2 2 11 2 7 3" xfId="11903"/>
    <cellStyle name="Normal 2 2 11 2 8" xfId="11904"/>
    <cellStyle name="Normal 2 2 11 2 8 2" xfId="11905"/>
    <cellStyle name="Normal 2 2 11 2 8 2 2" xfId="11906"/>
    <cellStyle name="Normal 2 2 11 2 8 3" xfId="11907"/>
    <cellStyle name="Normal 2 2 11 2 9" xfId="11908"/>
    <cellStyle name="Normal 2 2 11 2 9 2" xfId="11909"/>
    <cellStyle name="Normal 2 2 11 2 9 2 2" xfId="11910"/>
    <cellStyle name="Normal 2 2 11 2 9 3" xfId="11911"/>
    <cellStyle name="Normal 2 2 11 3" xfId="11912"/>
    <cellStyle name="Normal 2 2 11 3 10" xfId="11913"/>
    <cellStyle name="Normal 2 2 11 3 11" xfId="11914"/>
    <cellStyle name="Normal 2 2 11 3 11 2" xfId="11915"/>
    <cellStyle name="Normal 2 2 11 3 11 2 2" xfId="11916"/>
    <cellStyle name="Normal 2 2 11 3 11 3" xfId="11917"/>
    <cellStyle name="Normal 2 2 11 3 12" xfId="11918"/>
    <cellStyle name="Normal 2 2 11 3 13" xfId="11919"/>
    <cellStyle name="Normal 2 2 11 3 14" xfId="11920"/>
    <cellStyle name="Normal 2 2 11 3 15" xfId="11921"/>
    <cellStyle name="Normal 2 2 11 3 16" xfId="11922"/>
    <cellStyle name="Normal 2 2 11 3 16 2" xfId="11923"/>
    <cellStyle name="Normal 2 2 11 3 16 2 2" xfId="11924"/>
    <cellStyle name="Normal 2 2 11 3 16 3" xfId="11925"/>
    <cellStyle name="Normal 2 2 11 3 17" xfId="11926"/>
    <cellStyle name="Normal 2 2 11 3 18" xfId="11927"/>
    <cellStyle name="Normal 2 2 11 3 19" xfId="11928"/>
    <cellStyle name="Normal 2 2 11 3 2" xfId="11929"/>
    <cellStyle name="Normal 2 2 11 3 2 10" xfId="11930"/>
    <cellStyle name="Normal 2 2 11 3 2 10 2" xfId="11931"/>
    <cellStyle name="Normal 2 2 11 3 2 10 2 2" xfId="11932"/>
    <cellStyle name="Normal 2 2 11 3 2 10 3" xfId="11933"/>
    <cellStyle name="Normal 2 2 11 3 2 11" xfId="11934"/>
    <cellStyle name="Normal 2 2 11 3 2 11 10" xfId="11935"/>
    <cellStyle name="Normal 2 2 11 3 2 11 11" xfId="11936"/>
    <cellStyle name="Normal 2 2 11 3 2 11 12" xfId="11937"/>
    <cellStyle name="Normal 2 2 11 3 2 11 2" xfId="11938"/>
    <cellStyle name="Normal 2 2 11 3 2 11 2 10" xfId="11939"/>
    <cellStyle name="Normal 2 2 11 3 2 11 2 11" xfId="11940"/>
    <cellStyle name="Normal 2 2 11 3 2 11 2 2" xfId="11941"/>
    <cellStyle name="Normal 2 2 11 3 2 11 2 2 2" xfId="11942"/>
    <cellStyle name="Normal 2 2 11 3 2 11 2 2 2 2" xfId="11943"/>
    <cellStyle name="Normal 2 2 11 3 2 11 2 2 2 2 2" xfId="11944"/>
    <cellStyle name="Normal 2 2 11 3 2 11 2 2 2 2 2 2" xfId="11945"/>
    <cellStyle name="Normal 2 2 11 3 2 11 2 2 2 2 3" xfId="11946"/>
    <cellStyle name="Normal 2 2 11 3 2 11 2 2 2 2 4" xfId="11947"/>
    <cellStyle name="Normal 2 2 11 3 2 11 2 2 2 3" xfId="11948"/>
    <cellStyle name="Normal 2 2 11 3 2 11 2 2 2 4" xfId="11949"/>
    <cellStyle name="Normal 2 2 11 3 2 11 2 2 3" xfId="11950"/>
    <cellStyle name="Normal 2 2 11 3 2 11 2 2 4" xfId="11951"/>
    <cellStyle name="Normal 2 2 11 3 2 11 2 2 4 2" xfId="11952"/>
    <cellStyle name="Normal 2 2 11 3 2 11 2 2 5" xfId="11953"/>
    <cellStyle name="Normal 2 2 11 3 2 11 2 3" xfId="11954"/>
    <cellStyle name="Normal 2 2 11 3 2 11 2 4" xfId="11955"/>
    <cellStyle name="Normal 2 2 11 3 2 11 2 5" xfId="11956"/>
    <cellStyle name="Normal 2 2 11 3 2 11 2 5 2" xfId="11957"/>
    <cellStyle name="Normal 2 2 11 3 2 11 2 5 2 2" xfId="11958"/>
    <cellStyle name="Normal 2 2 11 3 2 11 2 5 3" xfId="11959"/>
    <cellStyle name="Normal 2 2 11 3 2 11 2 6" xfId="11960"/>
    <cellStyle name="Normal 2 2 11 3 2 11 2 7" xfId="11961"/>
    <cellStyle name="Normal 2 2 11 3 2 11 2 7 2" xfId="11962"/>
    <cellStyle name="Normal 2 2 11 3 2 11 2 7 2 2" xfId="11963"/>
    <cellStyle name="Normal 2 2 11 3 2 11 2 7 3" xfId="11964"/>
    <cellStyle name="Normal 2 2 11 3 2 11 2 8" xfId="11965"/>
    <cellStyle name="Normal 2 2 11 3 2 11 2 9" xfId="11966"/>
    <cellStyle name="Normal 2 2 11 3 2 11 3" xfId="11967"/>
    <cellStyle name="Normal 2 2 11 3 2 11 3 2" xfId="11968"/>
    <cellStyle name="Normal 2 2 11 3 2 11 3 2 2" xfId="11969"/>
    <cellStyle name="Normal 2 2 11 3 2 11 3 2 2 2" xfId="11970"/>
    <cellStyle name="Normal 2 2 11 3 2 11 3 2 2 2 2" xfId="11971"/>
    <cellStyle name="Normal 2 2 11 3 2 11 3 2 3" xfId="11972"/>
    <cellStyle name="Normal 2 2 11 3 2 11 3 2 4" xfId="11973"/>
    <cellStyle name="Normal 2 2 11 3 2 11 3 2 5" xfId="11974"/>
    <cellStyle name="Normal 2 2 11 3 2 11 3 2 6" xfId="11975"/>
    <cellStyle name="Normal 2 2 11 3 2 11 3 3" xfId="11976"/>
    <cellStyle name="Normal 2 2 11 3 2 11 3 3 2" xfId="11977"/>
    <cellStyle name="Normal 2 2 11 3 2 11 3 4" xfId="11978"/>
    <cellStyle name="Normal 2 2 11 3 2 11 3 4 2" xfId="11979"/>
    <cellStyle name="Normal 2 2 11 3 2 11 3 5" xfId="11980"/>
    <cellStyle name="Normal 2 2 11 3 2 11 4" xfId="11981"/>
    <cellStyle name="Normal 2 2 11 3 2 11 4 2" xfId="11982"/>
    <cellStyle name="Normal 2 2 11 3 2 11 4 2 2" xfId="11983"/>
    <cellStyle name="Normal 2 2 11 3 2 11 4 3" xfId="11984"/>
    <cellStyle name="Normal 2 2 11 3 2 11 5" xfId="11985"/>
    <cellStyle name="Normal 2 2 11 3 2 11 5 2" xfId="11986"/>
    <cellStyle name="Normal 2 2 11 3 2 11 5 2 2" xfId="11987"/>
    <cellStyle name="Normal 2 2 11 3 2 11 5 3" xfId="11988"/>
    <cellStyle name="Normal 2 2 11 3 2 11 6" xfId="11989"/>
    <cellStyle name="Normal 2 2 11 3 2 11 6 2" xfId="11990"/>
    <cellStyle name="Normal 2 2 11 3 2 11 6 2 2" xfId="11991"/>
    <cellStyle name="Normal 2 2 11 3 2 11 6 3" xfId="11992"/>
    <cellStyle name="Normal 2 2 11 3 2 11 7" xfId="11993"/>
    <cellStyle name="Normal 2 2 11 3 2 11 7 2" xfId="11994"/>
    <cellStyle name="Normal 2 2 11 3 2 11 7 2 2" xfId="11995"/>
    <cellStyle name="Normal 2 2 11 3 2 11 7 3" xfId="11996"/>
    <cellStyle name="Normal 2 2 11 3 2 11 8" xfId="11997"/>
    <cellStyle name="Normal 2 2 11 3 2 11 8 2" xfId="11998"/>
    <cellStyle name="Normal 2 2 11 3 2 11 8 2 2" xfId="11999"/>
    <cellStyle name="Normal 2 2 11 3 2 11 8 2 2 2" xfId="12000"/>
    <cellStyle name="Normal 2 2 11 3 2 11 8 3" xfId="12001"/>
    <cellStyle name="Normal 2 2 11 3 2 11 8 4" xfId="12002"/>
    <cellStyle name="Normal 2 2 11 3 2 11 8 5" xfId="12003"/>
    <cellStyle name="Normal 2 2 11 3 2 11 8 6" xfId="12004"/>
    <cellStyle name="Normal 2 2 11 3 2 11 9" xfId="12005"/>
    <cellStyle name="Normal 2 2 11 3 2 11 9 2" xfId="12006"/>
    <cellStyle name="Normal 2 2 11 3 2 12" xfId="12007"/>
    <cellStyle name="Normal 2 2 11 3 2 12 2" xfId="12008"/>
    <cellStyle name="Normal 2 2 11 3 2 12 2 2" xfId="12009"/>
    <cellStyle name="Normal 2 2 11 3 2 12 2 2 2" xfId="12010"/>
    <cellStyle name="Normal 2 2 11 3 2 12 2 2 2 2" xfId="12011"/>
    <cellStyle name="Normal 2 2 11 3 2 12 2 2 3" xfId="12012"/>
    <cellStyle name="Normal 2 2 11 3 2 12 2 2 4" xfId="12013"/>
    <cellStyle name="Normal 2 2 11 3 2 12 2 3" xfId="12014"/>
    <cellStyle name="Normal 2 2 11 3 2 12 2 4" xfId="12015"/>
    <cellStyle name="Normal 2 2 11 3 2 12 2 5" xfId="12016"/>
    <cellStyle name="Normal 2 2 11 3 2 12 2 6" xfId="12017"/>
    <cellStyle name="Normal 2 2 11 3 2 12 3" xfId="12018"/>
    <cellStyle name="Normal 2 2 11 3 2 12 3 2" xfId="12019"/>
    <cellStyle name="Normal 2 2 11 3 2 12 4" xfId="12020"/>
    <cellStyle name="Normal 2 2 11 3 2 12 4 2" xfId="12021"/>
    <cellStyle name="Normal 2 2 11 3 2 12 4 2 2" xfId="12022"/>
    <cellStyle name="Normal 2 2 11 3 2 12 4 3" xfId="12023"/>
    <cellStyle name="Normal 2 2 11 3 2 12 4 4" xfId="12024"/>
    <cellStyle name="Normal 2 2 11 3 2 12 5" xfId="12025"/>
    <cellStyle name="Normal 2 2 11 3 2 12 6" xfId="12026"/>
    <cellStyle name="Normal 2 2 11 3 2 12 7" xfId="12027"/>
    <cellStyle name="Normal 2 2 11 3 2 13" xfId="12028"/>
    <cellStyle name="Normal 2 2 11 3 2 13 2" xfId="12029"/>
    <cellStyle name="Normal 2 2 11 3 2 13 2 2" xfId="12030"/>
    <cellStyle name="Normal 2 2 11 3 2 13 2 2 2" xfId="12031"/>
    <cellStyle name="Normal 2 2 11 3 2 13 2 3" xfId="12032"/>
    <cellStyle name="Normal 2 2 11 3 2 13 2 4" xfId="12033"/>
    <cellStyle name="Normal 2 2 11 3 2 13 2 4 2" xfId="12034"/>
    <cellStyle name="Normal 2 2 11 3 2 13 2 4 2 2" xfId="12035"/>
    <cellStyle name="Normal 2 2 11 3 2 13 2 4 3" xfId="12036"/>
    <cellStyle name="Normal 2 2 11 3 2 13 3" xfId="12037"/>
    <cellStyle name="Normal 2 2 11 3 2 13 4" xfId="12038"/>
    <cellStyle name="Normal 2 2 11 3 2 13 4 2" xfId="12039"/>
    <cellStyle name="Normal 2 2 11 3 2 13 5" xfId="12040"/>
    <cellStyle name="Normal 2 2 11 3 2 14" xfId="12041"/>
    <cellStyle name="Normal 2 2 11 3 2 14 10" xfId="12042"/>
    <cellStyle name="Normal 2 2 11 3 2 14 2" xfId="12043"/>
    <cellStyle name="Normal 2 2 11 3 2 14 2 2" xfId="12044"/>
    <cellStyle name="Normal 2 2 11 3 2 14 2 2 2" xfId="12045"/>
    <cellStyle name="Normal 2 2 11 3 2 14 2 2 2 2" xfId="12046"/>
    <cellStyle name="Normal 2 2 11 3 2 14 2 2 3" xfId="12047"/>
    <cellStyle name="Normal 2 2 11 3 2 14 2 2 4" xfId="12048"/>
    <cellStyle name="Normal 2 2 11 3 2 14 2 2 4 2" xfId="12049"/>
    <cellStyle name="Normal 2 2 11 3 2 14 2 2 4 2 2" xfId="12050"/>
    <cellStyle name="Normal 2 2 11 3 2 14 2 2 4 3" xfId="12051"/>
    <cellStyle name="Normal 2 2 11 3 2 14 2 3" xfId="12052"/>
    <cellStyle name="Normal 2 2 11 3 2 14 2 4" xfId="12053"/>
    <cellStyle name="Normal 2 2 11 3 2 14 2 4 2" xfId="12054"/>
    <cellStyle name="Normal 2 2 11 3 2 14 2 5" xfId="12055"/>
    <cellStyle name="Normal 2 2 11 3 2 14 3" xfId="12056"/>
    <cellStyle name="Normal 2 2 11 3 2 14 3 2" xfId="12057"/>
    <cellStyle name="Normal 2 2 11 3 2 14 3 2 2" xfId="12058"/>
    <cellStyle name="Normal 2 2 11 3 2 14 3 3" xfId="12059"/>
    <cellStyle name="Normal 2 2 11 3 2 14 4" xfId="12060"/>
    <cellStyle name="Normal 2 2 11 3 2 14 4 2" xfId="12061"/>
    <cellStyle name="Normal 2 2 11 3 2 14 4 2 2" xfId="12062"/>
    <cellStyle name="Normal 2 2 11 3 2 14 4 3" xfId="12063"/>
    <cellStyle name="Normal 2 2 11 3 2 14 5" xfId="12064"/>
    <cellStyle name="Normal 2 2 11 3 2 14 5 2" xfId="12065"/>
    <cellStyle name="Normal 2 2 11 3 2 14 5 2 2" xfId="12066"/>
    <cellStyle name="Normal 2 2 11 3 2 14 5 3" xfId="12067"/>
    <cellStyle name="Normal 2 2 11 3 2 14 6" xfId="12068"/>
    <cellStyle name="Normal 2 2 11 3 2 14 6 2" xfId="12069"/>
    <cellStyle name="Normal 2 2 11 3 2 14 6 2 2" xfId="12070"/>
    <cellStyle name="Normal 2 2 11 3 2 14 6 3" xfId="12071"/>
    <cellStyle name="Normal 2 2 11 3 2 14 7" xfId="12072"/>
    <cellStyle name="Normal 2 2 11 3 2 14 8" xfId="12073"/>
    <cellStyle name="Normal 2 2 11 3 2 14 8 2" xfId="12074"/>
    <cellStyle name="Normal 2 2 11 3 2 14 8 2 2" xfId="12075"/>
    <cellStyle name="Normal 2 2 11 3 2 14 8 2 2 2" xfId="12076"/>
    <cellStyle name="Normal 2 2 11 3 2 14 8 3" xfId="12077"/>
    <cellStyle name="Normal 2 2 11 3 2 14 8 4" xfId="12078"/>
    <cellStyle name="Normal 2 2 11 3 2 14 8 5" xfId="12079"/>
    <cellStyle name="Normal 2 2 11 3 2 14 8 6" xfId="12080"/>
    <cellStyle name="Normal 2 2 11 3 2 14 9" xfId="12081"/>
    <cellStyle name="Normal 2 2 11 3 2 14 9 2" xfId="12082"/>
    <cellStyle name="Normal 2 2 11 3 2 15" xfId="12083"/>
    <cellStyle name="Normal 2 2 11 3 2 15 2" xfId="12084"/>
    <cellStyle name="Normal 2 2 11 3 2 15 2 2" xfId="12085"/>
    <cellStyle name="Normal 2 2 11 3 2 15 2 2 2" xfId="12086"/>
    <cellStyle name="Normal 2 2 11 3 2 15 2 2 2 2" xfId="12087"/>
    <cellStyle name="Normal 2 2 11 3 2 15 2 2 3" xfId="12088"/>
    <cellStyle name="Normal 2 2 11 3 2 15 2 2 4" xfId="12089"/>
    <cellStyle name="Normal 2 2 11 3 2 15 2 3" xfId="12090"/>
    <cellStyle name="Normal 2 2 11 3 2 15 2 4" xfId="12091"/>
    <cellStyle name="Normal 2 2 11 3 2 15 2 4 2" xfId="12092"/>
    <cellStyle name="Normal 2 2 11 3 2 15 2 4 2 2" xfId="12093"/>
    <cellStyle name="Normal 2 2 11 3 2 15 2 4 3" xfId="12094"/>
    <cellStyle name="Normal 2 2 11 3 2 15 2 5" xfId="12095"/>
    <cellStyle name="Normal 2 2 11 3 2 15 2 6" xfId="12096"/>
    <cellStyle name="Normal 2 2 11 3 2 15 3" xfId="12097"/>
    <cellStyle name="Normal 2 2 11 3 2 15 4" xfId="12098"/>
    <cellStyle name="Normal 2 2 11 3 2 15 4 2" xfId="12099"/>
    <cellStyle name="Normal 2 2 11 3 2 15 5" xfId="12100"/>
    <cellStyle name="Normal 2 2 11 3 2 15 5 2" xfId="12101"/>
    <cellStyle name="Normal 2 2 11 3 2 15 5 2 2" xfId="12102"/>
    <cellStyle name="Normal 2 2 11 3 2 15 5 3" xfId="12103"/>
    <cellStyle name="Normal 2 2 11 3 2 16" xfId="12104"/>
    <cellStyle name="Normal 2 2 11 3 2 16 2" xfId="12105"/>
    <cellStyle name="Normal 2 2 11 3 2 16 2 2" xfId="12106"/>
    <cellStyle name="Normal 2 2 11 3 2 16 3" xfId="12107"/>
    <cellStyle name="Normal 2 2 11 3 2 17" xfId="12108"/>
    <cellStyle name="Normal 2 2 11 3 2 18" xfId="12109"/>
    <cellStyle name="Normal 2 2 11 3 2 18 2" xfId="12110"/>
    <cellStyle name="Normal 2 2 11 3 2 18 2 2" xfId="12111"/>
    <cellStyle name="Normal 2 2 11 3 2 18 3" xfId="12112"/>
    <cellStyle name="Normal 2 2 11 3 2 19" xfId="12113"/>
    <cellStyle name="Normal 2 2 11 3 2 2" xfId="12114"/>
    <cellStyle name="Normal 2 2 11 3 2 2 2" xfId="12115"/>
    <cellStyle name="Normal 2 2 11 3 2 2 2 2" xfId="12116"/>
    <cellStyle name="Normal 2 2 11 3 2 2 3" xfId="12117"/>
    <cellStyle name="Normal 2 2 11 3 2 20" xfId="12118"/>
    <cellStyle name="Normal 2 2 11 3 2 20 2" xfId="12119"/>
    <cellStyle name="Normal 2 2 11 3 2 20 2 2" xfId="12120"/>
    <cellStyle name="Normal 2 2 11 3 2 20 3" xfId="12121"/>
    <cellStyle name="Normal 2 2 11 3 2 21" xfId="12122"/>
    <cellStyle name="Normal 2 2 11 3 2 21 2" xfId="12123"/>
    <cellStyle name="Normal 2 2 11 3 2 21 2 2" xfId="12124"/>
    <cellStyle name="Normal 2 2 11 3 2 21 3" xfId="12125"/>
    <cellStyle name="Normal 2 2 11 3 2 22" xfId="12126"/>
    <cellStyle name="Normal 2 2 11 3 2 3" xfId="12127"/>
    <cellStyle name="Normal 2 2 11 3 2 3 10" xfId="12128"/>
    <cellStyle name="Normal 2 2 11 3 2 3 10 2" xfId="12129"/>
    <cellStyle name="Normal 2 2 11 3 2 3 10 2 2" xfId="12130"/>
    <cellStyle name="Normal 2 2 11 3 2 3 10 3" xfId="12131"/>
    <cellStyle name="Normal 2 2 11 3 2 3 11" xfId="12132"/>
    <cellStyle name="Normal 2 2 11 3 2 3 12" xfId="12133"/>
    <cellStyle name="Normal 2 2 11 3 2 3 12 2" xfId="12134"/>
    <cellStyle name="Normal 2 2 11 3 2 3 12 2 2" xfId="12135"/>
    <cellStyle name="Normal 2 2 11 3 2 3 12 3" xfId="12136"/>
    <cellStyle name="Normal 2 2 11 3 2 3 12 4" xfId="12137"/>
    <cellStyle name="Normal 2 2 11 3 2 3 13" xfId="12138"/>
    <cellStyle name="Normal 2 2 11 3 2 3 13 2" xfId="12139"/>
    <cellStyle name="Normal 2 2 11 3 2 3 14" xfId="12140"/>
    <cellStyle name="Normal 2 2 11 3 2 3 15" xfId="12141"/>
    <cellStyle name="Normal 2 2 11 3 2 3 16" xfId="12142"/>
    <cellStyle name="Normal 2 2 11 3 2 3 2" xfId="12143"/>
    <cellStyle name="Normal 2 2 11 3 2 3 2 10" xfId="12144"/>
    <cellStyle name="Normal 2 2 11 3 2 3 2 10 2" xfId="12145"/>
    <cellStyle name="Normal 2 2 11 3 2 3 2 10 2 2" xfId="12146"/>
    <cellStyle name="Normal 2 2 11 3 2 3 2 10 3" xfId="12147"/>
    <cellStyle name="Normal 2 2 11 3 2 3 2 11" xfId="12148"/>
    <cellStyle name="Normal 2 2 11 3 2 3 2 12" xfId="12149"/>
    <cellStyle name="Normal 2 2 11 3 2 3 2 13" xfId="12150"/>
    <cellStyle name="Normal 2 2 11 3 2 3 2 14" xfId="12151"/>
    <cellStyle name="Normal 2 2 11 3 2 3 2 15" xfId="12152"/>
    <cellStyle name="Normal 2 2 11 3 2 3 2 2" xfId="12153"/>
    <cellStyle name="Normal 2 2 11 3 2 3 2 2 10" xfId="12154"/>
    <cellStyle name="Normal 2 2 11 3 2 3 2 2 11" xfId="12155"/>
    <cellStyle name="Normal 2 2 11 3 2 3 2 2 11 2" xfId="12156"/>
    <cellStyle name="Normal 2 2 11 3 2 3 2 2 11 2 2" xfId="12157"/>
    <cellStyle name="Normal 2 2 11 3 2 3 2 2 11 3" xfId="12158"/>
    <cellStyle name="Normal 2 2 11 3 2 3 2 2 12" xfId="12159"/>
    <cellStyle name="Normal 2 2 11 3 2 3 2 2 12 2" xfId="12160"/>
    <cellStyle name="Normal 2 2 11 3 2 3 2 2 12 2 2" xfId="12161"/>
    <cellStyle name="Normal 2 2 11 3 2 3 2 2 12 3" xfId="12162"/>
    <cellStyle name="Normal 2 2 11 3 2 3 2 2 12 4" xfId="12163"/>
    <cellStyle name="Normal 2 2 11 3 2 3 2 2 13" xfId="12164"/>
    <cellStyle name="Normal 2 2 11 3 2 3 2 2 13 2" xfId="12165"/>
    <cellStyle name="Normal 2 2 11 3 2 3 2 2 13 2 2" xfId="12166"/>
    <cellStyle name="Normal 2 2 11 3 2 3 2 2 13 3" xfId="12167"/>
    <cellStyle name="Normal 2 2 11 3 2 3 2 2 13 4" xfId="12168"/>
    <cellStyle name="Normal 2 2 11 3 2 3 2 2 14" xfId="12169"/>
    <cellStyle name="Normal 2 2 11 3 2 3 2 2 15" xfId="12170"/>
    <cellStyle name="Normal 2 2 11 3 2 3 2 2 16" xfId="12171"/>
    <cellStyle name="Normal 2 2 11 3 2 3 2 2 2" xfId="12172"/>
    <cellStyle name="Normal 2 2 11 3 2 3 2 2 2 10" xfId="12173"/>
    <cellStyle name="Normal 2 2 11 3 2 3 2 2 2 11" xfId="12174"/>
    <cellStyle name="Normal 2 2 11 3 2 3 2 2 2 2" xfId="12175"/>
    <cellStyle name="Normal 2 2 11 3 2 3 2 2 2 2 10" xfId="12176"/>
    <cellStyle name="Normal 2 2 11 3 2 3 2 2 2 2 2" xfId="12177"/>
    <cellStyle name="Normal 2 2 11 3 2 3 2 2 2 2 2 2" xfId="12178"/>
    <cellStyle name="Normal 2 2 11 3 2 3 2 2 2 2 2 2 2" xfId="12179"/>
    <cellStyle name="Normal 2 2 11 3 2 3 2 2 2 2 2 2 2 2" xfId="12180"/>
    <cellStyle name="Normal 2 2 11 3 2 3 2 2 2 2 2 2 2 2 2" xfId="12181"/>
    <cellStyle name="Normal 2 2 11 3 2 3 2 2 2 2 2 2 2 3" xfId="12182"/>
    <cellStyle name="Normal 2 2 11 3 2 3 2 2 2 2 2 2 2 4" xfId="12183"/>
    <cellStyle name="Normal 2 2 11 3 2 3 2 2 2 2 2 2 3" xfId="12184"/>
    <cellStyle name="Normal 2 2 11 3 2 3 2 2 2 2 2 2 4" xfId="12185"/>
    <cellStyle name="Normal 2 2 11 3 2 3 2 2 2 2 2 2 5" xfId="12186"/>
    <cellStyle name="Normal 2 2 11 3 2 3 2 2 2 2 2 2 6" xfId="12187"/>
    <cellStyle name="Normal 2 2 11 3 2 3 2 2 2 2 2 3" xfId="12188"/>
    <cellStyle name="Normal 2 2 11 3 2 3 2 2 2 2 2 4" xfId="12189"/>
    <cellStyle name="Normal 2 2 11 3 2 3 2 2 2 2 2 4 2" xfId="12190"/>
    <cellStyle name="Normal 2 2 11 3 2 3 2 2 2 2 2 5" xfId="12191"/>
    <cellStyle name="Normal 2 2 11 3 2 3 2 2 2 2 3" xfId="12192"/>
    <cellStyle name="Normal 2 2 11 3 2 3 2 2 2 2 4" xfId="12193"/>
    <cellStyle name="Normal 2 2 11 3 2 3 2 2 2 2 5" xfId="12194"/>
    <cellStyle name="Normal 2 2 11 3 2 3 2 2 2 2 6" xfId="12195"/>
    <cellStyle name="Normal 2 2 11 3 2 3 2 2 2 2 6 2" xfId="12196"/>
    <cellStyle name="Normal 2 2 11 3 2 3 2 2 2 2 6 2 2" xfId="12197"/>
    <cellStyle name="Normal 2 2 11 3 2 3 2 2 2 2 6 3" xfId="12198"/>
    <cellStyle name="Normal 2 2 11 3 2 3 2 2 2 2 7" xfId="12199"/>
    <cellStyle name="Normal 2 2 11 3 2 3 2 2 2 2 7 2" xfId="12200"/>
    <cellStyle name="Normal 2 2 11 3 2 3 2 2 2 2 7 2 2" xfId="12201"/>
    <cellStyle name="Normal 2 2 11 3 2 3 2 2 2 2 7 3" xfId="12202"/>
    <cellStyle name="Normal 2 2 11 3 2 3 2 2 2 2 8" xfId="12203"/>
    <cellStyle name="Normal 2 2 11 3 2 3 2 2 2 2 8 2" xfId="12204"/>
    <cellStyle name="Normal 2 2 11 3 2 3 2 2 2 2 8 2 2" xfId="12205"/>
    <cellStyle name="Normal 2 2 11 3 2 3 2 2 2 2 8 2 2 2" xfId="12206"/>
    <cellStyle name="Normal 2 2 11 3 2 3 2 2 2 2 8 3" xfId="12207"/>
    <cellStyle name="Normal 2 2 11 3 2 3 2 2 2 2 8 4" xfId="12208"/>
    <cellStyle name="Normal 2 2 11 3 2 3 2 2 2 2 8 5" xfId="12209"/>
    <cellStyle name="Normal 2 2 11 3 2 3 2 2 2 2 8 6" xfId="12210"/>
    <cellStyle name="Normal 2 2 11 3 2 3 2 2 2 2 9" xfId="12211"/>
    <cellStyle name="Normal 2 2 11 3 2 3 2 2 2 2 9 2" xfId="12212"/>
    <cellStyle name="Normal 2 2 11 3 2 3 2 2 2 2 9 2 2" xfId="12213"/>
    <cellStyle name="Normal 2 2 11 3 2 3 2 2 2 2 9 3" xfId="12214"/>
    <cellStyle name="Normal 2 2 11 3 2 3 2 2 2 2 9 4" xfId="12215"/>
    <cellStyle name="Normal 2 2 11 3 2 3 2 2 2 3" xfId="12216"/>
    <cellStyle name="Normal 2 2 11 3 2 3 2 2 2 3 2" xfId="12217"/>
    <cellStyle name="Normal 2 2 11 3 2 3 2 2 2 3 2 2" xfId="12218"/>
    <cellStyle name="Normal 2 2 11 3 2 3 2 2 2 3 2 2 2" xfId="12219"/>
    <cellStyle name="Normal 2 2 11 3 2 3 2 2 2 3 2 3" xfId="12220"/>
    <cellStyle name="Normal 2 2 11 3 2 3 2 2 2 3 2 3 2" xfId="12221"/>
    <cellStyle name="Normal 2 2 11 3 2 3 2 2 2 3 2 3 2 2" xfId="12222"/>
    <cellStyle name="Normal 2 2 11 3 2 3 2 2 2 3 2 3 3" xfId="12223"/>
    <cellStyle name="Normal 2 2 11 3 2 3 2 2 2 3 2 4" xfId="12224"/>
    <cellStyle name="Normal 2 2 11 3 2 3 2 2 2 3 3" xfId="12225"/>
    <cellStyle name="Normal 2 2 11 3 2 3 2 2 2 3 4" xfId="12226"/>
    <cellStyle name="Normal 2 2 11 3 2 3 2 2 2 3 4 2" xfId="12227"/>
    <cellStyle name="Normal 2 2 11 3 2 3 2 2 2 3 5" xfId="12228"/>
    <cellStyle name="Normal 2 2 11 3 2 3 2 2 2 4" xfId="12229"/>
    <cellStyle name="Normal 2 2 11 3 2 3 2 2 2 5" xfId="12230"/>
    <cellStyle name="Normal 2 2 11 3 2 3 2 2 2 5 2" xfId="12231"/>
    <cellStyle name="Normal 2 2 11 3 2 3 2 2 2 5 2 2" xfId="12232"/>
    <cellStyle name="Normal 2 2 11 3 2 3 2 2 2 5 3" xfId="12233"/>
    <cellStyle name="Normal 2 2 11 3 2 3 2 2 2 6" xfId="12234"/>
    <cellStyle name="Normal 2 2 11 3 2 3 2 2 2 6 2" xfId="12235"/>
    <cellStyle name="Normal 2 2 11 3 2 3 2 2 2 6 2 2" xfId="12236"/>
    <cellStyle name="Normal 2 2 11 3 2 3 2 2 2 6 3" xfId="12237"/>
    <cellStyle name="Normal 2 2 11 3 2 3 2 2 2 7" xfId="12238"/>
    <cellStyle name="Normal 2 2 11 3 2 3 2 2 2 8" xfId="12239"/>
    <cellStyle name="Normal 2 2 11 3 2 3 2 2 2 9" xfId="12240"/>
    <cellStyle name="Normal 2 2 11 3 2 3 2 2 3" xfId="12241"/>
    <cellStyle name="Normal 2 2 11 3 2 3 2 2 4" xfId="12242"/>
    <cellStyle name="Normal 2 2 11 3 2 3 2 2 5" xfId="12243"/>
    <cellStyle name="Normal 2 2 11 3 2 3 2 2 6" xfId="12244"/>
    <cellStyle name="Normal 2 2 11 3 2 3 2 2 6 2" xfId="12245"/>
    <cellStyle name="Normal 2 2 11 3 2 3 2 2 6 2 2" xfId="12246"/>
    <cellStyle name="Normal 2 2 11 3 2 3 2 2 6 2 2 2" xfId="12247"/>
    <cellStyle name="Normal 2 2 11 3 2 3 2 2 6 2 2 2 2" xfId="12248"/>
    <cellStyle name="Normal 2 2 11 3 2 3 2 2 6 2 2 3" xfId="12249"/>
    <cellStyle name="Normal 2 2 11 3 2 3 2 2 6 2 2 4" xfId="12250"/>
    <cellStyle name="Normal 2 2 11 3 2 3 2 2 6 2 3" xfId="12251"/>
    <cellStyle name="Normal 2 2 11 3 2 3 2 2 6 2 3 2" xfId="12252"/>
    <cellStyle name="Normal 2 2 11 3 2 3 2 2 6 2 3 2 2" xfId="12253"/>
    <cellStyle name="Normal 2 2 11 3 2 3 2 2 6 2 3 3" xfId="12254"/>
    <cellStyle name="Normal 2 2 11 3 2 3 2 2 6 2 4" xfId="12255"/>
    <cellStyle name="Normal 2 2 11 3 2 3 2 2 6 2 5" xfId="12256"/>
    <cellStyle name="Normal 2 2 11 3 2 3 2 2 6 2 6" xfId="12257"/>
    <cellStyle name="Normal 2 2 11 3 2 3 2 2 6 3" xfId="12258"/>
    <cellStyle name="Normal 2 2 11 3 2 3 2 2 6 4" xfId="12259"/>
    <cellStyle name="Normal 2 2 11 3 2 3 2 2 6 4 2" xfId="12260"/>
    <cellStyle name="Normal 2 2 11 3 2 3 2 2 6 5" xfId="12261"/>
    <cellStyle name="Normal 2 2 11 3 2 3 2 2 7" xfId="12262"/>
    <cellStyle name="Normal 2 2 11 3 2 3 2 2 7 2" xfId="12263"/>
    <cellStyle name="Normal 2 2 11 3 2 3 2 2 7 2 2" xfId="12264"/>
    <cellStyle name="Normal 2 2 11 3 2 3 2 2 7 3" xfId="12265"/>
    <cellStyle name="Normal 2 2 11 3 2 3 2 2 8" xfId="12266"/>
    <cellStyle name="Normal 2 2 11 3 2 3 2 2 9" xfId="12267"/>
    <cellStyle name="Normal 2 2 11 3 2 3 2 2 9 2" xfId="12268"/>
    <cellStyle name="Normal 2 2 11 3 2 3 2 2 9 2 2" xfId="12269"/>
    <cellStyle name="Normal 2 2 11 3 2 3 2 2 9 3" xfId="12270"/>
    <cellStyle name="Normal 2 2 11 3 2 3 2 3" xfId="12271"/>
    <cellStyle name="Normal 2 2 11 3 2 3 2 4" xfId="12272"/>
    <cellStyle name="Normal 2 2 11 3 2 3 2 5" xfId="12273"/>
    <cellStyle name="Normal 2 2 11 3 2 3 2 5 10" xfId="12274"/>
    <cellStyle name="Normal 2 2 11 3 2 3 2 5 10 2" xfId="12275"/>
    <cellStyle name="Normal 2 2 11 3 2 3 2 5 10 2 2" xfId="12276"/>
    <cellStyle name="Normal 2 2 11 3 2 3 2 5 10 3" xfId="12277"/>
    <cellStyle name="Normal 2 2 11 3 2 3 2 5 11" xfId="12278"/>
    <cellStyle name="Normal 2 2 11 3 2 3 2 5 12" xfId="12279"/>
    <cellStyle name="Normal 2 2 11 3 2 3 2 5 2" xfId="12280"/>
    <cellStyle name="Normal 2 2 11 3 2 3 2 5 2 10" xfId="12281"/>
    <cellStyle name="Normal 2 2 11 3 2 3 2 5 2 11" xfId="12282"/>
    <cellStyle name="Normal 2 2 11 3 2 3 2 5 2 2" xfId="12283"/>
    <cellStyle name="Normal 2 2 11 3 2 3 2 5 2 2 2" xfId="12284"/>
    <cellStyle name="Normal 2 2 11 3 2 3 2 5 2 2 2 2" xfId="12285"/>
    <cellStyle name="Normal 2 2 11 3 2 3 2 5 2 2 2 2 2" xfId="12286"/>
    <cellStyle name="Normal 2 2 11 3 2 3 2 5 2 2 2 2 2 2" xfId="12287"/>
    <cellStyle name="Normal 2 2 11 3 2 3 2 5 2 2 2 2 3" xfId="12288"/>
    <cellStyle name="Normal 2 2 11 3 2 3 2 5 2 2 2 2 4" xfId="12289"/>
    <cellStyle name="Normal 2 2 11 3 2 3 2 5 2 2 2 3" xfId="12290"/>
    <cellStyle name="Normal 2 2 11 3 2 3 2 5 2 2 2 4" xfId="12291"/>
    <cellStyle name="Normal 2 2 11 3 2 3 2 5 2 2 3" xfId="12292"/>
    <cellStyle name="Normal 2 2 11 3 2 3 2 5 2 2 4" xfId="12293"/>
    <cellStyle name="Normal 2 2 11 3 2 3 2 5 2 2 4 2" xfId="12294"/>
    <cellStyle name="Normal 2 2 11 3 2 3 2 5 2 2 5" xfId="12295"/>
    <cellStyle name="Normal 2 2 11 3 2 3 2 5 2 2 6" xfId="12296"/>
    <cellStyle name="Normal 2 2 11 3 2 3 2 5 2 2 7" xfId="12297"/>
    <cellStyle name="Normal 2 2 11 3 2 3 2 5 2 3" xfId="12298"/>
    <cellStyle name="Normal 2 2 11 3 2 3 2 5 2 3 2" xfId="12299"/>
    <cellStyle name="Normal 2 2 11 3 2 3 2 5 2 4" xfId="12300"/>
    <cellStyle name="Normal 2 2 11 3 2 3 2 5 2 4 2" xfId="12301"/>
    <cellStyle name="Normal 2 2 11 3 2 3 2 5 2 4 2 2" xfId="12302"/>
    <cellStyle name="Normal 2 2 11 3 2 3 2 5 2 4 3" xfId="12303"/>
    <cellStyle name="Normal 2 2 11 3 2 3 2 5 2 5" xfId="12304"/>
    <cellStyle name="Normal 2 2 11 3 2 3 2 5 2 6" xfId="12305"/>
    <cellStyle name="Normal 2 2 11 3 2 3 2 5 2 7" xfId="12306"/>
    <cellStyle name="Normal 2 2 11 3 2 3 2 5 2 8" xfId="12307"/>
    <cellStyle name="Normal 2 2 11 3 2 3 2 5 2 9" xfId="12308"/>
    <cellStyle name="Normal 2 2 11 3 2 3 2 5 3" xfId="12309"/>
    <cellStyle name="Normal 2 2 11 3 2 3 2 5 3 2" xfId="12310"/>
    <cellStyle name="Normal 2 2 11 3 2 3 2 5 3 2 2" xfId="12311"/>
    <cellStyle name="Normal 2 2 11 3 2 3 2 5 3 2 2 2" xfId="12312"/>
    <cellStyle name="Normal 2 2 11 3 2 3 2 5 3 2 2 2 2" xfId="12313"/>
    <cellStyle name="Normal 2 2 11 3 2 3 2 5 3 2 3" xfId="12314"/>
    <cellStyle name="Normal 2 2 11 3 2 3 2 5 3 2 4" xfId="12315"/>
    <cellStyle name="Normal 2 2 11 3 2 3 2 5 3 3" xfId="12316"/>
    <cellStyle name="Normal 2 2 11 3 2 3 2 5 3 4" xfId="12317"/>
    <cellStyle name="Normal 2 2 11 3 2 3 2 5 3 4 2" xfId="12318"/>
    <cellStyle name="Normal 2 2 11 3 2 3 2 5 3 5" xfId="12319"/>
    <cellStyle name="Normal 2 2 11 3 2 3 2 5 3 6" xfId="12320"/>
    <cellStyle name="Normal 2 2 11 3 2 3 2 5 3 7" xfId="12321"/>
    <cellStyle name="Normal 2 2 11 3 2 3 2 5 4" xfId="12322"/>
    <cellStyle name="Normal 2 2 11 3 2 3 2 5 5" xfId="12323"/>
    <cellStyle name="Normal 2 2 11 3 2 3 2 5 6" xfId="12324"/>
    <cellStyle name="Normal 2 2 11 3 2 3 2 5 6 2" xfId="12325"/>
    <cellStyle name="Normal 2 2 11 3 2 3 2 5 6 2 2" xfId="12326"/>
    <cellStyle name="Normal 2 2 11 3 2 3 2 5 6 3" xfId="12327"/>
    <cellStyle name="Normal 2 2 11 3 2 3 2 5 7" xfId="12328"/>
    <cellStyle name="Normal 2 2 11 3 2 3 2 5 8" xfId="12329"/>
    <cellStyle name="Normal 2 2 11 3 2 3 2 5 8 2" xfId="12330"/>
    <cellStyle name="Normal 2 2 11 3 2 3 2 5 8 2 2" xfId="12331"/>
    <cellStyle name="Normal 2 2 11 3 2 3 2 5 8 2 2 2" xfId="12332"/>
    <cellStyle name="Normal 2 2 11 3 2 3 2 5 8 3" xfId="12333"/>
    <cellStyle name="Normal 2 2 11 3 2 3 2 5 8 4" xfId="12334"/>
    <cellStyle name="Normal 2 2 11 3 2 3 2 5 8 5" xfId="12335"/>
    <cellStyle name="Normal 2 2 11 3 2 3 2 5 8 6" xfId="12336"/>
    <cellStyle name="Normal 2 2 11 3 2 3 2 5 9" xfId="12337"/>
    <cellStyle name="Normal 2 2 11 3 2 3 2 5 9 2" xfId="12338"/>
    <cellStyle name="Normal 2 2 11 3 2 3 2 5 9 2 2" xfId="12339"/>
    <cellStyle name="Normal 2 2 11 3 2 3 2 5 9 3" xfId="12340"/>
    <cellStyle name="Normal 2 2 11 3 2 3 2 5 9 4" xfId="12341"/>
    <cellStyle name="Normal 2 2 11 3 2 3 2 6" xfId="12342"/>
    <cellStyle name="Normal 2 2 11 3 2 3 2 6 2" xfId="12343"/>
    <cellStyle name="Normal 2 2 11 3 2 3 2 6 2 2" xfId="12344"/>
    <cellStyle name="Normal 2 2 11 3 2 3 2 6 2 2 2" xfId="12345"/>
    <cellStyle name="Normal 2 2 11 3 2 3 2 6 2 2 2 2" xfId="12346"/>
    <cellStyle name="Normal 2 2 11 3 2 3 2 6 2 3" xfId="12347"/>
    <cellStyle name="Normal 2 2 11 3 2 3 2 6 2 4" xfId="12348"/>
    <cellStyle name="Normal 2 2 11 3 2 3 2 6 2 5" xfId="12349"/>
    <cellStyle name="Normal 2 2 11 3 2 3 2 6 2 6" xfId="12350"/>
    <cellStyle name="Normal 2 2 11 3 2 3 2 6 3" xfId="12351"/>
    <cellStyle name="Normal 2 2 11 3 2 3 2 6 4" xfId="12352"/>
    <cellStyle name="Normal 2 2 11 3 2 3 2 6 4 2" xfId="12353"/>
    <cellStyle name="Normal 2 2 11 3 2 3 2 6 5" xfId="12354"/>
    <cellStyle name="Normal 2 2 11 3 2 3 2 7" xfId="12355"/>
    <cellStyle name="Normal 2 2 11 3 2 3 2 7 2" xfId="12356"/>
    <cellStyle name="Normal 2 2 11 3 2 3 2 7 2 2" xfId="12357"/>
    <cellStyle name="Normal 2 2 11 3 2 3 2 7 2 2 2" xfId="12358"/>
    <cellStyle name="Normal 2 2 11 3 2 3 2 7 2 2 2 2" xfId="12359"/>
    <cellStyle name="Normal 2 2 11 3 2 3 2 7 2 2 3" xfId="12360"/>
    <cellStyle name="Normal 2 2 11 3 2 3 2 7 2 2 4" xfId="12361"/>
    <cellStyle name="Normal 2 2 11 3 2 3 2 7 2 3" xfId="12362"/>
    <cellStyle name="Normal 2 2 11 3 2 3 2 7 2 4" xfId="12363"/>
    <cellStyle name="Normal 2 2 11 3 2 3 2 7 2 4 2" xfId="12364"/>
    <cellStyle name="Normal 2 2 11 3 2 3 2 7 2 4 2 2" xfId="12365"/>
    <cellStyle name="Normal 2 2 11 3 2 3 2 7 2 4 3" xfId="12366"/>
    <cellStyle name="Normal 2 2 11 3 2 3 2 7 2 5" xfId="12367"/>
    <cellStyle name="Normal 2 2 11 3 2 3 2 7 2 6" xfId="12368"/>
    <cellStyle name="Normal 2 2 11 3 2 3 2 7 3" xfId="12369"/>
    <cellStyle name="Normal 2 2 11 3 2 3 2 7 4" xfId="12370"/>
    <cellStyle name="Normal 2 2 11 3 2 3 2 7 4 2" xfId="12371"/>
    <cellStyle name="Normal 2 2 11 3 2 3 2 7 5" xfId="12372"/>
    <cellStyle name="Normal 2 2 11 3 2 3 2 8" xfId="12373"/>
    <cellStyle name="Normal 2 2 11 3 2 3 2 8 2" xfId="12374"/>
    <cellStyle name="Normal 2 2 11 3 2 3 2 8 2 2" xfId="12375"/>
    <cellStyle name="Normal 2 2 11 3 2 3 2 8 2 2 2" xfId="12376"/>
    <cellStyle name="Normal 2 2 11 3 2 3 2 8 2 2 2 2" xfId="12377"/>
    <cellStyle name="Normal 2 2 11 3 2 3 2 8 2 3" xfId="12378"/>
    <cellStyle name="Normal 2 2 11 3 2 3 2 8 2 4" xfId="12379"/>
    <cellStyle name="Normal 2 2 11 3 2 3 2 8 3" xfId="12380"/>
    <cellStyle name="Normal 2 2 11 3 2 3 2 8 4" xfId="12381"/>
    <cellStyle name="Normal 2 2 11 3 2 3 2 8 4 2" xfId="12382"/>
    <cellStyle name="Normal 2 2 11 3 2 3 2 8 5" xfId="12383"/>
    <cellStyle name="Normal 2 2 11 3 2 3 2 8 6" xfId="12384"/>
    <cellStyle name="Normal 2 2 11 3 2 3 2 8 7" xfId="12385"/>
    <cellStyle name="Normal 2 2 11 3 2 3 2 9" xfId="12386"/>
    <cellStyle name="Normal 2 2 11 3 2 3 3" xfId="12387"/>
    <cellStyle name="Normal 2 2 11 3 2 3 3 2" xfId="12388"/>
    <cellStyle name="Normal 2 2 11 3 2 3 3 2 10" xfId="12389"/>
    <cellStyle name="Normal 2 2 11 3 2 3 3 2 2" xfId="12390"/>
    <cellStyle name="Normal 2 2 11 3 2 3 3 2 2 2" xfId="12391"/>
    <cellStyle name="Normal 2 2 11 3 2 3 3 2 2 2 2" xfId="12392"/>
    <cellStyle name="Normal 2 2 11 3 2 3 3 2 2 2 2 2" xfId="12393"/>
    <cellStyle name="Normal 2 2 11 3 2 3 3 2 2 2 2 2 2" xfId="12394"/>
    <cellStyle name="Normal 2 2 11 3 2 3 3 2 2 2 2 3" xfId="12395"/>
    <cellStyle name="Normal 2 2 11 3 2 3 3 2 2 2 2 4" xfId="12396"/>
    <cellStyle name="Normal 2 2 11 3 2 3 3 2 2 2 3" xfId="12397"/>
    <cellStyle name="Normal 2 2 11 3 2 3 3 2 2 2 4" xfId="12398"/>
    <cellStyle name="Normal 2 2 11 3 2 3 3 2 2 2 5" xfId="12399"/>
    <cellStyle name="Normal 2 2 11 3 2 3 3 2 2 2 6" xfId="12400"/>
    <cellStyle name="Normal 2 2 11 3 2 3 3 2 2 3" xfId="12401"/>
    <cellStyle name="Normal 2 2 11 3 2 3 3 2 2 4" xfId="12402"/>
    <cellStyle name="Normal 2 2 11 3 2 3 3 2 2 4 2" xfId="12403"/>
    <cellStyle name="Normal 2 2 11 3 2 3 3 2 2 5" xfId="12404"/>
    <cellStyle name="Normal 2 2 11 3 2 3 3 2 3" xfId="12405"/>
    <cellStyle name="Normal 2 2 11 3 2 3 3 2 3 2" xfId="12406"/>
    <cellStyle name="Normal 2 2 11 3 2 3 3 2 3 2 2" xfId="12407"/>
    <cellStyle name="Normal 2 2 11 3 2 3 3 2 3 3" xfId="12408"/>
    <cellStyle name="Normal 2 2 11 3 2 3 3 2 4" xfId="12409"/>
    <cellStyle name="Normal 2 2 11 3 2 3 3 2 4 2" xfId="12410"/>
    <cellStyle name="Normal 2 2 11 3 2 3 3 2 4 2 2" xfId="12411"/>
    <cellStyle name="Normal 2 2 11 3 2 3 3 2 4 3" xfId="12412"/>
    <cellStyle name="Normal 2 2 11 3 2 3 3 2 5" xfId="12413"/>
    <cellStyle name="Normal 2 2 11 3 2 3 3 2 6" xfId="12414"/>
    <cellStyle name="Normal 2 2 11 3 2 3 3 2 7" xfId="12415"/>
    <cellStyle name="Normal 2 2 11 3 2 3 3 2 7 2" xfId="12416"/>
    <cellStyle name="Normal 2 2 11 3 2 3 3 2 7 2 2" xfId="12417"/>
    <cellStyle name="Normal 2 2 11 3 2 3 3 2 7 3" xfId="12418"/>
    <cellStyle name="Normal 2 2 11 3 2 3 3 2 8" xfId="12419"/>
    <cellStyle name="Normal 2 2 11 3 2 3 3 2 8 2" xfId="12420"/>
    <cellStyle name="Normal 2 2 11 3 2 3 3 2 8 2 2" xfId="12421"/>
    <cellStyle name="Normal 2 2 11 3 2 3 3 2 8 3" xfId="12422"/>
    <cellStyle name="Normal 2 2 11 3 2 3 3 2 8 4" xfId="12423"/>
    <cellStyle name="Normal 2 2 11 3 2 3 3 2 9" xfId="12424"/>
    <cellStyle name="Normal 2 2 11 3 2 3 3 2 9 2" xfId="12425"/>
    <cellStyle name="Normal 2 2 11 3 2 3 3 3" xfId="12426"/>
    <cellStyle name="Normal 2 2 11 3 2 3 3 3 2" xfId="12427"/>
    <cellStyle name="Normal 2 2 11 3 2 3 3 3 2 2" xfId="12428"/>
    <cellStyle name="Normal 2 2 11 3 2 3 3 3 2 2 2" xfId="12429"/>
    <cellStyle name="Normal 2 2 11 3 2 3 3 3 2 2 2 2" xfId="12430"/>
    <cellStyle name="Normal 2 2 11 3 2 3 3 3 2 2 3" xfId="12431"/>
    <cellStyle name="Normal 2 2 11 3 2 3 3 3 2 2 4" xfId="12432"/>
    <cellStyle name="Normal 2 2 11 3 2 3 3 3 2 3" xfId="12433"/>
    <cellStyle name="Normal 2 2 11 3 2 3 3 3 2 4" xfId="12434"/>
    <cellStyle name="Normal 2 2 11 3 2 3 3 3 3" xfId="12435"/>
    <cellStyle name="Normal 2 2 11 3 2 3 3 3 4" xfId="12436"/>
    <cellStyle name="Normal 2 2 11 3 2 3 3 3 4 2" xfId="12437"/>
    <cellStyle name="Normal 2 2 11 3 2 3 3 3 5" xfId="12438"/>
    <cellStyle name="Normal 2 2 11 3 2 3 3 4" xfId="12439"/>
    <cellStyle name="Normal 2 2 11 3 2 3 3 4 2" xfId="12440"/>
    <cellStyle name="Normal 2 2 11 3 2 3 3 4 2 2" xfId="12441"/>
    <cellStyle name="Normal 2 2 11 3 2 3 3 4 3" xfId="12442"/>
    <cellStyle name="Normal 2 2 11 3 2 3 3 5" xfId="12443"/>
    <cellStyle name="Normal 2 2 11 3 2 3 3 5 2" xfId="12444"/>
    <cellStyle name="Normal 2 2 11 3 2 3 3 5 2 2" xfId="12445"/>
    <cellStyle name="Normal 2 2 11 3 2 3 3 5 3" xfId="12446"/>
    <cellStyle name="Normal 2 2 11 3 2 3 3 6" xfId="12447"/>
    <cellStyle name="Normal 2 2 11 3 2 3 3 6 2" xfId="12448"/>
    <cellStyle name="Normal 2 2 11 3 2 3 3 6 2 2" xfId="12449"/>
    <cellStyle name="Normal 2 2 11 3 2 3 3 6 3" xfId="12450"/>
    <cellStyle name="Normal 2 2 11 3 2 3 3 7" xfId="12451"/>
    <cellStyle name="Normal 2 2 11 3 2 3 3 7 2" xfId="12452"/>
    <cellStyle name="Normal 2 2 11 3 2 3 3 7 2 2" xfId="12453"/>
    <cellStyle name="Normal 2 2 11 3 2 3 3 7 3" xfId="12454"/>
    <cellStyle name="Normal 2 2 11 3 2 3 3 8" xfId="12455"/>
    <cellStyle name="Normal 2 2 11 3 2 3 3 9" xfId="12456"/>
    <cellStyle name="Normal 2 2 11 3 2 3 4" xfId="12457"/>
    <cellStyle name="Normal 2 2 11 3 2 3 4 2" xfId="12458"/>
    <cellStyle name="Normal 2 2 11 3 2 3 4 2 2" xfId="12459"/>
    <cellStyle name="Normal 2 2 11 3 2 3 4 3" xfId="12460"/>
    <cellStyle name="Normal 2 2 11 3 2 3 5" xfId="12461"/>
    <cellStyle name="Normal 2 2 11 3 2 3 5 2" xfId="12462"/>
    <cellStyle name="Normal 2 2 11 3 2 3 5 2 2" xfId="12463"/>
    <cellStyle name="Normal 2 2 11 3 2 3 5 3" xfId="12464"/>
    <cellStyle name="Normal 2 2 11 3 2 3 6" xfId="12465"/>
    <cellStyle name="Normal 2 2 11 3 2 3 6 2" xfId="12466"/>
    <cellStyle name="Normal 2 2 11 3 2 3 6 2 2" xfId="12467"/>
    <cellStyle name="Normal 2 2 11 3 2 3 6 2 2 2" xfId="12468"/>
    <cellStyle name="Normal 2 2 11 3 2 3 6 2 3" xfId="12469"/>
    <cellStyle name="Normal 2 2 11 3 2 3 6 2 4" xfId="12470"/>
    <cellStyle name="Normal 2 2 11 3 2 3 6 2 4 2" xfId="12471"/>
    <cellStyle name="Normal 2 2 11 3 2 3 6 2 4 2 2" xfId="12472"/>
    <cellStyle name="Normal 2 2 11 3 2 3 6 2 4 3" xfId="12473"/>
    <cellStyle name="Normal 2 2 11 3 2 3 6 3" xfId="12474"/>
    <cellStyle name="Normal 2 2 11 3 2 3 6 4" xfId="12475"/>
    <cellStyle name="Normal 2 2 11 3 2 3 6 4 2" xfId="12476"/>
    <cellStyle name="Normal 2 2 11 3 2 3 6 5" xfId="12477"/>
    <cellStyle name="Normal 2 2 11 3 2 3 7" xfId="12478"/>
    <cellStyle name="Normal 2 2 11 3 2 3 7 2" xfId="12479"/>
    <cellStyle name="Normal 2 2 11 3 2 3 7 2 2" xfId="12480"/>
    <cellStyle name="Normal 2 2 11 3 2 3 7 3" xfId="12481"/>
    <cellStyle name="Normal 2 2 11 3 2 3 8" xfId="12482"/>
    <cellStyle name="Normal 2 2 11 3 2 3 8 2" xfId="12483"/>
    <cellStyle name="Normal 2 2 11 3 2 3 8 2 2" xfId="12484"/>
    <cellStyle name="Normal 2 2 11 3 2 3 8 3" xfId="12485"/>
    <cellStyle name="Normal 2 2 11 3 2 3 9" xfId="12486"/>
    <cellStyle name="Normal 2 2 11 3 2 4" xfId="12487"/>
    <cellStyle name="Normal 2 2 11 3 2 5" xfId="12488"/>
    <cellStyle name="Normal 2 2 11 3 2 5 10" xfId="12489"/>
    <cellStyle name="Normal 2 2 11 3 2 5 11" xfId="12490"/>
    <cellStyle name="Normal 2 2 11 3 2 5 11 2" xfId="12491"/>
    <cellStyle name="Normal 2 2 11 3 2 5 11 2 2" xfId="12492"/>
    <cellStyle name="Normal 2 2 11 3 2 5 11 3" xfId="12493"/>
    <cellStyle name="Normal 2 2 11 3 2 5 12" xfId="12494"/>
    <cellStyle name="Normal 2 2 11 3 2 5 12 2" xfId="12495"/>
    <cellStyle name="Normal 2 2 11 3 2 5 12 2 2" xfId="12496"/>
    <cellStyle name="Normal 2 2 11 3 2 5 12 2 2 2" xfId="12497"/>
    <cellStyle name="Normal 2 2 11 3 2 5 12 3" xfId="12498"/>
    <cellStyle name="Normal 2 2 11 3 2 5 12 4" xfId="12499"/>
    <cellStyle name="Normal 2 2 11 3 2 5 12 5" xfId="12500"/>
    <cellStyle name="Normal 2 2 11 3 2 5 12 6" xfId="12501"/>
    <cellStyle name="Normal 2 2 11 3 2 5 13" xfId="12502"/>
    <cellStyle name="Normal 2 2 11 3 2 5 13 2" xfId="12503"/>
    <cellStyle name="Normal 2 2 11 3 2 5 14" xfId="12504"/>
    <cellStyle name="Normal 2 2 11 3 2 5 15" xfId="12505"/>
    <cellStyle name="Normal 2 2 11 3 2 5 16" xfId="12506"/>
    <cellStyle name="Normal 2 2 11 3 2 5 2" xfId="12507"/>
    <cellStyle name="Normal 2 2 11 3 2 5 2 10" xfId="12508"/>
    <cellStyle name="Normal 2 2 11 3 2 5 2 11" xfId="12509"/>
    <cellStyle name="Normal 2 2 11 3 2 5 2 2" xfId="12510"/>
    <cellStyle name="Normal 2 2 11 3 2 5 2 2 10" xfId="12511"/>
    <cellStyle name="Normal 2 2 11 3 2 5 2 2 10 2" xfId="12512"/>
    <cellStyle name="Normal 2 2 11 3 2 5 2 2 10 2 2" xfId="12513"/>
    <cellStyle name="Normal 2 2 11 3 2 5 2 2 10 3" xfId="12514"/>
    <cellStyle name="Normal 2 2 11 3 2 5 2 2 11" xfId="12515"/>
    <cellStyle name="Normal 2 2 11 3 2 5 2 2 12" xfId="12516"/>
    <cellStyle name="Normal 2 2 11 3 2 5 2 2 2" xfId="12517"/>
    <cellStyle name="Normal 2 2 11 3 2 5 2 2 2 2" xfId="12518"/>
    <cellStyle name="Normal 2 2 11 3 2 5 2 2 2 2 2" xfId="12519"/>
    <cellStyle name="Normal 2 2 11 3 2 5 2 2 2 2 2 2" xfId="12520"/>
    <cellStyle name="Normal 2 2 11 3 2 5 2 2 2 2 2 2 2" xfId="12521"/>
    <cellStyle name="Normal 2 2 11 3 2 5 2 2 2 2 2 3" xfId="12522"/>
    <cellStyle name="Normal 2 2 11 3 2 5 2 2 2 2 2 4" xfId="12523"/>
    <cellStyle name="Normal 2 2 11 3 2 5 2 2 2 2 3" xfId="12524"/>
    <cellStyle name="Normal 2 2 11 3 2 5 2 2 2 2 3 2" xfId="12525"/>
    <cellStyle name="Normal 2 2 11 3 2 5 2 2 2 2 3 2 2" xfId="12526"/>
    <cellStyle name="Normal 2 2 11 3 2 5 2 2 2 2 3 3" xfId="12527"/>
    <cellStyle name="Normal 2 2 11 3 2 5 2 2 2 2 4" xfId="12528"/>
    <cellStyle name="Normal 2 2 11 3 2 5 2 2 2 3" xfId="12529"/>
    <cellStyle name="Normal 2 2 11 3 2 5 2 2 2 4" xfId="12530"/>
    <cellStyle name="Normal 2 2 11 3 2 5 2 2 2 4 2" xfId="12531"/>
    <cellStyle name="Normal 2 2 11 3 2 5 2 2 2 5" xfId="12532"/>
    <cellStyle name="Normal 2 2 11 3 2 5 2 2 3" xfId="12533"/>
    <cellStyle name="Normal 2 2 11 3 2 5 2 2 3 2" xfId="12534"/>
    <cellStyle name="Normal 2 2 11 3 2 5 2 2 3 2 2" xfId="12535"/>
    <cellStyle name="Normal 2 2 11 3 2 5 2 2 3 3" xfId="12536"/>
    <cellStyle name="Normal 2 2 11 3 2 5 2 2 4" xfId="12537"/>
    <cellStyle name="Normal 2 2 11 3 2 5 2 2 5" xfId="12538"/>
    <cellStyle name="Normal 2 2 11 3 2 5 2 2 5 2" xfId="12539"/>
    <cellStyle name="Normal 2 2 11 3 2 5 2 2 5 2 2" xfId="12540"/>
    <cellStyle name="Normal 2 2 11 3 2 5 2 2 5 3" xfId="12541"/>
    <cellStyle name="Normal 2 2 11 3 2 5 2 2 6" xfId="12542"/>
    <cellStyle name="Normal 2 2 11 3 2 5 2 2 6 2" xfId="12543"/>
    <cellStyle name="Normal 2 2 11 3 2 5 2 2 6 2 2" xfId="12544"/>
    <cellStyle name="Normal 2 2 11 3 2 5 2 2 6 3" xfId="12545"/>
    <cellStyle name="Normal 2 2 11 3 2 5 2 2 7" xfId="12546"/>
    <cellStyle name="Normal 2 2 11 3 2 5 2 2 8" xfId="12547"/>
    <cellStyle name="Normal 2 2 11 3 2 5 2 2 8 2" xfId="12548"/>
    <cellStyle name="Normal 2 2 11 3 2 5 2 2 8 2 2" xfId="12549"/>
    <cellStyle name="Normal 2 2 11 3 2 5 2 2 8 3" xfId="12550"/>
    <cellStyle name="Normal 2 2 11 3 2 5 2 2 8 4" xfId="12551"/>
    <cellStyle name="Normal 2 2 11 3 2 5 2 2 9" xfId="12552"/>
    <cellStyle name="Normal 2 2 11 3 2 5 2 2 9 2" xfId="12553"/>
    <cellStyle name="Normal 2 2 11 3 2 5 2 3" xfId="12554"/>
    <cellStyle name="Normal 2 2 11 3 2 5 2 3 2" xfId="12555"/>
    <cellStyle name="Normal 2 2 11 3 2 5 2 3 2 2" xfId="12556"/>
    <cellStyle name="Normal 2 2 11 3 2 5 2 3 2 2 2" xfId="12557"/>
    <cellStyle name="Normal 2 2 11 3 2 5 2 3 2 2 2 2" xfId="12558"/>
    <cellStyle name="Normal 2 2 11 3 2 5 2 3 2 3" xfId="12559"/>
    <cellStyle name="Normal 2 2 11 3 2 5 2 3 2 4" xfId="12560"/>
    <cellStyle name="Normal 2 2 11 3 2 5 2 3 3" xfId="12561"/>
    <cellStyle name="Normal 2 2 11 3 2 5 2 3 4" xfId="12562"/>
    <cellStyle name="Normal 2 2 11 3 2 5 2 3 4 2" xfId="12563"/>
    <cellStyle name="Normal 2 2 11 3 2 5 2 3 5" xfId="12564"/>
    <cellStyle name="Normal 2 2 11 3 2 5 2 3 6" xfId="12565"/>
    <cellStyle name="Normal 2 2 11 3 2 5 2 3 7" xfId="12566"/>
    <cellStyle name="Normal 2 2 11 3 2 5 2 4" xfId="12567"/>
    <cellStyle name="Normal 2 2 11 3 2 5 2 4 2" xfId="12568"/>
    <cellStyle name="Normal 2 2 11 3 2 5 2 5" xfId="12569"/>
    <cellStyle name="Normal 2 2 11 3 2 5 2 5 2" xfId="12570"/>
    <cellStyle name="Normal 2 2 11 3 2 5 2 5 2 2" xfId="12571"/>
    <cellStyle name="Normal 2 2 11 3 2 5 2 5 3" xfId="12572"/>
    <cellStyle name="Normal 2 2 11 3 2 5 2 6" xfId="12573"/>
    <cellStyle name="Normal 2 2 11 3 2 5 2 6 2" xfId="12574"/>
    <cellStyle name="Normal 2 2 11 3 2 5 2 6 2 2" xfId="12575"/>
    <cellStyle name="Normal 2 2 11 3 2 5 2 6 3" xfId="12576"/>
    <cellStyle name="Normal 2 2 11 3 2 5 2 7" xfId="12577"/>
    <cellStyle name="Normal 2 2 11 3 2 5 2 7 2" xfId="12578"/>
    <cellStyle name="Normal 2 2 11 3 2 5 2 7 2 2" xfId="12579"/>
    <cellStyle name="Normal 2 2 11 3 2 5 2 7 3" xfId="12580"/>
    <cellStyle name="Normal 2 2 11 3 2 5 2 8" xfId="12581"/>
    <cellStyle name="Normal 2 2 11 3 2 5 2 9" xfId="12582"/>
    <cellStyle name="Normal 2 2 11 3 2 5 3" xfId="12583"/>
    <cellStyle name="Normal 2 2 11 3 2 5 3 2" xfId="12584"/>
    <cellStyle name="Normal 2 2 11 3 2 5 3 2 2" xfId="12585"/>
    <cellStyle name="Normal 2 2 11 3 2 5 3 3" xfId="12586"/>
    <cellStyle name="Normal 2 2 11 3 2 5 4" xfId="12587"/>
    <cellStyle name="Normal 2 2 11 3 2 5 5" xfId="12588"/>
    <cellStyle name="Normal 2 2 11 3 2 5 6" xfId="12589"/>
    <cellStyle name="Normal 2 2 11 3 2 5 6 2" xfId="12590"/>
    <cellStyle name="Normal 2 2 11 3 2 5 6 2 2" xfId="12591"/>
    <cellStyle name="Normal 2 2 11 3 2 5 6 2 2 2" xfId="12592"/>
    <cellStyle name="Normal 2 2 11 3 2 5 6 2 2 2 2" xfId="12593"/>
    <cellStyle name="Normal 2 2 11 3 2 5 6 2 3" xfId="12594"/>
    <cellStyle name="Normal 2 2 11 3 2 5 6 2 4" xfId="12595"/>
    <cellStyle name="Normal 2 2 11 3 2 5 6 3" xfId="12596"/>
    <cellStyle name="Normal 2 2 11 3 2 5 6 4" xfId="12597"/>
    <cellStyle name="Normal 2 2 11 3 2 5 6 4 2" xfId="12598"/>
    <cellStyle name="Normal 2 2 11 3 2 5 6 5" xfId="12599"/>
    <cellStyle name="Normal 2 2 11 3 2 5 6 6" xfId="12600"/>
    <cellStyle name="Normal 2 2 11 3 2 5 6 7" xfId="12601"/>
    <cellStyle name="Normal 2 2 11 3 2 5 7" xfId="12602"/>
    <cellStyle name="Normal 2 2 11 3 2 5 7 2" xfId="12603"/>
    <cellStyle name="Normal 2 2 11 3 2 5 7 2 2" xfId="12604"/>
    <cellStyle name="Normal 2 2 11 3 2 5 7 3" xfId="12605"/>
    <cellStyle name="Normal 2 2 11 3 2 5 8" xfId="12606"/>
    <cellStyle name="Normal 2 2 11 3 2 5 8 2" xfId="12607"/>
    <cellStyle name="Normal 2 2 11 3 2 5 8 2 2" xfId="12608"/>
    <cellStyle name="Normal 2 2 11 3 2 5 8 3" xfId="12609"/>
    <cellStyle name="Normal 2 2 11 3 2 5 9" xfId="12610"/>
    <cellStyle name="Normal 2 2 11 3 2 6" xfId="12611"/>
    <cellStyle name="Normal 2 2 11 3 2 6 2" xfId="12612"/>
    <cellStyle name="Normal 2 2 11 3 2 6 2 2" xfId="12613"/>
    <cellStyle name="Normal 2 2 11 3 2 6 3" xfId="12614"/>
    <cellStyle name="Normal 2 2 11 3 2 7" xfId="12615"/>
    <cellStyle name="Normal 2 2 11 3 2 7 2" xfId="12616"/>
    <cellStyle name="Normal 2 2 11 3 2 7 2 2" xfId="12617"/>
    <cellStyle name="Normal 2 2 11 3 2 7 3" xfId="12618"/>
    <cellStyle name="Normal 2 2 11 3 2 8" xfId="12619"/>
    <cellStyle name="Normal 2 2 11 3 2 9" xfId="12620"/>
    <cellStyle name="Normal 2 2 11 3 2 9 2" xfId="12621"/>
    <cellStyle name="Normal 2 2 11 3 2 9 2 2" xfId="12622"/>
    <cellStyle name="Normal 2 2 11 3 2 9 3" xfId="12623"/>
    <cellStyle name="Normal 2 2 11 3 20" xfId="12624"/>
    <cellStyle name="Normal 2 2 11 3 21" xfId="12625"/>
    <cellStyle name="Normal 2 2 11 3 22" xfId="12626"/>
    <cellStyle name="Normal 2 2 11 3 22 2" xfId="12627"/>
    <cellStyle name="Normal 2 2 11 3 22 2 2" xfId="12628"/>
    <cellStyle name="Normal 2 2 11 3 22 3" xfId="12629"/>
    <cellStyle name="Normal 2 2 11 3 23" xfId="12630"/>
    <cellStyle name="Normal 2 2 11 3 24" xfId="12631"/>
    <cellStyle name="Normal 2 2 11 3 24 2" xfId="12632"/>
    <cellStyle name="Normal 2 2 11 3 24 2 2" xfId="12633"/>
    <cellStyle name="Normal 2 2 11 3 24 3" xfId="12634"/>
    <cellStyle name="Normal 2 2 11 3 25" xfId="12635"/>
    <cellStyle name="Normal 2 2 11 3 26" xfId="12636"/>
    <cellStyle name="Normal 2 2 11 3 27" xfId="12637"/>
    <cellStyle name="Normal 2 2 11 3 28" xfId="12638"/>
    <cellStyle name="Normal 2 2 11 3 3" xfId="12639"/>
    <cellStyle name="Normal 2 2 11 3 4" xfId="12640"/>
    <cellStyle name="Normal 2 2 11 3 5" xfId="12641"/>
    <cellStyle name="Normal 2 2 11 3 6" xfId="12642"/>
    <cellStyle name="Normal 2 2 11 3 6 2" xfId="12643"/>
    <cellStyle name="Normal 2 2 11 3 6 2 2" xfId="12644"/>
    <cellStyle name="Normal 2 2 11 3 6 3" xfId="12645"/>
    <cellStyle name="Normal 2 2 11 3 7" xfId="12646"/>
    <cellStyle name="Normal 2 2 11 3 7 2" xfId="12647"/>
    <cellStyle name="Normal 2 2 11 3 7 2 2" xfId="12648"/>
    <cellStyle name="Normal 2 2 11 3 7 3" xfId="12649"/>
    <cellStyle name="Normal 2 2 11 3 8" xfId="12650"/>
    <cellStyle name="Normal 2 2 11 3 8 2" xfId="12651"/>
    <cellStyle name="Normal 2 2 11 3 8 2 2" xfId="12652"/>
    <cellStyle name="Normal 2 2 11 3 8 3" xfId="12653"/>
    <cellStyle name="Normal 2 2 11 3 9" xfId="12654"/>
    <cellStyle name="Normal 2 2 11 3 9 2" xfId="12655"/>
    <cellStyle name="Normal 2 2 11 3 9 2 2" xfId="12656"/>
    <cellStyle name="Normal 2 2 11 3 9 3" xfId="12657"/>
    <cellStyle name="Normal 2 2 11 4" xfId="12658"/>
    <cellStyle name="Normal 2 2 11 5" xfId="12659"/>
    <cellStyle name="Normal 2 2 11 6" xfId="12660"/>
    <cellStyle name="Normal 2 2 11 7" xfId="12661"/>
    <cellStyle name="Normal 2 2 12" xfId="12662"/>
    <cellStyle name="Normal 2 2 12 2" xfId="12663"/>
    <cellStyle name="Normal 2 2 12 2 2" xfId="12664"/>
    <cellStyle name="Normal 2 2 12 3" xfId="12665"/>
    <cellStyle name="Normal 2 2 13" xfId="12666"/>
    <cellStyle name="Normal 2 2 13 2" xfId="12667"/>
    <cellStyle name="Normal 2 2 13 2 2" xfId="12668"/>
    <cellStyle name="Normal 2 2 13 3" xfId="12669"/>
    <cellStyle name="Normal 2 2 14" xfId="12670"/>
    <cellStyle name="Normal 2 2 14 2" xfId="12671"/>
    <cellStyle name="Normal 2 2 14 2 2" xfId="12672"/>
    <cellStyle name="Normal 2 2 14 3" xfId="12673"/>
    <cellStyle name="Normal 2 2 15" xfId="12674"/>
    <cellStyle name="Normal 2 2 16" xfId="12675"/>
    <cellStyle name="Normal 2 2 16 2" xfId="12676"/>
    <cellStyle name="Normal 2 2 16 2 2" xfId="12677"/>
    <cellStyle name="Normal 2 2 16 3" xfId="12678"/>
    <cellStyle name="Normal 2 2 17" xfId="12679"/>
    <cellStyle name="Normal 2 2 17 2" xfId="12680"/>
    <cellStyle name="Normal 2 2 17 2 2" xfId="12681"/>
    <cellStyle name="Normal 2 2 17 3" xfId="12682"/>
    <cellStyle name="Normal 2 2 18" xfId="12683"/>
    <cellStyle name="Normal 2 2 19" xfId="12684"/>
    <cellStyle name="Normal 2 2 19 2" xfId="12685"/>
    <cellStyle name="Normal 2 2 19 2 2" xfId="12686"/>
    <cellStyle name="Normal 2 2 19 3" xfId="12687"/>
    <cellStyle name="Normal 2 2 2" xfId="12688"/>
    <cellStyle name="Normal 2 2 2 10" xfId="12689"/>
    <cellStyle name="Normal 2 2 2 10 10" xfId="12690"/>
    <cellStyle name="Normal 2 2 2 10 10 2" xfId="12691"/>
    <cellStyle name="Normal 2 2 2 10 10 2 2" xfId="12692"/>
    <cellStyle name="Normal 2 2 2 10 10 3" xfId="12693"/>
    <cellStyle name="Normal 2 2 2 10 11" xfId="12694"/>
    <cellStyle name="Normal 2 2 2 10 12" xfId="12695"/>
    <cellStyle name="Normal 2 2 2 10 13" xfId="12696"/>
    <cellStyle name="Normal 2 2 2 10 13 2" xfId="12697"/>
    <cellStyle name="Normal 2 2 2 10 13 2 2" xfId="12698"/>
    <cellStyle name="Normal 2 2 2 10 13 3" xfId="12699"/>
    <cellStyle name="Normal 2 2 2 10 14" xfId="12700"/>
    <cellStyle name="Normal 2 2 2 10 14 2" xfId="12701"/>
    <cellStyle name="Normal 2 2 2 10 14 2 2" xfId="12702"/>
    <cellStyle name="Normal 2 2 2 10 14 3" xfId="12703"/>
    <cellStyle name="Normal 2 2 2 10 15" xfId="12704"/>
    <cellStyle name="Normal 2 2 2 10 16" xfId="12705"/>
    <cellStyle name="Normal 2 2 2 10 17" xfId="12706"/>
    <cellStyle name="Normal 2 2 2 10 18" xfId="12707"/>
    <cellStyle name="Normal 2 2 2 10 19" xfId="12708"/>
    <cellStyle name="Normal 2 2 2 10 19 2" xfId="12709"/>
    <cellStyle name="Normal 2 2 2 10 19 2 2" xfId="12710"/>
    <cellStyle name="Normal 2 2 2 10 19 3" xfId="12711"/>
    <cellStyle name="Normal 2 2 2 10 2" xfId="12712"/>
    <cellStyle name="Normal 2 2 2 10 2 10" xfId="12713"/>
    <cellStyle name="Normal 2 2 2 10 2 11" xfId="12714"/>
    <cellStyle name="Normal 2 2 2 10 2 11 10" xfId="12715"/>
    <cellStyle name="Normal 2 2 2 10 2 11 11" xfId="12716"/>
    <cellStyle name="Normal 2 2 2 10 2 11 12" xfId="12717"/>
    <cellStyle name="Normal 2 2 2 10 2 11 2" xfId="12718"/>
    <cellStyle name="Normal 2 2 2 10 2 11 2 2" xfId="12719"/>
    <cellStyle name="Normal 2 2 2 10 2 11 2 2 2" xfId="12720"/>
    <cellStyle name="Normal 2 2 2 10 2 11 2 2 2 2" xfId="12721"/>
    <cellStyle name="Normal 2 2 2 10 2 11 2 2 2 2 2" xfId="12722"/>
    <cellStyle name="Normal 2 2 2 10 2 11 2 2 2 2 2 2" xfId="12723"/>
    <cellStyle name="Normal 2 2 2 10 2 11 2 2 2 2 3" xfId="12724"/>
    <cellStyle name="Normal 2 2 2 10 2 11 2 2 2 2 4" xfId="12725"/>
    <cellStyle name="Normal 2 2 2 10 2 11 2 2 2 3" xfId="12726"/>
    <cellStyle name="Normal 2 2 2 10 2 11 2 2 2 4" xfId="12727"/>
    <cellStyle name="Normal 2 2 2 10 2 11 2 2 2 5" xfId="12728"/>
    <cellStyle name="Normal 2 2 2 10 2 11 2 2 2 6" xfId="12729"/>
    <cellStyle name="Normal 2 2 2 10 2 11 2 2 3" xfId="12730"/>
    <cellStyle name="Normal 2 2 2 10 2 11 2 2 4" xfId="12731"/>
    <cellStyle name="Normal 2 2 2 10 2 11 2 2 4 2" xfId="12732"/>
    <cellStyle name="Normal 2 2 2 10 2 11 2 2 4 2 2" xfId="12733"/>
    <cellStyle name="Normal 2 2 2 10 2 11 2 2 4 3" xfId="12734"/>
    <cellStyle name="Normal 2 2 2 10 2 11 2 2 4 4" xfId="12735"/>
    <cellStyle name="Normal 2 2 2 10 2 11 2 2 5" xfId="12736"/>
    <cellStyle name="Normal 2 2 2 10 2 11 2 3" xfId="12737"/>
    <cellStyle name="Normal 2 2 2 10 2 11 2 4" xfId="12738"/>
    <cellStyle name="Normal 2 2 2 10 2 11 2 5" xfId="12739"/>
    <cellStyle name="Normal 2 2 2 10 2 11 2 5 2" xfId="12740"/>
    <cellStyle name="Normal 2 2 2 10 2 11 2 5 2 2" xfId="12741"/>
    <cellStyle name="Normal 2 2 2 10 2 11 2 5 3" xfId="12742"/>
    <cellStyle name="Normal 2 2 2 10 2 11 2 6" xfId="12743"/>
    <cellStyle name="Normal 2 2 2 10 2 11 2 6 2" xfId="12744"/>
    <cellStyle name="Normal 2 2 2 10 2 11 2 6 2 2" xfId="12745"/>
    <cellStyle name="Normal 2 2 2 10 2 11 2 6 3" xfId="12746"/>
    <cellStyle name="Normal 2 2 2 10 2 11 2 7" xfId="12747"/>
    <cellStyle name="Normal 2 2 2 10 2 11 2 7 2" xfId="12748"/>
    <cellStyle name="Normal 2 2 2 10 2 11 2 7 2 2" xfId="12749"/>
    <cellStyle name="Normal 2 2 2 10 2 11 2 7 3" xfId="12750"/>
    <cellStyle name="Normal 2 2 2 10 2 11 2 8" xfId="12751"/>
    <cellStyle name="Normal 2 2 2 10 2 11 2 9" xfId="12752"/>
    <cellStyle name="Normal 2 2 2 10 2 11 3" xfId="12753"/>
    <cellStyle name="Normal 2 2 2 10 2 11 3 2" xfId="12754"/>
    <cellStyle name="Normal 2 2 2 10 2 11 3 2 2" xfId="12755"/>
    <cellStyle name="Normal 2 2 2 10 2 11 3 2 2 2" xfId="12756"/>
    <cellStyle name="Normal 2 2 2 10 2 11 3 2 2 2 2" xfId="12757"/>
    <cellStyle name="Normal 2 2 2 10 2 11 3 2 3" xfId="12758"/>
    <cellStyle name="Normal 2 2 2 10 2 11 3 2 4" xfId="12759"/>
    <cellStyle name="Normal 2 2 2 10 2 11 3 2 5" xfId="12760"/>
    <cellStyle name="Normal 2 2 2 10 2 11 3 2 6" xfId="12761"/>
    <cellStyle name="Normal 2 2 2 10 2 11 3 3" xfId="12762"/>
    <cellStyle name="Normal 2 2 2 10 2 11 3 4" xfId="12763"/>
    <cellStyle name="Normal 2 2 2 10 2 11 3 4 2" xfId="12764"/>
    <cellStyle name="Normal 2 2 2 10 2 11 3 5" xfId="12765"/>
    <cellStyle name="Normal 2 2 2 10 2 11 4" xfId="12766"/>
    <cellStyle name="Normal 2 2 2 10 2 11 4 2" xfId="12767"/>
    <cellStyle name="Normal 2 2 2 10 2 11 4 2 2" xfId="12768"/>
    <cellStyle name="Normal 2 2 2 10 2 11 4 3" xfId="12769"/>
    <cellStyle name="Normal 2 2 2 10 2 11 5" xfId="12770"/>
    <cellStyle name="Normal 2 2 2 10 2 11 6" xfId="12771"/>
    <cellStyle name="Normal 2 2 2 10 2 11 6 2" xfId="12772"/>
    <cellStyle name="Normal 2 2 2 10 2 11 6 2 2" xfId="12773"/>
    <cellStyle name="Normal 2 2 2 10 2 11 6 3" xfId="12774"/>
    <cellStyle name="Normal 2 2 2 10 2 11 7" xfId="12775"/>
    <cellStyle name="Normal 2 2 2 10 2 11 8" xfId="12776"/>
    <cellStyle name="Normal 2 2 2 10 2 11 8 2" xfId="12777"/>
    <cellStyle name="Normal 2 2 2 10 2 11 8 2 2" xfId="12778"/>
    <cellStyle name="Normal 2 2 2 10 2 11 8 2 2 2" xfId="12779"/>
    <cellStyle name="Normal 2 2 2 10 2 11 8 3" xfId="12780"/>
    <cellStyle name="Normal 2 2 2 10 2 11 8 4" xfId="12781"/>
    <cellStyle name="Normal 2 2 2 10 2 11 8 5" xfId="12782"/>
    <cellStyle name="Normal 2 2 2 10 2 11 8 6" xfId="12783"/>
    <cellStyle name="Normal 2 2 2 10 2 11 9" xfId="12784"/>
    <cellStyle name="Normal 2 2 2 10 2 11 9 2" xfId="12785"/>
    <cellStyle name="Normal 2 2 2 10 2 12" xfId="12786"/>
    <cellStyle name="Normal 2 2 2 10 2 12 2" xfId="12787"/>
    <cellStyle name="Normal 2 2 2 10 2 12 2 2" xfId="12788"/>
    <cellStyle name="Normal 2 2 2 10 2 12 2 2 2" xfId="12789"/>
    <cellStyle name="Normal 2 2 2 10 2 12 2 2 2 2" xfId="12790"/>
    <cellStyle name="Normal 2 2 2 10 2 12 2 2 3" xfId="12791"/>
    <cellStyle name="Normal 2 2 2 10 2 12 2 2 4" xfId="12792"/>
    <cellStyle name="Normal 2 2 2 10 2 12 2 3" xfId="12793"/>
    <cellStyle name="Normal 2 2 2 10 2 12 2 4" xfId="12794"/>
    <cellStyle name="Normal 2 2 2 10 2 12 3" xfId="12795"/>
    <cellStyle name="Normal 2 2 2 10 2 12 4" xfId="12796"/>
    <cellStyle name="Normal 2 2 2 10 2 12 4 2" xfId="12797"/>
    <cellStyle name="Normal 2 2 2 10 2 12 5" xfId="12798"/>
    <cellStyle name="Normal 2 2 2 10 2 13" xfId="12799"/>
    <cellStyle name="Normal 2 2 2 10 2 13 2" xfId="12800"/>
    <cellStyle name="Normal 2 2 2 10 2 13 2 2" xfId="12801"/>
    <cellStyle name="Normal 2 2 2 10 2 13 2 2 2" xfId="12802"/>
    <cellStyle name="Normal 2 2 2 10 2 13 2 2 2 2" xfId="12803"/>
    <cellStyle name="Normal 2 2 2 10 2 13 2 3" xfId="12804"/>
    <cellStyle name="Normal 2 2 2 10 2 13 2 4" xfId="12805"/>
    <cellStyle name="Normal 2 2 2 10 2 13 2 4 2" xfId="12806"/>
    <cellStyle name="Normal 2 2 2 10 2 13 2 4 2 2" xfId="12807"/>
    <cellStyle name="Normal 2 2 2 10 2 13 2 4 3" xfId="12808"/>
    <cellStyle name="Normal 2 2 2 10 2 13 3" xfId="12809"/>
    <cellStyle name="Normal 2 2 2 10 2 13 4" xfId="12810"/>
    <cellStyle name="Normal 2 2 2 10 2 13 4 2" xfId="12811"/>
    <cellStyle name="Normal 2 2 2 10 2 13 5" xfId="12812"/>
    <cellStyle name="Normal 2 2 2 10 2 13 6" xfId="12813"/>
    <cellStyle name="Normal 2 2 2 10 2 13 7" xfId="12814"/>
    <cellStyle name="Normal 2 2 2 10 2 14" xfId="12815"/>
    <cellStyle name="Normal 2 2 2 10 2 14 10" xfId="12816"/>
    <cellStyle name="Normal 2 2 2 10 2 14 2" xfId="12817"/>
    <cellStyle name="Normal 2 2 2 10 2 14 2 2" xfId="12818"/>
    <cellStyle name="Normal 2 2 2 10 2 14 2 2 2" xfId="12819"/>
    <cellStyle name="Normal 2 2 2 10 2 14 2 2 2 2" xfId="12820"/>
    <cellStyle name="Normal 2 2 2 10 2 14 2 2 2 2 2" xfId="12821"/>
    <cellStyle name="Normal 2 2 2 10 2 14 2 2 3" xfId="12822"/>
    <cellStyle name="Normal 2 2 2 10 2 14 2 2 4" xfId="12823"/>
    <cellStyle name="Normal 2 2 2 10 2 14 2 2 5" xfId="12824"/>
    <cellStyle name="Normal 2 2 2 10 2 14 2 2 6" xfId="12825"/>
    <cellStyle name="Normal 2 2 2 10 2 14 2 3" xfId="12826"/>
    <cellStyle name="Normal 2 2 2 10 2 14 2 4" xfId="12827"/>
    <cellStyle name="Normal 2 2 2 10 2 14 2 4 2" xfId="12828"/>
    <cellStyle name="Normal 2 2 2 10 2 14 2 4 2 2" xfId="12829"/>
    <cellStyle name="Normal 2 2 2 10 2 14 2 4 3" xfId="12830"/>
    <cellStyle name="Normal 2 2 2 10 2 14 2 4 4" xfId="12831"/>
    <cellStyle name="Normal 2 2 2 10 2 14 2 5" xfId="12832"/>
    <cellStyle name="Normal 2 2 2 10 2 14 3" xfId="12833"/>
    <cellStyle name="Normal 2 2 2 10 2 14 4" xfId="12834"/>
    <cellStyle name="Normal 2 2 2 10 2 14 5" xfId="12835"/>
    <cellStyle name="Normal 2 2 2 10 2 14 6" xfId="12836"/>
    <cellStyle name="Normal 2 2 2 10 2 14 6 2" xfId="12837"/>
    <cellStyle name="Normal 2 2 2 10 2 14 6 2 2" xfId="12838"/>
    <cellStyle name="Normal 2 2 2 10 2 14 6 3" xfId="12839"/>
    <cellStyle name="Normal 2 2 2 10 2 14 7" xfId="12840"/>
    <cellStyle name="Normal 2 2 2 10 2 14 7 2" xfId="12841"/>
    <cellStyle name="Normal 2 2 2 10 2 14 7 2 2" xfId="12842"/>
    <cellStyle name="Normal 2 2 2 10 2 14 7 3" xfId="12843"/>
    <cellStyle name="Normal 2 2 2 10 2 14 8" xfId="12844"/>
    <cellStyle name="Normal 2 2 2 10 2 14 8 2" xfId="12845"/>
    <cellStyle name="Normal 2 2 2 10 2 14 8 2 2" xfId="12846"/>
    <cellStyle name="Normal 2 2 2 10 2 14 8 2 2 2" xfId="12847"/>
    <cellStyle name="Normal 2 2 2 10 2 14 8 3" xfId="12848"/>
    <cellStyle name="Normal 2 2 2 10 2 14 8 4" xfId="12849"/>
    <cellStyle name="Normal 2 2 2 10 2 14 8 5" xfId="12850"/>
    <cellStyle name="Normal 2 2 2 10 2 14 8 6" xfId="12851"/>
    <cellStyle name="Normal 2 2 2 10 2 14 9" xfId="12852"/>
    <cellStyle name="Normal 2 2 2 10 2 14 9 2" xfId="12853"/>
    <cellStyle name="Normal 2 2 2 10 2 15" xfId="12854"/>
    <cellStyle name="Normal 2 2 2 10 2 15 2" xfId="12855"/>
    <cellStyle name="Normal 2 2 2 10 2 15 2 2" xfId="12856"/>
    <cellStyle name="Normal 2 2 2 10 2 15 2 2 2" xfId="12857"/>
    <cellStyle name="Normal 2 2 2 10 2 15 2 2 2 2" xfId="12858"/>
    <cellStyle name="Normal 2 2 2 10 2 15 2 2 3" xfId="12859"/>
    <cellStyle name="Normal 2 2 2 10 2 15 2 2 4" xfId="12860"/>
    <cellStyle name="Normal 2 2 2 10 2 15 2 3" xfId="12861"/>
    <cellStyle name="Normal 2 2 2 10 2 15 2 4" xfId="12862"/>
    <cellStyle name="Normal 2 2 2 10 2 15 2 5" xfId="12863"/>
    <cellStyle name="Normal 2 2 2 10 2 15 2 6" xfId="12864"/>
    <cellStyle name="Normal 2 2 2 10 2 15 3" xfId="12865"/>
    <cellStyle name="Normal 2 2 2 10 2 15 3 2" xfId="12866"/>
    <cellStyle name="Normal 2 2 2 10 2 15 4" xfId="12867"/>
    <cellStyle name="Normal 2 2 2 10 2 15 4 2" xfId="12868"/>
    <cellStyle name="Normal 2 2 2 10 2 15 5" xfId="12869"/>
    <cellStyle name="Normal 2 2 2 10 2 15 6" xfId="12870"/>
    <cellStyle name="Normal 2 2 2 10 2 15 7" xfId="12871"/>
    <cellStyle name="Normal 2 2 2 10 2 16" xfId="12872"/>
    <cellStyle name="Normal 2 2 2 10 2 17" xfId="12873"/>
    <cellStyle name="Normal 2 2 2 10 2 18" xfId="12874"/>
    <cellStyle name="Normal 2 2 2 10 2 18 2" xfId="12875"/>
    <cellStyle name="Normal 2 2 2 10 2 18 2 2" xfId="12876"/>
    <cellStyle name="Normal 2 2 2 10 2 18 3" xfId="12877"/>
    <cellStyle name="Normal 2 2 2 10 2 19" xfId="12878"/>
    <cellStyle name="Normal 2 2 2 10 2 19 2" xfId="12879"/>
    <cellStyle name="Normal 2 2 2 10 2 19 2 2" xfId="12880"/>
    <cellStyle name="Normal 2 2 2 10 2 19 3" xfId="12881"/>
    <cellStyle name="Normal 2 2 2 10 2 2" xfId="12882"/>
    <cellStyle name="Normal 2 2 2 10 2 2 2" xfId="12883"/>
    <cellStyle name="Normal 2 2 2 10 2 2 2 2" xfId="12884"/>
    <cellStyle name="Normal 2 2 2 10 2 2 3" xfId="12885"/>
    <cellStyle name="Normal 2 2 2 10 2 20" xfId="12886"/>
    <cellStyle name="Normal 2 2 2 10 2 21" xfId="12887"/>
    <cellStyle name="Normal 2 2 2 10 2 21 2" xfId="12888"/>
    <cellStyle name="Normal 2 2 2 10 2 21 2 2" xfId="12889"/>
    <cellStyle name="Normal 2 2 2 10 2 21 3" xfId="12890"/>
    <cellStyle name="Normal 2 2 2 10 2 22" xfId="12891"/>
    <cellStyle name="Normal 2 2 2 10 2 23" xfId="12892"/>
    <cellStyle name="Normal 2 2 2 10 2 24" xfId="12893"/>
    <cellStyle name="Normal 2 2 2 10 2 3" xfId="12894"/>
    <cellStyle name="Normal 2 2 2 10 2 3 10" xfId="12895"/>
    <cellStyle name="Normal 2 2 2 10 2 3 11" xfId="12896"/>
    <cellStyle name="Normal 2 2 2 10 2 3 11 2" xfId="12897"/>
    <cellStyle name="Normal 2 2 2 10 2 3 11 2 2" xfId="12898"/>
    <cellStyle name="Normal 2 2 2 10 2 3 11 3" xfId="12899"/>
    <cellStyle name="Normal 2 2 2 10 2 3 12" xfId="12900"/>
    <cellStyle name="Normal 2 2 2 10 2 3 12 2" xfId="12901"/>
    <cellStyle name="Normal 2 2 2 10 2 3 12 2 2" xfId="12902"/>
    <cellStyle name="Normal 2 2 2 10 2 3 12 3" xfId="12903"/>
    <cellStyle name="Normal 2 2 2 10 2 3 12 4" xfId="12904"/>
    <cellStyle name="Normal 2 2 2 10 2 3 13" xfId="12905"/>
    <cellStyle name="Normal 2 2 2 10 2 3 13 2" xfId="12906"/>
    <cellStyle name="Normal 2 2 2 10 2 3 14" xfId="12907"/>
    <cellStyle name="Normal 2 2 2 10 2 3 15" xfId="12908"/>
    <cellStyle name="Normal 2 2 2 10 2 3 16" xfId="12909"/>
    <cellStyle name="Normal 2 2 2 10 2 3 2" xfId="12910"/>
    <cellStyle name="Normal 2 2 2 10 2 3 2 10" xfId="12911"/>
    <cellStyle name="Normal 2 2 2 10 2 3 2 11" xfId="12912"/>
    <cellStyle name="Normal 2 2 2 10 2 3 2 12" xfId="12913"/>
    <cellStyle name="Normal 2 2 2 10 2 3 2 13" xfId="12914"/>
    <cellStyle name="Normal 2 2 2 10 2 3 2 14" xfId="12915"/>
    <cellStyle name="Normal 2 2 2 10 2 3 2 15" xfId="12916"/>
    <cellStyle name="Normal 2 2 2 10 2 3 2 2" xfId="12917"/>
    <cellStyle name="Normal 2 2 2 10 2 3 2 2 10" xfId="12918"/>
    <cellStyle name="Normal 2 2 2 10 2 3 2 2 10 2" xfId="12919"/>
    <cellStyle name="Normal 2 2 2 10 2 3 2 2 10 2 2" xfId="12920"/>
    <cellStyle name="Normal 2 2 2 10 2 3 2 2 10 3" xfId="12921"/>
    <cellStyle name="Normal 2 2 2 10 2 3 2 2 11" xfId="12922"/>
    <cellStyle name="Normal 2 2 2 10 2 3 2 2 11 2" xfId="12923"/>
    <cellStyle name="Normal 2 2 2 10 2 3 2 2 11 2 2" xfId="12924"/>
    <cellStyle name="Normal 2 2 2 10 2 3 2 2 11 3" xfId="12925"/>
    <cellStyle name="Normal 2 2 2 10 2 3 2 2 12" xfId="12926"/>
    <cellStyle name="Normal 2 2 2 10 2 3 2 2 12 2" xfId="12927"/>
    <cellStyle name="Normal 2 2 2 10 2 3 2 2 12 2 2" xfId="12928"/>
    <cellStyle name="Normal 2 2 2 10 2 3 2 2 12 3" xfId="12929"/>
    <cellStyle name="Normal 2 2 2 10 2 3 2 2 12 4" xfId="12930"/>
    <cellStyle name="Normal 2 2 2 10 2 3 2 2 13" xfId="12931"/>
    <cellStyle name="Normal 2 2 2 10 2 3 2 2 13 2" xfId="12932"/>
    <cellStyle name="Normal 2 2 2 10 2 3 2 2 14" xfId="12933"/>
    <cellStyle name="Normal 2 2 2 10 2 3 2 2 2" xfId="12934"/>
    <cellStyle name="Normal 2 2 2 10 2 3 2 2 2 2" xfId="12935"/>
    <cellStyle name="Normal 2 2 2 10 2 3 2 2 2 2 10" xfId="12936"/>
    <cellStyle name="Normal 2 2 2 10 2 3 2 2 2 2 11" xfId="12937"/>
    <cellStyle name="Normal 2 2 2 10 2 3 2 2 2 2 12" xfId="12938"/>
    <cellStyle name="Normal 2 2 2 10 2 3 2 2 2 2 2" xfId="12939"/>
    <cellStyle name="Normal 2 2 2 10 2 3 2 2 2 2 2 2" xfId="12940"/>
    <cellStyle name="Normal 2 2 2 10 2 3 2 2 2 2 2 2 2" xfId="12941"/>
    <cellStyle name="Normal 2 2 2 10 2 3 2 2 2 2 2 2 2 2" xfId="12942"/>
    <cellStyle name="Normal 2 2 2 10 2 3 2 2 2 2 2 2 2 2 2" xfId="12943"/>
    <cellStyle name="Normal 2 2 2 10 2 3 2 2 2 2 2 2 2 3" xfId="12944"/>
    <cellStyle name="Normal 2 2 2 10 2 3 2 2 2 2 2 2 2 4" xfId="12945"/>
    <cellStyle name="Normal 2 2 2 10 2 3 2 2 2 2 2 2 3" xfId="12946"/>
    <cellStyle name="Normal 2 2 2 10 2 3 2 2 2 2 2 2 3 2" xfId="12947"/>
    <cellStyle name="Normal 2 2 2 10 2 3 2 2 2 2 2 2 3 2 2" xfId="12948"/>
    <cellStyle name="Normal 2 2 2 10 2 3 2 2 2 2 2 2 3 3" xfId="12949"/>
    <cellStyle name="Normal 2 2 2 10 2 3 2 2 2 2 2 2 4" xfId="12950"/>
    <cellStyle name="Normal 2 2 2 10 2 3 2 2 2 2 2 2 4 2" xfId="12951"/>
    <cellStyle name="Normal 2 2 2 10 2 3 2 2 2 2 2 2 4 2 2" xfId="12952"/>
    <cellStyle name="Normal 2 2 2 10 2 3 2 2 2 2 2 2 4 3" xfId="12953"/>
    <cellStyle name="Normal 2 2 2 10 2 3 2 2 2 2 2 2 5" xfId="12954"/>
    <cellStyle name="Normal 2 2 2 10 2 3 2 2 2 2 2 3" xfId="12955"/>
    <cellStyle name="Normal 2 2 2 10 2 3 2 2 2 2 2 4" xfId="12956"/>
    <cellStyle name="Normal 2 2 2 10 2 3 2 2 2 2 2 4 2" xfId="12957"/>
    <cellStyle name="Normal 2 2 2 10 2 3 2 2 2 2 2 5" xfId="12958"/>
    <cellStyle name="Normal 2 2 2 10 2 3 2 2 2 2 3" xfId="12959"/>
    <cellStyle name="Normal 2 2 2 10 2 3 2 2 2 2 4" xfId="12960"/>
    <cellStyle name="Normal 2 2 2 10 2 3 2 2 2 2 4 2" xfId="12961"/>
    <cellStyle name="Normal 2 2 2 10 2 3 2 2 2 2 4 2 2" xfId="12962"/>
    <cellStyle name="Normal 2 2 2 10 2 3 2 2 2 2 4 3" xfId="12963"/>
    <cellStyle name="Normal 2 2 2 10 2 3 2 2 2 2 5" xfId="12964"/>
    <cellStyle name="Normal 2 2 2 10 2 3 2 2 2 2 6" xfId="12965"/>
    <cellStyle name="Normal 2 2 2 10 2 3 2 2 2 2 6 2" xfId="12966"/>
    <cellStyle name="Normal 2 2 2 10 2 3 2 2 2 2 6 2 2" xfId="12967"/>
    <cellStyle name="Normal 2 2 2 10 2 3 2 2 2 2 6 3" xfId="12968"/>
    <cellStyle name="Normal 2 2 2 10 2 3 2 2 2 2 7" xfId="12969"/>
    <cellStyle name="Normal 2 2 2 10 2 3 2 2 2 2 8" xfId="12970"/>
    <cellStyle name="Normal 2 2 2 10 2 3 2 2 2 2 8 2" xfId="12971"/>
    <cellStyle name="Normal 2 2 2 10 2 3 2 2 2 2 8 2 2" xfId="12972"/>
    <cellStyle name="Normal 2 2 2 10 2 3 2 2 2 2 8 3" xfId="12973"/>
    <cellStyle name="Normal 2 2 2 10 2 3 2 2 2 2 8 4" xfId="12974"/>
    <cellStyle name="Normal 2 2 2 10 2 3 2 2 2 2 9" xfId="12975"/>
    <cellStyle name="Normal 2 2 2 10 2 3 2 2 2 2 9 2" xfId="12976"/>
    <cellStyle name="Normal 2 2 2 10 2 3 2 2 2 3" xfId="12977"/>
    <cellStyle name="Normal 2 2 2 10 2 3 2 2 2 3 2" xfId="12978"/>
    <cellStyle name="Normal 2 2 2 10 2 3 2 2 2 3 2 2" xfId="12979"/>
    <cellStyle name="Normal 2 2 2 10 2 3 2 2 2 3 2 2 2" xfId="12980"/>
    <cellStyle name="Normal 2 2 2 10 2 3 2 2 2 3 2 2 2 2" xfId="12981"/>
    <cellStyle name="Normal 2 2 2 10 2 3 2 2 2 3 2 3" xfId="12982"/>
    <cellStyle name="Normal 2 2 2 10 2 3 2 2 2 3 2 4" xfId="12983"/>
    <cellStyle name="Normal 2 2 2 10 2 3 2 2 2 3 2 4 2" xfId="12984"/>
    <cellStyle name="Normal 2 2 2 10 2 3 2 2 2 3 2 4 2 2" xfId="12985"/>
    <cellStyle name="Normal 2 2 2 10 2 3 2 2 2 3 2 4 3" xfId="12986"/>
    <cellStyle name="Normal 2 2 2 10 2 3 2 2 2 3 3" xfId="12987"/>
    <cellStyle name="Normal 2 2 2 10 2 3 2 2 2 3 4" xfId="12988"/>
    <cellStyle name="Normal 2 2 2 10 2 3 2 2 2 3 4 2" xfId="12989"/>
    <cellStyle name="Normal 2 2 2 10 2 3 2 2 2 3 4 2 2" xfId="12990"/>
    <cellStyle name="Normal 2 2 2 10 2 3 2 2 2 3 4 3" xfId="12991"/>
    <cellStyle name="Normal 2 2 2 10 2 3 2 2 2 3 4 4" xfId="12992"/>
    <cellStyle name="Normal 2 2 2 10 2 3 2 2 2 3 5" xfId="12993"/>
    <cellStyle name="Normal 2 2 2 10 2 3 2 2 2 3 6" xfId="12994"/>
    <cellStyle name="Normal 2 2 2 10 2 3 2 2 2 3 7" xfId="12995"/>
    <cellStyle name="Normal 2 2 2 10 2 3 2 2 2 4" xfId="12996"/>
    <cellStyle name="Normal 2 2 2 10 2 3 2 2 2 5" xfId="12997"/>
    <cellStyle name="Normal 2 2 2 10 2 3 2 2 2 5 2" xfId="12998"/>
    <cellStyle name="Normal 2 2 2 10 2 3 2 2 2 5 2 2" xfId="12999"/>
    <cellStyle name="Normal 2 2 2 10 2 3 2 2 2 5 3" xfId="13000"/>
    <cellStyle name="Normal 2 2 2 10 2 3 2 2 2 6" xfId="13001"/>
    <cellStyle name="Normal 2 2 2 10 2 3 2 2 2 7" xfId="13002"/>
    <cellStyle name="Normal 2 2 2 10 2 3 2 2 2 8" xfId="13003"/>
    <cellStyle name="Normal 2 2 2 10 2 3 2 2 2 9" xfId="13004"/>
    <cellStyle name="Normal 2 2 2 10 2 3 2 2 3" xfId="13005"/>
    <cellStyle name="Normal 2 2 2 10 2 3 2 2 3 2" xfId="13006"/>
    <cellStyle name="Normal 2 2 2 10 2 3 2 2 3 2 2" xfId="13007"/>
    <cellStyle name="Normal 2 2 2 10 2 3 2 2 3 3" xfId="13008"/>
    <cellStyle name="Normal 2 2 2 10 2 3 2 2 4" xfId="13009"/>
    <cellStyle name="Normal 2 2 2 10 2 3 2 2 4 2" xfId="13010"/>
    <cellStyle name="Normal 2 2 2 10 2 3 2 2 4 2 2" xfId="13011"/>
    <cellStyle name="Normal 2 2 2 10 2 3 2 2 4 3" xfId="13012"/>
    <cellStyle name="Normal 2 2 2 10 2 3 2 2 5" xfId="13013"/>
    <cellStyle name="Normal 2 2 2 10 2 3 2 2 6" xfId="13014"/>
    <cellStyle name="Normal 2 2 2 10 2 3 2 2 6 2" xfId="13015"/>
    <cellStyle name="Normal 2 2 2 10 2 3 2 2 6 2 2" xfId="13016"/>
    <cellStyle name="Normal 2 2 2 10 2 3 2 2 6 2 2 2" xfId="13017"/>
    <cellStyle name="Normal 2 2 2 10 2 3 2 2 6 2 2 2 2" xfId="13018"/>
    <cellStyle name="Normal 2 2 2 10 2 3 2 2 6 2 2 3" xfId="13019"/>
    <cellStyle name="Normal 2 2 2 10 2 3 2 2 6 2 2 4" xfId="13020"/>
    <cellStyle name="Normal 2 2 2 10 2 3 2 2 6 2 3" xfId="13021"/>
    <cellStyle name="Normal 2 2 2 10 2 3 2 2 6 2 4" xfId="13022"/>
    <cellStyle name="Normal 2 2 2 10 2 3 2 2 6 2 5" xfId="13023"/>
    <cellStyle name="Normal 2 2 2 10 2 3 2 2 6 2 6" xfId="13024"/>
    <cellStyle name="Normal 2 2 2 10 2 3 2 2 6 3" xfId="13025"/>
    <cellStyle name="Normal 2 2 2 10 2 3 2 2 6 4" xfId="13026"/>
    <cellStyle name="Normal 2 2 2 10 2 3 2 2 6 4 2" xfId="13027"/>
    <cellStyle name="Normal 2 2 2 10 2 3 2 2 6 5" xfId="13028"/>
    <cellStyle name="Normal 2 2 2 10 2 3 2 2 7" xfId="13029"/>
    <cellStyle name="Normal 2 2 2 10 2 3 2 2 7 2" xfId="13030"/>
    <cellStyle name="Normal 2 2 2 10 2 3 2 2 7 2 2" xfId="13031"/>
    <cellStyle name="Normal 2 2 2 10 2 3 2 2 7 3" xfId="13032"/>
    <cellStyle name="Normal 2 2 2 10 2 3 2 2 8" xfId="13033"/>
    <cellStyle name="Normal 2 2 2 10 2 3 2 2 9" xfId="13034"/>
    <cellStyle name="Normal 2 2 2 10 2 3 2 3" xfId="13035"/>
    <cellStyle name="Normal 2 2 2 10 2 3 2 4" xfId="13036"/>
    <cellStyle name="Normal 2 2 2 10 2 3 2 5" xfId="13037"/>
    <cellStyle name="Normal 2 2 2 10 2 3 2 5 10" xfId="13038"/>
    <cellStyle name="Normal 2 2 2 10 2 3 2 5 2" xfId="13039"/>
    <cellStyle name="Normal 2 2 2 10 2 3 2 5 2 2" xfId="13040"/>
    <cellStyle name="Normal 2 2 2 10 2 3 2 5 2 2 2" xfId="13041"/>
    <cellStyle name="Normal 2 2 2 10 2 3 2 5 2 2 2 2" xfId="13042"/>
    <cellStyle name="Normal 2 2 2 10 2 3 2 5 2 2 2 2 2" xfId="13043"/>
    <cellStyle name="Normal 2 2 2 10 2 3 2 5 2 2 2 2 2 2" xfId="13044"/>
    <cellStyle name="Normal 2 2 2 10 2 3 2 5 2 2 2 2 3" xfId="13045"/>
    <cellStyle name="Normal 2 2 2 10 2 3 2 5 2 2 2 2 4" xfId="13046"/>
    <cellStyle name="Normal 2 2 2 10 2 3 2 5 2 2 2 3" xfId="13047"/>
    <cellStyle name="Normal 2 2 2 10 2 3 2 5 2 2 2 4" xfId="13048"/>
    <cellStyle name="Normal 2 2 2 10 2 3 2 5 2 2 2 5" xfId="13049"/>
    <cellStyle name="Normal 2 2 2 10 2 3 2 5 2 2 2 6" xfId="13050"/>
    <cellStyle name="Normal 2 2 2 10 2 3 2 5 2 2 3" xfId="13051"/>
    <cellStyle name="Normal 2 2 2 10 2 3 2 5 2 2 3 2" xfId="13052"/>
    <cellStyle name="Normal 2 2 2 10 2 3 2 5 2 2 4" xfId="13053"/>
    <cellStyle name="Normal 2 2 2 10 2 3 2 5 2 2 4 2" xfId="13054"/>
    <cellStyle name="Normal 2 2 2 10 2 3 2 5 2 2 5" xfId="13055"/>
    <cellStyle name="Normal 2 2 2 10 2 3 2 5 2 2 5 2" xfId="13056"/>
    <cellStyle name="Normal 2 2 2 10 2 3 2 5 2 2 5 2 2" xfId="13057"/>
    <cellStyle name="Normal 2 2 2 10 2 3 2 5 2 2 5 3" xfId="13058"/>
    <cellStyle name="Normal 2 2 2 10 2 3 2 5 2 2 6" xfId="13059"/>
    <cellStyle name="Normal 2 2 2 10 2 3 2 5 2 2 7" xfId="13060"/>
    <cellStyle name="Normal 2 2 2 10 2 3 2 5 2 3" xfId="13061"/>
    <cellStyle name="Normal 2 2 2 10 2 3 2 5 2 4" xfId="13062"/>
    <cellStyle name="Normal 2 2 2 10 2 3 2 5 2 5" xfId="13063"/>
    <cellStyle name="Normal 2 2 2 10 2 3 2 5 2 6" xfId="13064"/>
    <cellStyle name="Normal 2 2 2 10 2 3 2 5 2 7" xfId="13065"/>
    <cellStyle name="Normal 2 2 2 10 2 3 2 5 2 8" xfId="13066"/>
    <cellStyle name="Normal 2 2 2 10 2 3 2 5 2 9" xfId="13067"/>
    <cellStyle name="Normal 2 2 2 10 2 3 2 5 3" xfId="13068"/>
    <cellStyle name="Normal 2 2 2 10 2 3 2 5 3 2" xfId="13069"/>
    <cellStyle name="Normal 2 2 2 10 2 3 2 5 3 2 2" xfId="13070"/>
    <cellStyle name="Normal 2 2 2 10 2 3 2 5 3 2 2 2" xfId="13071"/>
    <cellStyle name="Normal 2 2 2 10 2 3 2 5 3 2 2 2 2" xfId="13072"/>
    <cellStyle name="Normal 2 2 2 10 2 3 2 5 3 2 2 3" xfId="13073"/>
    <cellStyle name="Normal 2 2 2 10 2 3 2 5 3 2 2 4" xfId="13074"/>
    <cellStyle name="Normal 2 2 2 10 2 3 2 5 3 2 3" xfId="13075"/>
    <cellStyle name="Normal 2 2 2 10 2 3 2 5 3 2 3 2" xfId="13076"/>
    <cellStyle name="Normal 2 2 2 10 2 3 2 5 3 2 3 2 2" xfId="13077"/>
    <cellStyle name="Normal 2 2 2 10 2 3 2 5 3 2 3 3" xfId="13078"/>
    <cellStyle name="Normal 2 2 2 10 2 3 2 5 3 2 4" xfId="13079"/>
    <cellStyle name="Normal 2 2 2 10 2 3 2 5 3 2 5" xfId="13080"/>
    <cellStyle name="Normal 2 2 2 10 2 3 2 5 3 2 6" xfId="13081"/>
    <cellStyle name="Normal 2 2 2 10 2 3 2 5 3 3" xfId="13082"/>
    <cellStyle name="Normal 2 2 2 10 2 3 2 5 3 4" xfId="13083"/>
    <cellStyle name="Normal 2 2 2 10 2 3 2 5 3 4 2" xfId="13084"/>
    <cellStyle name="Normal 2 2 2 10 2 3 2 5 3 5" xfId="13085"/>
    <cellStyle name="Normal 2 2 2 10 2 3 2 5 4" xfId="13086"/>
    <cellStyle name="Normal 2 2 2 10 2 3 2 5 4 2" xfId="13087"/>
    <cellStyle name="Normal 2 2 2 10 2 3 2 5 4 2 2" xfId="13088"/>
    <cellStyle name="Normal 2 2 2 10 2 3 2 5 4 3" xfId="13089"/>
    <cellStyle name="Normal 2 2 2 10 2 3 2 5 5" xfId="13090"/>
    <cellStyle name="Normal 2 2 2 10 2 3 2 5 6" xfId="13091"/>
    <cellStyle name="Normal 2 2 2 10 2 3 2 5 6 2" xfId="13092"/>
    <cellStyle name="Normal 2 2 2 10 2 3 2 5 6 2 2" xfId="13093"/>
    <cellStyle name="Normal 2 2 2 10 2 3 2 5 6 3" xfId="13094"/>
    <cellStyle name="Normal 2 2 2 10 2 3 2 5 7" xfId="13095"/>
    <cellStyle name="Normal 2 2 2 10 2 3 2 5 7 2" xfId="13096"/>
    <cellStyle name="Normal 2 2 2 10 2 3 2 5 7 2 2" xfId="13097"/>
    <cellStyle name="Normal 2 2 2 10 2 3 2 5 7 3" xfId="13098"/>
    <cellStyle name="Normal 2 2 2 10 2 3 2 5 8" xfId="13099"/>
    <cellStyle name="Normal 2 2 2 10 2 3 2 5 8 2" xfId="13100"/>
    <cellStyle name="Normal 2 2 2 10 2 3 2 5 8 2 2" xfId="13101"/>
    <cellStyle name="Normal 2 2 2 10 2 3 2 5 8 2 2 2" xfId="13102"/>
    <cellStyle name="Normal 2 2 2 10 2 3 2 5 8 3" xfId="13103"/>
    <cellStyle name="Normal 2 2 2 10 2 3 2 5 8 4" xfId="13104"/>
    <cellStyle name="Normal 2 2 2 10 2 3 2 5 8 5" xfId="13105"/>
    <cellStyle name="Normal 2 2 2 10 2 3 2 5 8 6" xfId="13106"/>
    <cellStyle name="Normal 2 2 2 10 2 3 2 5 9" xfId="13107"/>
    <cellStyle name="Normal 2 2 2 10 2 3 2 5 9 2" xfId="13108"/>
    <cellStyle name="Normal 2 2 2 10 2 3 2 6" xfId="13109"/>
    <cellStyle name="Normal 2 2 2 10 2 3 2 6 2" xfId="13110"/>
    <cellStyle name="Normal 2 2 2 10 2 3 2 6 2 2" xfId="13111"/>
    <cellStyle name="Normal 2 2 2 10 2 3 2 6 2 2 2" xfId="13112"/>
    <cellStyle name="Normal 2 2 2 10 2 3 2 6 2 2 2 2" xfId="13113"/>
    <cellStyle name="Normal 2 2 2 10 2 3 2 6 2 3" xfId="13114"/>
    <cellStyle name="Normal 2 2 2 10 2 3 2 6 2 4" xfId="13115"/>
    <cellStyle name="Normal 2 2 2 10 2 3 2 6 2 5" xfId="13116"/>
    <cellStyle name="Normal 2 2 2 10 2 3 2 6 2 6" xfId="13117"/>
    <cellStyle name="Normal 2 2 2 10 2 3 2 6 3" xfId="13118"/>
    <cellStyle name="Normal 2 2 2 10 2 3 2 6 4" xfId="13119"/>
    <cellStyle name="Normal 2 2 2 10 2 3 2 6 4 2" xfId="13120"/>
    <cellStyle name="Normal 2 2 2 10 2 3 2 6 5" xfId="13121"/>
    <cellStyle name="Normal 2 2 2 10 2 3 2 7" xfId="13122"/>
    <cellStyle name="Normal 2 2 2 10 2 3 2 7 2" xfId="13123"/>
    <cellStyle name="Normal 2 2 2 10 2 3 2 7 2 2" xfId="13124"/>
    <cellStyle name="Normal 2 2 2 10 2 3 2 7 2 2 2" xfId="13125"/>
    <cellStyle name="Normal 2 2 2 10 2 3 2 7 2 2 2 2" xfId="13126"/>
    <cellStyle name="Normal 2 2 2 10 2 3 2 7 2 3" xfId="13127"/>
    <cellStyle name="Normal 2 2 2 10 2 3 2 7 2 4" xfId="13128"/>
    <cellStyle name="Normal 2 2 2 10 2 3 2 7 3" xfId="13129"/>
    <cellStyle name="Normal 2 2 2 10 2 3 2 7 4" xfId="13130"/>
    <cellStyle name="Normal 2 2 2 10 2 3 2 7 4 2" xfId="13131"/>
    <cellStyle name="Normal 2 2 2 10 2 3 2 7 5" xfId="13132"/>
    <cellStyle name="Normal 2 2 2 10 2 3 2 7 6" xfId="13133"/>
    <cellStyle name="Normal 2 2 2 10 2 3 2 7 7" xfId="13134"/>
    <cellStyle name="Normal 2 2 2 10 2 3 2 8" xfId="13135"/>
    <cellStyle name="Normal 2 2 2 10 2 3 2 8 2" xfId="13136"/>
    <cellStyle name="Normal 2 2 2 10 2 3 2 8 2 2" xfId="13137"/>
    <cellStyle name="Normal 2 2 2 10 2 3 2 8 2 2 2" xfId="13138"/>
    <cellStyle name="Normal 2 2 2 10 2 3 2 8 2 3" xfId="13139"/>
    <cellStyle name="Normal 2 2 2 10 2 3 2 8 2 4" xfId="13140"/>
    <cellStyle name="Normal 2 2 2 10 2 3 2 8 3" xfId="13141"/>
    <cellStyle name="Normal 2 2 2 10 2 3 2 8 4" xfId="13142"/>
    <cellStyle name="Normal 2 2 2 10 2 3 2 8 4 2" xfId="13143"/>
    <cellStyle name="Normal 2 2 2 10 2 3 2 8 5" xfId="13144"/>
    <cellStyle name="Normal 2 2 2 10 2 3 2 9" xfId="13145"/>
    <cellStyle name="Normal 2 2 2 10 2 3 3" xfId="13146"/>
    <cellStyle name="Normal 2 2 2 10 2 3 3 2" xfId="13147"/>
    <cellStyle name="Normal 2 2 2 10 2 3 3 2 10" xfId="13148"/>
    <cellStyle name="Normal 2 2 2 10 2 3 3 2 2" xfId="13149"/>
    <cellStyle name="Normal 2 2 2 10 2 3 3 2 2 2" xfId="13150"/>
    <cellStyle name="Normal 2 2 2 10 2 3 3 2 2 2 2" xfId="13151"/>
    <cellStyle name="Normal 2 2 2 10 2 3 3 2 2 2 2 2" xfId="13152"/>
    <cellStyle name="Normal 2 2 2 10 2 3 3 2 2 2 2 2 2" xfId="13153"/>
    <cellStyle name="Normal 2 2 2 10 2 3 3 2 2 2 3" xfId="13154"/>
    <cellStyle name="Normal 2 2 2 10 2 3 3 2 2 2 4" xfId="13155"/>
    <cellStyle name="Normal 2 2 2 10 2 3 3 2 2 2 5" xfId="13156"/>
    <cellStyle name="Normal 2 2 2 10 2 3 3 2 2 2 6" xfId="13157"/>
    <cellStyle name="Normal 2 2 2 10 2 3 3 2 2 3" xfId="13158"/>
    <cellStyle name="Normal 2 2 2 10 2 3 3 2 2 4" xfId="13159"/>
    <cellStyle name="Normal 2 2 2 10 2 3 3 2 2 4 2" xfId="13160"/>
    <cellStyle name="Normal 2 2 2 10 2 3 3 2 2 5" xfId="13161"/>
    <cellStyle name="Normal 2 2 2 10 2 3 3 2 3" xfId="13162"/>
    <cellStyle name="Normal 2 2 2 10 2 3 3 2 4" xfId="13163"/>
    <cellStyle name="Normal 2 2 2 10 2 3 3 2 5" xfId="13164"/>
    <cellStyle name="Normal 2 2 2 10 2 3 3 2 5 2" xfId="13165"/>
    <cellStyle name="Normal 2 2 2 10 2 3 3 2 5 2 2" xfId="13166"/>
    <cellStyle name="Normal 2 2 2 10 2 3 3 2 5 3" xfId="13167"/>
    <cellStyle name="Normal 2 2 2 10 2 3 3 2 6" xfId="13168"/>
    <cellStyle name="Normal 2 2 2 10 2 3 3 2 7" xfId="13169"/>
    <cellStyle name="Normal 2 2 2 10 2 3 3 2 8" xfId="13170"/>
    <cellStyle name="Normal 2 2 2 10 2 3 3 2 8 2" xfId="13171"/>
    <cellStyle name="Normal 2 2 2 10 2 3 3 2 8 2 2" xfId="13172"/>
    <cellStyle name="Normal 2 2 2 10 2 3 3 2 8 3" xfId="13173"/>
    <cellStyle name="Normal 2 2 2 10 2 3 3 2 8 4" xfId="13174"/>
    <cellStyle name="Normal 2 2 2 10 2 3 3 2 9" xfId="13175"/>
    <cellStyle name="Normal 2 2 2 10 2 3 3 2 9 2" xfId="13176"/>
    <cellStyle name="Normal 2 2 2 10 2 3 3 3" xfId="13177"/>
    <cellStyle name="Normal 2 2 2 10 2 3 3 3 2" xfId="13178"/>
    <cellStyle name="Normal 2 2 2 10 2 3 3 3 2 2" xfId="13179"/>
    <cellStyle name="Normal 2 2 2 10 2 3 3 3 2 2 2" xfId="13180"/>
    <cellStyle name="Normal 2 2 2 10 2 3 3 3 2 2 2 2" xfId="13181"/>
    <cellStyle name="Normal 2 2 2 10 2 3 3 3 2 2 3" xfId="13182"/>
    <cellStyle name="Normal 2 2 2 10 2 3 3 3 2 2 4" xfId="13183"/>
    <cellStyle name="Normal 2 2 2 10 2 3 3 3 2 3" xfId="13184"/>
    <cellStyle name="Normal 2 2 2 10 2 3 3 3 2 4" xfId="13185"/>
    <cellStyle name="Normal 2 2 2 10 2 3 3 3 2 5" xfId="13186"/>
    <cellStyle name="Normal 2 2 2 10 2 3 3 3 2 6" xfId="13187"/>
    <cellStyle name="Normal 2 2 2 10 2 3 3 3 3" xfId="13188"/>
    <cellStyle name="Normal 2 2 2 10 2 3 3 3 3 2" xfId="13189"/>
    <cellStyle name="Normal 2 2 2 10 2 3 3 3 4" xfId="13190"/>
    <cellStyle name="Normal 2 2 2 10 2 3 3 3 4 2" xfId="13191"/>
    <cellStyle name="Normal 2 2 2 10 2 3 3 3 4 2 2" xfId="13192"/>
    <cellStyle name="Normal 2 2 2 10 2 3 3 3 4 3" xfId="13193"/>
    <cellStyle name="Normal 2 2 2 10 2 3 3 3 4 4" xfId="13194"/>
    <cellStyle name="Normal 2 2 2 10 2 3 3 3 5" xfId="13195"/>
    <cellStyle name="Normal 2 2 2 10 2 3 3 3 6" xfId="13196"/>
    <cellStyle name="Normal 2 2 2 10 2 3 3 3 7" xfId="13197"/>
    <cellStyle name="Normal 2 2 2 10 2 3 3 4" xfId="13198"/>
    <cellStyle name="Normal 2 2 2 10 2 3 3 4 2" xfId="13199"/>
    <cellStyle name="Normal 2 2 2 10 2 3 3 4 2 2" xfId="13200"/>
    <cellStyle name="Normal 2 2 2 10 2 3 3 4 3" xfId="13201"/>
    <cellStyle name="Normal 2 2 2 10 2 3 3 5" xfId="13202"/>
    <cellStyle name="Normal 2 2 2 10 2 3 3 5 2" xfId="13203"/>
    <cellStyle name="Normal 2 2 2 10 2 3 3 5 2 2" xfId="13204"/>
    <cellStyle name="Normal 2 2 2 10 2 3 3 5 3" xfId="13205"/>
    <cellStyle name="Normal 2 2 2 10 2 3 3 6" xfId="13206"/>
    <cellStyle name="Normal 2 2 2 10 2 3 3 6 2" xfId="13207"/>
    <cellStyle name="Normal 2 2 2 10 2 3 3 6 2 2" xfId="13208"/>
    <cellStyle name="Normal 2 2 2 10 2 3 3 6 3" xfId="13209"/>
    <cellStyle name="Normal 2 2 2 10 2 3 3 7" xfId="13210"/>
    <cellStyle name="Normal 2 2 2 10 2 3 3 8" xfId="13211"/>
    <cellStyle name="Normal 2 2 2 10 2 3 3 9" xfId="13212"/>
    <cellStyle name="Normal 2 2 2 10 2 3 4" xfId="13213"/>
    <cellStyle name="Normal 2 2 2 10 2 3 5" xfId="13214"/>
    <cellStyle name="Normal 2 2 2 10 2 3 5 2" xfId="13215"/>
    <cellStyle name="Normal 2 2 2 10 2 3 5 2 2" xfId="13216"/>
    <cellStyle name="Normal 2 2 2 10 2 3 5 3" xfId="13217"/>
    <cellStyle name="Normal 2 2 2 10 2 3 6" xfId="13218"/>
    <cellStyle name="Normal 2 2 2 10 2 3 6 2" xfId="13219"/>
    <cellStyle name="Normal 2 2 2 10 2 3 6 2 2" xfId="13220"/>
    <cellStyle name="Normal 2 2 2 10 2 3 6 2 2 2" xfId="13221"/>
    <cellStyle name="Normal 2 2 2 10 2 3 6 2 2 2 2" xfId="13222"/>
    <cellStyle name="Normal 2 2 2 10 2 3 6 2 3" xfId="13223"/>
    <cellStyle name="Normal 2 2 2 10 2 3 6 2 4" xfId="13224"/>
    <cellStyle name="Normal 2 2 2 10 2 3 6 2 5" xfId="13225"/>
    <cellStyle name="Normal 2 2 2 10 2 3 6 2 6" xfId="13226"/>
    <cellStyle name="Normal 2 2 2 10 2 3 6 3" xfId="13227"/>
    <cellStyle name="Normal 2 2 2 10 2 3 6 4" xfId="13228"/>
    <cellStyle name="Normal 2 2 2 10 2 3 6 4 2" xfId="13229"/>
    <cellStyle name="Normal 2 2 2 10 2 3 6 5" xfId="13230"/>
    <cellStyle name="Normal 2 2 2 10 2 3 7" xfId="13231"/>
    <cellStyle name="Normal 2 2 2 10 2 3 8" xfId="13232"/>
    <cellStyle name="Normal 2 2 2 10 2 3 8 2" xfId="13233"/>
    <cellStyle name="Normal 2 2 2 10 2 3 8 2 2" xfId="13234"/>
    <cellStyle name="Normal 2 2 2 10 2 3 8 3" xfId="13235"/>
    <cellStyle name="Normal 2 2 2 10 2 3 9" xfId="13236"/>
    <cellStyle name="Normal 2 2 2 10 2 4" xfId="13237"/>
    <cellStyle name="Normal 2 2 2 10 2 4 2" xfId="13238"/>
    <cellStyle name="Normal 2 2 2 10 2 4 2 2" xfId="13239"/>
    <cellStyle name="Normal 2 2 2 10 2 4 3" xfId="13240"/>
    <cellStyle name="Normal 2 2 2 10 2 5" xfId="13241"/>
    <cellStyle name="Normal 2 2 2 10 2 5 10" xfId="13242"/>
    <cellStyle name="Normal 2 2 2 10 2 5 10 2" xfId="13243"/>
    <cellStyle name="Normal 2 2 2 10 2 5 10 2 2" xfId="13244"/>
    <cellStyle name="Normal 2 2 2 10 2 5 10 3" xfId="13245"/>
    <cellStyle name="Normal 2 2 2 10 2 5 11" xfId="13246"/>
    <cellStyle name="Normal 2 2 2 10 2 5 12" xfId="13247"/>
    <cellStyle name="Normal 2 2 2 10 2 5 12 2" xfId="13248"/>
    <cellStyle name="Normal 2 2 2 10 2 5 12 2 2" xfId="13249"/>
    <cellStyle name="Normal 2 2 2 10 2 5 12 2 2 2" xfId="13250"/>
    <cellStyle name="Normal 2 2 2 10 2 5 12 3" xfId="13251"/>
    <cellStyle name="Normal 2 2 2 10 2 5 12 4" xfId="13252"/>
    <cellStyle name="Normal 2 2 2 10 2 5 12 5" xfId="13253"/>
    <cellStyle name="Normal 2 2 2 10 2 5 12 6" xfId="13254"/>
    <cellStyle name="Normal 2 2 2 10 2 5 13" xfId="13255"/>
    <cellStyle name="Normal 2 2 2 10 2 5 13 2" xfId="13256"/>
    <cellStyle name="Normal 2 2 2 10 2 5 14" xfId="13257"/>
    <cellStyle name="Normal 2 2 2 10 2 5 2" xfId="13258"/>
    <cellStyle name="Normal 2 2 2 10 2 5 2 2" xfId="13259"/>
    <cellStyle name="Normal 2 2 2 10 2 5 2 2 10" xfId="13260"/>
    <cellStyle name="Normal 2 2 2 10 2 5 2 2 10 2" xfId="13261"/>
    <cellStyle name="Normal 2 2 2 10 2 5 2 2 10 2 2" xfId="13262"/>
    <cellStyle name="Normal 2 2 2 10 2 5 2 2 10 3" xfId="13263"/>
    <cellStyle name="Normal 2 2 2 10 2 5 2 2 2" xfId="13264"/>
    <cellStyle name="Normal 2 2 2 10 2 5 2 2 2 2" xfId="13265"/>
    <cellStyle name="Normal 2 2 2 10 2 5 2 2 2 2 2" xfId="13266"/>
    <cellStyle name="Normal 2 2 2 10 2 5 2 2 2 2 2 2" xfId="13267"/>
    <cellStyle name="Normal 2 2 2 10 2 5 2 2 2 2 2 2 2" xfId="13268"/>
    <cellStyle name="Normal 2 2 2 10 2 5 2 2 2 2 3" xfId="13269"/>
    <cellStyle name="Normal 2 2 2 10 2 5 2 2 2 2 4" xfId="13270"/>
    <cellStyle name="Normal 2 2 2 10 2 5 2 2 2 2 5" xfId="13271"/>
    <cellStyle name="Normal 2 2 2 10 2 5 2 2 2 2 6" xfId="13272"/>
    <cellStyle name="Normal 2 2 2 10 2 5 2 2 2 3" xfId="13273"/>
    <cellStyle name="Normal 2 2 2 10 2 5 2 2 2 4" xfId="13274"/>
    <cellStyle name="Normal 2 2 2 10 2 5 2 2 2 4 2" xfId="13275"/>
    <cellStyle name="Normal 2 2 2 10 2 5 2 2 2 5" xfId="13276"/>
    <cellStyle name="Normal 2 2 2 10 2 5 2 2 3" xfId="13277"/>
    <cellStyle name="Normal 2 2 2 10 2 5 2 2 3 2" xfId="13278"/>
    <cellStyle name="Normal 2 2 2 10 2 5 2 2 3 2 2" xfId="13279"/>
    <cellStyle name="Normal 2 2 2 10 2 5 2 2 3 3" xfId="13280"/>
    <cellStyle name="Normal 2 2 2 10 2 5 2 2 4" xfId="13281"/>
    <cellStyle name="Normal 2 2 2 10 2 5 2 2 4 2" xfId="13282"/>
    <cellStyle name="Normal 2 2 2 10 2 5 2 2 4 2 2" xfId="13283"/>
    <cellStyle name="Normal 2 2 2 10 2 5 2 2 4 3" xfId="13284"/>
    <cellStyle name="Normal 2 2 2 10 2 5 2 2 5" xfId="13285"/>
    <cellStyle name="Normal 2 2 2 10 2 5 2 2 6" xfId="13286"/>
    <cellStyle name="Normal 2 2 2 10 2 5 2 2 6 2" xfId="13287"/>
    <cellStyle name="Normal 2 2 2 10 2 5 2 2 6 2 2" xfId="13288"/>
    <cellStyle name="Normal 2 2 2 10 2 5 2 2 6 3" xfId="13289"/>
    <cellStyle name="Normal 2 2 2 10 2 5 2 2 7" xfId="13290"/>
    <cellStyle name="Normal 2 2 2 10 2 5 2 2 8" xfId="13291"/>
    <cellStyle name="Normal 2 2 2 10 2 5 2 2 8 2" xfId="13292"/>
    <cellStyle name="Normal 2 2 2 10 2 5 2 2 8 2 2" xfId="13293"/>
    <cellStyle name="Normal 2 2 2 10 2 5 2 2 8 3" xfId="13294"/>
    <cellStyle name="Normal 2 2 2 10 2 5 2 2 8 4" xfId="13295"/>
    <cellStyle name="Normal 2 2 2 10 2 5 2 2 9" xfId="13296"/>
    <cellStyle name="Normal 2 2 2 10 2 5 2 2 9 2" xfId="13297"/>
    <cellStyle name="Normal 2 2 2 10 2 5 2 2 9 2 2" xfId="13298"/>
    <cellStyle name="Normal 2 2 2 10 2 5 2 2 9 3" xfId="13299"/>
    <cellStyle name="Normal 2 2 2 10 2 5 2 2 9 4" xfId="13300"/>
    <cellStyle name="Normal 2 2 2 10 2 5 2 3" xfId="13301"/>
    <cellStyle name="Normal 2 2 2 10 2 5 2 3 2" xfId="13302"/>
    <cellStyle name="Normal 2 2 2 10 2 5 2 3 2 2" xfId="13303"/>
    <cellStyle name="Normal 2 2 2 10 2 5 2 3 2 2 2" xfId="13304"/>
    <cellStyle name="Normal 2 2 2 10 2 5 2 3 2 2 2 2" xfId="13305"/>
    <cellStyle name="Normal 2 2 2 10 2 5 2 3 2 2 3" xfId="13306"/>
    <cellStyle name="Normal 2 2 2 10 2 5 2 3 2 2 4" xfId="13307"/>
    <cellStyle name="Normal 2 2 2 10 2 5 2 3 2 3" xfId="13308"/>
    <cellStyle name="Normal 2 2 2 10 2 5 2 3 2 4" xfId="13309"/>
    <cellStyle name="Normal 2 2 2 10 2 5 2 3 3" xfId="13310"/>
    <cellStyle name="Normal 2 2 2 10 2 5 2 3 4" xfId="13311"/>
    <cellStyle name="Normal 2 2 2 10 2 5 2 3 4 2" xfId="13312"/>
    <cellStyle name="Normal 2 2 2 10 2 5 2 3 5" xfId="13313"/>
    <cellStyle name="Normal 2 2 2 10 2 5 2 3 6" xfId="13314"/>
    <cellStyle name="Normal 2 2 2 10 2 5 2 3 7" xfId="13315"/>
    <cellStyle name="Normal 2 2 2 10 2 5 2 4" xfId="13316"/>
    <cellStyle name="Normal 2 2 2 10 2 5 2 4 2" xfId="13317"/>
    <cellStyle name="Normal 2 2 2 10 2 5 2 4 2 2" xfId="13318"/>
    <cellStyle name="Normal 2 2 2 10 2 5 2 4 3" xfId="13319"/>
    <cellStyle name="Normal 2 2 2 10 2 5 2 5" xfId="13320"/>
    <cellStyle name="Normal 2 2 2 10 2 5 2 6" xfId="13321"/>
    <cellStyle name="Normal 2 2 2 10 2 5 2 6 2" xfId="13322"/>
    <cellStyle name="Normal 2 2 2 10 2 5 2 6 2 2" xfId="13323"/>
    <cellStyle name="Normal 2 2 2 10 2 5 2 6 3" xfId="13324"/>
    <cellStyle name="Normal 2 2 2 10 2 5 2 7" xfId="13325"/>
    <cellStyle name="Normal 2 2 2 10 2 5 2 7 2" xfId="13326"/>
    <cellStyle name="Normal 2 2 2 10 2 5 2 7 2 2" xfId="13327"/>
    <cellStyle name="Normal 2 2 2 10 2 5 2 7 3" xfId="13328"/>
    <cellStyle name="Normal 2 2 2 10 2 5 2 8" xfId="13329"/>
    <cellStyle name="Normal 2 2 2 10 2 5 2 9" xfId="13330"/>
    <cellStyle name="Normal 2 2 2 10 2 5 3" xfId="13331"/>
    <cellStyle name="Normal 2 2 2 10 2 5 4" xfId="13332"/>
    <cellStyle name="Normal 2 2 2 10 2 5 5" xfId="13333"/>
    <cellStyle name="Normal 2 2 2 10 2 5 5 2" xfId="13334"/>
    <cellStyle name="Normal 2 2 2 10 2 5 5 2 2" xfId="13335"/>
    <cellStyle name="Normal 2 2 2 10 2 5 5 3" xfId="13336"/>
    <cellStyle name="Normal 2 2 2 10 2 5 6" xfId="13337"/>
    <cellStyle name="Normal 2 2 2 10 2 5 6 2" xfId="13338"/>
    <cellStyle name="Normal 2 2 2 10 2 5 6 2 2" xfId="13339"/>
    <cellStyle name="Normal 2 2 2 10 2 5 6 2 2 2" xfId="13340"/>
    <cellStyle name="Normal 2 2 2 10 2 5 6 2 2 2 2" xfId="13341"/>
    <cellStyle name="Normal 2 2 2 10 2 5 6 2 2 3" xfId="13342"/>
    <cellStyle name="Normal 2 2 2 10 2 5 6 2 2 4" xfId="13343"/>
    <cellStyle name="Normal 2 2 2 10 2 5 6 2 3" xfId="13344"/>
    <cellStyle name="Normal 2 2 2 10 2 5 6 2 4" xfId="13345"/>
    <cellStyle name="Normal 2 2 2 10 2 5 6 3" xfId="13346"/>
    <cellStyle name="Normal 2 2 2 10 2 5 6 4" xfId="13347"/>
    <cellStyle name="Normal 2 2 2 10 2 5 6 4 2" xfId="13348"/>
    <cellStyle name="Normal 2 2 2 10 2 5 6 5" xfId="13349"/>
    <cellStyle name="Normal 2 2 2 10 2 5 6 5 2" xfId="13350"/>
    <cellStyle name="Normal 2 2 2 10 2 5 6 5 2 2" xfId="13351"/>
    <cellStyle name="Normal 2 2 2 10 2 5 6 5 3" xfId="13352"/>
    <cellStyle name="Normal 2 2 2 10 2 5 7" xfId="13353"/>
    <cellStyle name="Normal 2 2 2 10 2 5 8" xfId="13354"/>
    <cellStyle name="Normal 2 2 2 10 2 5 9" xfId="13355"/>
    <cellStyle name="Normal 2 2 2 10 2 5 9 2" xfId="13356"/>
    <cellStyle name="Normal 2 2 2 10 2 5 9 2 2" xfId="13357"/>
    <cellStyle name="Normal 2 2 2 10 2 5 9 3" xfId="13358"/>
    <cellStyle name="Normal 2 2 2 10 2 6" xfId="13359"/>
    <cellStyle name="Normal 2 2 2 10 2 7" xfId="13360"/>
    <cellStyle name="Normal 2 2 2 10 2 7 2" xfId="13361"/>
    <cellStyle name="Normal 2 2 2 10 2 7 2 2" xfId="13362"/>
    <cellStyle name="Normal 2 2 2 10 2 7 3" xfId="13363"/>
    <cellStyle name="Normal 2 2 2 10 2 8" xfId="13364"/>
    <cellStyle name="Normal 2 2 2 10 2 8 2" xfId="13365"/>
    <cellStyle name="Normal 2 2 2 10 2 8 2 2" xfId="13366"/>
    <cellStyle name="Normal 2 2 2 10 2 8 3" xfId="13367"/>
    <cellStyle name="Normal 2 2 2 10 2 9" xfId="13368"/>
    <cellStyle name="Normal 2 2 2 10 2 9 2" xfId="13369"/>
    <cellStyle name="Normal 2 2 2 10 2 9 2 2" xfId="13370"/>
    <cellStyle name="Normal 2 2 2 10 2 9 3" xfId="13371"/>
    <cellStyle name="Normal 2 2 2 10 20" xfId="13372"/>
    <cellStyle name="Normal 2 2 2 10 21" xfId="13373"/>
    <cellStyle name="Normal 2 2 2 10 22" xfId="13374"/>
    <cellStyle name="Normal 2 2 2 10 22 2" xfId="13375"/>
    <cellStyle name="Normal 2 2 2 10 22 2 2" xfId="13376"/>
    <cellStyle name="Normal 2 2 2 10 22 3" xfId="13377"/>
    <cellStyle name="Normal 2 2 2 10 23" xfId="13378"/>
    <cellStyle name="Normal 2 2 2 10 24" xfId="13379"/>
    <cellStyle name="Normal 2 2 2 10 25" xfId="13380"/>
    <cellStyle name="Normal 2 2 2 10 25 2" xfId="13381"/>
    <cellStyle name="Normal 2 2 2 10 25 2 2" xfId="13382"/>
    <cellStyle name="Normal 2 2 2 10 25 3" xfId="13383"/>
    <cellStyle name="Normal 2 2 2 10 26" xfId="13384"/>
    <cellStyle name="Normal 2 2 2 10 27" xfId="13385"/>
    <cellStyle name="Normal 2 2 2 10 28" xfId="13386"/>
    <cellStyle name="Normal 2 2 2 10 3" xfId="13387"/>
    <cellStyle name="Normal 2 2 2 10 3 2" xfId="13388"/>
    <cellStyle name="Normal 2 2 2 10 3 2 2" xfId="13389"/>
    <cellStyle name="Normal 2 2 2 10 3 3" xfId="13390"/>
    <cellStyle name="Normal 2 2 2 10 4" xfId="13391"/>
    <cellStyle name="Normal 2 2 2 10 5" xfId="13392"/>
    <cellStyle name="Normal 2 2 2 10 6" xfId="13393"/>
    <cellStyle name="Normal 2 2 2 10 7" xfId="13394"/>
    <cellStyle name="Normal 2 2 2 10 7 2" xfId="13395"/>
    <cellStyle name="Normal 2 2 2 10 7 2 2" xfId="13396"/>
    <cellStyle name="Normal 2 2 2 10 7 3" xfId="13397"/>
    <cellStyle name="Normal 2 2 2 10 8" xfId="13398"/>
    <cellStyle name="Normal 2 2 2 10 8 2" xfId="13399"/>
    <cellStyle name="Normal 2 2 2 10 8 2 2" xfId="13400"/>
    <cellStyle name="Normal 2 2 2 10 8 3" xfId="13401"/>
    <cellStyle name="Normal 2 2 2 10 9" xfId="13402"/>
    <cellStyle name="Normal 2 2 2 10 9 2" xfId="13403"/>
    <cellStyle name="Normal 2 2 2 10 9 2 2" xfId="13404"/>
    <cellStyle name="Normal 2 2 2 10 9 3" xfId="13405"/>
    <cellStyle name="Normal 2 2 2 11" xfId="13406"/>
    <cellStyle name="Normal 2 2 2 12" xfId="13407"/>
    <cellStyle name="Normal 2 2 2 2" xfId="13408"/>
    <cellStyle name="Normal 2 2 2 2 10" xfId="13409"/>
    <cellStyle name="Normal 2 2 2 2 10 2" xfId="13410"/>
    <cellStyle name="Normal 2 2 2 2 10 2 2" xfId="13411"/>
    <cellStyle name="Normal 2 2 2 2 10 3" xfId="13412"/>
    <cellStyle name="Normal 2 2 2 2 11" xfId="13413"/>
    <cellStyle name="Normal 2 2 2 2 11 2" xfId="13414"/>
    <cellStyle name="Normal 2 2 2 2 11 2 2" xfId="13415"/>
    <cellStyle name="Normal 2 2 2 2 11 3" xfId="13416"/>
    <cellStyle name="Normal 2 2 2 2 12" xfId="13417"/>
    <cellStyle name="Normal 2 2 2 2 13" xfId="13418"/>
    <cellStyle name="Normal 2 2 2 2 13 2" xfId="13419"/>
    <cellStyle name="Normal 2 2 2 2 13 2 2" xfId="13420"/>
    <cellStyle name="Normal 2 2 2 2 13 3" xfId="13421"/>
    <cellStyle name="Normal 2 2 2 2 14" xfId="13422"/>
    <cellStyle name="Normal 2 2 2 2 14 2" xfId="13423"/>
    <cellStyle name="Normal 2 2 2 2 14 2 2" xfId="13424"/>
    <cellStyle name="Normal 2 2 2 2 14 3" xfId="13425"/>
    <cellStyle name="Normal 2 2 2 2 15" xfId="13426"/>
    <cellStyle name="Normal 2 2 2 2 16" xfId="13427"/>
    <cellStyle name="Normal 2 2 2 2 16 2" xfId="13428"/>
    <cellStyle name="Normal 2 2 2 2 16 2 2" xfId="13429"/>
    <cellStyle name="Normal 2 2 2 2 16 3" xfId="13430"/>
    <cellStyle name="Normal 2 2 2 2 17" xfId="13431"/>
    <cellStyle name="Normal 2 2 2 2 17 2" xfId="13432"/>
    <cellStyle name="Normal 2 2 2 2 17 2 2" xfId="13433"/>
    <cellStyle name="Normal 2 2 2 2 17 3" xfId="13434"/>
    <cellStyle name="Normal 2 2 2 2 18" xfId="13435"/>
    <cellStyle name="Normal 2 2 2 2 18 2" xfId="13436"/>
    <cellStyle name="Normal 2 2 2 2 18 2 2" xfId="13437"/>
    <cellStyle name="Normal 2 2 2 2 18 3" xfId="13438"/>
    <cellStyle name="Normal 2 2 2 2 19" xfId="13439"/>
    <cellStyle name="Normal 2 2 2 2 19 2" xfId="13440"/>
    <cellStyle name="Normal 2 2 2 2 19 2 2" xfId="13441"/>
    <cellStyle name="Normal 2 2 2 2 19 3" xfId="13442"/>
    <cellStyle name="Normal 2 2 2 2 2" xfId="13443"/>
    <cellStyle name="Normal 2 2 2 2 2 2" xfId="13444"/>
    <cellStyle name="Normal 2 2 2 2 2 2 10" xfId="13445"/>
    <cellStyle name="Normal 2 2 2 2 2 2 10 2" xfId="13446"/>
    <cellStyle name="Normal 2 2 2 2 2 2 10 2 2" xfId="13447"/>
    <cellStyle name="Normal 2 2 2 2 2 2 10 3" xfId="13448"/>
    <cellStyle name="Normal 2 2 2 2 2 2 11" xfId="13449"/>
    <cellStyle name="Normal 2 2 2 2 2 2 11 2" xfId="13450"/>
    <cellStyle name="Normal 2 2 2 2 2 2 11 2 2" xfId="13451"/>
    <cellStyle name="Normal 2 2 2 2 2 2 11 3" xfId="13452"/>
    <cellStyle name="Normal 2 2 2 2 2 2 12" xfId="13453"/>
    <cellStyle name="Normal 2 2 2 2 2 2 13" xfId="13454"/>
    <cellStyle name="Normal 2 2 2 2 2 2 14" xfId="13455"/>
    <cellStyle name="Normal 2 2 2 2 2 2 15" xfId="13456"/>
    <cellStyle name="Normal 2 2 2 2 2 2 15 2" xfId="13457"/>
    <cellStyle name="Normal 2 2 2 2 2 2 15 2 2" xfId="13458"/>
    <cellStyle name="Normal 2 2 2 2 2 2 15 3" xfId="13459"/>
    <cellStyle name="Normal 2 2 2 2 2 2 16" xfId="13460"/>
    <cellStyle name="Normal 2 2 2 2 2 2 17" xfId="13461"/>
    <cellStyle name="Normal 2 2 2 2 2 2 17 2" xfId="13462"/>
    <cellStyle name="Normal 2 2 2 2 2 2 17 2 2" xfId="13463"/>
    <cellStyle name="Normal 2 2 2 2 2 2 17 3" xfId="13464"/>
    <cellStyle name="Normal 2 2 2 2 2 2 18" xfId="13465"/>
    <cellStyle name="Normal 2 2 2 2 2 2 19" xfId="13466"/>
    <cellStyle name="Normal 2 2 2 2 2 2 19 2" xfId="13467"/>
    <cellStyle name="Normal 2 2 2 2 2 2 19 2 2" xfId="13468"/>
    <cellStyle name="Normal 2 2 2 2 2 2 19 3" xfId="13469"/>
    <cellStyle name="Normal 2 2 2 2 2 2 2" xfId="13470"/>
    <cellStyle name="Normal 2 2 2 2 2 2 2 2" xfId="13471"/>
    <cellStyle name="Normal 2 2 2 2 2 2 2 2 2" xfId="13472"/>
    <cellStyle name="Normal 2 2 2 2 2 2 2 3" xfId="13473"/>
    <cellStyle name="Normal 2 2 2 2 2 2 20" xfId="13474"/>
    <cellStyle name="Normal 2 2 2 2 2 2 21" xfId="13475"/>
    <cellStyle name="Normal 2 2 2 2 2 2 22" xfId="13476"/>
    <cellStyle name="Normal 2 2 2 2 2 2 23" xfId="13477"/>
    <cellStyle name="Normal 2 2 2 2 2 2 24" xfId="13478"/>
    <cellStyle name="Normal 2 2 2 2 2 2 25" xfId="13479"/>
    <cellStyle name="Normal 2 2 2 2 2 2 26" xfId="13480"/>
    <cellStyle name="Normal 2 2 2 2 2 2 27" xfId="13481"/>
    <cellStyle name="Normal 2 2 2 2 2 2 28" xfId="13482"/>
    <cellStyle name="Normal 2 2 2 2 2 2 3" xfId="13483"/>
    <cellStyle name="Normal 2 2 2 2 2 2 3 2" xfId="13484"/>
    <cellStyle name="Normal 2 2 2 2 2 2 3 2 2" xfId="13485"/>
    <cellStyle name="Normal 2 2 2 2 2 2 3 3" xfId="13486"/>
    <cellStyle name="Normal 2 2 2 2 2 2 4" xfId="13487"/>
    <cellStyle name="Normal 2 2 2 2 2 2 4 2" xfId="13488"/>
    <cellStyle name="Normal 2 2 2 2 2 2 4 2 2" xfId="13489"/>
    <cellStyle name="Normal 2 2 2 2 2 2 4 3" xfId="13490"/>
    <cellStyle name="Normal 2 2 2 2 2 2 5" xfId="13491"/>
    <cellStyle name="Normal 2 2 2 2 2 2 6" xfId="13492"/>
    <cellStyle name="Normal 2 2 2 2 2 2 6 2" xfId="13493"/>
    <cellStyle name="Normal 2 2 2 2 2 2 6 2 2" xfId="13494"/>
    <cellStyle name="Normal 2 2 2 2 2 2 6 3" xfId="13495"/>
    <cellStyle name="Normal 2 2 2 2 2 2 7" xfId="13496"/>
    <cellStyle name="Normal 2 2 2 2 2 2 8" xfId="13497"/>
    <cellStyle name="Normal 2 2 2 2 2 2 9" xfId="13498"/>
    <cellStyle name="Normal 2 2 2 2 2 2 9 2" xfId="13499"/>
    <cellStyle name="Normal 2 2 2 2 2 2 9 2 2" xfId="13500"/>
    <cellStyle name="Normal 2 2 2 2 2 2 9 3" xfId="13501"/>
    <cellStyle name="Normal 2 2 2 2 2 3" xfId="13502"/>
    <cellStyle name="Normal 2 2 2 2 2 3 10" xfId="13503"/>
    <cellStyle name="Normal 2 2 2 2 2 3 11" xfId="13504"/>
    <cellStyle name="Normal 2 2 2 2 2 3 11 2" xfId="13505"/>
    <cellStyle name="Normal 2 2 2 2 2 3 11 2 2" xfId="13506"/>
    <cellStyle name="Normal 2 2 2 2 2 3 11 3" xfId="13507"/>
    <cellStyle name="Normal 2 2 2 2 2 3 12" xfId="13508"/>
    <cellStyle name="Normal 2 2 2 2 2 3 12 2" xfId="13509"/>
    <cellStyle name="Normal 2 2 2 2 2 3 12 2 2" xfId="13510"/>
    <cellStyle name="Normal 2 2 2 2 2 3 12 3" xfId="13511"/>
    <cellStyle name="Normal 2 2 2 2 2 3 13" xfId="13512"/>
    <cellStyle name="Normal 2 2 2 2 2 3 13 2" xfId="13513"/>
    <cellStyle name="Normal 2 2 2 2 2 3 13 2 2" xfId="13514"/>
    <cellStyle name="Normal 2 2 2 2 2 3 13 3" xfId="13515"/>
    <cellStyle name="Normal 2 2 2 2 2 3 14" xfId="13516"/>
    <cellStyle name="Normal 2 2 2 2 2 3 14 2" xfId="13517"/>
    <cellStyle name="Normal 2 2 2 2 2 3 14 2 2" xfId="13518"/>
    <cellStyle name="Normal 2 2 2 2 2 3 14 3" xfId="13519"/>
    <cellStyle name="Normal 2 2 2 2 2 3 15" xfId="13520"/>
    <cellStyle name="Normal 2 2 2 2 2 3 15 2" xfId="13521"/>
    <cellStyle name="Normal 2 2 2 2 2 3 15 2 2" xfId="13522"/>
    <cellStyle name="Normal 2 2 2 2 2 3 15 3" xfId="13523"/>
    <cellStyle name="Normal 2 2 2 2 2 3 16" xfId="13524"/>
    <cellStyle name="Normal 2 2 2 2 2 3 17" xfId="13525"/>
    <cellStyle name="Normal 2 2 2 2 2 3 17 2" xfId="13526"/>
    <cellStyle name="Normal 2 2 2 2 2 3 17 2 2" xfId="13527"/>
    <cellStyle name="Normal 2 2 2 2 2 3 17 3" xfId="13528"/>
    <cellStyle name="Normal 2 2 2 2 2 3 18" xfId="13529"/>
    <cellStyle name="Normal 2 2 2 2 2 3 18 2" xfId="13530"/>
    <cellStyle name="Normal 2 2 2 2 2 3 18 2 2" xfId="13531"/>
    <cellStyle name="Normal 2 2 2 2 2 3 18 3" xfId="13532"/>
    <cellStyle name="Normal 2 2 2 2 2 3 19" xfId="13533"/>
    <cellStyle name="Normal 2 2 2 2 2 3 19 2" xfId="13534"/>
    <cellStyle name="Normal 2 2 2 2 2 3 19 2 2" xfId="13535"/>
    <cellStyle name="Normal 2 2 2 2 2 3 19 3" xfId="13536"/>
    <cellStyle name="Normal 2 2 2 2 2 3 2" xfId="13537"/>
    <cellStyle name="Normal 2 2 2 2 2 3 2 2" xfId="13538"/>
    <cellStyle name="Normal 2 2 2 2 2 3 2 2 2" xfId="13539"/>
    <cellStyle name="Normal 2 2 2 2 2 3 2 3" xfId="13540"/>
    <cellStyle name="Normal 2 2 2 2 2 3 20" xfId="13541"/>
    <cellStyle name="Normal 2 2 2 2 2 3 20 2" xfId="13542"/>
    <cellStyle name="Normal 2 2 2 2 2 3 20 2 2" xfId="13543"/>
    <cellStyle name="Normal 2 2 2 2 2 3 20 3" xfId="13544"/>
    <cellStyle name="Normal 2 2 2 2 2 3 21" xfId="13545"/>
    <cellStyle name="Normal 2 2 2 2 2 3 22" xfId="13546"/>
    <cellStyle name="Normal 2 2 2 2 2 3 22 2" xfId="13547"/>
    <cellStyle name="Normal 2 2 2 2 2 3 22 2 2" xfId="13548"/>
    <cellStyle name="Normal 2 2 2 2 2 3 22 3" xfId="13549"/>
    <cellStyle name="Normal 2 2 2 2 2 3 23" xfId="13550"/>
    <cellStyle name="Normal 2 2 2 2 2 3 23 2" xfId="13551"/>
    <cellStyle name="Normal 2 2 2 2 2 3 23 2 2" xfId="13552"/>
    <cellStyle name="Normal 2 2 2 2 2 3 23 3" xfId="13553"/>
    <cellStyle name="Normal 2 2 2 2 2 3 24" xfId="13554"/>
    <cellStyle name="Normal 2 2 2 2 2 3 24 2" xfId="13555"/>
    <cellStyle name="Normal 2 2 2 2 2 3 24 2 2" xfId="13556"/>
    <cellStyle name="Normal 2 2 2 2 2 3 24 3" xfId="13557"/>
    <cellStyle name="Normal 2 2 2 2 2 3 25" xfId="13558"/>
    <cellStyle name="Normal 2 2 2 2 2 3 25 2" xfId="13559"/>
    <cellStyle name="Normal 2 2 2 2 2 3 25 2 2" xfId="13560"/>
    <cellStyle name="Normal 2 2 2 2 2 3 25 3" xfId="13561"/>
    <cellStyle name="Normal 2 2 2 2 2 3 26" xfId="13562"/>
    <cellStyle name="Normal 2 2 2 2 2 3 26 2" xfId="13563"/>
    <cellStyle name="Normal 2 2 2 2 2 3 26 2 2" xfId="13564"/>
    <cellStyle name="Normal 2 2 2 2 2 3 26 3" xfId="13565"/>
    <cellStyle name="Normal 2 2 2 2 2 3 27" xfId="13566"/>
    <cellStyle name="Normal 2 2 2 2 2 3 28" xfId="13567"/>
    <cellStyle name="Normal 2 2 2 2 2 3 29" xfId="13568"/>
    <cellStyle name="Normal 2 2 2 2 2 3 3" xfId="13569"/>
    <cellStyle name="Normal 2 2 2 2 2 3 3 2" xfId="13570"/>
    <cellStyle name="Normal 2 2 2 2 2 3 3 2 2" xfId="13571"/>
    <cellStyle name="Normal 2 2 2 2 2 3 3 3" xfId="13572"/>
    <cellStyle name="Normal 2 2 2 2 2 3 30" xfId="13573"/>
    <cellStyle name="Normal 2 2 2 2 2 3 4" xfId="13574"/>
    <cellStyle name="Normal 2 2 2 2 2 3 4 2" xfId="13575"/>
    <cellStyle name="Normal 2 2 2 2 2 3 4 2 2" xfId="13576"/>
    <cellStyle name="Normal 2 2 2 2 2 3 4 3" xfId="13577"/>
    <cellStyle name="Normal 2 2 2 2 2 3 5" xfId="13578"/>
    <cellStyle name="Normal 2 2 2 2 2 3 5 2" xfId="13579"/>
    <cellStyle name="Normal 2 2 2 2 2 3 5 2 2" xfId="13580"/>
    <cellStyle name="Normal 2 2 2 2 2 3 5 3" xfId="13581"/>
    <cellStyle name="Normal 2 2 2 2 2 3 6" xfId="13582"/>
    <cellStyle name="Normal 2 2 2 2 2 3 7" xfId="13583"/>
    <cellStyle name="Normal 2 2 2 2 2 3 7 2" xfId="13584"/>
    <cellStyle name="Normal 2 2 2 2 2 3 7 2 2" xfId="13585"/>
    <cellStyle name="Normal 2 2 2 2 2 3 7 3" xfId="13586"/>
    <cellStyle name="Normal 2 2 2 2 2 3 8" xfId="13587"/>
    <cellStyle name="Normal 2 2 2 2 2 3 9" xfId="13588"/>
    <cellStyle name="Normal 2 2 2 2 2 3 9 2" xfId="13589"/>
    <cellStyle name="Normal 2 2 2 2 2 3 9 2 2" xfId="13590"/>
    <cellStyle name="Normal 2 2 2 2 2 3 9 3" xfId="13591"/>
    <cellStyle name="Normal 2 2 2 2 2 4" xfId="13592"/>
    <cellStyle name="Normal 2 2 2 2 2 4 10" xfId="13593"/>
    <cellStyle name="Normal 2 2 2 2 2 4 10 2" xfId="13594"/>
    <cellStyle name="Normal 2 2 2 2 2 4 10 2 2" xfId="13595"/>
    <cellStyle name="Normal 2 2 2 2 2 4 10 3" xfId="13596"/>
    <cellStyle name="Normal 2 2 2 2 2 4 11" xfId="13597"/>
    <cellStyle name="Normal 2 2 2 2 2 4 12" xfId="13598"/>
    <cellStyle name="Normal 2 2 2 2 2 4 13" xfId="13599"/>
    <cellStyle name="Normal 2 2 2 2 2 4 13 2" xfId="13600"/>
    <cellStyle name="Normal 2 2 2 2 2 4 13 2 2" xfId="13601"/>
    <cellStyle name="Normal 2 2 2 2 2 4 13 3" xfId="13602"/>
    <cellStyle name="Normal 2 2 2 2 2 4 14" xfId="13603"/>
    <cellStyle name="Normal 2 2 2 2 2 4 15" xfId="13604"/>
    <cellStyle name="Normal 2 2 2 2 2 4 15 2" xfId="13605"/>
    <cellStyle name="Normal 2 2 2 2 2 4 15 2 2" xfId="13606"/>
    <cellStyle name="Normal 2 2 2 2 2 4 15 3" xfId="13607"/>
    <cellStyle name="Normal 2 2 2 2 2 4 16" xfId="13608"/>
    <cellStyle name="Normal 2 2 2 2 2 4 17" xfId="13609"/>
    <cellStyle name="Normal 2 2 2 2 2 4 18" xfId="13610"/>
    <cellStyle name="Normal 2 2 2 2 2 4 19" xfId="13611"/>
    <cellStyle name="Normal 2 2 2 2 2 4 19 2" xfId="13612"/>
    <cellStyle name="Normal 2 2 2 2 2 4 19 2 2" xfId="13613"/>
    <cellStyle name="Normal 2 2 2 2 2 4 19 3" xfId="13614"/>
    <cellStyle name="Normal 2 2 2 2 2 4 2" xfId="13615"/>
    <cellStyle name="Normal 2 2 2 2 2 4 2 2" xfId="13616"/>
    <cellStyle name="Normal 2 2 2 2 2 4 2 2 2" xfId="13617"/>
    <cellStyle name="Normal 2 2 2 2 2 4 2 3" xfId="13618"/>
    <cellStyle name="Normal 2 2 2 2 2 4 20" xfId="13619"/>
    <cellStyle name="Normal 2 2 2 2 2 4 20 2" xfId="13620"/>
    <cellStyle name="Normal 2 2 2 2 2 4 20 2 2" xfId="13621"/>
    <cellStyle name="Normal 2 2 2 2 2 4 20 3" xfId="13622"/>
    <cellStyle name="Normal 2 2 2 2 2 4 21" xfId="13623"/>
    <cellStyle name="Normal 2 2 2 2 2 4 21 2" xfId="13624"/>
    <cellStyle name="Normal 2 2 2 2 2 4 21 2 2" xfId="13625"/>
    <cellStyle name="Normal 2 2 2 2 2 4 21 3" xfId="13626"/>
    <cellStyle name="Normal 2 2 2 2 2 4 22" xfId="13627"/>
    <cellStyle name="Normal 2 2 2 2 2 4 23" xfId="13628"/>
    <cellStyle name="Normal 2 2 2 2 2 4 24" xfId="13629"/>
    <cellStyle name="Normal 2 2 2 2 2 4 25" xfId="13630"/>
    <cellStyle name="Normal 2 2 2 2 2 4 25 2" xfId="13631"/>
    <cellStyle name="Normal 2 2 2 2 2 4 25 2 2" xfId="13632"/>
    <cellStyle name="Normal 2 2 2 2 2 4 25 3" xfId="13633"/>
    <cellStyle name="Normal 2 2 2 2 2 4 26" xfId="13634"/>
    <cellStyle name="Normal 2 2 2 2 2 4 27" xfId="13635"/>
    <cellStyle name="Normal 2 2 2 2 2 4 27 2" xfId="13636"/>
    <cellStyle name="Normal 2 2 2 2 2 4 27 2 2" xfId="13637"/>
    <cellStyle name="Normal 2 2 2 2 2 4 27 3" xfId="13638"/>
    <cellStyle name="Normal 2 2 2 2 2 4 28" xfId="13639"/>
    <cellStyle name="Normal 2 2 2 2 2 4 29" xfId="13640"/>
    <cellStyle name="Normal 2 2 2 2 2 4 3" xfId="13641"/>
    <cellStyle name="Normal 2 2 2 2 2 4 3 2" xfId="13642"/>
    <cellStyle name="Normal 2 2 2 2 2 4 3 2 2" xfId="13643"/>
    <cellStyle name="Normal 2 2 2 2 2 4 3 3" xfId="13644"/>
    <cellStyle name="Normal 2 2 2 2 2 4 30" xfId="13645"/>
    <cellStyle name="Normal 2 2 2 2 2 4 4" xfId="13646"/>
    <cellStyle name="Normal 2 2 2 2 2 4 5" xfId="13647"/>
    <cellStyle name="Normal 2 2 2 2 2 4 5 2" xfId="13648"/>
    <cellStyle name="Normal 2 2 2 2 2 4 5 2 2" xfId="13649"/>
    <cellStyle name="Normal 2 2 2 2 2 4 5 3" xfId="13650"/>
    <cellStyle name="Normal 2 2 2 2 2 4 6" xfId="13651"/>
    <cellStyle name="Normal 2 2 2 2 2 4 6 2" xfId="13652"/>
    <cellStyle name="Normal 2 2 2 2 2 4 6 2 2" xfId="13653"/>
    <cellStyle name="Normal 2 2 2 2 2 4 6 3" xfId="13654"/>
    <cellStyle name="Normal 2 2 2 2 2 4 7" xfId="13655"/>
    <cellStyle name="Normal 2 2 2 2 2 4 8" xfId="13656"/>
    <cellStyle name="Normal 2 2 2 2 2 4 8 2" xfId="13657"/>
    <cellStyle name="Normal 2 2 2 2 2 4 8 2 2" xfId="13658"/>
    <cellStyle name="Normal 2 2 2 2 2 4 8 3" xfId="13659"/>
    <cellStyle name="Normal 2 2 2 2 2 4 9" xfId="13660"/>
    <cellStyle name="Normal 2 2 2 2 2 4 9 2" xfId="13661"/>
    <cellStyle name="Normal 2 2 2 2 2 4 9 2 2" xfId="13662"/>
    <cellStyle name="Normal 2 2 2 2 2 4 9 3" xfId="13663"/>
    <cellStyle name="Normal 2 2 2 2 2 5" xfId="13664"/>
    <cellStyle name="Normal 2 2 2 2 2 5 10" xfId="13665"/>
    <cellStyle name="Normal 2 2 2 2 2 5 10 2" xfId="13666"/>
    <cellStyle name="Normal 2 2 2 2 2 5 10 2 2" xfId="13667"/>
    <cellStyle name="Normal 2 2 2 2 2 5 10 3" xfId="13668"/>
    <cellStyle name="Normal 2 2 2 2 2 5 11" xfId="13669"/>
    <cellStyle name="Normal 2 2 2 2 2 5 12" xfId="13670"/>
    <cellStyle name="Normal 2 2 2 2 2 5 13" xfId="13671"/>
    <cellStyle name="Normal 2 2 2 2 2 5 13 2" xfId="13672"/>
    <cellStyle name="Normal 2 2 2 2 2 5 13 2 2" xfId="13673"/>
    <cellStyle name="Normal 2 2 2 2 2 5 13 3" xfId="13674"/>
    <cellStyle name="Normal 2 2 2 2 2 5 14" xfId="13675"/>
    <cellStyle name="Normal 2 2 2 2 2 5 14 2" xfId="13676"/>
    <cellStyle name="Normal 2 2 2 2 2 5 14 2 2" xfId="13677"/>
    <cellStyle name="Normal 2 2 2 2 2 5 14 3" xfId="13678"/>
    <cellStyle name="Normal 2 2 2 2 2 5 15" xfId="13679"/>
    <cellStyle name="Normal 2 2 2 2 2 5 15 2" xfId="13680"/>
    <cellStyle name="Normal 2 2 2 2 2 5 15 2 2" xfId="13681"/>
    <cellStyle name="Normal 2 2 2 2 2 5 15 3" xfId="13682"/>
    <cellStyle name="Normal 2 2 2 2 2 5 16" xfId="13683"/>
    <cellStyle name="Normal 2 2 2 2 2 5 16 2" xfId="13684"/>
    <cellStyle name="Normal 2 2 2 2 2 5 16 2 2" xfId="13685"/>
    <cellStyle name="Normal 2 2 2 2 2 5 16 3" xfId="13686"/>
    <cellStyle name="Normal 2 2 2 2 2 5 17" xfId="13687"/>
    <cellStyle name="Normal 2 2 2 2 2 5 18" xfId="13688"/>
    <cellStyle name="Normal 2 2 2 2 2 5 18 2" xfId="13689"/>
    <cellStyle name="Normal 2 2 2 2 2 5 18 2 2" xfId="13690"/>
    <cellStyle name="Normal 2 2 2 2 2 5 18 3" xfId="13691"/>
    <cellStyle name="Normal 2 2 2 2 2 5 19" xfId="13692"/>
    <cellStyle name="Normal 2 2 2 2 2 5 2" xfId="13693"/>
    <cellStyle name="Normal 2 2 2 2 2 5 2 2" xfId="13694"/>
    <cellStyle name="Normal 2 2 2 2 2 5 2 2 2" xfId="13695"/>
    <cellStyle name="Normal 2 2 2 2 2 5 2 3" xfId="13696"/>
    <cellStyle name="Normal 2 2 2 2 2 5 20" xfId="13697"/>
    <cellStyle name="Normal 2 2 2 2 2 5 20 2" xfId="13698"/>
    <cellStyle name="Normal 2 2 2 2 2 5 20 2 2" xfId="13699"/>
    <cellStyle name="Normal 2 2 2 2 2 5 20 3" xfId="13700"/>
    <cellStyle name="Normal 2 2 2 2 2 5 21" xfId="13701"/>
    <cellStyle name="Normal 2 2 2 2 2 5 21 2" xfId="13702"/>
    <cellStyle name="Normal 2 2 2 2 2 5 21 2 2" xfId="13703"/>
    <cellStyle name="Normal 2 2 2 2 2 5 21 3" xfId="13704"/>
    <cellStyle name="Normal 2 2 2 2 2 5 22" xfId="13705"/>
    <cellStyle name="Normal 2 2 2 2 2 5 22 2" xfId="13706"/>
    <cellStyle name="Normal 2 2 2 2 2 5 22 2 2" xfId="13707"/>
    <cellStyle name="Normal 2 2 2 2 2 5 22 3" xfId="13708"/>
    <cellStyle name="Normal 2 2 2 2 2 5 23" xfId="13709"/>
    <cellStyle name="Normal 2 2 2 2 2 5 23 2" xfId="13710"/>
    <cellStyle name="Normal 2 2 2 2 2 5 23 2 2" xfId="13711"/>
    <cellStyle name="Normal 2 2 2 2 2 5 23 3" xfId="13712"/>
    <cellStyle name="Normal 2 2 2 2 2 5 24" xfId="13713"/>
    <cellStyle name="Normal 2 2 2 2 2 5 24 2" xfId="13714"/>
    <cellStyle name="Normal 2 2 2 2 2 5 24 2 2" xfId="13715"/>
    <cellStyle name="Normal 2 2 2 2 2 5 24 3" xfId="13716"/>
    <cellStyle name="Normal 2 2 2 2 2 5 25" xfId="13717"/>
    <cellStyle name="Normal 2 2 2 2 2 5 25 2" xfId="13718"/>
    <cellStyle name="Normal 2 2 2 2 2 5 25 2 2" xfId="13719"/>
    <cellStyle name="Normal 2 2 2 2 2 5 25 3" xfId="13720"/>
    <cellStyle name="Normal 2 2 2 2 2 5 26" xfId="13721"/>
    <cellStyle name="Normal 2 2 2 2 2 5 27" xfId="13722"/>
    <cellStyle name="Normal 2 2 2 2 2 5 28" xfId="13723"/>
    <cellStyle name="Normal 2 2 2 2 2 5 29" xfId="13724"/>
    <cellStyle name="Normal 2 2 2 2 2 5 3" xfId="13725"/>
    <cellStyle name="Normal 2 2 2 2 2 5 3 2" xfId="13726"/>
    <cellStyle name="Normal 2 2 2 2 2 5 3 2 2" xfId="13727"/>
    <cellStyle name="Normal 2 2 2 2 2 5 3 3" xfId="13728"/>
    <cellStyle name="Normal 2 2 2 2 2 5 30" xfId="13729"/>
    <cellStyle name="Normal 2 2 2 2 2 5 4" xfId="13730"/>
    <cellStyle name="Normal 2 2 2 2 2 5 4 2" xfId="13731"/>
    <cellStyle name="Normal 2 2 2 2 2 5 4 2 2" xfId="13732"/>
    <cellStyle name="Normal 2 2 2 2 2 5 4 3" xfId="13733"/>
    <cellStyle name="Normal 2 2 2 2 2 5 5" xfId="13734"/>
    <cellStyle name="Normal 2 2 2 2 2 5 5 2" xfId="13735"/>
    <cellStyle name="Normal 2 2 2 2 2 5 5 2 2" xfId="13736"/>
    <cellStyle name="Normal 2 2 2 2 2 5 5 3" xfId="13737"/>
    <cellStyle name="Normal 2 2 2 2 2 5 6" xfId="13738"/>
    <cellStyle name="Normal 2 2 2 2 2 5 7" xfId="13739"/>
    <cellStyle name="Normal 2 2 2 2 2 5 8" xfId="13740"/>
    <cellStyle name="Normal 2 2 2 2 2 5 9" xfId="13741"/>
    <cellStyle name="Normal 2 2 2 2 2 5 9 2" xfId="13742"/>
    <cellStyle name="Normal 2 2 2 2 2 5 9 2 2" xfId="13743"/>
    <cellStyle name="Normal 2 2 2 2 2 5 9 3" xfId="13744"/>
    <cellStyle name="Normal 2 2 2 2 2 6" xfId="13745"/>
    <cellStyle name="Normal 2 2 2 2 2 6 10" xfId="13746"/>
    <cellStyle name="Normal 2 2 2 2 2 6 11" xfId="13747"/>
    <cellStyle name="Normal 2 2 2 2 2 6 12" xfId="13748"/>
    <cellStyle name="Normal 2 2 2 2 2 6 12 2" xfId="13749"/>
    <cellStyle name="Normal 2 2 2 2 2 6 12 2 2" xfId="13750"/>
    <cellStyle name="Normal 2 2 2 2 2 6 12 3" xfId="13751"/>
    <cellStyle name="Normal 2 2 2 2 2 6 13" xfId="13752"/>
    <cellStyle name="Normal 2 2 2 2 2 6 13 2" xfId="13753"/>
    <cellStyle name="Normal 2 2 2 2 2 6 13 2 2" xfId="13754"/>
    <cellStyle name="Normal 2 2 2 2 2 6 13 3" xfId="13755"/>
    <cellStyle name="Normal 2 2 2 2 2 6 14" xfId="13756"/>
    <cellStyle name="Normal 2 2 2 2 2 6 15" xfId="13757"/>
    <cellStyle name="Normal 2 2 2 2 2 6 15 2" xfId="13758"/>
    <cellStyle name="Normal 2 2 2 2 2 6 15 2 2" xfId="13759"/>
    <cellStyle name="Normal 2 2 2 2 2 6 15 3" xfId="13760"/>
    <cellStyle name="Normal 2 2 2 2 2 6 16" xfId="13761"/>
    <cellStyle name="Normal 2 2 2 2 2 6 16 2" xfId="13762"/>
    <cellStyle name="Normal 2 2 2 2 2 6 16 2 2" xfId="13763"/>
    <cellStyle name="Normal 2 2 2 2 2 6 16 3" xfId="13764"/>
    <cellStyle name="Normal 2 2 2 2 2 6 17" xfId="13765"/>
    <cellStyle name="Normal 2 2 2 2 2 6 17 2" xfId="13766"/>
    <cellStyle name="Normal 2 2 2 2 2 6 17 2 2" xfId="13767"/>
    <cellStyle name="Normal 2 2 2 2 2 6 17 3" xfId="13768"/>
    <cellStyle name="Normal 2 2 2 2 2 6 18" xfId="13769"/>
    <cellStyle name="Normal 2 2 2 2 2 6 18 2" xfId="13770"/>
    <cellStyle name="Normal 2 2 2 2 2 6 18 2 2" xfId="13771"/>
    <cellStyle name="Normal 2 2 2 2 2 6 18 3" xfId="13772"/>
    <cellStyle name="Normal 2 2 2 2 2 6 19" xfId="13773"/>
    <cellStyle name="Normal 2 2 2 2 2 6 2" xfId="13774"/>
    <cellStyle name="Normal 2 2 2 2 2 6 2 10" xfId="13775"/>
    <cellStyle name="Normal 2 2 2 2 2 6 2 10 2" xfId="13776"/>
    <cellStyle name="Normal 2 2 2 2 2 6 2 10 2 2" xfId="13777"/>
    <cellStyle name="Normal 2 2 2 2 2 6 2 10 3" xfId="13778"/>
    <cellStyle name="Normal 2 2 2 2 2 6 2 11" xfId="13779"/>
    <cellStyle name="Normal 2 2 2 2 2 6 2 11 10" xfId="13780"/>
    <cellStyle name="Normal 2 2 2 2 2 6 2 11 2" xfId="13781"/>
    <cellStyle name="Normal 2 2 2 2 2 6 2 11 2 2" xfId="13782"/>
    <cellStyle name="Normal 2 2 2 2 2 6 2 11 2 2 2" xfId="13783"/>
    <cellStyle name="Normal 2 2 2 2 2 6 2 11 2 2 2 2" xfId="13784"/>
    <cellStyle name="Normal 2 2 2 2 2 6 2 11 2 2 2 2 2" xfId="13785"/>
    <cellStyle name="Normal 2 2 2 2 2 6 2 11 2 2 2 3" xfId="13786"/>
    <cellStyle name="Normal 2 2 2 2 2 6 2 11 2 2 2 4" xfId="13787"/>
    <cellStyle name="Normal 2 2 2 2 2 6 2 11 2 2 3" xfId="13788"/>
    <cellStyle name="Normal 2 2 2 2 2 6 2 11 2 2 4" xfId="13789"/>
    <cellStyle name="Normal 2 2 2 2 2 6 2 11 2 2 4 2" xfId="13790"/>
    <cellStyle name="Normal 2 2 2 2 2 6 2 11 2 2 5" xfId="13791"/>
    <cellStyle name="Normal 2 2 2 2 2 6 2 11 2 3" xfId="13792"/>
    <cellStyle name="Normal 2 2 2 2 2 6 2 11 2 3 2" xfId="13793"/>
    <cellStyle name="Normal 2 2 2 2 2 6 2 11 2 3 2 2" xfId="13794"/>
    <cellStyle name="Normal 2 2 2 2 2 6 2 11 2 3 3" xfId="13795"/>
    <cellStyle name="Normal 2 2 2 2 2 6 2 11 2 4" xfId="13796"/>
    <cellStyle name="Normal 2 2 2 2 2 6 2 11 2 4 2" xfId="13797"/>
    <cellStyle name="Normal 2 2 2 2 2 6 2 11 2 4 2 2" xfId="13798"/>
    <cellStyle name="Normal 2 2 2 2 2 6 2 11 2 4 3" xfId="13799"/>
    <cellStyle name="Normal 2 2 2 2 2 6 2 11 2 5" xfId="13800"/>
    <cellStyle name="Normal 2 2 2 2 2 6 2 11 2 6" xfId="13801"/>
    <cellStyle name="Normal 2 2 2 2 2 6 2 11 2 6 2" xfId="13802"/>
    <cellStyle name="Normal 2 2 2 2 2 6 2 11 2 6 2 2" xfId="13803"/>
    <cellStyle name="Normal 2 2 2 2 2 6 2 11 2 6 3" xfId="13804"/>
    <cellStyle name="Normal 2 2 2 2 2 6 2 11 2 7" xfId="13805"/>
    <cellStyle name="Normal 2 2 2 2 2 6 2 11 2 7 2" xfId="13806"/>
    <cellStyle name="Normal 2 2 2 2 2 6 2 11 2 7 2 2" xfId="13807"/>
    <cellStyle name="Normal 2 2 2 2 2 6 2 11 2 7 3" xfId="13808"/>
    <cellStyle name="Normal 2 2 2 2 2 6 2 11 2 8" xfId="13809"/>
    <cellStyle name="Normal 2 2 2 2 2 6 2 11 2 9" xfId="13810"/>
    <cellStyle name="Normal 2 2 2 2 2 6 2 11 3" xfId="13811"/>
    <cellStyle name="Normal 2 2 2 2 2 6 2 11 3 2" xfId="13812"/>
    <cellStyle name="Normal 2 2 2 2 2 6 2 11 3 2 2" xfId="13813"/>
    <cellStyle name="Normal 2 2 2 2 2 6 2 11 3 2 2 2" xfId="13814"/>
    <cellStyle name="Normal 2 2 2 2 2 6 2 11 3 2 2 2 2" xfId="13815"/>
    <cellStyle name="Normal 2 2 2 2 2 6 2 11 3 2 2 3" xfId="13816"/>
    <cellStyle name="Normal 2 2 2 2 2 6 2 11 3 2 2 4" xfId="13817"/>
    <cellStyle name="Normal 2 2 2 2 2 6 2 11 3 2 3" xfId="13818"/>
    <cellStyle name="Normal 2 2 2 2 2 6 2 11 3 2 4" xfId="13819"/>
    <cellStyle name="Normal 2 2 2 2 2 6 2 11 3 3" xfId="13820"/>
    <cellStyle name="Normal 2 2 2 2 2 6 2 11 3 4" xfId="13821"/>
    <cellStyle name="Normal 2 2 2 2 2 6 2 11 3 4 2" xfId="13822"/>
    <cellStyle name="Normal 2 2 2 2 2 6 2 11 3 5" xfId="13823"/>
    <cellStyle name="Normal 2 2 2 2 2 6 2 11 4" xfId="13824"/>
    <cellStyle name="Normal 2 2 2 2 2 6 2 11 4 2" xfId="13825"/>
    <cellStyle name="Normal 2 2 2 2 2 6 2 11 4 2 2" xfId="13826"/>
    <cellStyle name="Normal 2 2 2 2 2 6 2 11 4 3" xfId="13827"/>
    <cellStyle name="Normal 2 2 2 2 2 6 2 11 5" xfId="13828"/>
    <cellStyle name="Normal 2 2 2 2 2 6 2 11 6" xfId="13829"/>
    <cellStyle name="Normal 2 2 2 2 2 6 2 11 7" xfId="13830"/>
    <cellStyle name="Normal 2 2 2 2 2 6 2 11 8" xfId="13831"/>
    <cellStyle name="Normal 2 2 2 2 2 6 2 11 8 2" xfId="13832"/>
    <cellStyle name="Normal 2 2 2 2 2 6 2 11 8 2 2" xfId="13833"/>
    <cellStyle name="Normal 2 2 2 2 2 6 2 11 8 3" xfId="13834"/>
    <cellStyle name="Normal 2 2 2 2 2 6 2 11 8 4" xfId="13835"/>
    <cellStyle name="Normal 2 2 2 2 2 6 2 11 9" xfId="13836"/>
    <cellStyle name="Normal 2 2 2 2 2 6 2 11 9 2" xfId="13837"/>
    <cellStyle name="Normal 2 2 2 2 2 6 2 11 9 2 2" xfId="13838"/>
    <cellStyle name="Normal 2 2 2 2 2 6 2 11 9 3" xfId="13839"/>
    <cellStyle name="Normal 2 2 2 2 2 6 2 11 9 4" xfId="13840"/>
    <cellStyle name="Normal 2 2 2 2 2 6 2 12" xfId="13841"/>
    <cellStyle name="Normal 2 2 2 2 2 6 2 12 2" xfId="13842"/>
    <cellStyle name="Normal 2 2 2 2 2 6 2 12 2 2" xfId="13843"/>
    <cellStyle name="Normal 2 2 2 2 2 6 2 12 2 2 2" xfId="13844"/>
    <cellStyle name="Normal 2 2 2 2 2 6 2 12 2 2 2 2" xfId="13845"/>
    <cellStyle name="Normal 2 2 2 2 2 6 2 12 2 3" xfId="13846"/>
    <cellStyle name="Normal 2 2 2 2 2 6 2 12 2 4" xfId="13847"/>
    <cellStyle name="Normal 2 2 2 2 2 6 2 12 2 5" xfId="13848"/>
    <cellStyle name="Normal 2 2 2 2 2 6 2 12 2 6" xfId="13849"/>
    <cellStyle name="Normal 2 2 2 2 2 6 2 12 3" xfId="13850"/>
    <cellStyle name="Normal 2 2 2 2 2 6 2 12 4" xfId="13851"/>
    <cellStyle name="Normal 2 2 2 2 2 6 2 12 4 2" xfId="13852"/>
    <cellStyle name="Normal 2 2 2 2 2 6 2 12 4 2 2" xfId="13853"/>
    <cellStyle name="Normal 2 2 2 2 2 6 2 12 4 3" xfId="13854"/>
    <cellStyle name="Normal 2 2 2 2 2 6 2 12 4 4" xfId="13855"/>
    <cellStyle name="Normal 2 2 2 2 2 6 2 12 5" xfId="13856"/>
    <cellStyle name="Normal 2 2 2 2 2 6 2 13" xfId="13857"/>
    <cellStyle name="Normal 2 2 2 2 2 6 2 13 2" xfId="13858"/>
    <cellStyle name="Normal 2 2 2 2 2 6 2 13 2 2" xfId="13859"/>
    <cellStyle name="Normal 2 2 2 2 2 6 2 13 2 2 2" xfId="13860"/>
    <cellStyle name="Normal 2 2 2 2 2 6 2 13 2 2 2 2" xfId="13861"/>
    <cellStyle name="Normal 2 2 2 2 2 6 2 13 2 3" xfId="13862"/>
    <cellStyle name="Normal 2 2 2 2 2 6 2 13 2 4" xfId="13863"/>
    <cellStyle name="Normal 2 2 2 2 2 6 2 13 2 4 2" xfId="13864"/>
    <cellStyle name="Normal 2 2 2 2 2 6 2 13 2 4 2 2" xfId="13865"/>
    <cellStyle name="Normal 2 2 2 2 2 6 2 13 2 4 3" xfId="13866"/>
    <cellStyle name="Normal 2 2 2 2 2 6 2 13 3" xfId="13867"/>
    <cellStyle name="Normal 2 2 2 2 2 6 2 13 4" xfId="13868"/>
    <cellStyle name="Normal 2 2 2 2 2 6 2 13 4 2" xfId="13869"/>
    <cellStyle name="Normal 2 2 2 2 2 6 2 13 5" xfId="13870"/>
    <cellStyle name="Normal 2 2 2 2 2 6 2 13 6" xfId="13871"/>
    <cellStyle name="Normal 2 2 2 2 2 6 2 13 7" xfId="13872"/>
    <cellStyle name="Normal 2 2 2 2 2 6 2 14" xfId="13873"/>
    <cellStyle name="Normal 2 2 2 2 2 6 2 14 10" xfId="13874"/>
    <cellStyle name="Normal 2 2 2 2 2 6 2 14 2" xfId="13875"/>
    <cellStyle name="Normal 2 2 2 2 2 6 2 14 2 2" xfId="13876"/>
    <cellStyle name="Normal 2 2 2 2 2 6 2 14 2 2 2" xfId="13877"/>
    <cellStyle name="Normal 2 2 2 2 2 6 2 14 2 2 2 2" xfId="13878"/>
    <cellStyle name="Normal 2 2 2 2 2 6 2 14 2 2 2 2 2" xfId="13879"/>
    <cellStyle name="Normal 2 2 2 2 2 6 2 14 2 2 2 3" xfId="13880"/>
    <cellStyle name="Normal 2 2 2 2 2 6 2 14 2 2 2 4" xfId="13881"/>
    <cellStyle name="Normal 2 2 2 2 2 6 2 14 2 2 3" xfId="13882"/>
    <cellStyle name="Normal 2 2 2 2 2 6 2 14 2 2 4" xfId="13883"/>
    <cellStyle name="Normal 2 2 2 2 2 6 2 14 2 2 4 2" xfId="13884"/>
    <cellStyle name="Normal 2 2 2 2 2 6 2 14 2 2 4 2 2" xfId="13885"/>
    <cellStyle name="Normal 2 2 2 2 2 6 2 14 2 2 4 3" xfId="13886"/>
    <cellStyle name="Normal 2 2 2 2 2 6 2 14 2 2 5" xfId="13887"/>
    <cellStyle name="Normal 2 2 2 2 2 6 2 14 2 2 6" xfId="13888"/>
    <cellStyle name="Normal 2 2 2 2 2 6 2 14 2 3" xfId="13889"/>
    <cellStyle name="Normal 2 2 2 2 2 6 2 14 2 4" xfId="13890"/>
    <cellStyle name="Normal 2 2 2 2 2 6 2 14 2 4 2" xfId="13891"/>
    <cellStyle name="Normal 2 2 2 2 2 6 2 14 2 4 2 2" xfId="13892"/>
    <cellStyle name="Normal 2 2 2 2 2 6 2 14 2 4 3" xfId="13893"/>
    <cellStyle name="Normal 2 2 2 2 2 6 2 14 2 4 4" xfId="13894"/>
    <cellStyle name="Normal 2 2 2 2 2 6 2 14 2 5" xfId="13895"/>
    <cellStyle name="Normal 2 2 2 2 2 6 2 14 3" xfId="13896"/>
    <cellStyle name="Normal 2 2 2 2 2 6 2 14 4" xfId="13897"/>
    <cellStyle name="Normal 2 2 2 2 2 6 2 14 4 2" xfId="13898"/>
    <cellStyle name="Normal 2 2 2 2 2 6 2 14 4 2 2" xfId="13899"/>
    <cellStyle name="Normal 2 2 2 2 2 6 2 14 4 3" xfId="13900"/>
    <cellStyle name="Normal 2 2 2 2 2 6 2 14 5" xfId="13901"/>
    <cellStyle name="Normal 2 2 2 2 2 6 2 14 6" xfId="13902"/>
    <cellStyle name="Normal 2 2 2 2 2 6 2 14 7" xfId="13903"/>
    <cellStyle name="Normal 2 2 2 2 2 6 2 14 7 2" xfId="13904"/>
    <cellStyle name="Normal 2 2 2 2 2 6 2 14 7 2 2" xfId="13905"/>
    <cellStyle name="Normal 2 2 2 2 2 6 2 14 7 3" xfId="13906"/>
    <cellStyle name="Normal 2 2 2 2 2 6 2 14 8" xfId="13907"/>
    <cellStyle name="Normal 2 2 2 2 2 6 2 14 8 2" xfId="13908"/>
    <cellStyle name="Normal 2 2 2 2 2 6 2 14 8 2 2" xfId="13909"/>
    <cellStyle name="Normal 2 2 2 2 2 6 2 14 8 3" xfId="13910"/>
    <cellStyle name="Normal 2 2 2 2 2 6 2 14 8 4" xfId="13911"/>
    <cellStyle name="Normal 2 2 2 2 2 6 2 14 9" xfId="13912"/>
    <cellStyle name="Normal 2 2 2 2 2 6 2 14 9 2" xfId="13913"/>
    <cellStyle name="Normal 2 2 2 2 2 6 2 15" xfId="13914"/>
    <cellStyle name="Normal 2 2 2 2 2 6 2 15 2" xfId="13915"/>
    <cellStyle name="Normal 2 2 2 2 2 6 2 15 2 2" xfId="13916"/>
    <cellStyle name="Normal 2 2 2 2 2 6 2 15 2 2 2" xfId="13917"/>
    <cellStyle name="Normal 2 2 2 2 2 6 2 15 2 2 2 2" xfId="13918"/>
    <cellStyle name="Normal 2 2 2 2 2 6 2 15 2 2 3" xfId="13919"/>
    <cellStyle name="Normal 2 2 2 2 2 6 2 15 2 2 4" xfId="13920"/>
    <cellStyle name="Normal 2 2 2 2 2 6 2 15 2 3" xfId="13921"/>
    <cellStyle name="Normal 2 2 2 2 2 6 2 15 2 3 2" xfId="13922"/>
    <cellStyle name="Normal 2 2 2 2 2 6 2 15 2 3 2 2" xfId="13923"/>
    <cellStyle name="Normal 2 2 2 2 2 6 2 15 2 3 3" xfId="13924"/>
    <cellStyle name="Normal 2 2 2 2 2 6 2 15 2 4" xfId="13925"/>
    <cellStyle name="Normal 2 2 2 2 2 6 2 15 2 5" xfId="13926"/>
    <cellStyle name="Normal 2 2 2 2 2 6 2 15 2 6" xfId="13927"/>
    <cellStyle name="Normal 2 2 2 2 2 6 2 15 3" xfId="13928"/>
    <cellStyle name="Normal 2 2 2 2 2 6 2 15 4" xfId="13929"/>
    <cellStyle name="Normal 2 2 2 2 2 6 2 15 4 2" xfId="13930"/>
    <cellStyle name="Normal 2 2 2 2 2 6 2 15 4 2 2" xfId="13931"/>
    <cellStyle name="Normal 2 2 2 2 2 6 2 15 4 3" xfId="13932"/>
    <cellStyle name="Normal 2 2 2 2 2 6 2 15 4 4" xfId="13933"/>
    <cellStyle name="Normal 2 2 2 2 2 6 2 15 5" xfId="13934"/>
    <cellStyle name="Normal 2 2 2 2 2 6 2 16" xfId="13935"/>
    <cellStyle name="Normal 2 2 2 2 2 6 2 17" xfId="13936"/>
    <cellStyle name="Normal 2 2 2 2 2 6 2 18" xfId="13937"/>
    <cellStyle name="Normal 2 2 2 2 2 6 2 19" xfId="13938"/>
    <cellStyle name="Normal 2 2 2 2 2 6 2 2" xfId="13939"/>
    <cellStyle name="Normal 2 2 2 2 2 6 2 2 2" xfId="13940"/>
    <cellStyle name="Normal 2 2 2 2 2 6 2 2 2 2" xfId="13941"/>
    <cellStyle name="Normal 2 2 2 2 2 6 2 2 3" xfId="13942"/>
    <cellStyle name="Normal 2 2 2 2 2 6 2 20" xfId="13943"/>
    <cellStyle name="Normal 2 2 2 2 2 6 2 21" xfId="13944"/>
    <cellStyle name="Normal 2 2 2 2 2 6 2 22" xfId="13945"/>
    <cellStyle name="Normal 2 2 2 2 2 6 2 22 2" xfId="13946"/>
    <cellStyle name="Normal 2 2 2 2 2 6 2 22 2 2" xfId="13947"/>
    <cellStyle name="Normal 2 2 2 2 2 6 2 22 3" xfId="13948"/>
    <cellStyle name="Normal 2 2 2 2 2 6 2 3" xfId="13949"/>
    <cellStyle name="Normal 2 2 2 2 2 6 2 3 10" xfId="13950"/>
    <cellStyle name="Normal 2 2 2 2 2 6 2 3 11" xfId="13951"/>
    <cellStyle name="Normal 2 2 2 2 2 6 2 3 11 2" xfId="13952"/>
    <cellStyle name="Normal 2 2 2 2 2 6 2 3 11 2 2" xfId="13953"/>
    <cellStyle name="Normal 2 2 2 2 2 6 2 3 11 3" xfId="13954"/>
    <cellStyle name="Normal 2 2 2 2 2 6 2 3 12" xfId="13955"/>
    <cellStyle name="Normal 2 2 2 2 2 6 2 3 12 2" xfId="13956"/>
    <cellStyle name="Normal 2 2 2 2 2 6 2 3 12 2 2" xfId="13957"/>
    <cellStyle name="Normal 2 2 2 2 2 6 2 3 12 2 2 2" xfId="13958"/>
    <cellStyle name="Normal 2 2 2 2 2 6 2 3 12 3" xfId="13959"/>
    <cellStyle name="Normal 2 2 2 2 2 6 2 3 12 4" xfId="13960"/>
    <cellStyle name="Normal 2 2 2 2 2 6 2 3 12 5" xfId="13961"/>
    <cellStyle name="Normal 2 2 2 2 2 6 2 3 12 6" xfId="13962"/>
    <cellStyle name="Normal 2 2 2 2 2 6 2 3 13" xfId="13963"/>
    <cellStyle name="Normal 2 2 2 2 2 6 2 3 13 2" xfId="13964"/>
    <cellStyle name="Normal 2 2 2 2 2 6 2 3 14" xfId="13965"/>
    <cellStyle name="Normal 2 2 2 2 2 6 2 3 15" xfId="13966"/>
    <cellStyle name="Normal 2 2 2 2 2 6 2 3 16" xfId="13967"/>
    <cellStyle name="Normal 2 2 2 2 2 6 2 3 2" xfId="13968"/>
    <cellStyle name="Normal 2 2 2 2 2 6 2 3 2 10" xfId="13969"/>
    <cellStyle name="Normal 2 2 2 2 2 6 2 3 2 11" xfId="13970"/>
    <cellStyle name="Normal 2 2 2 2 2 6 2 3 2 11 2" xfId="13971"/>
    <cellStyle name="Normal 2 2 2 2 2 6 2 3 2 11 2 2" xfId="13972"/>
    <cellStyle name="Normal 2 2 2 2 2 6 2 3 2 11 3" xfId="13973"/>
    <cellStyle name="Normal 2 2 2 2 2 6 2 3 2 12" xfId="13974"/>
    <cellStyle name="Normal 2 2 2 2 2 6 2 3 2 12 2" xfId="13975"/>
    <cellStyle name="Normal 2 2 2 2 2 6 2 3 2 12 2 2" xfId="13976"/>
    <cellStyle name="Normal 2 2 2 2 2 6 2 3 2 12 3" xfId="13977"/>
    <cellStyle name="Normal 2 2 2 2 2 6 2 3 2 13" xfId="13978"/>
    <cellStyle name="Normal 2 2 2 2 2 6 2 3 2 14" xfId="13979"/>
    <cellStyle name="Normal 2 2 2 2 2 6 2 3 2 15" xfId="13980"/>
    <cellStyle name="Normal 2 2 2 2 2 6 2 3 2 2" xfId="13981"/>
    <cellStyle name="Normal 2 2 2 2 2 6 2 3 2 2 10" xfId="13982"/>
    <cellStyle name="Normal 2 2 2 2 2 6 2 3 2 2 11" xfId="13983"/>
    <cellStyle name="Normal 2 2 2 2 2 6 2 3 2 2 12" xfId="13984"/>
    <cellStyle name="Normal 2 2 2 2 2 6 2 3 2 2 12 2" xfId="13985"/>
    <cellStyle name="Normal 2 2 2 2 2 6 2 3 2 2 12 2 2" xfId="13986"/>
    <cellStyle name="Normal 2 2 2 2 2 6 2 3 2 2 12 2 2 2" xfId="13987"/>
    <cellStyle name="Normal 2 2 2 2 2 6 2 3 2 2 12 3" xfId="13988"/>
    <cellStyle name="Normal 2 2 2 2 2 6 2 3 2 2 12 4" xfId="13989"/>
    <cellStyle name="Normal 2 2 2 2 2 6 2 3 2 2 12 5" xfId="13990"/>
    <cellStyle name="Normal 2 2 2 2 2 6 2 3 2 2 12 6" xfId="13991"/>
    <cellStyle name="Normal 2 2 2 2 2 6 2 3 2 2 13" xfId="13992"/>
    <cellStyle name="Normal 2 2 2 2 2 6 2 3 2 2 13 2" xfId="13993"/>
    <cellStyle name="Normal 2 2 2 2 2 6 2 3 2 2 13 2 2" xfId="13994"/>
    <cellStyle name="Normal 2 2 2 2 2 6 2 3 2 2 13 3" xfId="13995"/>
    <cellStyle name="Normal 2 2 2 2 2 6 2 3 2 2 13 4" xfId="13996"/>
    <cellStyle name="Normal 2 2 2 2 2 6 2 3 2 2 14" xfId="13997"/>
    <cellStyle name="Normal 2 2 2 2 2 6 2 3 2 2 2" xfId="13998"/>
    <cellStyle name="Normal 2 2 2 2 2 6 2 3 2 2 2 2" xfId="13999"/>
    <cellStyle name="Normal 2 2 2 2 2 6 2 3 2 2 2 2 10" xfId="14000"/>
    <cellStyle name="Normal 2 2 2 2 2 6 2 3 2 2 2 2 11" xfId="14001"/>
    <cellStyle name="Normal 2 2 2 2 2 6 2 3 2 2 2 2 12" xfId="14002"/>
    <cellStyle name="Normal 2 2 2 2 2 6 2 3 2 2 2 2 2" xfId="14003"/>
    <cellStyle name="Normal 2 2 2 2 2 6 2 3 2 2 2 2 2 2" xfId="14004"/>
    <cellStyle name="Normal 2 2 2 2 2 6 2 3 2 2 2 2 2 2 2" xfId="14005"/>
    <cellStyle name="Normal 2 2 2 2 2 6 2 3 2 2 2 2 2 2 2 2" xfId="14006"/>
    <cellStyle name="Normal 2 2 2 2 2 6 2 3 2 2 2 2 2 2 2 2 2" xfId="14007"/>
    <cellStyle name="Normal 2 2 2 2 2 6 2 3 2 2 2 2 2 2 2 3" xfId="14008"/>
    <cellStyle name="Normal 2 2 2 2 2 6 2 3 2 2 2 2 2 2 2 4" xfId="14009"/>
    <cellStyle name="Normal 2 2 2 2 2 6 2 3 2 2 2 2 2 2 3" xfId="14010"/>
    <cellStyle name="Normal 2 2 2 2 2 6 2 3 2 2 2 2 2 2 4" xfId="14011"/>
    <cellStyle name="Normal 2 2 2 2 2 6 2 3 2 2 2 2 2 3" xfId="14012"/>
    <cellStyle name="Normal 2 2 2 2 2 6 2 3 2 2 2 2 2 4" xfId="14013"/>
    <cellStyle name="Normal 2 2 2 2 2 6 2 3 2 2 2 2 2 4 2" xfId="14014"/>
    <cellStyle name="Normal 2 2 2 2 2 6 2 3 2 2 2 2 2 5" xfId="14015"/>
    <cellStyle name="Normal 2 2 2 2 2 6 2 3 2 2 2 2 2 5 2" xfId="14016"/>
    <cellStyle name="Normal 2 2 2 2 2 6 2 3 2 2 2 2 2 5 2 2" xfId="14017"/>
    <cellStyle name="Normal 2 2 2 2 2 6 2 3 2 2 2 2 2 5 3" xfId="14018"/>
    <cellStyle name="Normal 2 2 2 2 2 6 2 3 2 2 2 2 3" xfId="14019"/>
    <cellStyle name="Normal 2 2 2 2 2 6 2 3 2 2 2 2 4" xfId="14020"/>
    <cellStyle name="Normal 2 2 2 2 2 6 2 3 2 2 2 2 4 2" xfId="14021"/>
    <cellStyle name="Normal 2 2 2 2 2 6 2 3 2 2 2 2 4 2 2" xfId="14022"/>
    <cellStyle name="Normal 2 2 2 2 2 6 2 3 2 2 2 2 4 3" xfId="14023"/>
    <cellStyle name="Normal 2 2 2 2 2 6 2 3 2 2 2 2 5" xfId="14024"/>
    <cellStyle name="Normal 2 2 2 2 2 6 2 3 2 2 2 2 6" xfId="14025"/>
    <cellStyle name="Normal 2 2 2 2 2 6 2 3 2 2 2 2 6 2" xfId="14026"/>
    <cellStyle name="Normal 2 2 2 2 2 6 2 3 2 2 2 2 6 2 2" xfId="14027"/>
    <cellStyle name="Normal 2 2 2 2 2 6 2 3 2 2 2 2 6 3" xfId="14028"/>
    <cellStyle name="Normal 2 2 2 2 2 6 2 3 2 2 2 2 7" xfId="14029"/>
    <cellStyle name="Normal 2 2 2 2 2 6 2 3 2 2 2 2 8" xfId="14030"/>
    <cellStyle name="Normal 2 2 2 2 2 6 2 3 2 2 2 2 8 2" xfId="14031"/>
    <cellStyle name="Normal 2 2 2 2 2 6 2 3 2 2 2 2 8 2 2" xfId="14032"/>
    <cellStyle name="Normal 2 2 2 2 2 6 2 3 2 2 2 2 8 3" xfId="14033"/>
    <cellStyle name="Normal 2 2 2 2 2 6 2 3 2 2 2 2 8 4" xfId="14034"/>
    <cellStyle name="Normal 2 2 2 2 2 6 2 3 2 2 2 2 9" xfId="14035"/>
    <cellStyle name="Normal 2 2 2 2 2 6 2 3 2 2 2 2 9 2" xfId="14036"/>
    <cellStyle name="Normal 2 2 2 2 2 6 2 3 2 2 2 2 9 2 2" xfId="14037"/>
    <cellStyle name="Normal 2 2 2 2 2 6 2 3 2 2 2 2 9 3" xfId="14038"/>
    <cellStyle name="Normal 2 2 2 2 2 6 2 3 2 2 2 2 9 4" xfId="14039"/>
    <cellStyle name="Normal 2 2 2 2 2 6 2 3 2 2 2 3" xfId="14040"/>
    <cellStyle name="Normal 2 2 2 2 2 6 2 3 2 2 2 3 2" xfId="14041"/>
    <cellStyle name="Normal 2 2 2 2 2 6 2 3 2 2 2 3 2 2" xfId="14042"/>
    <cellStyle name="Normal 2 2 2 2 2 6 2 3 2 2 2 3 2 2 2" xfId="14043"/>
    <cellStyle name="Normal 2 2 2 2 2 6 2 3 2 2 2 3 2 2 2 2" xfId="14044"/>
    <cellStyle name="Normal 2 2 2 2 2 6 2 3 2 2 2 3 2 2 3" xfId="14045"/>
    <cellStyle name="Normal 2 2 2 2 2 6 2 3 2 2 2 3 2 2 4" xfId="14046"/>
    <cellStyle name="Normal 2 2 2 2 2 6 2 3 2 2 2 3 2 3" xfId="14047"/>
    <cellStyle name="Normal 2 2 2 2 2 6 2 3 2 2 2 3 2 4" xfId="14048"/>
    <cellStyle name="Normal 2 2 2 2 2 6 2 3 2 2 2 3 2 5" xfId="14049"/>
    <cellStyle name="Normal 2 2 2 2 2 6 2 3 2 2 2 3 2 6" xfId="14050"/>
    <cellStyle name="Normal 2 2 2 2 2 6 2 3 2 2 2 3 3" xfId="14051"/>
    <cellStyle name="Normal 2 2 2 2 2 6 2 3 2 2 2 3 3 2" xfId="14052"/>
    <cellStyle name="Normal 2 2 2 2 2 6 2 3 2 2 2 3 4" xfId="14053"/>
    <cellStyle name="Normal 2 2 2 2 2 6 2 3 2 2 2 3 4 2" xfId="14054"/>
    <cellStyle name="Normal 2 2 2 2 2 6 2 3 2 2 2 3 4 2 2" xfId="14055"/>
    <cellStyle name="Normal 2 2 2 2 2 6 2 3 2 2 2 3 4 3" xfId="14056"/>
    <cellStyle name="Normal 2 2 2 2 2 6 2 3 2 2 2 3 4 4" xfId="14057"/>
    <cellStyle name="Normal 2 2 2 2 2 6 2 3 2 2 2 3 5" xfId="14058"/>
    <cellStyle name="Normal 2 2 2 2 2 6 2 3 2 2 2 3 6" xfId="14059"/>
    <cellStyle name="Normal 2 2 2 2 2 6 2 3 2 2 2 3 7" xfId="14060"/>
    <cellStyle name="Normal 2 2 2 2 2 6 2 3 2 2 2 4" xfId="14061"/>
    <cellStyle name="Normal 2 2 2 2 2 6 2 3 2 2 2 4 2" xfId="14062"/>
    <cellStyle name="Normal 2 2 2 2 2 6 2 3 2 2 2 4 2 2" xfId="14063"/>
    <cellStyle name="Normal 2 2 2 2 2 6 2 3 2 2 2 4 3" xfId="14064"/>
    <cellStyle name="Normal 2 2 2 2 2 6 2 3 2 2 2 5" xfId="14065"/>
    <cellStyle name="Normal 2 2 2 2 2 6 2 3 2 2 2 6" xfId="14066"/>
    <cellStyle name="Normal 2 2 2 2 2 6 2 3 2 2 2 7" xfId="14067"/>
    <cellStyle name="Normal 2 2 2 2 2 6 2 3 2 2 2 7 2" xfId="14068"/>
    <cellStyle name="Normal 2 2 2 2 2 6 2 3 2 2 2 7 2 2" xfId="14069"/>
    <cellStyle name="Normal 2 2 2 2 2 6 2 3 2 2 2 7 3" xfId="14070"/>
    <cellStyle name="Normal 2 2 2 2 2 6 2 3 2 2 2 8" xfId="14071"/>
    <cellStyle name="Normal 2 2 2 2 2 6 2 3 2 2 2 9" xfId="14072"/>
    <cellStyle name="Normal 2 2 2 2 2 6 2 3 2 2 3" xfId="14073"/>
    <cellStyle name="Normal 2 2 2 2 2 6 2 3 2 2 4" xfId="14074"/>
    <cellStyle name="Normal 2 2 2 2 2 6 2 3 2 2 5" xfId="14075"/>
    <cellStyle name="Normal 2 2 2 2 2 6 2 3 2 2 5 2" xfId="14076"/>
    <cellStyle name="Normal 2 2 2 2 2 6 2 3 2 2 5 2 2" xfId="14077"/>
    <cellStyle name="Normal 2 2 2 2 2 6 2 3 2 2 5 3" xfId="14078"/>
    <cellStyle name="Normal 2 2 2 2 2 6 2 3 2 2 6" xfId="14079"/>
    <cellStyle name="Normal 2 2 2 2 2 6 2 3 2 2 6 2" xfId="14080"/>
    <cellStyle name="Normal 2 2 2 2 2 6 2 3 2 2 6 2 2" xfId="14081"/>
    <cellStyle name="Normal 2 2 2 2 2 6 2 3 2 2 6 2 2 2" xfId="14082"/>
    <cellStyle name="Normal 2 2 2 2 2 6 2 3 2 2 6 2 2 2 2" xfId="14083"/>
    <cellStyle name="Normal 2 2 2 2 2 6 2 3 2 2 6 2 2 3" xfId="14084"/>
    <cellStyle name="Normal 2 2 2 2 2 6 2 3 2 2 6 2 2 4" xfId="14085"/>
    <cellStyle name="Normal 2 2 2 2 2 6 2 3 2 2 6 2 3" xfId="14086"/>
    <cellStyle name="Normal 2 2 2 2 2 6 2 3 2 2 6 2 3 2" xfId="14087"/>
    <cellStyle name="Normal 2 2 2 2 2 6 2 3 2 2 6 2 3 2 2" xfId="14088"/>
    <cellStyle name="Normal 2 2 2 2 2 6 2 3 2 2 6 2 3 3" xfId="14089"/>
    <cellStyle name="Normal 2 2 2 2 2 6 2 3 2 2 6 2 4" xfId="14090"/>
    <cellStyle name="Normal 2 2 2 2 2 6 2 3 2 2 6 3" xfId="14091"/>
    <cellStyle name="Normal 2 2 2 2 2 6 2 3 2 2 6 4" xfId="14092"/>
    <cellStyle name="Normal 2 2 2 2 2 6 2 3 2 2 6 4 2" xfId="14093"/>
    <cellStyle name="Normal 2 2 2 2 2 6 2 3 2 2 6 5" xfId="14094"/>
    <cellStyle name="Normal 2 2 2 2 2 6 2 3 2 2 6 6" xfId="14095"/>
    <cellStyle name="Normal 2 2 2 2 2 6 2 3 2 2 6 7" xfId="14096"/>
    <cellStyle name="Normal 2 2 2 2 2 6 2 3 2 2 7" xfId="14097"/>
    <cellStyle name="Normal 2 2 2 2 2 6 2 3 2 2 8" xfId="14098"/>
    <cellStyle name="Normal 2 2 2 2 2 6 2 3 2 2 8 2" xfId="14099"/>
    <cellStyle name="Normal 2 2 2 2 2 6 2 3 2 2 8 2 2" xfId="14100"/>
    <cellStyle name="Normal 2 2 2 2 2 6 2 3 2 2 8 3" xfId="14101"/>
    <cellStyle name="Normal 2 2 2 2 2 6 2 3 2 2 9" xfId="14102"/>
    <cellStyle name="Normal 2 2 2 2 2 6 2 3 2 3" xfId="14103"/>
    <cellStyle name="Normal 2 2 2 2 2 6 2 3 2 3 2" xfId="14104"/>
    <cellStyle name="Normal 2 2 2 2 2 6 2 3 2 3 2 2" xfId="14105"/>
    <cellStyle name="Normal 2 2 2 2 2 6 2 3 2 3 3" xfId="14106"/>
    <cellStyle name="Normal 2 2 2 2 2 6 2 3 2 4" xfId="14107"/>
    <cellStyle name="Normal 2 2 2 2 2 6 2 3 2 5" xfId="14108"/>
    <cellStyle name="Normal 2 2 2 2 2 6 2 3 2 5 10" xfId="14109"/>
    <cellStyle name="Normal 2 2 2 2 2 6 2 3 2 5 10 2" xfId="14110"/>
    <cellStyle name="Normal 2 2 2 2 2 6 2 3 2 5 10 2 2" xfId="14111"/>
    <cellStyle name="Normal 2 2 2 2 2 6 2 3 2 5 10 3" xfId="14112"/>
    <cellStyle name="Normal 2 2 2 2 2 6 2 3 2 5 2" xfId="14113"/>
    <cellStyle name="Normal 2 2 2 2 2 6 2 3 2 5 2 2" xfId="14114"/>
    <cellStyle name="Normal 2 2 2 2 2 6 2 3 2 5 2 2 2" xfId="14115"/>
    <cellStyle name="Normal 2 2 2 2 2 6 2 3 2 5 2 2 2 2" xfId="14116"/>
    <cellStyle name="Normal 2 2 2 2 2 6 2 3 2 5 2 2 2 2 2" xfId="14117"/>
    <cellStyle name="Normal 2 2 2 2 2 6 2 3 2 5 2 2 2 3" xfId="14118"/>
    <cellStyle name="Normal 2 2 2 2 2 6 2 3 2 5 2 2 2 4" xfId="14119"/>
    <cellStyle name="Normal 2 2 2 2 2 6 2 3 2 5 2 2 3" xfId="14120"/>
    <cellStyle name="Normal 2 2 2 2 2 6 2 3 2 5 2 2 4" xfId="14121"/>
    <cellStyle name="Normal 2 2 2 2 2 6 2 3 2 5 2 2 4 2" xfId="14122"/>
    <cellStyle name="Normal 2 2 2 2 2 6 2 3 2 5 2 2 5" xfId="14123"/>
    <cellStyle name="Normal 2 2 2 2 2 6 2 3 2 5 2 3" xfId="14124"/>
    <cellStyle name="Normal 2 2 2 2 2 6 2 3 2 5 2 3 2" xfId="14125"/>
    <cellStyle name="Normal 2 2 2 2 2 6 2 3 2 5 2 3 2 2" xfId="14126"/>
    <cellStyle name="Normal 2 2 2 2 2 6 2 3 2 5 2 3 3" xfId="14127"/>
    <cellStyle name="Normal 2 2 2 2 2 6 2 3 2 5 2 4" xfId="14128"/>
    <cellStyle name="Normal 2 2 2 2 2 6 2 3 2 5 2 4 2" xfId="14129"/>
    <cellStyle name="Normal 2 2 2 2 2 6 2 3 2 5 2 4 2 2" xfId="14130"/>
    <cellStyle name="Normal 2 2 2 2 2 6 2 3 2 5 2 4 3" xfId="14131"/>
    <cellStyle name="Normal 2 2 2 2 2 6 2 3 2 5 2 5" xfId="14132"/>
    <cellStyle name="Normal 2 2 2 2 2 6 2 3 2 5 2 6" xfId="14133"/>
    <cellStyle name="Normal 2 2 2 2 2 6 2 3 2 5 2 7" xfId="14134"/>
    <cellStyle name="Normal 2 2 2 2 2 6 2 3 2 5 2 8" xfId="14135"/>
    <cellStyle name="Normal 2 2 2 2 2 6 2 3 2 5 2 9" xfId="14136"/>
    <cellStyle name="Normal 2 2 2 2 2 6 2 3 2 5 3" xfId="14137"/>
    <cellStyle name="Normal 2 2 2 2 2 6 2 3 2 5 3 2" xfId="14138"/>
    <cellStyle name="Normal 2 2 2 2 2 6 2 3 2 5 3 2 2" xfId="14139"/>
    <cellStyle name="Normal 2 2 2 2 2 6 2 3 2 5 3 2 2 2" xfId="14140"/>
    <cellStyle name="Normal 2 2 2 2 2 6 2 3 2 5 3 2 2 2 2" xfId="14141"/>
    <cellStyle name="Normal 2 2 2 2 2 6 2 3 2 5 3 2 2 3" xfId="14142"/>
    <cellStyle name="Normal 2 2 2 2 2 6 2 3 2 5 3 2 2 4" xfId="14143"/>
    <cellStyle name="Normal 2 2 2 2 2 6 2 3 2 5 3 2 3" xfId="14144"/>
    <cellStyle name="Normal 2 2 2 2 2 6 2 3 2 5 3 2 4" xfId="14145"/>
    <cellStyle name="Normal 2 2 2 2 2 6 2 3 2 5 3 2 5" xfId="14146"/>
    <cellStyle name="Normal 2 2 2 2 2 6 2 3 2 5 3 2 6" xfId="14147"/>
    <cellStyle name="Normal 2 2 2 2 2 6 2 3 2 5 3 3" xfId="14148"/>
    <cellStyle name="Normal 2 2 2 2 2 6 2 3 2 5 3 4" xfId="14149"/>
    <cellStyle name="Normal 2 2 2 2 2 6 2 3 2 5 3 4 2" xfId="14150"/>
    <cellStyle name="Normal 2 2 2 2 2 6 2 3 2 5 3 5" xfId="14151"/>
    <cellStyle name="Normal 2 2 2 2 2 6 2 3 2 5 4" xfId="14152"/>
    <cellStyle name="Normal 2 2 2 2 2 6 2 3 2 5 4 2" xfId="14153"/>
    <cellStyle name="Normal 2 2 2 2 2 6 2 3 2 5 4 2 2" xfId="14154"/>
    <cellStyle name="Normal 2 2 2 2 2 6 2 3 2 5 4 3" xfId="14155"/>
    <cellStyle name="Normal 2 2 2 2 2 6 2 3 2 5 5" xfId="14156"/>
    <cellStyle name="Normal 2 2 2 2 2 6 2 3 2 5 6" xfId="14157"/>
    <cellStyle name="Normal 2 2 2 2 2 6 2 3 2 5 7" xfId="14158"/>
    <cellStyle name="Normal 2 2 2 2 2 6 2 3 2 5 7 2" xfId="14159"/>
    <cellStyle name="Normal 2 2 2 2 2 6 2 3 2 5 7 2 2" xfId="14160"/>
    <cellStyle name="Normal 2 2 2 2 2 6 2 3 2 5 7 3" xfId="14161"/>
    <cellStyle name="Normal 2 2 2 2 2 6 2 3 2 5 8" xfId="14162"/>
    <cellStyle name="Normal 2 2 2 2 2 6 2 3 2 5 8 2" xfId="14163"/>
    <cellStyle name="Normal 2 2 2 2 2 6 2 3 2 5 8 2 2" xfId="14164"/>
    <cellStyle name="Normal 2 2 2 2 2 6 2 3 2 5 8 2 2 2" xfId="14165"/>
    <cellStyle name="Normal 2 2 2 2 2 6 2 3 2 5 8 3" xfId="14166"/>
    <cellStyle name="Normal 2 2 2 2 2 6 2 3 2 5 8 4" xfId="14167"/>
    <cellStyle name="Normal 2 2 2 2 2 6 2 3 2 5 8 5" xfId="14168"/>
    <cellStyle name="Normal 2 2 2 2 2 6 2 3 2 5 8 6" xfId="14169"/>
    <cellStyle name="Normal 2 2 2 2 2 6 2 3 2 5 9" xfId="14170"/>
    <cellStyle name="Normal 2 2 2 2 2 6 2 3 2 5 9 2" xfId="14171"/>
    <cellStyle name="Normal 2 2 2 2 2 6 2 3 2 6" xfId="14172"/>
    <cellStyle name="Normal 2 2 2 2 2 6 2 3 2 6 2" xfId="14173"/>
    <cellStyle name="Normal 2 2 2 2 2 6 2 3 2 6 2 2" xfId="14174"/>
    <cellStyle name="Normal 2 2 2 2 2 6 2 3 2 6 2 2 2" xfId="14175"/>
    <cellStyle name="Normal 2 2 2 2 2 6 2 3 2 6 2 3" xfId="14176"/>
    <cellStyle name="Normal 2 2 2 2 2 6 2 3 2 6 2 4" xfId="14177"/>
    <cellStyle name="Normal 2 2 2 2 2 6 2 3 2 6 3" xfId="14178"/>
    <cellStyle name="Normal 2 2 2 2 2 6 2 3 2 6 4" xfId="14179"/>
    <cellStyle name="Normal 2 2 2 2 2 6 2 3 2 6 4 2" xfId="14180"/>
    <cellStyle name="Normal 2 2 2 2 2 6 2 3 2 6 5" xfId="14181"/>
    <cellStyle name="Normal 2 2 2 2 2 6 2 3 2 7" xfId="14182"/>
    <cellStyle name="Normal 2 2 2 2 2 6 2 3 2 7 2" xfId="14183"/>
    <cellStyle name="Normal 2 2 2 2 2 6 2 3 2 7 2 2" xfId="14184"/>
    <cellStyle name="Normal 2 2 2 2 2 6 2 3 2 7 2 2 2" xfId="14185"/>
    <cellStyle name="Normal 2 2 2 2 2 6 2 3 2 7 2 2 2 2" xfId="14186"/>
    <cellStyle name="Normal 2 2 2 2 2 6 2 3 2 7 2 3" xfId="14187"/>
    <cellStyle name="Normal 2 2 2 2 2 6 2 3 2 7 2 4" xfId="14188"/>
    <cellStyle name="Normal 2 2 2 2 2 6 2 3 2 7 3" xfId="14189"/>
    <cellStyle name="Normal 2 2 2 2 2 6 2 3 2 7 4" xfId="14190"/>
    <cellStyle name="Normal 2 2 2 2 2 6 2 3 2 7 4 2" xfId="14191"/>
    <cellStyle name="Normal 2 2 2 2 2 6 2 3 2 7 5" xfId="14192"/>
    <cellStyle name="Normal 2 2 2 2 2 6 2 3 2 7 6" xfId="14193"/>
    <cellStyle name="Normal 2 2 2 2 2 6 2 3 2 7 7" xfId="14194"/>
    <cellStyle name="Normal 2 2 2 2 2 6 2 3 2 8" xfId="14195"/>
    <cellStyle name="Normal 2 2 2 2 2 6 2 3 2 8 2" xfId="14196"/>
    <cellStyle name="Normal 2 2 2 2 2 6 2 3 2 8 2 2" xfId="14197"/>
    <cellStyle name="Normal 2 2 2 2 2 6 2 3 2 8 2 2 2" xfId="14198"/>
    <cellStyle name="Normal 2 2 2 2 2 6 2 3 2 8 2 2 2 2" xfId="14199"/>
    <cellStyle name="Normal 2 2 2 2 2 6 2 3 2 8 2 2 3" xfId="14200"/>
    <cellStyle name="Normal 2 2 2 2 2 6 2 3 2 8 2 2 4" xfId="14201"/>
    <cellStyle name="Normal 2 2 2 2 2 6 2 3 2 8 2 3" xfId="14202"/>
    <cellStyle name="Normal 2 2 2 2 2 6 2 3 2 8 2 3 2" xfId="14203"/>
    <cellStyle name="Normal 2 2 2 2 2 6 2 3 2 8 2 3 2 2" xfId="14204"/>
    <cellStyle name="Normal 2 2 2 2 2 6 2 3 2 8 2 3 3" xfId="14205"/>
    <cellStyle name="Normal 2 2 2 2 2 6 2 3 2 8 2 4" xfId="14206"/>
    <cellStyle name="Normal 2 2 2 2 2 6 2 3 2 8 3" xfId="14207"/>
    <cellStyle name="Normal 2 2 2 2 2 6 2 3 2 8 4" xfId="14208"/>
    <cellStyle name="Normal 2 2 2 2 2 6 2 3 2 8 4 2" xfId="14209"/>
    <cellStyle name="Normal 2 2 2 2 2 6 2 3 2 8 5" xfId="14210"/>
    <cellStyle name="Normal 2 2 2 2 2 6 2 3 2 9" xfId="14211"/>
    <cellStyle name="Normal 2 2 2 2 2 6 2 3 3" xfId="14212"/>
    <cellStyle name="Normal 2 2 2 2 2 6 2 3 3 2" xfId="14213"/>
    <cellStyle name="Normal 2 2 2 2 2 6 2 3 3 2 10" xfId="14214"/>
    <cellStyle name="Normal 2 2 2 2 2 6 2 3 3 2 2" xfId="14215"/>
    <cellStyle name="Normal 2 2 2 2 2 6 2 3 3 2 2 2" xfId="14216"/>
    <cellStyle name="Normal 2 2 2 2 2 6 2 3 3 2 2 2 2" xfId="14217"/>
    <cellStyle name="Normal 2 2 2 2 2 6 2 3 3 2 2 2 2 2" xfId="14218"/>
    <cellStyle name="Normal 2 2 2 2 2 6 2 3 3 2 2 2 2 2 2" xfId="14219"/>
    <cellStyle name="Normal 2 2 2 2 2 6 2 3 3 2 2 2 2 3" xfId="14220"/>
    <cellStyle name="Normal 2 2 2 2 2 6 2 3 3 2 2 2 2 4" xfId="14221"/>
    <cellStyle name="Normal 2 2 2 2 2 6 2 3 3 2 2 2 3" xfId="14222"/>
    <cellStyle name="Normal 2 2 2 2 2 6 2 3 3 2 2 2 4" xfId="14223"/>
    <cellStyle name="Normal 2 2 2 2 2 6 2 3 3 2 2 2 4 2" xfId="14224"/>
    <cellStyle name="Normal 2 2 2 2 2 6 2 3 3 2 2 2 4 2 2" xfId="14225"/>
    <cellStyle name="Normal 2 2 2 2 2 6 2 3 3 2 2 2 4 3" xfId="14226"/>
    <cellStyle name="Normal 2 2 2 2 2 6 2 3 3 2 2 3" xfId="14227"/>
    <cellStyle name="Normal 2 2 2 2 2 6 2 3 3 2 2 4" xfId="14228"/>
    <cellStyle name="Normal 2 2 2 2 2 6 2 3 3 2 2 4 2" xfId="14229"/>
    <cellStyle name="Normal 2 2 2 2 2 6 2 3 3 2 2 5" xfId="14230"/>
    <cellStyle name="Normal 2 2 2 2 2 6 2 3 3 2 3" xfId="14231"/>
    <cellStyle name="Normal 2 2 2 2 2 6 2 3 3 2 4" xfId="14232"/>
    <cellStyle name="Normal 2 2 2 2 2 6 2 3 3 2 4 2" xfId="14233"/>
    <cellStyle name="Normal 2 2 2 2 2 6 2 3 3 2 4 2 2" xfId="14234"/>
    <cellStyle name="Normal 2 2 2 2 2 6 2 3 3 2 4 3" xfId="14235"/>
    <cellStyle name="Normal 2 2 2 2 2 6 2 3 3 2 5" xfId="14236"/>
    <cellStyle name="Normal 2 2 2 2 2 6 2 3 3 2 6" xfId="14237"/>
    <cellStyle name="Normal 2 2 2 2 2 6 2 3 3 2 7" xfId="14238"/>
    <cellStyle name="Normal 2 2 2 2 2 6 2 3 3 2 7 2" xfId="14239"/>
    <cellStyle name="Normal 2 2 2 2 2 6 2 3 3 2 7 2 2" xfId="14240"/>
    <cellStyle name="Normal 2 2 2 2 2 6 2 3 3 2 7 3" xfId="14241"/>
    <cellStyle name="Normal 2 2 2 2 2 6 2 3 3 2 8" xfId="14242"/>
    <cellStyle name="Normal 2 2 2 2 2 6 2 3 3 2 8 2" xfId="14243"/>
    <cellStyle name="Normal 2 2 2 2 2 6 2 3 3 2 8 2 2" xfId="14244"/>
    <cellStyle name="Normal 2 2 2 2 2 6 2 3 3 2 8 3" xfId="14245"/>
    <cellStyle name="Normal 2 2 2 2 2 6 2 3 3 2 8 4" xfId="14246"/>
    <cellStyle name="Normal 2 2 2 2 2 6 2 3 3 2 9" xfId="14247"/>
    <cellStyle name="Normal 2 2 2 2 2 6 2 3 3 2 9 2" xfId="14248"/>
    <cellStyle name="Normal 2 2 2 2 2 6 2 3 3 3" xfId="14249"/>
    <cellStyle name="Normal 2 2 2 2 2 6 2 3 3 3 2" xfId="14250"/>
    <cellStyle name="Normal 2 2 2 2 2 6 2 3 3 3 2 2" xfId="14251"/>
    <cellStyle name="Normal 2 2 2 2 2 6 2 3 3 3 2 2 2" xfId="14252"/>
    <cellStyle name="Normal 2 2 2 2 2 6 2 3 3 3 2 2 2 2" xfId="14253"/>
    <cellStyle name="Normal 2 2 2 2 2 6 2 3 3 3 2 3" xfId="14254"/>
    <cellStyle name="Normal 2 2 2 2 2 6 2 3 3 3 2 3 2" xfId="14255"/>
    <cellStyle name="Normal 2 2 2 2 2 6 2 3 3 3 2 3 2 2" xfId="14256"/>
    <cellStyle name="Normal 2 2 2 2 2 6 2 3 3 3 2 3 3" xfId="14257"/>
    <cellStyle name="Normal 2 2 2 2 2 6 2 3 3 3 2 4" xfId="14258"/>
    <cellStyle name="Normal 2 2 2 2 2 6 2 3 3 3 3" xfId="14259"/>
    <cellStyle name="Normal 2 2 2 2 2 6 2 3 3 3 4" xfId="14260"/>
    <cellStyle name="Normal 2 2 2 2 2 6 2 3 3 3 4 2" xfId="14261"/>
    <cellStyle name="Normal 2 2 2 2 2 6 2 3 3 3 5" xfId="14262"/>
    <cellStyle name="Normal 2 2 2 2 2 6 2 3 3 3 6" xfId="14263"/>
    <cellStyle name="Normal 2 2 2 2 2 6 2 3 3 3 7" xfId="14264"/>
    <cellStyle name="Normal 2 2 2 2 2 6 2 3 3 4" xfId="14265"/>
    <cellStyle name="Normal 2 2 2 2 2 6 2 3 3 4 2" xfId="14266"/>
    <cellStyle name="Normal 2 2 2 2 2 6 2 3 3 4 2 2" xfId="14267"/>
    <cellStyle name="Normal 2 2 2 2 2 6 2 3 3 4 3" xfId="14268"/>
    <cellStyle name="Normal 2 2 2 2 2 6 2 3 3 5" xfId="14269"/>
    <cellStyle name="Normal 2 2 2 2 2 6 2 3 3 6" xfId="14270"/>
    <cellStyle name="Normal 2 2 2 2 2 6 2 3 3 6 2" xfId="14271"/>
    <cellStyle name="Normal 2 2 2 2 2 6 2 3 3 6 2 2" xfId="14272"/>
    <cellStyle name="Normal 2 2 2 2 2 6 2 3 3 6 3" xfId="14273"/>
    <cellStyle name="Normal 2 2 2 2 2 6 2 3 3 7" xfId="14274"/>
    <cellStyle name="Normal 2 2 2 2 2 6 2 3 3 7 2" xfId="14275"/>
    <cellStyle name="Normal 2 2 2 2 2 6 2 3 3 7 2 2" xfId="14276"/>
    <cellStyle name="Normal 2 2 2 2 2 6 2 3 3 7 3" xfId="14277"/>
    <cellStyle name="Normal 2 2 2 2 2 6 2 3 3 8" xfId="14278"/>
    <cellStyle name="Normal 2 2 2 2 2 6 2 3 3 9" xfId="14279"/>
    <cellStyle name="Normal 2 2 2 2 2 6 2 3 4" xfId="14280"/>
    <cellStyle name="Normal 2 2 2 2 2 6 2 3 5" xfId="14281"/>
    <cellStyle name="Normal 2 2 2 2 2 6 2 3 5 2" xfId="14282"/>
    <cellStyle name="Normal 2 2 2 2 2 6 2 3 5 2 2" xfId="14283"/>
    <cellStyle name="Normal 2 2 2 2 2 6 2 3 5 3" xfId="14284"/>
    <cellStyle name="Normal 2 2 2 2 2 6 2 3 6" xfId="14285"/>
    <cellStyle name="Normal 2 2 2 2 2 6 2 3 6 2" xfId="14286"/>
    <cellStyle name="Normal 2 2 2 2 2 6 2 3 6 2 2" xfId="14287"/>
    <cellStyle name="Normal 2 2 2 2 2 6 2 3 6 2 2 2" xfId="14288"/>
    <cellStyle name="Normal 2 2 2 2 2 6 2 3 6 2 2 2 2" xfId="14289"/>
    <cellStyle name="Normal 2 2 2 2 2 6 2 3 6 2 2 3" xfId="14290"/>
    <cellStyle name="Normal 2 2 2 2 2 6 2 3 6 2 2 4" xfId="14291"/>
    <cellStyle name="Normal 2 2 2 2 2 6 2 3 6 2 3" xfId="14292"/>
    <cellStyle name="Normal 2 2 2 2 2 6 2 3 6 2 4" xfId="14293"/>
    <cellStyle name="Normal 2 2 2 2 2 6 2 3 6 2 5" xfId="14294"/>
    <cellStyle name="Normal 2 2 2 2 2 6 2 3 6 2 6" xfId="14295"/>
    <cellStyle name="Normal 2 2 2 2 2 6 2 3 6 3" xfId="14296"/>
    <cellStyle name="Normal 2 2 2 2 2 6 2 3 6 3 2" xfId="14297"/>
    <cellStyle name="Normal 2 2 2 2 2 6 2 3 6 4" xfId="14298"/>
    <cellStyle name="Normal 2 2 2 2 2 6 2 3 6 4 2" xfId="14299"/>
    <cellStyle name="Normal 2 2 2 2 2 6 2 3 6 5" xfId="14300"/>
    <cellStyle name="Normal 2 2 2 2 2 6 2 3 6 6" xfId="14301"/>
    <cellStyle name="Normal 2 2 2 2 2 6 2 3 6 7" xfId="14302"/>
    <cellStyle name="Normal 2 2 2 2 2 6 2 3 7" xfId="14303"/>
    <cellStyle name="Normal 2 2 2 2 2 6 2 3 8" xfId="14304"/>
    <cellStyle name="Normal 2 2 2 2 2 6 2 3 9" xfId="14305"/>
    <cellStyle name="Normal 2 2 2 2 2 6 2 4" xfId="14306"/>
    <cellStyle name="Normal 2 2 2 2 2 6 2 4 2" xfId="14307"/>
    <cellStyle name="Normal 2 2 2 2 2 6 2 4 2 2" xfId="14308"/>
    <cellStyle name="Normal 2 2 2 2 2 6 2 4 3" xfId="14309"/>
    <cellStyle name="Normal 2 2 2 2 2 6 2 5" xfId="14310"/>
    <cellStyle name="Normal 2 2 2 2 2 6 2 5 10" xfId="14311"/>
    <cellStyle name="Normal 2 2 2 2 2 6 2 5 11" xfId="14312"/>
    <cellStyle name="Normal 2 2 2 2 2 6 2 5 12" xfId="14313"/>
    <cellStyle name="Normal 2 2 2 2 2 6 2 5 12 2" xfId="14314"/>
    <cellStyle name="Normal 2 2 2 2 2 6 2 5 12 2 2" xfId="14315"/>
    <cellStyle name="Normal 2 2 2 2 2 6 2 5 12 3" xfId="14316"/>
    <cellStyle name="Normal 2 2 2 2 2 6 2 5 12 4" xfId="14317"/>
    <cellStyle name="Normal 2 2 2 2 2 6 2 5 13" xfId="14318"/>
    <cellStyle name="Normal 2 2 2 2 2 6 2 5 13 2" xfId="14319"/>
    <cellStyle name="Normal 2 2 2 2 2 6 2 5 14" xfId="14320"/>
    <cellStyle name="Normal 2 2 2 2 2 6 2 5 2" xfId="14321"/>
    <cellStyle name="Normal 2 2 2 2 2 6 2 5 2 10" xfId="14322"/>
    <cellStyle name="Normal 2 2 2 2 2 6 2 5 2 11" xfId="14323"/>
    <cellStyle name="Normal 2 2 2 2 2 6 2 5 2 2" xfId="14324"/>
    <cellStyle name="Normal 2 2 2 2 2 6 2 5 2 2 10" xfId="14325"/>
    <cellStyle name="Normal 2 2 2 2 2 6 2 5 2 2 10 2" xfId="14326"/>
    <cellStyle name="Normal 2 2 2 2 2 6 2 5 2 2 10 2 2" xfId="14327"/>
    <cellStyle name="Normal 2 2 2 2 2 6 2 5 2 2 10 3" xfId="14328"/>
    <cellStyle name="Normal 2 2 2 2 2 6 2 5 2 2 2" xfId="14329"/>
    <cellStyle name="Normal 2 2 2 2 2 6 2 5 2 2 2 2" xfId="14330"/>
    <cellStyle name="Normal 2 2 2 2 2 6 2 5 2 2 2 2 2" xfId="14331"/>
    <cellStyle name="Normal 2 2 2 2 2 6 2 5 2 2 2 2 2 2" xfId="14332"/>
    <cellStyle name="Normal 2 2 2 2 2 6 2 5 2 2 2 2 3" xfId="14333"/>
    <cellStyle name="Normal 2 2 2 2 2 6 2 5 2 2 2 2 4" xfId="14334"/>
    <cellStyle name="Normal 2 2 2 2 2 6 2 5 2 2 2 3" xfId="14335"/>
    <cellStyle name="Normal 2 2 2 2 2 6 2 5 2 2 2 4" xfId="14336"/>
    <cellStyle name="Normal 2 2 2 2 2 6 2 5 2 2 2 4 2" xfId="14337"/>
    <cellStyle name="Normal 2 2 2 2 2 6 2 5 2 2 2 5" xfId="14338"/>
    <cellStyle name="Normal 2 2 2 2 2 6 2 5 2 2 2 5 2" xfId="14339"/>
    <cellStyle name="Normal 2 2 2 2 2 6 2 5 2 2 2 5 2 2" xfId="14340"/>
    <cellStyle name="Normal 2 2 2 2 2 6 2 5 2 2 2 5 3" xfId="14341"/>
    <cellStyle name="Normal 2 2 2 2 2 6 2 5 2 2 3" xfId="14342"/>
    <cellStyle name="Normal 2 2 2 2 2 6 2 5 2 2 3 2" xfId="14343"/>
    <cellStyle name="Normal 2 2 2 2 2 6 2 5 2 2 3 2 2" xfId="14344"/>
    <cellStyle name="Normal 2 2 2 2 2 6 2 5 2 2 3 3" xfId="14345"/>
    <cellStyle name="Normal 2 2 2 2 2 6 2 5 2 2 4" xfId="14346"/>
    <cellStyle name="Normal 2 2 2 2 2 6 2 5 2 2 5" xfId="14347"/>
    <cellStyle name="Normal 2 2 2 2 2 6 2 5 2 2 6" xfId="14348"/>
    <cellStyle name="Normal 2 2 2 2 2 6 2 5 2 2 7" xfId="14349"/>
    <cellStyle name="Normal 2 2 2 2 2 6 2 5 2 2 8" xfId="14350"/>
    <cellStyle name="Normal 2 2 2 2 2 6 2 5 2 2 8 2" xfId="14351"/>
    <cellStyle name="Normal 2 2 2 2 2 6 2 5 2 2 8 2 2" xfId="14352"/>
    <cellStyle name="Normal 2 2 2 2 2 6 2 5 2 2 8 3" xfId="14353"/>
    <cellStyle name="Normal 2 2 2 2 2 6 2 5 2 2 8 4" xfId="14354"/>
    <cellStyle name="Normal 2 2 2 2 2 6 2 5 2 2 9" xfId="14355"/>
    <cellStyle name="Normal 2 2 2 2 2 6 2 5 2 2 9 2" xfId="14356"/>
    <cellStyle name="Normal 2 2 2 2 2 6 2 5 2 3" xfId="14357"/>
    <cellStyle name="Normal 2 2 2 2 2 6 2 5 2 3 2" xfId="14358"/>
    <cellStyle name="Normal 2 2 2 2 2 6 2 5 2 3 2 2" xfId="14359"/>
    <cellStyle name="Normal 2 2 2 2 2 6 2 5 2 3 2 2 2" xfId="14360"/>
    <cellStyle name="Normal 2 2 2 2 2 6 2 5 2 3 2 2 2 2" xfId="14361"/>
    <cellStyle name="Normal 2 2 2 2 2 6 2 5 2 3 2 3" xfId="14362"/>
    <cellStyle name="Normal 2 2 2 2 2 6 2 5 2 3 2 3 2" xfId="14363"/>
    <cellStyle name="Normal 2 2 2 2 2 6 2 5 2 3 2 3 2 2" xfId="14364"/>
    <cellStyle name="Normal 2 2 2 2 2 6 2 5 2 3 2 3 3" xfId="14365"/>
    <cellStyle name="Normal 2 2 2 2 2 6 2 5 2 3 2 4" xfId="14366"/>
    <cellStyle name="Normal 2 2 2 2 2 6 2 5 2 3 2 5" xfId="14367"/>
    <cellStyle name="Normal 2 2 2 2 2 6 2 5 2 3 2 6" xfId="14368"/>
    <cellStyle name="Normal 2 2 2 2 2 6 2 5 2 3 3" xfId="14369"/>
    <cellStyle name="Normal 2 2 2 2 2 6 2 5 2 3 4" xfId="14370"/>
    <cellStyle name="Normal 2 2 2 2 2 6 2 5 2 3 4 2" xfId="14371"/>
    <cellStyle name="Normal 2 2 2 2 2 6 2 5 2 3 5" xfId="14372"/>
    <cellStyle name="Normal 2 2 2 2 2 6 2 5 2 4" xfId="14373"/>
    <cellStyle name="Normal 2 2 2 2 2 6 2 5 2 4 2" xfId="14374"/>
    <cellStyle name="Normal 2 2 2 2 2 6 2 5 2 4 2 2" xfId="14375"/>
    <cellStyle name="Normal 2 2 2 2 2 6 2 5 2 4 3" xfId="14376"/>
    <cellStyle name="Normal 2 2 2 2 2 6 2 5 2 5" xfId="14377"/>
    <cellStyle name="Normal 2 2 2 2 2 6 2 5 2 6" xfId="14378"/>
    <cellStyle name="Normal 2 2 2 2 2 6 2 5 2 7" xfId="14379"/>
    <cellStyle name="Normal 2 2 2 2 2 6 2 5 2 8" xfId="14380"/>
    <cellStyle name="Normal 2 2 2 2 2 6 2 5 2 9" xfId="14381"/>
    <cellStyle name="Normal 2 2 2 2 2 6 2 5 3" xfId="14382"/>
    <cellStyle name="Normal 2 2 2 2 2 6 2 5 3 2" xfId="14383"/>
    <cellStyle name="Normal 2 2 2 2 2 6 2 5 3 2 2" xfId="14384"/>
    <cellStyle name="Normal 2 2 2 2 2 6 2 5 3 3" xfId="14385"/>
    <cellStyle name="Normal 2 2 2 2 2 6 2 5 4" xfId="14386"/>
    <cellStyle name="Normal 2 2 2 2 2 6 2 5 4 2" xfId="14387"/>
    <cellStyle name="Normal 2 2 2 2 2 6 2 5 4 2 2" xfId="14388"/>
    <cellStyle name="Normal 2 2 2 2 2 6 2 5 4 3" xfId="14389"/>
    <cellStyle name="Normal 2 2 2 2 2 6 2 5 5" xfId="14390"/>
    <cellStyle name="Normal 2 2 2 2 2 6 2 5 6" xfId="14391"/>
    <cellStyle name="Normal 2 2 2 2 2 6 2 5 6 2" xfId="14392"/>
    <cellStyle name="Normal 2 2 2 2 2 6 2 5 6 2 2" xfId="14393"/>
    <cellStyle name="Normal 2 2 2 2 2 6 2 5 6 2 2 2" xfId="14394"/>
    <cellStyle name="Normal 2 2 2 2 2 6 2 5 6 2 3" xfId="14395"/>
    <cellStyle name="Normal 2 2 2 2 2 6 2 5 6 2 4" xfId="14396"/>
    <cellStyle name="Normal 2 2 2 2 2 6 2 5 6 3" xfId="14397"/>
    <cellStyle name="Normal 2 2 2 2 2 6 2 5 6 4" xfId="14398"/>
    <cellStyle name="Normal 2 2 2 2 2 6 2 5 6 4 2" xfId="14399"/>
    <cellStyle name="Normal 2 2 2 2 2 6 2 5 6 5" xfId="14400"/>
    <cellStyle name="Normal 2 2 2 2 2 6 2 5 7" xfId="14401"/>
    <cellStyle name="Normal 2 2 2 2 2 6 2 5 7 2" xfId="14402"/>
    <cellStyle name="Normal 2 2 2 2 2 6 2 5 7 2 2" xfId="14403"/>
    <cellStyle name="Normal 2 2 2 2 2 6 2 5 7 3" xfId="14404"/>
    <cellStyle name="Normal 2 2 2 2 2 6 2 5 8" xfId="14405"/>
    <cellStyle name="Normal 2 2 2 2 2 6 2 5 9" xfId="14406"/>
    <cellStyle name="Normal 2 2 2 2 2 6 2 6" xfId="14407"/>
    <cellStyle name="Normal 2 2 2 2 2 6 2 7" xfId="14408"/>
    <cellStyle name="Normal 2 2 2 2 2 6 2 8" xfId="14409"/>
    <cellStyle name="Normal 2 2 2 2 2 6 2 8 2" xfId="14410"/>
    <cellStyle name="Normal 2 2 2 2 2 6 2 8 2 2" xfId="14411"/>
    <cellStyle name="Normal 2 2 2 2 2 6 2 8 3" xfId="14412"/>
    <cellStyle name="Normal 2 2 2 2 2 6 2 9" xfId="14413"/>
    <cellStyle name="Normal 2 2 2 2 2 6 20" xfId="14414"/>
    <cellStyle name="Normal 2 2 2 2 2 6 21" xfId="14415"/>
    <cellStyle name="Normal 2 2 2 2 2 6 21 2" xfId="14416"/>
    <cellStyle name="Normal 2 2 2 2 2 6 21 2 2" xfId="14417"/>
    <cellStyle name="Normal 2 2 2 2 2 6 21 3" xfId="14418"/>
    <cellStyle name="Normal 2 2 2 2 2 6 22" xfId="14419"/>
    <cellStyle name="Normal 2 2 2 2 2 6 22 2" xfId="14420"/>
    <cellStyle name="Normal 2 2 2 2 2 6 22 2 2" xfId="14421"/>
    <cellStyle name="Normal 2 2 2 2 2 6 22 3" xfId="14422"/>
    <cellStyle name="Normal 2 2 2 2 2 6 23" xfId="14423"/>
    <cellStyle name="Normal 2 2 2 2 2 6 23 2" xfId="14424"/>
    <cellStyle name="Normal 2 2 2 2 2 6 23 2 2" xfId="14425"/>
    <cellStyle name="Normal 2 2 2 2 2 6 23 3" xfId="14426"/>
    <cellStyle name="Normal 2 2 2 2 2 6 24" xfId="14427"/>
    <cellStyle name="Normal 2 2 2 2 2 6 25" xfId="14428"/>
    <cellStyle name="Normal 2 2 2 2 2 6 26" xfId="14429"/>
    <cellStyle name="Normal 2 2 2 2 2 6 27" xfId="14430"/>
    <cellStyle name="Normal 2 2 2 2 2 6 28" xfId="14431"/>
    <cellStyle name="Normal 2 2 2 2 2 6 3" xfId="14432"/>
    <cellStyle name="Normal 2 2 2 2 2 6 4" xfId="14433"/>
    <cellStyle name="Normal 2 2 2 2 2 6 5" xfId="14434"/>
    <cellStyle name="Normal 2 2 2 2 2 6 6" xfId="14435"/>
    <cellStyle name="Normal 2 2 2 2 2 6 6 2" xfId="14436"/>
    <cellStyle name="Normal 2 2 2 2 2 6 6 2 2" xfId="14437"/>
    <cellStyle name="Normal 2 2 2 2 2 6 6 3" xfId="14438"/>
    <cellStyle name="Normal 2 2 2 2 2 6 7" xfId="14439"/>
    <cellStyle name="Normal 2 2 2 2 2 6 7 2" xfId="14440"/>
    <cellStyle name="Normal 2 2 2 2 2 6 7 2 2" xfId="14441"/>
    <cellStyle name="Normal 2 2 2 2 2 6 7 3" xfId="14442"/>
    <cellStyle name="Normal 2 2 2 2 2 6 8" xfId="14443"/>
    <cellStyle name="Normal 2 2 2 2 2 6 8 2" xfId="14444"/>
    <cellStyle name="Normal 2 2 2 2 2 6 8 2 2" xfId="14445"/>
    <cellStyle name="Normal 2 2 2 2 2 6 8 3" xfId="14446"/>
    <cellStyle name="Normal 2 2 2 2 2 6 9" xfId="14447"/>
    <cellStyle name="Normal 2 2 2 2 2 6 9 2" xfId="14448"/>
    <cellStyle name="Normal 2 2 2 2 2 6 9 2 2" xfId="14449"/>
    <cellStyle name="Normal 2 2 2 2 2 6 9 3" xfId="14450"/>
    <cellStyle name="Normal 2 2 2 2 2 7" xfId="14451"/>
    <cellStyle name="Normal 2 2 2 2 2 7 10" xfId="14452"/>
    <cellStyle name="Normal 2 2 2 2 2 7 10 2" xfId="14453"/>
    <cellStyle name="Normal 2 2 2 2 2 7 10 2 2" xfId="14454"/>
    <cellStyle name="Normal 2 2 2 2 2 7 10 3" xfId="14455"/>
    <cellStyle name="Normal 2 2 2 2 2 7 11" xfId="14456"/>
    <cellStyle name="Normal 2 2 2 2 2 7 12" xfId="14457"/>
    <cellStyle name="Normal 2 2 2 2 2 7 12 2" xfId="14458"/>
    <cellStyle name="Normal 2 2 2 2 2 7 12 2 2" xfId="14459"/>
    <cellStyle name="Normal 2 2 2 2 2 7 12 3" xfId="14460"/>
    <cellStyle name="Normal 2 2 2 2 2 7 13" xfId="14461"/>
    <cellStyle name="Normal 2 2 2 2 2 7 14" xfId="14462"/>
    <cellStyle name="Normal 2 2 2 2 2 7 15" xfId="14463"/>
    <cellStyle name="Normal 2 2 2 2 2 7 15 2" xfId="14464"/>
    <cellStyle name="Normal 2 2 2 2 2 7 15 2 2" xfId="14465"/>
    <cellStyle name="Normal 2 2 2 2 2 7 15 3" xfId="14466"/>
    <cellStyle name="Normal 2 2 2 2 2 7 16" xfId="14467"/>
    <cellStyle name="Normal 2 2 2 2 2 7 17" xfId="14468"/>
    <cellStyle name="Normal 2 2 2 2 2 7 18" xfId="14469"/>
    <cellStyle name="Normal 2 2 2 2 2 7 19" xfId="14470"/>
    <cellStyle name="Normal 2 2 2 2 2 7 2" xfId="14471"/>
    <cellStyle name="Normal 2 2 2 2 2 7 2 10" xfId="14472"/>
    <cellStyle name="Normal 2 2 2 2 2 7 2 11" xfId="14473"/>
    <cellStyle name="Normal 2 2 2 2 2 7 2 11 10" xfId="14474"/>
    <cellStyle name="Normal 2 2 2 2 2 7 2 11 11" xfId="14475"/>
    <cellStyle name="Normal 2 2 2 2 2 7 2 11 12" xfId="14476"/>
    <cellStyle name="Normal 2 2 2 2 2 7 2 11 2" xfId="14477"/>
    <cellStyle name="Normal 2 2 2 2 2 7 2 11 2 10" xfId="14478"/>
    <cellStyle name="Normal 2 2 2 2 2 7 2 11 2 11" xfId="14479"/>
    <cellStyle name="Normal 2 2 2 2 2 7 2 11 2 2" xfId="14480"/>
    <cellStyle name="Normal 2 2 2 2 2 7 2 11 2 2 2" xfId="14481"/>
    <cellStyle name="Normal 2 2 2 2 2 7 2 11 2 2 2 2" xfId="14482"/>
    <cellStyle name="Normal 2 2 2 2 2 7 2 11 2 2 2 2 2" xfId="14483"/>
    <cellStyle name="Normal 2 2 2 2 2 7 2 11 2 2 2 3" xfId="14484"/>
    <cellStyle name="Normal 2 2 2 2 2 7 2 11 2 2 2 3 2" xfId="14485"/>
    <cellStyle name="Normal 2 2 2 2 2 7 2 11 2 2 2 3 2 2" xfId="14486"/>
    <cellStyle name="Normal 2 2 2 2 2 7 2 11 2 2 2 3 3" xfId="14487"/>
    <cellStyle name="Normal 2 2 2 2 2 7 2 11 2 2 2 4" xfId="14488"/>
    <cellStyle name="Normal 2 2 2 2 2 7 2 11 2 2 3" xfId="14489"/>
    <cellStyle name="Normal 2 2 2 2 2 7 2 11 2 2 4" xfId="14490"/>
    <cellStyle name="Normal 2 2 2 2 2 7 2 11 2 2 4 2" xfId="14491"/>
    <cellStyle name="Normal 2 2 2 2 2 7 2 11 2 2 5" xfId="14492"/>
    <cellStyle name="Normal 2 2 2 2 2 7 2 11 2 3" xfId="14493"/>
    <cellStyle name="Normal 2 2 2 2 2 7 2 11 2 3 2" xfId="14494"/>
    <cellStyle name="Normal 2 2 2 2 2 7 2 11 2 3 2 2" xfId="14495"/>
    <cellStyle name="Normal 2 2 2 2 2 7 2 11 2 3 3" xfId="14496"/>
    <cellStyle name="Normal 2 2 2 2 2 7 2 11 2 4" xfId="14497"/>
    <cellStyle name="Normal 2 2 2 2 2 7 2 11 2 4 2" xfId="14498"/>
    <cellStyle name="Normal 2 2 2 2 2 7 2 11 2 4 2 2" xfId="14499"/>
    <cellStyle name="Normal 2 2 2 2 2 7 2 11 2 4 3" xfId="14500"/>
    <cellStyle name="Normal 2 2 2 2 2 7 2 11 2 5" xfId="14501"/>
    <cellStyle name="Normal 2 2 2 2 2 7 2 11 2 5 2" xfId="14502"/>
    <cellStyle name="Normal 2 2 2 2 2 7 2 11 2 5 2 2" xfId="14503"/>
    <cellStyle name="Normal 2 2 2 2 2 7 2 11 2 5 3" xfId="14504"/>
    <cellStyle name="Normal 2 2 2 2 2 7 2 11 2 6" xfId="14505"/>
    <cellStyle name="Normal 2 2 2 2 2 7 2 11 2 6 2" xfId="14506"/>
    <cellStyle name="Normal 2 2 2 2 2 7 2 11 2 6 2 2" xfId="14507"/>
    <cellStyle name="Normal 2 2 2 2 2 7 2 11 2 6 3" xfId="14508"/>
    <cellStyle name="Normal 2 2 2 2 2 7 2 11 2 7" xfId="14509"/>
    <cellStyle name="Normal 2 2 2 2 2 7 2 11 2 8" xfId="14510"/>
    <cellStyle name="Normal 2 2 2 2 2 7 2 11 2 9" xfId="14511"/>
    <cellStyle name="Normal 2 2 2 2 2 7 2 11 3" xfId="14512"/>
    <cellStyle name="Normal 2 2 2 2 2 7 2 11 3 2" xfId="14513"/>
    <cellStyle name="Normal 2 2 2 2 2 7 2 11 3 2 2" xfId="14514"/>
    <cellStyle name="Normal 2 2 2 2 2 7 2 11 3 2 2 2" xfId="14515"/>
    <cellStyle name="Normal 2 2 2 2 2 7 2 11 3 2 2 2 2" xfId="14516"/>
    <cellStyle name="Normal 2 2 2 2 2 7 2 11 3 2 3" xfId="14517"/>
    <cellStyle name="Normal 2 2 2 2 2 7 2 11 3 2 4" xfId="14518"/>
    <cellStyle name="Normal 2 2 2 2 2 7 2 11 3 3" xfId="14519"/>
    <cellStyle name="Normal 2 2 2 2 2 7 2 11 3 4" xfId="14520"/>
    <cellStyle name="Normal 2 2 2 2 2 7 2 11 3 4 2" xfId="14521"/>
    <cellStyle name="Normal 2 2 2 2 2 7 2 11 3 5" xfId="14522"/>
    <cellStyle name="Normal 2 2 2 2 2 7 2 11 3 5 2" xfId="14523"/>
    <cellStyle name="Normal 2 2 2 2 2 7 2 11 3 5 2 2" xfId="14524"/>
    <cellStyle name="Normal 2 2 2 2 2 7 2 11 3 5 3" xfId="14525"/>
    <cellStyle name="Normal 2 2 2 2 2 7 2 11 3 6" xfId="14526"/>
    <cellStyle name="Normal 2 2 2 2 2 7 2 11 3 7" xfId="14527"/>
    <cellStyle name="Normal 2 2 2 2 2 7 2 11 4" xfId="14528"/>
    <cellStyle name="Normal 2 2 2 2 2 7 2 11 4 2" xfId="14529"/>
    <cellStyle name="Normal 2 2 2 2 2 7 2 11 4 2 2" xfId="14530"/>
    <cellStyle name="Normal 2 2 2 2 2 7 2 11 4 3" xfId="14531"/>
    <cellStyle name="Normal 2 2 2 2 2 7 2 11 5" xfId="14532"/>
    <cellStyle name="Normal 2 2 2 2 2 7 2 11 6" xfId="14533"/>
    <cellStyle name="Normal 2 2 2 2 2 7 2 11 7" xfId="14534"/>
    <cellStyle name="Normal 2 2 2 2 2 7 2 11 8" xfId="14535"/>
    <cellStyle name="Normal 2 2 2 2 2 7 2 11 8 2" xfId="14536"/>
    <cellStyle name="Normal 2 2 2 2 2 7 2 11 8 2 2" xfId="14537"/>
    <cellStyle name="Normal 2 2 2 2 2 7 2 11 8 3" xfId="14538"/>
    <cellStyle name="Normal 2 2 2 2 2 7 2 11 8 4" xfId="14539"/>
    <cellStyle name="Normal 2 2 2 2 2 7 2 11 9" xfId="14540"/>
    <cellStyle name="Normal 2 2 2 2 2 7 2 11 9 2" xfId="14541"/>
    <cellStyle name="Normal 2 2 2 2 2 7 2 12" xfId="14542"/>
    <cellStyle name="Normal 2 2 2 2 2 7 2 12 2" xfId="14543"/>
    <cellStyle name="Normal 2 2 2 2 2 7 2 12 2 2" xfId="14544"/>
    <cellStyle name="Normal 2 2 2 2 2 7 2 12 2 2 2" xfId="14545"/>
    <cellStyle name="Normal 2 2 2 2 2 7 2 12 2 2 2 2" xfId="14546"/>
    <cellStyle name="Normal 2 2 2 2 2 7 2 12 2 2 3" xfId="14547"/>
    <cellStyle name="Normal 2 2 2 2 2 7 2 12 2 2 4" xfId="14548"/>
    <cellStyle name="Normal 2 2 2 2 2 7 2 12 2 3" xfId="14549"/>
    <cellStyle name="Normal 2 2 2 2 2 7 2 12 2 4" xfId="14550"/>
    <cellStyle name="Normal 2 2 2 2 2 7 2 12 2 4 2" xfId="14551"/>
    <cellStyle name="Normal 2 2 2 2 2 7 2 12 2 4 2 2" xfId="14552"/>
    <cellStyle name="Normal 2 2 2 2 2 7 2 12 2 4 3" xfId="14553"/>
    <cellStyle name="Normal 2 2 2 2 2 7 2 12 2 5" xfId="14554"/>
    <cellStyle name="Normal 2 2 2 2 2 7 2 12 2 6" xfId="14555"/>
    <cellStyle name="Normal 2 2 2 2 2 7 2 12 3" xfId="14556"/>
    <cellStyle name="Normal 2 2 2 2 2 7 2 12 4" xfId="14557"/>
    <cellStyle name="Normal 2 2 2 2 2 7 2 12 4 2" xfId="14558"/>
    <cellStyle name="Normal 2 2 2 2 2 7 2 12 5" xfId="14559"/>
    <cellStyle name="Normal 2 2 2 2 2 7 2 13" xfId="14560"/>
    <cellStyle name="Normal 2 2 2 2 2 7 2 13 2" xfId="14561"/>
    <cellStyle name="Normal 2 2 2 2 2 7 2 13 2 2" xfId="14562"/>
    <cellStyle name="Normal 2 2 2 2 2 7 2 13 2 2 2" xfId="14563"/>
    <cellStyle name="Normal 2 2 2 2 2 7 2 13 2 2 2 2" xfId="14564"/>
    <cellStyle name="Normal 2 2 2 2 2 7 2 13 2 2 3" xfId="14565"/>
    <cellStyle name="Normal 2 2 2 2 2 7 2 13 2 2 4" xfId="14566"/>
    <cellStyle name="Normal 2 2 2 2 2 7 2 13 2 3" xfId="14567"/>
    <cellStyle name="Normal 2 2 2 2 2 7 2 13 2 4" xfId="14568"/>
    <cellStyle name="Normal 2 2 2 2 2 7 2 13 3" xfId="14569"/>
    <cellStyle name="Normal 2 2 2 2 2 7 2 13 4" xfId="14570"/>
    <cellStyle name="Normal 2 2 2 2 2 7 2 13 4 2" xfId="14571"/>
    <cellStyle name="Normal 2 2 2 2 2 7 2 13 4 2 2" xfId="14572"/>
    <cellStyle name="Normal 2 2 2 2 2 7 2 13 4 3" xfId="14573"/>
    <cellStyle name="Normal 2 2 2 2 2 7 2 13 4 4" xfId="14574"/>
    <cellStyle name="Normal 2 2 2 2 2 7 2 13 5" xfId="14575"/>
    <cellStyle name="Normal 2 2 2 2 2 7 2 14" xfId="14576"/>
    <cellStyle name="Normal 2 2 2 2 2 7 2 14 10" xfId="14577"/>
    <cellStyle name="Normal 2 2 2 2 2 7 2 14 11" xfId="14578"/>
    <cellStyle name="Normal 2 2 2 2 2 7 2 14 12" xfId="14579"/>
    <cellStyle name="Normal 2 2 2 2 2 7 2 14 2" xfId="14580"/>
    <cellStyle name="Normal 2 2 2 2 2 7 2 14 2 2" xfId="14581"/>
    <cellStyle name="Normal 2 2 2 2 2 7 2 14 2 2 2" xfId="14582"/>
    <cellStyle name="Normal 2 2 2 2 2 7 2 14 2 2 2 2" xfId="14583"/>
    <cellStyle name="Normal 2 2 2 2 2 7 2 14 2 2 2 2 2" xfId="14584"/>
    <cellStyle name="Normal 2 2 2 2 2 7 2 14 2 2 3" xfId="14585"/>
    <cellStyle name="Normal 2 2 2 2 2 7 2 14 2 2 4" xfId="14586"/>
    <cellStyle name="Normal 2 2 2 2 2 7 2 14 2 3" xfId="14587"/>
    <cellStyle name="Normal 2 2 2 2 2 7 2 14 2 4" xfId="14588"/>
    <cellStyle name="Normal 2 2 2 2 2 7 2 14 2 4 2" xfId="14589"/>
    <cellStyle name="Normal 2 2 2 2 2 7 2 14 2 5" xfId="14590"/>
    <cellStyle name="Normal 2 2 2 2 2 7 2 14 3" xfId="14591"/>
    <cellStyle name="Normal 2 2 2 2 2 7 2 14 4" xfId="14592"/>
    <cellStyle name="Normal 2 2 2 2 2 7 2 14 5" xfId="14593"/>
    <cellStyle name="Normal 2 2 2 2 2 7 2 14 5 2" xfId="14594"/>
    <cellStyle name="Normal 2 2 2 2 2 7 2 14 5 2 2" xfId="14595"/>
    <cellStyle name="Normal 2 2 2 2 2 7 2 14 5 3" xfId="14596"/>
    <cellStyle name="Normal 2 2 2 2 2 7 2 14 6" xfId="14597"/>
    <cellStyle name="Normal 2 2 2 2 2 7 2 14 6 2" xfId="14598"/>
    <cellStyle name="Normal 2 2 2 2 2 7 2 14 6 2 2" xfId="14599"/>
    <cellStyle name="Normal 2 2 2 2 2 7 2 14 6 3" xfId="14600"/>
    <cellStyle name="Normal 2 2 2 2 2 7 2 14 7" xfId="14601"/>
    <cellStyle name="Normal 2 2 2 2 2 7 2 14 7 2" xfId="14602"/>
    <cellStyle name="Normal 2 2 2 2 2 7 2 14 7 2 2" xfId="14603"/>
    <cellStyle name="Normal 2 2 2 2 2 7 2 14 7 3" xfId="14604"/>
    <cellStyle name="Normal 2 2 2 2 2 7 2 14 8" xfId="14605"/>
    <cellStyle name="Normal 2 2 2 2 2 7 2 14 8 2" xfId="14606"/>
    <cellStyle name="Normal 2 2 2 2 2 7 2 14 8 2 2" xfId="14607"/>
    <cellStyle name="Normal 2 2 2 2 2 7 2 14 8 3" xfId="14608"/>
    <cellStyle name="Normal 2 2 2 2 2 7 2 14 8 4" xfId="14609"/>
    <cellStyle name="Normal 2 2 2 2 2 7 2 14 9" xfId="14610"/>
    <cellStyle name="Normal 2 2 2 2 2 7 2 14 9 2" xfId="14611"/>
    <cellStyle name="Normal 2 2 2 2 2 7 2 15" xfId="14612"/>
    <cellStyle name="Normal 2 2 2 2 2 7 2 15 2" xfId="14613"/>
    <cellStyle name="Normal 2 2 2 2 2 7 2 15 2 2" xfId="14614"/>
    <cellStyle name="Normal 2 2 2 2 2 7 2 15 2 2 2" xfId="14615"/>
    <cellStyle name="Normal 2 2 2 2 2 7 2 15 2 2 2 2" xfId="14616"/>
    <cellStyle name="Normal 2 2 2 2 2 7 2 15 2 3" xfId="14617"/>
    <cellStyle name="Normal 2 2 2 2 2 7 2 15 2 3 2" xfId="14618"/>
    <cellStyle name="Normal 2 2 2 2 2 7 2 15 2 3 2 2" xfId="14619"/>
    <cellStyle name="Normal 2 2 2 2 2 7 2 15 2 3 3" xfId="14620"/>
    <cellStyle name="Normal 2 2 2 2 2 7 2 15 2 4" xfId="14621"/>
    <cellStyle name="Normal 2 2 2 2 2 7 2 15 2 5" xfId="14622"/>
    <cellStyle name="Normal 2 2 2 2 2 7 2 15 2 6" xfId="14623"/>
    <cellStyle name="Normal 2 2 2 2 2 7 2 15 3" xfId="14624"/>
    <cellStyle name="Normal 2 2 2 2 2 7 2 15 4" xfId="14625"/>
    <cellStyle name="Normal 2 2 2 2 2 7 2 15 4 2" xfId="14626"/>
    <cellStyle name="Normal 2 2 2 2 2 7 2 15 5" xfId="14627"/>
    <cellStyle name="Normal 2 2 2 2 2 7 2 16" xfId="14628"/>
    <cellStyle name="Normal 2 2 2 2 2 7 2 17" xfId="14629"/>
    <cellStyle name="Normal 2 2 2 2 2 7 2 18" xfId="14630"/>
    <cellStyle name="Normal 2 2 2 2 2 7 2 18 2" xfId="14631"/>
    <cellStyle name="Normal 2 2 2 2 2 7 2 18 2 2" xfId="14632"/>
    <cellStyle name="Normal 2 2 2 2 2 7 2 18 3" xfId="14633"/>
    <cellStyle name="Normal 2 2 2 2 2 7 2 19" xfId="14634"/>
    <cellStyle name="Normal 2 2 2 2 2 7 2 19 2" xfId="14635"/>
    <cellStyle name="Normal 2 2 2 2 2 7 2 19 2 2" xfId="14636"/>
    <cellStyle name="Normal 2 2 2 2 2 7 2 19 3" xfId="14637"/>
    <cellStyle name="Normal 2 2 2 2 2 7 2 2" xfId="14638"/>
    <cellStyle name="Normal 2 2 2 2 2 7 2 2 2" xfId="14639"/>
    <cellStyle name="Normal 2 2 2 2 2 7 2 2 2 2" xfId="14640"/>
    <cellStyle name="Normal 2 2 2 2 2 7 2 2 3" xfId="14641"/>
    <cellStyle name="Normal 2 2 2 2 2 7 2 20" xfId="14642"/>
    <cellStyle name="Normal 2 2 2 2 2 7 2 21" xfId="14643"/>
    <cellStyle name="Normal 2 2 2 2 2 7 2 21 2" xfId="14644"/>
    <cellStyle name="Normal 2 2 2 2 2 7 2 21 2 2" xfId="14645"/>
    <cellStyle name="Normal 2 2 2 2 2 7 2 21 3" xfId="14646"/>
    <cellStyle name="Normal 2 2 2 2 2 7 2 22" xfId="14647"/>
    <cellStyle name="Normal 2 2 2 2 2 7 2 23" xfId="14648"/>
    <cellStyle name="Normal 2 2 2 2 2 7 2 24" xfId="14649"/>
    <cellStyle name="Normal 2 2 2 2 2 7 2 3" xfId="14650"/>
    <cellStyle name="Normal 2 2 2 2 2 7 2 3 10" xfId="14651"/>
    <cellStyle name="Normal 2 2 2 2 2 7 2 3 11" xfId="14652"/>
    <cellStyle name="Normal 2 2 2 2 2 7 2 3 12" xfId="14653"/>
    <cellStyle name="Normal 2 2 2 2 2 7 2 3 12 2" xfId="14654"/>
    <cellStyle name="Normal 2 2 2 2 2 7 2 3 12 2 2" xfId="14655"/>
    <cellStyle name="Normal 2 2 2 2 2 7 2 3 12 2 2 2" xfId="14656"/>
    <cellStyle name="Normal 2 2 2 2 2 7 2 3 12 3" xfId="14657"/>
    <cellStyle name="Normal 2 2 2 2 2 7 2 3 12 4" xfId="14658"/>
    <cellStyle name="Normal 2 2 2 2 2 7 2 3 12 5" xfId="14659"/>
    <cellStyle name="Normal 2 2 2 2 2 7 2 3 12 6" xfId="14660"/>
    <cellStyle name="Normal 2 2 2 2 2 7 2 3 13" xfId="14661"/>
    <cellStyle name="Normal 2 2 2 2 2 7 2 3 13 2" xfId="14662"/>
    <cellStyle name="Normal 2 2 2 2 2 7 2 3 13 2 2" xfId="14663"/>
    <cellStyle name="Normal 2 2 2 2 2 7 2 3 13 3" xfId="14664"/>
    <cellStyle name="Normal 2 2 2 2 2 7 2 3 13 4" xfId="14665"/>
    <cellStyle name="Normal 2 2 2 2 2 7 2 3 14" xfId="14666"/>
    <cellStyle name="Normal 2 2 2 2 2 7 2 3 15" xfId="14667"/>
    <cellStyle name="Normal 2 2 2 2 2 7 2 3 16" xfId="14668"/>
    <cellStyle name="Normal 2 2 2 2 2 7 2 3 2" xfId="14669"/>
    <cellStyle name="Normal 2 2 2 2 2 7 2 3 2 10" xfId="14670"/>
    <cellStyle name="Normal 2 2 2 2 2 7 2 3 2 11" xfId="14671"/>
    <cellStyle name="Normal 2 2 2 2 2 7 2 3 2 11 2" xfId="14672"/>
    <cellStyle name="Normal 2 2 2 2 2 7 2 3 2 11 2 2" xfId="14673"/>
    <cellStyle name="Normal 2 2 2 2 2 7 2 3 2 11 3" xfId="14674"/>
    <cellStyle name="Normal 2 2 2 2 2 7 2 3 2 12" xfId="14675"/>
    <cellStyle name="Normal 2 2 2 2 2 7 2 3 2 12 2" xfId="14676"/>
    <cellStyle name="Normal 2 2 2 2 2 7 2 3 2 12 2 2" xfId="14677"/>
    <cellStyle name="Normal 2 2 2 2 2 7 2 3 2 12 3" xfId="14678"/>
    <cellStyle name="Normal 2 2 2 2 2 7 2 3 2 13" xfId="14679"/>
    <cellStyle name="Normal 2 2 2 2 2 7 2 3 2 14" xfId="14680"/>
    <cellStyle name="Normal 2 2 2 2 2 7 2 3 2 15" xfId="14681"/>
    <cellStyle name="Normal 2 2 2 2 2 7 2 3 2 2" xfId="14682"/>
    <cellStyle name="Normal 2 2 2 2 2 7 2 3 2 2 10" xfId="14683"/>
    <cellStyle name="Normal 2 2 2 2 2 7 2 3 2 2 10 2" xfId="14684"/>
    <cellStyle name="Normal 2 2 2 2 2 7 2 3 2 2 10 2 2" xfId="14685"/>
    <cellStyle name="Normal 2 2 2 2 2 7 2 3 2 2 10 3" xfId="14686"/>
    <cellStyle name="Normal 2 2 2 2 2 7 2 3 2 2 11" xfId="14687"/>
    <cellStyle name="Normal 2 2 2 2 2 7 2 3 2 2 12" xfId="14688"/>
    <cellStyle name="Normal 2 2 2 2 2 7 2 3 2 2 12 2" xfId="14689"/>
    <cellStyle name="Normal 2 2 2 2 2 7 2 3 2 2 12 2 2" xfId="14690"/>
    <cellStyle name="Normal 2 2 2 2 2 7 2 3 2 2 12 3" xfId="14691"/>
    <cellStyle name="Normal 2 2 2 2 2 7 2 3 2 2 12 4" xfId="14692"/>
    <cellStyle name="Normal 2 2 2 2 2 7 2 3 2 2 13" xfId="14693"/>
    <cellStyle name="Normal 2 2 2 2 2 7 2 3 2 2 13 2" xfId="14694"/>
    <cellStyle name="Normal 2 2 2 2 2 7 2 3 2 2 13 2 2" xfId="14695"/>
    <cellStyle name="Normal 2 2 2 2 2 7 2 3 2 2 13 3" xfId="14696"/>
    <cellStyle name="Normal 2 2 2 2 2 7 2 3 2 2 13 4" xfId="14697"/>
    <cellStyle name="Normal 2 2 2 2 2 7 2 3 2 2 14" xfId="14698"/>
    <cellStyle name="Normal 2 2 2 2 2 7 2 3 2 2 15" xfId="14699"/>
    <cellStyle name="Normal 2 2 2 2 2 7 2 3 2 2 16" xfId="14700"/>
    <cellStyle name="Normal 2 2 2 2 2 7 2 3 2 2 2" xfId="14701"/>
    <cellStyle name="Normal 2 2 2 2 2 7 2 3 2 2 2 10" xfId="14702"/>
    <cellStyle name="Normal 2 2 2 2 2 7 2 3 2 2 2 11" xfId="14703"/>
    <cellStyle name="Normal 2 2 2 2 2 7 2 3 2 2 2 2" xfId="14704"/>
    <cellStyle name="Normal 2 2 2 2 2 7 2 3 2 2 2 2 10" xfId="14705"/>
    <cellStyle name="Normal 2 2 2 2 2 7 2 3 2 2 2 2 2" xfId="14706"/>
    <cellStyle name="Normal 2 2 2 2 2 7 2 3 2 2 2 2 2 2" xfId="14707"/>
    <cellStyle name="Normal 2 2 2 2 2 7 2 3 2 2 2 2 2 2 2" xfId="14708"/>
    <cellStyle name="Normal 2 2 2 2 2 7 2 3 2 2 2 2 2 2 2 2" xfId="14709"/>
    <cellStyle name="Normal 2 2 2 2 2 7 2 3 2 2 2 2 2 2 2 2 2" xfId="14710"/>
    <cellStyle name="Normal 2 2 2 2 2 7 2 3 2 2 2 2 2 2 2 3" xfId="14711"/>
    <cellStyle name="Normal 2 2 2 2 2 7 2 3 2 2 2 2 2 2 2 4" xfId="14712"/>
    <cellStyle name="Normal 2 2 2 2 2 7 2 3 2 2 2 2 2 2 3" xfId="14713"/>
    <cellStyle name="Normal 2 2 2 2 2 7 2 3 2 2 2 2 2 2 4" xfId="14714"/>
    <cellStyle name="Normal 2 2 2 2 2 7 2 3 2 2 2 2 2 2 5" xfId="14715"/>
    <cellStyle name="Normal 2 2 2 2 2 7 2 3 2 2 2 2 2 2 6" xfId="14716"/>
    <cellStyle name="Normal 2 2 2 2 2 7 2 3 2 2 2 2 2 3" xfId="14717"/>
    <cellStyle name="Normal 2 2 2 2 2 7 2 3 2 2 2 2 2 4" xfId="14718"/>
    <cellStyle name="Normal 2 2 2 2 2 7 2 3 2 2 2 2 2 4 2" xfId="14719"/>
    <cellStyle name="Normal 2 2 2 2 2 7 2 3 2 2 2 2 2 4 2 2" xfId="14720"/>
    <cellStyle name="Normal 2 2 2 2 2 7 2 3 2 2 2 2 2 4 3" xfId="14721"/>
    <cellStyle name="Normal 2 2 2 2 2 7 2 3 2 2 2 2 2 4 4" xfId="14722"/>
    <cellStyle name="Normal 2 2 2 2 2 7 2 3 2 2 2 2 2 5" xfId="14723"/>
    <cellStyle name="Normal 2 2 2 2 2 7 2 3 2 2 2 2 3" xfId="14724"/>
    <cellStyle name="Normal 2 2 2 2 2 7 2 3 2 2 2 2 3 2" xfId="14725"/>
    <cellStyle name="Normal 2 2 2 2 2 7 2 3 2 2 2 2 3 2 2" xfId="14726"/>
    <cellStyle name="Normal 2 2 2 2 2 7 2 3 2 2 2 2 3 3" xfId="14727"/>
    <cellStyle name="Normal 2 2 2 2 2 7 2 3 2 2 2 2 4" xfId="14728"/>
    <cellStyle name="Normal 2 2 2 2 2 7 2 3 2 2 2 2 5" xfId="14729"/>
    <cellStyle name="Normal 2 2 2 2 2 7 2 3 2 2 2 2 5 2" xfId="14730"/>
    <cellStyle name="Normal 2 2 2 2 2 7 2 3 2 2 2 2 5 2 2" xfId="14731"/>
    <cellStyle name="Normal 2 2 2 2 2 7 2 3 2 2 2 2 5 3" xfId="14732"/>
    <cellStyle name="Normal 2 2 2 2 2 7 2 3 2 2 2 2 6" xfId="14733"/>
    <cellStyle name="Normal 2 2 2 2 2 7 2 3 2 2 2 2 6 2" xfId="14734"/>
    <cellStyle name="Normal 2 2 2 2 2 7 2 3 2 2 2 2 6 2 2" xfId="14735"/>
    <cellStyle name="Normal 2 2 2 2 2 7 2 3 2 2 2 2 6 3" xfId="14736"/>
    <cellStyle name="Normal 2 2 2 2 2 7 2 3 2 2 2 2 7" xfId="14737"/>
    <cellStyle name="Normal 2 2 2 2 2 7 2 3 2 2 2 2 7 2" xfId="14738"/>
    <cellStyle name="Normal 2 2 2 2 2 7 2 3 2 2 2 2 7 2 2" xfId="14739"/>
    <cellStyle name="Normal 2 2 2 2 2 7 2 3 2 2 2 2 7 3" xfId="14740"/>
    <cellStyle name="Normal 2 2 2 2 2 7 2 3 2 2 2 2 8" xfId="14741"/>
    <cellStyle name="Normal 2 2 2 2 2 7 2 3 2 2 2 2 8 2" xfId="14742"/>
    <cellStyle name="Normal 2 2 2 2 2 7 2 3 2 2 2 2 8 2 2" xfId="14743"/>
    <cellStyle name="Normal 2 2 2 2 2 7 2 3 2 2 2 2 8 2 2 2" xfId="14744"/>
    <cellStyle name="Normal 2 2 2 2 2 7 2 3 2 2 2 2 8 3" xfId="14745"/>
    <cellStyle name="Normal 2 2 2 2 2 7 2 3 2 2 2 2 8 4" xfId="14746"/>
    <cellStyle name="Normal 2 2 2 2 2 7 2 3 2 2 2 2 8 5" xfId="14747"/>
    <cellStyle name="Normal 2 2 2 2 2 7 2 3 2 2 2 2 8 6" xfId="14748"/>
    <cellStyle name="Normal 2 2 2 2 2 7 2 3 2 2 2 2 9" xfId="14749"/>
    <cellStyle name="Normal 2 2 2 2 2 7 2 3 2 2 2 2 9 2" xfId="14750"/>
    <cellStyle name="Normal 2 2 2 2 2 7 2 3 2 2 2 3" xfId="14751"/>
    <cellStyle name="Normal 2 2 2 2 2 7 2 3 2 2 2 3 2" xfId="14752"/>
    <cellStyle name="Normal 2 2 2 2 2 7 2 3 2 2 2 3 2 2" xfId="14753"/>
    <cellStyle name="Normal 2 2 2 2 2 7 2 3 2 2 2 3 2 2 2" xfId="14754"/>
    <cellStyle name="Normal 2 2 2 2 2 7 2 3 2 2 2 3 2 2 2 2" xfId="14755"/>
    <cellStyle name="Normal 2 2 2 2 2 7 2 3 2 2 2 3 2 2 3" xfId="14756"/>
    <cellStyle name="Normal 2 2 2 2 2 7 2 3 2 2 2 3 2 2 4" xfId="14757"/>
    <cellStyle name="Normal 2 2 2 2 2 7 2 3 2 2 2 3 2 3" xfId="14758"/>
    <cellStyle name="Normal 2 2 2 2 2 7 2 3 2 2 2 3 2 3 2" xfId="14759"/>
    <cellStyle name="Normal 2 2 2 2 2 7 2 3 2 2 2 3 2 3 2 2" xfId="14760"/>
    <cellStyle name="Normal 2 2 2 2 2 7 2 3 2 2 2 3 2 3 3" xfId="14761"/>
    <cellStyle name="Normal 2 2 2 2 2 7 2 3 2 2 2 3 2 4" xfId="14762"/>
    <cellStyle name="Normal 2 2 2 2 2 7 2 3 2 2 2 3 3" xfId="14763"/>
    <cellStyle name="Normal 2 2 2 2 2 7 2 3 2 2 2 3 4" xfId="14764"/>
    <cellStyle name="Normal 2 2 2 2 2 7 2 3 2 2 2 3 4 2" xfId="14765"/>
    <cellStyle name="Normal 2 2 2 2 2 7 2 3 2 2 2 3 4 2 2" xfId="14766"/>
    <cellStyle name="Normal 2 2 2 2 2 7 2 3 2 2 2 3 4 3" xfId="14767"/>
    <cellStyle name="Normal 2 2 2 2 2 7 2 3 2 2 2 3 4 4" xfId="14768"/>
    <cellStyle name="Normal 2 2 2 2 2 7 2 3 2 2 2 3 5" xfId="14769"/>
    <cellStyle name="Normal 2 2 2 2 2 7 2 3 2 2 2 3 5 2" xfId="14770"/>
    <cellStyle name="Normal 2 2 2 2 2 7 2 3 2 2 2 3 5 2 2" xfId="14771"/>
    <cellStyle name="Normal 2 2 2 2 2 7 2 3 2 2 2 3 5 3" xfId="14772"/>
    <cellStyle name="Normal 2 2 2 2 2 7 2 3 2 2 2 4" xfId="14773"/>
    <cellStyle name="Normal 2 2 2 2 2 7 2 3 2 2 2 4 2" xfId="14774"/>
    <cellStyle name="Normal 2 2 2 2 2 7 2 3 2 2 2 4 2 2" xfId="14775"/>
    <cellStyle name="Normal 2 2 2 2 2 7 2 3 2 2 2 4 3" xfId="14776"/>
    <cellStyle name="Normal 2 2 2 2 2 7 2 3 2 2 2 5" xfId="14777"/>
    <cellStyle name="Normal 2 2 2 2 2 7 2 3 2 2 2 5 2" xfId="14778"/>
    <cellStyle name="Normal 2 2 2 2 2 7 2 3 2 2 2 5 2 2" xfId="14779"/>
    <cellStyle name="Normal 2 2 2 2 2 7 2 3 2 2 2 5 3" xfId="14780"/>
    <cellStyle name="Normal 2 2 2 2 2 7 2 3 2 2 2 6" xfId="14781"/>
    <cellStyle name="Normal 2 2 2 2 2 7 2 3 2 2 2 6 2" xfId="14782"/>
    <cellStyle name="Normal 2 2 2 2 2 7 2 3 2 2 2 6 2 2" xfId="14783"/>
    <cellStyle name="Normal 2 2 2 2 2 7 2 3 2 2 2 6 3" xfId="14784"/>
    <cellStyle name="Normal 2 2 2 2 2 7 2 3 2 2 2 7" xfId="14785"/>
    <cellStyle name="Normal 2 2 2 2 2 7 2 3 2 2 2 8" xfId="14786"/>
    <cellStyle name="Normal 2 2 2 2 2 7 2 3 2 2 2 9" xfId="14787"/>
    <cellStyle name="Normal 2 2 2 2 2 7 2 3 2 2 3" xfId="14788"/>
    <cellStyle name="Normal 2 2 2 2 2 7 2 3 2 2 4" xfId="14789"/>
    <cellStyle name="Normal 2 2 2 2 2 7 2 3 2 2 5" xfId="14790"/>
    <cellStyle name="Normal 2 2 2 2 2 7 2 3 2 2 6" xfId="14791"/>
    <cellStyle name="Normal 2 2 2 2 2 7 2 3 2 2 6 2" xfId="14792"/>
    <cellStyle name="Normal 2 2 2 2 2 7 2 3 2 2 6 2 2" xfId="14793"/>
    <cellStyle name="Normal 2 2 2 2 2 7 2 3 2 2 6 2 2 2" xfId="14794"/>
    <cellStyle name="Normal 2 2 2 2 2 7 2 3 2 2 6 2 2 2 2" xfId="14795"/>
    <cellStyle name="Normal 2 2 2 2 2 7 2 3 2 2 6 2 2 3" xfId="14796"/>
    <cellStyle name="Normal 2 2 2 2 2 7 2 3 2 2 6 2 2 4" xfId="14797"/>
    <cellStyle name="Normal 2 2 2 2 2 7 2 3 2 2 6 2 3" xfId="14798"/>
    <cellStyle name="Normal 2 2 2 2 2 7 2 3 2 2 6 2 4" xfId="14799"/>
    <cellStyle name="Normal 2 2 2 2 2 7 2 3 2 2 6 3" xfId="14800"/>
    <cellStyle name="Normal 2 2 2 2 2 7 2 3 2 2 6 4" xfId="14801"/>
    <cellStyle name="Normal 2 2 2 2 2 7 2 3 2 2 6 4 2" xfId="14802"/>
    <cellStyle name="Normal 2 2 2 2 2 7 2 3 2 2 6 4 2 2" xfId="14803"/>
    <cellStyle name="Normal 2 2 2 2 2 7 2 3 2 2 6 4 3" xfId="14804"/>
    <cellStyle name="Normal 2 2 2 2 2 7 2 3 2 2 6 4 4" xfId="14805"/>
    <cellStyle name="Normal 2 2 2 2 2 7 2 3 2 2 6 5" xfId="14806"/>
    <cellStyle name="Normal 2 2 2 2 2 7 2 3 2 2 7" xfId="14807"/>
    <cellStyle name="Normal 2 2 2 2 2 7 2 3 2 2 7 2" xfId="14808"/>
    <cellStyle name="Normal 2 2 2 2 2 7 2 3 2 2 7 2 2" xfId="14809"/>
    <cellStyle name="Normal 2 2 2 2 2 7 2 3 2 2 7 3" xfId="14810"/>
    <cellStyle name="Normal 2 2 2 2 2 7 2 3 2 2 8" xfId="14811"/>
    <cellStyle name="Normal 2 2 2 2 2 7 2 3 2 2 8 2" xfId="14812"/>
    <cellStyle name="Normal 2 2 2 2 2 7 2 3 2 2 8 2 2" xfId="14813"/>
    <cellStyle name="Normal 2 2 2 2 2 7 2 3 2 2 8 3" xfId="14814"/>
    <cellStyle name="Normal 2 2 2 2 2 7 2 3 2 2 9" xfId="14815"/>
    <cellStyle name="Normal 2 2 2 2 2 7 2 3 2 2 9 2" xfId="14816"/>
    <cellStyle name="Normal 2 2 2 2 2 7 2 3 2 2 9 2 2" xfId="14817"/>
    <cellStyle name="Normal 2 2 2 2 2 7 2 3 2 2 9 3" xfId="14818"/>
    <cellStyle name="Normal 2 2 2 2 2 7 2 3 2 3" xfId="14819"/>
    <cellStyle name="Normal 2 2 2 2 2 7 2 3 2 3 2" xfId="14820"/>
    <cellStyle name="Normal 2 2 2 2 2 7 2 3 2 3 2 2" xfId="14821"/>
    <cellStyle name="Normal 2 2 2 2 2 7 2 3 2 3 3" xfId="14822"/>
    <cellStyle name="Normal 2 2 2 2 2 7 2 3 2 4" xfId="14823"/>
    <cellStyle name="Normal 2 2 2 2 2 7 2 3 2 5" xfId="14824"/>
    <cellStyle name="Normal 2 2 2 2 2 7 2 3 2 5 10" xfId="14825"/>
    <cellStyle name="Normal 2 2 2 2 2 7 2 3 2 5 11" xfId="14826"/>
    <cellStyle name="Normal 2 2 2 2 2 7 2 3 2 5 12" xfId="14827"/>
    <cellStyle name="Normal 2 2 2 2 2 7 2 3 2 5 2" xfId="14828"/>
    <cellStyle name="Normal 2 2 2 2 2 7 2 3 2 5 2 10" xfId="14829"/>
    <cellStyle name="Normal 2 2 2 2 2 7 2 3 2 5 2 11" xfId="14830"/>
    <cellStyle name="Normal 2 2 2 2 2 7 2 3 2 5 2 2" xfId="14831"/>
    <cellStyle name="Normal 2 2 2 2 2 7 2 3 2 5 2 2 2" xfId="14832"/>
    <cellStyle name="Normal 2 2 2 2 2 7 2 3 2 5 2 2 2 2" xfId="14833"/>
    <cellStyle name="Normal 2 2 2 2 2 7 2 3 2 5 2 2 2 2 2" xfId="14834"/>
    <cellStyle name="Normal 2 2 2 2 2 7 2 3 2 5 2 2 2 2 2 2" xfId="14835"/>
    <cellStyle name="Normal 2 2 2 2 2 7 2 3 2 5 2 2 2 2 3" xfId="14836"/>
    <cellStyle name="Normal 2 2 2 2 2 7 2 3 2 5 2 2 2 2 4" xfId="14837"/>
    <cellStyle name="Normal 2 2 2 2 2 7 2 3 2 5 2 2 2 3" xfId="14838"/>
    <cellStyle name="Normal 2 2 2 2 2 7 2 3 2 5 2 2 2 3 2" xfId="14839"/>
    <cellStyle name="Normal 2 2 2 2 2 7 2 3 2 5 2 2 2 3 2 2" xfId="14840"/>
    <cellStyle name="Normal 2 2 2 2 2 7 2 3 2 5 2 2 2 3 3" xfId="14841"/>
    <cellStyle name="Normal 2 2 2 2 2 7 2 3 2 5 2 2 2 4" xfId="14842"/>
    <cellStyle name="Normal 2 2 2 2 2 7 2 3 2 5 2 2 2 5" xfId="14843"/>
    <cellStyle name="Normal 2 2 2 2 2 7 2 3 2 5 2 2 2 6" xfId="14844"/>
    <cellStyle name="Normal 2 2 2 2 2 7 2 3 2 5 2 2 3" xfId="14845"/>
    <cellStyle name="Normal 2 2 2 2 2 7 2 3 2 5 2 2 3 2" xfId="14846"/>
    <cellStyle name="Normal 2 2 2 2 2 7 2 3 2 5 2 2 4" xfId="14847"/>
    <cellStyle name="Normal 2 2 2 2 2 7 2 3 2 5 2 2 4 2" xfId="14848"/>
    <cellStyle name="Normal 2 2 2 2 2 7 2 3 2 5 2 2 5" xfId="14849"/>
    <cellStyle name="Normal 2 2 2 2 2 7 2 3 2 5 2 2 6" xfId="14850"/>
    <cellStyle name="Normal 2 2 2 2 2 7 2 3 2 5 2 2 7" xfId="14851"/>
    <cellStyle name="Normal 2 2 2 2 2 7 2 3 2 5 2 3" xfId="14852"/>
    <cellStyle name="Normal 2 2 2 2 2 7 2 3 2 5 2 3 2" xfId="14853"/>
    <cellStyle name="Normal 2 2 2 2 2 7 2 3 2 5 2 4" xfId="14854"/>
    <cellStyle name="Normal 2 2 2 2 2 7 2 3 2 5 2 5" xfId="14855"/>
    <cellStyle name="Normal 2 2 2 2 2 7 2 3 2 5 2 6" xfId="14856"/>
    <cellStyle name="Normal 2 2 2 2 2 7 2 3 2 5 2 7" xfId="14857"/>
    <cellStyle name="Normal 2 2 2 2 2 7 2 3 2 5 2 8" xfId="14858"/>
    <cellStyle name="Normal 2 2 2 2 2 7 2 3 2 5 2 9" xfId="14859"/>
    <cellStyle name="Normal 2 2 2 2 2 7 2 3 2 5 3" xfId="14860"/>
    <cellStyle name="Normal 2 2 2 2 2 7 2 3 2 5 3 2" xfId="14861"/>
    <cellStyle name="Normal 2 2 2 2 2 7 2 3 2 5 3 2 2" xfId="14862"/>
    <cellStyle name="Normal 2 2 2 2 2 7 2 3 2 5 3 2 2 2" xfId="14863"/>
    <cellStyle name="Normal 2 2 2 2 2 7 2 3 2 5 3 2 2 2 2" xfId="14864"/>
    <cellStyle name="Normal 2 2 2 2 2 7 2 3 2 5 3 2 3" xfId="14865"/>
    <cellStyle name="Normal 2 2 2 2 2 7 2 3 2 5 3 2 3 2" xfId="14866"/>
    <cellStyle name="Normal 2 2 2 2 2 7 2 3 2 5 3 2 3 2 2" xfId="14867"/>
    <cellStyle name="Normal 2 2 2 2 2 7 2 3 2 5 3 2 3 3" xfId="14868"/>
    <cellStyle name="Normal 2 2 2 2 2 7 2 3 2 5 3 2 4" xfId="14869"/>
    <cellStyle name="Normal 2 2 2 2 2 7 2 3 2 5 3 2 5" xfId="14870"/>
    <cellStyle name="Normal 2 2 2 2 2 7 2 3 2 5 3 2 6" xfId="14871"/>
    <cellStyle name="Normal 2 2 2 2 2 7 2 3 2 5 3 3" xfId="14872"/>
    <cellStyle name="Normal 2 2 2 2 2 7 2 3 2 5 3 3 2" xfId="14873"/>
    <cellStyle name="Normal 2 2 2 2 2 7 2 3 2 5 3 4" xfId="14874"/>
    <cellStyle name="Normal 2 2 2 2 2 7 2 3 2 5 3 4 2" xfId="14875"/>
    <cellStyle name="Normal 2 2 2 2 2 7 2 3 2 5 3 4 2 2" xfId="14876"/>
    <cellStyle name="Normal 2 2 2 2 2 7 2 3 2 5 3 4 3" xfId="14877"/>
    <cellStyle name="Normal 2 2 2 2 2 7 2 3 2 5 3 4 4" xfId="14878"/>
    <cellStyle name="Normal 2 2 2 2 2 7 2 3 2 5 3 5" xfId="14879"/>
    <cellStyle name="Normal 2 2 2 2 2 7 2 3 2 5 4" xfId="14880"/>
    <cellStyle name="Normal 2 2 2 2 2 7 2 3 2 5 5" xfId="14881"/>
    <cellStyle name="Normal 2 2 2 2 2 7 2 3 2 5 5 2" xfId="14882"/>
    <cellStyle name="Normal 2 2 2 2 2 7 2 3 2 5 5 2 2" xfId="14883"/>
    <cellStyle name="Normal 2 2 2 2 2 7 2 3 2 5 5 3" xfId="14884"/>
    <cellStyle name="Normal 2 2 2 2 2 7 2 3 2 5 6" xfId="14885"/>
    <cellStyle name="Normal 2 2 2 2 2 7 2 3 2 5 7" xfId="14886"/>
    <cellStyle name="Normal 2 2 2 2 2 7 2 3 2 5 8" xfId="14887"/>
    <cellStyle name="Normal 2 2 2 2 2 7 2 3 2 5 8 2" xfId="14888"/>
    <cellStyle name="Normal 2 2 2 2 2 7 2 3 2 5 8 2 2" xfId="14889"/>
    <cellStyle name="Normal 2 2 2 2 2 7 2 3 2 5 8 2 2 2" xfId="14890"/>
    <cellStyle name="Normal 2 2 2 2 2 7 2 3 2 5 8 3" xfId="14891"/>
    <cellStyle name="Normal 2 2 2 2 2 7 2 3 2 5 8 4" xfId="14892"/>
    <cellStyle name="Normal 2 2 2 2 2 7 2 3 2 5 8 5" xfId="14893"/>
    <cellStyle name="Normal 2 2 2 2 2 7 2 3 2 5 8 6" xfId="14894"/>
    <cellStyle name="Normal 2 2 2 2 2 7 2 3 2 5 9" xfId="14895"/>
    <cellStyle name="Normal 2 2 2 2 2 7 2 3 2 5 9 2" xfId="14896"/>
    <cellStyle name="Normal 2 2 2 2 2 7 2 3 2 6" xfId="14897"/>
    <cellStyle name="Normal 2 2 2 2 2 7 2 3 2 6 2" xfId="14898"/>
    <cellStyle name="Normal 2 2 2 2 2 7 2 3 2 6 2 2" xfId="14899"/>
    <cellStyle name="Normal 2 2 2 2 2 7 2 3 2 6 2 2 2" xfId="14900"/>
    <cellStyle name="Normal 2 2 2 2 2 7 2 3 2 6 2 2 2 2" xfId="14901"/>
    <cellStyle name="Normal 2 2 2 2 2 7 2 3 2 6 2 2 3" xfId="14902"/>
    <cellStyle name="Normal 2 2 2 2 2 7 2 3 2 6 2 2 4" xfId="14903"/>
    <cellStyle name="Normal 2 2 2 2 2 7 2 3 2 6 2 3" xfId="14904"/>
    <cellStyle name="Normal 2 2 2 2 2 7 2 3 2 6 2 4" xfId="14905"/>
    <cellStyle name="Normal 2 2 2 2 2 7 2 3 2 6 2 5" xfId="14906"/>
    <cellStyle name="Normal 2 2 2 2 2 7 2 3 2 6 2 6" xfId="14907"/>
    <cellStyle name="Normal 2 2 2 2 2 7 2 3 2 6 3" xfId="14908"/>
    <cellStyle name="Normal 2 2 2 2 2 7 2 3 2 6 4" xfId="14909"/>
    <cellStyle name="Normal 2 2 2 2 2 7 2 3 2 6 4 2" xfId="14910"/>
    <cellStyle name="Normal 2 2 2 2 2 7 2 3 2 6 5" xfId="14911"/>
    <cellStyle name="Normal 2 2 2 2 2 7 2 3 2 7" xfId="14912"/>
    <cellStyle name="Normal 2 2 2 2 2 7 2 3 2 7 2" xfId="14913"/>
    <cellStyle name="Normal 2 2 2 2 2 7 2 3 2 7 2 2" xfId="14914"/>
    <cellStyle name="Normal 2 2 2 2 2 7 2 3 2 7 2 2 2" xfId="14915"/>
    <cellStyle name="Normal 2 2 2 2 2 7 2 3 2 7 2 2 2 2" xfId="14916"/>
    <cellStyle name="Normal 2 2 2 2 2 7 2 3 2 7 2 2 3" xfId="14917"/>
    <cellStyle name="Normal 2 2 2 2 2 7 2 3 2 7 2 2 4" xfId="14918"/>
    <cellStyle name="Normal 2 2 2 2 2 7 2 3 2 7 2 3" xfId="14919"/>
    <cellStyle name="Normal 2 2 2 2 2 7 2 3 2 7 2 4" xfId="14920"/>
    <cellStyle name="Normal 2 2 2 2 2 7 2 3 2 7 2 4 2" xfId="14921"/>
    <cellStyle name="Normal 2 2 2 2 2 7 2 3 2 7 2 4 2 2" xfId="14922"/>
    <cellStyle name="Normal 2 2 2 2 2 7 2 3 2 7 2 4 3" xfId="14923"/>
    <cellStyle name="Normal 2 2 2 2 2 7 2 3 2 7 3" xfId="14924"/>
    <cellStyle name="Normal 2 2 2 2 2 7 2 3 2 7 4" xfId="14925"/>
    <cellStyle name="Normal 2 2 2 2 2 7 2 3 2 7 4 2" xfId="14926"/>
    <cellStyle name="Normal 2 2 2 2 2 7 2 3 2 7 5" xfId="14927"/>
    <cellStyle name="Normal 2 2 2 2 2 7 2 3 2 7 6" xfId="14928"/>
    <cellStyle name="Normal 2 2 2 2 2 7 2 3 2 7 7" xfId="14929"/>
    <cellStyle name="Normal 2 2 2 2 2 7 2 3 2 8" xfId="14930"/>
    <cellStyle name="Normal 2 2 2 2 2 7 2 3 2 8 2" xfId="14931"/>
    <cellStyle name="Normal 2 2 2 2 2 7 2 3 2 8 2 2" xfId="14932"/>
    <cellStyle name="Normal 2 2 2 2 2 7 2 3 2 8 2 2 2" xfId="14933"/>
    <cellStyle name="Normal 2 2 2 2 2 7 2 3 2 8 2 2 2 2" xfId="14934"/>
    <cellStyle name="Normal 2 2 2 2 2 7 2 3 2 8 2 3" xfId="14935"/>
    <cellStyle name="Normal 2 2 2 2 2 7 2 3 2 8 2 4" xfId="14936"/>
    <cellStyle name="Normal 2 2 2 2 2 7 2 3 2 8 2 5" xfId="14937"/>
    <cellStyle name="Normal 2 2 2 2 2 7 2 3 2 8 2 6" xfId="14938"/>
    <cellStyle name="Normal 2 2 2 2 2 7 2 3 2 8 3" xfId="14939"/>
    <cellStyle name="Normal 2 2 2 2 2 7 2 3 2 8 3 2" xfId="14940"/>
    <cellStyle name="Normal 2 2 2 2 2 7 2 3 2 8 4" xfId="14941"/>
    <cellStyle name="Normal 2 2 2 2 2 7 2 3 2 8 4 2" xfId="14942"/>
    <cellStyle name="Normal 2 2 2 2 2 7 2 3 2 8 5" xfId="14943"/>
    <cellStyle name="Normal 2 2 2 2 2 7 2 3 2 8 6" xfId="14944"/>
    <cellStyle name="Normal 2 2 2 2 2 7 2 3 2 8 7" xfId="14945"/>
    <cellStyle name="Normal 2 2 2 2 2 7 2 3 2 9" xfId="14946"/>
    <cellStyle name="Normal 2 2 2 2 2 7 2 3 3" xfId="14947"/>
    <cellStyle name="Normal 2 2 2 2 2 7 2 3 3 10" xfId="14948"/>
    <cellStyle name="Normal 2 2 2 2 2 7 2 3 3 11" xfId="14949"/>
    <cellStyle name="Normal 2 2 2 2 2 7 2 3 3 2" xfId="14950"/>
    <cellStyle name="Normal 2 2 2 2 2 7 2 3 3 2 10" xfId="14951"/>
    <cellStyle name="Normal 2 2 2 2 2 7 2 3 3 2 2" xfId="14952"/>
    <cellStyle name="Normal 2 2 2 2 2 7 2 3 3 2 2 2" xfId="14953"/>
    <cellStyle name="Normal 2 2 2 2 2 7 2 3 3 2 2 2 2" xfId="14954"/>
    <cellStyle name="Normal 2 2 2 2 2 7 2 3 3 2 2 2 2 2" xfId="14955"/>
    <cellStyle name="Normal 2 2 2 2 2 7 2 3 3 2 2 2 2 2 2" xfId="14956"/>
    <cellStyle name="Normal 2 2 2 2 2 7 2 3 3 2 2 2 2 3" xfId="14957"/>
    <cellStyle name="Normal 2 2 2 2 2 7 2 3 3 2 2 2 2 4" xfId="14958"/>
    <cellStyle name="Normal 2 2 2 2 2 7 2 3 3 2 2 2 3" xfId="14959"/>
    <cellStyle name="Normal 2 2 2 2 2 7 2 3 3 2 2 2 4" xfId="14960"/>
    <cellStyle name="Normal 2 2 2 2 2 7 2 3 3 2 2 3" xfId="14961"/>
    <cellStyle name="Normal 2 2 2 2 2 7 2 3 3 2 2 4" xfId="14962"/>
    <cellStyle name="Normal 2 2 2 2 2 7 2 3 3 2 2 4 2" xfId="14963"/>
    <cellStyle name="Normal 2 2 2 2 2 7 2 3 3 2 2 5" xfId="14964"/>
    <cellStyle name="Normal 2 2 2 2 2 7 2 3 3 2 2 6" xfId="14965"/>
    <cellStyle name="Normal 2 2 2 2 2 7 2 3 3 2 2 7" xfId="14966"/>
    <cellStyle name="Normal 2 2 2 2 2 7 2 3 3 2 3" xfId="14967"/>
    <cellStyle name="Normal 2 2 2 2 2 7 2 3 3 2 4" xfId="14968"/>
    <cellStyle name="Normal 2 2 2 2 2 7 2 3 3 2 5" xfId="14969"/>
    <cellStyle name="Normal 2 2 2 2 2 7 2 3 3 2 5 2" xfId="14970"/>
    <cellStyle name="Normal 2 2 2 2 2 7 2 3 3 2 5 2 2" xfId="14971"/>
    <cellStyle name="Normal 2 2 2 2 2 7 2 3 3 2 5 3" xfId="14972"/>
    <cellStyle name="Normal 2 2 2 2 2 7 2 3 3 2 6" xfId="14973"/>
    <cellStyle name="Normal 2 2 2 2 2 7 2 3 3 2 7" xfId="14974"/>
    <cellStyle name="Normal 2 2 2 2 2 7 2 3 3 2 8" xfId="14975"/>
    <cellStyle name="Normal 2 2 2 2 2 7 2 3 3 2 8 2" xfId="14976"/>
    <cellStyle name="Normal 2 2 2 2 2 7 2 3 3 2 8 2 2" xfId="14977"/>
    <cellStyle name="Normal 2 2 2 2 2 7 2 3 3 2 8 3" xfId="14978"/>
    <cellStyle name="Normal 2 2 2 2 2 7 2 3 3 2 8 4" xfId="14979"/>
    <cellStyle name="Normal 2 2 2 2 2 7 2 3 3 2 9" xfId="14980"/>
    <cellStyle name="Normal 2 2 2 2 2 7 2 3 3 2 9 2" xfId="14981"/>
    <cellStyle name="Normal 2 2 2 2 2 7 2 3 3 3" xfId="14982"/>
    <cellStyle name="Normal 2 2 2 2 2 7 2 3 3 3 2" xfId="14983"/>
    <cellStyle name="Normal 2 2 2 2 2 7 2 3 3 3 2 2" xfId="14984"/>
    <cellStyle name="Normal 2 2 2 2 2 7 2 3 3 3 2 2 2" xfId="14985"/>
    <cellStyle name="Normal 2 2 2 2 2 7 2 3 3 3 2 2 2 2" xfId="14986"/>
    <cellStyle name="Normal 2 2 2 2 2 7 2 3 3 3 2 2 3" xfId="14987"/>
    <cellStyle name="Normal 2 2 2 2 2 7 2 3 3 3 2 2 4" xfId="14988"/>
    <cellStyle name="Normal 2 2 2 2 2 7 2 3 3 3 2 3" xfId="14989"/>
    <cellStyle name="Normal 2 2 2 2 2 7 2 3 3 3 2 3 2" xfId="14990"/>
    <cellStyle name="Normal 2 2 2 2 2 7 2 3 3 3 2 3 2 2" xfId="14991"/>
    <cellStyle name="Normal 2 2 2 2 2 7 2 3 3 3 2 3 3" xfId="14992"/>
    <cellStyle name="Normal 2 2 2 2 2 7 2 3 3 3 2 4" xfId="14993"/>
    <cellStyle name="Normal 2 2 2 2 2 7 2 3 3 3 2 5" xfId="14994"/>
    <cellStyle name="Normal 2 2 2 2 2 7 2 3 3 3 2 6" xfId="14995"/>
    <cellStyle name="Normal 2 2 2 2 2 7 2 3 3 3 3" xfId="14996"/>
    <cellStyle name="Normal 2 2 2 2 2 7 2 3 3 3 4" xfId="14997"/>
    <cellStyle name="Normal 2 2 2 2 2 7 2 3 3 3 4 2" xfId="14998"/>
    <cellStyle name="Normal 2 2 2 2 2 7 2 3 3 3 5" xfId="14999"/>
    <cellStyle name="Normal 2 2 2 2 2 7 2 3 3 4" xfId="15000"/>
    <cellStyle name="Normal 2 2 2 2 2 7 2 3 3 5" xfId="15001"/>
    <cellStyle name="Normal 2 2 2 2 2 7 2 3 3 5 2" xfId="15002"/>
    <cellStyle name="Normal 2 2 2 2 2 7 2 3 3 5 2 2" xfId="15003"/>
    <cellStyle name="Normal 2 2 2 2 2 7 2 3 3 5 3" xfId="15004"/>
    <cellStyle name="Normal 2 2 2 2 2 7 2 3 3 6" xfId="15005"/>
    <cellStyle name="Normal 2 2 2 2 2 7 2 3 3 6 2" xfId="15006"/>
    <cellStyle name="Normal 2 2 2 2 2 7 2 3 3 6 2 2" xfId="15007"/>
    <cellStyle name="Normal 2 2 2 2 2 7 2 3 3 6 3" xfId="15008"/>
    <cellStyle name="Normal 2 2 2 2 2 7 2 3 3 7" xfId="15009"/>
    <cellStyle name="Normal 2 2 2 2 2 7 2 3 3 7 2" xfId="15010"/>
    <cellStyle name="Normal 2 2 2 2 2 7 2 3 3 7 2 2" xfId="15011"/>
    <cellStyle name="Normal 2 2 2 2 2 7 2 3 3 7 3" xfId="15012"/>
    <cellStyle name="Normal 2 2 2 2 2 7 2 3 3 8" xfId="15013"/>
    <cellStyle name="Normal 2 2 2 2 2 7 2 3 3 9" xfId="15014"/>
    <cellStyle name="Normal 2 2 2 2 2 7 2 3 4" xfId="15015"/>
    <cellStyle name="Normal 2 2 2 2 2 7 2 3 5" xfId="15016"/>
    <cellStyle name="Normal 2 2 2 2 2 7 2 3 5 2" xfId="15017"/>
    <cellStyle name="Normal 2 2 2 2 2 7 2 3 5 2 2" xfId="15018"/>
    <cellStyle name="Normal 2 2 2 2 2 7 2 3 5 3" xfId="15019"/>
    <cellStyle name="Normal 2 2 2 2 2 7 2 3 6" xfId="15020"/>
    <cellStyle name="Normal 2 2 2 2 2 7 2 3 6 2" xfId="15021"/>
    <cellStyle name="Normal 2 2 2 2 2 7 2 3 6 2 2" xfId="15022"/>
    <cellStyle name="Normal 2 2 2 2 2 7 2 3 6 2 2 2" xfId="15023"/>
    <cellStyle name="Normal 2 2 2 2 2 7 2 3 6 2 2 2 2" xfId="15024"/>
    <cellStyle name="Normal 2 2 2 2 2 7 2 3 6 2 2 3" xfId="15025"/>
    <cellStyle name="Normal 2 2 2 2 2 7 2 3 6 2 2 4" xfId="15026"/>
    <cellStyle name="Normal 2 2 2 2 2 7 2 3 6 2 3" xfId="15027"/>
    <cellStyle name="Normal 2 2 2 2 2 7 2 3 6 2 4" xfId="15028"/>
    <cellStyle name="Normal 2 2 2 2 2 7 2 3 6 2 5" xfId="15029"/>
    <cellStyle name="Normal 2 2 2 2 2 7 2 3 6 2 6" xfId="15030"/>
    <cellStyle name="Normal 2 2 2 2 2 7 2 3 6 3" xfId="15031"/>
    <cellStyle name="Normal 2 2 2 2 2 7 2 3 6 3 2" xfId="15032"/>
    <cellStyle name="Normal 2 2 2 2 2 7 2 3 6 4" xfId="15033"/>
    <cellStyle name="Normal 2 2 2 2 2 7 2 3 6 4 2" xfId="15034"/>
    <cellStyle name="Normal 2 2 2 2 2 7 2 3 6 5" xfId="15035"/>
    <cellStyle name="Normal 2 2 2 2 2 7 2 3 6 6" xfId="15036"/>
    <cellStyle name="Normal 2 2 2 2 2 7 2 3 6 7" xfId="15037"/>
    <cellStyle name="Normal 2 2 2 2 2 7 2 3 7" xfId="15038"/>
    <cellStyle name="Normal 2 2 2 2 2 7 2 3 8" xfId="15039"/>
    <cellStyle name="Normal 2 2 2 2 2 7 2 3 8 2" xfId="15040"/>
    <cellStyle name="Normal 2 2 2 2 2 7 2 3 8 2 2" xfId="15041"/>
    <cellStyle name="Normal 2 2 2 2 2 7 2 3 8 3" xfId="15042"/>
    <cellStyle name="Normal 2 2 2 2 2 7 2 3 9" xfId="15043"/>
    <cellStyle name="Normal 2 2 2 2 2 7 2 3 9 2" xfId="15044"/>
    <cellStyle name="Normal 2 2 2 2 2 7 2 3 9 2 2" xfId="15045"/>
    <cellStyle name="Normal 2 2 2 2 2 7 2 3 9 3" xfId="15046"/>
    <cellStyle name="Normal 2 2 2 2 2 7 2 4" xfId="15047"/>
    <cellStyle name="Normal 2 2 2 2 2 7 2 5" xfId="15048"/>
    <cellStyle name="Normal 2 2 2 2 2 7 2 5 10" xfId="15049"/>
    <cellStyle name="Normal 2 2 2 2 2 7 2 5 10 2" xfId="15050"/>
    <cellStyle name="Normal 2 2 2 2 2 7 2 5 10 2 2" xfId="15051"/>
    <cellStyle name="Normal 2 2 2 2 2 7 2 5 10 3" xfId="15052"/>
    <cellStyle name="Normal 2 2 2 2 2 7 2 5 11" xfId="15053"/>
    <cellStyle name="Normal 2 2 2 2 2 7 2 5 11 2" xfId="15054"/>
    <cellStyle name="Normal 2 2 2 2 2 7 2 5 11 2 2" xfId="15055"/>
    <cellStyle name="Normal 2 2 2 2 2 7 2 5 11 3" xfId="15056"/>
    <cellStyle name="Normal 2 2 2 2 2 7 2 5 12" xfId="15057"/>
    <cellStyle name="Normal 2 2 2 2 2 7 2 5 12 2" xfId="15058"/>
    <cellStyle name="Normal 2 2 2 2 2 7 2 5 12 2 2" xfId="15059"/>
    <cellStyle name="Normal 2 2 2 2 2 7 2 5 12 2 2 2" xfId="15060"/>
    <cellStyle name="Normal 2 2 2 2 2 7 2 5 12 3" xfId="15061"/>
    <cellStyle name="Normal 2 2 2 2 2 7 2 5 12 4" xfId="15062"/>
    <cellStyle name="Normal 2 2 2 2 2 7 2 5 12 5" xfId="15063"/>
    <cellStyle name="Normal 2 2 2 2 2 7 2 5 12 6" xfId="15064"/>
    <cellStyle name="Normal 2 2 2 2 2 7 2 5 13" xfId="15065"/>
    <cellStyle name="Normal 2 2 2 2 2 7 2 5 13 2" xfId="15066"/>
    <cellStyle name="Normal 2 2 2 2 2 7 2 5 14" xfId="15067"/>
    <cellStyle name="Normal 2 2 2 2 2 7 2 5 15" xfId="15068"/>
    <cellStyle name="Normal 2 2 2 2 2 7 2 5 16" xfId="15069"/>
    <cellStyle name="Normal 2 2 2 2 2 7 2 5 2" xfId="15070"/>
    <cellStyle name="Normal 2 2 2 2 2 7 2 5 2 10" xfId="15071"/>
    <cellStyle name="Normal 2 2 2 2 2 7 2 5 2 11" xfId="15072"/>
    <cellStyle name="Normal 2 2 2 2 2 7 2 5 2 2" xfId="15073"/>
    <cellStyle name="Normal 2 2 2 2 2 7 2 5 2 2 10" xfId="15074"/>
    <cellStyle name="Normal 2 2 2 2 2 7 2 5 2 2 2" xfId="15075"/>
    <cellStyle name="Normal 2 2 2 2 2 7 2 5 2 2 2 2" xfId="15076"/>
    <cellStyle name="Normal 2 2 2 2 2 7 2 5 2 2 2 2 2" xfId="15077"/>
    <cellStyle name="Normal 2 2 2 2 2 7 2 5 2 2 2 2 2 2" xfId="15078"/>
    <cellStyle name="Normal 2 2 2 2 2 7 2 5 2 2 2 2 2 2 2" xfId="15079"/>
    <cellStyle name="Normal 2 2 2 2 2 7 2 5 2 2 2 2 3" xfId="15080"/>
    <cellStyle name="Normal 2 2 2 2 2 7 2 5 2 2 2 2 4" xfId="15081"/>
    <cellStyle name="Normal 2 2 2 2 2 7 2 5 2 2 2 2 5" xfId="15082"/>
    <cellStyle name="Normal 2 2 2 2 2 7 2 5 2 2 2 2 6" xfId="15083"/>
    <cellStyle name="Normal 2 2 2 2 2 7 2 5 2 2 2 3" xfId="15084"/>
    <cellStyle name="Normal 2 2 2 2 2 7 2 5 2 2 2 4" xfId="15085"/>
    <cellStyle name="Normal 2 2 2 2 2 7 2 5 2 2 2 4 2" xfId="15086"/>
    <cellStyle name="Normal 2 2 2 2 2 7 2 5 2 2 2 5" xfId="15087"/>
    <cellStyle name="Normal 2 2 2 2 2 7 2 5 2 2 3" xfId="15088"/>
    <cellStyle name="Normal 2 2 2 2 2 7 2 5 2 2 4" xfId="15089"/>
    <cellStyle name="Normal 2 2 2 2 2 7 2 5 2 2 5" xfId="15090"/>
    <cellStyle name="Normal 2 2 2 2 2 7 2 5 2 2 6" xfId="15091"/>
    <cellStyle name="Normal 2 2 2 2 2 7 2 5 2 2 7" xfId="15092"/>
    <cellStyle name="Normal 2 2 2 2 2 7 2 5 2 2 7 2" xfId="15093"/>
    <cellStyle name="Normal 2 2 2 2 2 7 2 5 2 2 7 2 2" xfId="15094"/>
    <cellStyle name="Normal 2 2 2 2 2 7 2 5 2 2 7 3" xfId="15095"/>
    <cellStyle name="Normal 2 2 2 2 2 7 2 5 2 2 8" xfId="15096"/>
    <cellStyle name="Normal 2 2 2 2 2 7 2 5 2 2 8 2" xfId="15097"/>
    <cellStyle name="Normal 2 2 2 2 2 7 2 5 2 2 8 2 2" xfId="15098"/>
    <cellStyle name="Normal 2 2 2 2 2 7 2 5 2 2 8 2 2 2" xfId="15099"/>
    <cellStyle name="Normal 2 2 2 2 2 7 2 5 2 2 8 3" xfId="15100"/>
    <cellStyle name="Normal 2 2 2 2 2 7 2 5 2 2 8 4" xfId="15101"/>
    <cellStyle name="Normal 2 2 2 2 2 7 2 5 2 2 8 5" xfId="15102"/>
    <cellStyle name="Normal 2 2 2 2 2 7 2 5 2 2 8 6" xfId="15103"/>
    <cellStyle name="Normal 2 2 2 2 2 7 2 5 2 2 9" xfId="15104"/>
    <cellStyle name="Normal 2 2 2 2 2 7 2 5 2 2 9 2" xfId="15105"/>
    <cellStyle name="Normal 2 2 2 2 2 7 2 5 2 3" xfId="15106"/>
    <cellStyle name="Normal 2 2 2 2 2 7 2 5 2 3 2" xfId="15107"/>
    <cellStyle name="Normal 2 2 2 2 2 7 2 5 2 3 2 2" xfId="15108"/>
    <cellStyle name="Normal 2 2 2 2 2 7 2 5 2 3 2 2 2" xfId="15109"/>
    <cellStyle name="Normal 2 2 2 2 2 7 2 5 2 3 2 2 2 2" xfId="15110"/>
    <cellStyle name="Normal 2 2 2 2 2 7 2 5 2 3 2 2 3" xfId="15111"/>
    <cellStyle name="Normal 2 2 2 2 2 7 2 5 2 3 2 2 4" xfId="15112"/>
    <cellStyle name="Normal 2 2 2 2 2 7 2 5 2 3 2 3" xfId="15113"/>
    <cellStyle name="Normal 2 2 2 2 2 7 2 5 2 3 2 4" xfId="15114"/>
    <cellStyle name="Normal 2 2 2 2 2 7 2 5 2 3 2 5" xfId="15115"/>
    <cellStyle name="Normal 2 2 2 2 2 7 2 5 2 3 2 6" xfId="15116"/>
    <cellStyle name="Normal 2 2 2 2 2 7 2 5 2 3 3" xfId="15117"/>
    <cellStyle name="Normal 2 2 2 2 2 7 2 5 2 3 4" xfId="15118"/>
    <cellStyle name="Normal 2 2 2 2 2 7 2 5 2 3 4 2" xfId="15119"/>
    <cellStyle name="Normal 2 2 2 2 2 7 2 5 2 3 4 2 2" xfId="15120"/>
    <cellStyle name="Normal 2 2 2 2 2 7 2 5 2 3 4 3" xfId="15121"/>
    <cellStyle name="Normal 2 2 2 2 2 7 2 5 2 3 4 4" xfId="15122"/>
    <cellStyle name="Normal 2 2 2 2 2 7 2 5 2 3 5" xfId="15123"/>
    <cellStyle name="Normal 2 2 2 2 2 7 2 5 2 4" xfId="15124"/>
    <cellStyle name="Normal 2 2 2 2 2 7 2 5 2 5" xfId="15125"/>
    <cellStyle name="Normal 2 2 2 2 2 7 2 5 2 5 2" xfId="15126"/>
    <cellStyle name="Normal 2 2 2 2 2 7 2 5 2 5 2 2" xfId="15127"/>
    <cellStyle name="Normal 2 2 2 2 2 7 2 5 2 5 3" xfId="15128"/>
    <cellStyle name="Normal 2 2 2 2 2 7 2 5 2 6" xfId="15129"/>
    <cellStyle name="Normal 2 2 2 2 2 7 2 5 2 6 2" xfId="15130"/>
    <cellStyle name="Normal 2 2 2 2 2 7 2 5 2 6 2 2" xfId="15131"/>
    <cellStyle name="Normal 2 2 2 2 2 7 2 5 2 6 3" xfId="15132"/>
    <cellStyle name="Normal 2 2 2 2 2 7 2 5 2 7" xfId="15133"/>
    <cellStyle name="Normal 2 2 2 2 2 7 2 5 2 8" xfId="15134"/>
    <cellStyle name="Normal 2 2 2 2 2 7 2 5 2 9" xfId="15135"/>
    <cellStyle name="Normal 2 2 2 2 2 7 2 5 3" xfId="15136"/>
    <cellStyle name="Normal 2 2 2 2 2 7 2 5 3 2" xfId="15137"/>
    <cellStyle name="Normal 2 2 2 2 2 7 2 5 3 2 2" xfId="15138"/>
    <cellStyle name="Normal 2 2 2 2 2 7 2 5 3 3" xfId="15139"/>
    <cellStyle name="Normal 2 2 2 2 2 7 2 5 4" xfId="15140"/>
    <cellStyle name="Normal 2 2 2 2 2 7 2 5 5" xfId="15141"/>
    <cellStyle name="Normal 2 2 2 2 2 7 2 5 6" xfId="15142"/>
    <cellStyle name="Normal 2 2 2 2 2 7 2 5 6 2" xfId="15143"/>
    <cellStyle name="Normal 2 2 2 2 2 7 2 5 6 2 2" xfId="15144"/>
    <cellStyle name="Normal 2 2 2 2 2 7 2 5 6 2 2 2" xfId="15145"/>
    <cellStyle name="Normal 2 2 2 2 2 7 2 5 6 2 2 2 2" xfId="15146"/>
    <cellStyle name="Normal 2 2 2 2 2 7 2 5 6 2 3" xfId="15147"/>
    <cellStyle name="Normal 2 2 2 2 2 7 2 5 6 2 3 2" xfId="15148"/>
    <cellStyle name="Normal 2 2 2 2 2 7 2 5 6 2 3 2 2" xfId="15149"/>
    <cellStyle name="Normal 2 2 2 2 2 7 2 5 6 2 3 3" xfId="15150"/>
    <cellStyle name="Normal 2 2 2 2 2 7 2 5 6 2 4" xfId="15151"/>
    <cellStyle name="Normal 2 2 2 2 2 7 2 5 6 3" xfId="15152"/>
    <cellStyle name="Normal 2 2 2 2 2 7 2 5 6 4" xfId="15153"/>
    <cellStyle name="Normal 2 2 2 2 2 7 2 5 6 4 2" xfId="15154"/>
    <cellStyle name="Normal 2 2 2 2 2 7 2 5 6 5" xfId="15155"/>
    <cellStyle name="Normal 2 2 2 2 2 7 2 5 6 6" xfId="15156"/>
    <cellStyle name="Normal 2 2 2 2 2 7 2 5 6 7" xfId="15157"/>
    <cellStyle name="Normal 2 2 2 2 2 7 2 5 7" xfId="15158"/>
    <cellStyle name="Normal 2 2 2 2 2 7 2 5 8" xfId="15159"/>
    <cellStyle name="Normal 2 2 2 2 2 7 2 5 8 2" xfId="15160"/>
    <cellStyle name="Normal 2 2 2 2 2 7 2 5 8 2 2" xfId="15161"/>
    <cellStyle name="Normal 2 2 2 2 2 7 2 5 8 3" xfId="15162"/>
    <cellStyle name="Normal 2 2 2 2 2 7 2 5 9" xfId="15163"/>
    <cellStyle name="Normal 2 2 2 2 2 7 2 6" xfId="15164"/>
    <cellStyle name="Normal 2 2 2 2 2 7 2 7" xfId="15165"/>
    <cellStyle name="Normal 2 2 2 2 2 7 2 7 2" xfId="15166"/>
    <cellStyle name="Normal 2 2 2 2 2 7 2 7 2 2" xfId="15167"/>
    <cellStyle name="Normal 2 2 2 2 2 7 2 7 3" xfId="15168"/>
    <cellStyle name="Normal 2 2 2 2 2 7 2 8" xfId="15169"/>
    <cellStyle name="Normal 2 2 2 2 2 7 2 9" xfId="15170"/>
    <cellStyle name="Normal 2 2 2 2 2 7 2 9 2" xfId="15171"/>
    <cellStyle name="Normal 2 2 2 2 2 7 2 9 2 2" xfId="15172"/>
    <cellStyle name="Normal 2 2 2 2 2 7 2 9 3" xfId="15173"/>
    <cellStyle name="Normal 2 2 2 2 2 7 20" xfId="15174"/>
    <cellStyle name="Normal 2 2 2 2 2 7 20 2" xfId="15175"/>
    <cellStyle name="Normal 2 2 2 2 2 7 20 2 2" xfId="15176"/>
    <cellStyle name="Normal 2 2 2 2 2 7 20 3" xfId="15177"/>
    <cellStyle name="Normal 2 2 2 2 2 7 21" xfId="15178"/>
    <cellStyle name="Normal 2 2 2 2 2 7 21 2" xfId="15179"/>
    <cellStyle name="Normal 2 2 2 2 2 7 21 2 2" xfId="15180"/>
    <cellStyle name="Normal 2 2 2 2 2 7 21 3" xfId="15181"/>
    <cellStyle name="Normal 2 2 2 2 2 7 22" xfId="15182"/>
    <cellStyle name="Normal 2 2 2 2 2 7 22 2" xfId="15183"/>
    <cellStyle name="Normal 2 2 2 2 2 7 22 2 2" xfId="15184"/>
    <cellStyle name="Normal 2 2 2 2 2 7 22 3" xfId="15185"/>
    <cellStyle name="Normal 2 2 2 2 2 7 23" xfId="15186"/>
    <cellStyle name="Normal 2 2 2 2 2 7 23 2" xfId="15187"/>
    <cellStyle name="Normal 2 2 2 2 2 7 23 2 2" xfId="15188"/>
    <cellStyle name="Normal 2 2 2 2 2 7 23 3" xfId="15189"/>
    <cellStyle name="Normal 2 2 2 2 2 7 24" xfId="15190"/>
    <cellStyle name="Normal 2 2 2 2 2 7 25" xfId="15191"/>
    <cellStyle name="Normal 2 2 2 2 2 7 26" xfId="15192"/>
    <cellStyle name="Normal 2 2 2 2 2 7 27" xfId="15193"/>
    <cellStyle name="Normal 2 2 2 2 2 7 28" xfId="15194"/>
    <cellStyle name="Normal 2 2 2 2 2 7 3" xfId="15195"/>
    <cellStyle name="Normal 2 2 2 2 2 7 3 2" xfId="15196"/>
    <cellStyle name="Normal 2 2 2 2 2 7 3 2 2" xfId="15197"/>
    <cellStyle name="Normal 2 2 2 2 2 7 3 3" xfId="15198"/>
    <cellStyle name="Normal 2 2 2 2 2 7 4" xfId="15199"/>
    <cellStyle name="Normal 2 2 2 2 2 7 5" xfId="15200"/>
    <cellStyle name="Normal 2 2 2 2 2 7 6" xfId="15201"/>
    <cellStyle name="Normal 2 2 2 2 2 7 7" xfId="15202"/>
    <cellStyle name="Normal 2 2 2 2 2 7 7 2" xfId="15203"/>
    <cellStyle name="Normal 2 2 2 2 2 7 7 2 2" xfId="15204"/>
    <cellStyle name="Normal 2 2 2 2 2 7 7 3" xfId="15205"/>
    <cellStyle name="Normal 2 2 2 2 2 7 8" xfId="15206"/>
    <cellStyle name="Normal 2 2 2 2 2 7 8 2" xfId="15207"/>
    <cellStyle name="Normal 2 2 2 2 2 7 8 2 2" xfId="15208"/>
    <cellStyle name="Normal 2 2 2 2 2 7 8 3" xfId="15209"/>
    <cellStyle name="Normal 2 2 2 2 2 7 9" xfId="15210"/>
    <cellStyle name="Normal 2 2 2 2 20" xfId="15211"/>
    <cellStyle name="Normal 2 2 2 2 20 2" xfId="15212"/>
    <cellStyle name="Normal 2 2 2 2 20 2 2" xfId="15213"/>
    <cellStyle name="Normal 2 2 2 2 20 3" xfId="15214"/>
    <cellStyle name="Normal 2 2 2 2 21" xfId="15215"/>
    <cellStyle name="Normal 2 2 2 2 21 2" xfId="15216"/>
    <cellStyle name="Normal 2 2 2 2 21 2 2" xfId="15217"/>
    <cellStyle name="Normal 2 2 2 2 21 3" xfId="15218"/>
    <cellStyle name="Normal 2 2 2 2 22" xfId="15219"/>
    <cellStyle name="Normal 2 2 2 2 23" xfId="15220"/>
    <cellStyle name="Normal 2 2 2 2 23 2" xfId="15221"/>
    <cellStyle name="Normal 2 2 2 2 23 2 2" xfId="15222"/>
    <cellStyle name="Normal 2 2 2 2 23 3" xfId="15223"/>
    <cellStyle name="Normal 2 2 2 2 24" xfId="15224"/>
    <cellStyle name="Normal 2 2 2 2 24 2" xfId="15225"/>
    <cellStyle name="Normal 2 2 2 2 24 2 2" xfId="15226"/>
    <cellStyle name="Normal 2 2 2 2 24 3" xfId="15227"/>
    <cellStyle name="Normal 2 2 2 2 25" xfId="15228"/>
    <cellStyle name="Normal 2 2 2 2 25 2" xfId="15229"/>
    <cellStyle name="Normal 2 2 2 2 25 2 2" xfId="15230"/>
    <cellStyle name="Normal 2 2 2 2 25 3" xfId="15231"/>
    <cellStyle name="Normal 2 2 2 2 26" xfId="15232"/>
    <cellStyle name="Normal 2 2 2 2 26 2" xfId="15233"/>
    <cellStyle name="Normal 2 2 2 2 26 2 2" xfId="15234"/>
    <cellStyle name="Normal 2 2 2 2 26 3" xfId="15235"/>
    <cellStyle name="Normal 2 2 2 2 27" xfId="15236"/>
    <cellStyle name="Normal 2 2 2 2 28" xfId="15237"/>
    <cellStyle name="Normal 2 2 2 2 29" xfId="15238"/>
    <cellStyle name="Normal 2 2 2 2 29 2" xfId="15239"/>
    <cellStyle name="Normal 2 2 2 2 29 2 2" xfId="15240"/>
    <cellStyle name="Normal 2 2 2 2 29 3" xfId="15241"/>
    <cellStyle name="Normal 2 2 2 2 3" xfId="15242"/>
    <cellStyle name="Normal 2 2 2 2 3 10" xfId="15243"/>
    <cellStyle name="Normal 2 2 2 2 3 10 2" xfId="15244"/>
    <cellStyle name="Normal 2 2 2 2 3 10 2 2" xfId="15245"/>
    <cellStyle name="Normal 2 2 2 2 3 10 3" xfId="15246"/>
    <cellStyle name="Normal 2 2 2 2 3 11" xfId="15247"/>
    <cellStyle name="Normal 2 2 2 2 3 12" xfId="15248"/>
    <cellStyle name="Normal 2 2 2 2 3 13" xfId="15249"/>
    <cellStyle name="Normal 2 2 2 2 3 14" xfId="15250"/>
    <cellStyle name="Normal 2 2 2 2 3 15" xfId="15251"/>
    <cellStyle name="Normal 2 2 2 2 3 16" xfId="15252"/>
    <cellStyle name="Normal 2 2 2 2 3 17" xfId="15253"/>
    <cellStyle name="Normal 2 2 2 2 3 17 2" xfId="15254"/>
    <cellStyle name="Normal 2 2 2 2 3 17 2 2" xfId="15255"/>
    <cellStyle name="Normal 2 2 2 2 3 17 3" xfId="15256"/>
    <cellStyle name="Normal 2 2 2 2 3 18" xfId="15257"/>
    <cellStyle name="Normal 2 2 2 2 3 19" xfId="15258"/>
    <cellStyle name="Normal 2 2 2 2 3 2" xfId="15259"/>
    <cellStyle name="Normal 2 2 2 2 3 20" xfId="15260"/>
    <cellStyle name="Normal 2 2 2 2 3 21" xfId="15261"/>
    <cellStyle name="Normal 2 2 2 2 3 22" xfId="15262"/>
    <cellStyle name="Normal 2 2 2 2 3 23" xfId="15263"/>
    <cellStyle name="Normal 2 2 2 2 3 24" xfId="15264"/>
    <cellStyle name="Normal 2 2 2 2 3 25" xfId="15265"/>
    <cellStyle name="Normal 2 2 2 2 3 26" xfId="15266"/>
    <cellStyle name="Normal 2 2 2 2 3 27" xfId="15267"/>
    <cellStyle name="Normal 2 2 2 2 3 28" xfId="15268"/>
    <cellStyle name="Normal 2 2 2 2 3 3" xfId="15269"/>
    <cellStyle name="Normal 2 2 2 2 3 3 2" xfId="15270"/>
    <cellStyle name="Normal 2 2 2 2 3 3 2 2" xfId="15271"/>
    <cellStyle name="Normal 2 2 2 2 3 3 3" xfId="15272"/>
    <cellStyle name="Normal 2 2 2 2 3 4" xfId="15273"/>
    <cellStyle name="Normal 2 2 2 2 3 5" xfId="15274"/>
    <cellStyle name="Normal 2 2 2 2 3 6" xfId="15275"/>
    <cellStyle name="Normal 2 2 2 2 3 7" xfId="15276"/>
    <cellStyle name="Normal 2 2 2 2 3 7 2" xfId="15277"/>
    <cellStyle name="Normal 2 2 2 2 3 7 2 2" xfId="15278"/>
    <cellStyle name="Normal 2 2 2 2 3 7 3" xfId="15279"/>
    <cellStyle name="Normal 2 2 2 2 3 8" xfId="15280"/>
    <cellStyle name="Normal 2 2 2 2 3 9" xfId="15281"/>
    <cellStyle name="Normal 2 2 2 2 3 9 2" xfId="15282"/>
    <cellStyle name="Normal 2 2 2 2 3 9 2 2" xfId="15283"/>
    <cellStyle name="Normal 2 2 2 2 3 9 3" xfId="15284"/>
    <cellStyle name="Normal 2 2 2 2 30" xfId="15285"/>
    <cellStyle name="Normal 2 2 2 2 31" xfId="15286"/>
    <cellStyle name="Normal 2 2 2 2 31 2" xfId="15287"/>
    <cellStyle name="Normal 2 2 2 2 31 2 2" xfId="15288"/>
    <cellStyle name="Normal 2 2 2 2 31 3" xfId="15289"/>
    <cellStyle name="Normal 2 2 2 2 32" xfId="15290"/>
    <cellStyle name="Normal 2 2 2 2 33" xfId="15291"/>
    <cellStyle name="Normal 2 2 2 2 34" xfId="15292"/>
    <cellStyle name="Normal 2 2 2 2 35" xfId="15293"/>
    <cellStyle name="Normal 2 2 2 2 36" xfId="15294"/>
    <cellStyle name="Normal 2 2 2 2 37" xfId="15295"/>
    <cellStyle name="Normal 2 2 2 2 4" xfId="15296"/>
    <cellStyle name="Normal 2 2 2 2 4 10" xfId="15297"/>
    <cellStyle name="Normal 2 2 2 2 4 10 2" xfId="15298"/>
    <cellStyle name="Normal 2 2 2 2 4 10 2 2" xfId="15299"/>
    <cellStyle name="Normal 2 2 2 2 4 10 3" xfId="15300"/>
    <cellStyle name="Normal 2 2 2 2 4 11" xfId="15301"/>
    <cellStyle name="Normal 2 2 2 2 4 12" xfId="15302"/>
    <cellStyle name="Normal 2 2 2 2 4 13" xfId="15303"/>
    <cellStyle name="Normal 2 2 2 2 4 14" xfId="15304"/>
    <cellStyle name="Normal 2 2 2 2 4 15" xfId="15305"/>
    <cellStyle name="Normal 2 2 2 2 4 16" xfId="15306"/>
    <cellStyle name="Normal 2 2 2 2 4 17" xfId="15307"/>
    <cellStyle name="Normal 2 2 2 2 4 18" xfId="15308"/>
    <cellStyle name="Normal 2 2 2 2 4 19" xfId="15309"/>
    <cellStyle name="Normal 2 2 2 2 4 2" xfId="15310"/>
    <cellStyle name="Normal 2 2 2 2 4 20" xfId="15311"/>
    <cellStyle name="Normal 2 2 2 2 4 21" xfId="15312"/>
    <cellStyle name="Normal 2 2 2 2 4 22" xfId="15313"/>
    <cellStyle name="Normal 2 2 2 2 4 23" xfId="15314"/>
    <cellStyle name="Normal 2 2 2 2 4 24" xfId="15315"/>
    <cellStyle name="Normal 2 2 2 2 4 25" xfId="15316"/>
    <cellStyle name="Normal 2 2 2 2 4 25 2" xfId="15317"/>
    <cellStyle name="Normal 2 2 2 2 4 25 2 2" xfId="15318"/>
    <cellStyle name="Normal 2 2 2 2 4 25 3" xfId="15319"/>
    <cellStyle name="Normal 2 2 2 2 4 26" xfId="15320"/>
    <cellStyle name="Normal 2 2 2 2 4 26 2" xfId="15321"/>
    <cellStyle name="Normal 2 2 2 2 4 26 2 2" xfId="15322"/>
    <cellStyle name="Normal 2 2 2 2 4 26 3" xfId="15323"/>
    <cellStyle name="Normal 2 2 2 2 4 27" xfId="15324"/>
    <cellStyle name="Normal 2 2 2 2 4 28" xfId="15325"/>
    <cellStyle name="Normal 2 2 2 2 4 29" xfId="15326"/>
    <cellStyle name="Normal 2 2 2 2 4 3" xfId="15327"/>
    <cellStyle name="Normal 2 2 2 2 4 3 2" xfId="15328"/>
    <cellStyle name="Normal 2 2 2 2 4 3 2 2" xfId="15329"/>
    <cellStyle name="Normal 2 2 2 2 4 3 3" xfId="15330"/>
    <cellStyle name="Normal 2 2 2 2 4 30" xfId="15331"/>
    <cellStyle name="Normal 2 2 2 2 4 4" xfId="15332"/>
    <cellStyle name="Normal 2 2 2 2 4 5" xfId="15333"/>
    <cellStyle name="Normal 2 2 2 2 4 6" xfId="15334"/>
    <cellStyle name="Normal 2 2 2 2 4 6 2" xfId="15335"/>
    <cellStyle name="Normal 2 2 2 2 4 6 2 2" xfId="15336"/>
    <cellStyle name="Normal 2 2 2 2 4 6 3" xfId="15337"/>
    <cellStyle name="Normal 2 2 2 2 4 7" xfId="15338"/>
    <cellStyle name="Normal 2 2 2 2 4 7 2" xfId="15339"/>
    <cellStyle name="Normal 2 2 2 2 4 7 2 2" xfId="15340"/>
    <cellStyle name="Normal 2 2 2 2 4 7 3" xfId="15341"/>
    <cellStyle name="Normal 2 2 2 2 4 8" xfId="15342"/>
    <cellStyle name="Normal 2 2 2 2 4 8 2" xfId="15343"/>
    <cellStyle name="Normal 2 2 2 2 4 8 2 2" xfId="15344"/>
    <cellStyle name="Normal 2 2 2 2 4 8 3" xfId="15345"/>
    <cellStyle name="Normal 2 2 2 2 4 9" xfId="15346"/>
    <cellStyle name="Normal 2 2 2 2 4 9 2" xfId="15347"/>
    <cellStyle name="Normal 2 2 2 2 4 9 2 2" xfId="15348"/>
    <cellStyle name="Normal 2 2 2 2 4 9 3" xfId="15349"/>
    <cellStyle name="Normal 2 2 2 2 5" xfId="15350"/>
    <cellStyle name="Normal 2 2 2 2 5 10" xfId="15351"/>
    <cellStyle name="Normal 2 2 2 2 5 10 2" xfId="15352"/>
    <cellStyle name="Normal 2 2 2 2 5 10 2 2" xfId="15353"/>
    <cellStyle name="Normal 2 2 2 2 5 10 3" xfId="15354"/>
    <cellStyle name="Normal 2 2 2 2 5 11" xfId="15355"/>
    <cellStyle name="Normal 2 2 2 2 5 12" xfId="15356"/>
    <cellStyle name="Normal 2 2 2 2 5 12 2" xfId="15357"/>
    <cellStyle name="Normal 2 2 2 2 5 12 2 2" xfId="15358"/>
    <cellStyle name="Normal 2 2 2 2 5 12 3" xfId="15359"/>
    <cellStyle name="Normal 2 2 2 2 5 13" xfId="15360"/>
    <cellStyle name="Normal 2 2 2 2 5 14" xfId="15361"/>
    <cellStyle name="Normal 2 2 2 2 5 15" xfId="15362"/>
    <cellStyle name="Normal 2 2 2 2 5 15 2" xfId="15363"/>
    <cellStyle name="Normal 2 2 2 2 5 15 2 2" xfId="15364"/>
    <cellStyle name="Normal 2 2 2 2 5 15 3" xfId="15365"/>
    <cellStyle name="Normal 2 2 2 2 5 16" xfId="15366"/>
    <cellStyle name="Normal 2 2 2 2 5 16 2" xfId="15367"/>
    <cellStyle name="Normal 2 2 2 2 5 16 2 2" xfId="15368"/>
    <cellStyle name="Normal 2 2 2 2 5 16 3" xfId="15369"/>
    <cellStyle name="Normal 2 2 2 2 5 17" xfId="15370"/>
    <cellStyle name="Normal 2 2 2 2 5 18" xfId="15371"/>
    <cellStyle name="Normal 2 2 2 2 5 19" xfId="15372"/>
    <cellStyle name="Normal 2 2 2 2 5 19 2" xfId="15373"/>
    <cellStyle name="Normal 2 2 2 2 5 19 2 2" xfId="15374"/>
    <cellStyle name="Normal 2 2 2 2 5 19 3" xfId="15375"/>
    <cellStyle name="Normal 2 2 2 2 5 2" xfId="15376"/>
    <cellStyle name="Normal 2 2 2 2 5 20" xfId="15377"/>
    <cellStyle name="Normal 2 2 2 2 5 20 2" xfId="15378"/>
    <cellStyle name="Normal 2 2 2 2 5 20 2 2" xfId="15379"/>
    <cellStyle name="Normal 2 2 2 2 5 20 3" xfId="15380"/>
    <cellStyle name="Normal 2 2 2 2 5 21" xfId="15381"/>
    <cellStyle name="Normal 2 2 2 2 5 22" xfId="15382"/>
    <cellStyle name="Normal 2 2 2 2 5 23" xfId="15383"/>
    <cellStyle name="Normal 2 2 2 2 5 23 2" xfId="15384"/>
    <cellStyle name="Normal 2 2 2 2 5 23 2 2" xfId="15385"/>
    <cellStyle name="Normal 2 2 2 2 5 23 3" xfId="15386"/>
    <cellStyle name="Normal 2 2 2 2 5 24" xfId="15387"/>
    <cellStyle name="Normal 2 2 2 2 5 24 2" xfId="15388"/>
    <cellStyle name="Normal 2 2 2 2 5 24 2 2" xfId="15389"/>
    <cellStyle name="Normal 2 2 2 2 5 24 3" xfId="15390"/>
    <cellStyle name="Normal 2 2 2 2 5 25" xfId="15391"/>
    <cellStyle name="Normal 2 2 2 2 5 25 2" xfId="15392"/>
    <cellStyle name="Normal 2 2 2 2 5 25 2 2" xfId="15393"/>
    <cellStyle name="Normal 2 2 2 2 5 25 3" xfId="15394"/>
    <cellStyle name="Normal 2 2 2 2 5 26" xfId="15395"/>
    <cellStyle name="Normal 2 2 2 2 5 26 2" xfId="15396"/>
    <cellStyle name="Normal 2 2 2 2 5 26 2 2" xfId="15397"/>
    <cellStyle name="Normal 2 2 2 2 5 26 3" xfId="15398"/>
    <cellStyle name="Normal 2 2 2 2 5 27" xfId="15399"/>
    <cellStyle name="Normal 2 2 2 2 5 28" xfId="15400"/>
    <cellStyle name="Normal 2 2 2 2 5 29" xfId="15401"/>
    <cellStyle name="Normal 2 2 2 2 5 3" xfId="15402"/>
    <cellStyle name="Normal 2 2 2 2 5 3 2" xfId="15403"/>
    <cellStyle name="Normal 2 2 2 2 5 3 2 2" xfId="15404"/>
    <cellStyle name="Normal 2 2 2 2 5 3 3" xfId="15405"/>
    <cellStyle name="Normal 2 2 2 2 5 30" xfId="15406"/>
    <cellStyle name="Normal 2 2 2 2 5 4" xfId="15407"/>
    <cellStyle name="Normal 2 2 2 2 5 5" xfId="15408"/>
    <cellStyle name="Normal 2 2 2 2 5 6" xfId="15409"/>
    <cellStyle name="Normal 2 2 2 2 5 7" xfId="15410"/>
    <cellStyle name="Normal 2 2 2 2 5 8" xfId="15411"/>
    <cellStyle name="Normal 2 2 2 2 5 8 2" xfId="15412"/>
    <cellStyle name="Normal 2 2 2 2 5 8 2 2" xfId="15413"/>
    <cellStyle name="Normal 2 2 2 2 5 8 3" xfId="15414"/>
    <cellStyle name="Normal 2 2 2 2 5 9" xfId="15415"/>
    <cellStyle name="Normal 2 2 2 2 5 9 2" xfId="15416"/>
    <cellStyle name="Normal 2 2 2 2 5 9 2 2" xfId="15417"/>
    <cellStyle name="Normal 2 2 2 2 5 9 3" xfId="15418"/>
    <cellStyle name="Normal 2 2 2 2 6" xfId="15419"/>
    <cellStyle name="Normal 2 2 2 2 6 2" xfId="15420"/>
    <cellStyle name="Normal 2 2 2 2 6 2 10" xfId="15421"/>
    <cellStyle name="Normal 2 2 2 2 6 2 10 2" xfId="15422"/>
    <cellStyle name="Normal 2 2 2 2 6 2 10 2 2" xfId="15423"/>
    <cellStyle name="Normal 2 2 2 2 6 2 10 3" xfId="15424"/>
    <cellStyle name="Normal 2 2 2 2 6 2 11" xfId="15425"/>
    <cellStyle name="Normal 2 2 2 2 6 2 12" xfId="15426"/>
    <cellStyle name="Normal 2 2 2 2 6 2 13" xfId="15427"/>
    <cellStyle name="Normal 2 2 2 2 6 2 13 2" xfId="15428"/>
    <cellStyle name="Normal 2 2 2 2 6 2 13 2 2" xfId="15429"/>
    <cellStyle name="Normal 2 2 2 2 6 2 13 3" xfId="15430"/>
    <cellStyle name="Normal 2 2 2 2 6 2 14" xfId="15431"/>
    <cellStyle name="Normal 2 2 2 2 6 2 15" xfId="15432"/>
    <cellStyle name="Normal 2 2 2 2 6 2 15 2" xfId="15433"/>
    <cellStyle name="Normal 2 2 2 2 6 2 15 2 2" xfId="15434"/>
    <cellStyle name="Normal 2 2 2 2 6 2 15 3" xfId="15435"/>
    <cellStyle name="Normal 2 2 2 2 6 2 16" xfId="15436"/>
    <cellStyle name="Normal 2 2 2 2 6 2 16 2" xfId="15437"/>
    <cellStyle name="Normal 2 2 2 2 6 2 16 2 2" xfId="15438"/>
    <cellStyle name="Normal 2 2 2 2 6 2 16 3" xfId="15439"/>
    <cellStyle name="Normal 2 2 2 2 6 2 17" xfId="15440"/>
    <cellStyle name="Normal 2 2 2 2 6 2 17 2" xfId="15441"/>
    <cellStyle name="Normal 2 2 2 2 6 2 17 2 2" xfId="15442"/>
    <cellStyle name="Normal 2 2 2 2 6 2 17 3" xfId="15443"/>
    <cellStyle name="Normal 2 2 2 2 6 2 18" xfId="15444"/>
    <cellStyle name="Normal 2 2 2 2 6 2 18 2" xfId="15445"/>
    <cellStyle name="Normal 2 2 2 2 6 2 18 2 2" xfId="15446"/>
    <cellStyle name="Normal 2 2 2 2 6 2 18 3" xfId="15447"/>
    <cellStyle name="Normal 2 2 2 2 6 2 19" xfId="15448"/>
    <cellStyle name="Normal 2 2 2 2 6 2 2" xfId="15449"/>
    <cellStyle name="Normal 2 2 2 2 6 2 2 10" xfId="15450"/>
    <cellStyle name="Normal 2 2 2 2 6 2 2 10 2" xfId="15451"/>
    <cellStyle name="Normal 2 2 2 2 6 2 2 10 2 2" xfId="15452"/>
    <cellStyle name="Normal 2 2 2 2 6 2 2 10 3" xfId="15453"/>
    <cellStyle name="Normal 2 2 2 2 6 2 2 11" xfId="15454"/>
    <cellStyle name="Normal 2 2 2 2 6 2 2 11 10" xfId="15455"/>
    <cellStyle name="Normal 2 2 2 2 6 2 2 11 11" xfId="15456"/>
    <cellStyle name="Normal 2 2 2 2 6 2 2 11 12" xfId="15457"/>
    <cellStyle name="Normal 2 2 2 2 6 2 2 11 2" xfId="15458"/>
    <cellStyle name="Normal 2 2 2 2 6 2 2 11 2 2" xfId="15459"/>
    <cellStyle name="Normal 2 2 2 2 6 2 2 11 2 2 2" xfId="15460"/>
    <cellStyle name="Normal 2 2 2 2 6 2 2 11 2 2 2 2" xfId="15461"/>
    <cellStyle name="Normal 2 2 2 2 6 2 2 11 2 2 2 2 2" xfId="15462"/>
    <cellStyle name="Normal 2 2 2 2 6 2 2 11 2 2 2 2 2 2" xfId="15463"/>
    <cellStyle name="Normal 2 2 2 2 6 2 2 11 2 2 2 2 3" xfId="15464"/>
    <cellStyle name="Normal 2 2 2 2 6 2 2 11 2 2 2 2 4" xfId="15465"/>
    <cellStyle name="Normal 2 2 2 2 6 2 2 11 2 2 2 3" xfId="15466"/>
    <cellStyle name="Normal 2 2 2 2 6 2 2 11 2 2 2 3 2" xfId="15467"/>
    <cellStyle name="Normal 2 2 2 2 6 2 2 11 2 2 2 3 2 2" xfId="15468"/>
    <cellStyle name="Normal 2 2 2 2 6 2 2 11 2 2 2 3 3" xfId="15469"/>
    <cellStyle name="Normal 2 2 2 2 6 2 2 11 2 2 2 4" xfId="15470"/>
    <cellStyle name="Normal 2 2 2 2 6 2 2 11 2 2 3" xfId="15471"/>
    <cellStyle name="Normal 2 2 2 2 6 2 2 11 2 2 4" xfId="15472"/>
    <cellStyle name="Normal 2 2 2 2 6 2 2 11 2 2 4 2" xfId="15473"/>
    <cellStyle name="Normal 2 2 2 2 6 2 2 11 2 2 4 2 2" xfId="15474"/>
    <cellStyle name="Normal 2 2 2 2 6 2 2 11 2 2 4 3" xfId="15475"/>
    <cellStyle name="Normal 2 2 2 2 6 2 2 11 2 2 4 4" xfId="15476"/>
    <cellStyle name="Normal 2 2 2 2 6 2 2 11 2 2 5" xfId="15477"/>
    <cellStyle name="Normal 2 2 2 2 6 2 2 11 2 2 6" xfId="15478"/>
    <cellStyle name="Normal 2 2 2 2 6 2 2 11 2 2 7" xfId="15479"/>
    <cellStyle name="Normal 2 2 2 2 6 2 2 11 2 3" xfId="15480"/>
    <cellStyle name="Normal 2 2 2 2 6 2 2 11 2 4" xfId="15481"/>
    <cellStyle name="Normal 2 2 2 2 6 2 2 11 2 4 2" xfId="15482"/>
    <cellStyle name="Normal 2 2 2 2 6 2 2 11 2 4 2 2" xfId="15483"/>
    <cellStyle name="Normal 2 2 2 2 6 2 2 11 2 4 3" xfId="15484"/>
    <cellStyle name="Normal 2 2 2 2 6 2 2 11 2 5" xfId="15485"/>
    <cellStyle name="Normal 2 2 2 2 6 2 2 11 2 5 2" xfId="15486"/>
    <cellStyle name="Normal 2 2 2 2 6 2 2 11 2 5 2 2" xfId="15487"/>
    <cellStyle name="Normal 2 2 2 2 6 2 2 11 2 5 3" xfId="15488"/>
    <cellStyle name="Normal 2 2 2 2 6 2 2 11 2 6" xfId="15489"/>
    <cellStyle name="Normal 2 2 2 2 6 2 2 11 2 6 2" xfId="15490"/>
    <cellStyle name="Normal 2 2 2 2 6 2 2 11 2 6 2 2" xfId="15491"/>
    <cellStyle name="Normal 2 2 2 2 6 2 2 11 2 6 3" xfId="15492"/>
    <cellStyle name="Normal 2 2 2 2 6 2 2 11 2 7" xfId="15493"/>
    <cellStyle name="Normal 2 2 2 2 6 2 2 11 2 7 2" xfId="15494"/>
    <cellStyle name="Normal 2 2 2 2 6 2 2 11 2 7 2 2" xfId="15495"/>
    <cellStyle name="Normal 2 2 2 2 6 2 2 11 2 7 3" xfId="15496"/>
    <cellStyle name="Normal 2 2 2 2 6 2 2 11 2 8" xfId="15497"/>
    <cellStyle name="Normal 2 2 2 2 6 2 2 11 2 9" xfId="15498"/>
    <cellStyle name="Normal 2 2 2 2 6 2 2 11 3" xfId="15499"/>
    <cellStyle name="Normal 2 2 2 2 6 2 2 11 3 2" xfId="15500"/>
    <cellStyle name="Normal 2 2 2 2 6 2 2 11 3 2 2" xfId="15501"/>
    <cellStyle name="Normal 2 2 2 2 6 2 2 11 3 2 2 2" xfId="15502"/>
    <cellStyle name="Normal 2 2 2 2 6 2 2 11 3 2 3" xfId="15503"/>
    <cellStyle name="Normal 2 2 2 2 6 2 2 11 3 2 3 2" xfId="15504"/>
    <cellStyle name="Normal 2 2 2 2 6 2 2 11 3 2 3 2 2" xfId="15505"/>
    <cellStyle name="Normal 2 2 2 2 6 2 2 11 3 2 3 3" xfId="15506"/>
    <cellStyle name="Normal 2 2 2 2 6 2 2 11 3 2 4" xfId="15507"/>
    <cellStyle name="Normal 2 2 2 2 6 2 2 11 3 3" xfId="15508"/>
    <cellStyle name="Normal 2 2 2 2 6 2 2 11 3 4" xfId="15509"/>
    <cellStyle name="Normal 2 2 2 2 6 2 2 11 3 4 2" xfId="15510"/>
    <cellStyle name="Normal 2 2 2 2 6 2 2 11 3 5" xfId="15511"/>
    <cellStyle name="Normal 2 2 2 2 6 2 2 11 4" xfId="15512"/>
    <cellStyle name="Normal 2 2 2 2 6 2 2 11 5" xfId="15513"/>
    <cellStyle name="Normal 2 2 2 2 6 2 2 11 6" xfId="15514"/>
    <cellStyle name="Normal 2 2 2 2 6 2 2 11 7" xfId="15515"/>
    <cellStyle name="Normal 2 2 2 2 6 2 2 11 7 2" xfId="15516"/>
    <cellStyle name="Normal 2 2 2 2 6 2 2 11 7 2 2" xfId="15517"/>
    <cellStyle name="Normal 2 2 2 2 6 2 2 11 7 3" xfId="15518"/>
    <cellStyle name="Normal 2 2 2 2 6 2 2 11 8" xfId="15519"/>
    <cellStyle name="Normal 2 2 2 2 6 2 2 11 8 2" xfId="15520"/>
    <cellStyle name="Normal 2 2 2 2 6 2 2 11 8 2 2" xfId="15521"/>
    <cellStyle name="Normal 2 2 2 2 6 2 2 11 8 2 2 2" xfId="15522"/>
    <cellStyle name="Normal 2 2 2 2 6 2 2 11 8 3" xfId="15523"/>
    <cellStyle name="Normal 2 2 2 2 6 2 2 11 8 4" xfId="15524"/>
    <cellStyle name="Normal 2 2 2 2 6 2 2 11 8 5" xfId="15525"/>
    <cellStyle name="Normal 2 2 2 2 6 2 2 11 8 6" xfId="15526"/>
    <cellStyle name="Normal 2 2 2 2 6 2 2 11 9" xfId="15527"/>
    <cellStyle name="Normal 2 2 2 2 6 2 2 11 9 2" xfId="15528"/>
    <cellStyle name="Normal 2 2 2 2 6 2 2 12" xfId="15529"/>
    <cellStyle name="Normal 2 2 2 2 6 2 2 12 2" xfId="15530"/>
    <cellStyle name="Normal 2 2 2 2 6 2 2 12 2 2" xfId="15531"/>
    <cellStyle name="Normal 2 2 2 2 6 2 2 12 2 2 2" xfId="15532"/>
    <cellStyle name="Normal 2 2 2 2 6 2 2 12 2 2 2 2" xfId="15533"/>
    <cellStyle name="Normal 2 2 2 2 6 2 2 12 2 3" xfId="15534"/>
    <cellStyle name="Normal 2 2 2 2 6 2 2 12 2 4" xfId="15535"/>
    <cellStyle name="Normal 2 2 2 2 6 2 2 12 3" xfId="15536"/>
    <cellStyle name="Normal 2 2 2 2 6 2 2 12 4" xfId="15537"/>
    <cellStyle name="Normal 2 2 2 2 6 2 2 12 4 2" xfId="15538"/>
    <cellStyle name="Normal 2 2 2 2 6 2 2 12 4 2 2" xfId="15539"/>
    <cellStyle name="Normal 2 2 2 2 6 2 2 12 4 3" xfId="15540"/>
    <cellStyle name="Normal 2 2 2 2 6 2 2 12 4 4" xfId="15541"/>
    <cellStyle name="Normal 2 2 2 2 6 2 2 12 5" xfId="15542"/>
    <cellStyle name="Normal 2 2 2 2 6 2 2 12 6" xfId="15543"/>
    <cellStyle name="Normal 2 2 2 2 6 2 2 12 7" xfId="15544"/>
    <cellStyle name="Normal 2 2 2 2 6 2 2 13" xfId="15545"/>
    <cellStyle name="Normal 2 2 2 2 6 2 2 13 2" xfId="15546"/>
    <cellStyle name="Normal 2 2 2 2 6 2 2 13 2 2" xfId="15547"/>
    <cellStyle name="Normal 2 2 2 2 6 2 2 13 2 2 2" xfId="15548"/>
    <cellStyle name="Normal 2 2 2 2 6 2 2 13 2 3" xfId="15549"/>
    <cellStyle name="Normal 2 2 2 2 6 2 2 13 2 3 2" xfId="15550"/>
    <cellStyle name="Normal 2 2 2 2 6 2 2 13 2 3 2 2" xfId="15551"/>
    <cellStyle name="Normal 2 2 2 2 6 2 2 13 2 3 3" xfId="15552"/>
    <cellStyle name="Normal 2 2 2 2 6 2 2 13 2 4" xfId="15553"/>
    <cellStyle name="Normal 2 2 2 2 6 2 2 13 3" xfId="15554"/>
    <cellStyle name="Normal 2 2 2 2 6 2 2 13 4" xfId="15555"/>
    <cellStyle name="Normal 2 2 2 2 6 2 2 13 4 2" xfId="15556"/>
    <cellStyle name="Normal 2 2 2 2 6 2 2 13 5" xfId="15557"/>
    <cellStyle name="Normal 2 2 2 2 6 2 2 14" xfId="15558"/>
    <cellStyle name="Normal 2 2 2 2 6 2 2 14 10" xfId="15559"/>
    <cellStyle name="Normal 2 2 2 2 6 2 2 14 2" xfId="15560"/>
    <cellStyle name="Normal 2 2 2 2 6 2 2 14 2 2" xfId="15561"/>
    <cellStyle name="Normal 2 2 2 2 6 2 2 14 2 2 2" xfId="15562"/>
    <cellStyle name="Normal 2 2 2 2 6 2 2 14 2 2 2 2" xfId="15563"/>
    <cellStyle name="Normal 2 2 2 2 6 2 2 14 2 2 3" xfId="15564"/>
    <cellStyle name="Normal 2 2 2 2 6 2 2 14 2 2 3 2" xfId="15565"/>
    <cellStyle name="Normal 2 2 2 2 6 2 2 14 2 2 3 2 2" xfId="15566"/>
    <cellStyle name="Normal 2 2 2 2 6 2 2 14 2 2 3 3" xfId="15567"/>
    <cellStyle name="Normal 2 2 2 2 6 2 2 14 2 2 4" xfId="15568"/>
    <cellStyle name="Normal 2 2 2 2 6 2 2 14 2 3" xfId="15569"/>
    <cellStyle name="Normal 2 2 2 2 6 2 2 14 2 4" xfId="15570"/>
    <cellStyle name="Normal 2 2 2 2 6 2 2 14 2 4 2" xfId="15571"/>
    <cellStyle name="Normal 2 2 2 2 6 2 2 14 2 4 2 2" xfId="15572"/>
    <cellStyle name="Normal 2 2 2 2 6 2 2 14 2 4 3" xfId="15573"/>
    <cellStyle name="Normal 2 2 2 2 6 2 2 14 2 4 4" xfId="15574"/>
    <cellStyle name="Normal 2 2 2 2 6 2 2 14 2 5" xfId="15575"/>
    <cellStyle name="Normal 2 2 2 2 6 2 2 14 3" xfId="15576"/>
    <cellStyle name="Normal 2 2 2 2 6 2 2 14 3 2" xfId="15577"/>
    <cellStyle name="Normal 2 2 2 2 6 2 2 14 3 2 2" xfId="15578"/>
    <cellStyle name="Normal 2 2 2 2 6 2 2 14 3 3" xfId="15579"/>
    <cellStyle name="Normal 2 2 2 2 6 2 2 14 4" xfId="15580"/>
    <cellStyle name="Normal 2 2 2 2 6 2 2 14 4 2" xfId="15581"/>
    <cellStyle name="Normal 2 2 2 2 6 2 2 14 4 2 2" xfId="15582"/>
    <cellStyle name="Normal 2 2 2 2 6 2 2 14 4 3" xfId="15583"/>
    <cellStyle name="Normal 2 2 2 2 6 2 2 14 5" xfId="15584"/>
    <cellStyle name="Normal 2 2 2 2 6 2 2 14 5 2" xfId="15585"/>
    <cellStyle name="Normal 2 2 2 2 6 2 2 14 5 2 2" xfId="15586"/>
    <cellStyle name="Normal 2 2 2 2 6 2 2 14 5 3" xfId="15587"/>
    <cellStyle name="Normal 2 2 2 2 6 2 2 14 6" xfId="15588"/>
    <cellStyle name="Normal 2 2 2 2 6 2 2 14 7" xfId="15589"/>
    <cellStyle name="Normal 2 2 2 2 6 2 2 14 8" xfId="15590"/>
    <cellStyle name="Normal 2 2 2 2 6 2 2 14 8 2" xfId="15591"/>
    <cellStyle name="Normal 2 2 2 2 6 2 2 14 8 2 2" xfId="15592"/>
    <cellStyle name="Normal 2 2 2 2 6 2 2 14 8 2 2 2" xfId="15593"/>
    <cellStyle name="Normal 2 2 2 2 6 2 2 14 8 3" xfId="15594"/>
    <cellStyle name="Normal 2 2 2 2 6 2 2 14 8 4" xfId="15595"/>
    <cellStyle name="Normal 2 2 2 2 6 2 2 14 8 5" xfId="15596"/>
    <cellStyle name="Normal 2 2 2 2 6 2 2 14 8 6" xfId="15597"/>
    <cellStyle name="Normal 2 2 2 2 6 2 2 14 9" xfId="15598"/>
    <cellStyle name="Normal 2 2 2 2 6 2 2 14 9 2" xfId="15599"/>
    <cellStyle name="Normal 2 2 2 2 6 2 2 15" xfId="15600"/>
    <cellStyle name="Normal 2 2 2 2 6 2 2 15 2" xfId="15601"/>
    <cellStyle name="Normal 2 2 2 2 6 2 2 15 2 2" xfId="15602"/>
    <cellStyle name="Normal 2 2 2 2 6 2 2 15 2 2 2" xfId="15603"/>
    <cellStyle name="Normal 2 2 2 2 6 2 2 15 2 2 2 2" xfId="15604"/>
    <cellStyle name="Normal 2 2 2 2 6 2 2 15 2 3" xfId="15605"/>
    <cellStyle name="Normal 2 2 2 2 6 2 2 15 2 3 2" xfId="15606"/>
    <cellStyle name="Normal 2 2 2 2 6 2 2 15 2 3 2 2" xfId="15607"/>
    <cellStyle name="Normal 2 2 2 2 6 2 2 15 2 3 3" xfId="15608"/>
    <cellStyle name="Normal 2 2 2 2 6 2 2 15 2 4" xfId="15609"/>
    <cellStyle name="Normal 2 2 2 2 6 2 2 15 2 5" xfId="15610"/>
    <cellStyle name="Normal 2 2 2 2 6 2 2 15 2 6" xfId="15611"/>
    <cellStyle name="Normal 2 2 2 2 6 2 2 15 3" xfId="15612"/>
    <cellStyle name="Normal 2 2 2 2 6 2 2 15 4" xfId="15613"/>
    <cellStyle name="Normal 2 2 2 2 6 2 2 15 4 2" xfId="15614"/>
    <cellStyle name="Normal 2 2 2 2 6 2 2 15 4 2 2" xfId="15615"/>
    <cellStyle name="Normal 2 2 2 2 6 2 2 15 4 3" xfId="15616"/>
    <cellStyle name="Normal 2 2 2 2 6 2 2 15 4 4" xfId="15617"/>
    <cellStyle name="Normal 2 2 2 2 6 2 2 15 5" xfId="15618"/>
    <cellStyle name="Normal 2 2 2 2 6 2 2 16" xfId="15619"/>
    <cellStyle name="Normal 2 2 2 2 6 2 2 16 2" xfId="15620"/>
    <cellStyle name="Normal 2 2 2 2 6 2 2 16 2 2" xfId="15621"/>
    <cellStyle name="Normal 2 2 2 2 6 2 2 16 3" xfId="15622"/>
    <cellStyle name="Normal 2 2 2 2 6 2 2 17" xfId="15623"/>
    <cellStyle name="Normal 2 2 2 2 6 2 2 18" xfId="15624"/>
    <cellStyle name="Normal 2 2 2 2 6 2 2 18 2" xfId="15625"/>
    <cellStyle name="Normal 2 2 2 2 6 2 2 18 2 2" xfId="15626"/>
    <cellStyle name="Normal 2 2 2 2 6 2 2 18 3" xfId="15627"/>
    <cellStyle name="Normal 2 2 2 2 6 2 2 19" xfId="15628"/>
    <cellStyle name="Normal 2 2 2 2 6 2 2 19 2" xfId="15629"/>
    <cellStyle name="Normal 2 2 2 2 6 2 2 19 2 2" xfId="15630"/>
    <cellStyle name="Normal 2 2 2 2 6 2 2 19 3" xfId="15631"/>
    <cellStyle name="Normal 2 2 2 2 6 2 2 2" xfId="15632"/>
    <cellStyle name="Normal 2 2 2 2 6 2 2 2 2" xfId="15633"/>
    <cellStyle name="Normal 2 2 2 2 6 2 2 2 2 2" xfId="15634"/>
    <cellStyle name="Normal 2 2 2 2 6 2 2 2 3" xfId="15635"/>
    <cellStyle name="Normal 2 2 2 2 6 2 2 20" xfId="15636"/>
    <cellStyle name="Normal 2 2 2 2 6 2 2 20 2" xfId="15637"/>
    <cellStyle name="Normal 2 2 2 2 6 2 2 20 2 2" xfId="15638"/>
    <cellStyle name="Normal 2 2 2 2 6 2 2 20 3" xfId="15639"/>
    <cellStyle name="Normal 2 2 2 2 6 2 2 21" xfId="15640"/>
    <cellStyle name="Normal 2 2 2 2 6 2 2 22" xfId="15641"/>
    <cellStyle name="Normal 2 2 2 2 6 2 2 23" xfId="15642"/>
    <cellStyle name="Normal 2 2 2 2 6 2 2 24" xfId="15643"/>
    <cellStyle name="Normal 2 2 2 2 6 2 2 3" xfId="15644"/>
    <cellStyle name="Normal 2 2 2 2 6 2 2 3 10" xfId="15645"/>
    <cellStyle name="Normal 2 2 2 2 6 2 2 3 11" xfId="15646"/>
    <cellStyle name="Normal 2 2 2 2 6 2 2 3 12" xfId="15647"/>
    <cellStyle name="Normal 2 2 2 2 6 2 2 3 12 2" xfId="15648"/>
    <cellStyle name="Normal 2 2 2 2 6 2 2 3 12 2 2" xfId="15649"/>
    <cellStyle name="Normal 2 2 2 2 6 2 2 3 12 2 2 2" xfId="15650"/>
    <cellStyle name="Normal 2 2 2 2 6 2 2 3 12 3" xfId="15651"/>
    <cellStyle name="Normal 2 2 2 2 6 2 2 3 12 4" xfId="15652"/>
    <cellStyle name="Normal 2 2 2 2 6 2 2 3 12 5" xfId="15653"/>
    <cellStyle name="Normal 2 2 2 2 6 2 2 3 12 6" xfId="15654"/>
    <cellStyle name="Normal 2 2 2 2 6 2 2 3 13" xfId="15655"/>
    <cellStyle name="Normal 2 2 2 2 6 2 2 3 13 2" xfId="15656"/>
    <cellStyle name="Normal 2 2 2 2 6 2 2 3 14" xfId="15657"/>
    <cellStyle name="Normal 2 2 2 2 6 2 2 3 15" xfId="15658"/>
    <cellStyle name="Normal 2 2 2 2 6 2 2 3 16" xfId="15659"/>
    <cellStyle name="Normal 2 2 2 2 6 2 2 3 2" xfId="15660"/>
    <cellStyle name="Normal 2 2 2 2 6 2 2 3 2 10" xfId="15661"/>
    <cellStyle name="Normal 2 2 2 2 6 2 2 3 2 11" xfId="15662"/>
    <cellStyle name="Normal 2 2 2 2 6 2 2 3 2 11 2" xfId="15663"/>
    <cellStyle name="Normal 2 2 2 2 6 2 2 3 2 11 2 2" xfId="15664"/>
    <cellStyle name="Normal 2 2 2 2 6 2 2 3 2 11 3" xfId="15665"/>
    <cellStyle name="Normal 2 2 2 2 6 2 2 3 2 12" xfId="15666"/>
    <cellStyle name="Normal 2 2 2 2 6 2 2 3 2 12 2" xfId="15667"/>
    <cellStyle name="Normal 2 2 2 2 6 2 2 3 2 12 2 2" xfId="15668"/>
    <cellStyle name="Normal 2 2 2 2 6 2 2 3 2 12 3" xfId="15669"/>
    <cellStyle name="Normal 2 2 2 2 6 2 2 3 2 13" xfId="15670"/>
    <cellStyle name="Normal 2 2 2 2 6 2 2 3 2 14" xfId="15671"/>
    <cellStyle name="Normal 2 2 2 2 6 2 2 3 2 15" xfId="15672"/>
    <cellStyle name="Normal 2 2 2 2 6 2 2 3 2 16" xfId="15673"/>
    <cellStyle name="Normal 2 2 2 2 6 2 2 3 2 17" xfId="15674"/>
    <cellStyle name="Normal 2 2 2 2 6 2 2 3 2 2" xfId="15675"/>
    <cellStyle name="Normal 2 2 2 2 6 2 2 3 2 2 10" xfId="15676"/>
    <cellStyle name="Normal 2 2 2 2 6 2 2 3 2 2 10 2" xfId="15677"/>
    <cellStyle name="Normal 2 2 2 2 6 2 2 3 2 2 10 2 2" xfId="15678"/>
    <cellStyle name="Normal 2 2 2 2 6 2 2 3 2 2 10 3" xfId="15679"/>
    <cellStyle name="Normal 2 2 2 2 6 2 2 3 2 2 11" xfId="15680"/>
    <cellStyle name="Normal 2 2 2 2 6 2 2 3 2 2 11 2" xfId="15681"/>
    <cellStyle name="Normal 2 2 2 2 6 2 2 3 2 2 11 2 2" xfId="15682"/>
    <cellStyle name="Normal 2 2 2 2 6 2 2 3 2 2 11 3" xfId="15683"/>
    <cellStyle name="Normal 2 2 2 2 6 2 2 3 2 2 12" xfId="15684"/>
    <cellStyle name="Normal 2 2 2 2 6 2 2 3 2 2 12 2" xfId="15685"/>
    <cellStyle name="Normal 2 2 2 2 6 2 2 3 2 2 12 2 2" xfId="15686"/>
    <cellStyle name="Normal 2 2 2 2 6 2 2 3 2 2 12 3" xfId="15687"/>
    <cellStyle name="Normal 2 2 2 2 6 2 2 3 2 2 12 4" xfId="15688"/>
    <cellStyle name="Normal 2 2 2 2 6 2 2 3 2 2 13" xfId="15689"/>
    <cellStyle name="Normal 2 2 2 2 6 2 2 3 2 2 13 2" xfId="15690"/>
    <cellStyle name="Normal 2 2 2 2 6 2 2 3 2 2 13 2 2" xfId="15691"/>
    <cellStyle name="Normal 2 2 2 2 6 2 2 3 2 2 13 3" xfId="15692"/>
    <cellStyle name="Normal 2 2 2 2 6 2 2 3 2 2 13 4" xfId="15693"/>
    <cellStyle name="Normal 2 2 2 2 6 2 2 3 2 2 14" xfId="15694"/>
    <cellStyle name="Normal 2 2 2 2 6 2 2 3 2 2 15" xfId="15695"/>
    <cellStyle name="Normal 2 2 2 2 6 2 2 3 2 2 16" xfId="15696"/>
    <cellStyle name="Normal 2 2 2 2 6 2 2 3 2 2 2" xfId="15697"/>
    <cellStyle name="Normal 2 2 2 2 6 2 2 3 2 2 2 10" xfId="15698"/>
    <cellStyle name="Normal 2 2 2 2 6 2 2 3 2 2 2 11" xfId="15699"/>
    <cellStyle name="Normal 2 2 2 2 6 2 2 3 2 2 2 2" xfId="15700"/>
    <cellStyle name="Normal 2 2 2 2 6 2 2 3 2 2 2 2 10" xfId="15701"/>
    <cellStyle name="Normal 2 2 2 2 6 2 2 3 2 2 2 2 10 2" xfId="15702"/>
    <cellStyle name="Normal 2 2 2 2 6 2 2 3 2 2 2 2 10 2 2" xfId="15703"/>
    <cellStyle name="Normal 2 2 2 2 6 2 2 3 2 2 2 2 10 3" xfId="15704"/>
    <cellStyle name="Normal 2 2 2 2 6 2 2 3 2 2 2 2 11" xfId="15705"/>
    <cellStyle name="Normal 2 2 2 2 6 2 2 3 2 2 2 2 12" xfId="15706"/>
    <cellStyle name="Normal 2 2 2 2 6 2 2 3 2 2 2 2 2" xfId="15707"/>
    <cellStyle name="Normal 2 2 2 2 6 2 2 3 2 2 2 2 2 2" xfId="15708"/>
    <cellStyle name="Normal 2 2 2 2 6 2 2 3 2 2 2 2 2 2 2" xfId="15709"/>
    <cellStyle name="Normal 2 2 2 2 6 2 2 3 2 2 2 2 2 2 2 2" xfId="15710"/>
    <cellStyle name="Normal 2 2 2 2 6 2 2 3 2 2 2 2 2 2 2 2 2" xfId="15711"/>
    <cellStyle name="Normal 2 2 2 2 6 2 2 3 2 2 2 2 2 2 2 3" xfId="15712"/>
    <cellStyle name="Normal 2 2 2 2 6 2 2 3 2 2 2 2 2 2 2 4" xfId="15713"/>
    <cellStyle name="Normal 2 2 2 2 6 2 2 3 2 2 2 2 2 2 3" xfId="15714"/>
    <cellStyle name="Normal 2 2 2 2 6 2 2 3 2 2 2 2 2 2 4" xfId="15715"/>
    <cellStyle name="Normal 2 2 2 2 6 2 2 3 2 2 2 2 2 2 5" xfId="15716"/>
    <cellStyle name="Normal 2 2 2 2 6 2 2 3 2 2 2 2 2 2 6" xfId="15717"/>
    <cellStyle name="Normal 2 2 2 2 6 2 2 3 2 2 2 2 2 3" xfId="15718"/>
    <cellStyle name="Normal 2 2 2 2 6 2 2 3 2 2 2 2 2 3 2" xfId="15719"/>
    <cellStyle name="Normal 2 2 2 2 6 2 2 3 2 2 2 2 2 4" xfId="15720"/>
    <cellStyle name="Normal 2 2 2 2 6 2 2 3 2 2 2 2 2 4 2" xfId="15721"/>
    <cellStyle name="Normal 2 2 2 2 6 2 2 3 2 2 2 2 2 5" xfId="15722"/>
    <cellStyle name="Normal 2 2 2 2 6 2 2 3 2 2 2 2 3" xfId="15723"/>
    <cellStyle name="Normal 2 2 2 2 6 2 2 3 2 2 2 2 4" xfId="15724"/>
    <cellStyle name="Normal 2 2 2 2 6 2 2 3 2 2 2 2 5" xfId="15725"/>
    <cellStyle name="Normal 2 2 2 2 6 2 2 3 2 2 2 2 6" xfId="15726"/>
    <cellStyle name="Normal 2 2 2 2 6 2 2 3 2 2 2 2 6 2" xfId="15727"/>
    <cellStyle name="Normal 2 2 2 2 6 2 2 3 2 2 2 2 6 2 2" xfId="15728"/>
    <cellStyle name="Normal 2 2 2 2 6 2 2 3 2 2 2 2 6 3" xfId="15729"/>
    <cellStyle name="Normal 2 2 2 2 6 2 2 3 2 2 2 2 7" xfId="15730"/>
    <cellStyle name="Normal 2 2 2 2 6 2 2 3 2 2 2 2 7 2" xfId="15731"/>
    <cellStyle name="Normal 2 2 2 2 6 2 2 3 2 2 2 2 7 2 2" xfId="15732"/>
    <cellStyle name="Normal 2 2 2 2 6 2 2 3 2 2 2 2 7 3" xfId="15733"/>
    <cellStyle name="Normal 2 2 2 2 6 2 2 3 2 2 2 2 8" xfId="15734"/>
    <cellStyle name="Normal 2 2 2 2 6 2 2 3 2 2 2 2 8 2" xfId="15735"/>
    <cellStyle name="Normal 2 2 2 2 6 2 2 3 2 2 2 2 8 2 2" xfId="15736"/>
    <cellStyle name="Normal 2 2 2 2 6 2 2 3 2 2 2 2 8 2 2 2" xfId="15737"/>
    <cellStyle name="Normal 2 2 2 2 6 2 2 3 2 2 2 2 8 3" xfId="15738"/>
    <cellStyle name="Normal 2 2 2 2 6 2 2 3 2 2 2 2 8 4" xfId="15739"/>
    <cellStyle name="Normal 2 2 2 2 6 2 2 3 2 2 2 2 8 5" xfId="15740"/>
    <cellStyle name="Normal 2 2 2 2 6 2 2 3 2 2 2 2 8 6" xfId="15741"/>
    <cellStyle name="Normal 2 2 2 2 6 2 2 3 2 2 2 2 9" xfId="15742"/>
    <cellStyle name="Normal 2 2 2 2 6 2 2 3 2 2 2 2 9 2" xfId="15743"/>
    <cellStyle name="Normal 2 2 2 2 6 2 2 3 2 2 2 2 9 2 2" xfId="15744"/>
    <cellStyle name="Normal 2 2 2 2 6 2 2 3 2 2 2 2 9 3" xfId="15745"/>
    <cellStyle name="Normal 2 2 2 2 6 2 2 3 2 2 2 2 9 4" xfId="15746"/>
    <cellStyle name="Normal 2 2 2 2 6 2 2 3 2 2 2 3" xfId="15747"/>
    <cellStyle name="Normal 2 2 2 2 6 2 2 3 2 2 2 3 2" xfId="15748"/>
    <cellStyle name="Normal 2 2 2 2 6 2 2 3 2 2 2 3 2 2" xfId="15749"/>
    <cellStyle name="Normal 2 2 2 2 6 2 2 3 2 2 2 3 2 2 2" xfId="15750"/>
    <cellStyle name="Normal 2 2 2 2 6 2 2 3 2 2 2 3 2 2 2 2" xfId="15751"/>
    <cellStyle name="Normal 2 2 2 2 6 2 2 3 2 2 2 3 2 2 3" xfId="15752"/>
    <cellStyle name="Normal 2 2 2 2 6 2 2 3 2 2 2 3 2 2 4" xfId="15753"/>
    <cellStyle name="Normal 2 2 2 2 6 2 2 3 2 2 2 3 2 3" xfId="15754"/>
    <cellStyle name="Normal 2 2 2 2 6 2 2 3 2 2 2 3 2 3 2" xfId="15755"/>
    <cellStyle name="Normal 2 2 2 2 6 2 2 3 2 2 2 3 2 3 2 2" xfId="15756"/>
    <cellStyle name="Normal 2 2 2 2 6 2 2 3 2 2 2 3 2 3 3" xfId="15757"/>
    <cellStyle name="Normal 2 2 2 2 6 2 2 3 2 2 2 3 2 4" xfId="15758"/>
    <cellStyle name="Normal 2 2 2 2 6 2 2 3 2 2 2 3 3" xfId="15759"/>
    <cellStyle name="Normal 2 2 2 2 6 2 2 3 2 2 2 3 4" xfId="15760"/>
    <cellStyle name="Normal 2 2 2 2 6 2 2 3 2 2 2 3 4 2" xfId="15761"/>
    <cellStyle name="Normal 2 2 2 2 6 2 2 3 2 2 2 3 5" xfId="15762"/>
    <cellStyle name="Normal 2 2 2 2 6 2 2 3 2 2 2 4" xfId="15763"/>
    <cellStyle name="Normal 2 2 2 2 6 2 2 3 2 2 2 4 2" xfId="15764"/>
    <cellStyle name="Normal 2 2 2 2 6 2 2 3 2 2 2 4 2 2" xfId="15765"/>
    <cellStyle name="Normal 2 2 2 2 6 2 2 3 2 2 2 4 3" xfId="15766"/>
    <cellStyle name="Normal 2 2 2 2 6 2 2 3 2 2 2 5" xfId="15767"/>
    <cellStyle name="Normal 2 2 2 2 6 2 2 3 2 2 2 6" xfId="15768"/>
    <cellStyle name="Normal 2 2 2 2 6 2 2 3 2 2 2 7" xfId="15769"/>
    <cellStyle name="Normal 2 2 2 2 6 2 2 3 2 2 2 8" xfId="15770"/>
    <cellStyle name="Normal 2 2 2 2 6 2 2 3 2 2 2 9" xfId="15771"/>
    <cellStyle name="Normal 2 2 2 2 6 2 2 3 2 2 3" xfId="15772"/>
    <cellStyle name="Normal 2 2 2 2 6 2 2 3 2 2 4" xfId="15773"/>
    <cellStyle name="Normal 2 2 2 2 6 2 2 3 2 2 5" xfId="15774"/>
    <cellStyle name="Normal 2 2 2 2 6 2 2 3 2 2 6" xfId="15775"/>
    <cellStyle name="Normal 2 2 2 2 6 2 2 3 2 2 6 2" xfId="15776"/>
    <cellStyle name="Normal 2 2 2 2 6 2 2 3 2 2 6 2 2" xfId="15777"/>
    <cellStyle name="Normal 2 2 2 2 6 2 2 3 2 2 6 2 2 2" xfId="15778"/>
    <cellStyle name="Normal 2 2 2 2 6 2 2 3 2 2 6 2 2 2 2" xfId="15779"/>
    <cellStyle name="Normal 2 2 2 2 6 2 2 3 2 2 6 2 2 3" xfId="15780"/>
    <cellStyle name="Normal 2 2 2 2 6 2 2 3 2 2 6 2 2 4" xfId="15781"/>
    <cellStyle name="Normal 2 2 2 2 6 2 2 3 2 2 6 2 3" xfId="15782"/>
    <cellStyle name="Normal 2 2 2 2 6 2 2 3 2 2 6 2 4" xfId="15783"/>
    <cellStyle name="Normal 2 2 2 2 6 2 2 3 2 2 6 3" xfId="15784"/>
    <cellStyle name="Normal 2 2 2 2 6 2 2 3 2 2 6 4" xfId="15785"/>
    <cellStyle name="Normal 2 2 2 2 6 2 2 3 2 2 6 4 2" xfId="15786"/>
    <cellStyle name="Normal 2 2 2 2 6 2 2 3 2 2 6 4 2 2" xfId="15787"/>
    <cellStyle name="Normal 2 2 2 2 6 2 2 3 2 2 6 4 3" xfId="15788"/>
    <cellStyle name="Normal 2 2 2 2 6 2 2 3 2 2 6 4 4" xfId="15789"/>
    <cellStyle name="Normal 2 2 2 2 6 2 2 3 2 2 6 5" xfId="15790"/>
    <cellStyle name="Normal 2 2 2 2 6 2 2 3 2 2 7" xfId="15791"/>
    <cellStyle name="Normal 2 2 2 2 6 2 2 3 2 2 8" xfId="15792"/>
    <cellStyle name="Normal 2 2 2 2 6 2 2 3 2 2 8 2" xfId="15793"/>
    <cellStyle name="Normal 2 2 2 2 6 2 2 3 2 2 8 2 2" xfId="15794"/>
    <cellStyle name="Normal 2 2 2 2 6 2 2 3 2 2 8 3" xfId="15795"/>
    <cellStyle name="Normal 2 2 2 2 6 2 2 3 2 2 9" xfId="15796"/>
    <cellStyle name="Normal 2 2 2 2 6 2 2 3 2 3" xfId="15797"/>
    <cellStyle name="Normal 2 2 2 2 6 2 2 3 2 3 2" xfId="15798"/>
    <cellStyle name="Normal 2 2 2 2 6 2 2 3 2 3 2 2" xfId="15799"/>
    <cellStyle name="Normal 2 2 2 2 6 2 2 3 2 3 3" xfId="15800"/>
    <cellStyle name="Normal 2 2 2 2 6 2 2 3 2 4" xfId="15801"/>
    <cellStyle name="Normal 2 2 2 2 6 2 2 3 2 5" xfId="15802"/>
    <cellStyle name="Normal 2 2 2 2 6 2 2 3 2 5 10" xfId="15803"/>
    <cellStyle name="Normal 2 2 2 2 6 2 2 3 2 5 11" xfId="15804"/>
    <cellStyle name="Normal 2 2 2 2 6 2 2 3 2 5 12" xfId="15805"/>
    <cellStyle name="Normal 2 2 2 2 6 2 2 3 2 5 2" xfId="15806"/>
    <cellStyle name="Normal 2 2 2 2 6 2 2 3 2 5 2 10" xfId="15807"/>
    <cellStyle name="Normal 2 2 2 2 6 2 2 3 2 5 2 11" xfId="15808"/>
    <cellStyle name="Normal 2 2 2 2 6 2 2 3 2 5 2 2" xfId="15809"/>
    <cellStyle name="Normal 2 2 2 2 6 2 2 3 2 5 2 2 2" xfId="15810"/>
    <cellStyle name="Normal 2 2 2 2 6 2 2 3 2 5 2 2 2 2" xfId="15811"/>
    <cellStyle name="Normal 2 2 2 2 6 2 2 3 2 5 2 2 2 2 2" xfId="15812"/>
    <cellStyle name="Normal 2 2 2 2 6 2 2 3 2 5 2 2 2 2 2 2" xfId="15813"/>
    <cellStyle name="Normal 2 2 2 2 6 2 2 3 2 5 2 2 2 3" xfId="15814"/>
    <cellStyle name="Normal 2 2 2 2 6 2 2 3 2 5 2 2 2 4" xfId="15815"/>
    <cellStyle name="Normal 2 2 2 2 6 2 2 3 2 5 2 2 2 5" xfId="15816"/>
    <cellStyle name="Normal 2 2 2 2 6 2 2 3 2 5 2 2 2 6" xfId="15817"/>
    <cellStyle name="Normal 2 2 2 2 6 2 2 3 2 5 2 2 3" xfId="15818"/>
    <cellStyle name="Normal 2 2 2 2 6 2 2 3 2 5 2 2 3 2" xfId="15819"/>
    <cellStyle name="Normal 2 2 2 2 6 2 2 3 2 5 2 2 4" xfId="15820"/>
    <cellStyle name="Normal 2 2 2 2 6 2 2 3 2 5 2 2 4 2" xfId="15821"/>
    <cellStyle name="Normal 2 2 2 2 6 2 2 3 2 5 2 2 5" xfId="15822"/>
    <cellStyle name="Normal 2 2 2 2 6 2 2 3 2 5 2 2 6" xfId="15823"/>
    <cellStyle name="Normal 2 2 2 2 6 2 2 3 2 5 2 2 7" xfId="15824"/>
    <cellStyle name="Normal 2 2 2 2 6 2 2 3 2 5 2 3" xfId="15825"/>
    <cellStyle name="Normal 2 2 2 2 6 2 2 3 2 5 2 3 2" xfId="15826"/>
    <cellStyle name="Normal 2 2 2 2 6 2 2 3 2 5 2 4" xfId="15827"/>
    <cellStyle name="Normal 2 2 2 2 6 2 2 3 2 5 2 4 2" xfId="15828"/>
    <cellStyle name="Normal 2 2 2 2 6 2 2 3 2 5 2 4 2 2" xfId="15829"/>
    <cellStyle name="Normal 2 2 2 2 6 2 2 3 2 5 2 4 3" xfId="15830"/>
    <cellStyle name="Normal 2 2 2 2 6 2 2 3 2 5 2 5" xfId="15831"/>
    <cellStyle name="Normal 2 2 2 2 6 2 2 3 2 5 2 6" xfId="15832"/>
    <cellStyle name="Normal 2 2 2 2 6 2 2 3 2 5 2 7" xfId="15833"/>
    <cellStyle name="Normal 2 2 2 2 6 2 2 3 2 5 2 7 2" xfId="15834"/>
    <cellStyle name="Normal 2 2 2 2 6 2 2 3 2 5 2 7 2 2" xfId="15835"/>
    <cellStyle name="Normal 2 2 2 2 6 2 2 3 2 5 2 7 3" xfId="15836"/>
    <cellStyle name="Normal 2 2 2 2 6 2 2 3 2 5 2 8" xfId="15837"/>
    <cellStyle name="Normal 2 2 2 2 6 2 2 3 2 5 2 9" xfId="15838"/>
    <cellStyle name="Normal 2 2 2 2 6 2 2 3 2 5 3" xfId="15839"/>
    <cellStyle name="Normal 2 2 2 2 6 2 2 3 2 5 3 2" xfId="15840"/>
    <cellStyle name="Normal 2 2 2 2 6 2 2 3 2 5 3 2 2" xfId="15841"/>
    <cellStyle name="Normal 2 2 2 2 6 2 2 3 2 5 3 2 2 2" xfId="15842"/>
    <cellStyle name="Normal 2 2 2 2 6 2 2 3 2 5 3 2 2 2 2" xfId="15843"/>
    <cellStyle name="Normal 2 2 2 2 6 2 2 3 2 5 3 2 3" xfId="15844"/>
    <cellStyle name="Normal 2 2 2 2 6 2 2 3 2 5 3 2 4" xfId="15845"/>
    <cellStyle name="Normal 2 2 2 2 6 2 2 3 2 5 3 3" xfId="15846"/>
    <cellStyle name="Normal 2 2 2 2 6 2 2 3 2 5 3 4" xfId="15847"/>
    <cellStyle name="Normal 2 2 2 2 6 2 2 3 2 5 3 4 2" xfId="15848"/>
    <cellStyle name="Normal 2 2 2 2 6 2 2 3 2 5 3 5" xfId="15849"/>
    <cellStyle name="Normal 2 2 2 2 6 2 2 3 2 5 4" xfId="15850"/>
    <cellStyle name="Normal 2 2 2 2 6 2 2 3 2 5 5" xfId="15851"/>
    <cellStyle name="Normal 2 2 2 2 6 2 2 3 2 5 6" xfId="15852"/>
    <cellStyle name="Normal 2 2 2 2 6 2 2 3 2 5 7" xfId="15853"/>
    <cellStyle name="Normal 2 2 2 2 6 2 2 3 2 5 8" xfId="15854"/>
    <cellStyle name="Normal 2 2 2 2 6 2 2 3 2 5 8 2" xfId="15855"/>
    <cellStyle name="Normal 2 2 2 2 6 2 2 3 2 5 8 2 2" xfId="15856"/>
    <cellStyle name="Normal 2 2 2 2 6 2 2 3 2 5 8 2 2 2" xfId="15857"/>
    <cellStyle name="Normal 2 2 2 2 6 2 2 3 2 5 8 3" xfId="15858"/>
    <cellStyle name="Normal 2 2 2 2 6 2 2 3 2 5 8 4" xfId="15859"/>
    <cellStyle name="Normal 2 2 2 2 6 2 2 3 2 5 8 5" xfId="15860"/>
    <cellStyle name="Normal 2 2 2 2 6 2 2 3 2 5 8 6" xfId="15861"/>
    <cellStyle name="Normal 2 2 2 2 6 2 2 3 2 5 9" xfId="15862"/>
    <cellStyle name="Normal 2 2 2 2 6 2 2 3 2 5 9 2" xfId="15863"/>
    <cellStyle name="Normal 2 2 2 2 6 2 2 3 2 6" xfId="15864"/>
    <cellStyle name="Normal 2 2 2 2 6 2 2 3 2 6 2" xfId="15865"/>
    <cellStyle name="Normal 2 2 2 2 6 2 2 3 2 6 2 2" xfId="15866"/>
    <cellStyle name="Normal 2 2 2 2 6 2 2 3 2 6 2 2 2" xfId="15867"/>
    <cellStyle name="Normal 2 2 2 2 6 2 2 3 2 6 2 2 2 2" xfId="15868"/>
    <cellStyle name="Normal 2 2 2 2 6 2 2 3 2 6 2 2 3" xfId="15869"/>
    <cellStyle name="Normal 2 2 2 2 6 2 2 3 2 6 2 2 4" xfId="15870"/>
    <cellStyle name="Normal 2 2 2 2 6 2 2 3 2 6 2 3" xfId="15871"/>
    <cellStyle name="Normal 2 2 2 2 6 2 2 3 2 6 2 4" xfId="15872"/>
    <cellStyle name="Normal 2 2 2 2 6 2 2 3 2 6 2 5" xfId="15873"/>
    <cellStyle name="Normal 2 2 2 2 6 2 2 3 2 6 2 6" xfId="15874"/>
    <cellStyle name="Normal 2 2 2 2 6 2 2 3 2 6 3" xfId="15875"/>
    <cellStyle name="Normal 2 2 2 2 6 2 2 3 2 6 4" xfId="15876"/>
    <cellStyle name="Normal 2 2 2 2 6 2 2 3 2 6 4 2" xfId="15877"/>
    <cellStyle name="Normal 2 2 2 2 6 2 2 3 2 6 5" xfId="15878"/>
    <cellStyle name="Normal 2 2 2 2 6 2 2 3 2 7" xfId="15879"/>
    <cellStyle name="Normal 2 2 2 2 6 2 2 3 2 7 2" xfId="15880"/>
    <cellStyle name="Normal 2 2 2 2 6 2 2 3 2 7 2 2" xfId="15881"/>
    <cellStyle name="Normal 2 2 2 2 6 2 2 3 2 7 2 2 2" xfId="15882"/>
    <cellStyle name="Normal 2 2 2 2 6 2 2 3 2 7 2 2 2 2" xfId="15883"/>
    <cellStyle name="Normal 2 2 2 2 6 2 2 3 2 7 2 3" xfId="15884"/>
    <cellStyle name="Normal 2 2 2 2 6 2 2 3 2 7 2 3 2" xfId="15885"/>
    <cellStyle name="Normal 2 2 2 2 6 2 2 3 2 7 2 3 2 2" xfId="15886"/>
    <cellStyle name="Normal 2 2 2 2 6 2 2 3 2 7 2 3 3" xfId="15887"/>
    <cellStyle name="Normal 2 2 2 2 6 2 2 3 2 7 2 4" xfId="15888"/>
    <cellStyle name="Normal 2 2 2 2 6 2 2 3 2 7 3" xfId="15889"/>
    <cellStyle name="Normal 2 2 2 2 6 2 2 3 2 7 4" xfId="15890"/>
    <cellStyle name="Normal 2 2 2 2 6 2 2 3 2 7 4 2" xfId="15891"/>
    <cellStyle name="Normal 2 2 2 2 6 2 2 3 2 7 5" xfId="15892"/>
    <cellStyle name="Normal 2 2 2 2 6 2 2 3 2 7 6" xfId="15893"/>
    <cellStyle name="Normal 2 2 2 2 6 2 2 3 2 7 7" xfId="15894"/>
    <cellStyle name="Normal 2 2 2 2 6 2 2 3 2 8" xfId="15895"/>
    <cellStyle name="Normal 2 2 2 2 6 2 2 3 2 8 2" xfId="15896"/>
    <cellStyle name="Normal 2 2 2 2 6 2 2 3 2 8 2 2" xfId="15897"/>
    <cellStyle name="Normal 2 2 2 2 6 2 2 3 2 8 2 2 2" xfId="15898"/>
    <cellStyle name="Normal 2 2 2 2 6 2 2 3 2 8 2 2 2 2" xfId="15899"/>
    <cellStyle name="Normal 2 2 2 2 6 2 2 3 2 8 2 3" xfId="15900"/>
    <cellStyle name="Normal 2 2 2 2 6 2 2 3 2 8 2 4" xfId="15901"/>
    <cellStyle name="Normal 2 2 2 2 6 2 2 3 2 8 3" xfId="15902"/>
    <cellStyle name="Normal 2 2 2 2 6 2 2 3 2 8 4" xfId="15903"/>
    <cellStyle name="Normal 2 2 2 2 6 2 2 3 2 8 4 2" xfId="15904"/>
    <cellStyle name="Normal 2 2 2 2 6 2 2 3 2 8 5" xfId="15905"/>
    <cellStyle name="Normal 2 2 2 2 6 2 2 3 2 8 6" xfId="15906"/>
    <cellStyle name="Normal 2 2 2 2 6 2 2 3 2 8 7" xfId="15907"/>
    <cellStyle name="Normal 2 2 2 2 6 2 2 3 2 9" xfId="15908"/>
    <cellStyle name="Normal 2 2 2 2 6 2 2 3 3" xfId="15909"/>
    <cellStyle name="Normal 2 2 2 2 6 2 2 3 3 10" xfId="15910"/>
    <cellStyle name="Normal 2 2 2 2 6 2 2 3 3 11" xfId="15911"/>
    <cellStyle name="Normal 2 2 2 2 6 2 2 3 3 2" xfId="15912"/>
    <cellStyle name="Normal 2 2 2 2 6 2 2 3 3 2 10" xfId="15913"/>
    <cellStyle name="Normal 2 2 2 2 6 2 2 3 3 2 2" xfId="15914"/>
    <cellStyle name="Normal 2 2 2 2 6 2 2 3 3 2 2 2" xfId="15915"/>
    <cellStyle name="Normal 2 2 2 2 6 2 2 3 3 2 2 2 2" xfId="15916"/>
    <cellStyle name="Normal 2 2 2 2 6 2 2 3 3 2 2 2 2 2" xfId="15917"/>
    <cellStyle name="Normal 2 2 2 2 6 2 2 3 3 2 2 2 2 2 2" xfId="15918"/>
    <cellStyle name="Normal 2 2 2 2 6 2 2 3 3 2 2 2 2 3" xfId="15919"/>
    <cellStyle name="Normal 2 2 2 2 6 2 2 3 3 2 2 2 2 4" xfId="15920"/>
    <cellStyle name="Normal 2 2 2 2 6 2 2 3 3 2 2 2 3" xfId="15921"/>
    <cellStyle name="Normal 2 2 2 2 6 2 2 3 3 2 2 2 4" xfId="15922"/>
    <cellStyle name="Normal 2 2 2 2 6 2 2 3 3 2 2 2 5" xfId="15923"/>
    <cellStyle name="Normal 2 2 2 2 6 2 2 3 3 2 2 2 6" xfId="15924"/>
    <cellStyle name="Normal 2 2 2 2 6 2 2 3 3 2 2 3" xfId="15925"/>
    <cellStyle name="Normal 2 2 2 2 6 2 2 3 3 2 2 4" xfId="15926"/>
    <cellStyle name="Normal 2 2 2 2 6 2 2 3 3 2 2 4 2" xfId="15927"/>
    <cellStyle name="Normal 2 2 2 2 6 2 2 3 3 2 2 4 2 2" xfId="15928"/>
    <cellStyle name="Normal 2 2 2 2 6 2 2 3 3 2 2 4 3" xfId="15929"/>
    <cellStyle name="Normal 2 2 2 2 6 2 2 3 3 2 2 4 4" xfId="15930"/>
    <cellStyle name="Normal 2 2 2 2 6 2 2 3 3 2 2 5" xfId="15931"/>
    <cellStyle name="Normal 2 2 2 2 6 2 2 3 3 2 3" xfId="15932"/>
    <cellStyle name="Normal 2 2 2 2 6 2 2 3 3 2 3 2" xfId="15933"/>
    <cellStyle name="Normal 2 2 2 2 6 2 2 3 3 2 3 2 2" xfId="15934"/>
    <cellStyle name="Normal 2 2 2 2 6 2 2 3 3 2 3 3" xfId="15935"/>
    <cellStyle name="Normal 2 2 2 2 6 2 2 3 3 2 4" xfId="15936"/>
    <cellStyle name="Normal 2 2 2 2 6 2 2 3 3 2 5" xfId="15937"/>
    <cellStyle name="Normal 2 2 2 2 6 2 2 3 3 2 6" xfId="15938"/>
    <cellStyle name="Normal 2 2 2 2 6 2 2 3 3 2 7" xfId="15939"/>
    <cellStyle name="Normal 2 2 2 2 6 2 2 3 3 2 8" xfId="15940"/>
    <cellStyle name="Normal 2 2 2 2 6 2 2 3 3 2 8 2" xfId="15941"/>
    <cellStyle name="Normal 2 2 2 2 6 2 2 3 3 2 8 2 2" xfId="15942"/>
    <cellStyle name="Normal 2 2 2 2 6 2 2 3 3 2 8 2 2 2" xfId="15943"/>
    <cellStyle name="Normal 2 2 2 2 6 2 2 3 3 2 8 3" xfId="15944"/>
    <cellStyle name="Normal 2 2 2 2 6 2 2 3 3 2 8 4" xfId="15945"/>
    <cellStyle name="Normal 2 2 2 2 6 2 2 3 3 2 8 5" xfId="15946"/>
    <cellStyle name="Normal 2 2 2 2 6 2 2 3 3 2 8 6" xfId="15947"/>
    <cellStyle name="Normal 2 2 2 2 6 2 2 3 3 2 9" xfId="15948"/>
    <cellStyle name="Normal 2 2 2 2 6 2 2 3 3 2 9 2" xfId="15949"/>
    <cellStyle name="Normal 2 2 2 2 6 2 2 3 3 3" xfId="15950"/>
    <cellStyle name="Normal 2 2 2 2 6 2 2 3 3 3 2" xfId="15951"/>
    <cellStyle name="Normal 2 2 2 2 6 2 2 3 3 3 2 2" xfId="15952"/>
    <cellStyle name="Normal 2 2 2 2 6 2 2 3 3 3 2 2 2" xfId="15953"/>
    <cellStyle name="Normal 2 2 2 2 6 2 2 3 3 3 2 2 2 2" xfId="15954"/>
    <cellStyle name="Normal 2 2 2 2 6 2 2 3 3 3 2 2 3" xfId="15955"/>
    <cellStyle name="Normal 2 2 2 2 6 2 2 3 3 3 2 2 4" xfId="15956"/>
    <cellStyle name="Normal 2 2 2 2 6 2 2 3 3 3 2 3" xfId="15957"/>
    <cellStyle name="Normal 2 2 2 2 6 2 2 3 3 3 2 4" xfId="15958"/>
    <cellStyle name="Normal 2 2 2 2 6 2 2 3 3 3 2 5" xfId="15959"/>
    <cellStyle name="Normal 2 2 2 2 6 2 2 3 3 3 2 6" xfId="15960"/>
    <cellStyle name="Normal 2 2 2 2 6 2 2 3 3 3 3" xfId="15961"/>
    <cellStyle name="Normal 2 2 2 2 6 2 2 3 3 3 4" xfId="15962"/>
    <cellStyle name="Normal 2 2 2 2 6 2 2 3 3 3 4 2" xfId="15963"/>
    <cellStyle name="Normal 2 2 2 2 6 2 2 3 3 3 5" xfId="15964"/>
    <cellStyle name="Normal 2 2 2 2 6 2 2 3 3 3 5 2" xfId="15965"/>
    <cellStyle name="Normal 2 2 2 2 6 2 2 3 3 3 5 2 2" xfId="15966"/>
    <cellStyle name="Normal 2 2 2 2 6 2 2 3 3 3 5 3" xfId="15967"/>
    <cellStyle name="Normal 2 2 2 2 6 2 2 3 3 4" xfId="15968"/>
    <cellStyle name="Normal 2 2 2 2 6 2 2 3 3 4 2" xfId="15969"/>
    <cellStyle name="Normal 2 2 2 2 6 2 2 3 3 4 2 2" xfId="15970"/>
    <cellStyle name="Normal 2 2 2 2 6 2 2 3 3 4 3" xfId="15971"/>
    <cellStyle name="Normal 2 2 2 2 6 2 2 3 3 5" xfId="15972"/>
    <cellStyle name="Normal 2 2 2 2 6 2 2 3 3 6" xfId="15973"/>
    <cellStyle name="Normal 2 2 2 2 6 2 2 3 3 6 2" xfId="15974"/>
    <cellStyle name="Normal 2 2 2 2 6 2 2 3 3 6 2 2" xfId="15975"/>
    <cellStyle name="Normal 2 2 2 2 6 2 2 3 3 6 3" xfId="15976"/>
    <cellStyle name="Normal 2 2 2 2 6 2 2 3 3 7" xfId="15977"/>
    <cellStyle name="Normal 2 2 2 2 6 2 2 3 3 8" xfId="15978"/>
    <cellStyle name="Normal 2 2 2 2 6 2 2 3 3 9" xfId="15979"/>
    <cellStyle name="Normal 2 2 2 2 6 2 2 3 4" xfId="15980"/>
    <cellStyle name="Normal 2 2 2 2 6 2 2 3 4 2" xfId="15981"/>
    <cellStyle name="Normal 2 2 2 2 6 2 2 3 4 2 2" xfId="15982"/>
    <cellStyle name="Normal 2 2 2 2 6 2 2 3 4 3" xfId="15983"/>
    <cellStyle name="Normal 2 2 2 2 6 2 2 3 5" xfId="15984"/>
    <cellStyle name="Normal 2 2 2 2 6 2 2 3 5 2" xfId="15985"/>
    <cellStyle name="Normal 2 2 2 2 6 2 2 3 5 2 2" xfId="15986"/>
    <cellStyle name="Normal 2 2 2 2 6 2 2 3 5 3" xfId="15987"/>
    <cellStyle name="Normal 2 2 2 2 6 2 2 3 6" xfId="15988"/>
    <cellStyle name="Normal 2 2 2 2 6 2 2 3 6 2" xfId="15989"/>
    <cellStyle name="Normal 2 2 2 2 6 2 2 3 6 2 2" xfId="15990"/>
    <cellStyle name="Normal 2 2 2 2 6 2 2 3 6 2 2 2" xfId="15991"/>
    <cellStyle name="Normal 2 2 2 2 6 2 2 3 6 2 2 2 2" xfId="15992"/>
    <cellStyle name="Normal 2 2 2 2 6 2 2 3 6 2 3" xfId="15993"/>
    <cellStyle name="Normal 2 2 2 2 6 2 2 3 6 2 4" xfId="15994"/>
    <cellStyle name="Normal 2 2 2 2 6 2 2 3 6 2 5" xfId="15995"/>
    <cellStyle name="Normal 2 2 2 2 6 2 2 3 6 2 6" xfId="15996"/>
    <cellStyle name="Normal 2 2 2 2 6 2 2 3 6 3" xfId="15997"/>
    <cellStyle name="Normal 2 2 2 2 6 2 2 3 6 3 2" xfId="15998"/>
    <cellStyle name="Normal 2 2 2 2 6 2 2 3 6 4" xfId="15999"/>
    <cellStyle name="Normal 2 2 2 2 6 2 2 3 6 4 2" xfId="16000"/>
    <cellStyle name="Normal 2 2 2 2 6 2 2 3 6 5" xfId="16001"/>
    <cellStyle name="Normal 2 2 2 2 6 2 2 3 7" xfId="16002"/>
    <cellStyle name="Normal 2 2 2 2 6 2 2 3 7 2" xfId="16003"/>
    <cellStyle name="Normal 2 2 2 2 6 2 2 3 7 2 2" xfId="16004"/>
    <cellStyle name="Normal 2 2 2 2 6 2 2 3 7 3" xfId="16005"/>
    <cellStyle name="Normal 2 2 2 2 6 2 2 3 8" xfId="16006"/>
    <cellStyle name="Normal 2 2 2 2 6 2 2 3 8 2" xfId="16007"/>
    <cellStyle name="Normal 2 2 2 2 6 2 2 3 8 2 2" xfId="16008"/>
    <cellStyle name="Normal 2 2 2 2 6 2 2 3 8 3" xfId="16009"/>
    <cellStyle name="Normal 2 2 2 2 6 2 2 3 9" xfId="16010"/>
    <cellStyle name="Normal 2 2 2 2 6 2 2 3 9 2" xfId="16011"/>
    <cellStyle name="Normal 2 2 2 2 6 2 2 3 9 2 2" xfId="16012"/>
    <cellStyle name="Normal 2 2 2 2 6 2 2 3 9 3" xfId="16013"/>
    <cellStyle name="Normal 2 2 2 2 6 2 2 4" xfId="16014"/>
    <cellStyle name="Normal 2 2 2 2 6 2 2 4 2" xfId="16015"/>
    <cellStyle name="Normal 2 2 2 2 6 2 2 4 2 2" xfId="16016"/>
    <cellStyle name="Normal 2 2 2 2 6 2 2 4 3" xfId="16017"/>
    <cellStyle name="Normal 2 2 2 2 6 2 2 5" xfId="16018"/>
    <cellStyle name="Normal 2 2 2 2 6 2 2 5 10" xfId="16019"/>
    <cellStyle name="Normal 2 2 2 2 6 2 2 5 11" xfId="16020"/>
    <cellStyle name="Normal 2 2 2 2 6 2 2 5 12" xfId="16021"/>
    <cellStyle name="Normal 2 2 2 2 6 2 2 5 12 2" xfId="16022"/>
    <cellStyle name="Normal 2 2 2 2 6 2 2 5 12 2 2" xfId="16023"/>
    <cellStyle name="Normal 2 2 2 2 6 2 2 5 12 2 2 2" xfId="16024"/>
    <cellStyle name="Normal 2 2 2 2 6 2 2 5 12 3" xfId="16025"/>
    <cellStyle name="Normal 2 2 2 2 6 2 2 5 12 4" xfId="16026"/>
    <cellStyle name="Normal 2 2 2 2 6 2 2 5 12 5" xfId="16027"/>
    <cellStyle name="Normal 2 2 2 2 6 2 2 5 12 6" xfId="16028"/>
    <cellStyle name="Normal 2 2 2 2 6 2 2 5 13" xfId="16029"/>
    <cellStyle name="Normal 2 2 2 2 6 2 2 5 13 2" xfId="16030"/>
    <cellStyle name="Normal 2 2 2 2 6 2 2 5 13 2 2" xfId="16031"/>
    <cellStyle name="Normal 2 2 2 2 6 2 2 5 13 3" xfId="16032"/>
    <cellStyle name="Normal 2 2 2 2 6 2 2 5 13 4" xfId="16033"/>
    <cellStyle name="Normal 2 2 2 2 6 2 2 5 14" xfId="16034"/>
    <cellStyle name="Normal 2 2 2 2 6 2 2 5 14 2" xfId="16035"/>
    <cellStyle name="Normal 2 2 2 2 6 2 2 5 14 2 2" xfId="16036"/>
    <cellStyle name="Normal 2 2 2 2 6 2 2 5 14 3" xfId="16037"/>
    <cellStyle name="Normal 2 2 2 2 6 2 2 5 2" xfId="16038"/>
    <cellStyle name="Normal 2 2 2 2 6 2 2 5 2 10" xfId="16039"/>
    <cellStyle name="Normal 2 2 2 2 6 2 2 5 2 11" xfId="16040"/>
    <cellStyle name="Normal 2 2 2 2 6 2 2 5 2 2" xfId="16041"/>
    <cellStyle name="Normal 2 2 2 2 6 2 2 5 2 2 10" xfId="16042"/>
    <cellStyle name="Normal 2 2 2 2 6 2 2 5 2 2 10 2" xfId="16043"/>
    <cellStyle name="Normal 2 2 2 2 6 2 2 5 2 2 10 2 2" xfId="16044"/>
    <cellStyle name="Normal 2 2 2 2 6 2 2 5 2 2 10 3" xfId="16045"/>
    <cellStyle name="Normal 2 2 2 2 6 2 2 5 2 2 11" xfId="16046"/>
    <cellStyle name="Normal 2 2 2 2 6 2 2 5 2 2 12" xfId="16047"/>
    <cellStyle name="Normal 2 2 2 2 6 2 2 5 2 2 2" xfId="16048"/>
    <cellStyle name="Normal 2 2 2 2 6 2 2 5 2 2 2 2" xfId="16049"/>
    <cellStyle name="Normal 2 2 2 2 6 2 2 5 2 2 2 2 2" xfId="16050"/>
    <cellStyle name="Normal 2 2 2 2 6 2 2 5 2 2 2 2 2 2" xfId="16051"/>
    <cellStyle name="Normal 2 2 2 2 6 2 2 5 2 2 2 2 2 2 2" xfId="16052"/>
    <cellStyle name="Normal 2 2 2 2 6 2 2 5 2 2 2 2 3" xfId="16053"/>
    <cellStyle name="Normal 2 2 2 2 6 2 2 5 2 2 2 2 3 2" xfId="16054"/>
    <cellStyle name="Normal 2 2 2 2 6 2 2 5 2 2 2 2 3 2 2" xfId="16055"/>
    <cellStyle name="Normal 2 2 2 2 6 2 2 5 2 2 2 2 3 3" xfId="16056"/>
    <cellStyle name="Normal 2 2 2 2 6 2 2 5 2 2 2 2 4" xfId="16057"/>
    <cellStyle name="Normal 2 2 2 2 6 2 2 5 2 2 2 2 4 2" xfId="16058"/>
    <cellStyle name="Normal 2 2 2 2 6 2 2 5 2 2 2 2 4 2 2" xfId="16059"/>
    <cellStyle name="Normal 2 2 2 2 6 2 2 5 2 2 2 2 4 3" xfId="16060"/>
    <cellStyle name="Normal 2 2 2 2 6 2 2 5 2 2 2 3" xfId="16061"/>
    <cellStyle name="Normal 2 2 2 2 6 2 2 5 2 2 2 4" xfId="16062"/>
    <cellStyle name="Normal 2 2 2 2 6 2 2 5 2 2 2 4 2" xfId="16063"/>
    <cellStyle name="Normal 2 2 2 2 6 2 2 5 2 2 2 5" xfId="16064"/>
    <cellStyle name="Normal 2 2 2 2 6 2 2 5 2 2 2 5 2" xfId="16065"/>
    <cellStyle name="Normal 2 2 2 2 6 2 2 5 2 2 2 5 2 2" xfId="16066"/>
    <cellStyle name="Normal 2 2 2 2 6 2 2 5 2 2 2 5 3" xfId="16067"/>
    <cellStyle name="Normal 2 2 2 2 6 2 2 5 2 2 3" xfId="16068"/>
    <cellStyle name="Normal 2 2 2 2 6 2 2 5 2 2 3 2" xfId="16069"/>
    <cellStyle name="Normal 2 2 2 2 6 2 2 5 2 2 3 2 2" xfId="16070"/>
    <cellStyle name="Normal 2 2 2 2 6 2 2 5 2 2 3 3" xfId="16071"/>
    <cellStyle name="Normal 2 2 2 2 6 2 2 5 2 2 4" xfId="16072"/>
    <cellStyle name="Normal 2 2 2 2 6 2 2 5 2 2 5" xfId="16073"/>
    <cellStyle name="Normal 2 2 2 2 6 2 2 5 2 2 5 2" xfId="16074"/>
    <cellStyle name="Normal 2 2 2 2 6 2 2 5 2 2 5 2 2" xfId="16075"/>
    <cellStyle name="Normal 2 2 2 2 6 2 2 5 2 2 5 3" xfId="16076"/>
    <cellStyle name="Normal 2 2 2 2 6 2 2 5 2 2 6" xfId="16077"/>
    <cellStyle name="Normal 2 2 2 2 6 2 2 5 2 2 7" xfId="16078"/>
    <cellStyle name="Normal 2 2 2 2 6 2 2 5 2 2 8" xfId="16079"/>
    <cellStyle name="Normal 2 2 2 2 6 2 2 5 2 2 8 2" xfId="16080"/>
    <cellStyle name="Normal 2 2 2 2 6 2 2 5 2 2 8 2 2" xfId="16081"/>
    <cellStyle name="Normal 2 2 2 2 6 2 2 5 2 2 8 3" xfId="16082"/>
    <cellStyle name="Normal 2 2 2 2 6 2 2 5 2 2 8 4" xfId="16083"/>
    <cellStyle name="Normal 2 2 2 2 6 2 2 5 2 2 9" xfId="16084"/>
    <cellStyle name="Normal 2 2 2 2 6 2 2 5 2 2 9 2" xfId="16085"/>
    <cellStyle name="Normal 2 2 2 2 6 2 2 5 2 3" xfId="16086"/>
    <cellStyle name="Normal 2 2 2 2 6 2 2 5 2 3 2" xfId="16087"/>
    <cellStyle name="Normal 2 2 2 2 6 2 2 5 2 3 2 2" xfId="16088"/>
    <cellStyle name="Normal 2 2 2 2 6 2 2 5 2 3 2 2 2" xfId="16089"/>
    <cellStyle name="Normal 2 2 2 2 6 2 2 5 2 3 2 2 2 2" xfId="16090"/>
    <cellStyle name="Normal 2 2 2 2 6 2 2 5 2 3 2 3" xfId="16091"/>
    <cellStyle name="Normal 2 2 2 2 6 2 2 5 2 3 2 3 2" xfId="16092"/>
    <cellStyle name="Normal 2 2 2 2 6 2 2 5 2 3 2 3 2 2" xfId="16093"/>
    <cellStyle name="Normal 2 2 2 2 6 2 2 5 2 3 2 3 3" xfId="16094"/>
    <cellStyle name="Normal 2 2 2 2 6 2 2 5 2 3 2 4" xfId="16095"/>
    <cellStyle name="Normal 2 2 2 2 6 2 2 5 2 3 2 5" xfId="16096"/>
    <cellStyle name="Normal 2 2 2 2 6 2 2 5 2 3 2 6" xfId="16097"/>
    <cellStyle name="Normal 2 2 2 2 6 2 2 5 2 3 3" xfId="16098"/>
    <cellStyle name="Normal 2 2 2 2 6 2 2 5 2 3 4" xfId="16099"/>
    <cellStyle name="Normal 2 2 2 2 6 2 2 5 2 3 4 2" xfId="16100"/>
    <cellStyle name="Normal 2 2 2 2 6 2 2 5 2 3 5" xfId="16101"/>
    <cellStyle name="Normal 2 2 2 2 6 2 2 5 2 4" xfId="16102"/>
    <cellStyle name="Normal 2 2 2 2 6 2 2 5 2 5" xfId="16103"/>
    <cellStyle name="Normal 2 2 2 2 6 2 2 5 2 6" xfId="16104"/>
    <cellStyle name="Normal 2 2 2 2 6 2 2 5 2 7" xfId="16105"/>
    <cellStyle name="Normal 2 2 2 2 6 2 2 5 2 7 2" xfId="16106"/>
    <cellStyle name="Normal 2 2 2 2 6 2 2 5 2 7 2 2" xfId="16107"/>
    <cellStyle name="Normal 2 2 2 2 6 2 2 5 2 7 3" xfId="16108"/>
    <cellStyle name="Normal 2 2 2 2 6 2 2 5 2 8" xfId="16109"/>
    <cellStyle name="Normal 2 2 2 2 6 2 2 5 2 9" xfId="16110"/>
    <cellStyle name="Normal 2 2 2 2 6 2 2 5 3" xfId="16111"/>
    <cellStyle name="Normal 2 2 2 2 6 2 2 5 4" xfId="16112"/>
    <cellStyle name="Normal 2 2 2 2 6 2 2 5 4 2" xfId="16113"/>
    <cellStyle name="Normal 2 2 2 2 6 2 2 5 4 2 2" xfId="16114"/>
    <cellStyle name="Normal 2 2 2 2 6 2 2 5 4 3" xfId="16115"/>
    <cellStyle name="Normal 2 2 2 2 6 2 2 5 5" xfId="16116"/>
    <cellStyle name="Normal 2 2 2 2 6 2 2 5 6" xfId="16117"/>
    <cellStyle name="Normal 2 2 2 2 6 2 2 5 6 2" xfId="16118"/>
    <cellStyle name="Normal 2 2 2 2 6 2 2 5 6 2 2" xfId="16119"/>
    <cellStyle name="Normal 2 2 2 2 6 2 2 5 6 2 2 2" xfId="16120"/>
    <cellStyle name="Normal 2 2 2 2 6 2 2 5 6 2 2 2 2" xfId="16121"/>
    <cellStyle name="Normal 2 2 2 2 6 2 2 5 6 2 3" xfId="16122"/>
    <cellStyle name="Normal 2 2 2 2 6 2 2 5 6 2 4" xfId="16123"/>
    <cellStyle name="Normal 2 2 2 2 6 2 2 5 6 3" xfId="16124"/>
    <cellStyle name="Normal 2 2 2 2 6 2 2 5 6 4" xfId="16125"/>
    <cellStyle name="Normal 2 2 2 2 6 2 2 5 6 4 2" xfId="16126"/>
    <cellStyle name="Normal 2 2 2 2 6 2 2 5 6 5" xfId="16127"/>
    <cellStyle name="Normal 2 2 2 2 6 2 2 5 6 6" xfId="16128"/>
    <cellStyle name="Normal 2 2 2 2 6 2 2 5 6 7" xfId="16129"/>
    <cellStyle name="Normal 2 2 2 2 6 2 2 5 7" xfId="16130"/>
    <cellStyle name="Normal 2 2 2 2 6 2 2 5 8" xfId="16131"/>
    <cellStyle name="Normal 2 2 2 2 6 2 2 5 9" xfId="16132"/>
    <cellStyle name="Normal 2 2 2 2 6 2 2 6" xfId="16133"/>
    <cellStyle name="Normal 2 2 2 2 6 2 2 7" xfId="16134"/>
    <cellStyle name="Normal 2 2 2 2 6 2 2 8" xfId="16135"/>
    <cellStyle name="Normal 2 2 2 2 6 2 2 9" xfId="16136"/>
    <cellStyle name="Normal 2 2 2 2 6 2 20" xfId="16137"/>
    <cellStyle name="Normal 2 2 2 2 6 2 20 2" xfId="16138"/>
    <cellStyle name="Normal 2 2 2 2 6 2 20 2 2" xfId="16139"/>
    <cellStyle name="Normal 2 2 2 2 6 2 20 3" xfId="16140"/>
    <cellStyle name="Normal 2 2 2 2 6 2 21" xfId="16141"/>
    <cellStyle name="Normal 2 2 2 2 6 2 22" xfId="16142"/>
    <cellStyle name="Normal 2 2 2 2 6 2 23" xfId="16143"/>
    <cellStyle name="Normal 2 2 2 2 6 2 24" xfId="16144"/>
    <cellStyle name="Normal 2 2 2 2 6 2 25" xfId="16145"/>
    <cellStyle name="Normal 2 2 2 2 6 2 26" xfId="16146"/>
    <cellStyle name="Normal 2 2 2 2 6 2 27" xfId="16147"/>
    <cellStyle name="Normal 2 2 2 2 6 2 28" xfId="16148"/>
    <cellStyle name="Normal 2 2 2 2 6 2 3" xfId="16149"/>
    <cellStyle name="Normal 2 2 2 2 6 2 4" xfId="16150"/>
    <cellStyle name="Normal 2 2 2 2 6 2 4 2" xfId="16151"/>
    <cellStyle name="Normal 2 2 2 2 6 2 4 2 2" xfId="16152"/>
    <cellStyle name="Normal 2 2 2 2 6 2 4 3" xfId="16153"/>
    <cellStyle name="Normal 2 2 2 2 6 2 5" xfId="16154"/>
    <cellStyle name="Normal 2 2 2 2 6 2 6" xfId="16155"/>
    <cellStyle name="Normal 2 2 2 2 6 2 6 2" xfId="16156"/>
    <cellStyle name="Normal 2 2 2 2 6 2 6 2 2" xfId="16157"/>
    <cellStyle name="Normal 2 2 2 2 6 2 6 3" xfId="16158"/>
    <cellStyle name="Normal 2 2 2 2 6 2 7" xfId="16159"/>
    <cellStyle name="Normal 2 2 2 2 6 2 7 2" xfId="16160"/>
    <cellStyle name="Normal 2 2 2 2 6 2 7 2 2" xfId="16161"/>
    <cellStyle name="Normal 2 2 2 2 6 2 7 3" xfId="16162"/>
    <cellStyle name="Normal 2 2 2 2 6 2 8" xfId="16163"/>
    <cellStyle name="Normal 2 2 2 2 6 2 8 2" xfId="16164"/>
    <cellStyle name="Normal 2 2 2 2 6 2 8 2 2" xfId="16165"/>
    <cellStyle name="Normal 2 2 2 2 6 2 8 3" xfId="16166"/>
    <cellStyle name="Normal 2 2 2 2 6 2 9" xfId="16167"/>
    <cellStyle name="Normal 2 2 2 2 6 2 9 2" xfId="16168"/>
    <cellStyle name="Normal 2 2 2 2 6 2 9 2 2" xfId="16169"/>
    <cellStyle name="Normal 2 2 2 2 6 2 9 3" xfId="16170"/>
    <cellStyle name="Normal 2 2 2 2 6 3" xfId="16171"/>
    <cellStyle name="Normal 2 2 2 2 6 3 10" xfId="16172"/>
    <cellStyle name="Normal 2 2 2 2 6 3 11" xfId="16173"/>
    <cellStyle name="Normal 2 2 2 2 6 3 12" xfId="16174"/>
    <cellStyle name="Normal 2 2 2 2 6 3 12 2" xfId="16175"/>
    <cellStyle name="Normal 2 2 2 2 6 3 12 2 2" xfId="16176"/>
    <cellStyle name="Normal 2 2 2 2 6 3 12 3" xfId="16177"/>
    <cellStyle name="Normal 2 2 2 2 6 3 13" xfId="16178"/>
    <cellStyle name="Normal 2 2 2 2 6 3 14" xfId="16179"/>
    <cellStyle name="Normal 2 2 2 2 6 3 14 2" xfId="16180"/>
    <cellStyle name="Normal 2 2 2 2 6 3 14 2 2" xfId="16181"/>
    <cellStyle name="Normal 2 2 2 2 6 3 14 3" xfId="16182"/>
    <cellStyle name="Normal 2 2 2 2 6 3 15" xfId="16183"/>
    <cellStyle name="Normal 2 2 2 2 6 3 15 2" xfId="16184"/>
    <cellStyle name="Normal 2 2 2 2 6 3 15 2 2" xfId="16185"/>
    <cellStyle name="Normal 2 2 2 2 6 3 15 3" xfId="16186"/>
    <cellStyle name="Normal 2 2 2 2 6 3 16" xfId="16187"/>
    <cellStyle name="Normal 2 2 2 2 6 3 16 2" xfId="16188"/>
    <cellStyle name="Normal 2 2 2 2 6 3 16 2 2" xfId="16189"/>
    <cellStyle name="Normal 2 2 2 2 6 3 16 3" xfId="16190"/>
    <cellStyle name="Normal 2 2 2 2 6 3 17" xfId="16191"/>
    <cellStyle name="Normal 2 2 2 2 6 3 18" xfId="16192"/>
    <cellStyle name="Normal 2 2 2 2 6 3 19" xfId="16193"/>
    <cellStyle name="Normal 2 2 2 2 6 3 19 2" xfId="16194"/>
    <cellStyle name="Normal 2 2 2 2 6 3 19 2 2" xfId="16195"/>
    <cellStyle name="Normal 2 2 2 2 6 3 19 3" xfId="16196"/>
    <cellStyle name="Normal 2 2 2 2 6 3 2" xfId="16197"/>
    <cellStyle name="Normal 2 2 2 2 6 3 2 10" xfId="16198"/>
    <cellStyle name="Normal 2 2 2 2 6 3 2 10 2" xfId="16199"/>
    <cellStyle name="Normal 2 2 2 2 6 3 2 10 2 2" xfId="16200"/>
    <cellStyle name="Normal 2 2 2 2 6 3 2 10 3" xfId="16201"/>
    <cellStyle name="Normal 2 2 2 2 6 3 2 11" xfId="16202"/>
    <cellStyle name="Normal 2 2 2 2 6 3 2 11 10" xfId="16203"/>
    <cellStyle name="Normal 2 2 2 2 6 3 2 11 2" xfId="16204"/>
    <cellStyle name="Normal 2 2 2 2 6 3 2 11 2 2" xfId="16205"/>
    <cellStyle name="Normal 2 2 2 2 6 3 2 11 2 2 2" xfId="16206"/>
    <cellStyle name="Normal 2 2 2 2 6 3 2 11 2 2 2 2" xfId="16207"/>
    <cellStyle name="Normal 2 2 2 2 6 3 2 11 2 2 2 2 2" xfId="16208"/>
    <cellStyle name="Normal 2 2 2 2 6 3 2 11 2 2 2 2 2 2" xfId="16209"/>
    <cellStyle name="Normal 2 2 2 2 6 3 2 11 2 2 2 3" xfId="16210"/>
    <cellStyle name="Normal 2 2 2 2 6 3 2 11 2 2 2 4" xfId="16211"/>
    <cellStyle name="Normal 2 2 2 2 6 3 2 11 2 2 3" xfId="16212"/>
    <cellStyle name="Normal 2 2 2 2 6 3 2 11 2 2 4" xfId="16213"/>
    <cellStyle name="Normal 2 2 2 2 6 3 2 11 2 2 4 2" xfId="16214"/>
    <cellStyle name="Normal 2 2 2 2 6 3 2 11 2 2 5" xfId="16215"/>
    <cellStyle name="Normal 2 2 2 2 6 3 2 11 2 2 6" xfId="16216"/>
    <cellStyle name="Normal 2 2 2 2 6 3 2 11 2 2 7" xfId="16217"/>
    <cellStyle name="Normal 2 2 2 2 6 3 2 11 2 3" xfId="16218"/>
    <cellStyle name="Normal 2 2 2 2 6 3 2 11 2 4" xfId="16219"/>
    <cellStyle name="Normal 2 2 2 2 6 3 2 11 2 5" xfId="16220"/>
    <cellStyle name="Normal 2 2 2 2 6 3 2 11 2 6" xfId="16221"/>
    <cellStyle name="Normal 2 2 2 2 6 3 2 11 2 7" xfId="16222"/>
    <cellStyle name="Normal 2 2 2 2 6 3 2 11 2 8" xfId="16223"/>
    <cellStyle name="Normal 2 2 2 2 6 3 2 11 2 9" xfId="16224"/>
    <cellStyle name="Normal 2 2 2 2 6 3 2 11 3" xfId="16225"/>
    <cellStyle name="Normal 2 2 2 2 6 3 2 11 3 2" xfId="16226"/>
    <cellStyle name="Normal 2 2 2 2 6 3 2 11 3 2 2" xfId="16227"/>
    <cellStyle name="Normal 2 2 2 2 6 3 2 11 3 2 2 2" xfId="16228"/>
    <cellStyle name="Normal 2 2 2 2 6 3 2 11 3 2 2 2 2" xfId="16229"/>
    <cellStyle name="Normal 2 2 2 2 6 3 2 11 3 2 2 3" xfId="16230"/>
    <cellStyle name="Normal 2 2 2 2 6 3 2 11 3 2 2 4" xfId="16231"/>
    <cellStyle name="Normal 2 2 2 2 6 3 2 11 3 2 3" xfId="16232"/>
    <cellStyle name="Normal 2 2 2 2 6 3 2 11 3 2 4" xfId="16233"/>
    <cellStyle name="Normal 2 2 2 2 6 3 2 11 3 3" xfId="16234"/>
    <cellStyle name="Normal 2 2 2 2 6 3 2 11 3 4" xfId="16235"/>
    <cellStyle name="Normal 2 2 2 2 6 3 2 11 3 4 2" xfId="16236"/>
    <cellStyle name="Normal 2 2 2 2 6 3 2 11 3 4 2 2" xfId="16237"/>
    <cellStyle name="Normal 2 2 2 2 6 3 2 11 3 4 3" xfId="16238"/>
    <cellStyle name="Normal 2 2 2 2 6 3 2 11 3 4 4" xfId="16239"/>
    <cellStyle name="Normal 2 2 2 2 6 3 2 11 3 5" xfId="16240"/>
    <cellStyle name="Normal 2 2 2 2 6 3 2 11 3 5 2" xfId="16241"/>
    <cellStyle name="Normal 2 2 2 2 6 3 2 11 3 5 2 2" xfId="16242"/>
    <cellStyle name="Normal 2 2 2 2 6 3 2 11 3 5 3" xfId="16243"/>
    <cellStyle name="Normal 2 2 2 2 6 3 2 11 4" xfId="16244"/>
    <cellStyle name="Normal 2 2 2 2 6 3 2 11 4 2" xfId="16245"/>
    <cellStyle name="Normal 2 2 2 2 6 3 2 11 4 2 2" xfId="16246"/>
    <cellStyle name="Normal 2 2 2 2 6 3 2 11 4 3" xfId="16247"/>
    <cellStyle name="Normal 2 2 2 2 6 3 2 11 5" xfId="16248"/>
    <cellStyle name="Normal 2 2 2 2 6 3 2 11 5 2" xfId="16249"/>
    <cellStyle name="Normal 2 2 2 2 6 3 2 11 5 2 2" xfId="16250"/>
    <cellStyle name="Normal 2 2 2 2 6 3 2 11 5 3" xfId="16251"/>
    <cellStyle name="Normal 2 2 2 2 6 3 2 11 6" xfId="16252"/>
    <cellStyle name="Normal 2 2 2 2 6 3 2 11 7" xfId="16253"/>
    <cellStyle name="Normal 2 2 2 2 6 3 2 11 7 2" xfId="16254"/>
    <cellStyle name="Normal 2 2 2 2 6 3 2 11 7 2 2" xfId="16255"/>
    <cellStyle name="Normal 2 2 2 2 6 3 2 11 7 3" xfId="16256"/>
    <cellStyle name="Normal 2 2 2 2 6 3 2 11 8" xfId="16257"/>
    <cellStyle name="Normal 2 2 2 2 6 3 2 11 8 2" xfId="16258"/>
    <cellStyle name="Normal 2 2 2 2 6 3 2 11 8 2 2" xfId="16259"/>
    <cellStyle name="Normal 2 2 2 2 6 3 2 11 8 3" xfId="16260"/>
    <cellStyle name="Normal 2 2 2 2 6 3 2 11 8 4" xfId="16261"/>
    <cellStyle name="Normal 2 2 2 2 6 3 2 11 9" xfId="16262"/>
    <cellStyle name="Normal 2 2 2 2 6 3 2 11 9 2" xfId="16263"/>
    <cellStyle name="Normal 2 2 2 2 6 3 2 11 9 2 2" xfId="16264"/>
    <cellStyle name="Normal 2 2 2 2 6 3 2 11 9 3" xfId="16265"/>
    <cellStyle name="Normal 2 2 2 2 6 3 2 11 9 4" xfId="16266"/>
    <cellStyle name="Normal 2 2 2 2 6 3 2 12" xfId="16267"/>
    <cellStyle name="Normal 2 2 2 2 6 3 2 12 2" xfId="16268"/>
    <cellStyle name="Normal 2 2 2 2 6 3 2 12 2 2" xfId="16269"/>
    <cellStyle name="Normal 2 2 2 2 6 3 2 12 2 2 2" xfId="16270"/>
    <cellStyle name="Normal 2 2 2 2 6 3 2 12 2 2 2 2" xfId="16271"/>
    <cellStyle name="Normal 2 2 2 2 6 3 2 12 2 2 3" xfId="16272"/>
    <cellStyle name="Normal 2 2 2 2 6 3 2 12 2 2 4" xfId="16273"/>
    <cellStyle name="Normal 2 2 2 2 6 3 2 12 2 3" xfId="16274"/>
    <cellStyle name="Normal 2 2 2 2 6 3 2 12 2 3 2" xfId="16275"/>
    <cellStyle name="Normal 2 2 2 2 6 3 2 12 2 3 2 2" xfId="16276"/>
    <cellStyle name="Normal 2 2 2 2 6 3 2 12 2 3 3" xfId="16277"/>
    <cellStyle name="Normal 2 2 2 2 6 3 2 12 2 4" xfId="16278"/>
    <cellStyle name="Normal 2 2 2 2 6 3 2 12 2 5" xfId="16279"/>
    <cellStyle name="Normal 2 2 2 2 6 3 2 12 2 6" xfId="16280"/>
    <cellStyle name="Normal 2 2 2 2 6 3 2 12 3" xfId="16281"/>
    <cellStyle name="Normal 2 2 2 2 6 3 2 12 3 2" xfId="16282"/>
    <cellStyle name="Normal 2 2 2 2 6 3 2 12 4" xfId="16283"/>
    <cellStyle name="Normal 2 2 2 2 6 3 2 12 4 2" xfId="16284"/>
    <cellStyle name="Normal 2 2 2 2 6 3 2 12 5" xfId="16285"/>
    <cellStyle name="Normal 2 2 2 2 6 3 2 12 6" xfId="16286"/>
    <cellStyle name="Normal 2 2 2 2 6 3 2 12 7" xfId="16287"/>
    <cellStyle name="Normal 2 2 2 2 6 3 2 13" xfId="16288"/>
    <cellStyle name="Normal 2 2 2 2 6 3 2 13 2" xfId="16289"/>
    <cellStyle name="Normal 2 2 2 2 6 3 2 13 2 2" xfId="16290"/>
    <cellStyle name="Normal 2 2 2 2 6 3 2 13 2 2 2" xfId="16291"/>
    <cellStyle name="Normal 2 2 2 2 6 3 2 13 2 2 2 2" xfId="16292"/>
    <cellStyle name="Normal 2 2 2 2 6 3 2 13 2 2 3" xfId="16293"/>
    <cellStyle name="Normal 2 2 2 2 6 3 2 13 2 2 4" xfId="16294"/>
    <cellStyle name="Normal 2 2 2 2 6 3 2 13 2 3" xfId="16295"/>
    <cellStyle name="Normal 2 2 2 2 6 3 2 13 2 4" xfId="16296"/>
    <cellStyle name="Normal 2 2 2 2 6 3 2 13 2 4 2" xfId="16297"/>
    <cellStyle name="Normal 2 2 2 2 6 3 2 13 2 4 2 2" xfId="16298"/>
    <cellStyle name="Normal 2 2 2 2 6 3 2 13 2 4 3" xfId="16299"/>
    <cellStyle name="Normal 2 2 2 2 6 3 2 13 3" xfId="16300"/>
    <cellStyle name="Normal 2 2 2 2 6 3 2 13 4" xfId="16301"/>
    <cellStyle name="Normal 2 2 2 2 6 3 2 13 4 2" xfId="16302"/>
    <cellStyle name="Normal 2 2 2 2 6 3 2 13 4 2 2" xfId="16303"/>
    <cellStyle name="Normal 2 2 2 2 6 3 2 13 4 3" xfId="16304"/>
    <cellStyle name="Normal 2 2 2 2 6 3 2 13 4 4" xfId="16305"/>
    <cellStyle name="Normal 2 2 2 2 6 3 2 13 5" xfId="16306"/>
    <cellStyle name="Normal 2 2 2 2 6 3 2 14" xfId="16307"/>
    <cellStyle name="Normal 2 2 2 2 6 3 2 14 10" xfId="16308"/>
    <cellStyle name="Normal 2 2 2 2 6 3 2 14 2" xfId="16309"/>
    <cellStyle name="Normal 2 2 2 2 6 3 2 14 2 2" xfId="16310"/>
    <cellStyle name="Normal 2 2 2 2 6 3 2 14 2 2 2" xfId="16311"/>
    <cellStyle name="Normal 2 2 2 2 6 3 2 14 2 2 2 2" xfId="16312"/>
    <cellStyle name="Normal 2 2 2 2 6 3 2 14 2 2 3" xfId="16313"/>
    <cellStyle name="Normal 2 2 2 2 6 3 2 14 2 2 4" xfId="16314"/>
    <cellStyle name="Normal 2 2 2 2 6 3 2 14 2 3" xfId="16315"/>
    <cellStyle name="Normal 2 2 2 2 6 3 2 14 2 4" xfId="16316"/>
    <cellStyle name="Normal 2 2 2 2 6 3 2 14 2 4 2" xfId="16317"/>
    <cellStyle name="Normal 2 2 2 2 6 3 2 14 2 5" xfId="16318"/>
    <cellStyle name="Normal 2 2 2 2 6 3 2 14 3" xfId="16319"/>
    <cellStyle name="Normal 2 2 2 2 6 3 2 14 4" xfId="16320"/>
    <cellStyle name="Normal 2 2 2 2 6 3 2 14 5" xfId="16321"/>
    <cellStyle name="Normal 2 2 2 2 6 3 2 14 6" xfId="16322"/>
    <cellStyle name="Normal 2 2 2 2 6 3 2 14 7" xfId="16323"/>
    <cellStyle name="Normal 2 2 2 2 6 3 2 14 7 2" xfId="16324"/>
    <cellStyle name="Normal 2 2 2 2 6 3 2 14 7 2 2" xfId="16325"/>
    <cellStyle name="Normal 2 2 2 2 6 3 2 14 7 3" xfId="16326"/>
    <cellStyle name="Normal 2 2 2 2 6 3 2 14 8" xfId="16327"/>
    <cellStyle name="Normal 2 2 2 2 6 3 2 14 8 2" xfId="16328"/>
    <cellStyle name="Normal 2 2 2 2 6 3 2 14 8 2 2" xfId="16329"/>
    <cellStyle name="Normal 2 2 2 2 6 3 2 14 8 3" xfId="16330"/>
    <cellStyle name="Normal 2 2 2 2 6 3 2 14 8 4" xfId="16331"/>
    <cellStyle name="Normal 2 2 2 2 6 3 2 14 9" xfId="16332"/>
    <cellStyle name="Normal 2 2 2 2 6 3 2 14 9 2" xfId="16333"/>
    <cellStyle name="Normal 2 2 2 2 6 3 2 15" xfId="16334"/>
    <cellStyle name="Normal 2 2 2 2 6 3 2 15 2" xfId="16335"/>
    <cellStyle name="Normal 2 2 2 2 6 3 2 15 2 2" xfId="16336"/>
    <cellStyle name="Normal 2 2 2 2 6 3 2 15 2 2 2" xfId="16337"/>
    <cellStyle name="Normal 2 2 2 2 6 3 2 15 2 2 2 2" xfId="16338"/>
    <cellStyle name="Normal 2 2 2 2 6 3 2 15 2 2 3" xfId="16339"/>
    <cellStyle name="Normal 2 2 2 2 6 3 2 15 2 2 4" xfId="16340"/>
    <cellStyle name="Normal 2 2 2 2 6 3 2 15 2 3" xfId="16341"/>
    <cellStyle name="Normal 2 2 2 2 6 3 2 15 2 4" xfId="16342"/>
    <cellStyle name="Normal 2 2 2 2 6 3 2 15 2 4 2" xfId="16343"/>
    <cellStyle name="Normal 2 2 2 2 6 3 2 15 2 4 2 2" xfId="16344"/>
    <cellStyle name="Normal 2 2 2 2 6 3 2 15 2 4 3" xfId="16345"/>
    <cellStyle name="Normal 2 2 2 2 6 3 2 15 3" xfId="16346"/>
    <cellStyle name="Normal 2 2 2 2 6 3 2 15 4" xfId="16347"/>
    <cellStyle name="Normal 2 2 2 2 6 3 2 15 4 2" xfId="16348"/>
    <cellStyle name="Normal 2 2 2 2 6 3 2 15 4 2 2" xfId="16349"/>
    <cellStyle name="Normal 2 2 2 2 6 3 2 15 4 3" xfId="16350"/>
    <cellStyle name="Normal 2 2 2 2 6 3 2 15 4 4" xfId="16351"/>
    <cellStyle name="Normal 2 2 2 2 6 3 2 15 5" xfId="16352"/>
    <cellStyle name="Normal 2 2 2 2 6 3 2 15 6" xfId="16353"/>
    <cellStyle name="Normal 2 2 2 2 6 3 2 15 7" xfId="16354"/>
    <cellStyle name="Normal 2 2 2 2 6 3 2 16" xfId="16355"/>
    <cellStyle name="Normal 2 2 2 2 6 3 2 16 2" xfId="16356"/>
    <cellStyle name="Normal 2 2 2 2 6 3 2 16 2 2" xfId="16357"/>
    <cellStyle name="Normal 2 2 2 2 6 3 2 16 3" xfId="16358"/>
    <cellStyle name="Normal 2 2 2 2 6 3 2 17" xfId="16359"/>
    <cellStyle name="Normal 2 2 2 2 6 3 2 17 2" xfId="16360"/>
    <cellStyle name="Normal 2 2 2 2 6 3 2 17 2 2" xfId="16361"/>
    <cellStyle name="Normal 2 2 2 2 6 3 2 17 3" xfId="16362"/>
    <cellStyle name="Normal 2 2 2 2 6 3 2 18" xfId="16363"/>
    <cellStyle name="Normal 2 2 2 2 6 3 2 19" xfId="16364"/>
    <cellStyle name="Normal 2 2 2 2 6 3 2 2" xfId="16365"/>
    <cellStyle name="Normal 2 2 2 2 6 3 2 2 2" xfId="16366"/>
    <cellStyle name="Normal 2 2 2 2 6 3 2 2 2 2" xfId="16367"/>
    <cellStyle name="Normal 2 2 2 2 6 3 2 2 3" xfId="16368"/>
    <cellStyle name="Normal 2 2 2 2 6 3 2 20" xfId="16369"/>
    <cellStyle name="Normal 2 2 2 2 6 3 2 21" xfId="16370"/>
    <cellStyle name="Normal 2 2 2 2 6 3 2 22" xfId="16371"/>
    <cellStyle name="Normal 2 2 2 2 6 3 2 3" xfId="16372"/>
    <cellStyle name="Normal 2 2 2 2 6 3 2 3 10" xfId="16373"/>
    <cellStyle name="Normal 2 2 2 2 6 3 2 3 10 2" xfId="16374"/>
    <cellStyle name="Normal 2 2 2 2 6 3 2 3 10 2 2" xfId="16375"/>
    <cellStyle name="Normal 2 2 2 2 6 3 2 3 10 3" xfId="16376"/>
    <cellStyle name="Normal 2 2 2 2 6 3 2 3 11" xfId="16377"/>
    <cellStyle name="Normal 2 2 2 2 6 3 2 3 12" xfId="16378"/>
    <cellStyle name="Normal 2 2 2 2 6 3 2 3 12 2" xfId="16379"/>
    <cellStyle name="Normal 2 2 2 2 6 3 2 3 12 2 2" xfId="16380"/>
    <cellStyle name="Normal 2 2 2 2 6 3 2 3 12 2 2 2" xfId="16381"/>
    <cellStyle name="Normal 2 2 2 2 6 3 2 3 12 3" xfId="16382"/>
    <cellStyle name="Normal 2 2 2 2 6 3 2 3 12 4" xfId="16383"/>
    <cellStyle name="Normal 2 2 2 2 6 3 2 3 12 5" xfId="16384"/>
    <cellStyle name="Normal 2 2 2 2 6 3 2 3 12 6" xfId="16385"/>
    <cellStyle name="Normal 2 2 2 2 6 3 2 3 13" xfId="16386"/>
    <cellStyle name="Normal 2 2 2 2 6 3 2 3 13 2" xfId="16387"/>
    <cellStyle name="Normal 2 2 2 2 6 3 2 3 13 2 2" xfId="16388"/>
    <cellStyle name="Normal 2 2 2 2 6 3 2 3 13 3" xfId="16389"/>
    <cellStyle name="Normal 2 2 2 2 6 3 2 3 13 4" xfId="16390"/>
    <cellStyle name="Normal 2 2 2 2 6 3 2 3 14" xfId="16391"/>
    <cellStyle name="Normal 2 2 2 2 6 3 2 3 15" xfId="16392"/>
    <cellStyle name="Normal 2 2 2 2 6 3 2 3 16" xfId="16393"/>
    <cellStyle name="Normal 2 2 2 2 6 3 2 3 2" xfId="16394"/>
    <cellStyle name="Normal 2 2 2 2 6 3 2 3 2 10" xfId="16395"/>
    <cellStyle name="Normal 2 2 2 2 6 3 2 3 2 10 2" xfId="16396"/>
    <cellStyle name="Normal 2 2 2 2 6 3 2 3 2 10 2 2" xfId="16397"/>
    <cellStyle name="Normal 2 2 2 2 6 3 2 3 2 10 3" xfId="16398"/>
    <cellStyle name="Normal 2 2 2 2 6 3 2 3 2 11" xfId="16399"/>
    <cellStyle name="Normal 2 2 2 2 6 3 2 3 2 11 2" xfId="16400"/>
    <cellStyle name="Normal 2 2 2 2 6 3 2 3 2 11 2 2" xfId="16401"/>
    <cellStyle name="Normal 2 2 2 2 6 3 2 3 2 11 3" xfId="16402"/>
    <cellStyle name="Normal 2 2 2 2 6 3 2 3 2 12" xfId="16403"/>
    <cellStyle name="Normal 2 2 2 2 6 3 2 3 2 13" xfId="16404"/>
    <cellStyle name="Normal 2 2 2 2 6 3 2 3 2 14" xfId="16405"/>
    <cellStyle name="Normal 2 2 2 2 6 3 2 3 2 15" xfId="16406"/>
    <cellStyle name="Normal 2 2 2 2 6 3 2 3 2 2" xfId="16407"/>
    <cellStyle name="Normal 2 2 2 2 6 3 2 3 2 2 10" xfId="16408"/>
    <cellStyle name="Normal 2 2 2 2 6 3 2 3 2 2 11" xfId="16409"/>
    <cellStyle name="Normal 2 2 2 2 6 3 2 3 2 2 11 2" xfId="16410"/>
    <cellStyle name="Normal 2 2 2 2 6 3 2 3 2 2 11 2 2" xfId="16411"/>
    <cellStyle name="Normal 2 2 2 2 6 3 2 3 2 2 11 3" xfId="16412"/>
    <cellStyle name="Normal 2 2 2 2 6 3 2 3 2 2 12" xfId="16413"/>
    <cellStyle name="Normal 2 2 2 2 6 3 2 3 2 2 12 2" xfId="16414"/>
    <cellStyle name="Normal 2 2 2 2 6 3 2 3 2 2 12 2 2" xfId="16415"/>
    <cellStyle name="Normal 2 2 2 2 6 3 2 3 2 2 12 2 2 2" xfId="16416"/>
    <cellStyle name="Normal 2 2 2 2 6 3 2 3 2 2 12 3" xfId="16417"/>
    <cellStyle name="Normal 2 2 2 2 6 3 2 3 2 2 12 4" xfId="16418"/>
    <cellStyle name="Normal 2 2 2 2 6 3 2 3 2 2 12 5" xfId="16419"/>
    <cellStyle name="Normal 2 2 2 2 6 3 2 3 2 2 12 6" xfId="16420"/>
    <cellStyle name="Normal 2 2 2 2 6 3 2 3 2 2 13" xfId="16421"/>
    <cellStyle name="Normal 2 2 2 2 6 3 2 3 2 2 13 2" xfId="16422"/>
    <cellStyle name="Normal 2 2 2 2 6 3 2 3 2 2 13 2 2" xfId="16423"/>
    <cellStyle name="Normal 2 2 2 2 6 3 2 3 2 2 13 3" xfId="16424"/>
    <cellStyle name="Normal 2 2 2 2 6 3 2 3 2 2 13 4" xfId="16425"/>
    <cellStyle name="Normal 2 2 2 2 6 3 2 3 2 2 14" xfId="16426"/>
    <cellStyle name="Normal 2 2 2 2 6 3 2 3 2 2 2" xfId="16427"/>
    <cellStyle name="Normal 2 2 2 2 6 3 2 3 2 2 2 2" xfId="16428"/>
    <cellStyle name="Normal 2 2 2 2 6 3 2 3 2 2 2 2 10" xfId="16429"/>
    <cellStyle name="Normal 2 2 2 2 6 3 2 3 2 2 2 2 11" xfId="16430"/>
    <cellStyle name="Normal 2 2 2 2 6 3 2 3 2 2 2 2 12" xfId="16431"/>
    <cellStyle name="Normal 2 2 2 2 6 3 2 3 2 2 2 2 2" xfId="16432"/>
    <cellStyle name="Normal 2 2 2 2 6 3 2 3 2 2 2 2 2 2" xfId="16433"/>
    <cellStyle name="Normal 2 2 2 2 6 3 2 3 2 2 2 2 2 2 2" xfId="16434"/>
    <cellStyle name="Normal 2 2 2 2 6 3 2 3 2 2 2 2 2 2 2 2" xfId="16435"/>
    <cellStyle name="Normal 2 2 2 2 6 3 2 3 2 2 2 2 2 2 2 2 2" xfId="16436"/>
    <cellStyle name="Normal 2 2 2 2 6 3 2 3 2 2 2 2 2 2 3" xfId="16437"/>
    <cellStyle name="Normal 2 2 2 2 6 3 2 3 2 2 2 2 2 2 4" xfId="16438"/>
    <cellStyle name="Normal 2 2 2 2 6 3 2 3 2 2 2 2 2 2 4 2" xfId="16439"/>
    <cellStyle name="Normal 2 2 2 2 6 3 2 3 2 2 2 2 2 2 4 2 2" xfId="16440"/>
    <cellStyle name="Normal 2 2 2 2 6 3 2 3 2 2 2 2 2 2 4 3" xfId="16441"/>
    <cellStyle name="Normal 2 2 2 2 6 3 2 3 2 2 2 2 2 3" xfId="16442"/>
    <cellStyle name="Normal 2 2 2 2 6 3 2 3 2 2 2 2 2 4" xfId="16443"/>
    <cellStyle name="Normal 2 2 2 2 6 3 2 3 2 2 2 2 2 4 2" xfId="16444"/>
    <cellStyle name="Normal 2 2 2 2 6 3 2 3 2 2 2 2 2 5" xfId="16445"/>
    <cellStyle name="Normal 2 2 2 2 6 3 2 3 2 2 2 2 3" xfId="16446"/>
    <cellStyle name="Normal 2 2 2 2 6 3 2 3 2 2 2 2 3 2" xfId="16447"/>
    <cellStyle name="Normal 2 2 2 2 6 3 2 3 2 2 2 2 3 2 2" xfId="16448"/>
    <cellStyle name="Normal 2 2 2 2 6 3 2 3 2 2 2 2 3 3" xfId="16449"/>
    <cellStyle name="Normal 2 2 2 2 6 3 2 3 2 2 2 2 4" xfId="16450"/>
    <cellStyle name="Normal 2 2 2 2 6 3 2 3 2 2 2 2 4 2" xfId="16451"/>
    <cellStyle name="Normal 2 2 2 2 6 3 2 3 2 2 2 2 4 2 2" xfId="16452"/>
    <cellStyle name="Normal 2 2 2 2 6 3 2 3 2 2 2 2 4 3" xfId="16453"/>
    <cellStyle name="Normal 2 2 2 2 6 3 2 3 2 2 2 2 5" xfId="16454"/>
    <cellStyle name="Normal 2 2 2 2 6 3 2 3 2 2 2 2 5 2" xfId="16455"/>
    <cellStyle name="Normal 2 2 2 2 6 3 2 3 2 2 2 2 5 2 2" xfId="16456"/>
    <cellStyle name="Normal 2 2 2 2 6 3 2 3 2 2 2 2 5 3" xfId="16457"/>
    <cellStyle name="Normal 2 2 2 2 6 3 2 3 2 2 2 2 6" xfId="16458"/>
    <cellStyle name="Normal 2 2 2 2 6 3 2 3 2 2 2 2 7" xfId="16459"/>
    <cellStyle name="Normal 2 2 2 2 6 3 2 3 2 2 2 2 7 2" xfId="16460"/>
    <cellStyle name="Normal 2 2 2 2 6 3 2 3 2 2 2 2 7 2 2" xfId="16461"/>
    <cellStyle name="Normal 2 2 2 2 6 3 2 3 2 2 2 2 7 3" xfId="16462"/>
    <cellStyle name="Normal 2 2 2 2 6 3 2 3 2 2 2 2 8" xfId="16463"/>
    <cellStyle name="Normal 2 2 2 2 6 3 2 3 2 2 2 2 8 2" xfId="16464"/>
    <cellStyle name="Normal 2 2 2 2 6 3 2 3 2 2 2 2 8 2 2" xfId="16465"/>
    <cellStyle name="Normal 2 2 2 2 6 3 2 3 2 2 2 2 8 3" xfId="16466"/>
    <cellStyle name="Normal 2 2 2 2 6 3 2 3 2 2 2 2 8 4" xfId="16467"/>
    <cellStyle name="Normal 2 2 2 2 6 3 2 3 2 2 2 2 9" xfId="16468"/>
    <cellStyle name="Normal 2 2 2 2 6 3 2 3 2 2 2 2 9 2" xfId="16469"/>
    <cellStyle name="Normal 2 2 2 2 6 3 2 3 2 2 2 2 9 2 2" xfId="16470"/>
    <cellStyle name="Normal 2 2 2 2 6 3 2 3 2 2 2 2 9 3" xfId="16471"/>
    <cellStyle name="Normal 2 2 2 2 6 3 2 3 2 2 2 2 9 4" xfId="16472"/>
    <cellStyle name="Normal 2 2 2 2 6 3 2 3 2 2 2 3" xfId="16473"/>
    <cellStyle name="Normal 2 2 2 2 6 3 2 3 2 2 2 3 2" xfId="16474"/>
    <cellStyle name="Normal 2 2 2 2 6 3 2 3 2 2 2 3 2 2" xfId="16475"/>
    <cellStyle name="Normal 2 2 2 2 6 3 2 3 2 2 2 3 2 2 2" xfId="16476"/>
    <cellStyle name="Normal 2 2 2 2 6 3 2 3 2 2 2 3 2 2 2 2" xfId="16477"/>
    <cellStyle name="Normal 2 2 2 2 6 3 2 3 2 2 2 3 2 3" xfId="16478"/>
    <cellStyle name="Normal 2 2 2 2 6 3 2 3 2 2 2 3 2 3 2" xfId="16479"/>
    <cellStyle name="Normal 2 2 2 2 6 3 2 3 2 2 2 3 2 3 2 2" xfId="16480"/>
    <cellStyle name="Normal 2 2 2 2 6 3 2 3 2 2 2 3 2 3 3" xfId="16481"/>
    <cellStyle name="Normal 2 2 2 2 6 3 2 3 2 2 2 3 2 4" xfId="16482"/>
    <cellStyle name="Normal 2 2 2 2 6 3 2 3 2 2 2 3 2 5" xfId="16483"/>
    <cellStyle name="Normal 2 2 2 2 6 3 2 3 2 2 2 3 2 6" xfId="16484"/>
    <cellStyle name="Normal 2 2 2 2 6 3 2 3 2 2 2 3 3" xfId="16485"/>
    <cellStyle name="Normal 2 2 2 2 6 3 2 3 2 2 2 3 3 2" xfId="16486"/>
    <cellStyle name="Normal 2 2 2 2 6 3 2 3 2 2 2 3 4" xfId="16487"/>
    <cellStyle name="Normal 2 2 2 2 6 3 2 3 2 2 2 3 4 2" xfId="16488"/>
    <cellStyle name="Normal 2 2 2 2 6 3 2 3 2 2 2 3 5" xfId="16489"/>
    <cellStyle name="Normal 2 2 2 2 6 3 2 3 2 2 2 3 6" xfId="16490"/>
    <cellStyle name="Normal 2 2 2 2 6 3 2 3 2 2 2 3 7" xfId="16491"/>
    <cellStyle name="Normal 2 2 2 2 6 3 2 3 2 2 2 4" xfId="16492"/>
    <cellStyle name="Normal 2 2 2 2 6 3 2 3 2 2 2 5" xfId="16493"/>
    <cellStyle name="Normal 2 2 2 2 6 3 2 3 2 2 2 6" xfId="16494"/>
    <cellStyle name="Normal 2 2 2 2 6 3 2 3 2 2 2 7" xfId="16495"/>
    <cellStyle name="Normal 2 2 2 2 6 3 2 3 2 2 2 7 2" xfId="16496"/>
    <cellStyle name="Normal 2 2 2 2 6 3 2 3 2 2 2 7 2 2" xfId="16497"/>
    <cellStyle name="Normal 2 2 2 2 6 3 2 3 2 2 2 7 3" xfId="16498"/>
    <cellStyle name="Normal 2 2 2 2 6 3 2 3 2 2 2 8" xfId="16499"/>
    <cellStyle name="Normal 2 2 2 2 6 3 2 3 2 2 2 9" xfId="16500"/>
    <cellStyle name="Normal 2 2 2 2 6 3 2 3 2 2 3" xfId="16501"/>
    <cellStyle name="Normal 2 2 2 2 6 3 2 3 2 2 3 2" xfId="16502"/>
    <cellStyle name="Normal 2 2 2 2 6 3 2 3 2 2 3 2 2" xfId="16503"/>
    <cellStyle name="Normal 2 2 2 2 6 3 2 3 2 2 3 3" xfId="16504"/>
    <cellStyle name="Normal 2 2 2 2 6 3 2 3 2 2 4" xfId="16505"/>
    <cellStyle name="Normal 2 2 2 2 6 3 2 3 2 2 4 2" xfId="16506"/>
    <cellStyle name="Normal 2 2 2 2 6 3 2 3 2 2 4 2 2" xfId="16507"/>
    <cellStyle name="Normal 2 2 2 2 6 3 2 3 2 2 4 3" xfId="16508"/>
    <cellStyle name="Normal 2 2 2 2 6 3 2 3 2 2 5" xfId="16509"/>
    <cellStyle name="Normal 2 2 2 2 6 3 2 3 2 2 6" xfId="16510"/>
    <cellStyle name="Normal 2 2 2 2 6 3 2 3 2 2 6 2" xfId="16511"/>
    <cellStyle name="Normal 2 2 2 2 6 3 2 3 2 2 6 2 2" xfId="16512"/>
    <cellStyle name="Normal 2 2 2 2 6 3 2 3 2 2 6 2 2 2" xfId="16513"/>
    <cellStyle name="Normal 2 2 2 2 6 3 2 3 2 2 6 2 2 2 2" xfId="16514"/>
    <cellStyle name="Normal 2 2 2 2 6 3 2 3 2 2 6 2 3" xfId="16515"/>
    <cellStyle name="Normal 2 2 2 2 6 3 2 3 2 2 6 2 4" xfId="16516"/>
    <cellStyle name="Normal 2 2 2 2 6 3 2 3 2 2 6 3" xfId="16517"/>
    <cellStyle name="Normal 2 2 2 2 6 3 2 3 2 2 6 4" xfId="16518"/>
    <cellStyle name="Normal 2 2 2 2 6 3 2 3 2 2 6 4 2" xfId="16519"/>
    <cellStyle name="Normal 2 2 2 2 6 3 2 3 2 2 6 5" xfId="16520"/>
    <cellStyle name="Normal 2 2 2 2 6 3 2 3 2 2 6 6" xfId="16521"/>
    <cellStyle name="Normal 2 2 2 2 6 3 2 3 2 2 6 7" xfId="16522"/>
    <cellStyle name="Normal 2 2 2 2 6 3 2 3 2 2 7" xfId="16523"/>
    <cellStyle name="Normal 2 2 2 2 6 3 2 3 2 2 8" xfId="16524"/>
    <cellStyle name="Normal 2 2 2 2 6 3 2 3 2 2 8 2" xfId="16525"/>
    <cellStyle name="Normal 2 2 2 2 6 3 2 3 2 2 8 2 2" xfId="16526"/>
    <cellStyle name="Normal 2 2 2 2 6 3 2 3 2 2 8 3" xfId="16527"/>
    <cellStyle name="Normal 2 2 2 2 6 3 2 3 2 2 9" xfId="16528"/>
    <cellStyle name="Normal 2 2 2 2 6 3 2 3 2 2 9 2" xfId="16529"/>
    <cellStyle name="Normal 2 2 2 2 6 3 2 3 2 2 9 2 2" xfId="16530"/>
    <cellStyle name="Normal 2 2 2 2 6 3 2 3 2 2 9 3" xfId="16531"/>
    <cellStyle name="Normal 2 2 2 2 6 3 2 3 2 3" xfId="16532"/>
    <cellStyle name="Normal 2 2 2 2 6 3 2 3 2 4" xfId="16533"/>
    <cellStyle name="Normal 2 2 2 2 6 3 2 3 2 5" xfId="16534"/>
    <cellStyle name="Normal 2 2 2 2 6 3 2 3 2 5 10" xfId="16535"/>
    <cellStyle name="Normal 2 2 2 2 6 3 2 3 2 5 11" xfId="16536"/>
    <cellStyle name="Normal 2 2 2 2 6 3 2 3 2 5 12" xfId="16537"/>
    <cellStyle name="Normal 2 2 2 2 6 3 2 3 2 5 2" xfId="16538"/>
    <cellStyle name="Normal 2 2 2 2 6 3 2 3 2 5 2 2" xfId="16539"/>
    <cellStyle name="Normal 2 2 2 2 6 3 2 3 2 5 2 2 2" xfId="16540"/>
    <cellStyle name="Normal 2 2 2 2 6 3 2 3 2 5 2 2 2 2" xfId="16541"/>
    <cellStyle name="Normal 2 2 2 2 6 3 2 3 2 5 2 2 2 2 2" xfId="16542"/>
    <cellStyle name="Normal 2 2 2 2 6 3 2 3 2 5 2 2 2 3" xfId="16543"/>
    <cellStyle name="Normal 2 2 2 2 6 3 2 3 2 5 2 2 2 3 2" xfId="16544"/>
    <cellStyle name="Normal 2 2 2 2 6 3 2 3 2 5 2 2 2 3 2 2" xfId="16545"/>
    <cellStyle name="Normal 2 2 2 2 6 3 2 3 2 5 2 2 2 3 3" xfId="16546"/>
    <cellStyle name="Normal 2 2 2 2 6 3 2 3 2 5 2 2 2 4" xfId="16547"/>
    <cellStyle name="Normal 2 2 2 2 6 3 2 3 2 5 2 2 3" xfId="16548"/>
    <cellStyle name="Normal 2 2 2 2 6 3 2 3 2 5 2 2 4" xfId="16549"/>
    <cellStyle name="Normal 2 2 2 2 6 3 2 3 2 5 2 2 4 2" xfId="16550"/>
    <cellStyle name="Normal 2 2 2 2 6 3 2 3 2 5 2 2 5" xfId="16551"/>
    <cellStyle name="Normal 2 2 2 2 6 3 2 3 2 5 2 3" xfId="16552"/>
    <cellStyle name="Normal 2 2 2 2 6 3 2 3 2 5 2 3 2" xfId="16553"/>
    <cellStyle name="Normal 2 2 2 2 6 3 2 3 2 5 2 3 2 2" xfId="16554"/>
    <cellStyle name="Normal 2 2 2 2 6 3 2 3 2 5 2 3 3" xfId="16555"/>
    <cellStyle name="Normal 2 2 2 2 6 3 2 3 2 5 2 4" xfId="16556"/>
    <cellStyle name="Normal 2 2 2 2 6 3 2 3 2 5 2 5" xfId="16557"/>
    <cellStyle name="Normal 2 2 2 2 6 3 2 3 2 5 2 5 2" xfId="16558"/>
    <cellStyle name="Normal 2 2 2 2 6 3 2 3 2 5 2 5 2 2" xfId="16559"/>
    <cellStyle name="Normal 2 2 2 2 6 3 2 3 2 5 2 5 3" xfId="16560"/>
    <cellStyle name="Normal 2 2 2 2 6 3 2 3 2 5 2 6" xfId="16561"/>
    <cellStyle name="Normal 2 2 2 2 6 3 2 3 2 5 2 7" xfId="16562"/>
    <cellStyle name="Normal 2 2 2 2 6 3 2 3 2 5 2 7 2" xfId="16563"/>
    <cellStyle name="Normal 2 2 2 2 6 3 2 3 2 5 2 7 2 2" xfId="16564"/>
    <cellStyle name="Normal 2 2 2 2 6 3 2 3 2 5 2 7 3" xfId="16565"/>
    <cellStyle name="Normal 2 2 2 2 6 3 2 3 2 5 2 8" xfId="16566"/>
    <cellStyle name="Normal 2 2 2 2 6 3 2 3 2 5 2 9" xfId="16567"/>
    <cellStyle name="Normal 2 2 2 2 6 3 2 3 2 5 3" xfId="16568"/>
    <cellStyle name="Normal 2 2 2 2 6 3 2 3 2 5 3 2" xfId="16569"/>
    <cellStyle name="Normal 2 2 2 2 6 3 2 3 2 5 3 2 2" xfId="16570"/>
    <cellStyle name="Normal 2 2 2 2 6 3 2 3 2 5 3 2 2 2" xfId="16571"/>
    <cellStyle name="Normal 2 2 2 2 6 3 2 3 2 5 3 2 2 2 2" xfId="16572"/>
    <cellStyle name="Normal 2 2 2 2 6 3 2 3 2 5 3 2 2 3" xfId="16573"/>
    <cellStyle name="Normal 2 2 2 2 6 3 2 3 2 5 3 2 2 4" xfId="16574"/>
    <cellStyle name="Normal 2 2 2 2 6 3 2 3 2 5 3 2 3" xfId="16575"/>
    <cellStyle name="Normal 2 2 2 2 6 3 2 3 2 5 3 2 3 2" xfId="16576"/>
    <cellStyle name="Normal 2 2 2 2 6 3 2 3 2 5 3 2 3 2 2" xfId="16577"/>
    <cellStyle name="Normal 2 2 2 2 6 3 2 3 2 5 3 2 3 3" xfId="16578"/>
    <cellStyle name="Normal 2 2 2 2 6 3 2 3 2 5 3 2 4" xfId="16579"/>
    <cellStyle name="Normal 2 2 2 2 6 3 2 3 2 5 3 2 4 2" xfId="16580"/>
    <cellStyle name="Normal 2 2 2 2 6 3 2 3 2 5 3 2 4 2 2" xfId="16581"/>
    <cellStyle name="Normal 2 2 2 2 6 3 2 3 2 5 3 2 4 3" xfId="16582"/>
    <cellStyle name="Normal 2 2 2 2 6 3 2 3 2 5 3 2 5" xfId="16583"/>
    <cellStyle name="Normal 2 2 2 2 6 3 2 3 2 5 3 3" xfId="16584"/>
    <cellStyle name="Normal 2 2 2 2 6 3 2 3 2 5 3 4" xfId="16585"/>
    <cellStyle name="Normal 2 2 2 2 6 3 2 3 2 5 3 4 2" xfId="16586"/>
    <cellStyle name="Normal 2 2 2 2 6 3 2 3 2 5 3 5" xfId="16587"/>
    <cellStyle name="Normal 2 2 2 2 6 3 2 3 2 5 3 6" xfId="16588"/>
    <cellStyle name="Normal 2 2 2 2 6 3 2 3 2 5 3 7" xfId="16589"/>
    <cellStyle name="Normal 2 2 2 2 6 3 2 3 2 5 4" xfId="16590"/>
    <cellStyle name="Normal 2 2 2 2 6 3 2 3 2 5 4 2" xfId="16591"/>
    <cellStyle name="Normal 2 2 2 2 6 3 2 3 2 5 4 2 2" xfId="16592"/>
    <cellStyle name="Normal 2 2 2 2 6 3 2 3 2 5 4 3" xfId="16593"/>
    <cellStyle name="Normal 2 2 2 2 6 3 2 3 2 5 5" xfId="16594"/>
    <cellStyle name="Normal 2 2 2 2 6 3 2 3 2 5 6" xfId="16595"/>
    <cellStyle name="Normal 2 2 2 2 6 3 2 3 2 5 6 2" xfId="16596"/>
    <cellStyle name="Normal 2 2 2 2 6 3 2 3 2 5 6 2 2" xfId="16597"/>
    <cellStyle name="Normal 2 2 2 2 6 3 2 3 2 5 6 3" xfId="16598"/>
    <cellStyle name="Normal 2 2 2 2 6 3 2 3 2 5 7" xfId="16599"/>
    <cellStyle name="Normal 2 2 2 2 6 3 2 3 2 5 7 2" xfId="16600"/>
    <cellStyle name="Normal 2 2 2 2 6 3 2 3 2 5 7 2 2" xfId="16601"/>
    <cellStyle name="Normal 2 2 2 2 6 3 2 3 2 5 7 3" xfId="16602"/>
    <cellStyle name="Normal 2 2 2 2 6 3 2 3 2 5 8" xfId="16603"/>
    <cellStyle name="Normal 2 2 2 2 6 3 2 3 2 5 8 2" xfId="16604"/>
    <cellStyle name="Normal 2 2 2 2 6 3 2 3 2 5 8 2 2" xfId="16605"/>
    <cellStyle name="Normal 2 2 2 2 6 3 2 3 2 5 8 2 2 2" xfId="16606"/>
    <cellStyle name="Normal 2 2 2 2 6 3 2 3 2 5 8 3" xfId="16607"/>
    <cellStyle name="Normal 2 2 2 2 6 3 2 3 2 5 8 4" xfId="16608"/>
    <cellStyle name="Normal 2 2 2 2 6 3 2 3 2 5 8 5" xfId="16609"/>
    <cellStyle name="Normal 2 2 2 2 6 3 2 3 2 5 8 6" xfId="16610"/>
    <cellStyle name="Normal 2 2 2 2 6 3 2 3 2 5 9" xfId="16611"/>
    <cellStyle name="Normal 2 2 2 2 6 3 2 3 2 5 9 2" xfId="16612"/>
    <cellStyle name="Normal 2 2 2 2 6 3 2 3 2 6" xfId="16613"/>
    <cellStyle name="Normal 2 2 2 2 6 3 2 3 2 6 2" xfId="16614"/>
    <cellStyle name="Normal 2 2 2 2 6 3 2 3 2 6 2 2" xfId="16615"/>
    <cellStyle name="Normal 2 2 2 2 6 3 2 3 2 6 2 2 2" xfId="16616"/>
    <cellStyle name="Normal 2 2 2 2 6 3 2 3 2 6 2 2 2 2" xfId="16617"/>
    <cellStyle name="Normal 2 2 2 2 6 3 2 3 2 6 2 3" xfId="16618"/>
    <cellStyle name="Normal 2 2 2 2 6 3 2 3 2 6 2 3 2" xfId="16619"/>
    <cellStyle name="Normal 2 2 2 2 6 3 2 3 2 6 2 3 2 2" xfId="16620"/>
    <cellStyle name="Normal 2 2 2 2 6 3 2 3 2 6 2 3 3" xfId="16621"/>
    <cellStyle name="Normal 2 2 2 2 6 3 2 3 2 6 2 4" xfId="16622"/>
    <cellStyle name="Normal 2 2 2 2 6 3 2 3 2 6 2 5" xfId="16623"/>
    <cellStyle name="Normal 2 2 2 2 6 3 2 3 2 6 2 6" xfId="16624"/>
    <cellStyle name="Normal 2 2 2 2 6 3 2 3 2 6 3" xfId="16625"/>
    <cellStyle name="Normal 2 2 2 2 6 3 2 3 2 6 3 2" xfId="16626"/>
    <cellStyle name="Normal 2 2 2 2 6 3 2 3 2 6 4" xfId="16627"/>
    <cellStyle name="Normal 2 2 2 2 6 3 2 3 2 6 4 2" xfId="16628"/>
    <cellStyle name="Normal 2 2 2 2 6 3 2 3 2 6 5" xfId="16629"/>
    <cellStyle name="Normal 2 2 2 2 6 3 2 3 2 6 6" xfId="16630"/>
    <cellStyle name="Normal 2 2 2 2 6 3 2 3 2 6 7" xfId="16631"/>
    <cellStyle name="Normal 2 2 2 2 6 3 2 3 2 7" xfId="16632"/>
    <cellStyle name="Normal 2 2 2 2 6 3 2 3 2 7 2" xfId="16633"/>
    <cellStyle name="Normal 2 2 2 2 6 3 2 3 2 7 2 2" xfId="16634"/>
    <cellStyle name="Normal 2 2 2 2 6 3 2 3 2 7 2 2 2" xfId="16635"/>
    <cellStyle name="Normal 2 2 2 2 6 3 2 3 2 7 2 3" xfId="16636"/>
    <cellStyle name="Normal 2 2 2 2 6 3 2 3 2 7 2 4" xfId="16637"/>
    <cellStyle name="Normal 2 2 2 2 6 3 2 3 2 7 3" xfId="16638"/>
    <cellStyle name="Normal 2 2 2 2 6 3 2 3 2 7 4" xfId="16639"/>
    <cellStyle name="Normal 2 2 2 2 6 3 2 3 2 7 4 2" xfId="16640"/>
    <cellStyle name="Normal 2 2 2 2 6 3 2 3 2 7 5" xfId="16641"/>
    <cellStyle name="Normal 2 2 2 2 6 3 2 3 2 8" xfId="16642"/>
    <cellStyle name="Normal 2 2 2 2 6 3 2 3 2 8 2" xfId="16643"/>
    <cellStyle name="Normal 2 2 2 2 6 3 2 3 2 8 2 2" xfId="16644"/>
    <cellStyle name="Normal 2 2 2 2 6 3 2 3 2 8 2 2 2" xfId="16645"/>
    <cellStyle name="Normal 2 2 2 2 6 3 2 3 2 8 2 2 2 2" xfId="16646"/>
    <cellStyle name="Normal 2 2 2 2 6 3 2 3 2 8 2 2 3" xfId="16647"/>
    <cellStyle name="Normal 2 2 2 2 6 3 2 3 2 8 2 2 4" xfId="16648"/>
    <cellStyle name="Normal 2 2 2 2 6 3 2 3 2 8 2 3" xfId="16649"/>
    <cellStyle name="Normal 2 2 2 2 6 3 2 3 2 8 2 3 2" xfId="16650"/>
    <cellStyle name="Normal 2 2 2 2 6 3 2 3 2 8 2 3 2 2" xfId="16651"/>
    <cellStyle name="Normal 2 2 2 2 6 3 2 3 2 8 2 3 3" xfId="16652"/>
    <cellStyle name="Normal 2 2 2 2 6 3 2 3 2 8 2 4" xfId="16653"/>
    <cellStyle name="Normal 2 2 2 2 6 3 2 3 2 8 2 5" xfId="16654"/>
    <cellStyle name="Normal 2 2 2 2 6 3 2 3 2 8 2 6" xfId="16655"/>
    <cellStyle name="Normal 2 2 2 2 6 3 2 3 2 8 3" xfId="16656"/>
    <cellStyle name="Normal 2 2 2 2 6 3 2 3 2 8 3 2" xfId="16657"/>
    <cellStyle name="Normal 2 2 2 2 6 3 2 3 2 8 4" xfId="16658"/>
    <cellStyle name="Normal 2 2 2 2 6 3 2 3 2 8 4 2" xfId="16659"/>
    <cellStyle name="Normal 2 2 2 2 6 3 2 3 2 8 5" xfId="16660"/>
    <cellStyle name="Normal 2 2 2 2 6 3 2 3 2 8 6" xfId="16661"/>
    <cellStyle name="Normal 2 2 2 2 6 3 2 3 2 8 7" xfId="16662"/>
    <cellStyle name="Normal 2 2 2 2 6 3 2 3 2 9" xfId="16663"/>
    <cellStyle name="Normal 2 2 2 2 6 3 2 3 2 9 2" xfId="16664"/>
    <cellStyle name="Normal 2 2 2 2 6 3 2 3 2 9 2 2" xfId="16665"/>
    <cellStyle name="Normal 2 2 2 2 6 3 2 3 2 9 3" xfId="16666"/>
    <cellStyle name="Normal 2 2 2 2 6 3 2 3 3" xfId="16667"/>
    <cellStyle name="Normal 2 2 2 2 6 3 2 3 3 10" xfId="16668"/>
    <cellStyle name="Normal 2 2 2 2 6 3 2 3 3 11" xfId="16669"/>
    <cellStyle name="Normal 2 2 2 2 6 3 2 3 3 2" xfId="16670"/>
    <cellStyle name="Normal 2 2 2 2 6 3 2 3 3 2 10" xfId="16671"/>
    <cellStyle name="Normal 2 2 2 2 6 3 2 3 3 2 2" xfId="16672"/>
    <cellStyle name="Normal 2 2 2 2 6 3 2 3 3 2 2 2" xfId="16673"/>
    <cellStyle name="Normal 2 2 2 2 6 3 2 3 3 2 2 2 2" xfId="16674"/>
    <cellStyle name="Normal 2 2 2 2 6 3 2 3 3 2 2 2 2 2" xfId="16675"/>
    <cellStyle name="Normal 2 2 2 2 6 3 2 3 3 2 2 2 2 2 2" xfId="16676"/>
    <cellStyle name="Normal 2 2 2 2 6 3 2 3 3 2 2 2 3" xfId="16677"/>
    <cellStyle name="Normal 2 2 2 2 6 3 2 3 3 2 2 2 3 2" xfId="16678"/>
    <cellStyle name="Normal 2 2 2 2 6 3 2 3 3 2 2 2 3 2 2" xfId="16679"/>
    <cellStyle name="Normal 2 2 2 2 6 3 2 3 3 2 2 2 3 3" xfId="16680"/>
    <cellStyle name="Normal 2 2 2 2 6 3 2 3 3 2 2 2 4" xfId="16681"/>
    <cellStyle name="Normal 2 2 2 2 6 3 2 3 3 2 2 3" xfId="16682"/>
    <cellStyle name="Normal 2 2 2 2 6 3 2 3 3 2 2 4" xfId="16683"/>
    <cellStyle name="Normal 2 2 2 2 6 3 2 3 3 2 2 4 2" xfId="16684"/>
    <cellStyle name="Normal 2 2 2 2 6 3 2 3 3 2 2 4 2 2" xfId="16685"/>
    <cellStyle name="Normal 2 2 2 2 6 3 2 3 3 2 2 4 3" xfId="16686"/>
    <cellStyle name="Normal 2 2 2 2 6 3 2 3 3 2 2 4 4" xfId="16687"/>
    <cellStyle name="Normal 2 2 2 2 6 3 2 3 3 2 2 5" xfId="16688"/>
    <cellStyle name="Normal 2 2 2 2 6 3 2 3 3 2 2 5 2" xfId="16689"/>
    <cellStyle name="Normal 2 2 2 2 6 3 2 3 3 2 2 5 2 2" xfId="16690"/>
    <cellStyle name="Normal 2 2 2 2 6 3 2 3 3 2 2 5 3" xfId="16691"/>
    <cellStyle name="Normal 2 2 2 2 6 3 2 3 3 2 2 6" xfId="16692"/>
    <cellStyle name="Normal 2 2 2 2 6 3 2 3 3 2 2 7" xfId="16693"/>
    <cellStyle name="Normal 2 2 2 2 6 3 2 3 3 2 3" xfId="16694"/>
    <cellStyle name="Normal 2 2 2 2 6 3 2 3 3 2 4" xfId="16695"/>
    <cellStyle name="Normal 2 2 2 2 6 3 2 3 3 2 5" xfId="16696"/>
    <cellStyle name="Normal 2 2 2 2 6 3 2 3 3 2 6" xfId="16697"/>
    <cellStyle name="Normal 2 2 2 2 6 3 2 3 3 2 6 2" xfId="16698"/>
    <cellStyle name="Normal 2 2 2 2 6 3 2 3 3 2 6 2 2" xfId="16699"/>
    <cellStyle name="Normal 2 2 2 2 6 3 2 3 3 2 6 3" xfId="16700"/>
    <cellStyle name="Normal 2 2 2 2 6 3 2 3 3 2 7" xfId="16701"/>
    <cellStyle name="Normal 2 2 2 2 6 3 2 3 3 2 8" xfId="16702"/>
    <cellStyle name="Normal 2 2 2 2 6 3 2 3 3 2 8 2" xfId="16703"/>
    <cellStyle name="Normal 2 2 2 2 6 3 2 3 3 2 8 2 2" xfId="16704"/>
    <cellStyle name="Normal 2 2 2 2 6 3 2 3 3 2 8 2 2 2" xfId="16705"/>
    <cellStyle name="Normal 2 2 2 2 6 3 2 3 3 2 8 3" xfId="16706"/>
    <cellStyle name="Normal 2 2 2 2 6 3 2 3 3 2 8 4" xfId="16707"/>
    <cellStyle name="Normal 2 2 2 2 6 3 2 3 3 2 8 5" xfId="16708"/>
    <cellStyle name="Normal 2 2 2 2 6 3 2 3 3 2 8 6" xfId="16709"/>
    <cellStyle name="Normal 2 2 2 2 6 3 2 3 3 2 9" xfId="16710"/>
    <cellStyle name="Normal 2 2 2 2 6 3 2 3 3 2 9 2" xfId="16711"/>
    <cellStyle name="Normal 2 2 2 2 6 3 2 3 3 2 9 2 2" xfId="16712"/>
    <cellStyle name="Normal 2 2 2 2 6 3 2 3 3 2 9 3" xfId="16713"/>
    <cellStyle name="Normal 2 2 2 2 6 3 2 3 3 2 9 4" xfId="16714"/>
    <cellStyle name="Normal 2 2 2 2 6 3 2 3 3 3" xfId="16715"/>
    <cellStyle name="Normal 2 2 2 2 6 3 2 3 3 3 2" xfId="16716"/>
    <cellStyle name="Normal 2 2 2 2 6 3 2 3 3 3 2 2" xfId="16717"/>
    <cellStyle name="Normal 2 2 2 2 6 3 2 3 3 3 2 2 2" xfId="16718"/>
    <cellStyle name="Normal 2 2 2 2 6 3 2 3 3 3 2 2 2 2" xfId="16719"/>
    <cellStyle name="Normal 2 2 2 2 6 3 2 3 3 3 2 3" xfId="16720"/>
    <cellStyle name="Normal 2 2 2 2 6 3 2 3 3 3 2 4" xfId="16721"/>
    <cellStyle name="Normal 2 2 2 2 6 3 2 3 3 3 2 5" xfId="16722"/>
    <cellStyle name="Normal 2 2 2 2 6 3 2 3 3 3 2 6" xfId="16723"/>
    <cellStyle name="Normal 2 2 2 2 6 3 2 3 3 3 3" xfId="16724"/>
    <cellStyle name="Normal 2 2 2 2 6 3 2 3 3 3 3 2" xfId="16725"/>
    <cellStyle name="Normal 2 2 2 2 6 3 2 3 3 3 4" xfId="16726"/>
    <cellStyle name="Normal 2 2 2 2 6 3 2 3 3 3 4 2" xfId="16727"/>
    <cellStyle name="Normal 2 2 2 2 6 3 2 3 3 3 5" xfId="16728"/>
    <cellStyle name="Normal 2 2 2 2 6 3 2 3 3 3 6" xfId="16729"/>
    <cellStyle name="Normal 2 2 2 2 6 3 2 3 3 3 7" xfId="16730"/>
    <cellStyle name="Normal 2 2 2 2 6 3 2 3 3 4" xfId="16731"/>
    <cellStyle name="Normal 2 2 2 2 6 3 2 3 3 4 2" xfId="16732"/>
    <cellStyle name="Normal 2 2 2 2 6 3 2 3 3 4 2 2" xfId="16733"/>
    <cellStyle name="Normal 2 2 2 2 6 3 2 3 3 4 3" xfId="16734"/>
    <cellStyle name="Normal 2 2 2 2 6 3 2 3 3 5" xfId="16735"/>
    <cellStyle name="Normal 2 2 2 2 6 3 2 3 3 6" xfId="16736"/>
    <cellStyle name="Normal 2 2 2 2 6 3 2 3 3 6 2" xfId="16737"/>
    <cellStyle name="Normal 2 2 2 2 6 3 2 3 3 6 2 2" xfId="16738"/>
    <cellStyle name="Normal 2 2 2 2 6 3 2 3 3 6 3" xfId="16739"/>
    <cellStyle name="Normal 2 2 2 2 6 3 2 3 3 7" xfId="16740"/>
    <cellStyle name="Normal 2 2 2 2 6 3 2 3 3 8" xfId="16741"/>
    <cellStyle name="Normal 2 2 2 2 6 3 2 3 3 9" xfId="16742"/>
    <cellStyle name="Normal 2 2 2 2 6 3 2 3 4" xfId="16743"/>
    <cellStyle name="Normal 2 2 2 2 6 3 2 3 5" xfId="16744"/>
    <cellStyle name="Normal 2 2 2 2 6 3 2 3 6" xfId="16745"/>
    <cellStyle name="Normal 2 2 2 2 6 3 2 3 6 2" xfId="16746"/>
    <cellStyle name="Normal 2 2 2 2 6 3 2 3 6 2 2" xfId="16747"/>
    <cellStyle name="Normal 2 2 2 2 6 3 2 3 6 2 2 2" xfId="16748"/>
    <cellStyle name="Normal 2 2 2 2 6 3 2 3 6 2 2 2 2" xfId="16749"/>
    <cellStyle name="Normal 2 2 2 2 6 3 2 3 6 2 3" xfId="16750"/>
    <cellStyle name="Normal 2 2 2 2 6 3 2 3 6 2 3 2" xfId="16751"/>
    <cellStyle name="Normal 2 2 2 2 6 3 2 3 6 2 3 2 2" xfId="16752"/>
    <cellStyle name="Normal 2 2 2 2 6 3 2 3 6 2 3 3" xfId="16753"/>
    <cellStyle name="Normal 2 2 2 2 6 3 2 3 6 2 4" xfId="16754"/>
    <cellStyle name="Normal 2 2 2 2 6 3 2 3 6 2 5" xfId="16755"/>
    <cellStyle name="Normal 2 2 2 2 6 3 2 3 6 2 6" xfId="16756"/>
    <cellStyle name="Normal 2 2 2 2 6 3 2 3 6 3" xfId="16757"/>
    <cellStyle name="Normal 2 2 2 2 6 3 2 3 6 4" xfId="16758"/>
    <cellStyle name="Normal 2 2 2 2 6 3 2 3 6 4 2" xfId="16759"/>
    <cellStyle name="Normal 2 2 2 2 6 3 2 3 6 5" xfId="16760"/>
    <cellStyle name="Normal 2 2 2 2 6 3 2 3 7" xfId="16761"/>
    <cellStyle name="Normal 2 2 2 2 6 3 2 3 7 2" xfId="16762"/>
    <cellStyle name="Normal 2 2 2 2 6 3 2 3 7 2 2" xfId="16763"/>
    <cellStyle name="Normal 2 2 2 2 6 3 2 3 7 3" xfId="16764"/>
    <cellStyle name="Normal 2 2 2 2 6 3 2 3 8" xfId="16765"/>
    <cellStyle name="Normal 2 2 2 2 6 3 2 3 9" xfId="16766"/>
    <cellStyle name="Normal 2 2 2 2 6 3 2 4" xfId="16767"/>
    <cellStyle name="Normal 2 2 2 2 6 3 2 4 2" xfId="16768"/>
    <cellStyle name="Normal 2 2 2 2 6 3 2 4 2 2" xfId="16769"/>
    <cellStyle name="Normal 2 2 2 2 6 3 2 4 3" xfId="16770"/>
    <cellStyle name="Normal 2 2 2 2 6 3 2 5" xfId="16771"/>
    <cellStyle name="Normal 2 2 2 2 6 3 2 5 10" xfId="16772"/>
    <cellStyle name="Normal 2 2 2 2 6 3 2 5 11" xfId="16773"/>
    <cellStyle name="Normal 2 2 2 2 6 3 2 5 12" xfId="16774"/>
    <cellStyle name="Normal 2 2 2 2 6 3 2 5 12 2" xfId="16775"/>
    <cellStyle name="Normal 2 2 2 2 6 3 2 5 12 2 2" xfId="16776"/>
    <cellStyle name="Normal 2 2 2 2 6 3 2 5 12 2 2 2" xfId="16777"/>
    <cellStyle name="Normal 2 2 2 2 6 3 2 5 12 3" xfId="16778"/>
    <cellStyle name="Normal 2 2 2 2 6 3 2 5 12 4" xfId="16779"/>
    <cellStyle name="Normal 2 2 2 2 6 3 2 5 12 5" xfId="16780"/>
    <cellStyle name="Normal 2 2 2 2 6 3 2 5 12 6" xfId="16781"/>
    <cellStyle name="Normal 2 2 2 2 6 3 2 5 13" xfId="16782"/>
    <cellStyle name="Normal 2 2 2 2 6 3 2 5 13 2" xfId="16783"/>
    <cellStyle name="Normal 2 2 2 2 6 3 2 5 13 2 2" xfId="16784"/>
    <cellStyle name="Normal 2 2 2 2 6 3 2 5 13 3" xfId="16785"/>
    <cellStyle name="Normal 2 2 2 2 6 3 2 5 13 4" xfId="16786"/>
    <cellStyle name="Normal 2 2 2 2 6 3 2 5 14" xfId="16787"/>
    <cellStyle name="Normal 2 2 2 2 6 3 2 5 15" xfId="16788"/>
    <cellStyle name="Normal 2 2 2 2 6 3 2 5 16" xfId="16789"/>
    <cellStyle name="Normal 2 2 2 2 6 3 2 5 2" xfId="16790"/>
    <cellStyle name="Normal 2 2 2 2 6 3 2 5 2 10" xfId="16791"/>
    <cellStyle name="Normal 2 2 2 2 6 3 2 5 2 11" xfId="16792"/>
    <cellStyle name="Normal 2 2 2 2 6 3 2 5 2 2" xfId="16793"/>
    <cellStyle name="Normal 2 2 2 2 6 3 2 5 2 2 10" xfId="16794"/>
    <cellStyle name="Normal 2 2 2 2 6 3 2 5 2 2 11" xfId="16795"/>
    <cellStyle name="Normal 2 2 2 2 6 3 2 5 2 2 12" xfId="16796"/>
    <cellStyle name="Normal 2 2 2 2 6 3 2 5 2 2 2" xfId="16797"/>
    <cellStyle name="Normal 2 2 2 2 6 3 2 5 2 2 2 2" xfId="16798"/>
    <cellStyle name="Normal 2 2 2 2 6 3 2 5 2 2 2 2 2" xfId="16799"/>
    <cellStyle name="Normal 2 2 2 2 6 3 2 5 2 2 2 2 2 2" xfId="16800"/>
    <cellStyle name="Normal 2 2 2 2 6 3 2 5 2 2 2 2 2 2 2" xfId="16801"/>
    <cellStyle name="Normal 2 2 2 2 6 3 2 5 2 2 2 2 2 3" xfId="16802"/>
    <cellStyle name="Normal 2 2 2 2 6 3 2 5 2 2 2 2 2 4" xfId="16803"/>
    <cellStyle name="Normal 2 2 2 2 6 3 2 5 2 2 2 2 3" xfId="16804"/>
    <cellStyle name="Normal 2 2 2 2 6 3 2 5 2 2 2 2 4" xfId="16805"/>
    <cellStyle name="Normal 2 2 2 2 6 3 2 5 2 2 2 3" xfId="16806"/>
    <cellStyle name="Normal 2 2 2 2 6 3 2 5 2 2 2 4" xfId="16807"/>
    <cellStyle name="Normal 2 2 2 2 6 3 2 5 2 2 2 4 2" xfId="16808"/>
    <cellStyle name="Normal 2 2 2 2 6 3 2 5 2 2 2 4 2 2" xfId="16809"/>
    <cellStyle name="Normal 2 2 2 2 6 3 2 5 2 2 2 4 3" xfId="16810"/>
    <cellStyle name="Normal 2 2 2 2 6 3 2 5 2 2 2 4 4" xfId="16811"/>
    <cellStyle name="Normal 2 2 2 2 6 3 2 5 2 2 2 5" xfId="16812"/>
    <cellStyle name="Normal 2 2 2 2 6 3 2 5 2 2 3" xfId="16813"/>
    <cellStyle name="Normal 2 2 2 2 6 3 2 5 2 2 4" xfId="16814"/>
    <cellStyle name="Normal 2 2 2 2 6 3 2 5 2 2 5" xfId="16815"/>
    <cellStyle name="Normal 2 2 2 2 6 3 2 5 2 2 6" xfId="16816"/>
    <cellStyle name="Normal 2 2 2 2 6 3 2 5 2 2 7" xfId="16817"/>
    <cellStyle name="Normal 2 2 2 2 6 3 2 5 2 2 7 2" xfId="16818"/>
    <cellStyle name="Normal 2 2 2 2 6 3 2 5 2 2 7 2 2" xfId="16819"/>
    <cellStyle name="Normal 2 2 2 2 6 3 2 5 2 2 7 3" xfId="16820"/>
    <cellStyle name="Normal 2 2 2 2 6 3 2 5 2 2 8" xfId="16821"/>
    <cellStyle name="Normal 2 2 2 2 6 3 2 5 2 2 8 2" xfId="16822"/>
    <cellStyle name="Normal 2 2 2 2 6 3 2 5 2 2 8 2 2" xfId="16823"/>
    <cellStyle name="Normal 2 2 2 2 6 3 2 5 2 2 8 3" xfId="16824"/>
    <cellStyle name="Normal 2 2 2 2 6 3 2 5 2 2 8 4" xfId="16825"/>
    <cellStyle name="Normal 2 2 2 2 6 3 2 5 2 2 9" xfId="16826"/>
    <cellStyle name="Normal 2 2 2 2 6 3 2 5 2 2 9 2" xfId="16827"/>
    <cellStyle name="Normal 2 2 2 2 6 3 2 5 2 2 9 2 2" xfId="16828"/>
    <cellStyle name="Normal 2 2 2 2 6 3 2 5 2 2 9 3" xfId="16829"/>
    <cellStyle name="Normal 2 2 2 2 6 3 2 5 2 2 9 4" xfId="16830"/>
    <cellStyle name="Normal 2 2 2 2 6 3 2 5 2 3" xfId="16831"/>
    <cellStyle name="Normal 2 2 2 2 6 3 2 5 2 3 2" xfId="16832"/>
    <cellStyle name="Normal 2 2 2 2 6 3 2 5 2 3 2 2" xfId="16833"/>
    <cellStyle name="Normal 2 2 2 2 6 3 2 5 2 3 2 2 2" xfId="16834"/>
    <cellStyle name="Normal 2 2 2 2 6 3 2 5 2 3 2 2 2 2" xfId="16835"/>
    <cellStyle name="Normal 2 2 2 2 6 3 2 5 2 3 2 3" xfId="16836"/>
    <cellStyle name="Normal 2 2 2 2 6 3 2 5 2 3 2 4" xfId="16837"/>
    <cellStyle name="Normal 2 2 2 2 6 3 2 5 2 3 2 5" xfId="16838"/>
    <cellStyle name="Normal 2 2 2 2 6 3 2 5 2 3 2 6" xfId="16839"/>
    <cellStyle name="Normal 2 2 2 2 6 3 2 5 2 3 3" xfId="16840"/>
    <cellStyle name="Normal 2 2 2 2 6 3 2 5 2 3 4" xfId="16841"/>
    <cellStyle name="Normal 2 2 2 2 6 3 2 5 2 3 4 2" xfId="16842"/>
    <cellStyle name="Normal 2 2 2 2 6 3 2 5 2 3 5" xfId="16843"/>
    <cellStyle name="Normal 2 2 2 2 6 3 2 5 2 4" xfId="16844"/>
    <cellStyle name="Normal 2 2 2 2 6 3 2 5 2 4 2" xfId="16845"/>
    <cellStyle name="Normal 2 2 2 2 6 3 2 5 2 4 2 2" xfId="16846"/>
    <cellStyle name="Normal 2 2 2 2 6 3 2 5 2 4 3" xfId="16847"/>
    <cellStyle name="Normal 2 2 2 2 6 3 2 5 2 5" xfId="16848"/>
    <cellStyle name="Normal 2 2 2 2 6 3 2 5 2 6" xfId="16849"/>
    <cellStyle name="Normal 2 2 2 2 6 3 2 5 2 6 2" xfId="16850"/>
    <cellStyle name="Normal 2 2 2 2 6 3 2 5 2 6 2 2" xfId="16851"/>
    <cellStyle name="Normal 2 2 2 2 6 3 2 5 2 6 3" xfId="16852"/>
    <cellStyle name="Normal 2 2 2 2 6 3 2 5 2 7" xfId="16853"/>
    <cellStyle name="Normal 2 2 2 2 6 3 2 5 2 8" xfId="16854"/>
    <cellStyle name="Normal 2 2 2 2 6 3 2 5 2 9" xfId="16855"/>
    <cellStyle name="Normal 2 2 2 2 6 3 2 5 3" xfId="16856"/>
    <cellStyle name="Normal 2 2 2 2 6 3 2 5 3 2" xfId="16857"/>
    <cellStyle name="Normal 2 2 2 2 6 3 2 5 3 2 2" xfId="16858"/>
    <cellStyle name="Normal 2 2 2 2 6 3 2 5 3 3" xfId="16859"/>
    <cellStyle name="Normal 2 2 2 2 6 3 2 5 4" xfId="16860"/>
    <cellStyle name="Normal 2 2 2 2 6 3 2 5 4 2" xfId="16861"/>
    <cellStyle name="Normal 2 2 2 2 6 3 2 5 4 2 2" xfId="16862"/>
    <cellStyle name="Normal 2 2 2 2 6 3 2 5 4 3" xfId="16863"/>
    <cellStyle name="Normal 2 2 2 2 6 3 2 5 5" xfId="16864"/>
    <cellStyle name="Normal 2 2 2 2 6 3 2 5 6" xfId="16865"/>
    <cellStyle name="Normal 2 2 2 2 6 3 2 5 6 2" xfId="16866"/>
    <cellStyle name="Normal 2 2 2 2 6 3 2 5 6 2 2" xfId="16867"/>
    <cellStyle name="Normal 2 2 2 2 6 3 2 5 6 2 2 2" xfId="16868"/>
    <cellStyle name="Normal 2 2 2 2 6 3 2 5 6 2 3" xfId="16869"/>
    <cellStyle name="Normal 2 2 2 2 6 3 2 5 6 2 4" xfId="16870"/>
    <cellStyle name="Normal 2 2 2 2 6 3 2 5 6 2 4 2" xfId="16871"/>
    <cellStyle name="Normal 2 2 2 2 6 3 2 5 6 2 4 2 2" xfId="16872"/>
    <cellStyle name="Normal 2 2 2 2 6 3 2 5 6 2 4 3" xfId="16873"/>
    <cellStyle name="Normal 2 2 2 2 6 3 2 5 6 3" xfId="16874"/>
    <cellStyle name="Normal 2 2 2 2 6 3 2 5 6 4" xfId="16875"/>
    <cellStyle name="Normal 2 2 2 2 6 3 2 5 6 4 2" xfId="16876"/>
    <cellStyle name="Normal 2 2 2 2 6 3 2 5 6 5" xfId="16877"/>
    <cellStyle name="Normal 2 2 2 2 6 3 2 5 7" xfId="16878"/>
    <cellStyle name="Normal 2 2 2 2 6 3 2 5 8" xfId="16879"/>
    <cellStyle name="Normal 2 2 2 2 6 3 2 5 9" xfId="16880"/>
    <cellStyle name="Normal 2 2 2 2 6 3 2 5 9 2" xfId="16881"/>
    <cellStyle name="Normal 2 2 2 2 6 3 2 5 9 2 2" xfId="16882"/>
    <cellStyle name="Normal 2 2 2 2 6 3 2 5 9 3" xfId="16883"/>
    <cellStyle name="Normal 2 2 2 2 6 3 2 6" xfId="16884"/>
    <cellStyle name="Normal 2 2 2 2 6 3 2 7" xfId="16885"/>
    <cellStyle name="Normal 2 2 2 2 6 3 2 8" xfId="16886"/>
    <cellStyle name="Normal 2 2 2 2 6 3 2 9" xfId="16887"/>
    <cellStyle name="Normal 2 2 2 2 6 3 20" xfId="16888"/>
    <cellStyle name="Normal 2 2 2 2 6 3 21" xfId="16889"/>
    <cellStyle name="Normal 2 2 2 2 6 3 22" xfId="16890"/>
    <cellStyle name="Normal 2 2 2 2 6 3 22 2" xfId="16891"/>
    <cellStyle name="Normal 2 2 2 2 6 3 22 2 2" xfId="16892"/>
    <cellStyle name="Normal 2 2 2 2 6 3 22 3" xfId="16893"/>
    <cellStyle name="Normal 2 2 2 2 6 3 23" xfId="16894"/>
    <cellStyle name="Normal 2 2 2 2 6 3 23 2" xfId="16895"/>
    <cellStyle name="Normal 2 2 2 2 6 3 23 2 2" xfId="16896"/>
    <cellStyle name="Normal 2 2 2 2 6 3 23 3" xfId="16897"/>
    <cellStyle name="Normal 2 2 2 2 6 3 24" xfId="16898"/>
    <cellStyle name="Normal 2 2 2 2 6 3 24 2" xfId="16899"/>
    <cellStyle name="Normal 2 2 2 2 6 3 24 2 2" xfId="16900"/>
    <cellStyle name="Normal 2 2 2 2 6 3 24 3" xfId="16901"/>
    <cellStyle name="Normal 2 2 2 2 6 3 25" xfId="16902"/>
    <cellStyle name="Normal 2 2 2 2 6 3 26" xfId="16903"/>
    <cellStyle name="Normal 2 2 2 2 6 3 3" xfId="16904"/>
    <cellStyle name="Normal 2 2 2 2 6 3 3 2" xfId="16905"/>
    <cellStyle name="Normal 2 2 2 2 6 3 3 2 2" xfId="16906"/>
    <cellStyle name="Normal 2 2 2 2 6 3 3 3" xfId="16907"/>
    <cellStyle name="Normal 2 2 2 2 6 3 4" xfId="16908"/>
    <cellStyle name="Normal 2 2 2 2 6 3 5" xfId="16909"/>
    <cellStyle name="Normal 2 2 2 2 6 3 6" xfId="16910"/>
    <cellStyle name="Normal 2 2 2 2 6 3 6 2" xfId="16911"/>
    <cellStyle name="Normal 2 2 2 2 6 3 6 2 2" xfId="16912"/>
    <cellStyle name="Normal 2 2 2 2 6 3 6 3" xfId="16913"/>
    <cellStyle name="Normal 2 2 2 2 6 3 7" xfId="16914"/>
    <cellStyle name="Normal 2 2 2 2 6 3 8" xfId="16915"/>
    <cellStyle name="Normal 2 2 2 2 6 3 8 2" xfId="16916"/>
    <cellStyle name="Normal 2 2 2 2 6 3 8 2 2" xfId="16917"/>
    <cellStyle name="Normal 2 2 2 2 6 3 8 3" xfId="16918"/>
    <cellStyle name="Normal 2 2 2 2 6 3 9" xfId="16919"/>
    <cellStyle name="Normal 2 2 2 2 6 4" xfId="16920"/>
    <cellStyle name="Normal 2 2 2 2 6 5" xfId="16921"/>
    <cellStyle name="Normal 2 2 2 2 7" xfId="16922"/>
    <cellStyle name="Normal 2 2 2 2 7 2" xfId="16923"/>
    <cellStyle name="Normal 2 2 2 2 7 2 10" xfId="16924"/>
    <cellStyle name="Normal 2 2 2 2 7 2 11" xfId="16925"/>
    <cellStyle name="Normal 2 2 2 2 7 2 11 2" xfId="16926"/>
    <cellStyle name="Normal 2 2 2 2 7 2 11 2 2" xfId="16927"/>
    <cellStyle name="Normal 2 2 2 2 7 2 11 3" xfId="16928"/>
    <cellStyle name="Normal 2 2 2 2 7 2 12" xfId="16929"/>
    <cellStyle name="Normal 2 2 2 2 7 2 13" xfId="16930"/>
    <cellStyle name="Normal 2 2 2 2 7 2 13 2" xfId="16931"/>
    <cellStyle name="Normal 2 2 2 2 7 2 13 2 2" xfId="16932"/>
    <cellStyle name="Normal 2 2 2 2 7 2 13 3" xfId="16933"/>
    <cellStyle name="Normal 2 2 2 2 7 2 14" xfId="16934"/>
    <cellStyle name="Normal 2 2 2 2 7 2 15" xfId="16935"/>
    <cellStyle name="Normal 2 2 2 2 7 2 15 2" xfId="16936"/>
    <cellStyle name="Normal 2 2 2 2 7 2 15 2 2" xfId="16937"/>
    <cellStyle name="Normal 2 2 2 2 7 2 15 3" xfId="16938"/>
    <cellStyle name="Normal 2 2 2 2 7 2 16" xfId="16939"/>
    <cellStyle name="Normal 2 2 2 2 7 2 17" xfId="16940"/>
    <cellStyle name="Normal 2 2 2 2 7 2 17 2" xfId="16941"/>
    <cellStyle name="Normal 2 2 2 2 7 2 17 2 2" xfId="16942"/>
    <cellStyle name="Normal 2 2 2 2 7 2 17 3" xfId="16943"/>
    <cellStyle name="Normal 2 2 2 2 7 2 18" xfId="16944"/>
    <cellStyle name="Normal 2 2 2 2 7 2 19" xfId="16945"/>
    <cellStyle name="Normal 2 2 2 2 7 2 2" xfId="16946"/>
    <cellStyle name="Normal 2 2 2 2 7 2 2 10" xfId="16947"/>
    <cellStyle name="Normal 2 2 2 2 7 2 2 11" xfId="16948"/>
    <cellStyle name="Normal 2 2 2 2 7 2 2 11 10" xfId="16949"/>
    <cellStyle name="Normal 2 2 2 2 7 2 2 11 10 2" xfId="16950"/>
    <cellStyle name="Normal 2 2 2 2 7 2 2 11 10 2 2" xfId="16951"/>
    <cellStyle name="Normal 2 2 2 2 7 2 2 11 10 3" xfId="16952"/>
    <cellStyle name="Normal 2 2 2 2 7 2 2 11 11" xfId="16953"/>
    <cellStyle name="Normal 2 2 2 2 7 2 2 11 12" xfId="16954"/>
    <cellStyle name="Normal 2 2 2 2 7 2 2 11 2" xfId="16955"/>
    <cellStyle name="Normal 2 2 2 2 7 2 2 11 2 10" xfId="16956"/>
    <cellStyle name="Normal 2 2 2 2 7 2 2 11 2 11" xfId="16957"/>
    <cellStyle name="Normal 2 2 2 2 7 2 2 11 2 2" xfId="16958"/>
    <cellStyle name="Normal 2 2 2 2 7 2 2 11 2 2 2" xfId="16959"/>
    <cellStyle name="Normal 2 2 2 2 7 2 2 11 2 2 2 2" xfId="16960"/>
    <cellStyle name="Normal 2 2 2 2 7 2 2 11 2 2 2 2 2" xfId="16961"/>
    <cellStyle name="Normal 2 2 2 2 7 2 2 11 2 2 2 2 2 2" xfId="16962"/>
    <cellStyle name="Normal 2 2 2 2 7 2 2 11 2 2 2 2 3" xfId="16963"/>
    <cellStyle name="Normal 2 2 2 2 7 2 2 11 2 2 2 2 4" xfId="16964"/>
    <cellStyle name="Normal 2 2 2 2 7 2 2 11 2 2 2 3" xfId="16965"/>
    <cellStyle name="Normal 2 2 2 2 7 2 2 11 2 2 2 4" xfId="16966"/>
    <cellStyle name="Normal 2 2 2 2 7 2 2 11 2 2 3" xfId="16967"/>
    <cellStyle name="Normal 2 2 2 2 7 2 2 11 2 2 4" xfId="16968"/>
    <cellStyle name="Normal 2 2 2 2 7 2 2 11 2 2 4 2" xfId="16969"/>
    <cellStyle name="Normal 2 2 2 2 7 2 2 11 2 2 5" xfId="16970"/>
    <cellStyle name="Normal 2 2 2 2 7 2 2 11 2 3" xfId="16971"/>
    <cellStyle name="Normal 2 2 2 2 7 2 2 11 2 4" xfId="16972"/>
    <cellStyle name="Normal 2 2 2 2 7 2 2 11 2 5" xfId="16973"/>
    <cellStyle name="Normal 2 2 2 2 7 2 2 11 2 5 2" xfId="16974"/>
    <cellStyle name="Normal 2 2 2 2 7 2 2 11 2 5 2 2" xfId="16975"/>
    <cellStyle name="Normal 2 2 2 2 7 2 2 11 2 5 3" xfId="16976"/>
    <cellStyle name="Normal 2 2 2 2 7 2 2 11 2 6" xfId="16977"/>
    <cellStyle name="Normal 2 2 2 2 7 2 2 11 2 7" xfId="16978"/>
    <cellStyle name="Normal 2 2 2 2 7 2 2 11 2 7 2" xfId="16979"/>
    <cellStyle name="Normal 2 2 2 2 7 2 2 11 2 7 2 2" xfId="16980"/>
    <cellStyle name="Normal 2 2 2 2 7 2 2 11 2 7 3" xfId="16981"/>
    <cellStyle name="Normal 2 2 2 2 7 2 2 11 2 8" xfId="16982"/>
    <cellStyle name="Normal 2 2 2 2 7 2 2 11 2 9" xfId="16983"/>
    <cellStyle name="Normal 2 2 2 2 7 2 2 11 3" xfId="16984"/>
    <cellStyle name="Normal 2 2 2 2 7 2 2 11 3 2" xfId="16985"/>
    <cellStyle name="Normal 2 2 2 2 7 2 2 11 3 2 2" xfId="16986"/>
    <cellStyle name="Normal 2 2 2 2 7 2 2 11 3 2 2 2" xfId="16987"/>
    <cellStyle name="Normal 2 2 2 2 7 2 2 11 3 2 2 2 2" xfId="16988"/>
    <cellStyle name="Normal 2 2 2 2 7 2 2 11 3 2 3" xfId="16989"/>
    <cellStyle name="Normal 2 2 2 2 7 2 2 11 3 2 4" xfId="16990"/>
    <cellStyle name="Normal 2 2 2 2 7 2 2 11 3 2 5" xfId="16991"/>
    <cellStyle name="Normal 2 2 2 2 7 2 2 11 3 2 6" xfId="16992"/>
    <cellStyle name="Normal 2 2 2 2 7 2 2 11 3 3" xfId="16993"/>
    <cellStyle name="Normal 2 2 2 2 7 2 2 11 3 3 2" xfId="16994"/>
    <cellStyle name="Normal 2 2 2 2 7 2 2 11 3 4" xfId="16995"/>
    <cellStyle name="Normal 2 2 2 2 7 2 2 11 3 4 2" xfId="16996"/>
    <cellStyle name="Normal 2 2 2 2 7 2 2 11 3 5" xfId="16997"/>
    <cellStyle name="Normal 2 2 2 2 7 2 2 11 4" xfId="16998"/>
    <cellStyle name="Normal 2 2 2 2 7 2 2 11 5" xfId="16999"/>
    <cellStyle name="Normal 2 2 2 2 7 2 2 11 5 2" xfId="17000"/>
    <cellStyle name="Normal 2 2 2 2 7 2 2 11 5 2 2" xfId="17001"/>
    <cellStyle name="Normal 2 2 2 2 7 2 2 11 5 3" xfId="17002"/>
    <cellStyle name="Normal 2 2 2 2 7 2 2 11 6" xfId="17003"/>
    <cellStyle name="Normal 2 2 2 2 7 2 2 11 7" xfId="17004"/>
    <cellStyle name="Normal 2 2 2 2 7 2 2 11 7 2" xfId="17005"/>
    <cellStyle name="Normal 2 2 2 2 7 2 2 11 7 2 2" xfId="17006"/>
    <cellStyle name="Normal 2 2 2 2 7 2 2 11 7 3" xfId="17007"/>
    <cellStyle name="Normal 2 2 2 2 7 2 2 11 8" xfId="17008"/>
    <cellStyle name="Normal 2 2 2 2 7 2 2 11 8 2" xfId="17009"/>
    <cellStyle name="Normal 2 2 2 2 7 2 2 11 8 2 2" xfId="17010"/>
    <cellStyle name="Normal 2 2 2 2 7 2 2 11 8 3" xfId="17011"/>
    <cellStyle name="Normal 2 2 2 2 7 2 2 11 8 4" xfId="17012"/>
    <cellStyle name="Normal 2 2 2 2 7 2 2 11 9" xfId="17013"/>
    <cellStyle name="Normal 2 2 2 2 7 2 2 11 9 2" xfId="17014"/>
    <cellStyle name="Normal 2 2 2 2 7 2 2 12" xfId="17015"/>
    <cellStyle name="Normal 2 2 2 2 7 2 2 12 2" xfId="17016"/>
    <cellStyle name="Normal 2 2 2 2 7 2 2 12 2 2" xfId="17017"/>
    <cellStyle name="Normal 2 2 2 2 7 2 2 12 2 2 2" xfId="17018"/>
    <cellStyle name="Normal 2 2 2 2 7 2 2 12 2 2 2 2" xfId="17019"/>
    <cellStyle name="Normal 2 2 2 2 7 2 2 12 2 3" xfId="17020"/>
    <cellStyle name="Normal 2 2 2 2 7 2 2 12 2 4" xfId="17021"/>
    <cellStyle name="Normal 2 2 2 2 7 2 2 12 2 5" xfId="17022"/>
    <cellStyle name="Normal 2 2 2 2 7 2 2 12 2 6" xfId="17023"/>
    <cellStyle name="Normal 2 2 2 2 7 2 2 12 3" xfId="17024"/>
    <cellStyle name="Normal 2 2 2 2 7 2 2 12 4" xfId="17025"/>
    <cellStyle name="Normal 2 2 2 2 7 2 2 12 4 2" xfId="17026"/>
    <cellStyle name="Normal 2 2 2 2 7 2 2 12 5" xfId="17027"/>
    <cellStyle name="Normal 2 2 2 2 7 2 2 12 5 2" xfId="17028"/>
    <cellStyle name="Normal 2 2 2 2 7 2 2 12 5 2 2" xfId="17029"/>
    <cellStyle name="Normal 2 2 2 2 7 2 2 12 5 3" xfId="17030"/>
    <cellStyle name="Normal 2 2 2 2 7 2 2 13" xfId="17031"/>
    <cellStyle name="Normal 2 2 2 2 7 2 2 13 2" xfId="17032"/>
    <cellStyle name="Normal 2 2 2 2 7 2 2 13 2 2" xfId="17033"/>
    <cellStyle name="Normal 2 2 2 2 7 2 2 13 2 2 2" xfId="17034"/>
    <cellStyle name="Normal 2 2 2 2 7 2 2 13 2 2 2 2" xfId="17035"/>
    <cellStyle name="Normal 2 2 2 2 7 2 2 13 2 3" xfId="17036"/>
    <cellStyle name="Normal 2 2 2 2 7 2 2 13 2 4" xfId="17037"/>
    <cellStyle name="Normal 2 2 2 2 7 2 2 13 2 5" xfId="17038"/>
    <cellStyle name="Normal 2 2 2 2 7 2 2 13 2 6" xfId="17039"/>
    <cellStyle name="Normal 2 2 2 2 7 2 2 13 3" xfId="17040"/>
    <cellStyle name="Normal 2 2 2 2 7 2 2 13 4" xfId="17041"/>
    <cellStyle name="Normal 2 2 2 2 7 2 2 13 4 2" xfId="17042"/>
    <cellStyle name="Normal 2 2 2 2 7 2 2 13 5" xfId="17043"/>
    <cellStyle name="Normal 2 2 2 2 7 2 2 14" xfId="17044"/>
    <cellStyle name="Normal 2 2 2 2 7 2 2 14 10" xfId="17045"/>
    <cellStyle name="Normal 2 2 2 2 7 2 2 14 2" xfId="17046"/>
    <cellStyle name="Normal 2 2 2 2 7 2 2 14 2 2" xfId="17047"/>
    <cellStyle name="Normal 2 2 2 2 7 2 2 14 2 2 2" xfId="17048"/>
    <cellStyle name="Normal 2 2 2 2 7 2 2 14 2 2 2 2" xfId="17049"/>
    <cellStyle name="Normal 2 2 2 2 7 2 2 14 2 2 3" xfId="17050"/>
    <cellStyle name="Normal 2 2 2 2 7 2 2 14 2 2 4" xfId="17051"/>
    <cellStyle name="Normal 2 2 2 2 7 2 2 14 2 3" xfId="17052"/>
    <cellStyle name="Normal 2 2 2 2 7 2 2 14 2 4" xfId="17053"/>
    <cellStyle name="Normal 2 2 2 2 7 2 2 14 2 4 2" xfId="17054"/>
    <cellStyle name="Normal 2 2 2 2 7 2 2 14 2 5" xfId="17055"/>
    <cellStyle name="Normal 2 2 2 2 7 2 2 14 3" xfId="17056"/>
    <cellStyle name="Normal 2 2 2 2 7 2 2 14 3 2" xfId="17057"/>
    <cellStyle name="Normal 2 2 2 2 7 2 2 14 3 2 2" xfId="17058"/>
    <cellStyle name="Normal 2 2 2 2 7 2 2 14 3 3" xfId="17059"/>
    <cellStyle name="Normal 2 2 2 2 7 2 2 14 4" xfId="17060"/>
    <cellStyle name="Normal 2 2 2 2 7 2 2 14 5" xfId="17061"/>
    <cellStyle name="Normal 2 2 2 2 7 2 2 14 5 2" xfId="17062"/>
    <cellStyle name="Normal 2 2 2 2 7 2 2 14 5 2 2" xfId="17063"/>
    <cellStyle name="Normal 2 2 2 2 7 2 2 14 5 3" xfId="17064"/>
    <cellStyle name="Normal 2 2 2 2 7 2 2 14 6" xfId="17065"/>
    <cellStyle name="Normal 2 2 2 2 7 2 2 14 6 2" xfId="17066"/>
    <cellStyle name="Normal 2 2 2 2 7 2 2 14 6 2 2" xfId="17067"/>
    <cellStyle name="Normal 2 2 2 2 7 2 2 14 6 3" xfId="17068"/>
    <cellStyle name="Normal 2 2 2 2 7 2 2 14 7" xfId="17069"/>
    <cellStyle name="Normal 2 2 2 2 7 2 2 14 8" xfId="17070"/>
    <cellStyle name="Normal 2 2 2 2 7 2 2 14 8 2" xfId="17071"/>
    <cellStyle name="Normal 2 2 2 2 7 2 2 14 8 2 2" xfId="17072"/>
    <cellStyle name="Normal 2 2 2 2 7 2 2 14 8 2 2 2" xfId="17073"/>
    <cellStyle name="Normal 2 2 2 2 7 2 2 14 8 3" xfId="17074"/>
    <cellStyle name="Normal 2 2 2 2 7 2 2 14 8 4" xfId="17075"/>
    <cellStyle name="Normal 2 2 2 2 7 2 2 14 8 5" xfId="17076"/>
    <cellStyle name="Normal 2 2 2 2 7 2 2 14 8 6" xfId="17077"/>
    <cellStyle name="Normal 2 2 2 2 7 2 2 14 9" xfId="17078"/>
    <cellStyle name="Normal 2 2 2 2 7 2 2 14 9 2" xfId="17079"/>
    <cellStyle name="Normal 2 2 2 2 7 2 2 15" xfId="17080"/>
    <cellStyle name="Normal 2 2 2 2 7 2 2 15 2" xfId="17081"/>
    <cellStyle name="Normal 2 2 2 2 7 2 2 15 2 2" xfId="17082"/>
    <cellStyle name="Normal 2 2 2 2 7 2 2 15 2 2 2" xfId="17083"/>
    <cellStyle name="Normal 2 2 2 2 7 2 2 15 2 2 2 2" xfId="17084"/>
    <cellStyle name="Normal 2 2 2 2 7 2 2 15 2 2 3" xfId="17085"/>
    <cellStyle name="Normal 2 2 2 2 7 2 2 15 2 2 4" xfId="17086"/>
    <cellStyle name="Normal 2 2 2 2 7 2 2 15 2 3" xfId="17087"/>
    <cellStyle name="Normal 2 2 2 2 7 2 2 15 2 4" xfId="17088"/>
    <cellStyle name="Normal 2 2 2 2 7 2 2 15 2 5" xfId="17089"/>
    <cellStyle name="Normal 2 2 2 2 7 2 2 15 2 6" xfId="17090"/>
    <cellStyle name="Normal 2 2 2 2 7 2 2 15 3" xfId="17091"/>
    <cellStyle name="Normal 2 2 2 2 7 2 2 15 3 2" xfId="17092"/>
    <cellStyle name="Normal 2 2 2 2 7 2 2 15 4" xfId="17093"/>
    <cellStyle name="Normal 2 2 2 2 7 2 2 15 4 2" xfId="17094"/>
    <cellStyle name="Normal 2 2 2 2 7 2 2 15 5" xfId="17095"/>
    <cellStyle name="Normal 2 2 2 2 7 2 2 15 5 2" xfId="17096"/>
    <cellStyle name="Normal 2 2 2 2 7 2 2 15 5 2 2" xfId="17097"/>
    <cellStyle name="Normal 2 2 2 2 7 2 2 15 5 3" xfId="17098"/>
    <cellStyle name="Normal 2 2 2 2 7 2 2 15 6" xfId="17099"/>
    <cellStyle name="Normal 2 2 2 2 7 2 2 15 7" xfId="17100"/>
    <cellStyle name="Normal 2 2 2 2 7 2 2 16" xfId="17101"/>
    <cellStyle name="Normal 2 2 2 2 7 2 2 16 2" xfId="17102"/>
    <cellStyle name="Normal 2 2 2 2 7 2 2 16 2 2" xfId="17103"/>
    <cellStyle name="Normal 2 2 2 2 7 2 2 16 3" xfId="17104"/>
    <cellStyle name="Normal 2 2 2 2 7 2 2 17" xfId="17105"/>
    <cellStyle name="Normal 2 2 2 2 7 2 2 18" xfId="17106"/>
    <cellStyle name="Normal 2 2 2 2 7 2 2 19" xfId="17107"/>
    <cellStyle name="Normal 2 2 2 2 7 2 2 2" xfId="17108"/>
    <cellStyle name="Normal 2 2 2 2 7 2 2 20" xfId="17109"/>
    <cellStyle name="Normal 2 2 2 2 7 2 2 20 2" xfId="17110"/>
    <cellStyle name="Normal 2 2 2 2 7 2 2 20 2 2" xfId="17111"/>
    <cellStyle name="Normal 2 2 2 2 7 2 2 20 3" xfId="17112"/>
    <cellStyle name="Normal 2 2 2 2 7 2 2 21" xfId="17113"/>
    <cellStyle name="Normal 2 2 2 2 7 2 2 21 2" xfId="17114"/>
    <cellStyle name="Normal 2 2 2 2 7 2 2 21 2 2" xfId="17115"/>
    <cellStyle name="Normal 2 2 2 2 7 2 2 21 3" xfId="17116"/>
    <cellStyle name="Normal 2 2 2 2 7 2 2 22" xfId="17117"/>
    <cellStyle name="Normal 2 2 2 2 7 2 2 22 2" xfId="17118"/>
    <cellStyle name="Normal 2 2 2 2 7 2 2 22 2 2" xfId="17119"/>
    <cellStyle name="Normal 2 2 2 2 7 2 2 22 3" xfId="17120"/>
    <cellStyle name="Normal 2 2 2 2 7 2 2 3" xfId="17121"/>
    <cellStyle name="Normal 2 2 2 2 7 2 2 3 10" xfId="17122"/>
    <cellStyle name="Normal 2 2 2 2 7 2 2 3 11" xfId="17123"/>
    <cellStyle name="Normal 2 2 2 2 7 2 2 3 12" xfId="17124"/>
    <cellStyle name="Normal 2 2 2 2 7 2 2 3 12 2" xfId="17125"/>
    <cellStyle name="Normal 2 2 2 2 7 2 2 3 12 2 2" xfId="17126"/>
    <cellStyle name="Normal 2 2 2 2 7 2 2 3 12 2 2 2" xfId="17127"/>
    <cellStyle name="Normal 2 2 2 2 7 2 2 3 12 3" xfId="17128"/>
    <cellStyle name="Normal 2 2 2 2 7 2 2 3 12 4" xfId="17129"/>
    <cellStyle name="Normal 2 2 2 2 7 2 2 3 12 5" xfId="17130"/>
    <cellStyle name="Normal 2 2 2 2 7 2 2 3 12 6" xfId="17131"/>
    <cellStyle name="Normal 2 2 2 2 7 2 2 3 13" xfId="17132"/>
    <cellStyle name="Normal 2 2 2 2 7 2 2 3 13 2" xfId="17133"/>
    <cellStyle name="Normal 2 2 2 2 7 2 2 3 14" xfId="17134"/>
    <cellStyle name="Normal 2 2 2 2 7 2 2 3 15" xfId="17135"/>
    <cellStyle name="Normal 2 2 2 2 7 2 2 3 16" xfId="17136"/>
    <cellStyle name="Normal 2 2 2 2 7 2 2 3 2" xfId="17137"/>
    <cellStyle name="Normal 2 2 2 2 7 2 2 3 2 10" xfId="17138"/>
    <cellStyle name="Normal 2 2 2 2 7 2 2 3 2 10 2" xfId="17139"/>
    <cellStyle name="Normal 2 2 2 2 7 2 2 3 2 10 2 2" xfId="17140"/>
    <cellStyle name="Normal 2 2 2 2 7 2 2 3 2 10 3" xfId="17141"/>
    <cellStyle name="Normal 2 2 2 2 7 2 2 3 2 11" xfId="17142"/>
    <cellStyle name="Normal 2 2 2 2 7 2 2 3 2 11 2" xfId="17143"/>
    <cellStyle name="Normal 2 2 2 2 7 2 2 3 2 11 2 2" xfId="17144"/>
    <cellStyle name="Normal 2 2 2 2 7 2 2 3 2 11 3" xfId="17145"/>
    <cellStyle name="Normal 2 2 2 2 7 2 2 3 2 12" xfId="17146"/>
    <cellStyle name="Normal 2 2 2 2 7 2 2 3 2 12 2" xfId="17147"/>
    <cellStyle name="Normal 2 2 2 2 7 2 2 3 2 12 2 2" xfId="17148"/>
    <cellStyle name="Normal 2 2 2 2 7 2 2 3 2 12 3" xfId="17149"/>
    <cellStyle name="Normal 2 2 2 2 7 2 2 3 2 13" xfId="17150"/>
    <cellStyle name="Normal 2 2 2 2 7 2 2 3 2 14" xfId="17151"/>
    <cellStyle name="Normal 2 2 2 2 7 2 2 3 2 15" xfId="17152"/>
    <cellStyle name="Normal 2 2 2 2 7 2 2 3 2 2" xfId="17153"/>
    <cellStyle name="Normal 2 2 2 2 7 2 2 3 2 2 10" xfId="17154"/>
    <cellStyle name="Normal 2 2 2 2 7 2 2 3 2 2 10 2" xfId="17155"/>
    <cellStyle name="Normal 2 2 2 2 7 2 2 3 2 2 10 2 2" xfId="17156"/>
    <cellStyle name="Normal 2 2 2 2 7 2 2 3 2 2 10 3" xfId="17157"/>
    <cellStyle name="Normal 2 2 2 2 7 2 2 3 2 2 11" xfId="17158"/>
    <cellStyle name="Normal 2 2 2 2 7 2 2 3 2 2 11 2" xfId="17159"/>
    <cellStyle name="Normal 2 2 2 2 7 2 2 3 2 2 11 2 2" xfId="17160"/>
    <cellStyle name="Normal 2 2 2 2 7 2 2 3 2 2 11 3" xfId="17161"/>
    <cellStyle name="Normal 2 2 2 2 7 2 2 3 2 2 12" xfId="17162"/>
    <cellStyle name="Normal 2 2 2 2 7 2 2 3 2 2 12 2" xfId="17163"/>
    <cellStyle name="Normal 2 2 2 2 7 2 2 3 2 2 12 2 2" xfId="17164"/>
    <cellStyle name="Normal 2 2 2 2 7 2 2 3 2 2 12 3" xfId="17165"/>
    <cellStyle name="Normal 2 2 2 2 7 2 2 3 2 2 12 4" xfId="17166"/>
    <cellStyle name="Normal 2 2 2 2 7 2 2 3 2 2 13" xfId="17167"/>
    <cellStyle name="Normal 2 2 2 2 7 2 2 3 2 2 13 2" xfId="17168"/>
    <cellStyle name="Normal 2 2 2 2 7 2 2 3 2 2 14" xfId="17169"/>
    <cellStyle name="Normal 2 2 2 2 7 2 2 3 2 2 2" xfId="17170"/>
    <cellStyle name="Normal 2 2 2 2 7 2 2 3 2 2 2 2" xfId="17171"/>
    <cellStyle name="Normal 2 2 2 2 7 2 2 3 2 2 2 2 10" xfId="17172"/>
    <cellStyle name="Normal 2 2 2 2 7 2 2 3 2 2 2 2 11" xfId="17173"/>
    <cellStyle name="Normal 2 2 2 2 7 2 2 3 2 2 2 2 12" xfId="17174"/>
    <cellStyle name="Normal 2 2 2 2 7 2 2 3 2 2 2 2 2" xfId="17175"/>
    <cellStyle name="Normal 2 2 2 2 7 2 2 3 2 2 2 2 2 2" xfId="17176"/>
    <cellStyle name="Normal 2 2 2 2 7 2 2 3 2 2 2 2 2 2 2" xfId="17177"/>
    <cellStyle name="Normal 2 2 2 2 7 2 2 3 2 2 2 2 2 2 2 2" xfId="17178"/>
    <cellStyle name="Normal 2 2 2 2 7 2 2 3 2 2 2 2 2 2 2 2 2" xfId="17179"/>
    <cellStyle name="Normal 2 2 2 2 7 2 2 3 2 2 2 2 2 2 2 3" xfId="17180"/>
    <cellStyle name="Normal 2 2 2 2 7 2 2 3 2 2 2 2 2 2 2 4" xfId="17181"/>
    <cellStyle name="Normal 2 2 2 2 7 2 2 3 2 2 2 2 2 2 3" xfId="17182"/>
    <cellStyle name="Normal 2 2 2 2 7 2 2 3 2 2 2 2 2 2 3 2" xfId="17183"/>
    <cellStyle name="Normal 2 2 2 2 7 2 2 3 2 2 2 2 2 2 3 2 2" xfId="17184"/>
    <cellStyle name="Normal 2 2 2 2 7 2 2 3 2 2 2 2 2 2 3 3" xfId="17185"/>
    <cellStyle name="Normal 2 2 2 2 7 2 2 3 2 2 2 2 2 2 4" xfId="17186"/>
    <cellStyle name="Normal 2 2 2 2 7 2 2 3 2 2 2 2 2 2 4 2" xfId="17187"/>
    <cellStyle name="Normal 2 2 2 2 7 2 2 3 2 2 2 2 2 2 4 2 2" xfId="17188"/>
    <cellStyle name="Normal 2 2 2 2 7 2 2 3 2 2 2 2 2 2 4 3" xfId="17189"/>
    <cellStyle name="Normal 2 2 2 2 7 2 2 3 2 2 2 2 2 2 5" xfId="17190"/>
    <cellStyle name="Normal 2 2 2 2 7 2 2 3 2 2 2 2 2 2 5 2" xfId="17191"/>
    <cellStyle name="Normal 2 2 2 2 7 2 2 3 2 2 2 2 2 2 6" xfId="17192"/>
    <cellStyle name="Normal 2 2 2 2 7 2 2 3 2 2 2 2 2 3" xfId="17193"/>
    <cellStyle name="Normal 2 2 2 2 7 2 2 3 2 2 2 2 2 3 2" xfId="17194"/>
    <cellStyle name="Normal 2 2 2 2 7 2 2 3 2 2 2 2 2 4" xfId="17195"/>
    <cellStyle name="Normal 2 2 2 2 7 2 2 3 2 2 2 2 2 4 2" xfId="17196"/>
    <cellStyle name="Normal 2 2 2 2 7 2 2 3 2 2 2 2 2 5" xfId="17197"/>
    <cellStyle name="Normal 2 2 2 2 7 2 2 3 2 2 2 2 3" xfId="17198"/>
    <cellStyle name="Normal 2 2 2 2 7 2 2 3 2 2 2 2 4" xfId="17199"/>
    <cellStyle name="Normal 2 2 2 2 7 2 2 3 2 2 2 2 5" xfId="17200"/>
    <cellStyle name="Normal 2 2 2 2 7 2 2 3 2 2 2 2 5 2" xfId="17201"/>
    <cellStyle name="Normal 2 2 2 2 7 2 2 3 2 2 2 2 5 2 2" xfId="17202"/>
    <cellStyle name="Normal 2 2 2 2 7 2 2 3 2 2 2 2 5 3" xfId="17203"/>
    <cellStyle name="Normal 2 2 2 2 7 2 2 3 2 2 2 2 6" xfId="17204"/>
    <cellStyle name="Normal 2 2 2 2 7 2 2 3 2 2 2 2 7" xfId="17205"/>
    <cellStyle name="Normal 2 2 2 2 7 2 2 3 2 2 2 2 7 2" xfId="17206"/>
    <cellStyle name="Normal 2 2 2 2 7 2 2 3 2 2 2 2 7 2 2" xfId="17207"/>
    <cellStyle name="Normal 2 2 2 2 7 2 2 3 2 2 2 2 7 3" xfId="17208"/>
    <cellStyle name="Normal 2 2 2 2 7 2 2 3 2 2 2 2 8" xfId="17209"/>
    <cellStyle name="Normal 2 2 2 2 7 2 2 3 2 2 2 2 8 2" xfId="17210"/>
    <cellStyle name="Normal 2 2 2 2 7 2 2 3 2 2 2 2 8 2 2" xfId="17211"/>
    <cellStyle name="Normal 2 2 2 2 7 2 2 3 2 2 2 2 8 3" xfId="17212"/>
    <cellStyle name="Normal 2 2 2 2 7 2 2 3 2 2 2 2 8 4" xfId="17213"/>
    <cellStyle name="Normal 2 2 2 2 7 2 2 3 2 2 2 2 9" xfId="17214"/>
    <cellStyle name="Normal 2 2 2 2 7 2 2 3 2 2 2 2 9 2" xfId="17215"/>
    <cellStyle name="Normal 2 2 2 2 7 2 2 3 2 2 2 3" xfId="17216"/>
    <cellStyle name="Normal 2 2 2 2 7 2 2 3 2 2 2 3 2" xfId="17217"/>
    <cellStyle name="Normal 2 2 2 2 7 2 2 3 2 2 2 3 2 2" xfId="17218"/>
    <cellStyle name="Normal 2 2 2 2 7 2 2 3 2 2 2 3 2 2 2" xfId="17219"/>
    <cellStyle name="Normal 2 2 2 2 7 2 2 3 2 2 2 3 2 2 2 2" xfId="17220"/>
    <cellStyle name="Normal 2 2 2 2 7 2 2 3 2 2 2 3 2 2 3" xfId="17221"/>
    <cellStyle name="Normal 2 2 2 2 7 2 2 3 2 2 2 3 2 2 4" xfId="17222"/>
    <cellStyle name="Normal 2 2 2 2 7 2 2 3 2 2 2 3 2 3" xfId="17223"/>
    <cellStyle name="Normal 2 2 2 2 7 2 2 3 2 2 2 3 2 3 2" xfId="17224"/>
    <cellStyle name="Normal 2 2 2 2 7 2 2 3 2 2 2 3 2 3 2 2" xfId="17225"/>
    <cellStyle name="Normal 2 2 2 2 7 2 2 3 2 2 2 3 2 3 3" xfId="17226"/>
    <cellStyle name="Normal 2 2 2 2 7 2 2 3 2 2 2 3 2 4" xfId="17227"/>
    <cellStyle name="Normal 2 2 2 2 7 2 2 3 2 2 2 3 3" xfId="17228"/>
    <cellStyle name="Normal 2 2 2 2 7 2 2 3 2 2 2 3 4" xfId="17229"/>
    <cellStyle name="Normal 2 2 2 2 7 2 2 3 2 2 2 3 4 2" xfId="17230"/>
    <cellStyle name="Normal 2 2 2 2 7 2 2 3 2 2 2 3 5" xfId="17231"/>
    <cellStyle name="Normal 2 2 2 2 7 2 2 3 2 2 2 4" xfId="17232"/>
    <cellStyle name="Normal 2 2 2 2 7 2 2 3 2 2 2 5" xfId="17233"/>
    <cellStyle name="Normal 2 2 2 2 7 2 2 3 2 2 2 5 2" xfId="17234"/>
    <cellStyle name="Normal 2 2 2 2 7 2 2 3 2 2 2 5 2 2" xfId="17235"/>
    <cellStyle name="Normal 2 2 2 2 7 2 2 3 2 2 2 5 3" xfId="17236"/>
    <cellStyle name="Normal 2 2 2 2 7 2 2 3 2 2 2 6" xfId="17237"/>
    <cellStyle name="Normal 2 2 2 2 7 2 2 3 2 2 2 6 2" xfId="17238"/>
    <cellStyle name="Normal 2 2 2 2 7 2 2 3 2 2 2 6 2 2" xfId="17239"/>
    <cellStyle name="Normal 2 2 2 2 7 2 2 3 2 2 2 6 3" xfId="17240"/>
    <cellStyle name="Normal 2 2 2 2 7 2 2 3 2 2 2 7" xfId="17241"/>
    <cellStyle name="Normal 2 2 2 2 7 2 2 3 2 2 2 8" xfId="17242"/>
    <cellStyle name="Normal 2 2 2 2 7 2 2 3 2 2 2 9" xfId="17243"/>
    <cellStyle name="Normal 2 2 2 2 7 2 2 3 2 2 3" xfId="17244"/>
    <cellStyle name="Normal 2 2 2 2 7 2 2 3 2 2 3 2" xfId="17245"/>
    <cellStyle name="Normal 2 2 2 2 7 2 2 3 2 2 3 2 2" xfId="17246"/>
    <cellStyle name="Normal 2 2 2 2 7 2 2 3 2 2 3 3" xfId="17247"/>
    <cellStyle name="Normal 2 2 2 2 7 2 2 3 2 2 4" xfId="17248"/>
    <cellStyle name="Normal 2 2 2 2 7 2 2 3 2 2 5" xfId="17249"/>
    <cellStyle name="Normal 2 2 2 2 7 2 2 3 2 2 5 2" xfId="17250"/>
    <cellStyle name="Normal 2 2 2 2 7 2 2 3 2 2 5 2 2" xfId="17251"/>
    <cellStyle name="Normal 2 2 2 2 7 2 2 3 2 2 5 3" xfId="17252"/>
    <cellStyle name="Normal 2 2 2 2 7 2 2 3 2 2 6" xfId="17253"/>
    <cellStyle name="Normal 2 2 2 2 7 2 2 3 2 2 6 2" xfId="17254"/>
    <cellStyle name="Normal 2 2 2 2 7 2 2 3 2 2 6 2 2" xfId="17255"/>
    <cellStyle name="Normal 2 2 2 2 7 2 2 3 2 2 6 2 2 2" xfId="17256"/>
    <cellStyle name="Normal 2 2 2 2 7 2 2 3 2 2 6 2 2 2 2" xfId="17257"/>
    <cellStyle name="Normal 2 2 2 2 7 2 2 3 2 2 6 2 3" xfId="17258"/>
    <cellStyle name="Normal 2 2 2 2 7 2 2 3 2 2 6 2 4" xfId="17259"/>
    <cellStyle name="Normal 2 2 2 2 7 2 2 3 2 2 6 2 5" xfId="17260"/>
    <cellStyle name="Normal 2 2 2 2 7 2 2 3 2 2 6 2 6" xfId="17261"/>
    <cellStyle name="Normal 2 2 2 2 7 2 2 3 2 2 6 3" xfId="17262"/>
    <cellStyle name="Normal 2 2 2 2 7 2 2 3 2 2 6 4" xfId="17263"/>
    <cellStyle name="Normal 2 2 2 2 7 2 2 3 2 2 6 4 2" xfId="17264"/>
    <cellStyle name="Normal 2 2 2 2 7 2 2 3 2 2 6 4 2 2" xfId="17265"/>
    <cellStyle name="Normal 2 2 2 2 7 2 2 3 2 2 6 4 3" xfId="17266"/>
    <cellStyle name="Normal 2 2 2 2 7 2 2 3 2 2 6 4 4" xfId="17267"/>
    <cellStyle name="Normal 2 2 2 2 7 2 2 3 2 2 6 5" xfId="17268"/>
    <cellStyle name="Normal 2 2 2 2 7 2 2 3 2 2 7" xfId="17269"/>
    <cellStyle name="Normal 2 2 2 2 7 2 2 3 2 2 8" xfId="17270"/>
    <cellStyle name="Normal 2 2 2 2 7 2 2 3 2 2 8 2" xfId="17271"/>
    <cellStyle name="Normal 2 2 2 2 7 2 2 3 2 2 8 2 2" xfId="17272"/>
    <cellStyle name="Normal 2 2 2 2 7 2 2 3 2 2 8 3" xfId="17273"/>
    <cellStyle name="Normal 2 2 2 2 7 2 2 3 2 2 9" xfId="17274"/>
    <cellStyle name="Normal 2 2 2 2 7 2 2 3 2 3" xfId="17275"/>
    <cellStyle name="Normal 2 2 2 2 7 2 2 3 2 3 2" xfId="17276"/>
    <cellStyle name="Normal 2 2 2 2 7 2 2 3 2 3 2 2" xfId="17277"/>
    <cellStyle name="Normal 2 2 2 2 7 2 2 3 2 3 3" xfId="17278"/>
    <cellStyle name="Normal 2 2 2 2 7 2 2 3 2 4" xfId="17279"/>
    <cellStyle name="Normal 2 2 2 2 7 2 2 3 2 5" xfId="17280"/>
    <cellStyle name="Normal 2 2 2 2 7 2 2 3 2 5 10" xfId="17281"/>
    <cellStyle name="Normal 2 2 2 2 7 2 2 3 2 5 2" xfId="17282"/>
    <cellStyle name="Normal 2 2 2 2 7 2 2 3 2 5 2 10" xfId="17283"/>
    <cellStyle name="Normal 2 2 2 2 7 2 2 3 2 5 2 11" xfId="17284"/>
    <cellStyle name="Normal 2 2 2 2 7 2 2 3 2 5 2 2" xfId="17285"/>
    <cellStyle name="Normal 2 2 2 2 7 2 2 3 2 5 2 2 2" xfId="17286"/>
    <cellStyle name="Normal 2 2 2 2 7 2 2 3 2 5 2 2 2 2" xfId="17287"/>
    <cellStyle name="Normal 2 2 2 2 7 2 2 3 2 5 2 2 2 2 2" xfId="17288"/>
    <cellStyle name="Normal 2 2 2 2 7 2 2 3 2 5 2 2 2 2 2 2" xfId="17289"/>
    <cellStyle name="Normal 2 2 2 2 7 2 2 3 2 5 2 2 2 2 3" xfId="17290"/>
    <cellStyle name="Normal 2 2 2 2 7 2 2 3 2 5 2 2 2 2 4" xfId="17291"/>
    <cellStyle name="Normal 2 2 2 2 7 2 2 3 2 5 2 2 2 3" xfId="17292"/>
    <cellStyle name="Normal 2 2 2 2 7 2 2 3 2 5 2 2 2 4" xfId="17293"/>
    <cellStyle name="Normal 2 2 2 2 7 2 2 3 2 5 2 2 3" xfId="17294"/>
    <cellStyle name="Normal 2 2 2 2 7 2 2 3 2 5 2 2 4" xfId="17295"/>
    <cellStyle name="Normal 2 2 2 2 7 2 2 3 2 5 2 2 4 2" xfId="17296"/>
    <cellStyle name="Normal 2 2 2 2 7 2 2 3 2 5 2 2 5" xfId="17297"/>
    <cellStyle name="Normal 2 2 2 2 7 2 2 3 2 5 2 3" xfId="17298"/>
    <cellStyle name="Normal 2 2 2 2 7 2 2 3 2 5 2 4" xfId="17299"/>
    <cellStyle name="Normal 2 2 2 2 7 2 2 3 2 5 2 5" xfId="17300"/>
    <cellStyle name="Normal 2 2 2 2 7 2 2 3 2 5 2 6" xfId="17301"/>
    <cellStyle name="Normal 2 2 2 2 7 2 2 3 2 5 2 7" xfId="17302"/>
    <cellStyle name="Normal 2 2 2 2 7 2 2 3 2 5 2 7 2" xfId="17303"/>
    <cellStyle name="Normal 2 2 2 2 7 2 2 3 2 5 2 7 2 2" xfId="17304"/>
    <cellStyle name="Normal 2 2 2 2 7 2 2 3 2 5 2 7 3" xfId="17305"/>
    <cellStyle name="Normal 2 2 2 2 7 2 2 3 2 5 2 8" xfId="17306"/>
    <cellStyle name="Normal 2 2 2 2 7 2 2 3 2 5 2 9" xfId="17307"/>
    <cellStyle name="Normal 2 2 2 2 7 2 2 3 2 5 3" xfId="17308"/>
    <cellStyle name="Normal 2 2 2 2 7 2 2 3 2 5 3 2" xfId="17309"/>
    <cellStyle name="Normal 2 2 2 2 7 2 2 3 2 5 3 2 2" xfId="17310"/>
    <cellStyle name="Normal 2 2 2 2 7 2 2 3 2 5 3 2 2 2" xfId="17311"/>
    <cellStyle name="Normal 2 2 2 2 7 2 2 3 2 5 3 2 2 2 2" xfId="17312"/>
    <cellStyle name="Normal 2 2 2 2 7 2 2 3 2 5 3 2 2 3" xfId="17313"/>
    <cellStyle name="Normal 2 2 2 2 7 2 2 3 2 5 3 2 2 4" xfId="17314"/>
    <cellStyle name="Normal 2 2 2 2 7 2 2 3 2 5 3 2 3" xfId="17315"/>
    <cellStyle name="Normal 2 2 2 2 7 2 2 3 2 5 3 2 4" xfId="17316"/>
    <cellStyle name="Normal 2 2 2 2 7 2 2 3 2 5 3 3" xfId="17317"/>
    <cellStyle name="Normal 2 2 2 2 7 2 2 3 2 5 3 4" xfId="17318"/>
    <cellStyle name="Normal 2 2 2 2 7 2 2 3 2 5 3 4 2" xfId="17319"/>
    <cellStyle name="Normal 2 2 2 2 7 2 2 3 2 5 3 5" xfId="17320"/>
    <cellStyle name="Normal 2 2 2 2 7 2 2 3 2 5 4" xfId="17321"/>
    <cellStyle name="Normal 2 2 2 2 7 2 2 3 2 5 4 2" xfId="17322"/>
    <cellStyle name="Normal 2 2 2 2 7 2 2 3 2 5 4 2 2" xfId="17323"/>
    <cellStyle name="Normal 2 2 2 2 7 2 2 3 2 5 4 3" xfId="17324"/>
    <cellStyle name="Normal 2 2 2 2 7 2 2 3 2 5 5" xfId="17325"/>
    <cellStyle name="Normal 2 2 2 2 7 2 2 3 2 5 6" xfId="17326"/>
    <cellStyle name="Normal 2 2 2 2 7 2 2 3 2 5 6 2" xfId="17327"/>
    <cellStyle name="Normal 2 2 2 2 7 2 2 3 2 5 6 2 2" xfId="17328"/>
    <cellStyle name="Normal 2 2 2 2 7 2 2 3 2 5 6 3" xfId="17329"/>
    <cellStyle name="Normal 2 2 2 2 7 2 2 3 2 5 7" xfId="17330"/>
    <cellStyle name="Normal 2 2 2 2 7 2 2 3 2 5 7 2" xfId="17331"/>
    <cellStyle name="Normal 2 2 2 2 7 2 2 3 2 5 7 2 2" xfId="17332"/>
    <cellStyle name="Normal 2 2 2 2 7 2 2 3 2 5 7 3" xfId="17333"/>
    <cellStyle name="Normal 2 2 2 2 7 2 2 3 2 5 8" xfId="17334"/>
    <cellStyle name="Normal 2 2 2 2 7 2 2 3 2 5 8 2" xfId="17335"/>
    <cellStyle name="Normal 2 2 2 2 7 2 2 3 2 5 8 2 2" xfId="17336"/>
    <cellStyle name="Normal 2 2 2 2 7 2 2 3 2 5 8 3" xfId="17337"/>
    <cellStyle name="Normal 2 2 2 2 7 2 2 3 2 5 8 4" xfId="17338"/>
    <cellStyle name="Normal 2 2 2 2 7 2 2 3 2 5 9" xfId="17339"/>
    <cellStyle name="Normal 2 2 2 2 7 2 2 3 2 5 9 2" xfId="17340"/>
    <cellStyle name="Normal 2 2 2 2 7 2 2 3 2 5 9 2 2" xfId="17341"/>
    <cellStyle name="Normal 2 2 2 2 7 2 2 3 2 5 9 3" xfId="17342"/>
    <cellStyle name="Normal 2 2 2 2 7 2 2 3 2 5 9 4" xfId="17343"/>
    <cellStyle name="Normal 2 2 2 2 7 2 2 3 2 6" xfId="17344"/>
    <cellStyle name="Normal 2 2 2 2 7 2 2 3 2 6 2" xfId="17345"/>
    <cellStyle name="Normal 2 2 2 2 7 2 2 3 2 6 2 2" xfId="17346"/>
    <cellStyle name="Normal 2 2 2 2 7 2 2 3 2 6 2 2 2" xfId="17347"/>
    <cellStyle name="Normal 2 2 2 2 7 2 2 3 2 6 2 2 2 2" xfId="17348"/>
    <cellStyle name="Normal 2 2 2 2 7 2 2 3 2 6 2 3" xfId="17349"/>
    <cellStyle name="Normal 2 2 2 2 7 2 2 3 2 6 2 4" xfId="17350"/>
    <cellStyle name="Normal 2 2 2 2 7 2 2 3 2 6 3" xfId="17351"/>
    <cellStyle name="Normal 2 2 2 2 7 2 2 3 2 6 4" xfId="17352"/>
    <cellStyle name="Normal 2 2 2 2 7 2 2 3 2 6 4 2" xfId="17353"/>
    <cellStyle name="Normal 2 2 2 2 7 2 2 3 2 6 5" xfId="17354"/>
    <cellStyle name="Normal 2 2 2 2 7 2 2 3 2 6 6" xfId="17355"/>
    <cellStyle name="Normal 2 2 2 2 7 2 2 3 2 6 7" xfId="17356"/>
    <cellStyle name="Normal 2 2 2 2 7 2 2 3 2 7" xfId="17357"/>
    <cellStyle name="Normal 2 2 2 2 7 2 2 3 2 7 2" xfId="17358"/>
    <cellStyle name="Normal 2 2 2 2 7 2 2 3 2 7 2 2" xfId="17359"/>
    <cellStyle name="Normal 2 2 2 2 7 2 2 3 2 7 2 2 2" xfId="17360"/>
    <cellStyle name="Normal 2 2 2 2 7 2 2 3 2 7 2 2 2 2" xfId="17361"/>
    <cellStyle name="Normal 2 2 2 2 7 2 2 3 2 7 2 2 3" xfId="17362"/>
    <cellStyle name="Normal 2 2 2 2 7 2 2 3 2 7 2 2 4" xfId="17363"/>
    <cellStyle name="Normal 2 2 2 2 7 2 2 3 2 7 2 3" xfId="17364"/>
    <cellStyle name="Normal 2 2 2 2 7 2 2 3 2 7 2 4" xfId="17365"/>
    <cellStyle name="Normal 2 2 2 2 7 2 2 3 2 7 3" xfId="17366"/>
    <cellStyle name="Normal 2 2 2 2 7 2 2 3 2 7 4" xfId="17367"/>
    <cellStyle name="Normal 2 2 2 2 7 2 2 3 2 7 4 2" xfId="17368"/>
    <cellStyle name="Normal 2 2 2 2 7 2 2 3 2 7 5" xfId="17369"/>
    <cellStyle name="Normal 2 2 2 2 7 2 2 3 2 8" xfId="17370"/>
    <cellStyle name="Normal 2 2 2 2 7 2 2 3 2 8 2" xfId="17371"/>
    <cellStyle name="Normal 2 2 2 2 7 2 2 3 2 8 2 2" xfId="17372"/>
    <cellStyle name="Normal 2 2 2 2 7 2 2 3 2 8 2 2 2" xfId="17373"/>
    <cellStyle name="Normal 2 2 2 2 7 2 2 3 2 8 2 2 2 2" xfId="17374"/>
    <cellStyle name="Normal 2 2 2 2 7 2 2 3 2 8 2 3" xfId="17375"/>
    <cellStyle name="Normal 2 2 2 2 7 2 2 3 2 8 2 4" xfId="17376"/>
    <cellStyle name="Normal 2 2 2 2 7 2 2 3 2 8 2 5" xfId="17377"/>
    <cellStyle name="Normal 2 2 2 2 7 2 2 3 2 8 2 6" xfId="17378"/>
    <cellStyle name="Normal 2 2 2 2 7 2 2 3 2 8 3" xfId="17379"/>
    <cellStyle name="Normal 2 2 2 2 7 2 2 3 2 8 3 2" xfId="17380"/>
    <cellStyle name="Normal 2 2 2 2 7 2 2 3 2 8 4" xfId="17381"/>
    <cellStyle name="Normal 2 2 2 2 7 2 2 3 2 8 4 2" xfId="17382"/>
    <cellStyle name="Normal 2 2 2 2 7 2 2 3 2 8 5" xfId="17383"/>
    <cellStyle name="Normal 2 2 2 2 7 2 2 3 2 8 6" xfId="17384"/>
    <cellStyle name="Normal 2 2 2 2 7 2 2 3 2 8 7" xfId="17385"/>
    <cellStyle name="Normal 2 2 2 2 7 2 2 3 2 9" xfId="17386"/>
    <cellStyle name="Normal 2 2 2 2 7 2 2 3 3" xfId="17387"/>
    <cellStyle name="Normal 2 2 2 2 7 2 2 3 3 2" xfId="17388"/>
    <cellStyle name="Normal 2 2 2 2 7 2 2 3 3 2 10" xfId="17389"/>
    <cellStyle name="Normal 2 2 2 2 7 2 2 3 3 2 11" xfId="17390"/>
    <cellStyle name="Normal 2 2 2 2 7 2 2 3 3 2 12" xfId="17391"/>
    <cellStyle name="Normal 2 2 2 2 7 2 2 3 3 2 2" xfId="17392"/>
    <cellStyle name="Normal 2 2 2 2 7 2 2 3 3 2 2 2" xfId="17393"/>
    <cellStyle name="Normal 2 2 2 2 7 2 2 3 3 2 2 2 2" xfId="17394"/>
    <cellStyle name="Normal 2 2 2 2 7 2 2 3 3 2 2 2 2 2" xfId="17395"/>
    <cellStyle name="Normal 2 2 2 2 7 2 2 3 3 2 2 2 2 2 2" xfId="17396"/>
    <cellStyle name="Normal 2 2 2 2 7 2 2 3 3 2 2 2 2 3" xfId="17397"/>
    <cellStyle name="Normal 2 2 2 2 7 2 2 3 3 2 2 2 2 4" xfId="17398"/>
    <cellStyle name="Normal 2 2 2 2 7 2 2 3 3 2 2 2 3" xfId="17399"/>
    <cellStyle name="Normal 2 2 2 2 7 2 2 3 3 2 2 2 4" xfId="17400"/>
    <cellStyle name="Normal 2 2 2 2 7 2 2 3 3 2 2 2 5" xfId="17401"/>
    <cellStyle name="Normal 2 2 2 2 7 2 2 3 3 2 2 2 6" xfId="17402"/>
    <cellStyle name="Normal 2 2 2 2 7 2 2 3 3 2 2 3" xfId="17403"/>
    <cellStyle name="Normal 2 2 2 2 7 2 2 3 3 2 2 3 2" xfId="17404"/>
    <cellStyle name="Normal 2 2 2 2 7 2 2 3 3 2 2 4" xfId="17405"/>
    <cellStyle name="Normal 2 2 2 2 7 2 2 3 3 2 2 4 2" xfId="17406"/>
    <cellStyle name="Normal 2 2 2 2 7 2 2 3 3 2 2 5" xfId="17407"/>
    <cellStyle name="Normal 2 2 2 2 7 2 2 3 3 2 2 6" xfId="17408"/>
    <cellStyle name="Normal 2 2 2 2 7 2 2 3 3 2 2 7" xfId="17409"/>
    <cellStyle name="Normal 2 2 2 2 7 2 2 3 3 2 3" xfId="17410"/>
    <cellStyle name="Normal 2 2 2 2 7 2 2 3 3 2 3 2" xfId="17411"/>
    <cellStyle name="Normal 2 2 2 2 7 2 2 3 3 2 3 2 2" xfId="17412"/>
    <cellStyle name="Normal 2 2 2 2 7 2 2 3 3 2 3 3" xfId="17413"/>
    <cellStyle name="Normal 2 2 2 2 7 2 2 3 3 2 4" xfId="17414"/>
    <cellStyle name="Normal 2 2 2 2 7 2 2 3 3 2 5" xfId="17415"/>
    <cellStyle name="Normal 2 2 2 2 7 2 2 3 3 2 5 2" xfId="17416"/>
    <cellStyle name="Normal 2 2 2 2 7 2 2 3 3 2 5 2 2" xfId="17417"/>
    <cellStyle name="Normal 2 2 2 2 7 2 2 3 3 2 5 3" xfId="17418"/>
    <cellStyle name="Normal 2 2 2 2 7 2 2 3 3 2 6" xfId="17419"/>
    <cellStyle name="Normal 2 2 2 2 7 2 2 3 3 2 7" xfId="17420"/>
    <cellStyle name="Normal 2 2 2 2 7 2 2 3 3 2 8" xfId="17421"/>
    <cellStyle name="Normal 2 2 2 2 7 2 2 3 3 2 8 2" xfId="17422"/>
    <cellStyle name="Normal 2 2 2 2 7 2 2 3 3 2 8 2 2" xfId="17423"/>
    <cellStyle name="Normal 2 2 2 2 7 2 2 3 3 2 8 2 2 2" xfId="17424"/>
    <cellStyle name="Normal 2 2 2 2 7 2 2 3 3 2 8 3" xfId="17425"/>
    <cellStyle name="Normal 2 2 2 2 7 2 2 3 3 2 8 4" xfId="17426"/>
    <cellStyle name="Normal 2 2 2 2 7 2 2 3 3 2 8 5" xfId="17427"/>
    <cellStyle name="Normal 2 2 2 2 7 2 2 3 3 2 8 6" xfId="17428"/>
    <cellStyle name="Normal 2 2 2 2 7 2 2 3 3 2 9" xfId="17429"/>
    <cellStyle name="Normal 2 2 2 2 7 2 2 3 3 2 9 2" xfId="17430"/>
    <cellStyle name="Normal 2 2 2 2 7 2 2 3 3 2 9 2 2" xfId="17431"/>
    <cellStyle name="Normal 2 2 2 2 7 2 2 3 3 2 9 3" xfId="17432"/>
    <cellStyle name="Normal 2 2 2 2 7 2 2 3 3 2 9 4" xfId="17433"/>
    <cellStyle name="Normal 2 2 2 2 7 2 2 3 3 3" xfId="17434"/>
    <cellStyle name="Normal 2 2 2 2 7 2 2 3 3 3 2" xfId="17435"/>
    <cellStyle name="Normal 2 2 2 2 7 2 2 3 3 3 2 2" xfId="17436"/>
    <cellStyle name="Normal 2 2 2 2 7 2 2 3 3 3 2 2 2" xfId="17437"/>
    <cellStyle name="Normal 2 2 2 2 7 2 2 3 3 3 2 2 2 2" xfId="17438"/>
    <cellStyle name="Normal 2 2 2 2 7 2 2 3 3 3 2 3" xfId="17439"/>
    <cellStyle name="Normal 2 2 2 2 7 2 2 3 3 3 2 4" xfId="17440"/>
    <cellStyle name="Normal 2 2 2 2 7 2 2 3 3 3 3" xfId="17441"/>
    <cellStyle name="Normal 2 2 2 2 7 2 2 3 3 3 4" xfId="17442"/>
    <cellStyle name="Normal 2 2 2 2 7 2 2 3 3 3 4 2" xfId="17443"/>
    <cellStyle name="Normal 2 2 2 2 7 2 2 3 3 3 5" xfId="17444"/>
    <cellStyle name="Normal 2 2 2 2 7 2 2 3 3 3 6" xfId="17445"/>
    <cellStyle name="Normal 2 2 2 2 7 2 2 3 3 3 7" xfId="17446"/>
    <cellStyle name="Normal 2 2 2 2 7 2 2 3 3 4" xfId="17447"/>
    <cellStyle name="Normal 2 2 2 2 7 2 2 3 3 4 2" xfId="17448"/>
    <cellStyle name="Normal 2 2 2 2 7 2 2 3 3 4 2 2" xfId="17449"/>
    <cellStyle name="Normal 2 2 2 2 7 2 2 3 3 4 3" xfId="17450"/>
    <cellStyle name="Normal 2 2 2 2 7 2 2 3 3 5" xfId="17451"/>
    <cellStyle name="Normal 2 2 2 2 7 2 2 3 3 5 2" xfId="17452"/>
    <cellStyle name="Normal 2 2 2 2 7 2 2 3 3 5 2 2" xfId="17453"/>
    <cellStyle name="Normal 2 2 2 2 7 2 2 3 3 5 3" xfId="17454"/>
    <cellStyle name="Normal 2 2 2 2 7 2 2 3 3 6" xfId="17455"/>
    <cellStyle name="Normal 2 2 2 2 7 2 2 3 3 7" xfId="17456"/>
    <cellStyle name="Normal 2 2 2 2 7 2 2 3 3 8" xfId="17457"/>
    <cellStyle name="Normal 2 2 2 2 7 2 2 3 3 9" xfId="17458"/>
    <cellStyle name="Normal 2 2 2 2 7 2 2 3 4" xfId="17459"/>
    <cellStyle name="Normal 2 2 2 2 7 2 2 3 5" xfId="17460"/>
    <cellStyle name="Normal 2 2 2 2 7 2 2 3 6" xfId="17461"/>
    <cellStyle name="Normal 2 2 2 2 7 2 2 3 6 2" xfId="17462"/>
    <cellStyle name="Normal 2 2 2 2 7 2 2 3 6 2 2" xfId="17463"/>
    <cellStyle name="Normal 2 2 2 2 7 2 2 3 6 2 2 2" xfId="17464"/>
    <cellStyle name="Normal 2 2 2 2 7 2 2 3 6 2 2 2 2" xfId="17465"/>
    <cellStyle name="Normal 2 2 2 2 7 2 2 3 6 2 2 3" xfId="17466"/>
    <cellStyle name="Normal 2 2 2 2 7 2 2 3 6 2 2 4" xfId="17467"/>
    <cellStyle name="Normal 2 2 2 2 7 2 2 3 6 2 3" xfId="17468"/>
    <cellStyle name="Normal 2 2 2 2 7 2 2 3 6 2 3 2" xfId="17469"/>
    <cellStyle name="Normal 2 2 2 2 7 2 2 3 6 2 3 2 2" xfId="17470"/>
    <cellStyle name="Normal 2 2 2 2 7 2 2 3 6 2 3 3" xfId="17471"/>
    <cellStyle name="Normal 2 2 2 2 7 2 2 3 6 2 4" xfId="17472"/>
    <cellStyle name="Normal 2 2 2 2 7 2 2 3 6 2 5" xfId="17473"/>
    <cellStyle name="Normal 2 2 2 2 7 2 2 3 6 2 6" xfId="17474"/>
    <cellStyle name="Normal 2 2 2 2 7 2 2 3 6 3" xfId="17475"/>
    <cellStyle name="Normal 2 2 2 2 7 2 2 3 6 4" xfId="17476"/>
    <cellStyle name="Normal 2 2 2 2 7 2 2 3 6 4 2" xfId="17477"/>
    <cellStyle name="Normal 2 2 2 2 7 2 2 3 6 4 2 2" xfId="17478"/>
    <cellStyle name="Normal 2 2 2 2 7 2 2 3 6 4 3" xfId="17479"/>
    <cellStyle name="Normal 2 2 2 2 7 2 2 3 6 4 4" xfId="17480"/>
    <cellStyle name="Normal 2 2 2 2 7 2 2 3 6 5" xfId="17481"/>
    <cellStyle name="Normal 2 2 2 2 7 2 2 3 7" xfId="17482"/>
    <cellStyle name="Normal 2 2 2 2 7 2 2 3 8" xfId="17483"/>
    <cellStyle name="Normal 2 2 2 2 7 2 2 3 9" xfId="17484"/>
    <cellStyle name="Normal 2 2 2 2 7 2 2 4" xfId="17485"/>
    <cellStyle name="Normal 2 2 2 2 7 2 2 4 2" xfId="17486"/>
    <cellStyle name="Normal 2 2 2 2 7 2 2 4 2 2" xfId="17487"/>
    <cellStyle name="Normal 2 2 2 2 7 2 2 4 3" xfId="17488"/>
    <cellStyle name="Normal 2 2 2 2 7 2 2 5" xfId="17489"/>
    <cellStyle name="Normal 2 2 2 2 7 2 2 5 10" xfId="17490"/>
    <cellStyle name="Normal 2 2 2 2 7 2 2 5 10 2" xfId="17491"/>
    <cellStyle name="Normal 2 2 2 2 7 2 2 5 10 2 2" xfId="17492"/>
    <cellStyle name="Normal 2 2 2 2 7 2 2 5 10 3" xfId="17493"/>
    <cellStyle name="Normal 2 2 2 2 7 2 2 5 11" xfId="17494"/>
    <cellStyle name="Normal 2 2 2 2 7 2 2 5 12" xfId="17495"/>
    <cellStyle name="Normal 2 2 2 2 7 2 2 5 12 2" xfId="17496"/>
    <cellStyle name="Normal 2 2 2 2 7 2 2 5 12 2 2" xfId="17497"/>
    <cellStyle name="Normal 2 2 2 2 7 2 2 5 12 2 2 2" xfId="17498"/>
    <cellStyle name="Normal 2 2 2 2 7 2 2 5 12 3" xfId="17499"/>
    <cellStyle name="Normal 2 2 2 2 7 2 2 5 12 4" xfId="17500"/>
    <cellStyle name="Normal 2 2 2 2 7 2 2 5 12 5" xfId="17501"/>
    <cellStyle name="Normal 2 2 2 2 7 2 2 5 12 6" xfId="17502"/>
    <cellStyle name="Normal 2 2 2 2 7 2 2 5 13" xfId="17503"/>
    <cellStyle name="Normal 2 2 2 2 7 2 2 5 13 2" xfId="17504"/>
    <cellStyle name="Normal 2 2 2 2 7 2 2 5 13 2 2" xfId="17505"/>
    <cellStyle name="Normal 2 2 2 2 7 2 2 5 13 3" xfId="17506"/>
    <cellStyle name="Normal 2 2 2 2 7 2 2 5 13 4" xfId="17507"/>
    <cellStyle name="Normal 2 2 2 2 7 2 2 5 14" xfId="17508"/>
    <cellStyle name="Normal 2 2 2 2 7 2 2 5 15" xfId="17509"/>
    <cellStyle name="Normal 2 2 2 2 7 2 2 5 16" xfId="17510"/>
    <cellStyle name="Normal 2 2 2 2 7 2 2 5 2" xfId="17511"/>
    <cellStyle name="Normal 2 2 2 2 7 2 2 5 2 2" xfId="17512"/>
    <cellStyle name="Normal 2 2 2 2 7 2 2 5 2 2 10" xfId="17513"/>
    <cellStyle name="Normal 2 2 2 2 7 2 2 5 2 2 2" xfId="17514"/>
    <cellStyle name="Normal 2 2 2 2 7 2 2 5 2 2 2 2" xfId="17515"/>
    <cellStyle name="Normal 2 2 2 2 7 2 2 5 2 2 2 2 2" xfId="17516"/>
    <cellStyle name="Normal 2 2 2 2 7 2 2 5 2 2 2 2 2 2" xfId="17517"/>
    <cellStyle name="Normal 2 2 2 2 7 2 2 5 2 2 2 2 2 2 2" xfId="17518"/>
    <cellStyle name="Normal 2 2 2 2 7 2 2 5 2 2 2 2 2 3" xfId="17519"/>
    <cellStyle name="Normal 2 2 2 2 7 2 2 5 2 2 2 2 2 4" xfId="17520"/>
    <cellStyle name="Normal 2 2 2 2 7 2 2 5 2 2 2 2 3" xfId="17521"/>
    <cellStyle name="Normal 2 2 2 2 7 2 2 5 2 2 2 2 3 2" xfId="17522"/>
    <cellStyle name="Normal 2 2 2 2 7 2 2 5 2 2 2 2 3 2 2" xfId="17523"/>
    <cellStyle name="Normal 2 2 2 2 7 2 2 5 2 2 2 2 3 3" xfId="17524"/>
    <cellStyle name="Normal 2 2 2 2 7 2 2 5 2 2 2 2 4" xfId="17525"/>
    <cellStyle name="Normal 2 2 2 2 7 2 2 5 2 2 2 2 5" xfId="17526"/>
    <cellStyle name="Normal 2 2 2 2 7 2 2 5 2 2 2 2 6" xfId="17527"/>
    <cellStyle name="Normal 2 2 2 2 7 2 2 5 2 2 2 3" xfId="17528"/>
    <cellStyle name="Normal 2 2 2 2 7 2 2 5 2 2 2 4" xfId="17529"/>
    <cellStyle name="Normal 2 2 2 2 7 2 2 5 2 2 2 4 2" xfId="17530"/>
    <cellStyle name="Normal 2 2 2 2 7 2 2 5 2 2 2 5" xfId="17531"/>
    <cellStyle name="Normal 2 2 2 2 7 2 2 5 2 2 2 5 2" xfId="17532"/>
    <cellStyle name="Normal 2 2 2 2 7 2 2 5 2 2 2 5 2 2" xfId="17533"/>
    <cellStyle name="Normal 2 2 2 2 7 2 2 5 2 2 2 5 3" xfId="17534"/>
    <cellStyle name="Normal 2 2 2 2 7 2 2 5 2 2 3" xfId="17535"/>
    <cellStyle name="Normal 2 2 2 2 7 2 2 5 2 2 4" xfId="17536"/>
    <cellStyle name="Normal 2 2 2 2 7 2 2 5 2 2 5" xfId="17537"/>
    <cellStyle name="Normal 2 2 2 2 7 2 2 5 2 2 6" xfId="17538"/>
    <cellStyle name="Normal 2 2 2 2 7 2 2 5 2 2 7" xfId="17539"/>
    <cellStyle name="Normal 2 2 2 2 7 2 2 5 2 2 7 2" xfId="17540"/>
    <cellStyle name="Normal 2 2 2 2 7 2 2 5 2 2 7 2 2" xfId="17541"/>
    <cellStyle name="Normal 2 2 2 2 7 2 2 5 2 2 7 3" xfId="17542"/>
    <cellStyle name="Normal 2 2 2 2 7 2 2 5 2 2 8" xfId="17543"/>
    <cellStyle name="Normal 2 2 2 2 7 2 2 5 2 2 8 2" xfId="17544"/>
    <cellStyle name="Normal 2 2 2 2 7 2 2 5 2 2 8 2 2" xfId="17545"/>
    <cellStyle name="Normal 2 2 2 2 7 2 2 5 2 2 8 3" xfId="17546"/>
    <cellStyle name="Normal 2 2 2 2 7 2 2 5 2 2 8 4" xfId="17547"/>
    <cellStyle name="Normal 2 2 2 2 7 2 2 5 2 2 9" xfId="17548"/>
    <cellStyle name="Normal 2 2 2 2 7 2 2 5 2 2 9 2" xfId="17549"/>
    <cellStyle name="Normal 2 2 2 2 7 2 2 5 2 3" xfId="17550"/>
    <cellStyle name="Normal 2 2 2 2 7 2 2 5 2 3 2" xfId="17551"/>
    <cellStyle name="Normal 2 2 2 2 7 2 2 5 2 3 2 2" xfId="17552"/>
    <cellStyle name="Normal 2 2 2 2 7 2 2 5 2 3 2 2 2" xfId="17553"/>
    <cellStyle name="Normal 2 2 2 2 7 2 2 5 2 3 2 2 2 2" xfId="17554"/>
    <cellStyle name="Normal 2 2 2 2 7 2 2 5 2 3 2 2 3" xfId="17555"/>
    <cellStyle name="Normal 2 2 2 2 7 2 2 5 2 3 2 2 4" xfId="17556"/>
    <cellStyle name="Normal 2 2 2 2 7 2 2 5 2 3 2 3" xfId="17557"/>
    <cellStyle name="Normal 2 2 2 2 7 2 2 5 2 3 2 4" xfId="17558"/>
    <cellStyle name="Normal 2 2 2 2 7 2 2 5 2 3 2 4 2" xfId="17559"/>
    <cellStyle name="Normal 2 2 2 2 7 2 2 5 2 3 2 4 2 2" xfId="17560"/>
    <cellStyle name="Normal 2 2 2 2 7 2 2 5 2 3 2 4 3" xfId="17561"/>
    <cellStyle name="Normal 2 2 2 2 7 2 2 5 2 3 2 5" xfId="17562"/>
    <cellStyle name="Normal 2 2 2 2 7 2 2 5 2 3 2 6" xfId="17563"/>
    <cellStyle name="Normal 2 2 2 2 7 2 2 5 2 3 3" xfId="17564"/>
    <cellStyle name="Normal 2 2 2 2 7 2 2 5 2 3 3 2" xfId="17565"/>
    <cellStyle name="Normal 2 2 2 2 7 2 2 5 2 3 4" xfId="17566"/>
    <cellStyle name="Normal 2 2 2 2 7 2 2 5 2 3 4 2" xfId="17567"/>
    <cellStyle name="Normal 2 2 2 2 7 2 2 5 2 3 5" xfId="17568"/>
    <cellStyle name="Normal 2 2 2 2 7 2 2 5 2 3 6" xfId="17569"/>
    <cellStyle name="Normal 2 2 2 2 7 2 2 5 2 3 7" xfId="17570"/>
    <cellStyle name="Normal 2 2 2 2 7 2 2 5 2 4" xfId="17571"/>
    <cellStyle name="Normal 2 2 2 2 7 2 2 5 2 4 2" xfId="17572"/>
    <cellStyle name="Normal 2 2 2 2 7 2 2 5 2 4 2 2" xfId="17573"/>
    <cellStyle name="Normal 2 2 2 2 7 2 2 5 2 4 3" xfId="17574"/>
    <cellStyle name="Normal 2 2 2 2 7 2 2 5 2 5" xfId="17575"/>
    <cellStyle name="Normal 2 2 2 2 7 2 2 5 2 6" xfId="17576"/>
    <cellStyle name="Normal 2 2 2 2 7 2 2 5 2 7" xfId="17577"/>
    <cellStyle name="Normal 2 2 2 2 7 2 2 5 2 8" xfId="17578"/>
    <cellStyle name="Normal 2 2 2 2 7 2 2 5 2 9" xfId="17579"/>
    <cellStyle name="Normal 2 2 2 2 7 2 2 5 3" xfId="17580"/>
    <cellStyle name="Normal 2 2 2 2 7 2 2 5 3 2" xfId="17581"/>
    <cellStyle name="Normal 2 2 2 2 7 2 2 5 3 2 2" xfId="17582"/>
    <cellStyle name="Normal 2 2 2 2 7 2 2 5 3 3" xfId="17583"/>
    <cellStyle name="Normal 2 2 2 2 7 2 2 5 4" xfId="17584"/>
    <cellStyle name="Normal 2 2 2 2 7 2 2 5 4 2" xfId="17585"/>
    <cellStyle name="Normal 2 2 2 2 7 2 2 5 4 2 2" xfId="17586"/>
    <cellStyle name="Normal 2 2 2 2 7 2 2 5 4 3" xfId="17587"/>
    <cellStyle name="Normal 2 2 2 2 7 2 2 5 5" xfId="17588"/>
    <cellStyle name="Normal 2 2 2 2 7 2 2 5 5 2" xfId="17589"/>
    <cellStyle name="Normal 2 2 2 2 7 2 2 5 5 2 2" xfId="17590"/>
    <cellStyle name="Normal 2 2 2 2 7 2 2 5 5 3" xfId="17591"/>
    <cellStyle name="Normal 2 2 2 2 7 2 2 5 6" xfId="17592"/>
    <cellStyle name="Normal 2 2 2 2 7 2 2 5 6 2" xfId="17593"/>
    <cellStyle name="Normal 2 2 2 2 7 2 2 5 6 2 2" xfId="17594"/>
    <cellStyle name="Normal 2 2 2 2 7 2 2 5 6 2 2 2" xfId="17595"/>
    <cellStyle name="Normal 2 2 2 2 7 2 2 5 6 2 2 2 2" xfId="17596"/>
    <cellStyle name="Normal 2 2 2 2 7 2 2 5 6 2 2 3" xfId="17597"/>
    <cellStyle name="Normal 2 2 2 2 7 2 2 5 6 2 2 4" xfId="17598"/>
    <cellStyle name="Normal 2 2 2 2 7 2 2 5 6 2 3" xfId="17599"/>
    <cellStyle name="Normal 2 2 2 2 7 2 2 5 6 2 4" xfId="17600"/>
    <cellStyle name="Normal 2 2 2 2 7 2 2 5 6 3" xfId="17601"/>
    <cellStyle name="Normal 2 2 2 2 7 2 2 5 6 4" xfId="17602"/>
    <cellStyle name="Normal 2 2 2 2 7 2 2 5 6 4 2" xfId="17603"/>
    <cellStyle name="Normal 2 2 2 2 7 2 2 5 6 5" xfId="17604"/>
    <cellStyle name="Normal 2 2 2 2 7 2 2 5 7" xfId="17605"/>
    <cellStyle name="Normal 2 2 2 2 7 2 2 5 8" xfId="17606"/>
    <cellStyle name="Normal 2 2 2 2 7 2 2 5 8 2" xfId="17607"/>
    <cellStyle name="Normal 2 2 2 2 7 2 2 5 8 2 2" xfId="17608"/>
    <cellStyle name="Normal 2 2 2 2 7 2 2 5 8 3" xfId="17609"/>
    <cellStyle name="Normal 2 2 2 2 7 2 2 5 9" xfId="17610"/>
    <cellStyle name="Normal 2 2 2 2 7 2 2 6" xfId="17611"/>
    <cellStyle name="Normal 2 2 2 2 7 2 2 6 2" xfId="17612"/>
    <cellStyle name="Normal 2 2 2 2 7 2 2 6 2 2" xfId="17613"/>
    <cellStyle name="Normal 2 2 2 2 7 2 2 6 3" xfId="17614"/>
    <cellStyle name="Normal 2 2 2 2 7 2 2 7" xfId="17615"/>
    <cellStyle name="Normal 2 2 2 2 7 2 2 7 2" xfId="17616"/>
    <cellStyle name="Normal 2 2 2 2 7 2 2 7 2 2" xfId="17617"/>
    <cellStyle name="Normal 2 2 2 2 7 2 2 7 3" xfId="17618"/>
    <cellStyle name="Normal 2 2 2 2 7 2 2 8" xfId="17619"/>
    <cellStyle name="Normal 2 2 2 2 7 2 2 9" xfId="17620"/>
    <cellStyle name="Normal 2 2 2 2 7 2 20" xfId="17621"/>
    <cellStyle name="Normal 2 2 2 2 7 2 21" xfId="17622"/>
    <cellStyle name="Normal 2 2 2 2 7 2 22" xfId="17623"/>
    <cellStyle name="Normal 2 2 2 2 7 2 22 2" xfId="17624"/>
    <cellStyle name="Normal 2 2 2 2 7 2 22 2 2" xfId="17625"/>
    <cellStyle name="Normal 2 2 2 2 7 2 22 3" xfId="17626"/>
    <cellStyle name="Normal 2 2 2 2 7 2 23" xfId="17627"/>
    <cellStyle name="Normal 2 2 2 2 7 2 24" xfId="17628"/>
    <cellStyle name="Normal 2 2 2 2 7 2 25" xfId="17629"/>
    <cellStyle name="Normal 2 2 2 2 7 2 26" xfId="17630"/>
    <cellStyle name="Normal 2 2 2 2 7 2 27" xfId="17631"/>
    <cellStyle name="Normal 2 2 2 2 7 2 28" xfId="17632"/>
    <cellStyle name="Normal 2 2 2 2 7 2 3" xfId="17633"/>
    <cellStyle name="Normal 2 2 2 2 7 2 4" xfId="17634"/>
    <cellStyle name="Normal 2 2 2 2 7 2 5" xfId="17635"/>
    <cellStyle name="Normal 2 2 2 2 7 2 5 2" xfId="17636"/>
    <cellStyle name="Normal 2 2 2 2 7 2 5 2 2" xfId="17637"/>
    <cellStyle name="Normal 2 2 2 2 7 2 5 3" xfId="17638"/>
    <cellStyle name="Normal 2 2 2 2 7 2 6" xfId="17639"/>
    <cellStyle name="Normal 2 2 2 2 7 2 7" xfId="17640"/>
    <cellStyle name="Normal 2 2 2 2 7 2 7 2" xfId="17641"/>
    <cellStyle name="Normal 2 2 2 2 7 2 7 2 2" xfId="17642"/>
    <cellStyle name="Normal 2 2 2 2 7 2 7 3" xfId="17643"/>
    <cellStyle name="Normal 2 2 2 2 7 2 8" xfId="17644"/>
    <cellStyle name="Normal 2 2 2 2 7 2 8 2" xfId="17645"/>
    <cellStyle name="Normal 2 2 2 2 7 2 8 2 2" xfId="17646"/>
    <cellStyle name="Normal 2 2 2 2 7 2 8 3" xfId="17647"/>
    <cellStyle name="Normal 2 2 2 2 7 2 9" xfId="17648"/>
    <cellStyle name="Normal 2 2 2 2 7 2 9 2" xfId="17649"/>
    <cellStyle name="Normal 2 2 2 2 7 2 9 2 2" xfId="17650"/>
    <cellStyle name="Normal 2 2 2 2 7 2 9 3" xfId="17651"/>
    <cellStyle name="Normal 2 2 2 2 7 3" xfId="17652"/>
    <cellStyle name="Normal 2 2 2 2 7 3 10" xfId="17653"/>
    <cellStyle name="Normal 2 2 2 2 7 3 10 2" xfId="17654"/>
    <cellStyle name="Normal 2 2 2 2 7 3 10 2 2" xfId="17655"/>
    <cellStyle name="Normal 2 2 2 2 7 3 10 3" xfId="17656"/>
    <cellStyle name="Normal 2 2 2 2 7 3 11" xfId="17657"/>
    <cellStyle name="Normal 2 2 2 2 7 3 12" xfId="17658"/>
    <cellStyle name="Normal 2 2 2 2 7 3 12 2" xfId="17659"/>
    <cellStyle name="Normal 2 2 2 2 7 3 12 2 2" xfId="17660"/>
    <cellStyle name="Normal 2 2 2 2 7 3 12 3" xfId="17661"/>
    <cellStyle name="Normal 2 2 2 2 7 3 13" xfId="17662"/>
    <cellStyle name="Normal 2 2 2 2 7 3 13 2" xfId="17663"/>
    <cellStyle name="Normal 2 2 2 2 7 3 13 2 2" xfId="17664"/>
    <cellStyle name="Normal 2 2 2 2 7 3 13 3" xfId="17665"/>
    <cellStyle name="Normal 2 2 2 2 7 3 14" xfId="17666"/>
    <cellStyle name="Normal 2 2 2 2 7 3 15" xfId="17667"/>
    <cellStyle name="Normal 2 2 2 2 7 3 15 2" xfId="17668"/>
    <cellStyle name="Normal 2 2 2 2 7 3 15 2 2" xfId="17669"/>
    <cellStyle name="Normal 2 2 2 2 7 3 15 3" xfId="17670"/>
    <cellStyle name="Normal 2 2 2 2 7 3 16" xfId="17671"/>
    <cellStyle name="Normal 2 2 2 2 7 3 16 2" xfId="17672"/>
    <cellStyle name="Normal 2 2 2 2 7 3 16 2 2" xfId="17673"/>
    <cellStyle name="Normal 2 2 2 2 7 3 16 3" xfId="17674"/>
    <cellStyle name="Normal 2 2 2 2 7 3 17" xfId="17675"/>
    <cellStyle name="Normal 2 2 2 2 7 3 18" xfId="17676"/>
    <cellStyle name="Normal 2 2 2 2 7 3 19" xfId="17677"/>
    <cellStyle name="Normal 2 2 2 2 7 3 19 2" xfId="17678"/>
    <cellStyle name="Normal 2 2 2 2 7 3 19 2 2" xfId="17679"/>
    <cellStyle name="Normal 2 2 2 2 7 3 19 3" xfId="17680"/>
    <cellStyle name="Normal 2 2 2 2 7 3 2" xfId="17681"/>
    <cellStyle name="Normal 2 2 2 2 7 3 2 10" xfId="17682"/>
    <cellStyle name="Normal 2 2 2 2 7 3 2 11" xfId="17683"/>
    <cellStyle name="Normal 2 2 2 2 7 3 2 11 10" xfId="17684"/>
    <cellStyle name="Normal 2 2 2 2 7 3 2 11 2" xfId="17685"/>
    <cellStyle name="Normal 2 2 2 2 7 3 2 11 2 2" xfId="17686"/>
    <cellStyle name="Normal 2 2 2 2 7 3 2 11 2 2 2" xfId="17687"/>
    <cellStyle name="Normal 2 2 2 2 7 3 2 11 2 2 2 2" xfId="17688"/>
    <cellStyle name="Normal 2 2 2 2 7 3 2 11 2 2 2 2 2" xfId="17689"/>
    <cellStyle name="Normal 2 2 2 2 7 3 2 11 2 2 2 2 2 2" xfId="17690"/>
    <cellStyle name="Normal 2 2 2 2 7 3 2 11 2 2 2 3" xfId="17691"/>
    <cellStyle name="Normal 2 2 2 2 7 3 2 11 2 2 2 3 2" xfId="17692"/>
    <cellStyle name="Normal 2 2 2 2 7 3 2 11 2 2 2 3 2 2" xfId="17693"/>
    <cellStyle name="Normal 2 2 2 2 7 3 2 11 2 2 2 3 3" xfId="17694"/>
    <cellStyle name="Normal 2 2 2 2 7 3 2 11 2 2 2 4" xfId="17695"/>
    <cellStyle name="Normal 2 2 2 2 7 3 2 11 2 2 2 5" xfId="17696"/>
    <cellStyle name="Normal 2 2 2 2 7 3 2 11 2 2 2 6" xfId="17697"/>
    <cellStyle name="Normal 2 2 2 2 7 3 2 11 2 2 3" xfId="17698"/>
    <cellStyle name="Normal 2 2 2 2 7 3 2 11 2 2 3 2" xfId="17699"/>
    <cellStyle name="Normal 2 2 2 2 7 3 2 11 2 2 4" xfId="17700"/>
    <cellStyle name="Normal 2 2 2 2 7 3 2 11 2 2 4 2" xfId="17701"/>
    <cellStyle name="Normal 2 2 2 2 7 3 2 11 2 2 5" xfId="17702"/>
    <cellStyle name="Normal 2 2 2 2 7 3 2 11 2 2 6" xfId="17703"/>
    <cellStyle name="Normal 2 2 2 2 7 3 2 11 2 2 7" xfId="17704"/>
    <cellStyle name="Normal 2 2 2 2 7 3 2 11 2 3" xfId="17705"/>
    <cellStyle name="Normal 2 2 2 2 7 3 2 11 2 3 2" xfId="17706"/>
    <cellStyle name="Normal 2 2 2 2 7 3 2 11 2 3 2 2" xfId="17707"/>
    <cellStyle name="Normal 2 2 2 2 7 3 2 11 2 3 3" xfId="17708"/>
    <cellStyle name="Normal 2 2 2 2 7 3 2 11 2 4" xfId="17709"/>
    <cellStyle name="Normal 2 2 2 2 7 3 2 11 2 4 2" xfId="17710"/>
    <cellStyle name="Normal 2 2 2 2 7 3 2 11 2 4 2 2" xfId="17711"/>
    <cellStyle name="Normal 2 2 2 2 7 3 2 11 2 4 3" xfId="17712"/>
    <cellStyle name="Normal 2 2 2 2 7 3 2 11 2 5" xfId="17713"/>
    <cellStyle name="Normal 2 2 2 2 7 3 2 11 2 6" xfId="17714"/>
    <cellStyle name="Normal 2 2 2 2 7 3 2 11 2 7" xfId="17715"/>
    <cellStyle name="Normal 2 2 2 2 7 3 2 11 2 8" xfId="17716"/>
    <cellStyle name="Normal 2 2 2 2 7 3 2 11 2 9" xfId="17717"/>
    <cellStyle name="Normal 2 2 2 2 7 3 2 11 3" xfId="17718"/>
    <cellStyle name="Normal 2 2 2 2 7 3 2 11 3 2" xfId="17719"/>
    <cellStyle name="Normal 2 2 2 2 7 3 2 11 3 2 2" xfId="17720"/>
    <cellStyle name="Normal 2 2 2 2 7 3 2 11 3 2 2 2" xfId="17721"/>
    <cellStyle name="Normal 2 2 2 2 7 3 2 11 3 2 2 2 2" xfId="17722"/>
    <cellStyle name="Normal 2 2 2 2 7 3 2 11 3 2 2 3" xfId="17723"/>
    <cellStyle name="Normal 2 2 2 2 7 3 2 11 3 2 2 4" xfId="17724"/>
    <cellStyle name="Normal 2 2 2 2 7 3 2 11 3 2 3" xfId="17725"/>
    <cellStyle name="Normal 2 2 2 2 7 3 2 11 3 2 4" xfId="17726"/>
    <cellStyle name="Normal 2 2 2 2 7 3 2 11 3 2 5" xfId="17727"/>
    <cellStyle name="Normal 2 2 2 2 7 3 2 11 3 2 6" xfId="17728"/>
    <cellStyle name="Normal 2 2 2 2 7 3 2 11 3 3" xfId="17729"/>
    <cellStyle name="Normal 2 2 2 2 7 3 2 11 3 4" xfId="17730"/>
    <cellStyle name="Normal 2 2 2 2 7 3 2 11 3 4 2" xfId="17731"/>
    <cellStyle name="Normal 2 2 2 2 7 3 2 11 3 5" xfId="17732"/>
    <cellStyle name="Normal 2 2 2 2 7 3 2 11 4" xfId="17733"/>
    <cellStyle name="Normal 2 2 2 2 7 3 2 11 4 2" xfId="17734"/>
    <cellStyle name="Normal 2 2 2 2 7 3 2 11 4 2 2" xfId="17735"/>
    <cellStyle name="Normal 2 2 2 2 7 3 2 11 4 3" xfId="17736"/>
    <cellStyle name="Normal 2 2 2 2 7 3 2 11 5" xfId="17737"/>
    <cellStyle name="Normal 2 2 2 2 7 3 2 11 6" xfId="17738"/>
    <cellStyle name="Normal 2 2 2 2 7 3 2 11 7" xfId="17739"/>
    <cellStyle name="Normal 2 2 2 2 7 3 2 11 8" xfId="17740"/>
    <cellStyle name="Normal 2 2 2 2 7 3 2 11 8 2" xfId="17741"/>
    <cellStyle name="Normal 2 2 2 2 7 3 2 11 8 2 2" xfId="17742"/>
    <cellStyle name="Normal 2 2 2 2 7 3 2 11 8 2 2 2" xfId="17743"/>
    <cellStyle name="Normal 2 2 2 2 7 3 2 11 8 3" xfId="17744"/>
    <cellStyle name="Normal 2 2 2 2 7 3 2 11 8 4" xfId="17745"/>
    <cellStyle name="Normal 2 2 2 2 7 3 2 11 8 5" xfId="17746"/>
    <cellStyle name="Normal 2 2 2 2 7 3 2 11 8 6" xfId="17747"/>
    <cellStyle name="Normal 2 2 2 2 7 3 2 11 9" xfId="17748"/>
    <cellStyle name="Normal 2 2 2 2 7 3 2 11 9 2" xfId="17749"/>
    <cellStyle name="Normal 2 2 2 2 7 3 2 12" xfId="17750"/>
    <cellStyle name="Normal 2 2 2 2 7 3 2 12 2" xfId="17751"/>
    <cellStyle name="Normal 2 2 2 2 7 3 2 12 2 2" xfId="17752"/>
    <cellStyle name="Normal 2 2 2 2 7 3 2 12 2 2 2" xfId="17753"/>
    <cellStyle name="Normal 2 2 2 2 7 3 2 12 2 2 2 2" xfId="17754"/>
    <cellStyle name="Normal 2 2 2 2 7 3 2 12 2 2 3" xfId="17755"/>
    <cellStyle name="Normal 2 2 2 2 7 3 2 12 2 2 4" xfId="17756"/>
    <cellStyle name="Normal 2 2 2 2 7 3 2 12 2 3" xfId="17757"/>
    <cellStyle name="Normal 2 2 2 2 7 3 2 12 2 4" xfId="17758"/>
    <cellStyle name="Normal 2 2 2 2 7 3 2 12 2 4 2" xfId="17759"/>
    <cellStyle name="Normal 2 2 2 2 7 3 2 12 2 4 2 2" xfId="17760"/>
    <cellStyle name="Normal 2 2 2 2 7 3 2 12 2 4 3" xfId="17761"/>
    <cellStyle name="Normal 2 2 2 2 7 3 2 12 3" xfId="17762"/>
    <cellStyle name="Normal 2 2 2 2 7 3 2 12 4" xfId="17763"/>
    <cellStyle name="Normal 2 2 2 2 7 3 2 12 4 2" xfId="17764"/>
    <cellStyle name="Normal 2 2 2 2 7 3 2 12 4 2 2" xfId="17765"/>
    <cellStyle name="Normal 2 2 2 2 7 3 2 12 4 3" xfId="17766"/>
    <cellStyle name="Normal 2 2 2 2 7 3 2 12 4 4" xfId="17767"/>
    <cellStyle name="Normal 2 2 2 2 7 3 2 12 5" xfId="17768"/>
    <cellStyle name="Normal 2 2 2 2 7 3 2 12 6" xfId="17769"/>
    <cellStyle name="Normal 2 2 2 2 7 3 2 12 7" xfId="17770"/>
    <cellStyle name="Normal 2 2 2 2 7 3 2 13" xfId="17771"/>
    <cellStyle name="Normal 2 2 2 2 7 3 2 13 2" xfId="17772"/>
    <cellStyle name="Normal 2 2 2 2 7 3 2 13 2 2" xfId="17773"/>
    <cellStyle name="Normal 2 2 2 2 7 3 2 13 2 2 2" xfId="17774"/>
    <cellStyle name="Normal 2 2 2 2 7 3 2 13 2 2 2 2" xfId="17775"/>
    <cellStyle name="Normal 2 2 2 2 7 3 2 13 2 3" xfId="17776"/>
    <cellStyle name="Normal 2 2 2 2 7 3 2 13 2 4" xfId="17777"/>
    <cellStyle name="Normal 2 2 2 2 7 3 2 13 2 5" xfId="17778"/>
    <cellStyle name="Normal 2 2 2 2 7 3 2 13 2 6" xfId="17779"/>
    <cellStyle name="Normal 2 2 2 2 7 3 2 13 3" xfId="17780"/>
    <cellStyle name="Normal 2 2 2 2 7 3 2 13 4" xfId="17781"/>
    <cellStyle name="Normal 2 2 2 2 7 3 2 13 4 2" xfId="17782"/>
    <cellStyle name="Normal 2 2 2 2 7 3 2 13 5" xfId="17783"/>
    <cellStyle name="Normal 2 2 2 2 7 3 2 14" xfId="17784"/>
    <cellStyle name="Normal 2 2 2 2 7 3 2 14 10" xfId="17785"/>
    <cellStyle name="Normal 2 2 2 2 7 3 2 14 11" xfId="17786"/>
    <cellStyle name="Normal 2 2 2 2 7 3 2 14 12" xfId="17787"/>
    <cellStyle name="Normal 2 2 2 2 7 3 2 14 2" xfId="17788"/>
    <cellStyle name="Normal 2 2 2 2 7 3 2 14 2 2" xfId="17789"/>
    <cellStyle name="Normal 2 2 2 2 7 3 2 14 2 2 2" xfId="17790"/>
    <cellStyle name="Normal 2 2 2 2 7 3 2 14 2 2 2 2" xfId="17791"/>
    <cellStyle name="Normal 2 2 2 2 7 3 2 14 2 2 2 2 2" xfId="17792"/>
    <cellStyle name="Normal 2 2 2 2 7 3 2 14 2 2 3" xfId="17793"/>
    <cellStyle name="Normal 2 2 2 2 7 3 2 14 2 2 4" xfId="17794"/>
    <cellStyle name="Normal 2 2 2 2 7 3 2 14 2 3" xfId="17795"/>
    <cellStyle name="Normal 2 2 2 2 7 3 2 14 2 4" xfId="17796"/>
    <cellStyle name="Normal 2 2 2 2 7 3 2 14 2 4 2" xfId="17797"/>
    <cellStyle name="Normal 2 2 2 2 7 3 2 14 2 5" xfId="17798"/>
    <cellStyle name="Normal 2 2 2 2 7 3 2 14 2 6" xfId="17799"/>
    <cellStyle name="Normal 2 2 2 2 7 3 2 14 2 7" xfId="17800"/>
    <cellStyle name="Normal 2 2 2 2 7 3 2 14 3" xfId="17801"/>
    <cellStyle name="Normal 2 2 2 2 7 3 2 14 4" xfId="17802"/>
    <cellStyle name="Normal 2 2 2 2 7 3 2 14 4 2" xfId="17803"/>
    <cellStyle name="Normal 2 2 2 2 7 3 2 14 4 2 2" xfId="17804"/>
    <cellStyle name="Normal 2 2 2 2 7 3 2 14 4 3" xfId="17805"/>
    <cellStyle name="Normal 2 2 2 2 7 3 2 14 5" xfId="17806"/>
    <cellStyle name="Normal 2 2 2 2 7 3 2 14 5 2" xfId="17807"/>
    <cellStyle name="Normal 2 2 2 2 7 3 2 14 5 2 2" xfId="17808"/>
    <cellStyle name="Normal 2 2 2 2 7 3 2 14 5 3" xfId="17809"/>
    <cellStyle name="Normal 2 2 2 2 7 3 2 14 6" xfId="17810"/>
    <cellStyle name="Normal 2 2 2 2 7 3 2 14 7" xfId="17811"/>
    <cellStyle name="Normal 2 2 2 2 7 3 2 14 7 2" xfId="17812"/>
    <cellStyle name="Normal 2 2 2 2 7 3 2 14 7 2 2" xfId="17813"/>
    <cellStyle name="Normal 2 2 2 2 7 3 2 14 7 3" xfId="17814"/>
    <cellStyle name="Normal 2 2 2 2 7 3 2 14 8" xfId="17815"/>
    <cellStyle name="Normal 2 2 2 2 7 3 2 14 8 2" xfId="17816"/>
    <cellStyle name="Normal 2 2 2 2 7 3 2 14 8 2 2" xfId="17817"/>
    <cellStyle name="Normal 2 2 2 2 7 3 2 14 8 2 2 2" xfId="17818"/>
    <cellStyle name="Normal 2 2 2 2 7 3 2 14 8 3" xfId="17819"/>
    <cellStyle name="Normal 2 2 2 2 7 3 2 14 8 4" xfId="17820"/>
    <cellStyle name="Normal 2 2 2 2 7 3 2 14 8 5" xfId="17821"/>
    <cellStyle name="Normal 2 2 2 2 7 3 2 14 8 6" xfId="17822"/>
    <cellStyle name="Normal 2 2 2 2 7 3 2 14 9" xfId="17823"/>
    <cellStyle name="Normal 2 2 2 2 7 3 2 14 9 2" xfId="17824"/>
    <cellStyle name="Normal 2 2 2 2 7 3 2 15" xfId="17825"/>
    <cellStyle name="Normal 2 2 2 2 7 3 2 15 2" xfId="17826"/>
    <cellStyle name="Normal 2 2 2 2 7 3 2 15 2 2" xfId="17827"/>
    <cellStyle name="Normal 2 2 2 2 7 3 2 15 2 2 2" xfId="17828"/>
    <cellStyle name="Normal 2 2 2 2 7 3 2 15 2 2 2 2" xfId="17829"/>
    <cellStyle name="Normal 2 2 2 2 7 3 2 15 2 2 3" xfId="17830"/>
    <cellStyle name="Normal 2 2 2 2 7 3 2 15 2 2 4" xfId="17831"/>
    <cellStyle name="Normal 2 2 2 2 7 3 2 15 2 3" xfId="17832"/>
    <cellStyle name="Normal 2 2 2 2 7 3 2 15 2 4" xfId="17833"/>
    <cellStyle name="Normal 2 2 2 2 7 3 2 15 2 5" xfId="17834"/>
    <cellStyle name="Normal 2 2 2 2 7 3 2 15 2 6" xfId="17835"/>
    <cellStyle name="Normal 2 2 2 2 7 3 2 15 3" xfId="17836"/>
    <cellStyle name="Normal 2 2 2 2 7 3 2 15 3 2" xfId="17837"/>
    <cellStyle name="Normal 2 2 2 2 7 3 2 15 4" xfId="17838"/>
    <cellStyle name="Normal 2 2 2 2 7 3 2 15 4 2" xfId="17839"/>
    <cellStyle name="Normal 2 2 2 2 7 3 2 15 4 2 2" xfId="17840"/>
    <cellStyle name="Normal 2 2 2 2 7 3 2 15 4 3" xfId="17841"/>
    <cellStyle name="Normal 2 2 2 2 7 3 2 15 4 4" xfId="17842"/>
    <cellStyle name="Normal 2 2 2 2 7 3 2 15 5" xfId="17843"/>
    <cellStyle name="Normal 2 2 2 2 7 3 2 15 6" xfId="17844"/>
    <cellStyle name="Normal 2 2 2 2 7 3 2 15 7" xfId="17845"/>
    <cellStyle name="Normal 2 2 2 2 7 3 2 16" xfId="17846"/>
    <cellStyle name="Normal 2 2 2 2 7 3 2 16 2" xfId="17847"/>
    <cellStyle name="Normal 2 2 2 2 7 3 2 16 2 2" xfId="17848"/>
    <cellStyle name="Normal 2 2 2 2 7 3 2 16 3" xfId="17849"/>
    <cellStyle name="Normal 2 2 2 2 7 3 2 17" xfId="17850"/>
    <cellStyle name="Normal 2 2 2 2 7 3 2 17 2" xfId="17851"/>
    <cellStyle name="Normal 2 2 2 2 7 3 2 17 2 2" xfId="17852"/>
    <cellStyle name="Normal 2 2 2 2 7 3 2 17 3" xfId="17853"/>
    <cellStyle name="Normal 2 2 2 2 7 3 2 18" xfId="17854"/>
    <cellStyle name="Normal 2 2 2 2 7 3 2 18 2" xfId="17855"/>
    <cellStyle name="Normal 2 2 2 2 7 3 2 18 2 2" xfId="17856"/>
    <cellStyle name="Normal 2 2 2 2 7 3 2 18 3" xfId="17857"/>
    <cellStyle name="Normal 2 2 2 2 7 3 2 19" xfId="17858"/>
    <cellStyle name="Normal 2 2 2 2 7 3 2 2" xfId="17859"/>
    <cellStyle name="Normal 2 2 2 2 7 3 2 2 2" xfId="17860"/>
    <cellStyle name="Normal 2 2 2 2 7 3 2 2 2 2" xfId="17861"/>
    <cellStyle name="Normal 2 2 2 2 7 3 2 2 3" xfId="17862"/>
    <cellStyle name="Normal 2 2 2 2 7 3 2 20" xfId="17863"/>
    <cellStyle name="Normal 2 2 2 2 7 3 2 20 2" xfId="17864"/>
    <cellStyle name="Normal 2 2 2 2 7 3 2 20 2 2" xfId="17865"/>
    <cellStyle name="Normal 2 2 2 2 7 3 2 20 3" xfId="17866"/>
    <cellStyle name="Normal 2 2 2 2 7 3 2 21" xfId="17867"/>
    <cellStyle name="Normal 2 2 2 2 7 3 2 21 2" xfId="17868"/>
    <cellStyle name="Normal 2 2 2 2 7 3 2 21 2 2" xfId="17869"/>
    <cellStyle name="Normal 2 2 2 2 7 3 2 21 3" xfId="17870"/>
    <cellStyle name="Normal 2 2 2 2 7 3 2 22" xfId="17871"/>
    <cellStyle name="Normal 2 2 2 2 7 3 2 3" xfId="17872"/>
    <cellStyle name="Normal 2 2 2 2 7 3 2 3 10" xfId="17873"/>
    <cellStyle name="Normal 2 2 2 2 7 3 2 3 11" xfId="17874"/>
    <cellStyle name="Normal 2 2 2 2 7 3 2 3 11 2" xfId="17875"/>
    <cellStyle name="Normal 2 2 2 2 7 3 2 3 11 2 2" xfId="17876"/>
    <cellStyle name="Normal 2 2 2 2 7 3 2 3 11 3" xfId="17877"/>
    <cellStyle name="Normal 2 2 2 2 7 3 2 3 12" xfId="17878"/>
    <cellStyle name="Normal 2 2 2 2 7 3 2 3 12 2" xfId="17879"/>
    <cellStyle name="Normal 2 2 2 2 7 3 2 3 12 2 2" xfId="17880"/>
    <cellStyle name="Normal 2 2 2 2 7 3 2 3 12 2 2 2" xfId="17881"/>
    <cellStyle name="Normal 2 2 2 2 7 3 2 3 12 3" xfId="17882"/>
    <cellStyle name="Normal 2 2 2 2 7 3 2 3 12 4" xfId="17883"/>
    <cellStyle name="Normal 2 2 2 2 7 3 2 3 12 5" xfId="17884"/>
    <cellStyle name="Normal 2 2 2 2 7 3 2 3 12 6" xfId="17885"/>
    <cellStyle name="Normal 2 2 2 2 7 3 2 3 13" xfId="17886"/>
    <cellStyle name="Normal 2 2 2 2 7 3 2 3 13 2" xfId="17887"/>
    <cellStyle name="Normal 2 2 2 2 7 3 2 3 13 2 2" xfId="17888"/>
    <cellStyle name="Normal 2 2 2 2 7 3 2 3 13 3" xfId="17889"/>
    <cellStyle name="Normal 2 2 2 2 7 3 2 3 13 4" xfId="17890"/>
    <cellStyle name="Normal 2 2 2 2 7 3 2 3 14" xfId="17891"/>
    <cellStyle name="Normal 2 2 2 2 7 3 2 3 2" xfId="17892"/>
    <cellStyle name="Normal 2 2 2 2 7 3 2 3 2 10" xfId="17893"/>
    <cellStyle name="Normal 2 2 2 2 7 3 2 3 2 11" xfId="17894"/>
    <cellStyle name="Normal 2 2 2 2 7 3 2 3 2 12" xfId="17895"/>
    <cellStyle name="Normal 2 2 2 2 7 3 2 3 2 13" xfId="17896"/>
    <cellStyle name="Normal 2 2 2 2 7 3 2 3 2 14" xfId="17897"/>
    <cellStyle name="Normal 2 2 2 2 7 3 2 3 2 15" xfId="17898"/>
    <cellStyle name="Normal 2 2 2 2 7 3 2 3 2 2" xfId="17899"/>
    <cellStyle name="Normal 2 2 2 2 7 3 2 3 2 2 10" xfId="17900"/>
    <cellStyle name="Normal 2 2 2 2 7 3 2 3 2 2 10 2" xfId="17901"/>
    <cellStyle name="Normal 2 2 2 2 7 3 2 3 2 2 10 2 2" xfId="17902"/>
    <cellStyle name="Normal 2 2 2 2 7 3 2 3 2 2 10 3" xfId="17903"/>
    <cellStyle name="Normal 2 2 2 2 7 3 2 3 2 2 11" xfId="17904"/>
    <cellStyle name="Normal 2 2 2 2 7 3 2 3 2 2 12" xfId="17905"/>
    <cellStyle name="Normal 2 2 2 2 7 3 2 3 2 2 12 2" xfId="17906"/>
    <cellStyle name="Normal 2 2 2 2 7 3 2 3 2 2 12 2 2" xfId="17907"/>
    <cellStyle name="Normal 2 2 2 2 7 3 2 3 2 2 12 3" xfId="17908"/>
    <cellStyle name="Normal 2 2 2 2 7 3 2 3 2 2 12 4" xfId="17909"/>
    <cellStyle name="Normal 2 2 2 2 7 3 2 3 2 2 13" xfId="17910"/>
    <cellStyle name="Normal 2 2 2 2 7 3 2 3 2 2 13 2" xfId="17911"/>
    <cellStyle name="Normal 2 2 2 2 7 3 2 3 2 2 13 2 2" xfId="17912"/>
    <cellStyle name="Normal 2 2 2 2 7 3 2 3 2 2 13 3" xfId="17913"/>
    <cellStyle name="Normal 2 2 2 2 7 3 2 3 2 2 13 4" xfId="17914"/>
    <cellStyle name="Normal 2 2 2 2 7 3 2 3 2 2 14" xfId="17915"/>
    <cellStyle name="Normal 2 2 2 2 7 3 2 3 2 2 2" xfId="17916"/>
    <cellStyle name="Normal 2 2 2 2 7 3 2 3 2 2 2 2" xfId="17917"/>
    <cellStyle name="Normal 2 2 2 2 7 3 2 3 2 2 2 2 10" xfId="17918"/>
    <cellStyle name="Normal 2 2 2 2 7 3 2 3 2 2 2 2 11" xfId="17919"/>
    <cellStyle name="Normal 2 2 2 2 7 3 2 3 2 2 2 2 12" xfId="17920"/>
    <cellStyle name="Normal 2 2 2 2 7 3 2 3 2 2 2 2 2" xfId="17921"/>
    <cellStyle name="Normal 2 2 2 2 7 3 2 3 2 2 2 2 2 2" xfId="17922"/>
    <cellStyle name="Normal 2 2 2 2 7 3 2 3 2 2 2 2 2 2 2" xfId="17923"/>
    <cellStyle name="Normal 2 2 2 2 7 3 2 3 2 2 2 2 2 2 2 2" xfId="17924"/>
    <cellStyle name="Normal 2 2 2 2 7 3 2 3 2 2 2 2 2 2 2 2 2" xfId="17925"/>
    <cellStyle name="Normal 2 2 2 2 7 3 2 3 2 2 2 2 2 2 2 3" xfId="17926"/>
    <cellStyle name="Normal 2 2 2 2 7 3 2 3 2 2 2 2 2 2 2 4" xfId="17927"/>
    <cellStyle name="Normal 2 2 2 2 7 3 2 3 2 2 2 2 2 2 3" xfId="17928"/>
    <cellStyle name="Normal 2 2 2 2 7 3 2 3 2 2 2 2 2 2 3 2" xfId="17929"/>
    <cellStyle name="Normal 2 2 2 2 7 3 2 3 2 2 2 2 2 2 3 2 2" xfId="17930"/>
    <cellStyle name="Normal 2 2 2 2 7 3 2 3 2 2 2 2 2 2 3 3" xfId="17931"/>
    <cellStyle name="Normal 2 2 2 2 7 3 2 3 2 2 2 2 2 2 4" xfId="17932"/>
    <cellStyle name="Normal 2 2 2 2 7 3 2 3 2 2 2 2 2 2 4 2" xfId="17933"/>
    <cellStyle name="Normal 2 2 2 2 7 3 2 3 2 2 2 2 2 2 4 2 2" xfId="17934"/>
    <cellStyle name="Normal 2 2 2 2 7 3 2 3 2 2 2 2 2 2 4 3" xfId="17935"/>
    <cellStyle name="Normal 2 2 2 2 7 3 2 3 2 2 2 2 2 2 5" xfId="17936"/>
    <cellStyle name="Normal 2 2 2 2 7 3 2 3 2 2 2 2 2 2 5 2" xfId="17937"/>
    <cellStyle name="Normal 2 2 2 2 7 3 2 3 2 2 2 2 2 2 6" xfId="17938"/>
    <cellStyle name="Normal 2 2 2 2 7 3 2 3 2 2 2 2 2 3" xfId="17939"/>
    <cellStyle name="Normal 2 2 2 2 7 3 2 3 2 2 2 2 2 3 2" xfId="17940"/>
    <cellStyle name="Normal 2 2 2 2 7 3 2 3 2 2 2 2 2 4" xfId="17941"/>
    <cellStyle name="Normal 2 2 2 2 7 3 2 3 2 2 2 2 2 4 2" xfId="17942"/>
    <cellStyle name="Normal 2 2 2 2 7 3 2 3 2 2 2 2 2 5" xfId="17943"/>
    <cellStyle name="Normal 2 2 2 2 7 3 2 3 2 2 2 2 2 6" xfId="17944"/>
    <cellStyle name="Normal 2 2 2 2 7 3 2 3 2 2 2 2 2 7" xfId="17945"/>
    <cellStyle name="Normal 2 2 2 2 7 3 2 3 2 2 2 2 3" xfId="17946"/>
    <cellStyle name="Normal 2 2 2 2 7 3 2 3 2 2 2 2 4" xfId="17947"/>
    <cellStyle name="Normal 2 2 2 2 7 3 2 3 2 2 2 2 5" xfId="17948"/>
    <cellStyle name="Normal 2 2 2 2 7 3 2 3 2 2 2 2 6" xfId="17949"/>
    <cellStyle name="Normal 2 2 2 2 7 3 2 3 2 2 2 2 7" xfId="17950"/>
    <cellStyle name="Normal 2 2 2 2 7 3 2 3 2 2 2 2 7 2" xfId="17951"/>
    <cellStyle name="Normal 2 2 2 2 7 3 2 3 2 2 2 2 7 2 2" xfId="17952"/>
    <cellStyle name="Normal 2 2 2 2 7 3 2 3 2 2 2 2 7 3" xfId="17953"/>
    <cellStyle name="Normal 2 2 2 2 7 3 2 3 2 2 2 2 8" xfId="17954"/>
    <cellStyle name="Normal 2 2 2 2 7 3 2 3 2 2 2 2 8 2" xfId="17955"/>
    <cellStyle name="Normal 2 2 2 2 7 3 2 3 2 2 2 2 8 2 2" xfId="17956"/>
    <cellStyle name="Normal 2 2 2 2 7 3 2 3 2 2 2 2 8 2 2 2" xfId="17957"/>
    <cellStyle name="Normal 2 2 2 2 7 3 2 3 2 2 2 2 8 3" xfId="17958"/>
    <cellStyle name="Normal 2 2 2 2 7 3 2 3 2 2 2 2 8 4" xfId="17959"/>
    <cellStyle name="Normal 2 2 2 2 7 3 2 3 2 2 2 2 8 5" xfId="17960"/>
    <cellStyle name="Normal 2 2 2 2 7 3 2 3 2 2 2 2 8 6" xfId="17961"/>
    <cellStyle name="Normal 2 2 2 2 7 3 2 3 2 2 2 2 9" xfId="17962"/>
    <cellStyle name="Normal 2 2 2 2 7 3 2 3 2 2 2 2 9 2" xfId="17963"/>
    <cellStyle name="Normal 2 2 2 2 7 3 2 3 2 2 2 3" xfId="17964"/>
    <cellStyle name="Normal 2 2 2 2 7 3 2 3 2 2 2 3 2" xfId="17965"/>
    <cellStyle name="Normal 2 2 2 2 7 3 2 3 2 2 2 3 2 2" xfId="17966"/>
    <cellStyle name="Normal 2 2 2 2 7 3 2 3 2 2 2 3 2 2 2" xfId="17967"/>
    <cellStyle name="Normal 2 2 2 2 7 3 2 3 2 2 2 3 2 2 2 2" xfId="17968"/>
    <cellStyle name="Normal 2 2 2 2 7 3 2 3 2 2 2 3 2 3" xfId="17969"/>
    <cellStyle name="Normal 2 2 2 2 7 3 2 3 2 2 2 3 2 4" xfId="17970"/>
    <cellStyle name="Normal 2 2 2 2 7 3 2 3 2 2 2 3 2 5" xfId="17971"/>
    <cellStyle name="Normal 2 2 2 2 7 3 2 3 2 2 2 3 2 6" xfId="17972"/>
    <cellStyle name="Normal 2 2 2 2 7 3 2 3 2 2 2 3 3" xfId="17973"/>
    <cellStyle name="Normal 2 2 2 2 7 3 2 3 2 2 2 3 4" xfId="17974"/>
    <cellStyle name="Normal 2 2 2 2 7 3 2 3 2 2 2 3 4 2" xfId="17975"/>
    <cellStyle name="Normal 2 2 2 2 7 3 2 3 2 2 2 3 5" xfId="17976"/>
    <cellStyle name="Normal 2 2 2 2 7 3 2 3 2 2 2 4" xfId="17977"/>
    <cellStyle name="Normal 2 2 2 2 7 3 2 3 2 2 2 5" xfId="17978"/>
    <cellStyle name="Normal 2 2 2 2 7 3 2 3 2 2 2 5 2" xfId="17979"/>
    <cellStyle name="Normal 2 2 2 2 7 3 2 3 2 2 2 5 2 2" xfId="17980"/>
    <cellStyle name="Normal 2 2 2 2 7 3 2 3 2 2 2 5 3" xfId="17981"/>
    <cellStyle name="Normal 2 2 2 2 7 3 2 3 2 2 2 6" xfId="17982"/>
    <cellStyle name="Normal 2 2 2 2 7 3 2 3 2 2 2 6 2" xfId="17983"/>
    <cellStyle name="Normal 2 2 2 2 7 3 2 3 2 2 2 6 2 2" xfId="17984"/>
    <cellStyle name="Normal 2 2 2 2 7 3 2 3 2 2 2 6 3" xfId="17985"/>
    <cellStyle name="Normal 2 2 2 2 7 3 2 3 2 2 2 7" xfId="17986"/>
    <cellStyle name="Normal 2 2 2 2 7 3 2 3 2 2 2 8" xfId="17987"/>
    <cellStyle name="Normal 2 2 2 2 7 3 2 3 2 2 2 9" xfId="17988"/>
    <cellStyle name="Normal 2 2 2 2 7 3 2 3 2 2 3" xfId="17989"/>
    <cellStyle name="Normal 2 2 2 2 7 3 2 3 2 2 3 2" xfId="17990"/>
    <cellStyle name="Normal 2 2 2 2 7 3 2 3 2 2 3 2 2" xfId="17991"/>
    <cellStyle name="Normal 2 2 2 2 7 3 2 3 2 2 3 3" xfId="17992"/>
    <cellStyle name="Normal 2 2 2 2 7 3 2 3 2 2 4" xfId="17993"/>
    <cellStyle name="Normal 2 2 2 2 7 3 2 3 2 2 5" xfId="17994"/>
    <cellStyle name="Normal 2 2 2 2 7 3 2 3 2 2 5 2" xfId="17995"/>
    <cellStyle name="Normal 2 2 2 2 7 3 2 3 2 2 5 2 2" xfId="17996"/>
    <cellStyle name="Normal 2 2 2 2 7 3 2 3 2 2 5 3" xfId="17997"/>
    <cellStyle name="Normal 2 2 2 2 7 3 2 3 2 2 6" xfId="17998"/>
    <cellStyle name="Normal 2 2 2 2 7 3 2 3 2 2 6 2" xfId="17999"/>
    <cellStyle name="Normal 2 2 2 2 7 3 2 3 2 2 6 2 2" xfId="18000"/>
    <cellStyle name="Normal 2 2 2 2 7 3 2 3 2 2 6 2 2 2" xfId="18001"/>
    <cellStyle name="Normal 2 2 2 2 7 3 2 3 2 2 6 2 2 2 2" xfId="18002"/>
    <cellStyle name="Normal 2 2 2 2 7 3 2 3 2 2 6 2 3" xfId="18003"/>
    <cellStyle name="Normal 2 2 2 2 7 3 2 3 2 2 6 2 4" xfId="18004"/>
    <cellStyle name="Normal 2 2 2 2 7 3 2 3 2 2 6 2 5" xfId="18005"/>
    <cellStyle name="Normal 2 2 2 2 7 3 2 3 2 2 6 2 6" xfId="18006"/>
    <cellStyle name="Normal 2 2 2 2 7 3 2 3 2 2 6 3" xfId="18007"/>
    <cellStyle name="Normal 2 2 2 2 7 3 2 3 2 2 6 4" xfId="18008"/>
    <cellStyle name="Normal 2 2 2 2 7 3 2 3 2 2 6 4 2" xfId="18009"/>
    <cellStyle name="Normal 2 2 2 2 7 3 2 3 2 2 6 5" xfId="18010"/>
    <cellStyle name="Normal 2 2 2 2 7 3 2 3 2 2 7" xfId="18011"/>
    <cellStyle name="Normal 2 2 2 2 7 3 2 3 2 2 7 2" xfId="18012"/>
    <cellStyle name="Normal 2 2 2 2 7 3 2 3 2 2 7 2 2" xfId="18013"/>
    <cellStyle name="Normal 2 2 2 2 7 3 2 3 2 2 7 3" xfId="18014"/>
    <cellStyle name="Normal 2 2 2 2 7 3 2 3 2 2 8" xfId="18015"/>
    <cellStyle name="Normal 2 2 2 2 7 3 2 3 2 2 8 2" xfId="18016"/>
    <cellStyle name="Normal 2 2 2 2 7 3 2 3 2 2 8 2 2" xfId="18017"/>
    <cellStyle name="Normal 2 2 2 2 7 3 2 3 2 2 8 3" xfId="18018"/>
    <cellStyle name="Normal 2 2 2 2 7 3 2 3 2 2 9" xfId="18019"/>
    <cellStyle name="Normal 2 2 2 2 7 3 2 3 2 2 9 2" xfId="18020"/>
    <cellStyle name="Normal 2 2 2 2 7 3 2 3 2 2 9 2 2" xfId="18021"/>
    <cellStyle name="Normal 2 2 2 2 7 3 2 3 2 2 9 3" xfId="18022"/>
    <cellStyle name="Normal 2 2 2 2 7 3 2 3 2 3" xfId="18023"/>
    <cellStyle name="Normal 2 2 2 2 7 3 2 3 2 4" xfId="18024"/>
    <cellStyle name="Normal 2 2 2 2 7 3 2 3 2 5" xfId="18025"/>
    <cellStyle name="Normal 2 2 2 2 7 3 2 3 2 5 10" xfId="18026"/>
    <cellStyle name="Normal 2 2 2 2 7 3 2 3 2 5 11" xfId="18027"/>
    <cellStyle name="Normal 2 2 2 2 7 3 2 3 2 5 12" xfId="18028"/>
    <cellStyle name="Normal 2 2 2 2 7 3 2 3 2 5 2" xfId="18029"/>
    <cellStyle name="Normal 2 2 2 2 7 3 2 3 2 5 2 10" xfId="18030"/>
    <cellStyle name="Normal 2 2 2 2 7 3 2 3 2 5 2 11" xfId="18031"/>
    <cellStyle name="Normal 2 2 2 2 7 3 2 3 2 5 2 2" xfId="18032"/>
    <cellStyle name="Normal 2 2 2 2 7 3 2 3 2 5 2 2 2" xfId="18033"/>
    <cellStyle name="Normal 2 2 2 2 7 3 2 3 2 5 2 2 2 2" xfId="18034"/>
    <cellStyle name="Normal 2 2 2 2 7 3 2 3 2 5 2 2 2 2 2" xfId="18035"/>
    <cellStyle name="Normal 2 2 2 2 7 3 2 3 2 5 2 2 2 2 2 2" xfId="18036"/>
    <cellStyle name="Normal 2 2 2 2 7 3 2 3 2 5 2 2 2 2 3" xfId="18037"/>
    <cellStyle name="Normal 2 2 2 2 7 3 2 3 2 5 2 2 2 2 4" xfId="18038"/>
    <cellStyle name="Normal 2 2 2 2 7 3 2 3 2 5 2 2 2 3" xfId="18039"/>
    <cellStyle name="Normal 2 2 2 2 7 3 2 3 2 5 2 2 2 4" xfId="18040"/>
    <cellStyle name="Normal 2 2 2 2 7 3 2 3 2 5 2 2 3" xfId="18041"/>
    <cellStyle name="Normal 2 2 2 2 7 3 2 3 2 5 2 2 4" xfId="18042"/>
    <cellStyle name="Normal 2 2 2 2 7 3 2 3 2 5 2 2 4 2" xfId="18043"/>
    <cellStyle name="Normal 2 2 2 2 7 3 2 3 2 5 2 2 5" xfId="18044"/>
    <cellStyle name="Normal 2 2 2 2 7 3 2 3 2 5 2 2 6" xfId="18045"/>
    <cellStyle name="Normal 2 2 2 2 7 3 2 3 2 5 2 2 7" xfId="18046"/>
    <cellStyle name="Normal 2 2 2 2 7 3 2 3 2 5 2 3" xfId="18047"/>
    <cellStyle name="Normal 2 2 2 2 7 3 2 3 2 5 2 3 2" xfId="18048"/>
    <cellStyle name="Normal 2 2 2 2 7 3 2 3 2 5 2 4" xfId="18049"/>
    <cellStyle name="Normal 2 2 2 2 7 3 2 3 2 5 2 4 2" xfId="18050"/>
    <cellStyle name="Normal 2 2 2 2 7 3 2 3 2 5 2 4 2 2" xfId="18051"/>
    <cellStyle name="Normal 2 2 2 2 7 3 2 3 2 5 2 4 3" xfId="18052"/>
    <cellStyle name="Normal 2 2 2 2 7 3 2 3 2 5 2 5" xfId="18053"/>
    <cellStyle name="Normal 2 2 2 2 7 3 2 3 2 5 2 6" xfId="18054"/>
    <cellStyle name="Normal 2 2 2 2 7 3 2 3 2 5 2 7" xfId="18055"/>
    <cellStyle name="Normal 2 2 2 2 7 3 2 3 2 5 2 8" xfId="18056"/>
    <cellStyle name="Normal 2 2 2 2 7 3 2 3 2 5 2 9" xfId="18057"/>
    <cellStyle name="Normal 2 2 2 2 7 3 2 3 2 5 3" xfId="18058"/>
    <cellStyle name="Normal 2 2 2 2 7 3 2 3 2 5 3 2" xfId="18059"/>
    <cellStyle name="Normal 2 2 2 2 7 3 2 3 2 5 3 2 2" xfId="18060"/>
    <cellStyle name="Normal 2 2 2 2 7 3 2 3 2 5 3 2 2 2" xfId="18061"/>
    <cellStyle name="Normal 2 2 2 2 7 3 2 3 2 5 3 2 2 2 2" xfId="18062"/>
    <cellStyle name="Normal 2 2 2 2 7 3 2 3 2 5 3 2 3" xfId="18063"/>
    <cellStyle name="Normal 2 2 2 2 7 3 2 3 2 5 3 2 3 2" xfId="18064"/>
    <cellStyle name="Normal 2 2 2 2 7 3 2 3 2 5 3 2 3 2 2" xfId="18065"/>
    <cellStyle name="Normal 2 2 2 2 7 3 2 3 2 5 3 2 3 3" xfId="18066"/>
    <cellStyle name="Normal 2 2 2 2 7 3 2 3 2 5 3 2 4" xfId="18067"/>
    <cellStyle name="Normal 2 2 2 2 7 3 2 3 2 5 3 3" xfId="18068"/>
    <cellStyle name="Normal 2 2 2 2 7 3 2 3 2 5 3 4" xfId="18069"/>
    <cellStyle name="Normal 2 2 2 2 7 3 2 3 2 5 3 4 2" xfId="18070"/>
    <cellStyle name="Normal 2 2 2 2 7 3 2 3 2 5 3 5" xfId="18071"/>
    <cellStyle name="Normal 2 2 2 2 7 3 2 3 2 5 3 6" xfId="18072"/>
    <cellStyle name="Normal 2 2 2 2 7 3 2 3 2 5 3 7" xfId="18073"/>
    <cellStyle name="Normal 2 2 2 2 7 3 2 3 2 5 4" xfId="18074"/>
    <cellStyle name="Normal 2 2 2 2 7 3 2 3 2 5 5" xfId="18075"/>
    <cellStyle name="Normal 2 2 2 2 7 3 2 3 2 5 6" xfId="18076"/>
    <cellStyle name="Normal 2 2 2 2 7 3 2 3 2 5 7" xfId="18077"/>
    <cellStyle name="Normal 2 2 2 2 7 3 2 3 2 5 7 2" xfId="18078"/>
    <cellStyle name="Normal 2 2 2 2 7 3 2 3 2 5 7 2 2" xfId="18079"/>
    <cellStyle name="Normal 2 2 2 2 7 3 2 3 2 5 7 3" xfId="18080"/>
    <cellStyle name="Normal 2 2 2 2 7 3 2 3 2 5 8" xfId="18081"/>
    <cellStyle name="Normal 2 2 2 2 7 3 2 3 2 5 8 2" xfId="18082"/>
    <cellStyle name="Normal 2 2 2 2 7 3 2 3 2 5 8 2 2" xfId="18083"/>
    <cellStyle name="Normal 2 2 2 2 7 3 2 3 2 5 8 3" xfId="18084"/>
    <cellStyle name="Normal 2 2 2 2 7 3 2 3 2 5 8 4" xfId="18085"/>
    <cellStyle name="Normal 2 2 2 2 7 3 2 3 2 5 9" xfId="18086"/>
    <cellStyle name="Normal 2 2 2 2 7 3 2 3 2 5 9 2" xfId="18087"/>
    <cellStyle name="Normal 2 2 2 2 7 3 2 3 2 6" xfId="18088"/>
    <cellStyle name="Normal 2 2 2 2 7 3 2 3 2 6 2" xfId="18089"/>
    <cellStyle name="Normal 2 2 2 2 7 3 2 3 2 6 2 2" xfId="18090"/>
    <cellStyle name="Normal 2 2 2 2 7 3 2 3 2 6 2 2 2" xfId="18091"/>
    <cellStyle name="Normal 2 2 2 2 7 3 2 3 2 6 2 2 2 2" xfId="18092"/>
    <cellStyle name="Normal 2 2 2 2 7 3 2 3 2 6 2 3" xfId="18093"/>
    <cellStyle name="Normal 2 2 2 2 7 3 2 3 2 6 2 4" xfId="18094"/>
    <cellStyle name="Normal 2 2 2 2 7 3 2 3 2 6 2 5" xfId="18095"/>
    <cellStyle name="Normal 2 2 2 2 7 3 2 3 2 6 2 6" xfId="18096"/>
    <cellStyle name="Normal 2 2 2 2 7 3 2 3 2 6 3" xfId="18097"/>
    <cellStyle name="Normal 2 2 2 2 7 3 2 3 2 6 3 2" xfId="18098"/>
    <cellStyle name="Normal 2 2 2 2 7 3 2 3 2 6 4" xfId="18099"/>
    <cellStyle name="Normal 2 2 2 2 7 3 2 3 2 6 4 2" xfId="18100"/>
    <cellStyle name="Normal 2 2 2 2 7 3 2 3 2 6 5" xfId="18101"/>
    <cellStyle name="Normal 2 2 2 2 7 3 2 3 2 6 6" xfId="18102"/>
    <cellStyle name="Normal 2 2 2 2 7 3 2 3 2 6 7" xfId="18103"/>
    <cellStyle name="Normal 2 2 2 2 7 3 2 3 2 7" xfId="18104"/>
    <cellStyle name="Normal 2 2 2 2 7 3 2 3 2 7 2" xfId="18105"/>
    <cellStyle name="Normal 2 2 2 2 7 3 2 3 2 7 2 2" xfId="18106"/>
    <cellStyle name="Normal 2 2 2 2 7 3 2 3 2 7 2 2 2" xfId="18107"/>
    <cellStyle name="Normal 2 2 2 2 7 3 2 3 2 7 2 2 2 2" xfId="18108"/>
    <cellStyle name="Normal 2 2 2 2 7 3 2 3 2 7 2 2 3" xfId="18109"/>
    <cellStyle name="Normal 2 2 2 2 7 3 2 3 2 7 2 2 4" xfId="18110"/>
    <cellStyle name="Normal 2 2 2 2 7 3 2 3 2 7 2 3" xfId="18111"/>
    <cellStyle name="Normal 2 2 2 2 7 3 2 3 2 7 2 4" xfId="18112"/>
    <cellStyle name="Normal 2 2 2 2 7 3 2 3 2 7 2 4 2" xfId="18113"/>
    <cellStyle name="Normal 2 2 2 2 7 3 2 3 2 7 2 4 2 2" xfId="18114"/>
    <cellStyle name="Normal 2 2 2 2 7 3 2 3 2 7 2 4 3" xfId="18115"/>
    <cellStyle name="Normal 2 2 2 2 7 3 2 3 2 7 3" xfId="18116"/>
    <cellStyle name="Normal 2 2 2 2 7 3 2 3 2 7 4" xfId="18117"/>
    <cellStyle name="Normal 2 2 2 2 7 3 2 3 2 7 4 2" xfId="18118"/>
    <cellStyle name="Normal 2 2 2 2 7 3 2 3 2 7 5" xfId="18119"/>
    <cellStyle name="Normal 2 2 2 2 7 3 2 3 2 7 6" xfId="18120"/>
    <cellStyle name="Normal 2 2 2 2 7 3 2 3 2 7 7" xfId="18121"/>
    <cellStyle name="Normal 2 2 2 2 7 3 2 3 2 8" xfId="18122"/>
    <cellStyle name="Normal 2 2 2 2 7 3 2 3 2 8 2" xfId="18123"/>
    <cellStyle name="Normal 2 2 2 2 7 3 2 3 2 8 2 2" xfId="18124"/>
    <cellStyle name="Normal 2 2 2 2 7 3 2 3 2 8 2 2 2" xfId="18125"/>
    <cellStyle name="Normal 2 2 2 2 7 3 2 3 2 8 2 3" xfId="18126"/>
    <cellStyle name="Normal 2 2 2 2 7 3 2 3 2 8 2 4" xfId="18127"/>
    <cellStyle name="Normal 2 2 2 2 7 3 2 3 2 8 3" xfId="18128"/>
    <cellStyle name="Normal 2 2 2 2 7 3 2 3 2 8 4" xfId="18129"/>
    <cellStyle name="Normal 2 2 2 2 7 3 2 3 2 8 4 2" xfId="18130"/>
    <cellStyle name="Normal 2 2 2 2 7 3 2 3 2 8 5" xfId="18131"/>
    <cellStyle name="Normal 2 2 2 2 7 3 2 3 2 9" xfId="18132"/>
    <cellStyle name="Normal 2 2 2 2 7 3 2 3 2 9 2" xfId="18133"/>
    <cellStyle name="Normal 2 2 2 2 7 3 2 3 2 9 2 2" xfId="18134"/>
    <cellStyle name="Normal 2 2 2 2 7 3 2 3 2 9 3" xfId="18135"/>
    <cellStyle name="Normal 2 2 2 2 7 3 2 3 3" xfId="18136"/>
    <cellStyle name="Normal 2 2 2 2 7 3 2 3 3 2" xfId="18137"/>
    <cellStyle name="Normal 2 2 2 2 7 3 2 3 3 2 10" xfId="18138"/>
    <cellStyle name="Normal 2 2 2 2 7 3 2 3 3 2 2" xfId="18139"/>
    <cellStyle name="Normal 2 2 2 2 7 3 2 3 3 2 2 2" xfId="18140"/>
    <cellStyle name="Normal 2 2 2 2 7 3 2 3 3 2 2 2 2" xfId="18141"/>
    <cellStyle name="Normal 2 2 2 2 7 3 2 3 3 2 2 2 2 2" xfId="18142"/>
    <cellStyle name="Normal 2 2 2 2 7 3 2 3 3 2 2 2 2 2 2" xfId="18143"/>
    <cellStyle name="Normal 2 2 2 2 7 3 2 3 3 2 2 2 3" xfId="18144"/>
    <cellStyle name="Normal 2 2 2 2 7 3 2 3 3 2 2 2 4" xfId="18145"/>
    <cellStyle name="Normal 2 2 2 2 7 3 2 3 3 2 2 2 5" xfId="18146"/>
    <cellStyle name="Normal 2 2 2 2 7 3 2 3 3 2 2 2 6" xfId="18147"/>
    <cellStyle name="Normal 2 2 2 2 7 3 2 3 3 2 2 3" xfId="18148"/>
    <cellStyle name="Normal 2 2 2 2 7 3 2 3 3 2 2 4" xfId="18149"/>
    <cellStyle name="Normal 2 2 2 2 7 3 2 3 3 2 2 4 2" xfId="18150"/>
    <cellStyle name="Normal 2 2 2 2 7 3 2 3 3 2 2 5" xfId="18151"/>
    <cellStyle name="Normal 2 2 2 2 7 3 2 3 3 2 3" xfId="18152"/>
    <cellStyle name="Normal 2 2 2 2 7 3 2 3 3 2 3 2" xfId="18153"/>
    <cellStyle name="Normal 2 2 2 2 7 3 2 3 3 2 3 2 2" xfId="18154"/>
    <cellStyle name="Normal 2 2 2 2 7 3 2 3 3 2 3 3" xfId="18155"/>
    <cellStyle name="Normal 2 2 2 2 7 3 2 3 3 2 4" xfId="18156"/>
    <cellStyle name="Normal 2 2 2 2 7 3 2 3 3 2 5" xfId="18157"/>
    <cellStyle name="Normal 2 2 2 2 7 3 2 3 3 2 6" xfId="18158"/>
    <cellStyle name="Normal 2 2 2 2 7 3 2 3 3 2 6 2" xfId="18159"/>
    <cellStyle name="Normal 2 2 2 2 7 3 2 3 3 2 6 2 2" xfId="18160"/>
    <cellStyle name="Normal 2 2 2 2 7 3 2 3 3 2 6 3" xfId="18161"/>
    <cellStyle name="Normal 2 2 2 2 7 3 2 3 3 2 7" xfId="18162"/>
    <cellStyle name="Normal 2 2 2 2 7 3 2 3 3 2 8" xfId="18163"/>
    <cellStyle name="Normal 2 2 2 2 7 3 2 3 3 2 8 2" xfId="18164"/>
    <cellStyle name="Normal 2 2 2 2 7 3 2 3 3 2 8 2 2" xfId="18165"/>
    <cellStyle name="Normal 2 2 2 2 7 3 2 3 3 2 8 2 2 2" xfId="18166"/>
    <cellStyle name="Normal 2 2 2 2 7 3 2 3 3 2 8 3" xfId="18167"/>
    <cellStyle name="Normal 2 2 2 2 7 3 2 3 3 2 8 4" xfId="18168"/>
    <cellStyle name="Normal 2 2 2 2 7 3 2 3 3 2 8 5" xfId="18169"/>
    <cellStyle name="Normal 2 2 2 2 7 3 2 3 3 2 8 6" xfId="18170"/>
    <cellStyle name="Normal 2 2 2 2 7 3 2 3 3 2 9" xfId="18171"/>
    <cellStyle name="Normal 2 2 2 2 7 3 2 3 3 2 9 2" xfId="18172"/>
    <cellStyle name="Normal 2 2 2 2 7 3 2 3 3 2 9 2 2" xfId="18173"/>
    <cellStyle name="Normal 2 2 2 2 7 3 2 3 3 2 9 3" xfId="18174"/>
    <cellStyle name="Normal 2 2 2 2 7 3 2 3 3 2 9 4" xfId="18175"/>
    <cellStyle name="Normal 2 2 2 2 7 3 2 3 3 3" xfId="18176"/>
    <cellStyle name="Normal 2 2 2 2 7 3 2 3 3 3 2" xfId="18177"/>
    <cellStyle name="Normal 2 2 2 2 7 3 2 3 3 3 2 2" xfId="18178"/>
    <cellStyle name="Normal 2 2 2 2 7 3 2 3 3 3 2 2 2" xfId="18179"/>
    <cellStyle name="Normal 2 2 2 2 7 3 2 3 3 3 2 2 2 2" xfId="18180"/>
    <cellStyle name="Normal 2 2 2 2 7 3 2 3 3 3 2 3" xfId="18181"/>
    <cellStyle name="Normal 2 2 2 2 7 3 2 3 3 3 2 4" xfId="18182"/>
    <cellStyle name="Normal 2 2 2 2 7 3 2 3 3 3 2 5" xfId="18183"/>
    <cellStyle name="Normal 2 2 2 2 7 3 2 3 3 3 2 6" xfId="18184"/>
    <cellStyle name="Normal 2 2 2 2 7 3 2 3 3 3 3" xfId="18185"/>
    <cellStyle name="Normal 2 2 2 2 7 3 2 3 3 3 3 2" xfId="18186"/>
    <cellStyle name="Normal 2 2 2 2 7 3 2 3 3 3 4" xfId="18187"/>
    <cellStyle name="Normal 2 2 2 2 7 3 2 3 3 3 4 2" xfId="18188"/>
    <cellStyle name="Normal 2 2 2 2 7 3 2 3 3 3 5" xfId="18189"/>
    <cellStyle name="Normal 2 2 2 2 7 3 2 3 3 3 5 2" xfId="18190"/>
    <cellStyle name="Normal 2 2 2 2 7 3 2 3 3 3 5 2 2" xfId="18191"/>
    <cellStyle name="Normal 2 2 2 2 7 3 2 3 3 3 5 3" xfId="18192"/>
    <cellStyle name="Normal 2 2 2 2 7 3 2 3 3 3 6" xfId="18193"/>
    <cellStyle name="Normal 2 2 2 2 7 3 2 3 3 3 7" xfId="18194"/>
    <cellStyle name="Normal 2 2 2 2 7 3 2 3 3 4" xfId="18195"/>
    <cellStyle name="Normal 2 2 2 2 7 3 2 3 3 5" xfId="18196"/>
    <cellStyle name="Normal 2 2 2 2 7 3 2 3 3 5 2" xfId="18197"/>
    <cellStyle name="Normal 2 2 2 2 7 3 2 3 3 5 2 2" xfId="18198"/>
    <cellStyle name="Normal 2 2 2 2 7 3 2 3 3 5 3" xfId="18199"/>
    <cellStyle name="Normal 2 2 2 2 7 3 2 3 3 6" xfId="18200"/>
    <cellStyle name="Normal 2 2 2 2 7 3 2 3 3 7" xfId="18201"/>
    <cellStyle name="Normal 2 2 2 2 7 3 2 3 3 7 2" xfId="18202"/>
    <cellStyle name="Normal 2 2 2 2 7 3 2 3 3 7 2 2" xfId="18203"/>
    <cellStyle name="Normal 2 2 2 2 7 3 2 3 3 7 3" xfId="18204"/>
    <cellStyle name="Normal 2 2 2 2 7 3 2 3 3 8" xfId="18205"/>
    <cellStyle name="Normal 2 2 2 2 7 3 2 3 3 9" xfId="18206"/>
    <cellStyle name="Normal 2 2 2 2 7 3 2 3 4" xfId="18207"/>
    <cellStyle name="Normal 2 2 2 2 7 3 2 3 4 2" xfId="18208"/>
    <cellStyle name="Normal 2 2 2 2 7 3 2 3 4 2 2" xfId="18209"/>
    <cellStyle name="Normal 2 2 2 2 7 3 2 3 4 3" xfId="18210"/>
    <cellStyle name="Normal 2 2 2 2 7 3 2 3 5" xfId="18211"/>
    <cellStyle name="Normal 2 2 2 2 7 3 2 3 5 2" xfId="18212"/>
    <cellStyle name="Normal 2 2 2 2 7 3 2 3 5 2 2" xfId="18213"/>
    <cellStyle name="Normal 2 2 2 2 7 3 2 3 5 3" xfId="18214"/>
    <cellStyle name="Normal 2 2 2 2 7 3 2 3 6" xfId="18215"/>
    <cellStyle name="Normal 2 2 2 2 7 3 2 3 6 2" xfId="18216"/>
    <cellStyle name="Normal 2 2 2 2 7 3 2 3 6 2 2" xfId="18217"/>
    <cellStyle name="Normal 2 2 2 2 7 3 2 3 6 2 2 2" xfId="18218"/>
    <cellStyle name="Normal 2 2 2 2 7 3 2 3 6 2 2 2 2" xfId="18219"/>
    <cellStyle name="Normal 2 2 2 2 7 3 2 3 6 2 2 3" xfId="18220"/>
    <cellStyle name="Normal 2 2 2 2 7 3 2 3 6 2 2 4" xfId="18221"/>
    <cellStyle name="Normal 2 2 2 2 7 3 2 3 6 2 3" xfId="18222"/>
    <cellStyle name="Normal 2 2 2 2 7 3 2 3 6 2 3 2" xfId="18223"/>
    <cellStyle name="Normal 2 2 2 2 7 3 2 3 6 2 3 2 2" xfId="18224"/>
    <cellStyle name="Normal 2 2 2 2 7 3 2 3 6 2 3 3" xfId="18225"/>
    <cellStyle name="Normal 2 2 2 2 7 3 2 3 6 2 4" xfId="18226"/>
    <cellStyle name="Normal 2 2 2 2 7 3 2 3 6 2 5" xfId="18227"/>
    <cellStyle name="Normal 2 2 2 2 7 3 2 3 6 2 6" xfId="18228"/>
    <cellStyle name="Normal 2 2 2 2 7 3 2 3 6 3" xfId="18229"/>
    <cellStyle name="Normal 2 2 2 2 7 3 2 3 6 4" xfId="18230"/>
    <cellStyle name="Normal 2 2 2 2 7 3 2 3 6 4 2" xfId="18231"/>
    <cellStyle name="Normal 2 2 2 2 7 3 2 3 6 5" xfId="18232"/>
    <cellStyle name="Normal 2 2 2 2 7 3 2 3 7" xfId="18233"/>
    <cellStyle name="Normal 2 2 2 2 7 3 2 3 7 2" xfId="18234"/>
    <cellStyle name="Normal 2 2 2 2 7 3 2 3 7 2 2" xfId="18235"/>
    <cellStyle name="Normal 2 2 2 2 7 3 2 3 7 3" xfId="18236"/>
    <cellStyle name="Normal 2 2 2 2 7 3 2 3 8" xfId="18237"/>
    <cellStyle name="Normal 2 2 2 2 7 3 2 3 8 2" xfId="18238"/>
    <cellStyle name="Normal 2 2 2 2 7 3 2 3 8 2 2" xfId="18239"/>
    <cellStyle name="Normal 2 2 2 2 7 3 2 3 8 3" xfId="18240"/>
    <cellStyle name="Normal 2 2 2 2 7 3 2 3 9" xfId="18241"/>
    <cellStyle name="Normal 2 2 2 2 7 3 2 3 9 2" xfId="18242"/>
    <cellStyle name="Normal 2 2 2 2 7 3 2 3 9 2 2" xfId="18243"/>
    <cellStyle name="Normal 2 2 2 2 7 3 2 3 9 3" xfId="18244"/>
    <cellStyle name="Normal 2 2 2 2 7 3 2 4" xfId="18245"/>
    <cellStyle name="Normal 2 2 2 2 7 3 2 4 2" xfId="18246"/>
    <cellStyle name="Normal 2 2 2 2 7 3 2 4 2 2" xfId="18247"/>
    <cellStyle name="Normal 2 2 2 2 7 3 2 4 3" xfId="18248"/>
    <cellStyle name="Normal 2 2 2 2 7 3 2 5" xfId="18249"/>
    <cellStyle name="Normal 2 2 2 2 7 3 2 5 10" xfId="18250"/>
    <cellStyle name="Normal 2 2 2 2 7 3 2 5 10 2" xfId="18251"/>
    <cellStyle name="Normal 2 2 2 2 7 3 2 5 10 2 2" xfId="18252"/>
    <cellStyle name="Normal 2 2 2 2 7 3 2 5 10 3" xfId="18253"/>
    <cellStyle name="Normal 2 2 2 2 7 3 2 5 11" xfId="18254"/>
    <cellStyle name="Normal 2 2 2 2 7 3 2 5 12" xfId="18255"/>
    <cellStyle name="Normal 2 2 2 2 7 3 2 5 12 2" xfId="18256"/>
    <cellStyle name="Normal 2 2 2 2 7 3 2 5 12 2 2" xfId="18257"/>
    <cellStyle name="Normal 2 2 2 2 7 3 2 5 12 2 2 2" xfId="18258"/>
    <cellStyle name="Normal 2 2 2 2 7 3 2 5 12 3" xfId="18259"/>
    <cellStyle name="Normal 2 2 2 2 7 3 2 5 12 4" xfId="18260"/>
    <cellStyle name="Normal 2 2 2 2 7 3 2 5 12 5" xfId="18261"/>
    <cellStyle name="Normal 2 2 2 2 7 3 2 5 12 6" xfId="18262"/>
    <cellStyle name="Normal 2 2 2 2 7 3 2 5 13" xfId="18263"/>
    <cellStyle name="Normal 2 2 2 2 7 3 2 5 13 2" xfId="18264"/>
    <cellStyle name="Normal 2 2 2 2 7 3 2 5 13 2 2" xfId="18265"/>
    <cellStyle name="Normal 2 2 2 2 7 3 2 5 13 3" xfId="18266"/>
    <cellStyle name="Normal 2 2 2 2 7 3 2 5 13 4" xfId="18267"/>
    <cellStyle name="Normal 2 2 2 2 7 3 2 5 14" xfId="18268"/>
    <cellStyle name="Normal 2 2 2 2 7 3 2 5 15" xfId="18269"/>
    <cellStyle name="Normal 2 2 2 2 7 3 2 5 16" xfId="18270"/>
    <cellStyle name="Normal 2 2 2 2 7 3 2 5 2" xfId="18271"/>
    <cellStyle name="Normal 2 2 2 2 7 3 2 5 2 2" xfId="18272"/>
    <cellStyle name="Normal 2 2 2 2 7 3 2 5 2 2 10" xfId="18273"/>
    <cellStyle name="Normal 2 2 2 2 7 3 2 5 2 2 11" xfId="18274"/>
    <cellStyle name="Normal 2 2 2 2 7 3 2 5 2 2 12" xfId="18275"/>
    <cellStyle name="Normal 2 2 2 2 7 3 2 5 2 2 2" xfId="18276"/>
    <cellStyle name="Normal 2 2 2 2 7 3 2 5 2 2 2 2" xfId="18277"/>
    <cellStyle name="Normal 2 2 2 2 7 3 2 5 2 2 2 2 2" xfId="18278"/>
    <cellStyle name="Normal 2 2 2 2 7 3 2 5 2 2 2 2 2 2" xfId="18279"/>
    <cellStyle name="Normal 2 2 2 2 7 3 2 5 2 2 2 2 2 2 2" xfId="18280"/>
    <cellStyle name="Normal 2 2 2 2 7 3 2 5 2 2 2 2 3" xfId="18281"/>
    <cellStyle name="Normal 2 2 2 2 7 3 2 5 2 2 2 2 4" xfId="18282"/>
    <cellStyle name="Normal 2 2 2 2 7 3 2 5 2 2 2 3" xfId="18283"/>
    <cellStyle name="Normal 2 2 2 2 7 3 2 5 2 2 2 4" xfId="18284"/>
    <cellStyle name="Normal 2 2 2 2 7 3 2 5 2 2 2 4 2" xfId="18285"/>
    <cellStyle name="Normal 2 2 2 2 7 3 2 5 2 2 2 5" xfId="18286"/>
    <cellStyle name="Normal 2 2 2 2 7 3 2 5 2 2 2 6" xfId="18287"/>
    <cellStyle name="Normal 2 2 2 2 7 3 2 5 2 2 2 7" xfId="18288"/>
    <cellStyle name="Normal 2 2 2 2 7 3 2 5 2 2 3" xfId="18289"/>
    <cellStyle name="Normal 2 2 2 2 7 3 2 5 2 2 3 2" xfId="18290"/>
    <cellStyle name="Normal 2 2 2 2 7 3 2 5 2 2 3 2 2" xfId="18291"/>
    <cellStyle name="Normal 2 2 2 2 7 3 2 5 2 2 3 3" xfId="18292"/>
    <cellStyle name="Normal 2 2 2 2 7 3 2 5 2 2 4" xfId="18293"/>
    <cellStyle name="Normal 2 2 2 2 7 3 2 5 2 2 5" xfId="18294"/>
    <cellStyle name="Normal 2 2 2 2 7 3 2 5 2 2 5 2" xfId="18295"/>
    <cellStyle name="Normal 2 2 2 2 7 3 2 5 2 2 5 2 2" xfId="18296"/>
    <cellStyle name="Normal 2 2 2 2 7 3 2 5 2 2 5 3" xfId="18297"/>
    <cellStyle name="Normal 2 2 2 2 7 3 2 5 2 2 6" xfId="18298"/>
    <cellStyle name="Normal 2 2 2 2 7 3 2 5 2 2 6 2" xfId="18299"/>
    <cellStyle name="Normal 2 2 2 2 7 3 2 5 2 2 6 2 2" xfId="18300"/>
    <cellStyle name="Normal 2 2 2 2 7 3 2 5 2 2 6 3" xfId="18301"/>
    <cellStyle name="Normal 2 2 2 2 7 3 2 5 2 2 7" xfId="18302"/>
    <cellStyle name="Normal 2 2 2 2 7 3 2 5 2 2 8" xfId="18303"/>
    <cellStyle name="Normal 2 2 2 2 7 3 2 5 2 2 8 2" xfId="18304"/>
    <cellStyle name="Normal 2 2 2 2 7 3 2 5 2 2 8 2 2" xfId="18305"/>
    <cellStyle name="Normal 2 2 2 2 7 3 2 5 2 2 8 3" xfId="18306"/>
    <cellStyle name="Normal 2 2 2 2 7 3 2 5 2 2 8 4" xfId="18307"/>
    <cellStyle name="Normal 2 2 2 2 7 3 2 5 2 2 9" xfId="18308"/>
    <cellStyle name="Normal 2 2 2 2 7 3 2 5 2 2 9 2" xfId="18309"/>
    <cellStyle name="Normal 2 2 2 2 7 3 2 5 2 3" xfId="18310"/>
    <cellStyle name="Normal 2 2 2 2 7 3 2 5 2 3 2" xfId="18311"/>
    <cellStyle name="Normal 2 2 2 2 7 3 2 5 2 3 2 2" xfId="18312"/>
    <cellStyle name="Normal 2 2 2 2 7 3 2 5 2 3 2 2 2" xfId="18313"/>
    <cellStyle name="Normal 2 2 2 2 7 3 2 5 2 3 2 2 2 2" xfId="18314"/>
    <cellStyle name="Normal 2 2 2 2 7 3 2 5 2 3 2 2 3" xfId="18315"/>
    <cellStyle name="Normal 2 2 2 2 7 3 2 5 2 3 2 2 4" xfId="18316"/>
    <cellStyle name="Normal 2 2 2 2 7 3 2 5 2 3 2 3" xfId="18317"/>
    <cellStyle name="Normal 2 2 2 2 7 3 2 5 2 3 2 4" xfId="18318"/>
    <cellStyle name="Normal 2 2 2 2 7 3 2 5 2 3 3" xfId="18319"/>
    <cellStyle name="Normal 2 2 2 2 7 3 2 5 2 3 4" xfId="18320"/>
    <cellStyle name="Normal 2 2 2 2 7 3 2 5 2 3 4 2" xfId="18321"/>
    <cellStyle name="Normal 2 2 2 2 7 3 2 5 2 3 4 2 2" xfId="18322"/>
    <cellStyle name="Normal 2 2 2 2 7 3 2 5 2 3 4 3" xfId="18323"/>
    <cellStyle name="Normal 2 2 2 2 7 3 2 5 2 3 4 4" xfId="18324"/>
    <cellStyle name="Normal 2 2 2 2 7 3 2 5 2 3 5" xfId="18325"/>
    <cellStyle name="Normal 2 2 2 2 7 3 2 5 2 3 6" xfId="18326"/>
    <cellStyle name="Normal 2 2 2 2 7 3 2 5 2 3 7" xfId="18327"/>
    <cellStyle name="Normal 2 2 2 2 7 3 2 5 2 4" xfId="18328"/>
    <cellStyle name="Normal 2 2 2 2 7 3 2 5 2 5" xfId="18329"/>
    <cellStyle name="Normal 2 2 2 2 7 3 2 5 2 6" xfId="18330"/>
    <cellStyle name="Normal 2 2 2 2 7 3 2 5 2 6 2" xfId="18331"/>
    <cellStyle name="Normal 2 2 2 2 7 3 2 5 2 6 2 2" xfId="18332"/>
    <cellStyle name="Normal 2 2 2 2 7 3 2 5 2 6 3" xfId="18333"/>
    <cellStyle name="Normal 2 2 2 2 7 3 2 5 2 7" xfId="18334"/>
    <cellStyle name="Normal 2 2 2 2 7 3 2 5 2 7 2" xfId="18335"/>
    <cellStyle name="Normal 2 2 2 2 7 3 2 5 2 7 2 2" xfId="18336"/>
    <cellStyle name="Normal 2 2 2 2 7 3 2 5 2 7 3" xfId="18337"/>
    <cellStyle name="Normal 2 2 2 2 7 3 2 5 2 8" xfId="18338"/>
    <cellStyle name="Normal 2 2 2 2 7 3 2 5 2 9" xfId="18339"/>
    <cellStyle name="Normal 2 2 2 2 7 3 2 5 3" xfId="18340"/>
    <cellStyle name="Normal 2 2 2 2 7 3 2 5 3 2" xfId="18341"/>
    <cellStyle name="Normal 2 2 2 2 7 3 2 5 3 2 2" xfId="18342"/>
    <cellStyle name="Normal 2 2 2 2 7 3 2 5 3 3" xfId="18343"/>
    <cellStyle name="Normal 2 2 2 2 7 3 2 5 4" xfId="18344"/>
    <cellStyle name="Normal 2 2 2 2 7 3 2 5 5" xfId="18345"/>
    <cellStyle name="Normal 2 2 2 2 7 3 2 5 6" xfId="18346"/>
    <cellStyle name="Normal 2 2 2 2 7 3 2 5 6 2" xfId="18347"/>
    <cellStyle name="Normal 2 2 2 2 7 3 2 5 6 2 2" xfId="18348"/>
    <cellStyle name="Normal 2 2 2 2 7 3 2 5 6 2 2 2" xfId="18349"/>
    <cellStyle name="Normal 2 2 2 2 7 3 2 5 6 2 2 2 2" xfId="18350"/>
    <cellStyle name="Normal 2 2 2 2 7 3 2 5 6 2 3" xfId="18351"/>
    <cellStyle name="Normal 2 2 2 2 7 3 2 5 6 2 4" xfId="18352"/>
    <cellStyle name="Normal 2 2 2 2 7 3 2 5 6 2 5" xfId="18353"/>
    <cellStyle name="Normal 2 2 2 2 7 3 2 5 6 2 6" xfId="18354"/>
    <cellStyle name="Normal 2 2 2 2 7 3 2 5 6 3" xfId="18355"/>
    <cellStyle name="Normal 2 2 2 2 7 3 2 5 6 3 2" xfId="18356"/>
    <cellStyle name="Normal 2 2 2 2 7 3 2 5 6 4" xfId="18357"/>
    <cellStyle name="Normal 2 2 2 2 7 3 2 5 6 4 2" xfId="18358"/>
    <cellStyle name="Normal 2 2 2 2 7 3 2 5 6 4 2 2" xfId="18359"/>
    <cellStyle name="Normal 2 2 2 2 7 3 2 5 6 4 3" xfId="18360"/>
    <cellStyle name="Normal 2 2 2 2 7 3 2 5 6 4 4" xfId="18361"/>
    <cellStyle name="Normal 2 2 2 2 7 3 2 5 6 5" xfId="18362"/>
    <cellStyle name="Normal 2 2 2 2 7 3 2 5 6 6" xfId="18363"/>
    <cellStyle name="Normal 2 2 2 2 7 3 2 5 6 7" xfId="18364"/>
    <cellStyle name="Normal 2 2 2 2 7 3 2 5 7" xfId="18365"/>
    <cellStyle name="Normal 2 2 2 2 7 3 2 5 7 2" xfId="18366"/>
    <cellStyle name="Normal 2 2 2 2 7 3 2 5 7 2 2" xfId="18367"/>
    <cellStyle name="Normal 2 2 2 2 7 3 2 5 7 3" xfId="18368"/>
    <cellStyle name="Normal 2 2 2 2 7 3 2 5 8" xfId="18369"/>
    <cellStyle name="Normal 2 2 2 2 7 3 2 5 8 2" xfId="18370"/>
    <cellStyle name="Normal 2 2 2 2 7 3 2 5 8 2 2" xfId="18371"/>
    <cellStyle name="Normal 2 2 2 2 7 3 2 5 8 3" xfId="18372"/>
    <cellStyle name="Normal 2 2 2 2 7 3 2 5 9" xfId="18373"/>
    <cellStyle name="Normal 2 2 2 2 7 3 2 6" xfId="18374"/>
    <cellStyle name="Normal 2 2 2 2 7 3 2 6 2" xfId="18375"/>
    <cellStyle name="Normal 2 2 2 2 7 3 2 6 2 2" xfId="18376"/>
    <cellStyle name="Normal 2 2 2 2 7 3 2 6 3" xfId="18377"/>
    <cellStyle name="Normal 2 2 2 2 7 3 2 7" xfId="18378"/>
    <cellStyle name="Normal 2 2 2 2 7 3 2 7 2" xfId="18379"/>
    <cellStyle name="Normal 2 2 2 2 7 3 2 7 2 2" xfId="18380"/>
    <cellStyle name="Normal 2 2 2 2 7 3 2 7 3" xfId="18381"/>
    <cellStyle name="Normal 2 2 2 2 7 3 2 8" xfId="18382"/>
    <cellStyle name="Normal 2 2 2 2 7 3 2 8 2" xfId="18383"/>
    <cellStyle name="Normal 2 2 2 2 7 3 2 8 2 2" xfId="18384"/>
    <cellStyle name="Normal 2 2 2 2 7 3 2 8 3" xfId="18385"/>
    <cellStyle name="Normal 2 2 2 2 7 3 2 9" xfId="18386"/>
    <cellStyle name="Normal 2 2 2 2 7 3 20" xfId="18387"/>
    <cellStyle name="Normal 2 2 2 2 7 3 21" xfId="18388"/>
    <cellStyle name="Normal 2 2 2 2 7 3 22" xfId="18389"/>
    <cellStyle name="Normal 2 2 2 2 7 3 23" xfId="18390"/>
    <cellStyle name="Normal 2 2 2 2 7 3 23 2" xfId="18391"/>
    <cellStyle name="Normal 2 2 2 2 7 3 23 2 2" xfId="18392"/>
    <cellStyle name="Normal 2 2 2 2 7 3 23 3" xfId="18393"/>
    <cellStyle name="Normal 2 2 2 2 7 3 24" xfId="18394"/>
    <cellStyle name="Normal 2 2 2 2 7 3 25" xfId="18395"/>
    <cellStyle name="Normal 2 2 2 2 7 3 26" xfId="18396"/>
    <cellStyle name="Normal 2 2 2 2 7 3 27" xfId="18397"/>
    <cellStyle name="Normal 2 2 2 2 7 3 28" xfId="18398"/>
    <cellStyle name="Normal 2 2 2 2 7 3 3" xfId="18399"/>
    <cellStyle name="Normal 2 2 2 2 7 3 4" xfId="18400"/>
    <cellStyle name="Normal 2 2 2 2 7 3 4 2" xfId="18401"/>
    <cellStyle name="Normal 2 2 2 2 7 3 4 2 2" xfId="18402"/>
    <cellStyle name="Normal 2 2 2 2 7 3 4 3" xfId="18403"/>
    <cellStyle name="Normal 2 2 2 2 7 3 5" xfId="18404"/>
    <cellStyle name="Normal 2 2 2 2 7 3 5 2" xfId="18405"/>
    <cellStyle name="Normal 2 2 2 2 7 3 5 2 2" xfId="18406"/>
    <cellStyle name="Normal 2 2 2 2 7 3 5 3" xfId="18407"/>
    <cellStyle name="Normal 2 2 2 2 7 3 6" xfId="18408"/>
    <cellStyle name="Normal 2 2 2 2 7 3 6 2" xfId="18409"/>
    <cellStyle name="Normal 2 2 2 2 7 3 6 2 2" xfId="18410"/>
    <cellStyle name="Normal 2 2 2 2 7 3 6 3" xfId="18411"/>
    <cellStyle name="Normal 2 2 2 2 7 3 7" xfId="18412"/>
    <cellStyle name="Normal 2 2 2 2 7 3 7 2" xfId="18413"/>
    <cellStyle name="Normal 2 2 2 2 7 3 7 2 2" xfId="18414"/>
    <cellStyle name="Normal 2 2 2 2 7 3 7 3" xfId="18415"/>
    <cellStyle name="Normal 2 2 2 2 7 3 8" xfId="18416"/>
    <cellStyle name="Normal 2 2 2 2 7 3 8 2" xfId="18417"/>
    <cellStyle name="Normal 2 2 2 2 7 3 8 2 2" xfId="18418"/>
    <cellStyle name="Normal 2 2 2 2 7 3 8 3" xfId="18419"/>
    <cellStyle name="Normal 2 2 2 2 7 3 9" xfId="18420"/>
    <cellStyle name="Normal 2 2 2 2 7 4" xfId="18421"/>
    <cellStyle name="Normal 2 2 2 2 7 4 2" xfId="18422"/>
    <cellStyle name="Normal 2 2 2 2 7 5" xfId="18423"/>
    <cellStyle name="Normal 2 2 2 2 8" xfId="18424"/>
    <cellStyle name="Normal 2 2 2 2 8 2" xfId="18425"/>
    <cellStyle name="Normal 2 2 2 2 8 2 10" xfId="18426"/>
    <cellStyle name="Normal 2 2 2 2 8 2 10 2" xfId="18427"/>
    <cellStyle name="Normal 2 2 2 2 8 2 10 2 2" xfId="18428"/>
    <cellStyle name="Normal 2 2 2 2 8 2 10 3" xfId="18429"/>
    <cellStyle name="Normal 2 2 2 2 8 2 11" xfId="18430"/>
    <cellStyle name="Normal 2 2 2 2 8 2 11 2" xfId="18431"/>
    <cellStyle name="Normal 2 2 2 2 8 2 11 2 2" xfId="18432"/>
    <cellStyle name="Normal 2 2 2 2 8 2 11 3" xfId="18433"/>
    <cellStyle name="Normal 2 2 2 2 8 2 12" xfId="18434"/>
    <cellStyle name="Normal 2 2 2 2 8 2 12 2" xfId="18435"/>
    <cellStyle name="Normal 2 2 2 2 8 2 12 2 2" xfId="18436"/>
    <cellStyle name="Normal 2 2 2 2 8 2 12 3" xfId="18437"/>
    <cellStyle name="Normal 2 2 2 2 8 2 13" xfId="18438"/>
    <cellStyle name="Normal 2 2 2 2 8 2 14" xfId="18439"/>
    <cellStyle name="Normal 2 2 2 2 8 2 15" xfId="18440"/>
    <cellStyle name="Normal 2 2 2 2 8 2 16" xfId="18441"/>
    <cellStyle name="Normal 2 2 2 2 8 2 16 2" xfId="18442"/>
    <cellStyle name="Normal 2 2 2 2 8 2 16 2 2" xfId="18443"/>
    <cellStyle name="Normal 2 2 2 2 8 2 16 3" xfId="18444"/>
    <cellStyle name="Normal 2 2 2 2 8 2 17" xfId="18445"/>
    <cellStyle name="Normal 2 2 2 2 8 2 18" xfId="18446"/>
    <cellStyle name="Normal 2 2 2 2 8 2 18 2" xfId="18447"/>
    <cellStyle name="Normal 2 2 2 2 8 2 18 2 2" xfId="18448"/>
    <cellStyle name="Normal 2 2 2 2 8 2 18 3" xfId="18449"/>
    <cellStyle name="Normal 2 2 2 2 8 2 19" xfId="18450"/>
    <cellStyle name="Normal 2 2 2 2 8 2 2" xfId="18451"/>
    <cellStyle name="Normal 2 2 2 2 8 2 2 10" xfId="18452"/>
    <cellStyle name="Normal 2 2 2 2 8 2 2 11" xfId="18453"/>
    <cellStyle name="Normal 2 2 2 2 8 2 2 11 10" xfId="18454"/>
    <cellStyle name="Normal 2 2 2 2 8 2 2 11 11" xfId="18455"/>
    <cellStyle name="Normal 2 2 2 2 8 2 2 11 12" xfId="18456"/>
    <cellStyle name="Normal 2 2 2 2 8 2 2 11 2" xfId="18457"/>
    <cellStyle name="Normal 2 2 2 2 8 2 2 11 2 2" xfId="18458"/>
    <cellStyle name="Normal 2 2 2 2 8 2 2 11 2 2 2" xfId="18459"/>
    <cellStyle name="Normal 2 2 2 2 8 2 2 11 2 2 2 2" xfId="18460"/>
    <cellStyle name="Normal 2 2 2 2 8 2 2 11 2 2 2 2 2" xfId="18461"/>
    <cellStyle name="Normal 2 2 2 2 8 2 2 11 2 2 2 2 2 2" xfId="18462"/>
    <cellStyle name="Normal 2 2 2 2 8 2 2 11 2 2 2 3" xfId="18463"/>
    <cellStyle name="Normal 2 2 2 2 8 2 2 11 2 2 2 4" xfId="18464"/>
    <cellStyle name="Normal 2 2 2 2 8 2 2 11 2 2 2 5" xfId="18465"/>
    <cellStyle name="Normal 2 2 2 2 8 2 2 11 2 2 2 6" xfId="18466"/>
    <cellStyle name="Normal 2 2 2 2 8 2 2 11 2 2 3" xfId="18467"/>
    <cellStyle name="Normal 2 2 2 2 8 2 2 11 2 2 3 2" xfId="18468"/>
    <cellStyle name="Normal 2 2 2 2 8 2 2 11 2 2 4" xfId="18469"/>
    <cellStyle name="Normal 2 2 2 2 8 2 2 11 2 2 4 2" xfId="18470"/>
    <cellStyle name="Normal 2 2 2 2 8 2 2 11 2 2 5" xfId="18471"/>
    <cellStyle name="Normal 2 2 2 2 8 2 2 11 2 2 6" xfId="18472"/>
    <cellStyle name="Normal 2 2 2 2 8 2 2 11 2 2 7" xfId="18473"/>
    <cellStyle name="Normal 2 2 2 2 8 2 2 11 2 3" xfId="18474"/>
    <cellStyle name="Normal 2 2 2 2 8 2 2 11 2 4" xfId="18475"/>
    <cellStyle name="Normal 2 2 2 2 8 2 2 11 2 5" xfId="18476"/>
    <cellStyle name="Normal 2 2 2 2 8 2 2 11 2 6" xfId="18477"/>
    <cellStyle name="Normal 2 2 2 2 8 2 2 11 2 6 2" xfId="18478"/>
    <cellStyle name="Normal 2 2 2 2 8 2 2 11 2 6 2 2" xfId="18479"/>
    <cellStyle name="Normal 2 2 2 2 8 2 2 11 2 6 3" xfId="18480"/>
    <cellStyle name="Normal 2 2 2 2 8 2 2 11 2 7" xfId="18481"/>
    <cellStyle name="Normal 2 2 2 2 8 2 2 11 2 7 2" xfId="18482"/>
    <cellStyle name="Normal 2 2 2 2 8 2 2 11 2 7 2 2" xfId="18483"/>
    <cellStyle name="Normal 2 2 2 2 8 2 2 11 2 7 3" xfId="18484"/>
    <cellStyle name="Normal 2 2 2 2 8 2 2 11 2 8" xfId="18485"/>
    <cellStyle name="Normal 2 2 2 2 8 2 2 11 2 9" xfId="18486"/>
    <cellStyle name="Normal 2 2 2 2 8 2 2 11 3" xfId="18487"/>
    <cellStyle name="Normal 2 2 2 2 8 2 2 11 3 2" xfId="18488"/>
    <cellStyle name="Normal 2 2 2 2 8 2 2 11 3 2 2" xfId="18489"/>
    <cellStyle name="Normal 2 2 2 2 8 2 2 11 3 2 2 2" xfId="18490"/>
    <cellStyle name="Normal 2 2 2 2 8 2 2 11 3 2 2 2 2" xfId="18491"/>
    <cellStyle name="Normal 2 2 2 2 8 2 2 11 3 2 2 3" xfId="18492"/>
    <cellStyle name="Normal 2 2 2 2 8 2 2 11 3 2 2 4" xfId="18493"/>
    <cellStyle name="Normal 2 2 2 2 8 2 2 11 3 2 3" xfId="18494"/>
    <cellStyle name="Normal 2 2 2 2 8 2 2 11 3 2 3 2" xfId="18495"/>
    <cellStyle name="Normal 2 2 2 2 8 2 2 11 3 2 3 2 2" xfId="18496"/>
    <cellStyle name="Normal 2 2 2 2 8 2 2 11 3 2 3 3" xfId="18497"/>
    <cellStyle name="Normal 2 2 2 2 8 2 2 11 3 2 4" xfId="18498"/>
    <cellStyle name="Normal 2 2 2 2 8 2 2 11 3 2 5" xfId="18499"/>
    <cellStyle name="Normal 2 2 2 2 8 2 2 11 3 2 6" xfId="18500"/>
    <cellStyle name="Normal 2 2 2 2 8 2 2 11 3 3" xfId="18501"/>
    <cellStyle name="Normal 2 2 2 2 8 2 2 11 3 4" xfId="18502"/>
    <cellStyle name="Normal 2 2 2 2 8 2 2 11 3 4 2" xfId="18503"/>
    <cellStyle name="Normal 2 2 2 2 8 2 2 11 3 4 2 2" xfId="18504"/>
    <cellStyle name="Normal 2 2 2 2 8 2 2 11 3 4 3" xfId="18505"/>
    <cellStyle name="Normal 2 2 2 2 8 2 2 11 3 4 4" xfId="18506"/>
    <cellStyle name="Normal 2 2 2 2 8 2 2 11 3 5" xfId="18507"/>
    <cellStyle name="Normal 2 2 2 2 8 2 2 11 4" xfId="18508"/>
    <cellStyle name="Normal 2 2 2 2 8 2 2 11 4 2" xfId="18509"/>
    <cellStyle name="Normal 2 2 2 2 8 2 2 11 4 2 2" xfId="18510"/>
    <cellStyle name="Normal 2 2 2 2 8 2 2 11 4 3" xfId="18511"/>
    <cellStyle name="Normal 2 2 2 2 8 2 2 11 5" xfId="18512"/>
    <cellStyle name="Normal 2 2 2 2 8 2 2 11 6" xfId="18513"/>
    <cellStyle name="Normal 2 2 2 2 8 2 2 11 6 2" xfId="18514"/>
    <cellStyle name="Normal 2 2 2 2 8 2 2 11 6 2 2" xfId="18515"/>
    <cellStyle name="Normal 2 2 2 2 8 2 2 11 6 3" xfId="18516"/>
    <cellStyle name="Normal 2 2 2 2 8 2 2 11 7" xfId="18517"/>
    <cellStyle name="Normal 2 2 2 2 8 2 2 11 8" xfId="18518"/>
    <cellStyle name="Normal 2 2 2 2 8 2 2 11 8 2" xfId="18519"/>
    <cellStyle name="Normal 2 2 2 2 8 2 2 11 8 2 2" xfId="18520"/>
    <cellStyle name="Normal 2 2 2 2 8 2 2 11 8 3" xfId="18521"/>
    <cellStyle name="Normal 2 2 2 2 8 2 2 11 8 4" xfId="18522"/>
    <cellStyle name="Normal 2 2 2 2 8 2 2 11 9" xfId="18523"/>
    <cellStyle name="Normal 2 2 2 2 8 2 2 11 9 2" xfId="18524"/>
    <cellStyle name="Normal 2 2 2 2 8 2 2 12" xfId="18525"/>
    <cellStyle name="Normal 2 2 2 2 8 2 2 12 2" xfId="18526"/>
    <cellStyle name="Normal 2 2 2 2 8 2 2 12 2 2" xfId="18527"/>
    <cellStyle name="Normal 2 2 2 2 8 2 2 12 2 2 2" xfId="18528"/>
    <cellStyle name="Normal 2 2 2 2 8 2 2 12 2 2 2 2" xfId="18529"/>
    <cellStyle name="Normal 2 2 2 2 8 2 2 12 2 3" xfId="18530"/>
    <cellStyle name="Normal 2 2 2 2 8 2 2 12 2 3 2" xfId="18531"/>
    <cellStyle name="Normal 2 2 2 2 8 2 2 12 2 3 2 2" xfId="18532"/>
    <cellStyle name="Normal 2 2 2 2 8 2 2 12 2 3 3" xfId="18533"/>
    <cellStyle name="Normal 2 2 2 2 8 2 2 12 2 4" xfId="18534"/>
    <cellStyle name="Normal 2 2 2 2 8 2 2 12 2 5" xfId="18535"/>
    <cellStyle name="Normal 2 2 2 2 8 2 2 12 2 6" xfId="18536"/>
    <cellStyle name="Normal 2 2 2 2 8 2 2 12 3" xfId="18537"/>
    <cellStyle name="Normal 2 2 2 2 8 2 2 12 4" xfId="18538"/>
    <cellStyle name="Normal 2 2 2 2 8 2 2 12 4 2" xfId="18539"/>
    <cellStyle name="Normal 2 2 2 2 8 2 2 12 5" xfId="18540"/>
    <cellStyle name="Normal 2 2 2 2 8 2 2 13" xfId="18541"/>
    <cellStyle name="Normal 2 2 2 2 8 2 2 13 2" xfId="18542"/>
    <cellStyle name="Normal 2 2 2 2 8 2 2 13 2 2" xfId="18543"/>
    <cellStyle name="Normal 2 2 2 2 8 2 2 13 2 2 2" xfId="18544"/>
    <cellStyle name="Normal 2 2 2 2 8 2 2 13 2 2 2 2" xfId="18545"/>
    <cellStyle name="Normal 2 2 2 2 8 2 2 13 2 3" xfId="18546"/>
    <cellStyle name="Normal 2 2 2 2 8 2 2 13 2 4" xfId="18547"/>
    <cellStyle name="Normal 2 2 2 2 8 2 2 13 2 5" xfId="18548"/>
    <cellStyle name="Normal 2 2 2 2 8 2 2 13 2 6" xfId="18549"/>
    <cellStyle name="Normal 2 2 2 2 8 2 2 13 3" xfId="18550"/>
    <cellStyle name="Normal 2 2 2 2 8 2 2 13 4" xfId="18551"/>
    <cellStyle name="Normal 2 2 2 2 8 2 2 13 4 2" xfId="18552"/>
    <cellStyle name="Normal 2 2 2 2 8 2 2 13 5" xfId="18553"/>
    <cellStyle name="Normal 2 2 2 2 8 2 2 14" xfId="18554"/>
    <cellStyle name="Normal 2 2 2 2 8 2 2 14 10" xfId="18555"/>
    <cellStyle name="Normal 2 2 2 2 8 2 2 14 2" xfId="18556"/>
    <cellStyle name="Normal 2 2 2 2 8 2 2 14 2 2" xfId="18557"/>
    <cellStyle name="Normal 2 2 2 2 8 2 2 14 2 2 2" xfId="18558"/>
    <cellStyle name="Normal 2 2 2 2 8 2 2 14 2 2 2 2" xfId="18559"/>
    <cellStyle name="Normal 2 2 2 2 8 2 2 14 2 2 2 2 2" xfId="18560"/>
    <cellStyle name="Normal 2 2 2 2 8 2 2 14 2 2 3" xfId="18561"/>
    <cellStyle name="Normal 2 2 2 2 8 2 2 14 2 2 4" xfId="18562"/>
    <cellStyle name="Normal 2 2 2 2 8 2 2 14 2 2 4 2" xfId="18563"/>
    <cellStyle name="Normal 2 2 2 2 8 2 2 14 2 2 4 2 2" xfId="18564"/>
    <cellStyle name="Normal 2 2 2 2 8 2 2 14 2 2 4 3" xfId="18565"/>
    <cellStyle name="Normal 2 2 2 2 8 2 2 14 2 2 5" xfId="18566"/>
    <cellStyle name="Normal 2 2 2 2 8 2 2 14 2 2 6" xfId="18567"/>
    <cellStyle name="Normal 2 2 2 2 8 2 2 14 2 3" xfId="18568"/>
    <cellStyle name="Normal 2 2 2 2 8 2 2 14 2 3 2" xfId="18569"/>
    <cellStyle name="Normal 2 2 2 2 8 2 2 14 2 4" xfId="18570"/>
    <cellStyle name="Normal 2 2 2 2 8 2 2 14 2 4 2" xfId="18571"/>
    <cellStyle name="Normal 2 2 2 2 8 2 2 14 2 5" xfId="18572"/>
    <cellStyle name="Normal 2 2 2 2 8 2 2 14 2 5 2" xfId="18573"/>
    <cellStyle name="Normal 2 2 2 2 8 2 2 14 2 5 2 2" xfId="18574"/>
    <cellStyle name="Normal 2 2 2 2 8 2 2 14 2 5 3" xfId="18575"/>
    <cellStyle name="Normal 2 2 2 2 8 2 2 14 2 6" xfId="18576"/>
    <cellStyle name="Normal 2 2 2 2 8 2 2 14 2 7" xfId="18577"/>
    <cellStyle name="Normal 2 2 2 2 8 2 2 14 3" xfId="18578"/>
    <cellStyle name="Normal 2 2 2 2 8 2 2 14 4" xfId="18579"/>
    <cellStyle name="Normal 2 2 2 2 8 2 2 14 4 2" xfId="18580"/>
    <cellStyle name="Normal 2 2 2 2 8 2 2 14 4 2 2" xfId="18581"/>
    <cellStyle name="Normal 2 2 2 2 8 2 2 14 4 3" xfId="18582"/>
    <cellStyle name="Normal 2 2 2 2 8 2 2 14 5" xfId="18583"/>
    <cellStyle name="Normal 2 2 2 2 8 2 2 14 5 2" xfId="18584"/>
    <cellStyle name="Normal 2 2 2 2 8 2 2 14 5 2 2" xfId="18585"/>
    <cellStyle name="Normal 2 2 2 2 8 2 2 14 5 3" xfId="18586"/>
    <cellStyle name="Normal 2 2 2 2 8 2 2 14 6" xfId="18587"/>
    <cellStyle name="Normal 2 2 2 2 8 2 2 14 7" xfId="18588"/>
    <cellStyle name="Normal 2 2 2 2 8 2 2 14 7 2" xfId="18589"/>
    <cellStyle name="Normal 2 2 2 2 8 2 2 14 7 2 2" xfId="18590"/>
    <cellStyle name="Normal 2 2 2 2 8 2 2 14 7 3" xfId="18591"/>
    <cellStyle name="Normal 2 2 2 2 8 2 2 14 8" xfId="18592"/>
    <cellStyle name="Normal 2 2 2 2 8 2 2 14 8 2" xfId="18593"/>
    <cellStyle name="Normal 2 2 2 2 8 2 2 14 8 2 2" xfId="18594"/>
    <cellStyle name="Normal 2 2 2 2 8 2 2 14 8 2 2 2" xfId="18595"/>
    <cellStyle name="Normal 2 2 2 2 8 2 2 14 8 3" xfId="18596"/>
    <cellStyle name="Normal 2 2 2 2 8 2 2 14 8 4" xfId="18597"/>
    <cellStyle name="Normal 2 2 2 2 8 2 2 14 8 5" xfId="18598"/>
    <cellStyle name="Normal 2 2 2 2 8 2 2 14 8 6" xfId="18599"/>
    <cellStyle name="Normal 2 2 2 2 8 2 2 14 9" xfId="18600"/>
    <cellStyle name="Normal 2 2 2 2 8 2 2 14 9 2" xfId="18601"/>
    <cellStyle name="Normal 2 2 2 2 8 2 2 15" xfId="18602"/>
    <cellStyle name="Normal 2 2 2 2 8 2 2 15 2" xfId="18603"/>
    <cellStyle name="Normal 2 2 2 2 8 2 2 15 2 2" xfId="18604"/>
    <cellStyle name="Normal 2 2 2 2 8 2 2 15 2 2 2" xfId="18605"/>
    <cellStyle name="Normal 2 2 2 2 8 2 2 15 2 2 2 2" xfId="18606"/>
    <cellStyle name="Normal 2 2 2 2 8 2 2 15 2 3" xfId="18607"/>
    <cellStyle name="Normal 2 2 2 2 8 2 2 15 2 4" xfId="18608"/>
    <cellStyle name="Normal 2 2 2 2 8 2 2 15 2 5" xfId="18609"/>
    <cellStyle name="Normal 2 2 2 2 8 2 2 15 2 6" xfId="18610"/>
    <cellStyle name="Normal 2 2 2 2 8 2 2 15 3" xfId="18611"/>
    <cellStyle name="Normal 2 2 2 2 8 2 2 15 3 2" xfId="18612"/>
    <cellStyle name="Normal 2 2 2 2 8 2 2 15 4" xfId="18613"/>
    <cellStyle name="Normal 2 2 2 2 8 2 2 15 4 2" xfId="18614"/>
    <cellStyle name="Normal 2 2 2 2 8 2 2 15 5" xfId="18615"/>
    <cellStyle name="Normal 2 2 2 2 8 2 2 15 6" xfId="18616"/>
    <cellStyle name="Normal 2 2 2 2 8 2 2 15 7" xfId="18617"/>
    <cellStyle name="Normal 2 2 2 2 8 2 2 16" xfId="18618"/>
    <cellStyle name="Normal 2 2 2 2 8 2 2 16 2" xfId="18619"/>
    <cellStyle name="Normal 2 2 2 2 8 2 2 16 2 2" xfId="18620"/>
    <cellStyle name="Normal 2 2 2 2 8 2 2 16 3" xfId="18621"/>
    <cellStyle name="Normal 2 2 2 2 8 2 2 17" xfId="18622"/>
    <cellStyle name="Normal 2 2 2 2 8 2 2 18" xfId="18623"/>
    <cellStyle name="Normal 2 2 2 2 8 2 2 18 2" xfId="18624"/>
    <cellStyle name="Normal 2 2 2 2 8 2 2 18 2 2" xfId="18625"/>
    <cellStyle name="Normal 2 2 2 2 8 2 2 18 3" xfId="18626"/>
    <cellStyle name="Normal 2 2 2 2 8 2 2 19" xfId="18627"/>
    <cellStyle name="Normal 2 2 2 2 8 2 2 19 2" xfId="18628"/>
    <cellStyle name="Normal 2 2 2 2 8 2 2 19 2 2" xfId="18629"/>
    <cellStyle name="Normal 2 2 2 2 8 2 2 19 3" xfId="18630"/>
    <cellStyle name="Normal 2 2 2 2 8 2 2 2" xfId="18631"/>
    <cellStyle name="Normal 2 2 2 2 8 2 2 2 2" xfId="18632"/>
    <cellStyle name="Normal 2 2 2 2 8 2 2 2 2 2" xfId="18633"/>
    <cellStyle name="Normal 2 2 2 2 8 2 2 2 3" xfId="18634"/>
    <cellStyle name="Normal 2 2 2 2 8 2 2 20" xfId="18635"/>
    <cellStyle name="Normal 2 2 2 2 8 2 2 20 2" xfId="18636"/>
    <cellStyle name="Normal 2 2 2 2 8 2 2 20 2 2" xfId="18637"/>
    <cellStyle name="Normal 2 2 2 2 8 2 2 20 3" xfId="18638"/>
    <cellStyle name="Normal 2 2 2 2 8 2 2 21" xfId="18639"/>
    <cellStyle name="Normal 2 2 2 2 8 2 2 22" xfId="18640"/>
    <cellStyle name="Normal 2 2 2 2 8 2 2 23" xfId="18641"/>
    <cellStyle name="Normal 2 2 2 2 8 2 2 24" xfId="18642"/>
    <cellStyle name="Normal 2 2 2 2 8 2 2 3" xfId="18643"/>
    <cellStyle name="Normal 2 2 2 2 8 2 2 3 10" xfId="18644"/>
    <cellStyle name="Normal 2 2 2 2 8 2 2 3 11" xfId="18645"/>
    <cellStyle name="Normal 2 2 2 2 8 2 2 3 11 2" xfId="18646"/>
    <cellStyle name="Normal 2 2 2 2 8 2 2 3 11 2 2" xfId="18647"/>
    <cellStyle name="Normal 2 2 2 2 8 2 2 3 11 3" xfId="18648"/>
    <cellStyle name="Normal 2 2 2 2 8 2 2 3 12" xfId="18649"/>
    <cellStyle name="Normal 2 2 2 2 8 2 2 3 12 2" xfId="18650"/>
    <cellStyle name="Normal 2 2 2 2 8 2 2 3 12 2 2" xfId="18651"/>
    <cellStyle name="Normal 2 2 2 2 8 2 2 3 12 2 2 2" xfId="18652"/>
    <cellStyle name="Normal 2 2 2 2 8 2 2 3 12 3" xfId="18653"/>
    <cellStyle name="Normal 2 2 2 2 8 2 2 3 12 4" xfId="18654"/>
    <cellStyle name="Normal 2 2 2 2 8 2 2 3 12 5" xfId="18655"/>
    <cellStyle name="Normal 2 2 2 2 8 2 2 3 12 6" xfId="18656"/>
    <cellStyle name="Normal 2 2 2 2 8 2 2 3 13" xfId="18657"/>
    <cellStyle name="Normal 2 2 2 2 8 2 2 3 13 2" xfId="18658"/>
    <cellStyle name="Normal 2 2 2 2 8 2 2 3 14" xfId="18659"/>
    <cellStyle name="Normal 2 2 2 2 8 2 2 3 14 2" xfId="18660"/>
    <cellStyle name="Normal 2 2 2 2 8 2 2 3 14 2 2" xfId="18661"/>
    <cellStyle name="Normal 2 2 2 2 8 2 2 3 14 3" xfId="18662"/>
    <cellStyle name="Normal 2 2 2 2 8 2 2 3 2" xfId="18663"/>
    <cellStyle name="Normal 2 2 2 2 8 2 2 3 2 10" xfId="18664"/>
    <cellStyle name="Normal 2 2 2 2 8 2 2 3 2 11" xfId="18665"/>
    <cellStyle name="Normal 2 2 2 2 8 2 2 3 2 12" xfId="18666"/>
    <cellStyle name="Normal 2 2 2 2 8 2 2 3 2 12 2" xfId="18667"/>
    <cellStyle name="Normal 2 2 2 2 8 2 2 3 2 12 2 2" xfId="18668"/>
    <cellStyle name="Normal 2 2 2 2 8 2 2 3 2 12 3" xfId="18669"/>
    <cellStyle name="Normal 2 2 2 2 8 2 2 3 2 13" xfId="18670"/>
    <cellStyle name="Normal 2 2 2 2 8 2 2 3 2 14" xfId="18671"/>
    <cellStyle name="Normal 2 2 2 2 8 2 2 3 2 15" xfId="18672"/>
    <cellStyle name="Normal 2 2 2 2 8 2 2 3 2 16" xfId="18673"/>
    <cellStyle name="Normal 2 2 2 2 8 2 2 3 2 17" xfId="18674"/>
    <cellStyle name="Normal 2 2 2 2 8 2 2 3 2 2" xfId="18675"/>
    <cellStyle name="Normal 2 2 2 2 8 2 2 3 2 2 10" xfId="18676"/>
    <cellStyle name="Normal 2 2 2 2 8 2 2 3 2 2 10 2" xfId="18677"/>
    <cellStyle name="Normal 2 2 2 2 8 2 2 3 2 2 10 2 2" xfId="18678"/>
    <cellStyle name="Normal 2 2 2 2 8 2 2 3 2 2 10 3" xfId="18679"/>
    <cellStyle name="Normal 2 2 2 2 8 2 2 3 2 2 11" xfId="18680"/>
    <cellStyle name="Normal 2 2 2 2 8 2 2 3 2 2 12" xfId="18681"/>
    <cellStyle name="Normal 2 2 2 2 8 2 2 3 2 2 12 2" xfId="18682"/>
    <cellStyle name="Normal 2 2 2 2 8 2 2 3 2 2 12 2 2" xfId="18683"/>
    <cellStyle name="Normal 2 2 2 2 8 2 2 3 2 2 12 2 2 2" xfId="18684"/>
    <cellStyle name="Normal 2 2 2 2 8 2 2 3 2 2 12 3" xfId="18685"/>
    <cellStyle name="Normal 2 2 2 2 8 2 2 3 2 2 12 4" xfId="18686"/>
    <cellStyle name="Normal 2 2 2 2 8 2 2 3 2 2 12 5" xfId="18687"/>
    <cellStyle name="Normal 2 2 2 2 8 2 2 3 2 2 12 6" xfId="18688"/>
    <cellStyle name="Normal 2 2 2 2 8 2 2 3 2 2 13" xfId="18689"/>
    <cellStyle name="Normal 2 2 2 2 8 2 2 3 2 2 13 2" xfId="18690"/>
    <cellStyle name="Normal 2 2 2 2 8 2 2 3 2 2 13 2 2" xfId="18691"/>
    <cellStyle name="Normal 2 2 2 2 8 2 2 3 2 2 13 3" xfId="18692"/>
    <cellStyle name="Normal 2 2 2 2 8 2 2 3 2 2 13 4" xfId="18693"/>
    <cellStyle name="Normal 2 2 2 2 8 2 2 3 2 2 14" xfId="18694"/>
    <cellStyle name="Normal 2 2 2 2 8 2 2 3 2 2 2" xfId="18695"/>
    <cellStyle name="Normal 2 2 2 2 8 2 2 3 2 2 2 2" xfId="18696"/>
    <cellStyle name="Normal 2 2 2 2 8 2 2 3 2 2 2 2 10" xfId="18697"/>
    <cellStyle name="Normal 2 2 2 2 8 2 2 3 2 2 2 2 2" xfId="18698"/>
    <cellStyle name="Normal 2 2 2 2 8 2 2 3 2 2 2 2 2 2" xfId="18699"/>
    <cellStyle name="Normal 2 2 2 2 8 2 2 3 2 2 2 2 2 2 2" xfId="18700"/>
    <cellStyle name="Normal 2 2 2 2 8 2 2 3 2 2 2 2 2 2 2 2" xfId="18701"/>
    <cellStyle name="Normal 2 2 2 2 8 2 2 3 2 2 2 2 2 2 2 2 2" xfId="18702"/>
    <cellStyle name="Normal 2 2 2 2 8 2 2 3 2 2 2 2 2 2 2 3" xfId="18703"/>
    <cellStyle name="Normal 2 2 2 2 8 2 2 3 2 2 2 2 2 2 2 4" xfId="18704"/>
    <cellStyle name="Normal 2 2 2 2 8 2 2 3 2 2 2 2 2 2 3" xfId="18705"/>
    <cellStyle name="Normal 2 2 2 2 8 2 2 3 2 2 2 2 2 2 4" xfId="18706"/>
    <cellStyle name="Normal 2 2 2 2 8 2 2 3 2 2 2 2 2 3" xfId="18707"/>
    <cellStyle name="Normal 2 2 2 2 8 2 2 3 2 2 2 2 2 4" xfId="18708"/>
    <cellStyle name="Normal 2 2 2 2 8 2 2 3 2 2 2 2 2 4 2" xfId="18709"/>
    <cellStyle name="Normal 2 2 2 2 8 2 2 3 2 2 2 2 2 5" xfId="18710"/>
    <cellStyle name="Normal 2 2 2 2 8 2 2 3 2 2 2 2 2 5 2" xfId="18711"/>
    <cellStyle name="Normal 2 2 2 2 8 2 2 3 2 2 2 2 2 5 2 2" xfId="18712"/>
    <cellStyle name="Normal 2 2 2 2 8 2 2 3 2 2 2 2 2 5 3" xfId="18713"/>
    <cellStyle name="Normal 2 2 2 2 8 2 2 3 2 2 2 2 2 6" xfId="18714"/>
    <cellStyle name="Normal 2 2 2 2 8 2 2 3 2 2 2 2 2 7" xfId="18715"/>
    <cellStyle name="Normal 2 2 2 2 8 2 2 3 2 2 2 2 3" xfId="18716"/>
    <cellStyle name="Normal 2 2 2 2 8 2 2 3 2 2 2 2 4" xfId="18717"/>
    <cellStyle name="Normal 2 2 2 2 8 2 2 3 2 2 2 2 4 2" xfId="18718"/>
    <cellStyle name="Normal 2 2 2 2 8 2 2 3 2 2 2 2 4 2 2" xfId="18719"/>
    <cellStyle name="Normal 2 2 2 2 8 2 2 3 2 2 2 2 4 3" xfId="18720"/>
    <cellStyle name="Normal 2 2 2 2 8 2 2 3 2 2 2 2 5" xfId="18721"/>
    <cellStyle name="Normal 2 2 2 2 8 2 2 3 2 2 2 2 5 2" xfId="18722"/>
    <cellStyle name="Normal 2 2 2 2 8 2 2 3 2 2 2 2 5 2 2" xfId="18723"/>
    <cellStyle name="Normal 2 2 2 2 8 2 2 3 2 2 2 2 5 3" xfId="18724"/>
    <cellStyle name="Normal 2 2 2 2 8 2 2 3 2 2 2 2 6" xfId="18725"/>
    <cellStyle name="Normal 2 2 2 2 8 2 2 3 2 2 2 2 6 2" xfId="18726"/>
    <cellStyle name="Normal 2 2 2 2 8 2 2 3 2 2 2 2 6 2 2" xfId="18727"/>
    <cellStyle name="Normal 2 2 2 2 8 2 2 3 2 2 2 2 6 3" xfId="18728"/>
    <cellStyle name="Normal 2 2 2 2 8 2 2 3 2 2 2 2 7" xfId="18729"/>
    <cellStyle name="Normal 2 2 2 2 8 2 2 3 2 2 2 2 7 2" xfId="18730"/>
    <cellStyle name="Normal 2 2 2 2 8 2 2 3 2 2 2 2 7 2 2" xfId="18731"/>
    <cellStyle name="Normal 2 2 2 2 8 2 2 3 2 2 2 2 7 3" xfId="18732"/>
    <cellStyle name="Normal 2 2 2 2 8 2 2 3 2 2 2 2 8" xfId="18733"/>
    <cellStyle name="Normal 2 2 2 2 8 2 2 3 2 2 2 2 8 2" xfId="18734"/>
    <cellStyle name="Normal 2 2 2 2 8 2 2 3 2 2 2 2 8 2 2" xfId="18735"/>
    <cellStyle name="Normal 2 2 2 2 8 2 2 3 2 2 2 2 8 2 2 2" xfId="18736"/>
    <cellStyle name="Normal 2 2 2 2 8 2 2 3 2 2 2 2 8 3" xfId="18737"/>
    <cellStyle name="Normal 2 2 2 2 8 2 2 3 2 2 2 2 8 4" xfId="18738"/>
    <cellStyle name="Normal 2 2 2 2 8 2 2 3 2 2 2 2 8 5" xfId="18739"/>
    <cellStyle name="Normal 2 2 2 2 8 2 2 3 2 2 2 2 8 6" xfId="18740"/>
    <cellStyle name="Normal 2 2 2 2 8 2 2 3 2 2 2 2 9" xfId="18741"/>
    <cellStyle name="Normal 2 2 2 2 8 2 2 3 2 2 2 2 9 2" xfId="18742"/>
    <cellStyle name="Normal 2 2 2 2 8 2 2 3 2 2 2 3" xfId="18743"/>
    <cellStyle name="Normal 2 2 2 2 8 2 2 3 2 2 2 3 2" xfId="18744"/>
    <cellStyle name="Normal 2 2 2 2 8 2 2 3 2 2 2 3 2 2" xfId="18745"/>
    <cellStyle name="Normal 2 2 2 2 8 2 2 3 2 2 2 3 2 2 2" xfId="18746"/>
    <cellStyle name="Normal 2 2 2 2 8 2 2 3 2 2 2 3 2 2 2 2" xfId="18747"/>
    <cellStyle name="Normal 2 2 2 2 8 2 2 3 2 2 2 3 2 3" xfId="18748"/>
    <cellStyle name="Normal 2 2 2 2 8 2 2 3 2 2 2 3 2 3 2" xfId="18749"/>
    <cellStyle name="Normal 2 2 2 2 8 2 2 3 2 2 2 3 2 3 2 2" xfId="18750"/>
    <cellStyle name="Normal 2 2 2 2 8 2 2 3 2 2 2 3 2 3 3" xfId="18751"/>
    <cellStyle name="Normal 2 2 2 2 8 2 2 3 2 2 2 3 2 4" xfId="18752"/>
    <cellStyle name="Normal 2 2 2 2 8 2 2 3 2 2 2 3 2 5" xfId="18753"/>
    <cellStyle name="Normal 2 2 2 2 8 2 2 3 2 2 2 3 2 6" xfId="18754"/>
    <cellStyle name="Normal 2 2 2 2 8 2 2 3 2 2 2 3 3" xfId="18755"/>
    <cellStyle name="Normal 2 2 2 2 8 2 2 3 2 2 2 3 4" xfId="18756"/>
    <cellStyle name="Normal 2 2 2 2 8 2 2 3 2 2 2 3 4 2" xfId="18757"/>
    <cellStyle name="Normal 2 2 2 2 8 2 2 3 2 2 2 3 5" xfId="18758"/>
    <cellStyle name="Normal 2 2 2 2 8 2 2 3 2 2 2 4" xfId="18759"/>
    <cellStyle name="Normal 2 2 2 2 8 2 2 3 2 2 2 4 2" xfId="18760"/>
    <cellStyle name="Normal 2 2 2 2 8 2 2 3 2 2 2 4 2 2" xfId="18761"/>
    <cellStyle name="Normal 2 2 2 2 8 2 2 3 2 2 2 4 3" xfId="18762"/>
    <cellStyle name="Normal 2 2 2 2 8 2 2 3 2 2 2 5" xfId="18763"/>
    <cellStyle name="Normal 2 2 2 2 8 2 2 3 2 2 2 5 2" xfId="18764"/>
    <cellStyle name="Normal 2 2 2 2 8 2 2 3 2 2 2 5 2 2" xfId="18765"/>
    <cellStyle name="Normal 2 2 2 2 8 2 2 3 2 2 2 5 3" xfId="18766"/>
    <cellStyle name="Normal 2 2 2 2 8 2 2 3 2 2 2 6" xfId="18767"/>
    <cellStyle name="Normal 2 2 2 2 8 2 2 3 2 2 2 7" xfId="18768"/>
    <cellStyle name="Normal 2 2 2 2 8 2 2 3 2 2 2 8" xfId="18769"/>
    <cellStyle name="Normal 2 2 2 2 8 2 2 3 2 2 2 9" xfId="18770"/>
    <cellStyle name="Normal 2 2 2 2 8 2 2 3 2 2 3" xfId="18771"/>
    <cellStyle name="Normal 2 2 2 2 8 2 2 3 2 2 3 2" xfId="18772"/>
    <cellStyle name="Normal 2 2 2 2 8 2 2 3 2 2 3 2 2" xfId="18773"/>
    <cellStyle name="Normal 2 2 2 2 8 2 2 3 2 2 3 3" xfId="18774"/>
    <cellStyle name="Normal 2 2 2 2 8 2 2 3 2 2 4" xfId="18775"/>
    <cellStyle name="Normal 2 2 2 2 8 2 2 3 2 2 5" xfId="18776"/>
    <cellStyle name="Normal 2 2 2 2 8 2 2 3 2 2 6" xfId="18777"/>
    <cellStyle name="Normal 2 2 2 2 8 2 2 3 2 2 6 2" xfId="18778"/>
    <cellStyle name="Normal 2 2 2 2 8 2 2 3 2 2 6 2 2" xfId="18779"/>
    <cellStyle name="Normal 2 2 2 2 8 2 2 3 2 2 6 2 2 2" xfId="18780"/>
    <cellStyle name="Normal 2 2 2 2 8 2 2 3 2 2 6 2 2 2 2" xfId="18781"/>
    <cellStyle name="Normal 2 2 2 2 8 2 2 3 2 2 6 2 2 3" xfId="18782"/>
    <cellStyle name="Normal 2 2 2 2 8 2 2 3 2 2 6 2 2 4" xfId="18783"/>
    <cellStyle name="Normal 2 2 2 2 8 2 2 3 2 2 6 2 3" xfId="18784"/>
    <cellStyle name="Normal 2 2 2 2 8 2 2 3 2 2 6 2 4" xfId="18785"/>
    <cellStyle name="Normal 2 2 2 2 8 2 2 3 2 2 6 2 5" xfId="18786"/>
    <cellStyle name="Normal 2 2 2 2 8 2 2 3 2 2 6 2 6" xfId="18787"/>
    <cellStyle name="Normal 2 2 2 2 8 2 2 3 2 2 6 3" xfId="18788"/>
    <cellStyle name="Normal 2 2 2 2 8 2 2 3 2 2 6 3 2" xfId="18789"/>
    <cellStyle name="Normal 2 2 2 2 8 2 2 3 2 2 6 4" xfId="18790"/>
    <cellStyle name="Normal 2 2 2 2 8 2 2 3 2 2 6 4 2" xfId="18791"/>
    <cellStyle name="Normal 2 2 2 2 8 2 2 3 2 2 6 4 2 2" xfId="18792"/>
    <cellStyle name="Normal 2 2 2 2 8 2 2 3 2 2 6 4 3" xfId="18793"/>
    <cellStyle name="Normal 2 2 2 2 8 2 2 3 2 2 6 4 4" xfId="18794"/>
    <cellStyle name="Normal 2 2 2 2 8 2 2 3 2 2 6 5" xfId="18795"/>
    <cellStyle name="Normal 2 2 2 2 8 2 2 3 2 2 6 5 2" xfId="18796"/>
    <cellStyle name="Normal 2 2 2 2 8 2 2 3 2 2 6 5 2 2" xfId="18797"/>
    <cellStyle name="Normal 2 2 2 2 8 2 2 3 2 2 6 5 3" xfId="18798"/>
    <cellStyle name="Normal 2 2 2 2 8 2 2 3 2 2 6 6" xfId="18799"/>
    <cellStyle name="Normal 2 2 2 2 8 2 2 3 2 2 6 7" xfId="18800"/>
    <cellStyle name="Normal 2 2 2 2 8 2 2 3 2 2 7" xfId="18801"/>
    <cellStyle name="Normal 2 2 2 2 8 2 2 3 2 2 7 2" xfId="18802"/>
    <cellStyle name="Normal 2 2 2 2 8 2 2 3 2 2 7 2 2" xfId="18803"/>
    <cellStyle name="Normal 2 2 2 2 8 2 2 3 2 2 7 3" xfId="18804"/>
    <cellStyle name="Normal 2 2 2 2 8 2 2 3 2 2 8" xfId="18805"/>
    <cellStyle name="Normal 2 2 2 2 8 2 2 3 2 2 8 2" xfId="18806"/>
    <cellStyle name="Normal 2 2 2 2 8 2 2 3 2 2 8 2 2" xfId="18807"/>
    <cellStyle name="Normal 2 2 2 2 8 2 2 3 2 2 8 3" xfId="18808"/>
    <cellStyle name="Normal 2 2 2 2 8 2 2 3 2 2 9" xfId="18809"/>
    <cellStyle name="Normal 2 2 2 2 8 2 2 3 2 3" xfId="18810"/>
    <cellStyle name="Normal 2 2 2 2 8 2 2 3 2 3 2" xfId="18811"/>
    <cellStyle name="Normal 2 2 2 2 8 2 2 3 2 3 2 2" xfId="18812"/>
    <cellStyle name="Normal 2 2 2 2 8 2 2 3 2 3 3" xfId="18813"/>
    <cellStyle name="Normal 2 2 2 2 8 2 2 3 2 4" xfId="18814"/>
    <cellStyle name="Normal 2 2 2 2 8 2 2 3 2 5" xfId="18815"/>
    <cellStyle name="Normal 2 2 2 2 8 2 2 3 2 5 10" xfId="18816"/>
    <cellStyle name="Normal 2 2 2 2 8 2 2 3 2 5 2" xfId="18817"/>
    <cellStyle name="Normal 2 2 2 2 8 2 2 3 2 5 2 10" xfId="18818"/>
    <cellStyle name="Normal 2 2 2 2 8 2 2 3 2 5 2 11" xfId="18819"/>
    <cellStyle name="Normal 2 2 2 2 8 2 2 3 2 5 2 2" xfId="18820"/>
    <cellStyle name="Normal 2 2 2 2 8 2 2 3 2 5 2 2 2" xfId="18821"/>
    <cellStyle name="Normal 2 2 2 2 8 2 2 3 2 5 2 2 2 2" xfId="18822"/>
    <cellStyle name="Normal 2 2 2 2 8 2 2 3 2 5 2 2 2 2 2" xfId="18823"/>
    <cellStyle name="Normal 2 2 2 2 8 2 2 3 2 5 2 2 2 2 2 2" xfId="18824"/>
    <cellStyle name="Normal 2 2 2 2 8 2 2 3 2 5 2 2 2 2 3" xfId="18825"/>
    <cellStyle name="Normal 2 2 2 2 8 2 2 3 2 5 2 2 2 2 4" xfId="18826"/>
    <cellStyle name="Normal 2 2 2 2 8 2 2 3 2 5 2 2 2 3" xfId="18827"/>
    <cellStyle name="Normal 2 2 2 2 8 2 2 3 2 5 2 2 2 4" xfId="18828"/>
    <cellStyle name="Normal 2 2 2 2 8 2 2 3 2 5 2 2 3" xfId="18829"/>
    <cellStyle name="Normal 2 2 2 2 8 2 2 3 2 5 2 2 4" xfId="18830"/>
    <cellStyle name="Normal 2 2 2 2 8 2 2 3 2 5 2 2 4 2" xfId="18831"/>
    <cellStyle name="Normal 2 2 2 2 8 2 2 3 2 5 2 2 5" xfId="18832"/>
    <cellStyle name="Normal 2 2 2 2 8 2 2 3 2 5 2 2 5 2" xfId="18833"/>
    <cellStyle name="Normal 2 2 2 2 8 2 2 3 2 5 2 2 5 2 2" xfId="18834"/>
    <cellStyle name="Normal 2 2 2 2 8 2 2 3 2 5 2 2 5 3" xfId="18835"/>
    <cellStyle name="Normal 2 2 2 2 8 2 2 3 2 5 2 2 6" xfId="18836"/>
    <cellStyle name="Normal 2 2 2 2 8 2 2 3 2 5 2 2 7" xfId="18837"/>
    <cellStyle name="Normal 2 2 2 2 8 2 2 3 2 5 2 3" xfId="18838"/>
    <cellStyle name="Normal 2 2 2 2 8 2 2 3 2 5 2 3 2" xfId="18839"/>
    <cellStyle name="Normal 2 2 2 2 8 2 2 3 2 5 2 4" xfId="18840"/>
    <cellStyle name="Normal 2 2 2 2 8 2 2 3 2 5 2 4 2" xfId="18841"/>
    <cellStyle name="Normal 2 2 2 2 8 2 2 3 2 5 2 4 2 2" xfId="18842"/>
    <cellStyle name="Normal 2 2 2 2 8 2 2 3 2 5 2 4 3" xfId="18843"/>
    <cellStyle name="Normal 2 2 2 2 8 2 2 3 2 5 2 5" xfId="18844"/>
    <cellStyle name="Normal 2 2 2 2 8 2 2 3 2 5 2 6" xfId="18845"/>
    <cellStyle name="Normal 2 2 2 2 8 2 2 3 2 5 2 7" xfId="18846"/>
    <cellStyle name="Normal 2 2 2 2 8 2 2 3 2 5 2 7 2" xfId="18847"/>
    <cellStyle name="Normal 2 2 2 2 8 2 2 3 2 5 2 7 2 2" xfId="18848"/>
    <cellStyle name="Normal 2 2 2 2 8 2 2 3 2 5 2 7 3" xfId="18849"/>
    <cellStyle name="Normal 2 2 2 2 8 2 2 3 2 5 2 8" xfId="18850"/>
    <cellStyle name="Normal 2 2 2 2 8 2 2 3 2 5 2 9" xfId="18851"/>
    <cellStyle name="Normal 2 2 2 2 8 2 2 3 2 5 3" xfId="18852"/>
    <cellStyle name="Normal 2 2 2 2 8 2 2 3 2 5 3 2" xfId="18853"/>
    <cellStyle name="Normal 2 2 2 2 8 2 2 3 2 5 3 2 2" xfId="18854"/>
    <cellStyle name="Normal 2 2 2 2 8 2 2 3 2 5 3 2 2 2" xfId="18855"/>
    <cellStyle name="Normal 2 2 2 2 8 2 2 3 2 5 3 2 2 2 2" xfId="18856"/>
    <cellStyle name="Normal 2 2 2 2 8 2 2 3 2 5 3 2 3" xfId="18857"/>
    <cellStyle name="Normal 2 2 2 2 8 2 2 3 2 5 3 2 4" xfId="18858"/>
    <cellStyle name="Normal 2 2 2 2 8 2 2 3 2 5 3 3" xfId="18859"/>
    <cellStyle name="Normal 2 2 2 2 8 2 2 3 2 5 3 4" xfId="18860"/>
    <cellStyle name="Normal 2 2 2 2 8 2 2 3 2 5 3 4 2" xfId="18861"/>
    <cellStyle name="Normal 2 2 2 2 8 2 2 3 2 5 3 5" xfId="18862"/>
    <cellStyle name="Normal 2 2 2 2 8 2 2 3 2 5 3 6" xfId="18863"/>
    <cellStyle name="Normal 2 2 2 2 8 2 2 3 2 5 3 7" xfId="18864"/>
    <cellStyle name="Normal 2 2 2 2 8 2 2 3 2 5 4" xfId="18865"/>
    <cellStyle name="Normal 2 2 2 2 8 2 2 3 2 5 5" xfId="18866"/>
    <cellStyle name="Normal 2 2 2 2 8 2 2 3 2 5 6" xfId="18867"/>
    <cellStyle name="Normal 2 2 2 2 8 2 2 3 2 5 7" xfId="18868"/>
    <cellStyle name="Normal 2 2 2 2 8 2 2 3 2 5 8" xfId="18869"/>
    <cellStyle name="Normal 2 2 2 2 8 2 2 3 2 5 8 2" xfId="18870"/>
    <cellStyle name="Normal 2 2 2 2 8 2 2 3 2 5 8 2 2" xfId="18871"/>
    <cellStyle name="Normal 2 2 2 2 8 2 2 3 2 5 8 3" xfId="18872"/>
    <cellStyle name="Normal 2 2 2 2 8 2 2 3 2 5 8 4" xfId="18873"/>
    <cellStyle name="Normal 2 2 2 2 8 2 2 3 2 5 9" xfId="18874"/>
    <cellStyle name="Normal 2 2 2 2 8 2 2 3 2 5 9 2" xfId="18875"/>
    <cellStyle name="Normal 2 2 2 2 8 2 2 3 2 6" xfId="18876"/>
    <cellStyle name="Normal 2 2 2 2 8 2 2 3 2 6 2" xfId="18877"/>
    <cellStyle name="Normal 2 2 2 2 8 2 2 3 2 6 2 2" xfId="18878"/>
    <cellStyle name="Normal 2 2 2 2 8 2 2 3 2 6 2 2 2" xfId="18879"/>
    <cellStyle name="Normal 2 2 2 2 8 2 2 3 2 6 2 2 2 2" xfId="18880"/>
    <cellStyle name="Normal 2 2 2 2 8 2 2 3 2 6 2 3" xfId="18881"/>
    <cellStyle name="Normal 2 2 2 2 8 2 2 3 2 6 2 4" xfId="18882"/>
    <cellStyle name="Normal 2 2 2 2 8 2 2 3 2 6 2 4 2" xfId="18883"/>
    <cellStyle name="Normal 2 2 2 2 8 2 2 3 2 6 2 4 2 2" xfId="18884"/>
    <cellStyle name="Normal 2 2 2 2 8 2 2 3 2 6 2 4 3" xfId="18885"/>
    <cellStyle name="Normal 2 2 2 2 8 2 2 3 2 6 2 5" xfId="18886"/>
    <cellStyle name="Normal 2 2 2 2 8 2 2 3 2 6 2 6" xfId="18887"/>
    <cellStyle name="Normal 2 2 2 2 8 2 2 3 2 6 3" xfId="18888"/>
    <cellStyle name="Normal 2 2 2 2 8 2 2 3 2 6 3 2" xfId="18889"/>
    <cellStyle name="Normal 2 2 2 2 8 2 2 3 2 6 4" xfId="18890"/>
    <cellStyle name="Normal 2 2 2 2 8 2 2 3 2 6 4 2" xfId="18891"/>
    <cellStyle name="Normal 2 2 2 2 8 2 2 3 2 6 5" xfId="18892"/>
    <cellStyle name="Normal 2 2 2 2 8 2 2 3 2 6 5 2" xfId="18893"/>
    <cellStyle name="Normal 2 2 2 2 8 2 2 3 2 6 5 2 2" xfId="18894"/>
    <cellStyle name="Normal 2 2 2 2 8 2 2 3 2 6 5 3" xfId="18895"/>
    <cellStyle name="Normal 2 2 2 2 8 2 2 3 2 6 6" xfId="18896"/>
    <cellStyle name="Normal 2 2 2 2 8 2 2 3 2 6 7" xfId="18897"/>
    <cellStyle name="Normal 2 2 2 2 8 2 2 3 2 7" xfId="18898"/>
    <cellStyle name="Normal 2 2 2 2 8 2 2 3 2 7 2" xfId="18899"/>
    <cellStyle name="Normal 2 2 2 2 8 2 2 3 2 7 2 2" xfId="18900"/>
    <cellStyle name="Normal 2 2 2 2 8 2 2 3 2 7 2 2 2" xfId="18901"/>
    <cellStyle name="Normal 2 2 2 2 8 2 2 3 2 7 2 2 2 2" xfId="18902"/>
    <cellStyle name="Normal 2 2 2 2 8 2 2 3 2 7 2 3" xfId="18903"/>
    <cellStyle name="Normal 2 2 2 2 8 2 2 3 2 7 2 3 2" xfId="18904"/>
    <cellStyle name="Normal 2 2 2 2 8 2 2 3 2 7 2 3 2 2" xfId="18905"/>
    <cellStyle name="Normal 2 2 2 2 8 2 2 3 2 7 2 3 3" xfId="18906"/>
    <cellStyle name="Normal 2 2 2 2 8 2 2 3 2 7 2 4" xfId="18907"/>
    <cellStyle name="Normal 2 2 2 2 8 2 2 3 2 7 3" xfId="18908"/>
    <cellStyle name="Normal 2 2 2 2 8 2 2 3 2 7 4" xfId="18909"/>
    <cellStyle name="Normal 2 2 2 2 8 2 2 3 2 7 4 2" xfId="18910"/>
    <cellStyle name="Normal 2 2 2 2 8 2 2 3 2 7 5" xfId="18911"/>
    <cellStyle name="Normal 2 2 2 2 8 2 2 3 2 7 6" xfId="18912"/>
    <cellStyle name="Normal 2 2 2 2 8 2 2 3 2 7 7" xfId="18913"/>
    <cellStyle name="Normal 2 2 2 2 8 2 2 3 2 8" xfId="18914"/>
    <cellStyle name="Normal 2 2 2 2 8 2 2 3 2 8 2" xfId="18915"/>
    <cellStyle name="Normal 2 2 2 2 8 2 2 3 2 8 2 2" xfId="18916"/>
    <cellStyle name="Normal 2 2 2 2 8 2 2 3 2 8 2 2 2" xfId="18917"/>
    <cellStyle name="Normal 2 2 2 2 8 2 2 3 2 8 2 3" xfId="18918"/>
    <cellStyle name="Normal 2 2 2 2 8 2 2 3 2 8 2 4" xfId="18919"/>
    <cellStyle name="Normal 2 2 2 2 8 2 2 3 2 8 3" xfId="18920"/>
    <cellStyle name="Normal 2 2 2 2 8 2 2 3 2 8 4" xfId="18921"/>
    <cellStyle name="Normal 2 2 2 2 8 2 2 3 2 8 4 2" xfId="18922"/>
    <cellStyle name="Normal 2 2 2 2 8 2 2 3 2 8 5" xfId="18923"/>
    <cellStyle name="Normal 2 2 2 2 8 2 2 3 2 9" xfId="18924"/>
    <cellStyle name="Normal 2 2 2 2 8 2 2 3 2 9 2" xfId="18925"/>
    <cellStyle name="Normal 2 2 2 2 8 2 2 3 2 9 2 2" xfId="18926"/>
    <cellStyle name="Normal 2 2 2 2 8 2 2 3 2 9 3" xfId="18927"/>
    <cellStyle name="Normal 2 2 2 2 8 2 2 3 3" xfId="18928"/>
    <cellStyle name="Normal 2 2 2 2 8 2 2 3 3 2" xfId="18929"/>
    <cellStyle name="Normal 2 2 2 2 8 2 2 3 3 2 10" xfId="18930"/>
    <cellStyle name="Normal 2 2 2 2 8 2 2 3 3 2 2" xfId="18931"/>
    <cellStyle name="Normal 2 2 2 2 8 2 2 3 3 2 2 2" xfId="18932"/>
    <cellStyle name="Normal 2 2 2 2 8 2 2 3 3 2 2 2 2" xfId="18933"/>
    <cellStyle name="Normal 2 2 2 2 8 2 2 3 3 2 2 2 2 2" xfId="18934"/>
    <cellStyle name="Normal 2 2 2 2 8 2 2 3 3 2 2 2 2 2 2" xfId="18935"/>
    <cellStyle name="Normal 2 2 2 2 8 2 2 3 3 2 2 2 2 3" xfId="18936"/>
    <cellStyle name="Normal 2 2 2 2 8 2 2 3 3 2 2 2 2 4" xfId="18937"/>
    <cellStyle name="Normal 2 2 2 2 8 2 2 3 3 2 2 2 3" xfId="18938"/>
    <cellStyle name="Normal 2 2 2 2 8 2 2 3 3 2 2 2 4" xfId="18939"/>
    <cellStyle name="Normal 2 2 2 2 8 2 2 3 3 2 2 2 5" xfId="18940"/>
    <cellStyle name="Normal 2 2 2 2 8 2 2 3 3 2 2 2 6" xfId="18941"/>
    <cellStyle name="Normal 2 2 2 2 8 2 2 3 3 2 2 3" xfId="18942"/>
    <cellStyle name="Normal 2 2 2 2 8 2 2 3 3 2 2 4" xfId="18943"/>
    <cellStyle name="Normal 2 2 2 2 8 2 2 3 3 2 2 4 2" xfId="18944"/>
    <cellStyle name="Normal 2 2 2 2 8 2 2 3 3 2 2 5" xfId="18945"/>
    <cellStyle name="Normal 2 2 2 2 8 2 2 3 3 2 3" xfId="18946"/>
    <cellStyle name="Normal 2 2 2 2 8 2 2 3 3 2 3 2" xfId="18947"/>
    <cellStyle name="Normal 2 2 2 2 8 2 2 3 3 2 3 2 2" xfId="18948"/>
    <cellStyle name="Normal 2 2 2 2 8 2 2 3 3 2 3 3" xfId="18949"/>
    <cellStyle name="Normal 2 2 2 2 8 2 2 3 3 2 4" xfId="18950"/>
    <cellStyle name="Normal 2 2 2 2 8 2 2 3 3 2 4 2" xfId="18951"/>
    <cellStyle name="Normal 2 2 2 2 8 2 2 3 3 2 4 2 2" xfId="18952"/>
    <cellStyle name="Normal 2 2 2 2 8 2 2 3 3 2 4 3" xfId="18953"/>
    <cellStyle name="Normal 2 2 2 2 8 2 2 3 3 2 5" xfId="18954"/>
    <cellStyle name="Normal 2 2 2 2 8 2 2 3 3 2 5 2" xfId="18955"/>
    <cellStyle name="Normal 2 2 2 2 8 2 2 3 3 2 5 2 2" xfId="18956"/>
    <cellStyle name="Normal 2 2 2 2 8 2 2 3 3 2 5 3" xfId="18957"/>
    <cellStyle name="Normal 2 2 2 2 8 2 2 3 3 2 6" xfId="18958"/>
    <cellStyle name="Normal 2 2 2 2 8 2 2 3 3 2 7" xfId="18959"/>
    <cellStyle name="Normal 2 2 2 2 8 2 2 3 3 2 8" xfId="18960"/>
    <cellStyle name="Normal 2 2 2 2 8 2 2 3 3 2 8 2" xfId="18961"/>
    <cellStyle name="Normal 2 2 2 2 8 2 2 3 3 2 8 2 2" xfId="18962"/>
    <cellStyle name="Normal 2 2 2 2 8 2 2 3 3 2 8 2 2 2" xfId="18963"/>
    <cellStyle name="Normal 2 2 2 2 8 2 2 3 3 2 8 3" xfId="18964"/>
    <cellStyle name="Normal 2 2 2 2 8 2 2 3 3 2 8 4" xfId="18965"/>
    <cellStyle name="Normal 2 2 2 2 8 2 2 3 3 2 8 5" xfId="18966"/>
    <cellStyle name="Normal 2 2 2 2 8 2 2 3 3 2 8 6" xfId="18967"/>
    <cellStyle name="Normal 2 2 2 2 8 2 2 3 3 2 9" xfId="18968"/>
    <cellStyle name="Normal 2 2 2 2 8 2 2 3 3 2 9 2" xfId="18969"/>
    <cellStyle name="Normal 2 2 2 2 8 2 2 3 3 2 9 2 2" xfId="18970"/>
    <cellStyle name="Normal 2 2 2 2 8 2 2 3 3 2 9 3" xfId="18971"/>
    <cellStyle name="Normal 2 2 2 2 8 2 2 3 3 2 9 4" xfId="18972"/>
    <cellStyle name="Normal 2 2 2 2 8 2 2 3 3 3" xfId="18973"/>
    <cellStyle name="Normal 2 2 2 2 8 2 2 3 3 3 2" xfId="18974"/>
    <cellStyle name="Normal 2 2 2 2 8 2 2 3 3 3 2 2" xfId="18975"/>
    <cellStyle name="Normal 2 2 2 2 8 2 2 3 3 3 2 2 2" xfId="18976"/>
    <cellStyle name="Normal 2 2 2 2 8 2 2 3 3 3 2 3" xfId="18977"/>
    <cellStyle name="Normal 2 2 2 2 8 2 2 3 3 3 2 3 2" xfId="18978"/>
    <cellStyle name="Normal 2 2 2 2 8 2 2 3 3 3 2 3 2 2" xfId="18979"/>
    <cellStyle name="Normal 2 2 2 2 8 2 2 3 3 3 2 3 3" xfId="18980"/>
    <cellStyle name="Normal 2 2 2 2 8 2 2 3 3 3 2 4" xfId="18981"/>
    <cellStyle name="Normal 2 2 2 2 8 2 2 3 3 3 2 4 2" xfId="18982"/>
    <cellStyle name="Normal 2 2 2 2 8 2 2 3 3 3 2 4 2 2" xfId="18983"/>
    <cellStyle name="Normal 2 2 2 2 8 2 2 3 3 3 2 4 3" xfId="18984"/>
    <cellStyle name="Normal 2 2 2 2 8 2 2 3 3 3 3" xfId="18985"/>
    <cellStyle name="Normal 2 2 2 2 8 2 2 3 3 3 4" xfId="18986"/>
    <cellStyle name="Normal 2 2 2 2 8 2 2 3 3 3 4 2" xfId="18987"/>
    <cellStyle name="Normal 2 2 2 2 8 2 2 3 3 3 4 2 2" xfId="18988"/>
    <cellStyle name="Normal 2 2 2 2 8 2 2 3 3 3 4 3" xfId="18989"/>
    <cellStyle name="Normal 2 2 2 2 8 2 2 3 3 3 4 4" xfId="18990"/>
    <cellStyle name="Normal 2 2 2 2 8 2 2 3 3 3 5" xfId="18991"/>
    <cellStyle name="Normal 2 2 2 2 8 2 2 3 3 4" xfId="18992"/>
    <cellStyle name="Normal 2 2 2 2 8 2 2 3 3 5" xfId="18993"/>
    <cellStyle name="Normal 2 2 2 2 8 2 2 3 3 6" xfId="18994"/>
    <cellStyle name="Normal 2 2 2 2 8 2 2 3 3 7" xfId="18995"/>
    <cellStyle name="Normal 2 2 2 2 8 2 2 3 3 7 2" xfId="18996"/>
    <cellStyle name="Normal 2 2 2 2 8 2 2 3 3 7 2 2" xfId="18997"/>
    <cellStyle name="Normal 2 2 2 2 8 2 2 3 3 7 3" xfId="18998"/>
    <cellStyle name="Normal 2 2 2 2 8 2 2 3 3 8" xfId="18999"/>
    <cellStyle name="Normal 2 2 2 2 8 2 2 3 3 9" xfId="19000"/>
    <cellStyle name="Normal 2 2 2 2 8 2 2 3 4" xfId="19001"/>
    <cellStyle name="Normal 2 2 2 2 8 2 2 3 5" xfId="19002"/>
    <cellStyle name="Normal 2 2 2 2 8 2 2 3 6" xfId="19003"/>
    <cellStyle name="Normal 2 2 2 2 8 2 2 3 6 2" xfId="19004"/>
    <cellStyle name="Normal 2 2 2 2 8 2 2 3 6 2 2" xfId="19005"/>
    <cellStyle name="Normal 2 2 2 2 8 2 2 3 6 2 2 2" xfId="19006"/>
    <cellStyle name="Normal 2 2 2 2 8 2 2 3 6 2 2 2 2" xfId="19007"/>
    <cellStyle name="Normal 2 2 2 2 8 2 2 3 6 2 2 3" xfId="19008"/>
    <cellStyle name="Normal 2 2 2 2 8 2 2 3 6 2 2 4" xfId="19009"/>
    <cellStyle name="Normal 2 2 2 2 8 2 2 3 6 2 3" xfId="19010"/>
    <cellStyle name="Normal 2 2 2 2 8 2 2 3 6 2 4" xfId="19011"/>
    <cellStyle name="Normal 2 2 2 2 8 2 2 3 6 2 5" xfId="19012"/>
    <cellStyle name="Normal 2 2 2 2 8 2 2 3 6 2 6" xfId="19013"/>
    <cellStyle name="Normal 2 2 2 2 8 2 2 3 6 3" xfId="19014"/>
    <cellStyle name="Normal 2 2 2 2 8 2 2 3 6 3 2" xfId="19015"/>
    <cellStyle name="Normal 2 2 2 2 8 2 2 3 6 4" xfId="19016"/>
    <cellStyle name="Normal 2 2 2 2 8 2 2 3 6 4 2" xfId="19017"/>
    <cellStyle name="Normal 2 2 2 2 8 2 2 3 6 5" xfId="19018"/>
    <cellStyle name="Normal 2 2 2 2 8 2 2 3 6 6" xfId="19019"/>
    <cellStyle name="Normal 2 2 2 2 8 2 2 3 6 7" xfId="19020"/>
    <cellStyle name="Normal 2 2 2 2 8 2 2 3 7" xfId="19021"/>
    <cellStyle name="Normal 2 2 2 2 8 2 2 3 8" xfId="19022"/>
    <cellStyle name="Normal 2 2 2 2 8 2 2 3 9" xfId="19023"/>
    <cellStyle name="Normal 2 2 2 2 8 2 2 4" xfId="19024"/>
    <cellStyle name="Normal 2 2 2 2 8 2 2 5" xfId="19025"/>
    <cellStyle name="Normal 2 2 2 2 8 2 2 5 10" xfId="19026"/>
    <cellStyle name="Normal 2 2 2 2 8 2 2 5 10 2" xfId="19027"/>
    <cellStyle name="Normal 2 2 2 2 8 2 2 5 10 2 2" xfId="19028"/>
    <cellStyle name="Normal 2 2 2 2 8 2 2 5 10 3" xfId="19029"/>
    <cellStyle name="Normal 2 2 2 2 8 2 2 5 11" xfId="19030"/>
    <cellStyle name="Normal 2 2 2 2 8 2 2 5 12" xfId="19031"/>
    <cellStyle name="Normal 2 2 2 2 8 2 2 5 12 2" xfId="19032"/>
    <cellStyle name="Normal 2 2 2 2 8 2 2 5 12 2 2" xfId="19033"/>
    <cellStyle name="Normal 2 2 2 2 8 2 2 5 12 2 2 2" xfId="19034"/>
    <cellStyle name="Normal 2 2 2 2 8 2 2 5 12 3" xfId="19035"/>
    <cellStyle name="Normal 2 2 2 2 8 2 2 5 12 4" xfId="19036"/>
    <cellStyle name="Normal 2 2 2 2 8 2 2 5 12 5" xfId="19037"/>
    <cellStyle name="Normal 2 2 2 2 8 2 2 5 12 6" xfId="19038"/>
    <cellStyle name="Normal 2 2 2 2 8 2 2 5 13" xfId="19039"/>
    <cellStyle name="Normal 2 2 2 2 8 2 2 5 13 2" xfId="19040"/>
    <cellStyle name="Normal 2 2 2 2 8 2 2 5 14" xfId="19041"/>
    <cellStyle name="Normal 2 2 2 2 8 2 2 5 15" xfId="19042"/>
    <cellStyle name="Normal 2 2 2 2 8 2 2 5 16" xfId="19043"/>
    <cellStyle name="Normal 2 2 2 2 8 2 2 5 2" xfId="19044"/>
    <cellStyle name="Normal 2 2 2 2 8 2 2 5 2 2" xfId="19045"/>
    <cellStyle name="Normal 2 2 2 2 8 2 2 5 2 2 10" xfId="19046"/>
    <cellStyle name="Normal 2 2 2 2 8 2 2 5 2 2 2" xfId="19047"/>
    <cellStyle name="Normal 2 2 2 2 8 2 2 5 2 2 2 2" xfId="19048"/>
    <cellStyle name="Normal 2 2 2 2 8 2 2 5 2 2 2 2 2" xfId="19049"/>
    <cellStyle name="Normal 2 2 2 2 8 2 2 5 2 2 2 2 2 2" xfId="19050"/>
    <cellStyle name="Normal 2 2 2 2 8 2 2 5 2 2 2 2 3" xfId="19051"/>
    <cellStyle name="Normal 2 2 2 2 8 2 2 5 2 2 2 2 4" xfId="19052"/>
    <cellStyle name="Normal 2 2 2 2 8 2 2 5 2 2 2 3" xfId="19053"/>
    <cellStyle name="Normal 2 2 2 2 8 2 2 5 2 2 2 4" xfId="19054"/>
    <cellStyle name="Normal 2 2 2 2 8 2 2 5 2 2 2 4 2" xfId="19055"/>
    <cellStyle name="Normal 2 2 2 2 8 2 2 5 2 2 2 5" xfId="19056"/>
    <cellStyle name="Normal 2 2 2 2 8 2 2 5 2 2 3" xfId="19057"/>
    <cellStyle name="Normal 2 2 2 2 8 2 2 5 2 2 3 2" xfId="19058"/>
    <cellStyle name="Normal 2 2 2 2 8 2 2 5 2 2 3 2 2" xfId="19059"/>
    <cellStyle name="Normal 2 2 2 2 8 2 2 5 2 2 3 3" xfId="19060"/>
    <cellStyle name="Normal 2 2 2 2 8 2 2 5 2 2 4" xfId="19061"/>
    <cellStyle name="Normal 2 2 2 2 8 2 2 5 2 2 4 2" xfId="19062"/>
    <cellStyle name="Normal 2 2 2 2 8 2 2 5 2 2 4 2 2" xfId="19063"/>
    <cellStyle name="Normal 2 2 2 2 8 2 2 5 2 2 4 3" xfId="19064"/>
    <cellStyle name="Normal 2 2 2 2 8 2 2 5 2 2 5" xfId="19065"/>
    <cellStyle name="Normal 2 2 2 2 8 2 2 5 2 2 6" xfId="19066"/>
    <cellStyle name="Normal 2 2 2 2 8 2 2 5 2 2 7" xfId="19067"/>
    <cellStyle name="Normal 2 2 2 2 8 2 2 5 2 2 7 2" xfId="19068"/>
    <cellStyle name="Normal 2 2 2 2 8 2 2 5 2 2 7 2 2" xfId="19069"/>
    <cellStyle name="Normal 2 2 2 2 8 2 2 5 2 2 7 3" xfId="19070"/>
    <cellStyle name="Normal 2 2 2 2 8 2 2 5 2 2 8" xfId="19071"/>
    <cellStyle name="Normal 2 2 2 2 8 2 2 5 2 2 8 2" xfId="19072"/>
    <cellStyle name="Normal 2 2 2 2 8 2 2 5 2 2 8 2 2" xfId="19073"/>
    <cellStyle name="Normal 2 2 2 2 8 2 2 5 2 2 8 3" xfId="19074"/>
    <cellStyle name="Normal 2 2 2 2 8 2 2 5 2 2 8 4" xfId="19075"/>
    <cellStyle name="Normal 2 2 2 2 8 2 2 5 2 2 9" xfId="19076"/>
    <cellStyle name="Normal 2 2 2 2 8 2 2 5 2 2 9 2" xfId="19077"/>
    <cellStyle name="Normal 2 2 2 2 8 2 2 5 2 3" xfId="19078"/>
    <cellStyle name="Normal 2 2 2 2 8 2 2 5 2 3 2" xfId="19079"/>
    <cellStyle name="Normal 2 2 2 2 8 2 2 5 2 3 2 2" xfId="19080"/>
    <cellStyle name="Normal 2 2 2 2 8 2 2 5 2 3 2 2 2" xfId="19081"/>
    <cellStyle name="Normal 2 2 2 2 8 2 2 5 2 3 2 2 2 2" xfId="19082"/>
    <cellStyle name="Normal 2 2 2 2 8 2 2 5 2 3 2 3" xfId="19083"/>
    <cellStyle name="Normal 2 2 2 2 8 2 2 5 2 3 2 3 2" xfId="19084"/>
    <cellStyle name="Normal 2 2 2 2 8 2 2 5 2 3 2 3 2 2" xfId="19085"/>
    <cellStyle name="Normal 2 2 2 2 8 2 2 5 2 3 2 3 3" xfId="19086"/>
    <cellStyle name="Normal 2 2 2 2 8 2 2 5 2 3 2 4" xfId="19087"/>
    <cellStyle name="Normal 2 2 2 2 8 2 2 5 2 3 2 5" xfId="19088"/>
    <cellStyle name="Normal 2 2 2 2 8 2 2 5 2 3 2 6" xfId="19089"/>
    <cellStyle name="Normal 2 2 2 2 8 2 2 5 2 3 3" xfId="19090"/>
    <cellStyle name="Normal 2 2 2 2 8 2 2 5 2 3 3 2" xfId="19091"/>
    <cellStyle name="Normal 2 2 2 2 8 2 2 5 2 3 4" xfId="19092"/>
    <cellStyle name="Normal 2 2 2 2 8 2 2 5 2 3 4 2" xfId="19093"/>
    <cellStyle name="Normal 2 2 2 2 8 2 2 5 2 3 4 2 2" xfId="19094"/>
    <cellStyle name="Normal 2 2 2 2 8 2 2 5 2 3 4 3" xfId="19095"/>
    <cellStyle name="Normal 2 2 2 2 8 2 2 5 2 3 4 4" xfId="19096"/>
    <cellStyle name="Normal 2 2 2 2 8 2 2 5 2 3 5" xfId="19097"/>
    <cellStyle name="Normal 2 2 2 2 8 2 2 5 2 3 6" xfId="19098"/>
    <cellStyle name="Normal 2 2 2 2 8 2 2 5 2 3 7" xfId="19099"/>
    <cellStyle name="Normal 2 2 2 2 8 2 2 5 2 4" xfId="19100"/>
    <cellStyle name="Normal 2 2 2 2 8 2 2 5 2 5" xfId="19101"/>
    <cellStyle name="Normal 2 2 2 2 8 2 2 5 2 5 2" xfId="19102"/>
    <cellStyle name="Normal 2 2 2 2 8 2 2 5 2 5 2 2" xfId="19103"/>
    <cellStyle name="Normal 2 2 2 2 8 2 2 5 2 5 3" xfId="19104"/>
    <cellStyle name="Normal 2 2 2 2 8 2 2 5 2 6" xfId="19105"/>
    <cellStyle name="Normal 2 2 2 2 8 2 2 5 2 6 2" xfId="19106"/>
    <cellStyle name="Normal 2 2 2 2 8 2 2 5 2 6 2 2" xfId="19107"/>
    <cellStyle name="Normal 2 2 2 2 8 2 2 5 2 6 3" xfId="19108"/>
    <cellStyle name="Normal 2 2 2 2 8 2 2 5 2 7" xfId="19109"/>
    <cellStyle name="Normal 2 2 2 2 8 2 2 5 2 7 2" xfId="19110"/>
    <cellStyle name="Normal 2 2 2 2 8 2 2 5 2 7 2 2" xfId="19111"/>
    <cellStyle name="Normal 2 2 2 2 8 2 2 5 2 7 3" xfId="19112"/>
    <cellStyle name="Normal 2 2 2 2 8 2 2 5 2 8" xfId="19113"/>
    <cellStyle name="Normal 2 2 2 2 8 2 2 5 2 9" xfId="19114"/>
    <cellStyle name="Normal 2 2 2 2 8 2 2 5 3" xfId="19115"/>
    <cellStyle name="Normal 2 2 2 2 8 2 2 5 4" xfId="19116"/>
    <cellStyle name="Normal 2 2 2 2 8 2 2 5 5" xfId="19117"/>
    <cellStyle name="Normal 2 2 2 2 8 2 2 5 6" xfId="19118"/>
    <cellStyle name="Normal 2 2 2 2 8 2 2 5 6 2" xfId="19119"/>
    <cellStyle name="Normal 2 2 2 2 8 2 2 5 6 2 2" xfId="19120"/>
    <cellStyle name="Normal 2 2 2 2 8 2 2 5 6 2 2 2" xfId="19121"/>
    <cellStyle name="Normal 2 2 2 2 8 2 2 5 6 2 2 2 2" xfId="19122"/>
    <cellStyle name="Normal 2 2 2 2 8 2 2 5 6 2 3" xfId="19123"/>
    <cellStyle name="Normal 2 2 2 2 8 2 2 5 6 2 4" xfId="19124"/>
    <cellStyle name="Normal 2 2 2 2 8 2 2 5 6 2 4 2" xfId="19125"/>
    <cellStyle name="Normal 2 2 2 2 8 2 2 5 6 2 4 2 2" xfId="19126"/>
    <cellStyle name="Normal 2 2 2 2 8 2 2 5 6 2 4 3" xfId="19127"/>
    <cellStyle name="Normal 2 2 2 2 8 2 2 5 6 3" xfId="19128"/>
    <cellStyle name="Normal 2 2 2 2 8 2 2 5 6 4" xfId="19129"/>
    <cellStyle name="Normal 2 2 2 2 8 2 2 5 6 4 2" xfId="19130"/>
    <cellStyle name="Normal 2 2 2 2 8 2 2 5 6 4 2 2" xfId="19131"/>
    <cellStyle name="Normal 2 2 2 2 8 2 2 5 6 4 3" xfId="19132"/>
    <cellStyle name="Normal 2 2 2 2 8 2 2 5 6 4 4" xfId="19133"/>
    <cellStyle name="Normal 2 2 2 2 8 2 2 5 6 5" xfId="19134"/>
    <cellStyle name="Normal 2 2 2 2 8 2 2 5 6 6" xfId="19135"/>
    <cellStyle name="Normal 2 2 2 2 8 2 2 5 6 7" xfId="19136"/>
    <cellStyle name="Normal 2 2 2 2 8 2 2 5 7" xfId="19137"/>
    <cellStyle name="Normal 2 2 2 2 8 2 2 5 8" xfId="19138"/>
    <cellStyle name="Normal 2 2 2 2 8 2 2 5 9" xfId="19139"/>
    <cellStyle name="Normal 2 2 2 2 8 2 2 5 9 2" xfId="19140"/>
    <cellStyle name="Normal 2 2 2 2 8 2 2 5 9 2 2" xfId="19141"/>
    <cellStyle name="Normal 2 2 2 2 8 2 2 5 9 3" xfId="19142"/>
    <cellStyle name="Normal 2 2 2 2 8 2 2 6" xfId="19143"/>
    <cellStyle name="Normal 2 2 2 2 8 2 2 6 2" xfId="19144"/>
    <cellStyle name="Normal 2 2 2 2 8 2 2 6 2 2" xfId="19145"/>
    <cellStyle name="Normal 2 2 2 2 8 2 2 6 3" xfId="19146"/>
    <cellStyle name="Normal 2 2 2 2 8 2 2 7" xfId="19147"/>
    <cellStyle name="Normal 2 2 2 2 8 2 2 7 2" xfId="19148"/>
    <cellStyle name="Normal 2 2 2 2 8 2 2 7 2 2" xfId="19149"/>
    <cellStyle name="Normal 2 2 2 2 8 2 2 7 3" xfId="19150"/>
    <cellStyle name="Normal 2 2 2 2 8 2 2 8" xfId="19151"/>
    <cellStyle name="Normal 2 2 2 2 8 2 2 8 2" xfId="19152"/>
    <cellStyle name="Normal 2 2 2 2 8 2 2 8 2 2" xfId="19153"/>
    <cellStyle name="Normal 2 2 2 2 8 2 2 8 3" xfId="19154"/>
    <cellStyle name="Normal 2 2 2 2 8 2 2 9" xfId="19155"/>
    <cellStyle name="Normal 2 2 2 2 8 2 20" xfId="19156"/>
    <cellStyle name="Normal 2 2 2 2 8 2 21" xfId="19157"/>
    <cellStyle name="Normal 2 2 2 2 8 2 22" xfId="19158"/>
    <cellStyle name="Normal 2 2 2 2 8 2 23" xfId="19159"/>
    <cellStyle name="Normal 2 2 2 2 8 2 24" xfId="19160"/>
    <cellStyle name="Normal 2 2 2 2 8 2 25" xfId="19161"/>
    <cellStyle name="Normal 2 2 2 2 8 2 26" xfId="19162"/>
    <cellStyle name="Normal 2 2 2 2 8 2 3" xfId="19163"/>
    <cellStyle name="Normal 2 2 2 2 8 2 3 2" xfId="19164"/>
    <cellStyle name="Normal 2 2 2 2 8 2 3 2 2" xfId="19165"/>
    <cellStyle name="Normal 2 2 2 2 8 2 3 3" xfId="19166"/>
    <cellStyle name="Normal 2 2 2 2 8 2 4" xfId="19167"/>
    <cellStyle name="Normal 2 2 2 2 8 2 5" xfId="19168"/>
    <cellStyle name="Normal 2 2 2 2 8 2 6" xfId="19169"/>
    <cellStyle name="Normal 2 2 2 2 8 2 6 2" xfId="19170"/>
    <cellStyle name="Normal 2 2 2 2 8 2 6 2 2" xfId="19171"/>
    <cellStyle name="Normal 2 2 2 2 8 2 6 3" xfId="19172"/>
    <cellStyle name="Normal 2 2 2 2 8 2 7" xfId="19173"/>
    <cellStyle name="Normal 2 2 2 2 8 2 7 2" xfId="19174"/>
    <cellStyle name="Normal 2 2 2 2 8 2 7 2 2" xfId="19175"/>
    <cellStyle name="Normal 2 2 2 2 8 2 7 3" xfId="19176"/>
    <cellStyle name="Normal 2 2 2 2 8 2 8" xfId="19177"/>
    <cellStyle name="Normal 2 2 2 2 8 2 8 2" xfId="19178"/>
    <cellStyle name="Normal 2 2 2 2 8 2 8 2 2" xfId="19179"/>
    <cellStyle name="Normal 2 2 2 2 8 2 8 3" xfId="19180"/>
    <cellStyle name="Normal 2 2 2 2 8 2 9" xfId="19181"/>
    <cellStyle name="Normal 2 2 2 2 8 2 9 2" xfId="19182"/>
    <cellStyle name="Normal 2 2 2 2 8 2 9 2 2" xfId="19183"/>
    <cellStyle name="Normal 2 2 2 2 8 2 9 3" xfId="19184"/>
    <cellStyle name="Normal 2 2 2 2 8 3" xfId="19185"/>
    <cellStyle name="Normal 2 2 2 2 8 3 10" xfId="19186"/>
    <cellStyle name="Normal 2 2 2 2 8 3 11" xfId="19187"/>
    <cellStyle name="Normal 2 2 2 2 8 3 12" xfId="19188"/>
    <cellStyle name="Normal 2 2 2 2 8 3 13" xfId="19189"/>
    <cellStyle name="Normal 2 2 2 2 8 3 13 2" xfId="19190"/>
    <cellStyle name="Normal 2 2 2 2 8 3 13 2 2" xfId="19191"/>
    <cellStyle name="Normal 2 2 2 2 8 3 13 3" xfId="19192"/>
    <cellStyle name="Normal 2 2 2 2 8 3 14" xfId="19193"/>
    <cellStyle name="Normal 2 2 2 2 8 3 14 2" xfId="19194"/>
    <cellStyle name="Normal 2 2 2 2 8 3 14 2 2" xfId="19195"/>
    <cellStyle name="Normal 2 2 2 2 8 3 14 3" xfId="19196"/>
    <cellStyle name="Normal 2 2 2 2 8 3 15" xfId="19197"/>
    <cellStyle name="Normal 2 2 2 2 8 3 15 2" xfId="19198"/>
    <cellStyle name="Normal 2 2 2 2 8 3 15 2 2" xfId="19199"/>
    <cellStyle name="Normal 2 2 2 2 8 3 15 3" xfId="19200"/>
    <cellStyle name="Normal 2 2 2 2 8 3 16" xfId="19201"/>
    <cellStyle name="Normal 2 2 2 2 8 3 17" xfId="19202"/>
    <cellStyle name="Normal 2 2 2 2 8 3 17 2" xfId="19203"/>
    <cellStyle name="Normal 2 2 2 2 8 3 17 2 2" xfId="19204"/>
    <cellStyle name="Normal 2 2 2 2 8 3 17 3" xfId="19205"/>
    <cellStyle name="Normal 2 2 2 2 8 3 18" xfId="19206"/>
    <cellStyle name="Normal 2 2 2 2 8 3 19" xfId="19207"/>
    <cellStyle name="Normal 2 2 2 2 8 3 2" xfId="19208"/>
    <cellStyle name="Normal 2 2 2 2 8 3 2 10" xfId="19209"/>
    <cellStyle name="Normal 2 2 2 2 8 3 2 11" xfId="19210"/>
    <cellStyle name="Normal 2 2 2 2 8 3 2 11 10" xfId="19211"/>
    <cellStyle name="Normal 2 2 2 2 8 3 2 11 10 2" xfId="19212"/>
    <cellStyle name="Normal 2 2 2 2 8 3 2 11 10 2 2" xfId="19213"/>
    <cellStyle name="Normal 2 2 2 2 8 3 2 11 10 3" xfId="19214"/>
    <cellStyle name="Normal 2 2 2 2 8 3 2 11 2" xfId="19215"/>
    <cellStyle name="Normal 2 2 2 2 8 3 2 11 2 2" xfId="19216"/>
    <cellStyle name="Normal 2 2 2 2 8 3 2 11 2 2 2" xfId="19217"/>
    <cellStyle name="Normal 2 2 2 2 8 3 2 11 2 2 2 2" xfId="19218"/>
    <cellStyle name="Normal 2 2 2 2 8 3 2 11 2 2 2 2 2" xfId="19219"/>
    <cellStyle name="Normal 2 2 2 2 8 3 2 11 2 2 2 2 2 2" xfId="19220"/>
    <cellStyle name="Normal 2 2 2 2 8 3 2 11 2 2 2 2 3" xfId="19221"/>
    <cellStyle name="Normal 2 2 2 2 8 3 2 11 2 2 2 2 4" xfId="19222"/>
    <cellStyle name="Normal 2 2 2 2 8 3 2 11 2 2 2 3" xfId="19223"/>
    <cellStyle name="Normal 2 2 2 2 8 3 2 11 2 2 2 4" xfId="19224"/>
    <cellStyle name="Normal 2 2 2 2 8 3 2 11 2 2 3" xfId="19225"/>
    <cellStyle name="Normal 2 2 2 2 8 3 2 11 2 2 4" xfId="19226"/>
    <cellStyle name="Normal 2 2 2 2 8 3 2 11 2 2 4 2" xfId="19227"/>
    <cellStyle name="Normal 2 2 2 2 8 3 2 11 2 2 5" xfId="19228"/>
    <cellStyle name="Normal 2 2 2 2 8 3 2 11 2 2 6" xfId="19229"/>
    <cellStyle name="Normal 2 2 2 2 8 3 2 11 2 2 7" xfId="19230"/>
    <cellStyle name="Normal 2 2 2 2 8 3 2 11 2 3" xfId="19231"/>
    <cellStyle name="Normal 2 2 2 2 8 3 2 11 2 3 2" xfId="19232"/>
    <cellStyle name="Normal 2 2 2 2 8 3 2 11 2 3 2 2" xfId="19233"/>
    <cellStyle name="Normal 2 2 2 2 8 3 2 11 2 3 3" xfId="19234"/>
    <cellStyle name="Normal 2 2 2 2 8 3 2 11 2 4" xfId="19235"/>
    <cellStyle name="Normal 2 2 2 2 8 3 2 11 2 5" xfId="19236"/>
    <cellStyle name="Normal 2 2 2 2 8 3 2 11 2 5 2" xfId="19237"/>
    <cellStyle name="Normal 2 2 2 2 8 3 2 11 2 5 2 2" xfId="19238"/>
    <cellStyle name="Normal 2 2 2 2 8 3 2 11 2 5 3" xfId="19239"/>
    <cellStyle name="Normal 2 2 2 2 8 3 2 11 2 6" xfId="19240"/>
    <cellStyle name="Normal 2 2 2 2 8 3 2 11 2 6 2" xfId="19241"/>
    <cellStyle name="Normal 2 2 2 2 8 3 2 11 2 6 2 2" xfId="19242"/>
    <cellStyle name="Normal 2 2 2 2 8 3 2 11 2 6 3" xfId="19243"/>
    <cellStyle name="Normal 2 2 2 2 8 3 2 11 2 7" xfId="19244"/>
    <cellStyle name="Normal 2 2 2 2 8 3 2 11 2 8" xfId="19245"/>
    <cellStyle name="Normal 2 2 2 2 8 3 2 11 2 9" xfId="19246"/>
    <cellStyle name="Normal 2 2 2 2 8 3 2 11 3" xfId="19247"/>
    <cellStyle name="Normal 2 2 2 2 8 3 2 11 3 2" xfId="19248"/>
    <cellStyle name="Normal 2 2 2 2 8 3 2 11 3 2 2" xfId="19249"/>
    <cellStyle name="Normal 2 2 2 2 8 3 2 11 3 2 2 2" xfId="19250"/>
    <cellStyle name="Normal 2 2 2 2 8 3 2 11 3 2 3" xfId="19251"/>
    <cellStyle name="Normal 2 2 2 2 8 3 2 11 3 2 4" xfId="19252"/>
    <cellStyle name="Normal 2 2 2 2 8 3 2 11 3 3" xfId="19253"/>
    <cellStyle name="Normal 2 2 2 2 8 3 2 11 3 4" xfId="19254"/>
    <cellStyle name="Normal 2 2 2 2 8 3 2 11 3 4 2" xfId="19255"/>
    <cellStyle name="Normal 2 2 2 2 8 3 2 11 3 5" xfId="19256"/>
    <cellStyle name="Normal 2 2 2 2 8 3 2 11 4" xfId="19257"/>
    <cellStyle name="Normal 2 2 2 2 8 3 2 11 4 2" xfId="19258"/>
    <cellStyle name="Normal 2 2 2 2 8 3 2 11 4 2 2" xfId="19259"/>
    <cellStyle name="Normal 2 2 2 2 8 3 2 11 4 3" xfId="19260"/>
    <cellStyle name="Normal 2 2 2 2 8 3 2 11 5" xfId="19261"/>
    <cellStyle name="Normal 2 2 2 2 8 3 2 11 6" xfId="19262"/>
    <cellStyle name="Normal 2 2 2 2 8 3 2 11 7" xfId="19263"/>
    <cellStyle name="Normal 2 2 2 2 8 3 2 11 7 2" xfId="19264"/>
    <cellStyle name="Normal 2 2 2 2 8 3 2 11 7 2 2" xfId="19265"/>
    <cellStyle name="Normal 2 2 2 2 8 3 2 11 7 3" xfId="19266"/>
    <cellStyle name="Normal 2 2 2 2 8 3 2 11 8" xfId="19267"/>
    <cellStyle name="Normal 2 2 2 2 8 3 2 11 8 2" xfId="19268"/>
    <cellStyle name="Normal 2 2 2 2 8 3 2 11 8 2 2" xfId="19269"/>
    <cellStyle name="Normal 2 2 2 2 8 3 2 11 8 2 2 2" xfId="19270"/>
    <cellStyle name="Normal 2 2 2 2 8 3 2 11 8 3" xfId="19271"/>
    <cellStyle name="Normal 2 2 2 2 8 3 2 11 8 4" xfId="19272"/>
    <cellStyle name="Normal 2 2 2 2 8 3 2 11 8 5" xfId="19273"/>
    <cellStyle name="Normal 2 2 2 2 8 3 2 11 8 6" xfId="19274"/>
    <cellStyle name="Normal 2 2 2 2 8 3 2 11 9" xfId="19275"/>
    <cellStyle name="Normal 2 2 2 2 8 3 2 11 9 2" xfId="19276"/>
    <cellStyle name="Normal 2 2 2 2 8 3 2 12" xfId="19277"/>
    <cellStyle name="Normal 2 2 2 2 8 3 2 12 2" xfId="19278"/>
    <cellStyle name="Normal 2 2 2 2 8 3 2 12 2 2" xfId="19279"/>
    <cellStyle name="Normal 2 2 2 2 8 3 2 12 2 2 2" xfId="19280"/>
    <cellStyle name="Normal 2 2 2 2 8 3 2 12 2 2 2 2" xfId="19281"/>
    <cellStyle name="Normal 2 2 2 2 8 3 2 12 2 3" xfId="19282"/>
    <cellStyle name="Normal 2 2 2 2 8 3 2 12 2 4" xfId="19283"/>
    <cellStyle name="Normal 2 2 2 2 8 3 2 12 2 5" xfId="19284"/>
    <cellStyle name="Normal 2 2 2 2 8 3 2 12 2 6" xfId="19285"/>
    <cellStyle name="Normal 2 2 2 2 8 3 2 12 3" xfId="19286"/>
    <cellStyle name="Normal 2 2 2 2 8 3 2 12 3 2" xfId="19287"/>
    <cellStyle name="Normal 2 2 2 2 8 3 2 12 4" xfId="19288"/>
    <cellStyle name="Normal 2 2 2 2 8 3 2 12 4 2" xfId="19289"/>
    <cellStyle name="Normal 2 2 2 2 8 3 2 12 4 2 2" xfId="19290"/>
    <cellStyle name="Normal 2 2 2 2 8 3 2 12 4 3" xfId="19291"/>
    <cellStyle name="Normal 2 2 2 2 8 3 2 12 4 4" xfId="19292"/>
    <cellStyle name="Normal 2 2 2 2 8 3 2 12 5" xfId="19293"/>
    <cellStyle name="Normal 2 2 2 2 8 3 2 12 6" xfId="19294"/>
    <cellStyle name="Normal 2 2 2 2 8 3 2 12 7" xfId="19295"/>
    <cellStyle name="Normal 2 2 2 2 8 3 2 13" xfId="19296"/>
    <cellStyle name="Normal 2 2 2 2 8 3 2 13 2" xfId="19297"/>
    <cellStyle name="Normal 2 2 2 2 8 3 2 13 2 2" xfId="19298"/>
    <cellStyle name="Normal 2 2 2 2 8 3 2 13 2 2 2" xfId="19299"/>
    <cellStyle name="Normal 2 2 2 2 8 3 2 13 2 2 2 2" xfId="19300"/>
    <cellStyle name="Normal 2 2 2 2 8 3 2 13 2 2 3" xfId="19301"/>
    <cellStyle name="Normal 2 2 2 2 8 3 2 13 2 2 4" xfId="19302"/>
    <cellStyle name="Normal 2 2 2 2 8 3 2 13 2 3" xfId="19303"/>
    <cellStyle name="Normal 2 2 2 2 8 3 2 13 2 4" xfId="19304"/>
    <cellStyle name="Normal 2 2 2 2 8 3 2 13 3" xfId="19305"/>
    <cellStyle name="Normal 2 2 2 2 8 3 2 13 4" xfId="19306"/>
    <cellStyle name="Normal 2 2 2 2 8 3 2 13 4 2" xfId="19307"/>
    <cellStyle name="Normal 2 2 2 2 8 3 2 13 5" xfId="19308"/>
    <cellStyle name="Normal 2 2 2 2 8 3 2 14" xfId="19309"/>
    <cellStyle name="Normal 2 2 2 2 8 3 2 14 10" xfId="19310"/>
    <cellStyle name="Normal 2 2 2 2 8 3 2 14 2" xfId="19311"/>
    <cellStyle name="Normal 2 2 2 2 8 3 2 14 2 2" xfId="19312"/>
    <cellStyle name="Normal 2 2 2 2 8 3 2 14 2 2 2" xfId="19313"/>
    <cellStyle name="Normal 2 2 2 2 8 3 2 14 2 2 2 2" xfId="19314"/>
    <cellStyle name="Normal 2 2 2 2 8 3 2 14 2 2 2 2 2" xfId="19315"/>
    <cellStyle name="Normal 2 2 2 2 8 3 2 14 2 2 2 3" xfId="19316"/>
    <cellStyle name="Normal 2 2 2 2 8 3 2 14 2 2 2 4" xfId="19317"/>
    <cellStyle name="Normal 2 2 2 2 8 3 2 14 2 2 3" xfId="19318"/>
    <cellStyle name="Normal 2 2 2 2 8 3 2 14 2 2 4" xfId="19319"/>
    <cellStyle name="Normal 2 2 2 2 8 3 2 14 2 3" xfId="19320"/>
    <cellStyle name="Normal 2 2 2 2 8 3 2 14 2 4" xfId="19321"/>
    <cellStyle name="Normal 2 2 2 2 8 3 2 14 2 4 2" xfId="19322"/>
    <cellStyle name="Normal 2 2 2 2 8 3 2 14 2 5" xfId="19323"/>
    <cellStyle name="Normal 2 2 2 2 8 3 2 14 2 5 2" xfId="19324"/>
    <cellStyle name="Normal 2 2 2 2 8 3 2 14 2 5 2 2" xfId="19325"/>
    <cellStyle name="Normal 2 2 2 2 8 3 2 14 2 5 3" xfId="19326"/>
    <cellStyle name="Normal 2 2 2 2 8 3 2 14 3" xfId="19327"/>
    <cellStyle name="Normal 2 2 2 2 8 3 2 14 3 2" xfId="19328"/>
    <cellStyle name="Normal 2 2 2 2 8 3 2 14 3 2 2" xfId="19329"/>
    <cellStyle name="Normal 2 2 2 2 8 3 2 14 3 3" xfId="19330"/>
    <cellStyle name="Normal 2 2 2 2 8 3 2 14 4" xfId="19331"/>
    <cellStyle name="Normal 2 2 2 2 8 3 2 14 5" xfId="19332"/>
    <cellStyle name="Normal 2 2 2 2 8 3 2 14 5 2" xfId="19333"/>
    <cellStyle name="Normal 2 2 2 2 8 3 2 14 5 2 2" xfId="19334"/>
    <cellStyle name="Normal 2 2 2 2 8 3 2 14 5 3" xfId="19335"/>
    <cellStyle name="Normal 2 2 2 2 8 3 2 14 6" xfId="19336"/>
    <cellStyle name="Normal 2 2 2 2 8 3 2 14 7" xfId="19337"/>
    <cellStyle name="Normal 2 2 2 2 8 3 2 14 8" xfId="19338"/>
    <cellStyle name="Normal 2 2 2 2 8 3 2 14 8 2" xfId="19339"/>
    <cellStyle name="Normal 2 2 2 2 8 3 2 14 8 2 2" xfId="19340"/>
    <cellStyle name="Normal 2 2 2 2 8 3 2 14 8 2 2 2" xfId="19341"/>
    <cellStyle name="Normal 2 2 2 2 8 3 2 14 8 3" xfId="19342"/>
    <cellStyle name="Normal 2 2 2 2 8 3 2 14 8 4" xfId="19343"/>
    <cellStyle name="Normal 2 2 2 2 8 3 2 14 8 5" xfId="19344"/>
    <cellStyle name="Normal 2 2 2 2 8 3 2 14 8 6" xfId="19345"/>
    <cellStyle name="Normal 2 2 2 2 8 3 2 14 9" xfId="19346"/>
    <cellStyle name="Normal 2 2 2 2 8 3 2 14 9 2" xfId="19347"/>
    <cellStyle name="Normal 2 2 2 2 8 3 2 14 9 2 2" xfId="19348"/>
    <cellStyle name="Normal 2 2 2 2 8 3 2 14 9 3" xfId="19349"/>
    <cellStyle name="Normal 2 2 2 2 8 3 2 14 9 4" xfId="19350"/>
    <cellStyle name="Normal 2 2 2 2 8 3 2 15" xfId="19351"/>
    <cellStyle name="Normal 2 2 2 2 8 3 2 15 2" xfId="19352"/>
    <cellStyle name="Normal 2 2 2 2 8 3 2 15 2 2" xfId="19353"/>
    <cellStyle name="Normal 2 2 2 2 8 3 2 15 2 2 2" xfId="19354"/>
    <cellStyle name="Normal 2 2 2 2 8 3 2 15 2 2 2 2" xfId="19355"/>
    <cellStyle name="Normal 2 2 2 2 8 3 2 15 2 3" xfId="19356"/>
    <cellStyle name="Normal 2 2 2 2 8 3 2 15 2 4" xfId="19357"/>
    <cellStyle name="Normal 2 2 2 2 8 3 2 15 2 5" xfId="19358"/>
    <cellStyle name="Normal 2 2 2 2 8 3 2 15 2 6" xfId="19359"/>
    <cellStyle name="Normal 2 2 2 2 8 3 2 15 3" xfId="19360"/>
    <cellStyle name="Normal 2 2 2 2 8 3 2 15 4" xfId="19361"/>
    <cellStyle name="Normal 2 2 2 2 8 3 2 15 4 2" xfId="19362"/>
    <cellStyle name="Normal 2 2 2 2 8 3 2 15 5" xfId="19363"/>
    <cellStyle name="Normal 2 2 2 2 8 3 2 16" xfId="19364"/>
    <cellStyle name="Normal 2 2 2 2 8 3 2 16 2" xfId="19365"/>
    <cellStyle name="Normal 2 2 2 2 8 3 2 16 2 2" xfId="19366"/>
    <cellStyle name="Normal 2 2 2 2 8 3 2 16 3" xfId="19367"/>
    <cellStyle name="Normal 2 2 2 2 8 3 2 17" xfId="19368"/>
    <cellStyle name="Normal 2 2 2 2 8 3 2 18" xfId="19369"/>
    <cellStyle name="Normal 2 2 2 2 8 3 2 19" xfId="19370"/>
    <cellStyle name="Normal 2 2 2 2 8 3 2 2" xfId="19371"/>
    <cellStyle name="Normal 2 2 2 2 8 3 2 2 2" xfId="19372"/>
    <cellStyle name="Normal 2 2 2 2 8 3 2 2 2 2" xfId="19373"/>
    <cellStyle name="Normal 2 2 2 2 8 3 2 2 3" xfId="19374"/>
    <cellStyle name="Normal 2 2 2 2 8 3 2 20" xfId="19375"/>
    <cellStyle name="Normal 2 2 2 2 8 3 2 20 2" xfId="19376"/>
    <cellStyle name="Normal 2 2 2 2 8 3 2 20 2 2" xfId="19377"/>
    <cellStyle name="Normal 2 2 2 2 8 3 2 20 3" xfId="19378"/>
    <cellStyle name="Normal 2 2 2 2 8 3 2 21" xfId="19379"/>
    <cellStyle name="Normal 2 2 2 2 8 3 2 21 2" xfId="19380"/>
    <cellStyle name="Normal 2 2 2 2 8 3 2 21 2 2" xfId="19381"/>
    <cellStyle name="Normal 2 2 2 2 8 3 2 21 3" xfId="19382"/>
    <cellStyle name="Normal 2 2 2 2 8 3 2 22" xfId="19383"/>
    <cellStyle name="Normal 2 2 2 2 8 3 2 3" xfId="19384"/>
    <cellStyle name="Normal 2 2 2 2 8 3 2 3 10" xfId="19385"/>
    <cellStyle name="Normal 2 2 2 2 8 3 2 3 11" xfId="19386"/>
    <cellStyle name="Normal 2 2 2 2 8 3 2 3 12" xfId="19387"/>
    <cellStyle name="Normal 2 2 2 2 8 3 2 3 12 2" xfId="19388"/>
    <cellStyle name="Normal 2 2 2 2 8 3 2 3 12 2 2" xfId="19389"/>
    <cellStyle name="Normal 2 2 2 2 8 3 2 3 12 3" xfId="19390"/>
    <cellStyle name="Normal 2 2 2 2 8 3 2 3 12 4" xfId="19391"/>
    <cellStyle name="Normal 2 2 2 2 8 3 2 3 13" xfId="19392"/>
    <cellStyle name="Normal 2 2 2 2 8 3 2 3 13 2" xfId="19393"/>
    <cellStyle name="Normal 2 2 2 2 8 3 2 3 14" xfId="19394"/>
    <cellStyle name="Normal 2 2 2 2 8 3 2 3 15" xfId="19395"/>
    <cellStyle name="Normal 2 2 2 2 8 3 2 3 16" xfId="19396"/>
    <cellStyle name="Normal 2 2 2 2 8 3 2 3 2" xfId="19397"/>
    <cellStyle name="Normal 2 2 2 2 8 3 2 3 2 10" xfId="19398"/>
    <cellStyle name="Normal 2 2 2 2 8 3 2 3 2 11" xfId="19399"/>
    <cellStyle name="Normal 2 2 2 2 8 3 2 3 2 11 2" xfId="19400"/>
    <cellStyle name="Normal 2 2 2 2 8 3 2 3 2 11 2 2" xfId="19401"/>
    <cellStyle name="Normal 2 2 2 2 8 3 2 3 2 11 3" xfId="19402"/>
    <cellStyle name="Normal 2 2 2 2 8 3 2 3 2 12" xfId="19403"/>
    <cellStyle name="Normal 2 2 2 2 8 3 2 3 2 13" xfId="19404"/>
    <cellStyle name="Normal 2 2 2 2 8 3 2 3 2 13 2" xfId="19405"/>
    <cellStyle name="Normal 2 2 2 2 8 3 2 3 2 13 2 2" xfId="19406"/>
    <cellStyle name="Normal 2 2 2 2 8 3 2 3 2 13 3" xfId="19407"/>
    <cellStyle name="Normal 2 2 2 2 8 3 2 3 2 14" xfId="19408"/>
    <cellStyle name="Normal 2 2 2 2 8 3 2 3 2 15" xfId="19409"/>
    <cellStyle name="Normal 2 2 2 2 8 3 2 3 2 2" xfId="19410"/>
    <cellStyle name="Normal 2 2 2 2 8 3 2 3 2 2 10" xfId="19411"/>
    <cellStyle name="Normal 2 2 2 2 8 3 2 3 2 2 11" xfId="19412"/>
    <cellStyle name="Normal 2 2 2 2 8 3 2 3 2 2 12" xfId="19413"/>
    <cellStyle name="Normal 2 2 2 2 8 3 2 3 2 2 12 2" xfId="19414"/>
    <cellStyle name="Normal 2 2 2 2 8 3 2 3 2 2 12 2 2" xfId="19415"/>
    <cellStyle name="Normal 2 2 2 2 8 3 2 3 2 2 12 3" xfId="19416"/>
    <cellStyle name="Normal 2 2 2 2 8 3 2 3 2 2 12 4" xfId="19417"/>
    <cellStyle name="Normal 2 2 2 2 8 3 2 3 2 2 13" xfId="19418"/>
    <cellStyle name="Normal 2 2 2 2 8 3 2 3 2 2 13 2" xfId="19419"/>
    <cellStyle name="Normal 2 2 2 2 8 3 2 3 2 2 13 2 2" xfId="19420"/>
    <cellStyle name="Normal 2 2 2 2 8 3 2 3 2 2 13 3" xfId="19421"/>
    <cellStyle name="Normal 2 2 2 2 8 3 2 3 2 2 13 4" xfId="19422"/>
    <cellStyle name="Normal 2 2 2 2 8 3 2 3 2 2 14" xfId="19423"/>
    <cellStyle name="Normal 2 2 2 2 8 3 2 3 2 2 15" xfId="19424"/>
    <cellStyle name="Normal 2 2 2 2 8 3 2 3 2 2 16" xfId="19425"/>
    <cellStyle name="Normal 2 2 2 2 8 3 2 3 2 2 2" xfId="19426"/>
    <cellStyle name="Normal 2 2 2 2 8 3 2 3 2 2 2 10" xfId="19427"/>
    <cellStyle name="Normal 2 2 2 2 8 3 2 3 2 2 2 11" xfId="19428"/>
    <cellStyle name="Normal 2 2 2 2 8 3 2 3 2 2 2 2" xfId="19429"/>
    <cellStyle name="Normal 2 2 2 2 8 3 2 3 2 2 2 2 10" xfId="19430"/>
    <cellStyle name="Normal 2 2 2 2 8 3 2 3 2 2 2 2 2" xfId="19431"/>
    <cellStyle name="Normal 2 2 2 2 8 3 2 3 2 2 2 2 2 2" xfId="19432"/>
    <cellStyle name="Normal 2 2 2 2 8 3 2 3 2 2 2 2 2 2 2" xfId="19433"/>
    <cellStyle name="Normal 2 2 2 2 8 3 2 3 2 2 2 2 2 2 2 2" xfId="19434"/>
    <cellStyle name="Normal 2 2 2 2 8 3 2 3 2 2 2 2 2 2 2 2 2" xfId="19435"/>
    <cellStyle name="Normal 2 2 2 2 8 3 2 3 2 2 2 2 2 2 2 3" xfId="19436"/>
    <cellStyle name="Normal 2 2 2 2 8 3 2 3 2 2 2 2 2 2 2 4" xfId="19437"/>
    <cellStyle name="Normal 2 2 2 2 8 3 2 3 2 2 2 2 2 2 3" xfId="19438"/>
    <cellStyle name="Normal 2 2 2 2 8 3 2 3 2 2 2 2 2 2 4" xfId="19439"/>
    <cellStyle name="Normal 2 2 2 2 8 3 2 3 2 2 2 2 2 2 4 2" xfId="19440"/>
    <cellStyle name="Normal 2 2 2 2 8 3 2 3 2 2 2 2 2 2 4 2 2" xfId="19441"/>
    <cellStyle name="Normal 2 2 2 2 8 3 2 3 2 2 2 2 2 2 4 3" xfId="19442"/>
    <cellStyle name="Normal 2 2 2 2 8 3 2 3 2 2 2 2 2 3" xfId="19443"/>
    <cellStyle name="Normal 2 2 2 2 8 3 2 3 2 2 2 2 2 4" xfId="19444"/>
    <cellStyle name="Normal 2 2 2 2 8 3 2 3 2 2 2 2 2 4 2" xfId="19445"/>
    <cellStyle name="Normal 2 2 2 2 8 3 2 3 2 2 2 2 2 4 2 2" xfId="19446"/>
    <cellStyle name="Normal 2 2 2 2 8 3 2 3 2 2 2 2 2 4 3" xfId="19447"/>
    <cellStyle name="Normal 2 2 2 2 8 3 2 3 2 2 2 2 2 4 4" xfId="19448"/>
    <cellStyle name="Normal 2 2 2 2 8 3 2 3 2 2 2 2 2 5" xfId="19449"/>
    <cellStyle name="Normal 2 2 2 2 8 3 2 3 2 2 2 2 3" xfId="19450"/>
    <cellStyle name="Normal 2 2 2 2 8 3 2 3 2 2 2 2 4" xfId="19451"/>
    <cellStyle name="Normal 2 2 2 2 8 3 2 3 2 2 2 2 5" xfId="19452"/>
    <cellStyle name="Normal 2 2 2 2 8 3 2 3 2 2 2 2 6" xfId="19453"/>
    <cellStyle name="Normal 2 2 2 2 8 3 2 3 2 2 2 2 6 2" xfId="19454"/>
    <cellStyle name="Normal 2 2 2 2 8 3 2 3 2 2 2 2 6 2 2" xfId="19455"/>
    <cellStyle name="Normal 2 2 2 2 8 3 2 3 2 2 2 2 6 3" xfId="19456"/>
    <cellStyle name="Normal 2 2 2 2 8 3 2 3 2 2 2 2 7" xfId="19457"/>
    <cellStyle name="Normal 2 2 2 2 8 3 2 3 2 2 2 2 7 2" xfId="19458"/>
    <cellStyle name="Normal 2 2 2 2 8 3 2 3 2 2 2 2 7 2 2" xfId="19459"/>
    <cellStyle name="Normal 2 2 2 2 8 3 2 3 2 2 2 2 7 3" xfId="19460"/>
    <cellStyle name="Normal 2 2 2 2 8 3 2 3 2 2 2 2 8" xfId="19461"/>
    <cellStyle name="Normal 2 2 2 2 8 3 2 3 2 2 2 2 8 2" xfId="19462"/>
    <cellStyle name="Normal 2 2 2 2 8 3 2 3 2 2 2 2 8 2 2" xfId="19463"/>
    <cellStyle name="Normal 2 2 2 2 8 3 2 3 2 2 2 2 8 2 2 2" xfId="19464"/>
    <cellStyle name="Normal 2 2 2 2 8 3 2 3 2 2 2 2 8 3" xfId="19465"/>
    <cellStyle name="Normal 2 2 2 2 8 3 2 3 2 2 2 2 8 4" xfId="19466"/>
    <cellStyle name="Normal 2 2 2 2 8 3 2 3 2 2 2 2 8 5" xfId="19467"/>
    <cellStyle name="Normal 2 2 2 2 8 3 2 3 2 2 2 2 8 6" xfId="19468"/>
    <cellStyle name="Normal 2 2 2 2 8 3 2 3 2 2 2 2 9" xfId="19469"/>
    <cellStyle name="Normal 2 2 2 2 8 3 2 3 2 2 2 2 9 2" xfId="19470"/>
    <cellStyle name="Normal 2 2 2 2 8 3 2 3 2 2 2 3" xfId="19471"/>
    <cellStyle name="Normal 2 2 2 2 8 3 2 3 2 2 2 3 2" xfId="19472"/>
    <cellStyle name="Normal 2 2 2 2 8 3 2 3 2 2 2 3 2 2" xfId="19473"/>
    <cellStyle name="Normal 2 2 2 2 8 3 2 3 2 2 2 3 2 2 2" xfId="19474"/>
    <cellStyle name="Normal 2 2 2 2 8 3 2 3 2 2 2 3 2 2 2 2" xfId="19475"/>
    <cellStyle name="Normal 2 2 2 2 8 3 2 3 2 2 2 3 2 3" xfId="19476"/>
    <cellStyle name="Normal 2 2 2 2 8 3 2 3 2 2 2 3 2 4" xfId="19477"/>
    <cellStyle name="Normal 2 2 2 2 8 3 2 3 2 2 2 3 3" xfId="19478"/>
    <cellStyle name="Normal 2 2 2 2 8 3 2 3 2 2 2 3 4" xfId="19479"/>
    <cellStyle name="Normal 2 2 2 2 8 3 2 3 2 2 2 3 4 2" xfId="19480"/>
    <cellStyle name="Normal 2 2 2 2 8 3 2 3 2 2 2 3 5" xfId="19481"/>
    <cellStyle name="Normal 2 2 2 2 8 3 2 3 2 2 2 3 6" xfId="19482"/>
    <cellStyle name="Normal 2 2 2 2 8 3 2 3 2 2 2 3 7" xfId="19483"/>
    <cellStyle name="Normal 2 2 2 2 8 3 2 3 2 2 2 4" xfId="19484"/>
    <cellStyle name="Normal 2 2 2 2 8 3 2 3 2 2 2 5" xfId="19485"/>
    <cellStyle name="Normal 2 2 2 2 8 3 2 3 2 2 2 5 2" xfId="19486"/>
    <cellStyle name="Normal 2 2 2 2 8 3 2 3 2 2 2 5 2 2" xfId="19487"/>
    <cellStyle name="Normal 2 2 2 2 8 3 2 3 2 2 2 5 3" xfId="19488"/>
    <cellStyle name="Normal 2 2 2 2 8 3 2 3 2 2 2 6" xfId="19489"/>
    <cellStyle name="Normal 2 2 2 2 8 3 2 3 2 2 2 6 2" xfId="19490"/>
    <cellStyle name="Normal 2 2 2 2 8 3 2 3 2 2 2 6 2 2" xfId="19491"/>
    <cellStyle name="Normal 2 2 2 2 8 3 2 3 2 2 2 6 3" xfId="19492"/>
    <cellStyle name="Normal 2 2 2 2 8 3 2 3 2 2 2 7" xfId="19493"/>
    <cellStyle name="Normal 2 2 2 2 8 3 2 3 2 2 2 8" xfId="19494"/>
    <cellStyle name="Normal 2 2 2 2 8 3 2 3 2 2 2 9" xfId="19495"/>
    <cellStyle name="Normal 2 2 2 2 8 3 2 3 2 2 3" xfId="19496"/>
    <cellStyle name="Normal 2 2 2 2 8 3 2 3 2 2 4" xfId="19497"/>
    <cellStyle name="Normal 2 2 2 2 8 3 2 3 2 2 5" xfId="19498"/>
    <cellStyle name="Normal 2 2 2 2 8 3 2 3 2 2 6" xfId="19499"/>
    <cellStyle name="Normal 2 2 2 2 8 3 2 3 2 2 6 2" xfId="19500"/>
    <cellStyle name="Normal 2 2 2 2 8 3 2 3 2 2 6 2 2" xfId="19501"/>
    <cellStyle name="Normal 2 2 2 2 8 3 2 3 2 2 6 2 2 2" xfId="19502"/>
    <cellStyle name="Normal 2 2 2 2 8 3 2 3 2 2 6 2 2 2 2" xfId="19503"/>
    <cellStyle name="Normal 2 2 2 2 8 3 2 3 2 2 6 2 2 3" xfId="19504"/>
    <cellStyle name="Normal 2 2 2 2 8 3 2 3 2 2 6 2 2 4" xfId="19505"/>
    <cellStyle name="Normal 2 2 2 2 8 3 2 3 2 2 6 2 3" xfId="19506"/>
    <cellStyle name="Normal 2 2 2 2 8 3 2 3 2 2 6 2 3 2" xfId="19507"/>
    <cellStyle name="Normal 2 2 2 2 8 3 2 3 2 2 6 2 3 2 2" xfId="19508"/>
    <cellStyle name="Normal 2 2 2 2 8 3 2 3 2 2 6 2 3 3" xfId="19509"/>
    <cellStyle name="Normal 2 2 2 2 8 3 2 3 2 2 6 2 4" xfId="19510"/>
    <cellStyle name="Normal 2 2 2 2 8 3 2 3 2 2 6 3" xfId="19511"/>
    <cellStyle name="Normal 2 2 2 2 8 3 2 3 2 2 6 4" xfId="19512"/>
    <cellStyle name="Normal 2 2 2 2 8 3 2 3 2 2 6 4 2" xfId="19513"/>
    <cellStyle name="Normal 2 2 2 2 8 3 2 3 2 2 6 5" xfId="19514"/>
    <cellStyle name="Normal 2 2 2 2 8 3 2 3 2 2 7" xfId="19515"/>
    <cellStyle name="Normal 2 2 2 2 8 3 2 3 2 2 8" xfId="19516"/>
    <cellStyle name="Normal 2 2 2 2 8 3 2 3 2 2 9" xfId="19517"/>
    <cellStyle name="Normal 2 2 2 2 8 3 2 3 2 3" xfId="19518"/>
    <cellStyle name="Normal 2 2 2 2 8 3 2 3 2 3 2" xfId="19519"/>
    <cellStyle name="Normal 2 2 2 2 8 3 2 3 2 3 2 2" xfId="19520"/>
    <cellStyle name="Normal 2 2 2 2 8 3 2 3 2 3 3" xfId="19521"/>
    <cellStyle name="Normal 2 2 2 2 8 3 2 3 2 4" xfId="19522"/>
    <cellStyle name="Normal 2 2 2 2 8 3 2 3 2 5" xfId="19523"/>
    <cellStyle name="Normal 2 2 2 2 8 3 2 3 2 5 10" xfId="19524"/>
    <cellStyle name="Normal 2 2 2 2 8 3 2 3 2 5 11" xfId="19525"/>
    <cellStyle name="Normal 2 2 2 2 8 3 2 3 2 5 12" xfId="19526"/>
    <cellStyle name="Normal 2 2 2 2 8 3 2 3 2 5 2" xfId="19527"/>
    <cellStyle name="Normal 2 2 2 2 8 3 2 3 2 5 2 2" xfId="19528"/>
    <cellStyle name="Normal 2 2 2 2 8 3 2 3 2 5 2 2 2" xfId="19529"/>
    <cellStyle name="Normal 2 2 2 2 8 3 2 3 2 5 2 2 2 2" xfId="19530"/>
    <cellStyle name="Normal 2 2 2 2 8 3 2 3 2 5 2 2 2 2 2" xfId="19531"/>
    <cellStyle name="Normal 2 2 2 2 8 3 2 3 2 5 2 2 2 2 2 2" xfId="19532"/>
    <cellStyle name="Normal 2 2 2 2 8 3 2 3 2 5 2 2 2 2 3" xfId="19533"/>
    <cellStyle name="Normal 2 2 2 2 8 3 2 3 2 5 2 2 2 2 4" xfId="19534"/>
    <cellStyle name="Normal 2 2 2 2 8 3 2 3 2 5 2 2 2 3" xfId="19535"/>
    <cellStyle name="Normal 2 2 2 2 8 3 2 3 2 5 2 2 2 4" xfId="19536"/>
    <cellStyle name="Normal 2 2 2 2 8 3 2 3 2 5 2 2 3" xfId="19537"/>
    <cellStyle name="Normal 2 2 2 2 8 3 2 3 2 5 2 2 4" xfId="19538"/>
    <cellStyle name="Normal 2 2 2 2 8 3 2 3 2 5 2 2 4 2" xfId="19539"/>
    <cellStyle name="Normal 2 2 2 2 8 3 2 3 2 5 2 2 5" xfId="19540"/>
    <cellStyle name="Normal 2 2 2 2 8 3 2 3 2 5 2 2 6" xfId="19541"/>
    <cellStyle name="Normal 2 2 2 2 8 3 2 3 2 5 2 2 7" xfId="19542"/>
    <cellStyle name="Normal 2 2 2 2 8 3 2 3 2 5 2 3" xfId="19543"/>
    <cellStyle name="Normal 2 2 2 2 8 3 2 3 2 5 2 4" xfId="19544"/>
    <cellStyle name="Normal 2 2 2 2 8 3 2 3 2 5 2 4 2" xfId="19545"/>
    <cellStyle name="Normal 2 2 2 2 8 3 2 3 2 5 2 4 2 2" xfId="19546"/>
    <cellStyle name="Normal 2 2 2 2 8 3 2 3 2 5 2 4 3" xfId="19547"/>
    <cellStyle name="Normal 2 2 2 2 8 3 2 3 2 5 2 5" xfId="19548"/>
    <cellStyle name="Normal 2 2 2 2 8 3 2 3 2 5 2 6" xfId="19549"/>
    <cellStyle name="Normal 2 2 2 2 8 3 2 3 2 5 2 6 2" xfId="19550"/>
    <cellStyle name="Normal 2 2 2 2 8 3 2 3 2 5 2 6 2 2" xfId="19551"/>
    <cellStyle name="Normal 2 2 2 2 8 3 2 3 2 5 2 6 3" xfId="19552"/>
    <cellStyle name="Normal 2 2 2 2 8 3 2 3 2 5 2 7" xfId="19553"/>
    <cellStyle name="Normal 2 2 2 2 8 3 2 3 2 5 2 8" xfId="19554"/>
    <cellStyle name="Normal 2 2 2 2 8 3 2 3 2 5 2 9" xfId="19555"/>
    <cellStyle name="Normal 2 2 2 2 8 3 2 3 2 5 3" xfId="19556"/>
    <cellStyle name="Normal 2 2 2 2 8 3 2 3 2 5 3 2" xfId="19557"/>
    <cellStyle name="Normal 2 2 2 2 8 3 2 3 2 5 3 2 2" xfId="19558"/>
    <cellStyle name="Normal 2 2 2 2 8 3 2 3 2 5 3 2 2 2" xfId="19559"/>
    <cellStyle name="Normal 2 2 2 2 8 3 2 3 2 5 3 2 2 2 2" xfId="19560"/>
    <cellStyle name="Normal 2 2 2 2 8 3 2 3 2 5 3 2 3" xfId="19561"/>
    <cellStyle name="Normal 2 2 2 2 8 3 2 3 2 5 3 2 4" xfId="19562"/>
    <cellStyle name="Normal 2 2 2 2 8 3 2 3 2 5 3 3" xfId="19563"/>
    <cellStyle name="Normal 2 2 2 2 8 3 2 3 2 5 3 4" xfId="19564"/>
    <cellStyle name="Normal 2 2 2 2 8 3 2 3 2 5 3 4 2" xfId="19565"/>
    <cellStyle name="Normal 2 2 2 2 8 3 2 3 2 5 3 5" xfId="19566"/>
    <cellStyle name="Normal 2 2 2 2 8 3 2 3 2 5 3 6" xfId="19567"/>
    <cellStyle name="Normal 2 2 2 2 8 3 2 3 2 5 3 7" xfId="19568"/>
    <cellStyle name="Normal 2 2 2 2 8 3 2 3 2 5 4" xfId="19569"/>
    <cellStyle name="Normal 2 2 2 2 8 3 2 3 2 5 4 2" xfId="19570"/>
    <cellStyle name="Normal 2 2 2 2 8 3 2 3 2 5 4 2 2" xfId="19571"/>
    <cellStyle name="Normal 2 2 2 2 8 3 2 3 2 5 4 3" xfId="19572"/>
    <cellStyle name="Normal 2 2 2 2 8 3 2 3 2 5 5" xfId="19573"/>
    <cellStyle name="Normal 2 2 2 2 8 3 2 3 2 5 6" xfId="19574"/>
    <cellStyle name="Normal 2 2 2 2 8 3 2 3 2 5 7" xfId="19575"/>
    <cellStyle name="Normal 2 2 2 2 8 3 2 3 2 5 8" xfId="19576"/>
    <cellStyle name="Normal 2 2 2 2 8 3 2 3 2 5 8 2" xfId="19577"/>
    <cellStyle name="Normal 2 2 2 2 8 3 2 3 2 5 8 2 2" xfId="19578"/>
    <cellStyle name="Normal 2 2 2 2 8 3 2 3 2 5 8 3" xfId="19579"/>
    <cellStyle name="Normal 2 2 2 2 8 3 2 3 2 5 8 4" xfId="19580"/>
    <cellStyle name="Normal 2 2 2 2 8 3 2 3 2 5 9" xfId="19581"/>
    <cellStyle name="Normal 2 2 2 2 8 3 2 3 2 5 9 2" xfId="19582"/>
    <cellStyle name="Normal 2 2 2 2 8 3 2 3 2 6" xfId="19583"/>
    <cellStyle name="Normal 2 2 2 2 8 3 2 3 2 6 2" xfId="19584"/>
    <cellStyle name="Normal 2 2 2 2 8 3 2 3 2 6 2 2" xfId="19585"/>
    <cellStyle name="Normal 2 2 2 2 8 3 2 3 2 6 2 2 2" xfId="19586"/>
    <cellStyle name="Normal 2 2 2 2 8 3 2 3 2 6 2 2 2 2" xfId="19587"/>
    <cellStyle name="Normal 2 2 2 2 8 3 2 3 2 6 2 2 3" xfId="19588"/>
    <cellStyle name="Normal 2 2 2 2 8 3 2 3 2 6 2 2 4" xfId="19589"/>
    <cellStyle name="Normal 2 2 2 2 8 3 2 3 2 6 2 3" xfId="19590"/>
    <cellStyle name="Normal 2 2 2 2 8 3 2 3 2 6 2 4" xfId="19591"/>
    <cellStyle name="Normal 2 2 2 2 8 3 2 3 2 6 2 5" xfId="19592"/>
    <cellStyle name="Normal 2 2 2 2 8 3 2 3 2 6 2 6" xfId="19593"/>
    <cellStyle name="Normal 2 2 2 2 8 3 2 3 2 6 3" xfId="19594"/>
    <cellStyle name="Normal 2 2 2 2 8 3 2 3 2 6 4" xfId="19595"/>
    <cellStyle name="Normal 2 2 2 2 8 3 2 3 2 6 4 2" xfId="19596"/>
    <cellStyle name="Normal 2 2 2 2 8 3 2 3 2 6 5" xfId="19597"/>
    <cellStyle name="Normal 2 2 2 2 8 3 2 3 2 7" xfId="19598"/>
    <cellStyle name="Normal 2 2 2 2 8 3 2 3 2 7 2" xfId="19599"/>
    <cellStyle name="Normal 2 2 2 2 8 3 2 3 2 7 2 2" xfId="19600"/>
    <cellStyle name="Normal 2 2 2 2 8 3 2 3 2 7 2 2 2" xfId="19601"/>
    <cellStyle name="Normal 2 2 2 2 8 3 2 3 2 7 2 2 2 2" xfId="19602"/>
    <cellStyle name="Normal 2 2 2 2 8 3 2 3 2 7 2 3" xfId="19603"/>
    <cellStyle name="Normal 2 2 2 2 8 3 2 3 2 7 2 4" xfId="19604"/>
    <cellStyle name="Normal 2 2 2 2 8 3 2 3 2 7 3" xfId="19605"/>
    <cellStyle name="Normal 2 2 2 2 8 3 2 3 2 7 4" xfId="19606"/>
    <cellStyle name="Normal 2 2 2 2 8 3 2 3 2 7 4 2" xfId="19607"/>
    <cellStyle name="Normal 2 2 2 2 8 3 2 3 2 7 5" xfId="19608"/>
    <cellStyle name="Normal 2 2 2 2 8 3 2 3 2 7 6" xfId="19609"/>
    <cellStyle name="Normal 2 2 2 2 8 3 2 3 2 7 7" xfId="19610"/>
    <cellStyle name="Normal 2 2 2 2 8 3 2 3 2 8" xfId="19611"/>
    <cellStyle name="Normal 2 2 2 2 8 3 2 3 2 8 2" xfId="19612"/>
    <cellStyle name="Normal 2 2 2 2 8 3 2 3 2 8 2 2" xfId="19613"/>
    <cellStyle name="Normal 2 2 2 2 8 3 2 3 2 8 2 2 2" xfId="19614"/>
    <cellStyle name="Normal 2 2 2 2 8 3 2 3 2 8 2 2 2 2" xfId="19615"/>
    <cellStyle name="Normal 2 2 2 2 8 3 2 3 2 8 2 3" xfId="19616"/>
    <cellStyle name="Normal 2 2 2 2 8 3 2 3 2 8 2 4" xfId="19617"/>
    <cellStyle name="Normal 2 2 2 2 8 3 2 3 2 8 2 5" xfId="19618"/>
    <cellStyle name="Normal 2 2 2 2 8 3 2 3 2 8 2 6" xfId="19619"/>
    <cellStyle name="Normal 2 2 2 2 8 3 2 3 2 8 3" xfId="19620"/>
    <cellStyle name="Normal 2 2 2 2 8 3 2 3 2 8 3 2" xfId="19621"/>
    <cellStyle name="Normal 2 2 2 2 8 3 2 3 2 8 4" xfId="19622"/>
    <cellStyle name="Normal 2 2 2 2 8 3 2 3 2 8 4 2" xfId="19623"/>
    <cellStyle name="Normal 2 2 2 2 8 3 2 3 2 8 5" xfId="19624"/>
    <cellStyle name="Normal 2 2 2 2 8 3 2 3 2 8 6" xfId="19625"/>
    <cellStyle name="Normal 2 2 2 2 8 3 2 3 2 8 7" xfId="19626"/>
    <cellStyle name="Normal 2 2 2 2 8 3 2 3 2 9" xfId="19627"/>
    <cellStyle name="Normal 2 2 2 2 8 3 2 3 3" xfId="19628"/>
    <cellStyle name="Normal 2 2 2 2 8 3 2 3 3 2" xfId="19629"/>
    <cellStyle name="Normal 2 2 2 2 8 3 2 3 3 2 10" xfId="19630"/>
    <cellStyle name="Normal 2 2 2 2 8 3 2 3 3 2 2" xfId="19631"/>
    <cellStyle name="Normal 2 2 2 2 8 3 2 3 3 2 2 2" xfId="19632"/>
    <cellStyle name="Normal 2 2 2 2 8 3 2 3 3 2 2 2 2" xfId="19633"/>
    <cellStyle name="Normal 2 2 2 2 8 3 2 3 3 2 2 2 2 2" xfId="19634"/>
    <cellStyle name="Normal 2 2 2 2 8 3 2 3 3 2 2 2 2 2 2" xfId="19635"/>
    <cellStyle name="Normal 2 2 2 2 8 3 2 3 3 2 2 2 2 3" xfId="19636"/>
    <cellStyle name="Normal 2 2 2 2 8 3 2 3 3 2 2 2 2 4" xfId="19637"/>
    <cellStyle name="Normal 2 2 2 2 8 3 2 3 3 2 2 2 3" xfId="19638"/>
    <cellStyle name="Normal 2 2 2 2 8 3 2 3 3 2 2 2 4" xfId="19639"/>
    <cellStyle name="Normal 2 2 2 2 8 3 2 3 3 2 2 2 5" xfId="19640"/>
    <cellStyle name="Normal 2 2 2 2 8 3 2 3 3 2 2 2 6" xfId="19641"/>
    <cellStyle name="Normal 2 2 2 2 8 3 2 3 3 2 2 3" xfId="19642"/>
    <cellStyle name="Normal 2 2 2 2 8 3 2 3 3 2 2 4" xfId="19643"/>
    <cellStyle name="Normal 2 2 2 2 8 3 2 3 3 2 2 4 2" xfId="19644"/>
    <cellStyle name="Normal 2 2 2 2 8 3 2 3 3 2 2 4 2 2" xfId="19645"/>
    <cellStyle name="Normal 2 2 2 2 8 3 2 3 3 2 2 4 3" xfId="19646"/>
    <cellStyle name="Normal 2 2 2 2 8 3 2 3 3 2 2 4 4" xfId="19647"/>
    <cellStyle name="Normal 2 2 2 2 8 3 2 3 3 2 2 5" xfId="19648"/>
    <cellStyle name="Normal 2 2 2 2 8 3 2 3 3 2 3" xfId="19649"/>
    <cellStyle name="Normal 2 2 2 2 8 3 2 3 3 2 3 2" xfId="19650"/>
    <cellStyle name="Normal 2 2 2 2 8 3 2 3 3 2 3 2 2" xfId="19651"/>
    <cellStyle name="Normal 2 2 2 2 8 3 2 3 3 2 3 3" xfId="19652"/>
    <cellStyle name="Normal 2 2 2 2 8 3 2 3 3 2 4" xfId="19653"/>
    <cellStyle name="Normal 2 2 2 2 8 3 2 3 3 2 4 2" xfId="19654"/>
    <cellStyle name="Normal 2 2 2 2 8 3 2 3 3 2 4 2 2" xfId="19655"/>
    <cellStyle name="Normal 2 2 2 2 8 3 2 3 3 2 4 3" xfId="19656"/>
    <cellStyle name="Normal 2 2 2 2 8 3 2 3 3 2 5" xfId="19657"/>
    <cellStyle name="Normal 2 2 2 2 8 3 2 3 3 2 6" xfId="19658"/>
    <cellStyle name="Normal 2 2 2 2 8 3 2 3 3 2 6 2" xfId="19659"/>
    <cellStyle name="Normal 2 2 2 2 8 3 2 3 3 2 6 2 2" xfId="19660"/>
    <cellStyle name="Normal 2 2 2 2 8 3 2 3 3 2 6 3" xfId="19661"/>
    <cellStyle name="Normal 2 2 2 2 8 3 2 3 3 2 7" xfId="19662"/>
    <cellStyle name="Normal 2 2 2 2 8 3 2 3 3 2 8" xfId="19663"/>
    <cellStyle name="Normal 2 2 2 2 8 3 2 3 3 2 8 2" xfId="19664"/>
    <cellStyle name="Normal 2 2 2 2 8 3 2 3 3 2 8 2 2" xfId="19665"/>
    <cellStyle name="Normal 2 2 2 2 8 3 2 3 3 2 8 3" xfId="19666"/>
    <cellStyle name="Normal 2 2 2 2 8 3 2 3 3 2 8 4" xfId="19667"/>
    <cellStyle name="Normal 2 2 2 2 8 3 2 3 3 2 9" xfId="19668"/>
    <cellStyle name="Normal 2 2 2 2 8 3 2 3 3 2 9 2" xfId="19669"/>
    <cellStyle name="Normal 2 2 2 2 8 3 2 3 3 3" xfId="19670"/>
    <cellStyle name="Normal 2 2 2 2 8 3 2 3 3 3 2" xfId="19671"/>
    <cellStyle name="Normal 2 2 2 2 8 3 2 3 3 3 2 2" xfId="19672"/>
    <cellStyle name="Normal 2 2 2 2 8 3 2 3 3 3 2 2 2" xfId="19673"/>
    <cellStyle name="Normal 2 2 2 2 8 3 2 3 3 3 2 3" xfId="19674"/>
    <cellStyle name="Normal 2 2 2 2 8 3 2 3 3 3 2 3 2" xfId="19675"/>
    <cellStyle name="Normal 2 2 2 2 8 3 2 3 3 3 2 3 2 2" xfId="19676"/>
    <cellStyle name="Normal 2 2 2 2 8 3 2 3 3 3 2 3 3" xfId="19677"/>
    <cellStyle name="Normal 2 2 2 2 8 3 2 3 3 3 2 4" xfId="19678"/>
    <cellStyle name="Normal 2 2 2 2 8 3 2 3 3 3 3" xfId="19679"/>
    <cellStyle name="Normal 2 2 2 2 8 3 2 3 3 3 4" xfId="19680"/>
    <cellStyle name="Normal 2 2 2 2 8 3 2 3 3 3 4 2" xfId="19681"/>
    <cellStyle name="Normal 2 2 2 2 8 3 2 3 3 3 4 2 2" xfId="19682"/>
    <cellStyle name="Normal 2 2 2 2 8 3 2 3 3 3 4 3" xfId="19683"/>
    <cellStyle name="Normal 2 2 2 2 8 3 2 3 3 3 4 4" xfId="19684"/>
    <cellStyle name="Normal 2 2 2 2 8 3 2 3 3 3 5" xfId="19685"/>
    <cellStyle name="Normal 2 2 2 2 8 3 2 3 3 4" xfId="19686"/>
    <cellStyle name="Normal 2 2 2 2 8 3 2 3 3 4 2" xfId="19687"/>
    <cellStyle name="Normal 2 2 2 2 8 3 2 3 3 4 2 2" xfId="19688"/>
    <cellStyle name="Normal 2 2 2 2 8 3 2 3 3 4 3" xfId="19689"/>
    <cellStyle name="Normal 2 2 2 2 8 3 2 3 3 5" xfId="19690"/>
    <cellStyle name="Normal 2 2 2 2 8 3 2 3 3 6" xfId="19691"/>
    <cellStyle name="Normal 2 2 2 2 8 3 2 3 3 7" xfId="19692"/>
    <cellStyle name="Normal 2 2 2 2 8 3 2 3 3 7 2" xfId="19693"/>
    <cellStyle name="Normal 2 2 2 2 8 3 2 3 3 7 2 2" xfId="19694"/>
    <cellStyle name="Normal 2 2 2 2 8 3 2 3 3 7 3" xfId="19695"/>
    <cellStyle name="Normal 2 2 2 2 8 3 2 3 3 8" xfId="19696"/>
    <cellStyle name="Normal 2 2 2 2 8 3 2 3 3 9" xfId="19697"/>
    <cellStyle name="Normal 2 2 2 2 8 3 2 3 4" xfId="19698"/>
    <cellStyle name="Normal 2 2 2 2 8 3 2 3 4 2" xfId="19699"/>
    <cellStyle name="Normal 2 2 2 2 8 3 2 3 4 2 2" xfId="19700"/>
    <cellStyle name="Normal 2 2 2 2 8 3 2 3 4 3" xfId="19701"/>
    <cellStyle name="Normal 2 2 2 2 8 3 2 3 5" xfId="19702"/>
    <cellStyle name="Normal 2 2 2 2 8 3 2 3 6" xfId="19703"/>
    <cellStyle name="Normal 2 2 2 2 8 3 2 3 6 2" xfId="19704"/>
    <cellStyle name="Normal 2 2 2 2 8 3 2 3 6 2 2" xfId="19705"/>
    <cellStyle name="Normal 2 2 2 2 8 3 2 3 6 2 2 2" xfId="19706"/>
    <cellStyle name="Normal 2 2 2 2 8 3 2 3 6 2 3" xfId="19707"/>
    <cellStyle name="Normal 2 2 2 2 8 3 2 3 6 2 3 2" xfId="19708"/>
    <cellStyle name="Normal 2 2 2 2 8 3 2 3 6 2 3 2 2" xfId="19709"/>
    <cellStyle name="Normal 2 2 2 2 8 3 2 3 6 2 3 3" xfId="19710"/>
    <cellStyle name="Normal 2 2 2 2 8 3 2 3 6 2 4" xfId="19711"/>
    <cellStyle name="Normal 2 2 2 2 8 3 2 3 6 3" xfId="19712"/>
    <cellStyle name="Normal 2 2 2 2 8 3 2 3 6 4" xfId="19713"/>
    <cellStyle name="Normal 2 2 2 2 8 3 2 3 6 4 2" xfId="19714"/>
    <cellStyle name="Normal 2 2 2 2 8 3 2 3 6 5" xfId="19715"/>
    <cellStyle name="Normal 2 2 2 2 8 3 2 3 7" xfId="19716"/>
    <cellStyle name="Normal 2 2 2 2 8 3 2 3 8" xfId="19717"/>
    <cellStyle name="Normal 2 2 2 2 8 3 2 3 9" xfId="19718"/>
    <cellStyle name="Normal 2 2 2 2 8 3 2 4" xfId="19719"/>
    <cellStyle name="Normal 2 2 2 2 8 3 2 5" xfId="19720"/>
    <cellStyle name="Normal 2 2 2 2 8 3 2 5 10" xfId="19721"/>
    <cellStyle name="Normal 2 2 2 2 8 3 2 5 10 2" xfId="19722"/>
    <cellStyle name="Normal 2 2 2 2 8 3 2 5 10 2 2" xfId="19723"/>
    <cellStyle name="Normal 2 2 2 2 8 3 2 5 10 3" xfId="19724"/>
    <cellStyle name="Normal 2 2 2 2 8 3 2 5 11" xfId="19725"/>
    <cellStyle name="Normal 2 2 2 2 8 3 2 5 12" xfId="19726"/>
    <cellStyle name="Normal 2 2 2 2 8 3 2 5 12 2" xfId="19727"/>
    <cellStyle name="Normal 2 2 2 2 8 3 2 5 12 2 2" xfId="19728"/>
    <cellStyle name="Normal 2 2 2 2 8 3 2 5 12 2 2 2" xfId="19729"/>
    <cellStyle name="Normal 2 2 2 2 8 3 2 5 12 3" xfId="19730"/>
    <cellStyle name="Normal 2 2 2 2 8 3 2 5 12 4" xfId="19731"/>
    <cellStyle name="Normal 2 2 2 2 8 3 2 5 12 5" xfId="19732"/>
    <cellStyle name="Normal 2 2 2 2 8 3 2 5 12 6" xfId="19733"/>
    <cellStyle name="Normal 2 2 2 2 8 3 2 5 13" xfId="19734"/>
    <cellStyle name="Normal 2 2 2 2 8 3 2 5 13 2" xfId="19735"/>
    <cellStyle name="Normal 2 2 2 2 8 3 2 5 14" xfId="19736"/>
    <cellStyle name="Normal 2 2 2 2 8 3 2 5 15" xfId="19737"/>
    <cellStyle name="Normal 2 2 2 2 8 3 2 5 16" xfId="19738"/>
    <cellStyle name="Normal 2 2 2 2 8 3 2 5 2" xfId="19739"/>
    <cellStyle name="Normal 2 2 2 2 8 3 2 5 2 10" xfId="19740"/>
    <cellStyle name="Normal 2 2 2 2 8 3 2 5 2 11" xfId="19741"/>
    <cellStyle name="Normal 2 2 2 2 8 3 2 5 2 2" xfId="19742"/>
    <cellStyle name="Normal 2 2 2 2 8 3 2 5 2 2 10" xfId="19743"/>
    <cellStyle name="Normal 2 2 2 2 8 3 2 5 2 2 11" xfId="19744"/>
    <cellStyle name="Normal 2 2 2 2 8 3 2 5 2 2 12" xfId="19745"/>
    <cellStyle name="Normal 2 2 2 2 8 3 2 5 2 2 2" xfId="19746"/>
    <cellStyle name="Normal 2 2 2 2 8 3 2 5 2 2 2 2" xfId="19747"/>
    <cellStyle name="Normal 2 2 2 2 8 3 2 5 2 2 2 2 2" xfId="19748"/>
    <cellStyle name="Normal 2 2 2 2 8 3 2 5 2 2 2 2 2 2" xfId="19749"/>
    <cellStyle name="Normal 2 2 2 2 8 3 2 5 2 2 2 2 2 2 2" xfId="19750"/>
    <cellStyle name="Normal 2 2 2 2 8 3 2 5 2 2 2 2 2 3" xfId="19751"/>
    <cellStyle name="Normal 2 2 2 2 8 3 2 5 2 2 2 2 2 4" xfId="19752"/>
    <cellStyle name="Normal 2 2 2 2 8 3 2 5 2 2 2 2 3" xfId="19753"/>
    <cellStyle name="Normal 2 2 2 2 8 3 2 5 2 2 2 2 3 2" xfId="19754"/>
    <cellStyle name="Normal 2 2 2 2 8 3 2 5 2 2 2 2 3 2 2" xfId="19755"/>
    <cellStyle name="Normal 2 2 2 2 8 3 2 5 2 2 2 2 3 3" xfId="19756"/>
    <cellStyle name="Normal 2 2 2 2 8 3 2 5 2 2 2 2 4" xfId="19757"/>
    <cellStyle name="Normal 2 2 2 2 8 3 2 5 2 2 2 3" xfId="19758"/>
    <cellStyle name="Normal 2 2 2 2 8 3 2 5 2 2 2 4" xfId="19759"/>
    <cellStyle name="Normal 2 2 2 2 8 3 2 5 2 2 2 4 2" xfId="19760"/>
    <cellStyle name="Normal 2 2 2 2 8 3 2 5 2 2 2 5" xfId="19761"/>
    <cellStyle name="Normal 2 2 2 2 8 3 2 5 2 2 3" xfId="19762"/>
    <cellStyle name="Normal 2 2 2 2 8 3 2 5 2 2 4" xfId="19763"/>
    <cellStyle name="Normal 2 2 2 2 8 3 2 5 2 2 5" xfId="19764"/>
    <cellStyle name="Normal 2 2 2 2 8 3 2 5 2 2 5 2" xfId="19765"/>
    <cellStyle name="Normal 2 2 2 2 8 3 2 5 2 2 5 2 2" xfId="19766"/>
    <cellStyle name="Normal 2 2 2 2 8 3 2 5 2 2 5 3" xfId="19767"/>
    <cellStyle name="Normal 2 2 2 2 8 3 2 5 2 2 6" xfId="19768"/>
    <cellStyle name="Normal 2 2 2 2 8 3 2 5 2 2 7" xfId="19769"/>
    <cellStyle name="Normal 2 2 2 2 8 3 2 5 2 2 8" xfId="19770"/>
    <cellStyle name="Normal 2 2 2 2 8 3 2 5 2 2 8 2" xfId="19771"/>
    <cellStyle name="Normal 2 2 2 2 8 3 2 5 2 2 8 2 2" xfId="19772"/>
    <cellStyle name="Normal 2 2 2 2 8 3 2 5 2 2 8 3" xfId="19773"/>
    <cellStyle name="Normal 2 2 2 2 8 3 2 5 2 2 8 4" xfId="19774"/>
    <cellStyle name="Normal 2 2 2 2 8 3 2 5 2 2 9" xfId="19775"/>
    <cellStyle name="Normal 2 2 2 2 8 3 2 5 2 2 9 2" xfId="19776"/>
    <cellStyle name="Normal 2 2 2 2 8 3 2 5 2 3" xfId="19777"/>
    <cellStyle name="Normal 2 2 2 2 8 3 2 5 2 3 2" xfId="19778"/>
    <cellStyle name="Normal 2 2 2 2 8 3 2 5 2 3 2 2" xfId="19779"/>
    <cellStyle name="Normal 2 2 2 2 8 3 2 5 2 3 2 2 2" xfId="19780"/>
    <cellStyle name="Normal 2 2 2 2 8 3 2 5 2 3 2 2 2 2" xfId="19781"/>
    <cellStyle name="Normal 2 2 2 2 8 3 2 5 2 3 2 2 3" xfId="19782"/>
    <cellStyle name="Normal 2 2 2 2 8 3 2 5 2 3 2 2 4" xfId="19783"/>
    <cellStyle name="Normal 2 2 2 2 8 3 2 5 2 3 2 3" xfId="19784"/>
    <cellStyle name="Normal 2 2 2 2 8 3 2 5 2 3 2 4" xfId="19785"/>
    <cellStyle name="Normal 2 2 2 2 8 3 2 5 2 3 2 5" xfId="19786"/>
    <cellStyle name="Normal 2 2 2 2 8 3 2 5 2 3 2 6" xfId="19787"/>
    <cellStyle name="Normal 2 2 2 2 8 3 2 5 2 3 3" xfId="19788"/>
    <cellStyle name="Normal 2 2 2 2 8 3 2 5 2 3 4" xfId="19789"/>
    <cellStyle name="Normal 2 2 2 2 8 3 2 5 2 3 4 2" xfId="19790"/>
    <cellStyle name="Normal 2 2 2 2 8 3 2 5 2 3 5" xfId="19791"/>
    <cellStyle name="Normal 2 2 2 2 8 3 2 5 2 4" xfId="19792"/>
    <cellStyle name="Normal 2 2 2 2 8 3 2 5 2 5" xfId="19793"/>
    <cellStyle name="Normal 2 2 2 2 8 3 2 5 2 6" xfId="19794"/>
    <cellStyle name="Normal 2 2 2 2 8 3 2 5 2 6 2" xfId="19795"/>
    <cellStyle name="Normal 2 2 2 2 8 3 2 5 2 6 2 2" xfId="19796"/>
    <cellStyle name="Normal 2 2 2 2 8 3 2 5 2 6 3" xfId="19797"/>
    <cellStyle name="Normal 2 2 2 2 8 3 2 5 2 7" xfId="19798"/>
    <cellStyle name="Normal 2 2 2 2 8 3 2 5 2 7 2" xfId="19799"/>
    <cellStyle name="Normal 2 2 2 2 8 3 2 5 2 7 2 2" xfId="19800"/>
    <cellStyle name="Normal 2 2 2 2 8 3 2 5 2 7 3" xfId="19801"/>
    <cellStyle name="Normal 2 2 2 2 8 3 2 5 2 8" xfId="19802"/>
    <cellStyle name="Normal 2 2 2 2 8 3 2 5 2 9" xfId="19803"/>
    <cellStyle name="Normal 2 2 2 2 8 3 2 5 3" xfId="19804"/>
    <cellStyle name="Normal 2 2 2 2 8 3 2 5 4" xfId="19805"/>
    <cellStyle name="Normal 2 2 2 2 8 3 2 5 5" xfId="19806"/>
    <cellStyle name="Normal 2 2 2 2 8 3 2 5 5 2" xfId="19807"/>
    <cellStyle name="Normal 2 2 2 2 8 3 2 5 5 2 2" xfId="19808"/>
    <cellStyle name="Normal 2 2 2 2 8 3 2 5 5 3" xfId="19809"/>
    <cellStyle name="Normal 2 2 2 2 8 3 2 5 6" xfId="19810"/>
    <cellStyle name="Normal 2 2 2 2 8 3 2 5 6 2" xfId="19811"/>
    <cellStyle name="Normal 2 2 2 2 8 3 2 5 6 2 2" xfId="19812"/>
    <cellStyle name="Normal 2 2 2 2 8 3 2 5 6 2 2 2" xfId="19813"/>
    <cellStyle name="Normal 2 2 2 2 8 3 2 5 6 2 2 2 2" xfId="19814"/>
    <cellStyle name="Normal 2 2 2 2 8 3 2 5 6 2 3" xfId="19815"/>
    <cellStyle name="Normal 2 2 2 2 8 3 2 5 6 2 4" xfId="19816"/>
    <cellStyle name="Normal 2 2 2 2 8 3 2 5 6 3" xfId="19817"/>
    <cellStyle name="Normal 2 2 2 2 8 3 2 5 6 4" xfId="19818"/>
    <cellStyle name="Normal 2 2 2 2 8 3 2 5 6 4 2" xfId="19819"/>
    <cellStyle name="Normal 2 2 2 2 8 3 2 5 6 5" xfId="19820"/>
    <cellStyle name="Normal 2 2 2 2 8 3 2 5 6 6" xfId="19821"/>
    <cellStyle name="Normal 2 2 2 2 8 3 2 5 6 7" xfId="19822"/>
    <cellStyle name="Normal 2 2 2 2 8 3 2 5 7" xfId="19823"/>
    <cellStyle name="Normal 2 2 2 2 8 3 2 5 8" xfId="19824"/>
    <cellStyle name="Normal 2 2 2 2 8 3 2 5 8 2" xfId="19825"/>
    <cellStyle name="Normal 2 2 2 2 8 3 2 5 8 2 2" xfId="19826"/>
    <cellStyle name="Normal 2 2 2 2 8 3 2 5 8 3" xfId="19827"/>
    <cellStyle name="Normal 2 2 2 2 8 3 2 5 9" xfId="19828"/>
    <cellStyle name="Normal 2 2 2 2 8 3 2 6" xfId="19829"/>
    <cellStyle name="Normal 2 2 2 2 8 3 2 6 2" xfId="19830"/>
    <cellStyle name="Normal 2 2 2 2 8 3 2 6 2 2" xfId="19831"/>
    <cellStyle name="Normal 2 2 2 2 8 3 2 6 3" xfId="19832"/>
    <cellStyle name="Normal 2 2 2 2 8 3 2 7" xfId="19833"/>
    <cellStyle name="Normal 2 2 2 2 8 3 2 7 2" xfId="19834"/>
    <cellStyle name="Normal 2 2 2 2 8 3 2 7 2 2" xfId="19835"/>
    <cellStyle name="Normal 2 2 2 2 8 3 2 7 3" xfId="19836"/>
    <cellStyle name="Normal 2 2 2 2 8 3 2 8" xfId="19837"/>
    <cellStyle name="Normal 2 2 2 2 8 3 2 9" xfId="19838"/>
    <cellStyle name="Normal 2 2 2 2 8 3 20" xfId="19839"/>
    <cellStyle name="Normal 2 2 2 2 8 3 21" xfId="19840"/>
    <cellStyle name="Normal 2 2 2 2 8 3 21 2" xfId="19841"/>
    <cellStyle name="Normal 2 2 2 2 8 3 21 2 2" xfId="19842"/>
    <cellStyle name="Normal 2 2 2 2 8 3 21 3" xfId="19843"/>
    <cellStyle name="Normal 2 2 2 2 8 3 22" xfId="19844"/>
    <cellStyle name="Normal 2 2 2 2 8 3 22 2" xfId="19845"/>
    <cellStyle name="Normal 2 2 2 2 8 3 22 2 2" xfId="19846"/>
    <cellStyle name="Normal 2 2 2 2 8 3 22 3" xfId="19847"/>
    <cellStyle name="Normal 2 2 2 2 8 3 23" xfId="19848"/>
    <cellStyle name="Normal 2 2 2 2 8 3 23 2" xfId="19849"/>
    <cellStyle name="Normal 2 2 2 2 8 3 23 2 2" xfId="19850"/>
    <cellStyle name="Normal 2 2 2 2 8 3 23 3" xfId="19851"/>
    <cellStyle name="Normal 2 2 2 2 8 3 24" xfId="19852"/>
    <cellStyle name="Normal 2 2 2 2 8 3 25" xfId="19853"/>
    <cellStyle name="Normal 2 2 2 2 8 3 26" xfId="19854"/>
    <cellStyle name="Normal 2 2 2 2 8 3 27" xfId="19855"/>
    <cellStyle name="Normal 2 2 2 2 8 3 28" xfId="19856"/>
    <cellStyle name="Normal 2 2 2 2 8 3 3" xfId="19857"/>
    <cellStyle name="Normal 2 2 2 2 8 3 4" xfId="19858"/>
    <cellStyle name="Normal 2 2 2 2 8 3 5" xfId="19859"/>
    <cellStyle name="Normal 2 2 2 2 8 3 5 2" xfId="19860"/>
    <cellStyle name="Normal 2 2 2 2 8 3 5 2 2" xfId="19861"/>
    <cellStyle name="Normal 2 2 2 2 8 3 5 3" xfId="19862"/>
    <cellStyle name="Normal 2 2 2 2 8 3 6" xfId="19863"/>
    <cellStyle name="Normal 2 2 2 2 8 3 6 2" xfId="19864"/>
    <cellStyle name="Normal 2 2 2 2 8 3 6 2 2" xfId="19865"/>
    <cellStyle name="Normal 2 2 2 2 8 3 6 3" xfId="19866"/>
    <cellStyle name="Normal 2 2 2 2 8 3 7" xfId="19867"/>
    <cellStyle name="Normal 2 2 2 2 8 3 7 2" xfId="19868"/>
    <cellStyle name="Normal 2 2 2 2 8 3 7 2 2" xfId="19869"/>
    <cellStyle name="Normal 2 2 2 2 8 3 7 3" xfId="19870"/>
    <cellStyle name="Normal 2 2 2 2 8 3 8" xfId="19871"/>
    <cellStyle name="Normal 2 2 2 2 8 3 9" xfId="19872"/>
    <cellStyle name="Normal 2 2 2 2 8 4" xfId="19873"/>
    <cellStyle name="Normal 2 2 2 2 8 5" xfId="19874"/>
    <cellStyle name="Normal 2 2 2 2 9" xfId="19875"/>
    <cellStyle name="Normal 2 2 2 2 9 2" xfId="19876"/>
    <cellStyle name="Normal 2 2 2 2 9 2 2" xfId="19877"/>
    <cellStyle name="Normal 2 2 2 2 9 3" xfId="19878"/>
    <cellStyle name="Normal 2 2 2 3" xfId="19879"/>
    <cellStyle name="Normal 2 2 2 3 2" xfId="19880"/>
    <cellStyle name="Normal 2 2 2 3 2 10" xfId="19881"/>
    <cellStyle name="Normal 2 2 2 3 2 10 2" xfId="19882"/>
    <cellStyle name="Normal 2 2 2 3 2 10 2 2" xfId="19883"/>
    <cellStyle name="Normal 2 2 2 3 2 10 3" xfId="19884"/>
    <cellStyle name="Normal 2 2 2 3 2 11" xfId="19885"/>
    <cellStyle name="Normal 2 2 2 3 2 11 2" xfId="19886"/>
    <cellStyle name="Normal 2 2 2 3 2 11 2 2" xfId="19887"/>
    <cellStyle name="Normal 2 2 2 3 2 11 3" xfId="19888"/>
    <cellStyle name="Normal 2 2 2 3 2 12" xfId="19889"/>
    <cellStyle name="Normal 2 2 2 3 2 12 2" xfId="19890"/>
    <cellStyle name="Normal 2 2 2 3 2 12 2 2" xfId="19891"/>
    <cellStyle name="Normal 2 2 2 3 2 12 3" xfId="19892"/>
    <cellStyle name="Normal 2 2 2 3 2 13" xfId="19893"/>
    <cellStyle name="Normal 2 2 2 3 2 14" xfId="19894"/>
    <cellStyle name="Normal 2 2 2 3 2 14 2" xfId="19895"/>
    <cellStyle name="Normal 2 2 2 3 2 14 2 2" xfId="19896"/>
    <cellStyle name="Normal 2 2 2 3 2 14 3" xfId="19897"/>
    <cellStyle name="Normal 2 2 2 3 2 15" xfId="19898"/>
    <cellStyle name="Normal 2 2 2 3 2 15 2" xfId="19899"/>
    <cellStyle name="Normal 2 2 2 3 2 15 2 2" xfId="19900"/>
    <cellStyle name="Normal 2 2 2 3 2 15 3" xfId="19901"/>
    <cellStyle name="Normal 2 2 2 3 2 16" xfId="19902"/>
    <cellStyle name="Normal 2 2 2 3 2 17" xfId="19903"/>
    <cellStyle name="Normal 2 2 2 3 2 17 2" xfId="19904"/>
    <cellStyle name="Normal 2 2 2 3 2 17 2 2" xfId="19905"/>
    <cellStyle name="Normal 2 2 2 3 2 17 3" xfId="19906"/>
    <cellStyle name="Normal 2 2 2 3 2 18" xfId="19907"/>
    <cellStyle name="Normal 2 2 2 3 2 19" xfId="19908"/>
    <cellStyle name="Normal 2 2 2 3 2 19 2" xfId="19909"/>
    <cellStyle name="Normal 2 2 2 3 2 19 2 2" xfId="19910"/>
    <cellStyle name="Normal 2 2 2 3 2 19 3" xfId="19911"/>
    <cellStyle name="Normal 2 2 2 3 2 2" xfId="19912"/>
    <cellStyle name="Normal 2 2 2 3 2 2 10" xfId="19913"/>
    <cellStyle name="Normal 2 2 2 3 2 2 11" xfId="19914"/>
    <cellStyle name="Normal 2 2 2 3 2 2 11 10" xfId="19915"/>
    <cellStyle name="Normal 2 2 2 3 2 2 11 11" xfId="19916"/>
    <cellStyle name="Normal 2 2 2 3 2 2 11 12" xfId="19917"/>
    <cellStyle name="Normal 2 2 2 3 2 2 11 2" xfId="19918"/>
    <cellStyle name="Normal 2 2 2 3 2 2 11 2 2" xfId="19919"/>
    <cellStyle name="Normal 2 2 2 3 2 2 11 2 2 2" xfId="19920"/>
    <cellStyle name="Normal 2 2 2 3 2 2 11 2 2 2 2" xfId="19921"/>
    <cellStyle name="Normal 2 2 2 3 2 2 11 2 2 2 2 2" xfId="19922"/>
    <cellStyle name="Normal 2 2 2 3 2 2 11 2 2 2 2 2 2" xfId="19923"/>
    <cellStyle name="Normal 2 2 2 3 2 2 11 2 2 2 2 3" xfId="19924"/>
    <cellStyle name="Normal 2 2 2 3 2 2 11 2 2 2 2 4" xfId="19925"/>
    <cellStyle name="Normal 2 2 2 3 2 2 11 2 2 2 3" xfId="19926"/>
    <cellStyle name="Normal 2 2 2 3 2 2 11 2 2 2 4" xfId="19927"/>
    <cellStyle name="Normal 2 2 2 3 2 2 11 2 2 3" xfId="19928"/>
    <cellStyle name="Normal 2 2 2 3 2 2 11 2 2 4" xfId="19929"/>
    <cellStyle name="Normal 2 2 2 3 2 2 11 2 2 4 2" xfId="19930"/>
    <cellStyle name="Normal 2 2 2 3 2 2 11 2 2 4 2 2" xfId="19931"/>
    <cellStyle name="Normal 2 2 2 3 2 2 11 2 2 4 3" xfId="19932"/>
    <cellStyle name="Normal 2 2 2 3 2 2 11 2 2 4 4" xfId="19933"/>
    <cellStyle name="Normal 2 2 2 3 2 2 11 2 2 5" xfId="19934"/>
    <cellStyle name="Normal 2 2 2 3 2 2 11 2 3" xfId="19935"/>
    <cellStyle name="Normal 2 2 2 3 2 2 11 2 4" xfId="19936"/>
    <cellStyle name="Normal 2 2 2 3 2 2 11 2 5" xfId="19937"/>
    <cellStyle name="Normal 2 2 2 3 2 2 11 2 5 2" xfId="19938"/>
    <cellStyle name="Normal 2 2 2 3 2 2 11 2 5 2 2" xfId="19939"/>
    <cellStyle name="Normal 2 2 2 3 2 2 11 2 5 3" xfId="19940"/>
    <cellStyle name="Normal 2 2 2 3 2 2 11 2 6" xfId="19941"/>
    <cellStyle name="Normal 2 2 2 3 2 2 11 2 6 2" xfId="19942"/>
    <cellStyle name="Normal 2 2 2 3 2 2 11 2 6 2 2" xfId="19943"/>
    <cellStyle name="Normal 2 2 2 3 2 2 11 2 6 3" xfId="19944"/>
    <cellStyle name="Normal 2 2 2 3 2 2 11 2 7" xfId="19945"/>
    <cellStyle name="Normal 2 2 2 3 2 2 11 2 7 2" xfId="19946"/>
    <cellStyle name="Normal 2 2 2 3 2 2 11 2 7 2 2" xfId="19947"/>
    <cellStyle name="Normal 2 2 2 3 2 2 11 2 7 3" xfId="19948"/>
    <cellStyle name="Normal 2 2 2 3 2 2 11 2 8" xfId="19949"/>
    <cellStyle name="Normal 2 2 2 3 2 2 11 2 9" xfId="19950"/>
    <cellStyle name="Normal 2 2 2 3 2 2 11 3" xfId="19951"/>
    <cellStyle name="Normal 2 2 2 3 2 2 11 3 2" xfId="19952"/>
    <cellStyle name="Normal 2 2 2 3 2 2 11 3 2 2" xfId="19953"/>
    <cellStyle name="Normal 2 2 2 3 2 2 11 3 2 2 2" xfId="19954"/>
    <cellStyle name="Normal 2 2 2 3 2 2 11 3 2 2 2 2" xfId="19955"/>
    <cellStyle name="Normal 2 2 2 3 2 2 11 3 2 3" xfId="19956"/>
    <cellStyle name="Normal 2 2 2 3 2 2 11 3 2 4" xfId="19957"/>
    <cellStyle name="Normal 2 2 2 3 2 2 11 3 2 5" xfId="19958"/>
    <cellStyle name="Normal 2 2 2 3 2 2 11 3 2 6" xfId="19959"/>
    <cellStyle name="Normal 2 2 2 3 2 2 11 3 3" xfId="19960"/>
    <cellStyle name="Normal 2 2 2 3 2 2 11 3 3 2" xfId="19961"/>
    <cellStyle name="Normal 2 2 2 3 2 2 11 3 4" xfId="19962"/>
    <cellStyle name="Normal 2 2 2 3 2 2 11 3 4 2" xfId="19963"/>
    <cellStyle name="Normal 2 2 2 3 2 2 11 3 5" xfId="19964"/>
    <cellStyle name="Normal 2 2 2 3 2 2 11 3 5 2" xfId="19965"/>
    <cellStyle name="Normal 2 2 2 3 2 2 11 3 5 2 2" xfId="19966"/>
    <cellStyle name="Normal 2 2 2 3 2 2 11 3 5 3" xfId="19967"/>
    <cellStyle name="Normal 2 2 2 3 2 2 11 3 6" xfId="19968"/>
    <cellStyle name="Normal 2 2 2 3 2 2 11 3 7" xfId="19969"/>
    <cellStyle name="Normal 2 2 2 3 2 2 11 4" xfId="19970"/>
    <cellStyle name="Normal 2 2 2 3 2 2 11 4 2" xfId="19971"/>
    <cellStyle name="Normal 2 2 2 3 2 2 11 4 2 2" xfId="19972"/>
    <cellStyle name="Normal 2 2 2 3 2 2 11 4 3" xfId="19973"/>
    <cellStyle name="Normal 2 2 2 3 2 2 11 5" xfId="19974"/>
    <cellStyle name="Normal 2 2 2 3 2 2 11 5 2" xfId="19975"/>
    <cellStyle name="Normal 2 2 2 3 2 2 11 5 2 2" xfId="19976"/>
    <cellStyle name="Normal 2 2 2 3 2 2 11 5 3" xfId="19977"/>
    <cellStyle name="Normal 2 2 2 3 2 2 11 6" xfId="19978"/>
    <cellStyle name="Normal 2 2 2 3 2 2 11 6 2" xfId="19979"/>
    <cellStyle name="Normal 2 2 2 3 2 2 11 6 2 2" xfId="19980"/>
    <cellStyle name="Normal 2 2 2 3 2 2 11 6 3" xfId="19981"/>
    <cellStyle name="Normal 2 2 2 3 2 2 11 7" xfId="19982"/>
    <cellStyle name="Normal 2 2 2 3 2 2 11 8" xfId="19983"/>
    <cellStyle name="Normal 2 2 2 3 2 2 11 8 2" xfId="19984"/>
    <cellStyle name="Normal 2 2 2 3 2 2 11 8 2 2" xfId="19985"/>
    <cellStyle name="Normal 2 2 2 3 2 2 11 8 3" xfId="19986"/>
    <cellStyle name="Normal 2 2 2 3 2 2 11 8 4" xfId="19987"/>
    <cellStyle name="Normal 2 2 2 3 2 2 11 9" xfId="19988"/>
    <cellStyle name="Normal 2 2 2 3 2 2 11 9 2" xfId="19989"/>
    <cellStyle name="Normal 2 2 2 3 2 2 12" xfId="19990"/>
    <cellStyle name="Normal 2 2 2 3 2 2 12 2" xfId="19991"/>
    <cellStyle name="Normal 2 2 2 3 2 2 12 2 2" xfId="19992"/>
    <cellStyle name="Normal 2 2 2 3 2 2 12 2 2 2" xfId="19993"/>
    <cellStyle name="Normal 2 2 2 3 2 2 12 2 3" xfId="19994"/>
    <cellStyle name="Normal 2 2 2 3 2 2 12 2 4" xfId="19995"/>
    <cellStyle name="Normal 2 2 2 3 2 2 12 3" xfId="19996"/>
    <cellStyle name="Normal 2 2 2 3 2 2 12 4" xfId="19997"/>
    <cellStyle name="Normal 2 2 2 3 2 2 12 4 2" xfId="19998"/>
    <cellStyle name="Normal 2 2 2 3 2 2 12 4 2 2" xfId="19999"/>
    <cellStyle name="Normal 2 2 2 3 2 2 12 4 3" xfId="20000"/>
    <cellStyle name="Normal 2 2 2 3 2 2 12 4 4" xfId="20001"/>
    <cellStyle name="Normal 2 2 2 3 2 2 12 5" xfId="20002"/>
    <cellStyle name="Normal 2 2 2 3 2 2 13" xfId="20003"/>
    <cellStyle name="Normal 2 2 2 3 2 2 13 2" xfId="20004"/>
    <cellStyle name="Normal 2 2 2 3 2 2 13 2 2" xfId="20005"/>
    <cellStyle name="Normal 2 2 2 3 2 2 13 2 2 2" xfId="20006"/>
    <cellStyle name="Normal 2 2 2 3 2 2 13 2 2 2 2" xfId="20007"/>
    <cellStyle name="Normal 2 2 2 3 2 2 13 2 3" xfId="20008"/>
    <cellStyle name="Normal 2 2 2 3 2 2 13 2 4" xfId="20009"/>
    <cellStyle name="Normal 2 2 2 3 2 2 13 2 5" xfId="20010"/>
    <cellStyle name="Normal 2 2 2 3 2 2 13 2 6" xfId="20011"/>
    <cellStyle name="Normal 2 2 2 3 2 2 13 3" xfId="20012"/>
    <cellStyle name="Normal 2 2 2 3 2 2 13 4" xfId="20013"/>
    <cellStyle name="Normal 2 2 2 3 2 2 13 4 2" xfId="20014"/>
    <cellStyle name="Normal 2 2 2 3 2 2 13 5" xfId="20015"/>
    <cellStyle name="Normal 2 2 2 3 2 2 13 5 2" xfId="20016"/>
    <cellStyle name="Normal 2 2 2 3 2 2 13 5 2 2" xfId="20017"/>
    <cellStyle name="Normal 2 2 2 3 2 2 13 5 3" xfId="20018"/>
    <cellStyle name="Normal 2 2 2 3 2 2 14" xfId="20019"/>
    <cellStyle name="Normal 2 2 2 3 2 2 14 10" xfId="20020"/>
    <cellStyle name="Normal 2 2 2 3 2 2 14 2" xfId="20021"/>
    <cellStyle name="Normal 2 2 2 3 2 2 14 2 2" xfId="20022"/>
    <cellStyle name="Normal 2 2 2 3 2 2 14 2 2 2" xfId="20023"/>
    <cellStyle name="Normal 2 2 2 3 2 2 14 2 2 2 2" xfId="20024"/>
    <cellStyle name="Normal 2 2 2 3 2 2 14 2 2 2 2 2" xfId="20025"/>
    <cellStyle name="Normal 2 2 2 3 2 2 14 2 2 2 3" xfId="20026"/>
    <cellStyle name="Normal 2 2 2 3 2 2 14 2 2 2 4" xfId="20027"/>
    <cellStyle name="Normal 2 2 2 3 2 2 14 2 2 3" xfId="20028"/>
    <cellStyle name="Normal 2 2 2 3 2 2 14 2 2 3 2" xfId="20029"/>
    <cellStyle name="Normal 2 2 2 3 2 2 14 2 2 3 2 2" xfId="20030"/>
    <cellStyle name="Normal 2 2 2 3 2 2 14 2 2 3 3" xfId="20031"/>
    <cellStyle name="Normal 2 2 2 3 2 2 14 2 2 4" xfId="20032"/>
    <cellStyle name="Normal 2 2 2 3 2 2 14 2 2 5" xfId="20033"/>
    <cellStyle name="Normal 2 2 2 3 2 2 14 2 2 6" xfId="20034"/>
    <cellStyle name="Normal 2 2 2 3 2 2 14 2 3" xfId="20035"/>
    <cellStyle name="Normal 2 2 2 3 2 2 14 2 4" xfId="20036"/>
    <cellStyle name="Normal 2 2 2 3 2 2 14 2 4 2" xfId="20037"/>
    <cellStyle name="Normal 2 2 2 3 2 2 14 2 5" xfId="20038"/>
    <cellStyle name="Normal 2 2 2 3 2 2 14 3" xfId="20039"/>
    <cellStyle name="Normal 2 2 2 3 2 2 14 4" xfId="20040"/>
    <cellStyle name="Normal 2 2 2 3 2 2 14 4 2" xfId="20041"/>
    <cellStyle name="Normal 2 2 2 3 2 2 14 4 2 2" xfId="20042"/>
    <cellStyle name="Normal 2 2 2 3 2 2 14 4 3" xfId="20043"/>
    <cellStyle name="Normal 2 2 2 3 2 2 14 5" xfId="20044"/>
    <cellStyle name="Normal 2 2 2 3 2 2 14 6" xfId="20045"/>
    <cellStyle name="Normal 2 2 2 3 2 2 14 7" xfId="20046"/>
    <cellStyle name="Normal 2 2 2 3 2 2 14 7 2" xfId="20047"/>
    <cellStyle name="Normal 2 2 2 3 2 2 14 7 2 2" xfId="20048"/>
    <cellStyle name="Normal 2 2 2 3 2 2 14 7 3" xfId="20049"/>
    <cellStyle name="Normal 2 2 2 3 2 2 14 8" xfId="20050"/>
    <cellStyle name="Normal 2 2 2 3 2 2 14 8 2" xfId="20051"/>
    <cellStyle name="Normal 2 2 2 3 2 2 14 8 2 2" xfId="20052"/>
    <cellStyle name="Normal 2 2 2 3 2 2 14 8 3" xfId="20053"/>
    <cellStyle name="Normal 2 2 2 3 2 2 14 8 4" xfId="20054"/>
    <cellStyle name="Normal 2 2 2 3 2 2 14 9" xfId="20055"/>
    <cellStyle name="Normal 2 2 2 3 2 2 14 9 2" xfId="20056"/>
    <cellStyle name="Normal 2 2 2 3 2 2 14 9 2 2" xfId="20057"/>
    <cellStyle name="Normal 2 2 2 3 2 2 14 9 3" xfId="20058"/>
    <cellStyle name="Normal 2 2 2 3 2 2 14 9 4" xfId="20059"/>
    <cellStyle name="Normal 2 2 2 3 2 2 15" xfId="20060"/>
    <cellStyle name="Normal 2 2 2 3 2 2 15 2" xfId="20061"/>
    <cellStyle name="Normal 2 2 2 3 2 2 15 2 2" xfId="20062"/>
    <cellStyle name="Normal 2 2 2 3 2 2 15 2 2 2" xfId="20063"/>
    <cellStyle name="Normal 2 2 2 3 2 2 15 2 2 2 2" xfId="20064"/>
    <cellStyle name="Normal 2 2 2 3 2 2 15 2 3" xfId="20065"/>
    <cellStyle name="Normal 2 2 2 3 2 2 15 2 4" xfId="20066"/>
    <cellStyle name="Normal 2 2 2 3 2 2 15 2 5" xfId="20067"/>
    <cellStyle name="Normal 2 2 2 3 2 2 15 2 6" xfId="20068"/>
    <cellStyle name="Normal 2 2 2 3 2 2 15 3" xfId="20069"/>
    <cellStyle name="Normal 2 2 2 3 2 2 15 4" xfId="20070"/>
    <cellStyle name="Normal 2 2 2 3 2 2 15 4 2" xfId="20071"/>
    <cellStyle name="Normal 2 2 2 3 2 2 15 5" xfId="20072"/>
    <cellStyle name="Normal 2 2 2 3 2 2 16" xfId="20073"/>
    <cellStyle name="Normal 2 2 2 3 2 2 17" xfId="20074"/>
    <cellStyle name="Normal 2 2 2 3 2 2 18" xfId="20075"/>
    <cellStyle name="Normal 2 2 2 3 2 2 19" xfId="20076"/>
    <cellStyle name="Normal 2 2 2 3 2 2 2" xfId="20077"/>
    <cellStyle name="Normal 2 2 2 3 2 2 2 2" xfId="20078"/>
    <cellStyle name="Normal 2 2 2 3 2 2 2 2 2" xfId="20079"/>
    <cellStyle name="Normal 2 2 2 3 2 2 2 3" xfId="20080"/>
    <cellStyle name="Normal 2 2 2 3 2 2 20" xfId="20081"/>
    <cellStyle name="Normal 2 2 2 3 2 2 21" xfId="20082"/>
    <cellStyle name="Normal 2 2 2 3 2 2 22" xfId="20083"/>
    <cellStyle name="Normal 2 2 2 3 2 2 3" xfId="20084"/>
    <cellStyle name="Normal 2 2 2 3 2 2 3 10" xfId="20085"/>
    <cellStyle name="Normal 2 2 2 3 2 2 3 10 2" xfId="20086"/>
    <cellStyle name="Normal 2 2 2 3 2 2 3 10 2 2" xfId="20087"/>
    <cellStyle name="Normal 2 2 2 3 2 2 3 10 3" xfId="20088"/>
    <cellStyle name="Normal 2 2 2 3 2 2 3 11" xfId="20089"/>
    <cellStyle name="Normal 2 2 2 3 2 2 3 12" xfId="20090"/>
    <cellStyle name="Normal 2 2 2 3 2 2 3 12 2" xfId="20091"/>
    <cellStyle name="Normal 2 2 2 3 2 2 3 12 2 2" xfId="20092"/>
    <cellStyle name="Normal 2 2 2 3 2 2 3 12 2 2 2" xfId="20093"/>
    <cellStyle name="Normal 2 2 2 3 2 2 3 12 3" xfId="20094"/>
    <cellStyle name="Normal 2 2 2 3 2 2 3 12 4" xfId="20095"/>
    <cellStyle name="Normal 2 2 2 3 2 2 3 12 5" xfId="20096"/>
    <cellStyle name="Normal 2 2 2 3 2 2 3 12 6" xfId="20097"/>
    <cellStyle name="Normal 2 2 2 3 2 2 3 13" xfId="20098"/>
    <cellStyle name="Normal 2 2 2 3 2 2 3 13 2" xfId="20099"/>
    <cellStyle name="Normal 2 2 2 3 2 2 3 13 2 2" xfId="20100"/>
    <cellStyle name="Normal 2 2 2 3 2 2 3 13 3" xfId="20101"/>
    <cellStyle name="Normal 2 2 2 3 2 2 3 13 4" xfId="20102"/>
    <cellStyle name="Normal 2 2 2 3 2 2 3 14" xfId="20103"/>
    <cellStyle name="Normal 2 2 2 3 2 2 3 15" xfId="20104"/>
    <cellStyle name="Normal 2 2 2 3 2 2 3 16" xfId="20105"/>
    <cellStyle name="Normal 2 2 2 3 2 2 3 2" xfId="20106"/>
    <cellStyle name="Normal 2 2 2 3 2 2 3 2 10" xfId="20107"/>
    <cellStyle name="Normal 2 2 2 3 2 2 3 2 11" xfId="20108"/>
    <cellStyle name="Normal 2 2 2 3 2 2 3 2 12" xfId="20109"/>
    <cellStyle name="Normal 2 2 2 3 2 2 3 2 13" xfId="20110"/>
    <cellStyle name="Normal 2 2 2 3 2 2 3 2 14" xfId="20111"/>
    <cellStyle name="Normal 2 2 2 3 2 2 3 2 15" xfId="20112"/>
    <cellStyle name="Normal 2 2 2 3 2 2 3 2 2" xfId="20113"/>
    <cellStyle name="Normal 2 2 2 3 2 2 3 2 2 10" xfId="20114"/>
    <cellStyle name="Normal 2 2 2 3 2 2 3 2 2 10 2" xfId="20115"/>
    <cellStyle name="Normal 2 2 2 3 2 2 3 2 2 10 2 2" xfId="20116"/>
    <cellStyle name="Normal 2 2 2 3 2 2 3 2 2 10 3" xfId="20117"/>
    <cellStyle name="Normal 2 2 2 3 2 2 3 2 2 11" xfId="20118"/>
    <cellStyle name="Normal 2 2 2 3 2 2 3 2 2 11 2" xfId="20119"/>
    <cellStyle name="Normal 2 2 2 3 2 2 3 2 2 11 2 2" xfId="20120"/>
    <cellStyle name="Normal 2 2 2 3 2 2 3 2 2 11 3" xfId="20121"/>
    <cellStyle name="Normal 2 2 2 3 2 2 3 2 2 12" xfId="20122"/>
    <cellStyle name="Normal 2 2 2 3 2 2 3 2 2 12 2" xfId="20123"/>
    <cellStyle name="Normal 2 2 2 3 2 2 3 2 2 12 2 2" xfId="20124"/>
    <cellStyle name="Normal 2 2 2 3 2 2 3 2 2 12 3" xfId="20125"/>
    <cellStyle name="Normal 2 2 2 3 2 2 3 2 2 12 4" xfId="20126"/>
    <cellStyle name="Normal 2 2 2 3 2 2 3 2 2 13" xfId="20127"/>
    <cellStyle name="Normal 2 2 2 3 2 2 3 2 2 13 2" xfId="20128"/>
    <cellStyle name="Normal 2 2 2 3 2 2 3 2 2 14" xfId="20129"/>
    <cellStyle name="Normal 2 2 2 3 2 2 3 2 2 2" xfId="20130"/>
    <cellStyle name="Normal 2 2 2 3 2 2 3 2 2 2 2" xfId="20131"/>
    <cellStyle name="Normal 2 2 2 3 2 2 3 2 2 2 2 10" xfId="20132"/>
    <cellStyle name="Normal 2 2 2 3 2 2 3 2 2 2 2 11" xfId="20133"/>
    <cellStyle name="Normal 2 2 2 3 2 2 3 2 2 2 2 12" xfId="20134"/>
    <cellStyle name="Normal 2 2 2 3 2 2 3 2 2 2 2 2" xfId="20135"/>
    <cellStyle name="Normal 2 2 2 3 2 2 3 2 2 2 2 2 2" xfId="20136"/>
    <cellStyle name="Normal 2 2 2 3 2 2 3 2 2 2 2 2 2 2" xfId="20137"/>
    <cellStyle name="Normal 2 2 2 3 2 2 3 2 2 2 2 2 2 2 2" xfId="20138"/>
    <cellStyle name="Normal 2 2 2 3 2 2 3 2 2 2 2 2 2 2 2 2" xfId="20139"/>
    <cellStyle name="Normal 2 2 2 3 2 2 3 2 2 2 2 2 2 2 3" xfId="20140"/>
    <cellStyle name="Normal 2 2 2 3 2 2 3 2 2 2 2 2 2 2 4" xfId="20141"/>
    <cellStyle name="Normal 2 2 2 3 2 2 3 2 2 2 2 2 2 3" xfId="20142"/>
    <cellStyle name="Normal 2 2 2 3 2 2 3 2 2 2 2 2 2 4" xfId="20143"/>
    <cellStyle name="Normal 2 2 2 3 2 2 3 2 2 2 2 2 3" xfId="20144"/>
    <cellStyle name="Normal 2 2 2 3 2 2 3 2 2 2 2 2 4" xfId="20145"/>
    <cellStyle name="Normal 2 2 2 3 2 2 3 2 2 2 2 2 4 2" xfId="20146"/>
    <cellStyle name="Normal 2 2 2 3 2 2 3 2 2 2 2 2 4 2 2" xfId="20147"/>
    <cellStyle name="Normal 2 2 2 3 2 2 3 2 2 2 2 2 4 3" xfId="20148"/>
    <cellStyle name="Normal 2 2 2 3 2 2 3 2 2 2 2 2 4 4" xfId="20149"/>
    <cellStyle name="Normal 2 2 2 3 2 2 3 2 2 2 2 2 5" xfId="20150"/>
    <cellStyle name="Normal 2 2 2 3 2 2 3 2 2 2 2 3" xfId="20151"/>
    <cellStyle name="Normal 2 2 2 3 2 2 3 2 2 2 2 4" xfId="20152"/>
    <cellStyle name="Normal 2 2 2 3 2 2 3 2 2 2 2 5" xfId="20153"/>
    <cellStyle name="Normal 2 2 2 3 2 2 3 2 2 2 2 6" xfId="20154"/>
    <cellStyle name="Normal 2 2 2 3 2 2 3 2 2 2 2 6 2" xfId="20155"/>
    <cellStyle name="Normal 2 2 2 3 2 2 3 2 2 2 2 6 2 2" xfId="20156"/>
    <cellStyle name="Normal 2 2 2 3 2 2 3 2 2 2 2 6 3" xfId="20157"/>
    <cellStyle name="Normal 2 2 2 3 2 2 3 2 2 2 2 7" xfId="20158"/>
    <cellStyle name="Normal 2 2 2 3 2 2 3 2 2 2 2 8" xfId="20159"/>
    <cellStyle name="Normal 2 2 2 3 2 2 3 2 2 2 2 8 2" xfId="20160"/>
    <cellStyle name="Normal 2 2 2 3 2 2 3 2 2 2 2 8 2 2" xfId="20161"/>
    <cellStyle name="Normal 2 2 2 3 2 2 3 2 2 2 2 8 3" xfId="20162"/>
    <cellStyle name="Normal 2 2 2 3 2 2 3 2 2 2 2 8 4" xfId="20163"/>
    <cellStyle name="Normal 2 2 2 3 2 2 3 2 2 2 2 9" xfId="20164"/>
    <cellStyle name="Normal 2 2 2 3 2 2 3 2 2 2 2 9 2" xfId="20165"/>
    <cellStyle name="Normal 2 2 2 3 2 2 3 2 2 2 3" xfId="20166"/>
    <cellStyle name="Normal 2 2 2 3 2 2 3 2 2 2 3 2" xfId="20167"/>
    <cellStyle name="Normal 2 2 2 3 2 2 3 2 2 2 3 2 2" xfId="20168"/>
    <cellStyle name="Normal 2 2 2 3 2 2 3 2 2 2 3 2 2 2" xfId="20169"/>
    <cellStyle name="Normal 2 2 2 3 2 2 3 2 2 2 3 2 2 2 2" xfId="20170"/>
    <cellStyle name="Normal 2 2 2 3 2 2 3 2 2 2 3 2 2 3" xfId="20171"/>
    <cellStyle name="Normal 2 2 2 3 2 2 3 2 2 2 3 2 2 4" xfId="20172"/>
    <cellStyle name="Normal 2 2 2 3 2 2 3 2 2 2 3 2 3" xfId="20173"/>
    <cellStyle name="Normal 2 2 2 3 2 2 3 2 2 2 3 2 4" xfId="20174"/>
    <cellStyle name="Normal 2 2 2 3 2 2 3 2 2 2 3 2 5" xfId="20175"/>
    <cellStyle name="Normal 2 2 2 3 2 2 3 2 2 2 3 2 6" xfId="20176"/>
    <cellStyle name="Normal 2 2 2 3 2 2 3 2 2 2 3 3" xfId="20177"/>
    <cellStyle name="Normal 2 2 2 3 2 2 3 2 2 2 3 3 2" xfId="20178"/>
    <cellStyle name="Normal 2 2 2 3 2 2 3 2 2 2 3 4" xfId="20179"/>
    <cellStyle name="Normal 2 2 2 3 2 2 3 2 2 2 3 4 2" xfId="20180"/>
    <cellStyle name="Normal 2 2 2 3 2 2 3 2 2 2 3 4 2 2" xfId="20181"/>
    <cellStyle name="Normal 2 2 2 3 2 2 3 2 2 2 3 4 3" xfId="20182"/>
    <cellStyle name="Normal 2 2 2 3 2 2 3 2 2 2 3 4 4" xfId="20183"/>
    <cellStyle name="Normal 2 2 2 3 2 2 3 2 2 2 3 5" xfId="20184"/>
    <cellStyle name="Normal 2 2 2 3 2 2 3 2 2 2 3 6" xfId="20185"/>
    <cellStyle name="Normal 2 2 2 3 2 2 3 2 2 2 3 7" xfId="20186"/>
    <cellStyle name="Normal 2 2 2 3 2 2 3 2 2 2 4" xfId="20187"/>
    <cellStyle name="Normal 2 2 2 3 2 2 3 2 2 2 4 2" xfId="20188"/>
    <cellStyle name="Normal 2 2 2 3 2 2 3 2 2 2 4 2 2" xfId="20189"/>
    <cellStyle name="Normal 2 2 2 3 2 2 3 2 2 2 4 3" xfId="20190"/>
    <cellStyle name="Normal 2 2 2 3 2 2 3 2 2 2 5" xfId="20191"/>
    <cellStyle name="Normal 2 2 2 3 2 2 3 2 2 2 6" xfId="20192"/>
    <cellStyle name="Normal 2 2 2 3 2 2 3 2 2 2 7" xfId="20193"/>
    <cellStyle name="Normal 2 2 2 3 2 2 3 2 2 2 8" xfId="20194"/>
    <cellStyle name="Normal 2 2 2 3 2 2 3 2 2 2 9" xfId="20195"/>
    <cellStyle name="Normal 2 2 2 3 2 2 3 2 2 3" xfId="20196"/>
    <cellStyle name="Normal 2 2 2 3 2 2 3 2 2 4" xfId="20197"/>
    <cellStyle name="Normal 2 2 2 3 2 2 3 2 2 5" xfId="20198"/>
    <cellStyle name="Normal 2 2 2 3 2 2 3 2 2 6" xfId="20199"/>
    <cellStyle name="Normal 2 2 2 3 2 2 3 2 2 6 2" xfId="20200"/>
    <cellStyle name="Normal 2 2 2 3 2 2 3 2 2 6 2 2" xfId="20201"/>
    <cellStyle name="Normal 2 2 2 3 2 2 3 2 2 6 2 2 2" xfId="20202"/>
    <cellStyle name="Normal 2 2 2 3 2 2 3 2 2 6 2 2 2 2" xfId="20203"/>
    <cellStyle name="Normal 2 2 2 3 2 2 3 2 2 6 2 2 3" xfId="20204"/>
    <cellStyle name="Normal 2 2 2 3 2 2 3 2 2 6 2 2 4" xfId="20205"/>
    <cellStyle name="Normal 2 2 2 3 2 2 3 2 2 6 2 3" xfId="20206"/>
    <cellStyle name="Normal 2 2 2 3 2 2 3 2 2 6 2 4" xfId="20207"/>
    <cellStyle name="Normal 2 2 2 3 2 2 3 2 2 6 3" xfId="20208"/>
    <cellStyle name="Normal 2 2 2 3 2 2 3 2 2 6 4" xfId="20209"/>
    <cellStyle name="Normal 2 2 2 3 2 2 3 2 2 6 4 2" xfId="20210"/>
    <cellStyle name="Normal 2 2 2 3 2 2 3 2 2 6 5" xfId="20211"/>
    <cellStyle name="Normal 2 2 2 3 2 2 3 2 2 6 5 2" xfId="20212"/>
    <cellStyle name="Normal 2 2 2 3 2 2 3 2 2 6 5 2 2" xfId="20213"/>
    <cellStyle name="Normal 2 2 2 3 2 2 3 2 2 6 5 3" xfId="20214"/>
    <cellStyle name="Normal 2 2 2 3 2 2 3 2 2 6 6" xfId="20215"/>
    <cellStyle name="Normal 2 2 2 3 2 2 3 2 2 6 7" xfId="20216"/>
    <cellStyle name="Normal 2 2 2 3 2 2 3 2 2 7" xfId="20217"/>
    <cellStyle name="Normal 2 2 2 3 2 2 3 2 2 7 2" xfId="20218"/>
    <cellStyle name="Normal 2 2 2 3 2 2 3 2 2 7 2 2" xfId="20219"/>
    <cellStyle name="Normal 2 2 2 3 2 2 3 2 2 7 3" xfId="20220"/>
    <cellStyle name="Normal 2 2 2 3 2 2 3 2 2 8" xfId="20221"/>
    <cellStyle name="Normal 2 2 2 3 2 2 3 2 2 8 2" xfId="20222"/>
    <cellStyle name="Normal 2 2 2 3 2 2 3 2 2 8 2 2" xfId="20223"/>
    <cellStyle name="Normal 2 2 2 3 2 2 3 2 2 8 3" xfId="20224"/>
    <cellStyle name="Normal 2 2 2 3 2 2 3 2 2 9" xfId="20225"/>
    <cellStyle name="Normal 2 2 2 3 2 2 3 2 2 9 2" xfId="20226"/>
    <cellStyle name="Normal 2 2 2 3 2 2 3 2 2 9 2 2" xfId="20227"/>
    <cellStyle name="Normal 2 2 2 3 2 2 3 2 2 9 3" xfId="20228"/>
    <cellStyle name="Normal 2 2 2 3 2 2 3 2 3" xfId="20229"/>
    <cellStyle name="Normal 2 2 2 3 2 2 3 2 3 2" xfId="20230"/>
    <cellStyle name="Normal 2 2 2 3 2 2 3 2 3 2 2" xfId="20231"/>
    <cellStyle name="Normal 2 2 2 3 2 2 3 2 3 3" xfId="20232"/>
    <cellStyle name="Normal 2 2 2 3 2 2 3 2 4" xfId="20233"/>
    <cellStyle name="Normal 2 2 2 3 2 2 3 2 5" xfId="20234"/>
    <cellStyle name="Normal 2 2 2 3 2 2 3 2 5 10" xfId="20235"/>
    <cellStyle name="Normal 2 2 2 3 2 2 3 2 5 2" xfId="20236"/>
    <cellStyle name="Normal 2 2 2 3 2 2 3 2 5 2 2" xfId="20237"/>
    <cellStyle name="Normal 2 2 2 3 2 2 3 2 5 2 2 2" xfId="20238"/>
    <cellStyle name="Normal 2 2 2 3 2 2 3 2 5 2 2 2 2" xfId="20239"/>
    <cellStyle name="Normal 2 2 2 3 2 2 3 2 5 2 2 2 2 2" xfId="20240"/>
    <cellStyle name="Normal 2 2 2 3 2 2 3 2 5 2 2 2 3" xfId="20241"/>
    <cellStyle name="Normal 2 2 2 3 2 2 3 2 5 2 2 2 4" xfId="20242"/>
    <cellStyle name="Normal 2 2 2 3 2 2 3 2 5 2 2 3" xfId="20243"/>
    <cellStyle name="Normal 2 2 2 3 2 2 3 2 5 2 2 4" xfId="20244"/>
    <cellStyle name="Normal 2 2 2 3 2 2 3 2 5 2 2 4 2" xfId="20245"/>
    <cellStyle name="Normal 2 2 2 3 2 2 3 2 5 2 2 5" xfId="20246"/>
    <cellStyle name="Normal 2 2 2 3 2 2 3 2 5 2 3" xfId="20247"/>
    <cellStyle name="Normal 2 2 2 3 2 2 3 2 5 2 3 2" xfId="20248"/>
    <cellStyle name="Normal 2 2 2 3 2 2 3 2 5 2 3 2 2" xfId="20249"/>
    <cellStyle name="Normal 2 2 2 3 2 2 3 2 5 2 3 3" xfId="20250"/>
    <cellStyle name="Normal 2 2 2 3 2 2 3 2 5 2 4" xfId="20251"/>
    <cellStyle name="Normal 2 2 2 3 2 2 3 2 5 2 5" xfId="20252"/>
    <cellStyle name="Normal 2 2 2 3 2 2 3 2 5 2 6" xfId="20253"/>
    <cellStyle name="Normal 2 2 2 3 2 2 3 2 5 2 6 2" xfId="20254"/>
    <cellStyle name="Normal 2 2 2 3 2 2 3 2 5 2 6 2 2" xfId="20255"/>
    <cellStyle name="Normal 2 2 2 3 2 2 3 2 5 2 6 3" xfId="20256"/>
    <cellStyle name="Normal 2 2 2 3 2 2 3 2 5 2 7" xfId="20257"/>
    <cellStyle name="Normal 2 2 2 3 2 2 3 2 5 2 7 2" xfId="20258"/>
    <cellStyle name="Normal 2 2 2 3 2 2 3 2 5 2 7 2 2" xfId="20259"/>
    <cellStyle name="Normal 2 2 2 3 2 2 3 2 5 2 7 3" xfId="20260"/>
    <cellStyle name="Normal 2 2 2 3 2 2 3 2 5 2 8" xfId="20261"/>
    <cellStyle name="Normal 2 2 2 3 2 2 3 2 5 2 9" xfId="20262"/>
    <cellStyle name="Normal 2 2 2 3 2 2 3 2 5 3" xfId="20263"/>
    <cellStyle name="Normal 2 2 2 3 2 2 3 2 5 3 2" xfId="20264"/>
    <cellStyle name="Normal 2 2 2 3 2 2 3 2 5 3 2 2" xfId="20265"/>
    <cellStyle name="Normal 2 2 2 3 2 2 3 2 5 3 2 2 2" xfId="20266"/>
    <cellStyle name="Normal 2 2 2 3 2 2 3 2 5 3 2 2 2 2" xfId="20267"/>
    <cellStyle name="Normal 2 2 2 3 2 2 3 2 5 3 2 2 3" xfId="20268"/>
    <cellStyle name="Normal 2 2 2 3 2 2 3 2 5 3 2 2 4" xfId="20269"/>
    <cellStyle name="Normal 2 2 2 3 2 2 3 2 5 3 2 3" xfId="20270"/>
    <cellStyle name="Normal 2 2 2 3 2 2 3 2 5 3 2 4" xfId="20271"/>
    <cellStyle name="Normal 2 2 2 3 2 2 3 2 5 3 3" xfId="20272"/>
    <cellStyle name="Normal 2 2 2 3 2 2 3 2 5 3 4" xfId="20273"/>
    <cellStyle name="Normal 2 2 2 3 2 2 3 2 5 3 4 2" xfId="20274"/>
    <cellStyle name="Normal 2 2 2 3 2 2 3 2 5 3 5" xfId="20275"/>
    <cellStyle name="Normal 2 2 2 3 2 2 3 2 5 3 5 2" xfId="20276"/>
    <cellStyle name="Normal 2 2 2 3 2 2 3 2 5 3 5 2 2" xfId="20277"/>
    <cellStyle name="Normal 2 2 2 3 2 2 3 2 5 3 5 3" xfId="20278"/>
    <cellStyle name="Normal 2 2 2 3 2 2 3 2 5 4" xfId="20279"/>
    <cellStyle name="Normal 2 2 2 3 2 2 3 2 5 5" xfId="20280"/>
    <cellStyle name="Normal 2 2 2 3 2 2 3 2 5 6" xfId="20281"/>
    <cellStyle name="Normal 2 2 2 3 2 2 3 2 5 6 2" xfId="20282"/>
    <cellStyle name="Normal 2 2 2 3 2 2 3 2 5 6 2 2" xfId="20283"/>
    <cellStyle name="Normal 2 2 2 3 2 2 3 2 5 6 3" xfId="20284"/>
    <cellStyle name="Normal 2 2 2 3 2 2 3 2 5 7" xfId="20285"/>
    <cellStyle name="Normal 2 2 2 3 2 2 3 2 5 7 2" xfId="20286"/>
    <cellStyle name="Normal 2 2 2 3 2 2 3 2 5 7 2 2" xfId="20287"/>
    <cellStyle name="Normal 2 2 2 3 2 2 3 2 5 7 3" xfId="20288"/>
    <cellStyle name="Normal 2 2 2 3 2 2 3 2 5 8" xfId="20289"/>
    <cellStyle name="Normal 2 2 2 3 2 2 3 2 5 8 2" xfId="20290"/>
    <cellStyle name="Normal 2 2 2 3 2 2 3 2 5 8 2 2" xfId="20291"/>
    <cellStyle name="Normal 2 2 2 3 2 2 3 2 5 8 2 2 2" xfId="20292"/>
    <cellStyle name="Normal 2 2 2 3 2 2 3 2 5 8 3" xfId="20293"/>
    <cellStyle name="Normal 2 2 2 3 2 2 3 2 5 8 4" xfId="20294"/>
    <cellStyle name="Normal 2 2 2 3 2 2 3 2 5 8 5" xfId="20295"/>
    <cellStyle name="Normal 2 2 2 3 2 2 3 2 5 8 6" xfId="20296"/>
    <cellStyle name="Normal 2 2 2 3 2 2 3 2 5 9" xfId="20297"/>
    <cellStyle name="Normal 2 2 2 3 2 2 3 2 5 9 2" xfId="20298"/>
    <cellStyle name="Normal 2 2 2 3 2 2 3 2 6" xfId="20299"/>
    <cellStyle name="Normal 2 2 2 3 2 2 3 2 6 2" xfId="20300"/>
    <cellStyle name="Normal 2 2 2 3 2 2 3 2 6 2 2" xfId="20301"/>
    <cellStyle name="Normal 2 2 2 3 2 2 3 2 6 2 2 2" xfId="20302"/>
    <cellStyle name="Normal 2 2 2 3 2 2 3 2 6 2 2 2 2" xfId="20303"/>
    <cellStyle name="Normal 2 2 2 3 2 2 3 2 6 2 3" xfId="20304"/>
    <cellStyle name="Normal 2 2 2 3 2 2 3 2 6 2 4" xfId="20305"/>
    <cellStyle name="Normal 2 2 2 3 2 2 3 2 6 2 5" xfId="20306"/>
    <cellStyle name="Normal 2 2 2 3 2 2 3 2 6 2 6" xfId="20307"/>
    <cellStyle name="Normal 2 2 2 3 2 2 3 2 6 3" xfId="20308"/>
    <cellStyle name="Normal 2 2 2 3 2 2 3 2 6 4" xfId="20309"/>
    <cellStyle name="Normal 2 2 2 3 2 2 3 2 6 4 2" xfId="20310"/>
    <cellStyle name="Normal 2 2 2 3 2 2 3 2 6 4 2 2" xfId="20311"/>
    <cellStyle name="Normal 2 2 2 3 2 2 3 2 6 4 3" xfId="20312"/>
    <cellStyle name="Normal 2 2 2 3 2 2 3 2 6 4 4" xfId="20313"/>
    <cellStyle name="Normal 2 2 2 3 2 2 3 2 6 5" xfId="20314"/>
    <cellStyle name="Normal 2 2 2 3 2 2 3 2 7" xfId="20315"/>
    <cellStyle name="Normal 2 2 2 3 2 2 3 2 7 2" xfId="20316"/>
    <cellStyle name="Normal 2 2 2 3 2 2 3 2 7 2 2" xfId="20317"/>
    <cellStyle name="Normal 2 2 2 3 2 2 3 2 7 2 2 2" xfId="20318"/>
    <cellStyle name="Normal 2 2 2 3 2 2 3 2 7 2 2 2 2" xfId="20319"/>
    <cellStyle name="Normal 2 2 2 3 2 2 3 2 7 2 2 3" xfId="20320"/>
    <cellStyle name="Normal 2 2 2 3 2 2 3 2 7 2 2 4" xfId="20321"/>
    <cellStyle name="Normal 2 2 2 3 2 2 3 2 7 2 3" xfId="20322"/>
    <cellStyle name="Normal 2 2 2 3 2 2 3 2 7 2 4" xfId="20323"/>
    <cellStyle name="Normal 2 2 2 3 2 2 3 2 7 3" xfId="20324"/>
    <cellStyle name="Normal 2 2 2 3 2 2 3 2 7 4" xfId="20325"/>
    <cellStyle name="Normal 2 2 2 3 2 2 3 2 7 4 2" xfId="20326"/>
    <cellStyle name="Normal 2 2 2 3 2 2 3 2 7 4 2 2" xfId="20327"/>
    <cellStyle name="Normal 2 2 2 3 2 2 3 2 7 4 3" xfId="20328"/>
    <cellStyle name="Normal 2 2 2 3 2 2 3 2 7 4 4" xfId="20329"/>
    <cellStyle name="Normal 2 2 2 3 2 2 3 2 7 5" xfId="20330"/>
    <cellStyle name="Normal 2 2 2 3 2 2 3 2 7 5 2" xfId="20331"/>
    <cellStyle name="Normal 2 2 2 3 2 2 3 2 7 5 2 2" xfId="20332"/>
    <cellStyle name="Normal 2 2 2 3 2 2 3 2 7 5 3" xfId="20333"/>
    <cellStyle name="Normal 2 2 2 3 2 2 3 2 8" xfId="20334"/>
    <cellStyle name="Normal 2 2 2 3 2 2 3 2 8 2" xfId="20335"/>
    <cellStyle name="Normal 2 2 2 3 2 2 3 2 8 2 2" xfId="20336"/>
    <cellStyle name="Normal 2 2 2 3 2 2 3 2 8 2 2 2" xfId="20337"/>
    <cellStyle name="Normal 2 2 2 3 2 2 3 2 8 2 2 2 2" xfId="20338"/>
    <cellStyle name="Normal 2 2 2 3 2 2 3 2 8 2 2 3" xfId="20339"/>
    <cellStyle name="Normal 2 2 2 3 2 2 3 2 8 2 2 4" xfId="20340"/>
    <cellStyle name="Normal 2 2 2 3 2 2 3 2 8 2 3" xfId="20341"/>
    <cellStyle name="Normal 2 2 2 3 2 2 3 2 8 2 4" xfId="20342"/>
    <cellStyle name="Normal 2 2 2 3 2 2 3 2 8 3" xfId="20343"/>
    <cellStyle name="Normal 2 2 2 3 2 2 3 2 8 4" xfId="20344"/>
    <cellStyle name="Normal 2 2 2 3 2 2 3 2 8 4 2" xfId="20345"/>
    <cellStyle name="Normal 2 2 2 3 2 2 3 2 8 5" xfId="20346"/>
    <cellStyle name="Normal 2 2 2 3 2 2 3 2 8 5 2" xfId="20347"/>
    <cellStyle name="Normal 2 2 2 3 2 2 3 2 8 5 2 2" xfId="20348"/>
    <cellStyle name="Normal 2 2 2 3 2 2 3 2 8 5 3" xfId="20349"/>
    <cellStyle name="Normal 2 2 2 3 2 2 3 2 9" xfId="20350"/>
    <cellStyle name="Normal 2 2 2 3 2 2 3 3" xfId="20351"/>
    <cellStyle name="Normal 2 2 2 3 2 2 3 3 2" xfId="20352"/>
    <cellStyle name="Normal 2 2 2 3 2 2 3 3 2 10" xfId="20353"/>
    <cellStyle name="Normal 2 2 2 3 2 2 3 3 2 2" xfId="20354"/>
    <cellStyle name="Normal 2 2 2 3 2 2 3 3 2 2 2" xfId="20355"/>
    <cellStyle name="Normal 2 2 2 3 2 2 3 3 2 2 2 2" xfId="20356"/>
    <cellStyle name="Normal 2 2 2 3 2 2 3 3 2 2 2 2 2" xfId="20357"/>
    <cellStyle name="Normal 2 2 2 3 2 2 3 3 2 2 2 3" xfId="20358"/>
    <cellStyle name="Normal 2 2 2 3 2 2 3 3 2 2 2 4" xfId="20359"/>
    <cellStyle name="Normal 2 2 2 3 2 2 3 3 2 2 3" xfId="20360"/>
    <cellStyle name="Normal 2 2 2 3 2 2 3 3 2 2 4" xfId="20361"/>
    <cellStyle name="Normal 2 2 2 3 2 2 3 3 2 2 4 2" xfId="20362"/>
    <cellStyle name="Normal 2 2 2 3 2 2 3 3 2 2 5" xfId="20363"/>
    <cellStyle name="Normal 2 2 2 3 2 2 3 3 2 3" xfId="20364"/>
    <cellStyle name="Normal 2 2 2 3 2 2 3 3 2 3 2" xfId="20365"/>
    <cellStyle name="Normal 2 2 2 3 2 2 3 3 2 3 2 2" xfId="20366"/>
    <cellStyle name="Normal 2 2 2 3 2 2 3 3 2 3 3" xfId="20367"/>
    <cellStyle name="Normal 2 2 2 3 2 2 3 3 2 4" xfId="20368"/>
    <cellStyle name="Normal 2 2 2 3 2 2 3 3 2 4 2" xfId="20369"/>
    <cellStyle name="Normal 2 2 2 3 2 2 3 3 2 4 2 2" xfId="20370"/>
    <cellStyle name="Normal 2 2 2 3 2 2 3 3 2 4 3" xfId="20371"/>
    <cellStyle name="Normal 2 2 2 3 2 2 3 3 2 5" xfId="20372"/>
    <cellStyle name="Normal 2 2 2 3 2 2 3 3 2 6" xfId="20373"/>
    <cellStyle name="Normal 2 2 2 3 2 2 3 3 2 7" xfId="20374"/>
    <cellStyle name="Normal 2 2 2 3 2 2 3 3 2 7 2" xfId="20375"/>
    <cellStyle name="Normal 2 2 2 3 2 2 3 3 2 7 2 2" xfId="20376"/>
    <cellStyle name="Normal 2 2 2 3 2 2 3 3 2 7 3" xfId="20377"/>
    <cellStyle name="Normal 2 2 2 3 2 2 3 3 2 8" xfId="20378"/>
    <cellStyle name="Normal 2 2 2 3 2 2 3 3 2 8 2" xfId="20379"/>
    <cellStyle name="Normal 2 2 2 3 2 2 3 3 2 8 2 2" xfId="20380"/>
    <cellStyle name="Normal 2 2 2 3 2 2 3 3 2 8 3" xfId="20381"/>
    <cellStyle name="Normal 2 2 2 3 2 2 3 3 2 8 4" xfId="20382"/>
    <cellStyle name="Normal 2 2 2 3 2 2 3 3 2 9" xfId="20383"/>
    <cellStyle name="Normal 2 2 2 3 2 2 3 3 2 9 2" xfId="20384"/>
    <cellStyle name="Normal 2 2 2 3 2 2 3 3 3" xfId="20385"/>
    <cellStyle name="Normal 2 2 2 3 2 2 3 3 3 2" xfId="20386"/>
    <cellStyle name="Normal 2 2 2 3 2 2 3 3 3 2 2" xfId="20387"/>
    <cellStyle name="Normal 2 2 2 3 2 2 3 3 3 2 2 2" xfId="20388"/>
    <cellStyle name="Normal 2 2 2 3 2 2 3 3 3 2 2 2 2" xfId="20389"/>
    <cellStyle name="Normal 2 2 2 3 2 2 3 3 3 2 2 3" xfId="20390"/>
    <cellStyle name="Normal 2 2 2 3 2 2 3 3 3 2 2 4" xfId="20391"/>
    <cellStyle name="Normal 2 2 2 3 2 2 3 3 3 2 3" xfId="20392"/>
    <cellStyle name="Normal 2 2 2 3 2 2 3 3 3 2 3 2" xfId="20393"/>
    <cellStyle name="Normal 2 2 2 3 2 2 3 3 3 2 3 2 2" xfId="20394"/>
    <cellStyle name="Normal 2 2 2 3 2 2 3 3 3 2 3 3" xfId="20395"/>
    <cellStyle name="Normal 2 2 2 3 2 2 3 3 3 2 4" xfId="20396"/>
    <cellStyle name="Normal 2 2 2 3 2 2 3 3 3 3" xfId="20397"/>
    <cellStyle name="Normal 2 2 2 3 2 2 3 3 3 4" xfId="20398"/>
    <cellStyle name="Normal 2 2 2 3 2 2 3 3 3 4 2" xfId="20399"/>
    <cellStyle name="Normal 2 2 2 3 2 2 3 3 3 5" xfId="20400"/>
    <cellStyle name="Normal 2 2 2 3 2 2 3 3 4" xfId="20401"/>
    <cellStyle name="Normal 2 2 2 3 2 2 3 3 4 2" xfId="20402"/>
    <cellStyle name="Normal 2 2 2 3 2 2 3 3 4 2 2" xfId="20403"/>
    <cellStyle name="Normal 2 2 2 3 2 2 3 3 4 3" xfId="20404"/>
    <cellStyle name="Normal 2 2 2 3 2 2 3 3 5" xfId="20405"/>
    <cellStyle name="Normal 2 2 2 3 2 2 3 3 6" xfId="20406"/>
    <cellStyle name="Normal 2 2 2 3 2 2 3 3 6 2" xfId="20407"/>
    <cellStyle name="Normal 2 2 2 3 2 2 3 3 6 2 2" xfId="20408"/>
    <cellStyle name="Normal 2 2 2 3 2 2 3 3 6 3" xfId="20409"/>
    <cellStyle name="Normal 2 2 2 3 2 2 3 3 7" xfId="20410"/>
    <cellStyle name="Normal 2 2 2 3 2 2 3 3 8" xfId="20411"/>
    <cellStyle name="Normal 2 2 2 3 2 2 3 3 9" xfId="20412"/>
    <cellStyle name="Normal 2 2 2 3 2 2 3 4" xfId="20413"/>
    <cellStyle name="Normal 2 2 2 3 2 2 3 5" xfId="20414"/>
    <cellStyle name="Normal 2 2 2 3 2 2 3 6" xfId="20415"/>
    <cellStyle name="Normal 2 2 2 3 2 2 3 6 2" xfId="20416"/>
    <cellStyle name="Normal 2 2 2 3 2 2 3 6 2 2" xfId="20417"/>
    <cellStyle name="Normal 2 2 2 3 2 2 3 6 2 2 2" xfId="20418"/>
    <cellStyle name="Normal 2 2 2 3 2 2 3 6 2 2 2 2" xfId="20419"/>
    <cellStyle name="Normal 2 2 2 3 2 2 3 6 2 2 3" xfId="20420"/>
    <cellStyle name="Normal 2 2 2 3 2 2 3 6 2 2 4" xfId="20421"/>
    <cellStyle name="Normal 2 2 2 3 2 2 3 6 2 3" xfId="20422"/>
    <cellStyle name="Normal 2 2 2 3 2 2 3 6 2 4" xfId="20423"/>
    <cellStyle name="Normal 2 2 2 3 2 2 3 6 2 5" xfId="20424"/>
    <cellStyle name="Normal 2 2 2 3 2 2 3 6 2 6" xfId="20425"/>
    <cellStyle name="Normal 2 2 2 3 2 2 3 6 3" xfId="20426"/>
    <cellStyle name="Normal 2 2 2 3 2 2 3 6 4" xfId="20427"/>
    <cellStyle name="Normal 2 2 2 3 2 2 3 6 4 2" xfId="20428"/>
    <cellStyle name="Normal 2 2 2 3 2 2 3 6 5" xfId="20429"/>
    <cellStyle name="Normal 2 2 2 3 2 2 3 7" xfId="20430"/>
    <cellStyle name="Normal 2 2 2 3 2 2 3 7 2" xfId="20431"/>
    <cellStyle name="Normal 2 2 2 3 2 2 3 7 2 2" xfId="20432"/>
    <cellStyle name="Normal 2 2 2 3 2 2 3 7 3" xfId="20433"/>
    <cellStyle name="Normal 2 2 2 3 2 2 3 8" xfId="20434"/>
    <cellStyle name="Normal 2 2 2 3 2 2 3 9" xfId="20435"/>
    <cellStyle name="Normal 2 2 2 3 2 2 3 9 2" xfId="20436"/>
    <cellStyle name="Normal 2 2 2 3 2 2 3 9 2 2" xfId="20437"/>
    <cellStyle name="Normal 2 2 2 3 2 2 3 9 3" xfId="20438"/>
    <cellStyle name="Normal 2 2 2 3 2 2 4" xfId="20439"/>
    <cellStyle name="Normal 2 2 2 3 2 2 4 2" xfId="20440"/>
    <cellStyle name="Normal 2 2 2 3 2 2 4 2 2" xfId="20441"/>
    <cellStyle name="Normal 2 2 2 3 2 2 4 3" xfId="20442"/>
    <cellStyle name="Normal 2 2 2 3 2 2 5" xfId="20443"/>
    <cellStyle name="Normal 2 2 2 3 2 2 5 10" xfId="20444"/>
    <cellStyle name="Normal 2 2 2 3 2 2 5 11" xfId="20445"/>
    <cellStyle name="Normal 2 2 2 3 2 2 5 12" xfId="20446"/>
    <cellStyle name="Normal 2 2 2 3 2 2 5 12 2" xfId="20447"/>
    <cellStyle name="Normal 2 2 2 3 2 2 5 12 2 2" xfId="20448"/>
    <cellStyle name="Normal 2 2 2 3 2 2 5 12 3" xfId="20449"/>
    <cellStyle name="Normal 2 2 2 3 2 2 5 12 4" xfId="20450"/>
    <cellStyle name="Normal 2 2 2 3 2 2 5 13" xfId="20451"/>
    <cellStyle name="Normal 2 2 2 3 2 2 5 13 2" xfId="20452"/>
    <cellStyle name="Normal 2 2 2 3 2 2 5 14" xfId="20453"/>
    <cellStyle name="Normal 2 2 2 3 2 2 5 2" xfId="20454"/>
    <cellStyle name="Normal 2 2 2 3 2 2 5 2 2" xfId="20455"/>
    <cellStyle name="Normal 2 2 2 3 2 2 5 2 2 10" xfId="20456"/>
    <cellStyle name="Normal 2 2 2 3 2 2 5 2 2 2" xfId="20457"/>
    <cellStyle name="Normal 2 2 2 3 2 2 5 2 2 2 2" xfId="20458"/>
    <cellStyle name="Normal 2 2 2 3 2 2 5 2 2 2 2 2" xfId="20459"/>
    <cellStyle name="Normal 2 2 2 3 2 2 5 2 2 2 2 2 2" xfId="20460"/>
    <cellStyle name="Normal 2 2 2 3 2 2 5 2 2 2 2 2 2 2" xfId="20461"/>
    <cellStyle name="Normal 2 2 2 3 2 2 5 2 2 2 2 3" xfId="20462"/>
    <cellStyle name="Normal 2 2 2 3 2 2 5 2 2 2 2 4" xfId="20463"/>
    <cellStyle name="Normal 2 2 2 3 2 2 5 2 2 2 3" xfId="20464"/>
    <cellStyle name="Normal 2 2 2 3 2 2 5 2 2 2 4" xfId="20465"/>
    <cellStyle name="Normal 2 2 2 3 2 2 5 2 2 2 4 2" xfId="20466"/>
    <cellStyle name="Normal 2 2 2 3 2 2 5 2 2 2 5" xfId="20467"/>
    <cellStyle name="Normal 2 2 2 3 2 2 5 2 2 2 6" xfId="20468"/>
    <cellStyle name="Normal 2 2 2 3 2 2 5 2 2 2 7" xfId="20469"/>
    <cellStyle name="Normal 2 2 2 3 2 2 5 2 2 3" xfId="20470"/>
    <cellStyle name="Normal 2 2 2 3 2 2 5 2 2 3 2" xfId="20471"/>
    <cellStyle name="Normal 2 2 2 3 2 2 5 2 2 3 2 2" xfId="20472"/>
    <cellStyle name="Normal 2 2 2 3 2 2 5 2 2 3 3" xfId="20473"/>
    <cellStyle name="Normal 2 2 2 3 2 2 5 2 2 4" xfId="20474"/>
    <cellStyle name="Normal 2 2 2 3 2 2 5 2 2 4 2" xfId="20475"/>
    <cellStyle name="Normal 2 2 2 3 2 2 5 2 2 4 2 2" xfId="20476"/>
    <cellStyle name="Normal 2 2 2 3 2 2 5 2 2 4 3" xfId="20477"/>
    <cellStyle name="Normal 2 2 2 3 2 2 5 2 2 5" xfId="20478"/>
    <cellStyle name="Normal 2 2 2 3 2 2 5 2 2 5 2" xfId="20479"/>
    <cellStyle name="Normal 2 2 2 3 2 2 5 2 2 5 2 2" xfId="20480"/>
    <cellStyle name="Normal 2 2 2 3 2 2 5 2 2 5 3" xfId="20481"/>
    <cellStyle name="Normal 2 2 2 3 2 2 5 2 2 6" xfId="20482"/>
    <cellStyle name="Normal 2 2 2 3 2 2 5 2 2 7" xfId="20483"/>
    <cellStyle name="Normal 2 2 2 3 2 2 5 2 2 8" xfId="20484"/>
    <cellStyle name="Normal 2 2 2 3 2 2 5 2 2 8 2" xfId="20485"/>
    <cellStyle name="Normal 2 2 2 3 2 2 5 2 2 8 2 2" xfId="20486"/>
    <cellStyle name="Normal 2 2 2 3 2 2 5 2 2 8 3" xfId="20487"/>
    <cellStyle name="Normal 2 2 2 3 2 2 5 2 2 8 4" xfId="20488"/>
    <cellStyle name="Normal 2 2 2 3 2 2 5 2 2 9" xfId="20489"/>
    <cellStyle name="Normal 2 2 2 3 2 2 5 2 2 9 2" xfId="20490"/>
    <cellStyle name="Normal 2 2 2 3 2 2 5 2 3" xfId="20491"/>
    <cellStyle name="Normal 2 2 2 3 2 2 5 2 3 2" xfId="20492"/>
    <cellStyle name="Normal 2 2 2 3 2 2 5 2 3 2 2" xfId="20493"/>
    <cellStyle name="Normal 2 2 2 3 2 2 5 2 3 2 2 2" xfId="20494"/>
    <cellStyle name="Normal 2 2 2 3 2 2 5 2 3 2 2 2 2" xfId="20495"/>
    <cellStyle name="Normal 2 2 2 3 2 2 5 2 3 2 3" xfId="20496"/>
    <cellStyle name="Normal 2 2 2 3 2 2 5 2 3 2 4" xfId="20497"/>
    <cellStyle name="Normal 2 2 2 3 2 2 5 2 3 2 5" xfId="20498"/>
    <cellStyle name="Normal 2 2 2 3 2 2 5 2 3 2 6" xfId="20499"/>
    <cellStyle name="Normal 2 2 2 3 2 2 5 2 3 3" xfId="20500"/>
    <cellStyle name="Normal 2 2 2 3 2 2 5 2 3 4" xfId="20501"/>
    <cellStyle name="Normal 2 2 2 3 2 2 5 2 3 4 2" xfId="20502"/>
    <cellStyle name="Normal 2 2 2 3 2 2 5 2 3 5" xfId="20503"/>
    <cellStyle name="Normal 2 2 2 3 2 2 5 2 3 5 2" xfId="20504"/>
    <cellStyle name="Normal 2 2 2 3 2 2 5 2 3 5 2 2" xfId="20505"/>
    <cellStyle name="Normal 2 2 2 3 2 2 5 2 3 5 3" xfId="20506"/>
    <cellStyle name="Normal 2 2 2 3 2 2 5 2 4" xfId="20507"/>
    <cellStyle name="Normal 2 2 2 3 2 2 5 2 4 2" xfId="20508"/>
    <cellStyle name="Normal 2 2 2 3 2 2 5 2 4 2 2" xfId="20509"/>
    <cellStyle name="Normal 2 2 2 3 2 2 5 2 4 3" xfId="20510"/>
    <cellStyle name="Normal 2 2 2 3 2 2 5 2 5" xfId="20511"/>
    <cellStyle name="Normal 2 2 2 3 2 2 5 2 5 2" xfId="20512"/>
    <cellStyle name="Normal 2 2 2 3 2 2 5 2 5 2 2" xfId="20513"/>
    <cellStyle name="Normal 2 2 2 3 2 2 5 2 5 3" xfId="20514"/>
    <cellStyle name="Normal 2 2 2 3 2 2 5 2 6" xfId="20515"/>
    <cellStyle name="Normal 2 2 2 3 2 2 5 2 6 2" xfId="20516"/>
    <cellStyle name="Normal 2 2 2 3 2 2 5 2 6 2 2" xfId="20517"/>
    <cellStyle name="Normal 2 2 2 3 2 2 5 2 6 3" xfId="20518"/>
    <cellStyle name="Normal 2 2 2 3 2 2 5 2 7" xfId="20519"/>
    <cellStyle name="Normal 2 2 2 3 2 2 5 2 8" xfId="20520"/>
    <cellStyle name="Normal 2 2 2 3 2 2 5 2 9" xfId="20521"/>
    <cellStyle name="Normal 2 2 2 3 2 2 5 3" xfId="20522"/>
    <cellStyle name="Normal 2 2 2 3 2 2 5 3 2" xfId="20523"/>
    <cellStyle name="Normal 2 2 2 3 2 2 5 3 2 2" xfId="20524"/>
    <cellStyle name="Normal 2 2 2 3 2 2 5 3 3" xfId="20525"/>
    <cellStyle name="Normal 2 2 2 3 2 2 5 4" xfId="20526"/>
    <cellStyle name="Normal 2 2 2 3 2 2 5 4 2" xfId="20527"/>
    <cellStyle name="Normal 2 2 2 3 2 2 5 4 2 2" xfId="20528"/>
    <cellStyle name="Normal 2 2 2 3 2 2 5 4 3" xfId="20529"/>
    <cellStyle name="Normal 2 2 2 3 2 2 5 5" xfId="20530"/>
    <cellStyle name="Normal 2 2 2 3 2 2 5 5 2" xfId="20531"/>
    <cellStyle name="Normal 2 2 2 3 2 2 5 5 2 2" xfId="20532"/>
    <cellStyle name="Normal 2 2 2 3 2 2 5 5 3" xfId="20533"/>
    <cellStyle name="Normal 2 2 2 3 2 2 5 6" xfId="20534"/>
    <cellStyle name="Normal 2 2 2 3 2 2 5 6 2" xfId="20535"/>
    <cellStyle name="Normal 2 2 2 3 2 2 5 6 2 2" xfId="20536"/>
    <cellStyle name="Normal 2 2 2 3 2 2 5 6 2 2 2" xfId="20537"/>
    <cellStyle name="Normal 2 2 2 3 2 2 5 6 2 2 2 2" xfId="20538"/>
    <cellStyle name="Normal 2 2 2 3 2 2 5 6 2 2 3" xfId="20539"/>
    <cellStyle name="Normal 2 2 2 3 2 2 5 6 2 2 4" xfId="20540"/>
    <cellStyle name="Normal 2 2 2 3 2 2 5 6 2 3" xfId="20541"/>
    <cellStyle name="Normal 2 2 2 3 2 2 5 6 2 4" xfId="20542"/>
    <cellStyle name="Normal 2 2 2 3 2 2 5 6 3" xfId="20543"/>
    <cellStyle name="Normal 2 2 2 3 2 2 5 6 4" xfId="20544"/>
    <cellStyle name="Normal 2 2 2 3 2 2 5 6 4 2" xfId="20545"/>
    <cellStyle name="Normal 2 2 2 3 2 2 5 6 5" xfId="20546"/>
    <cellStyle name="Normal 2 2 2 3 2 2 5 7" xfId="20547"/>
    <cellStyle name="Normal 2 2 2 3 2 2 5 7 2" xfId="20548"/>
    <cellStyle name="Normal 2 2 2 3 2 2 5 7 2 2" xfId="20549"/>
    <cellStyle name="Normal 2 2 2 3 2 2 5 7 3" xfId="20550"/>
    <cellStyle name="Normal 2 2 2 3 2 2 5 8" xfId="20551"/>
    <cellStyle name="Normal 2 2 2 3 2 2 5 9" xfId="20552"/>
    <cellStyle name="Normal 2 2 2 3 2 2 6" xfId="20553"/>
    <cellStyle name="Normal 2 2 2 3 2 2 7" xfId="20554"/>
    <cellStyle name="Normal 2 2 2 3 2 2 7 2" xfId="20555"/>
    <cellStyle name="Normal 2 2 2 3 2 2 7 2 2" xfId="20556"/>
    <cellStyle name="Normal 2 2 2 3 2 2 7 3" xfId="20557"/>
    <cellStyle name="Normal 2 2 2 3 2 2 8" xfId="20558"/>
    <cellStyle name="Normal 2 2 2 3 2 2 9" xfId="20559"/>
    <cellStyle name="Normal 2 2 2 3 2 20" xfId="20560"/>
    <cellStyle name="Normal 2 2 2 3 2 21" xfId="20561"/>
    <cellStyle name="Normal 2 2 2 3 2 21 2" xfId="20562"/>
    <cellStyle name="Normal 2 2 2 3 2 21 2 2" xfId="20563"/>
    <cellStyle name="Normal 2 2 2 3 2 21 3" xfId="20564"/>
    <cellStyle name="Normal 2 2 2 3 2 22" xfId="20565"/>
    <cellStyle name="Normal 2 2 2 3 2 22 2" xfId="20566"/>
    <cellStyle name="Normal 2 2 2 3 2 22 2 2" xfId="20567"/>
    <cellStyle name="Normal 2 2 2 3 2 22 3" xfId="20568"/>
    <cellStyle name="Normal 2 2 2 3 2 23" xfId="20569"/>
    <cellStyle name="Normal 2 2 2 3 2 23 2" xfId="20570"/>
    <cellStyle name="Normal 2 2 2 3 2 23 2 2" xfId="20571"/>
    <cellStyle name="Normal 2 2 2 3 2 23 3" xfId="20572"/>
    <cellStyle name="Normal 2 2 2 3 2 24" xfId="20573"/>
    <cellStyle name="Normal 2 2 2 3 2 25" xfId="20574"/>
    <cellStyle name="Normal 2 2 2 3 2 26" xfId="20575"/>
    <cellStyle name="Normal 2 2 2 3 2 27" xfId="20576"/>
    <cellStyle name="Normal 2 2 2 3 2 28" xfId="20577"/>
    <cellStyle name="Normal 2 2 2 3 2 3" xfId="20578"/>
    <cellStyle name="Normal 2 2 2 3 2 3 2" xfId="20579"/>
    <cellStyle name="Normal 2 2 2 3 2 3 2 2" xfId="20580"/>
    <cellStyle name="Normal 2 2 2 3 2 3 3" xfId="20581"/>
    <cellStyle name="Normal 2 2 2 3 2 4" xfId="20582"/>
    <cellStyle name="Normal 2 2 2 3 2 5" xfId="20583"/>
    <cellStyle name="Normal 2 2 2 3 2 5 2" xfId="20584"/>
    <cellStyle name="Normal 2 2 2 3 2 5 2 2" xfId="20585"/>
    <cellStyle name="Normal 2 2 2 3 2 5 3" xfId="20586"/>
    <cellStyle name="Normal 2 2 2 3 2 6" xfId="20587"/>
    <cellStyle name="Normal 2 2 2 3 2 7" xfId="20588"/>
    <cellStyle name="Normal 2 2 2 3 2 7 2" xfId="20589"/>
    <cellStyle name="Normal 2 2 2 3 2 7 2 2" xfId="20590"/>
    <cellStyle name="Normal 2 2 2 3 2 7 3" xfId="20591"/>
    <cellStyle name="Normal 2 2 2 3 2 8" xfId="20592"/>
    <cellStyle name="Normal 2 2 2 3 2 8 2" xfId="20593"/>
    <cellStyle name="Normal 2 2 2 3 2 8 2 2" xfId="20594"/>
    <cellStyle name="Normal 2 2 2 3 2 8 3" xfId="20595"/>
    <cellStyle name="Normal 2 2 2 3 2 9" xfId="20596"/>
    <cellStyle name="Normal 2 2 2 3 3" xfId="20597"/>
    <cellStyle name="Normal 2 2 2 3 3 10" xfId="20598"/>
    <cellStyle name="Normal 2 2 2 3 3 11" xfId="20599"/>
    <cellStyle name="Normal 2 2 2 3 3 12" xfId="20600"/>
    <cellStyle name="Normal 2 2 2 3 3 13" xfId="20601"/>
    <cellStyle name="Normal 2 2 2 3 3 13 2" xfId="20602"/>
    <cellStyle name="Normal 2 2 2 3 3 13 2 2" xfId="20603"/>
    <cellStyle name="Normal 2 2 2 3 3 13 3" xfId="20604"/>
    <cellStyle name="Normal 2 2 2 3 3 14" xfId="20605"/>
    <cellStyle name="Normal 2 2 2 3 3 15" xfId="20606"/>
    <cellStyle name="Normal 2 2 2 3 3 16" xfId="20607"/>
    <cellStyle name="Normal 2 2 2 3 3 17" xfId="20608"/>
    <cellStyle name="Normal 2 2 2 3 3 17 2" xfId="20609"/>
    <cellStyle name="Normal 2 2 2 3 3 17 2 2" xfId="20610"/>
    <cellStyle name="Normal 2 2 2 3 3 17 3" xfId="20611"/>
    <cellStyle name="Normal 2 2 2 3 3 18" xfId="20612"/>
    <cellStyle name="Normal 2 2 2 3 3 18 2" xfId="20613"/>
    <cellStyle name="Normal 2 2 2 3 3 18 2 2" xfId="20614"/>
    <cellStyle name="Normal 2 2 2 3 3 18 3" xfId="20615"/>
    <cellStyle name="Normal 2 2 2 3 3 19" xfId="20616"/>
    <cellStyle name="Normal 2 2 2 3 3 19 2" xfId="20617"/>
    <cellStyle name="Normal 2 2 2 3 3 19 2 2" xfId="20618"/>
    <cellStyle name="Normal 2 2 2 3 3 19 3" xfId="20619"/>
    <cellStyle name="Normal 2 2 2 3 3 2" xfId="20620"/>
    <cellStyle name="Normal 2 2 2 3 3 2 10" xfId="20621"/>
    <cellStyle name="Normal 2 2 2 3 3 2 10 2" xfId="20622"/>
    <cellStyle name="Normal 2 2 2 3 3 2 10 2 2" xfId="20623"/>
    <cellStyle name="Normal 2 2 2 3 3 2 10 3" xfId="20624"/>
    <cellStyle name="Normal 2 2 2 3 3 2 11" xfId="20625"/>
    <cellStyle name="Normal 2 2 2 3 3 2 11 10" xfId="20626"/>
    <cellStyle name="Normal 2 2 2 3 3 2 11 11" xfId="20627"/>
    <cellStyle name="Normal 2 2 2 3 3 2 11 12" xfId="20628"/>
    <cellStyle name="Normal 2 2 2 3 3 2 11 2" xfId="20629"/>
    <cellStyle name="Normal 2 2 2 3 3 2 11 2 2" xfId="20630"/>
    <cellStyle name="Normal 2 2 2 3 3 2 11 2 2 2" xfId="20631"/>
    <cellStyle name="Normal 2 2 2 3 3 2 11 2 2 2 2" xfId="20632"/>
    <cellStyle name="Normal 2 2 2 3 3 2 11 2 2 2 2 2" xfId="20633"/>
    <cellStyle name="Normal 2 2 2 3 3 2 11 2 2 2 3" xfId="20634"/>
    <cellStyle name="Normal 2 2 2 3 3 2 11 2 2 2 4" xfId="20635"/>
    <cellStyle name="Normal 2 2 2 3 3 2 11 2 2 3" xfId="20636"/>
    <cellStyle name="Normal 2 2 2 3 3 2 11 2 2 4" xfId="20637"/>
    <cellStyle name="Normal 2 2 2 3 3 2 11 2 2 4 2" xfId="20638"/>
    <cellStyle name="Normal 2 2 2 3 3 2 11 2 2 5" xfId="20639"/>
    <cellStyle name="Normal 2 2 2 3 3 2 11 2 3" xfId="20640"/>
    <cellStyle name="Normal 2 2 2 3 3 2 11 2 4" xfId="20641"/>
    <cellStyle name="Normal 2 2 2 3 3 2 11 2 5" xfId="20642"/>
    <cellStyle name="Normal 2 2 2 3 3 2 11 2 5 2" xfId="20643"/>
    <cellStyle name="Normal 2 2 2 3 3 2 11 2 5 2 2" xfId="20644"/>
    <cellStyle name="Normal 2 2 2 3 3 2 11 2 5 3" xfId="20645"/>
    <cellStyle name="Normal 2 2 2 3 3 2 11 2 6" xfId="20646"/>
    <cellStyle name="Normal 2 2 2 3 3 2 11 2 7" xfId="20647"/>
    <cellStyle name="Normal 2 2 2 3 3 2 11 2 7 2" xfId="20648"/>
    <cellStyle name="Normal 2 2 2 3 3 2 11 2 7 2 2" xfId="20649"/>
    <cellStyle name="Normal 2 2 2 3 3 2 11 2 7 3" xfId="20650"/>
    <cellStyle name="Normal 2 2 2 3 3 2 11 2 8" xfId="20651"/>
    <cellStyle name="Normal 2 2 2 3 3 2 11 2 9" xfId="20652"/>
    <cellStyle name="Normal 2 2 2 3 3 2 11 3" xfId="20653"/>
    <cellStyle name="Normal 2 2 2 3 3 2 11 3 2" xfId="20654"/>
    <cellStyle name="Normal 2 2 2 3 3 2 11 3 2 2" xfId="20655"/>
    <cellStyle name="Normal 2 2 2 3 3 2 11 3 2 2 2" xfId="20656"/>
    <cellStyle name="Normal 2 2 2 3 3 2 11 3 2 3" xfId="20657"/>
    <cellStyle name="Normal 2 2 2 3 3 2 11 3 2 4" xfId="20658"/>
    <cellStyle name="Normal 2 2 2 3 3 2 11 3 3" xfId="20659"/>
    <cellStyle name="Normal 2 2 2 3 3 2 11 3 4" xfId="20660"/>
    <cellStyle name="Normal 2 2 2 3 3 2 11 3 4 2" xfId="20661"/>
    <cellStyle name="Normal 2 2 2 3 3 2 11 3 5" xfId="20662"/>
    <cellStyle name="Normal 2 2 2 3 3 2 11 4" xfId="20663"/>
    <cellStyle name="Normal 2 2 2 3 3 2 11 4 2" xfId="20664"/>
    <cellStyle name="Normal 2 2 2 3 3 2 11 4 2 2" xfId="20665"/>
    <cellStyle name="Normal 2 2 2 3 3 2 11 4 3" xfId="20666"/>
    <cellStyle name="Normal 2 2 2 3 3 2 11 5" xfId="20667"/>
    <cellStyle name="Normal 2 2 2 3 3 2 11 6" xfId="20668"/>
    <cellStyle name="Normal 2 2 2 3 3 2 11 6 2" xfId="20669"/>
    <cellStyle name="Normal 2 2 2 3 3 2 11 6 2 2" xfId="20670"/>
    <cellStyle name="Normal 2 2 2 3 3 2 11 6 3" xfId="20671"/>
    <cellStyle name="Normal 2 2 2 3 3 2 11 7" xfId="20672"/>
    <cellStyle name="Normal 2 2 2 3 3 2 11 7 2" xfId="20673"/>
    <cellStyle name="Normal 2 2 2 3 3 2 11 7 2 2" xfId="20674"/>
    <cellStyle name="Normal 2 2 2 3 3 2 11 7 3" xfId="20675"/>
    <cellStyle name="Normal 2 2 2 3 3 2 11 8" xfId="20676"/>
    <cellStyle name="Normal 2 2 2 3 3 2 11 8 2" xfId="20677"/>
    <cellStyle name="Normal 2 2 2 3 3 2 11 8 2 2" xfId="20678"/>
    <cellStyle name="Normal 2 2 2 3 3 2 11 8 2 2 2" xfId="20679"/>
    <cellStyle name="Normal 2 2 2 3 3 2 11 8 3" xfId="20680"/>
    <cellStyle name="Normal 2 2 2 3 3 2 11 8 4" xfId="20681"/>
    <cellStyle name="Normal 2 2 2 3 3 2 11 8 5" xfId="20682"/>
    <cellStyle name="Normal 2 2 2 3 3 2 11 8 6" xfId="20683"/>
    <cellStyle name="Normal 2 2 2 3 3 2 11 9" xfId="20684"/>
    <cellStyle name="Normal 2 2 2 3 3 2 11 9 2" xfId="20685"/>
    <cellStyle name="Normal 2 2 2 3 3 2 12" xfId="20686"/>
    <cellStyle name="Normal 2 2 2 3 3 2 12 2" xfId="20687"/>
    <cellStyle name="Normal 2 2 2 3 3 2 12 2 2" xfId="20688"/>
    <cellStyle name="Normal 2 2 2 3 3 2 12 2 2 2" xfId="20689"/>
    <cellStyle name="Normal 2 2 2 3 3 2 12 2 3" xfId="20690"/>
    <cellStyle name="Normal 2 2 2 3 3 2 12 2 4" xfId="20691"/>
    <cellStyle name="Normal 2 2 2 3 3 2 12 3" xfId="20692"/>
    <cellStyle name="Normal 2 2 2 3 3 2 12 4" xfId="20693"/>
    <cellStyle name="Normal 2 2 2 3 3 2 12 4 2" xfId="20694"/>
    <cellStyle name="Normal 2 2 2 3 3 2 12 5" xfId="20695"/>
    <cellStyle name="Normal 2 2 2 3 3 2 13" xfId="20696"/>
    <cellStyle name="Normal 2 2 2 3 3 2 13 2" xfId="20697"/>
    <cellStyle name="Normal 2 2 2 3 3 2 13 2 2" xfId="20698"/>
    <cellStyle name="Normal 2 2 2 3 3 2 13 2 2 2" xfId="20699"/>
    <cellStyle name="Normal 2 2 2 3 3 2 13 2 2 2 2" xfId="20700"/>
    <cellStyle name="Normal 2 2 2 3 3 2 13 2 2 3" xfId="20701"/>
    <cellStyle name="Normal 2 2 2 3 3 2 13 2 2 4" xfId="20702"/>
    <cellStyle name="Normal 2 2 2 3 3 2 13 2 3" xfId="20703"/>
    <cellStyle name="Normal 2 2 2 3 3 2 13 2 4" xfId="20704"/>
    <cellStyle name="Normal 2 2 2 3 3 2 13 3" xfId="20705"/>
    <cellStyle name="Normal 2 2 2 3 3 2 13 4" xfId="20706"/>
    <cellStyle name="Normal 2 2 2 3 3 2 13 4 2" xfId="20707"/>
    <cellStyle name="Normal 2 2 2 3 3 2 13 5" xfId="20708"/>
    <cellStyle name="Normal 2 2 2 3 3 2 14" xfId="20709"/>
    <cellStyle name="Normal 2 2 2 3 3 2 14 10" xfId="20710"/>
    <cellStyle name="Normal 2 2 2 3 3 2 14 2" xfId="20711"/>
    <cellStyle name="Normal 2 2 2 3 3 2 14 2 2" xfId="20712"/>
    <cellStyle name="Normal 2 2 2 3 3 2 14 2 2 2" xfId="20713"/>
    <cellStyle name="Normal 2 2 2 3 3 2 14 2 2 2 2" xfId="20714"/>
    <cellStyle name="Normal 2 2 2 3 3 2 14 2 2 2 2 2" xfId="20715"/>
    <cellStyle name="Normal 2 2 2 3 3 2 14 2 2 2 3" xfId="20716"/>
    <cellStyle name="Normal 2 2 2 3 3 2 14 2 2 2 4" xfId="20717"/>
    <cellStyle name="Normal 2 2 2 3 3 2 14 2 2 3" xfId="20718"/>
    <cellStyle name="Normal 2 2 2 3 3 2 14 2 2 4" xfId="20719"/>
    <cellStyle name="Normal 2 2 2 3 3 2 14 2 3" xfId="20720"/>
    <cellStyle name="Normal 2 2 2 3 3 2 14 2 4" xfId="20721"/>
    <cellStyle name="Normal 2 2 2 3 3 2 14 2 4 2" xfId="20722"/>
    <cellStyle name="Normal 2 2 2 3 3 2 14 2 5" xfId="20723"/>
    <cellStyle name="Normal 2 2 2 3 3 2 14 3" xfId="20724"/>
    <cellStyle name="Normal 2 2 2 3 3 2 14 3 2" xfId="20725"/>
    <cellStyle name="Normal 2 2 2 3 3 2 14 3 2 2" xfId="20726"/>
    <cellStyle name="Normal 2 2 2 3 3 2 14 3 3" xfId="20727"/>
    <cellStyle name="Normal 2 2 2 3 3 2 14 4" xfId="20728"/>
    <cellStyle name="Normal 2 2 2 3 3 2 14 4 2" xfId="20729"/>
    <cellStyle name="Normal 2 2 2 3 3 2 14 4 2 2" xfId="20730"/>
    <cellStyle name="Normal 2 2 2 3 3 2 14 4 3" xfId="20731"/>
    <cellStyle name="Normal 2 2 2 3 3 2 14 5" xfId="20732"/>
    <cellStyle name="Normal 2 2 2 3 3 2 14 6" xfId="20733"/>
    <cellStyle name="Normal 2 2 2 3 3 2 14 7" xfId="20734"/>
    <cellStyle name="Normal 2 2 2 3 3 2 14 8" xfId="20735"/>
    <cellStyle name="Normal 2 2 2 3 3 2 14 8 2" xfId="20736"/>
    <cellStyle name="Normal 2 2 2 3 3 2 14 8 2 2" xfId="20737"/>
    <cellStyle name="Normal 2 2 2 3 3 2 14 8 2 2 2" xfId="20738"/>
    <cellStyle name="Normal 2 2 2 3 3 2 14 8 3" xfId="20739"/>
    <cellStyle name="Normal 2 2 2 3 3 2 14 8 4" xfId="20740"/>
    <cellStyle name="Normal 2 2 2 3 3 2 14 8 5" xfId="20741"/>
    <cellStyle name="Normal 2 2 2 3 3 2 14 8 6" xfId="20742"/>
    <cellStyle name="Normal 2 2 2 3 3 2 14 9" xfId="20743"/>
    <cellStyle name="Normal 2 2 2 3 3 2 14 9 2" xfId="20744"/>
    <cellStyle name="Normal 2 2 2 3 3 2 15" xfId="20745"/>
    <cellStyle name="Normal 2 2 2 3 3 2 15 2" xfId="20746"/>
    <cellStyle name="Normal 2 2 2 3 3 2 15 2 2" xfId="20747"/>
    <cellStyle name="Normal 2 2 2 3 3 2 15 2 2 2" xfId="20748"/>
    <cellStyle name="Normal 2 2 2 3 3 2 15 2 2 2 2" xfId="20749"/>
    <cellStyle name="Normal 2 2 2 3 3 2 15 2 3" xfId="20750"/>
    <cellStyle name="Normal 2 2 2 3 3 2 15 2 4" xfId="20751"/>
    <cellStyle name="Normal 2 2 2 3 3 2 15 2 5" xfId="20752"/>
    <cellStyle name="Normal 2 2 2 3 3 2 15 2 6" xfId="20753"/>
    <cellStyle name="Normal 2 2 2 3 3 2 15 3" xfId="20754"/>
    <cellStyle name="Normal 2 2 2 3 3 2 15 3 2" xfId="20755"/>
    <cellStyle name="Normal 2 2 2 3 3 2 15 4" xfId="20756"/>
    <cellStyle name="Normal 2 2 2 3 3 2 15 4 2" xfId="20757"/>
    <cellStyle name="Normal 2 2 2 3 3 2 15 5" xfId="20758"/>
    <cellStyle name="Normal 2 2 2 3 3 2 15 6" xfId="20759"/>
    <cellStyle name="Normal 2 2 2 3 3 2 15 7" xfId="20760"/>
    <cellStyle name="Normal 2 2 2 3 3 2 16" xfId="20761"/>
    <cellStyle name="Normal 2 2 2 3 3 2 16 2" xfId="20762"/>
    <cellStyle name="Normal 2 2 2 3 3 2 16 2 2" xfId="20763"/>
    <cellStyle name="Normal 2 2 2 3 3 2 16 3" xfId="20764"/>
    <cellStyle name="Normal 2 2 2 3 3 2 17" xfId="20765"/>
    <cellStyle name="Normal 2 2 2 3 3 2 18" xfId="20766"/>
    <cellStyle name="Normal 2 2 2 3 3 2 18 2" xfId="20767"/>
    <cellStyle name="Normal 2 2 2 3 3 2 18 2 2" xfId="20768"/>
    <cellStyle name="Normal 2 2 2 3 3 2 18 3" xfId="20769"/>
    <cellStyle name="Normal 2 2 2 3 3 2 19" xfId="20770"/>
    <cellStyle name="Normal 2 2 2 3 3 2 19 2" xfId="20771"/>
    <cellStyle name="Normal 2 2 2 3 3 2 19 2 2" xfId="20772"/>
    <cellStyle name="Normal 2 2 2 3 3 2 19 3" xfId="20773"/>
    <cellStyle name="Normal 2 2 2 3 3 2 2" xfId="20774"/>
    <cellStyle name="Normal 2 2 2 3 3 2 2 2" xfId="20775"/>
    <cellStyle name="Normal 2 2 2 3 3 2 2 2 2" xfId="20776"/>
    <cellStyle name="Normal 2 2 2 3 3 2 2 3" xfId="20777"/>
    <cellStyle name="Normal 2 2 2 3 3 2 20" xfId="20778"/>
    <cellStyle name="Normal 2 2 2 3 3 2 21" xfId="20779"/>
    <cellStyle name="Normal 2 2 2 3 3 2 22" xfId="20780"/>
    <cellStyle name="Normal 2 2 2 3 3 2 3" xfId="20781"/>
    <cellStyle name="Normal 2 2 2 3 3 2 3 10" xfId="20782"/>
    <cellStyle name="Normal 2 2 2 3 3 2 3 10 2" xfId="20783"/>
    <cellStyle name="Normal 2 2 2 3 3 2 3 10 2 2" xfId="20784"/>
    <cellStyle name="Normal 2 2 2 3 3 2 3 10 3" xfId="20785"/>
    <cellStyle name="Normal 2 2 2 3 3 2 3 11" xfId="20786"/>
    <cellStyle name="Normal 2 2 2 3 3 2 3 12" xfId="20787"/>
    <cellStyle name="Normal 2 2 2 3 3 2 3 12 2" xfId="20788"/>
    <cellStyle name="Normal 2 2 2 3 3 2 3 12 2 2" xfId="20789"/>
    <cellStyle name="Normal 2 2 2 3 3 2 3 12 2 2 2" xfId="20790"/>
    <cellStyle name="Normal 2 2 2 3 3 2 3 12 3" xfId="20791"/>
    <cellStyle name="Normal 2 2 2 3 3 2 3 12 4" xfId="20792"/>
    <cellStyle name="Normal 2 2 2 3 3 2 3 12 5" xfId="20793"/>
    <cellStyle name="Normal 2 2 2 3 3 2 3 12 6" xfId="20794"/>
    <cellStyle name="Normal 2 2 2 3 3 2 3 13" xfId="20795"/>
    <cellStyle name="Normal 2 2 2 3 3 2 3 13 2" xfId="20796"/>
    <cellStyle name="Normal 2 2 2 3 3 2 3 14" xfId="20797"/>
    <cellStyle name="Normal 2 2 2 3 3 2 3 15" xfId="20798"/>
    <cellStyle name="Normal 2 2 2 3 3 2 3 16" xfId="20799"/>
    <cellStyle name="Normal 2 2 2 3 3 2 3 2" xfId="20800"/>
    <cellStyle name="Normal 2 2 2 3 3 2 3 2 10" xfId="20801"/>
    <cellStyle name="Normal 2 2 2 3 3 2 3 2 11" xfId="20802"/>
    <cellStyle name="Normal 2 2 2 3 3 2 3 2 11 2" xfId="20803"/>
    <cellStyle name="Normal 2 2 2 3 3 2 3 2 11 2 2" xfId="20804"/>
    <cellStyle name="Normal 2 2 2 3 3 2 3 2 11 3" xfId="20805"/>
    <cellStyle name="Normal 2 2 2 3 3 2 3 2 12" xfId="20806"/>
    <cellStyle name="Normal 2 2 2 3 3 2 3 2 12 2" xfId="20807"/>
    <cellStyle name="Normal 2 2 2 3 3 2 3 2 12 2 2" xfId="20808"/>
    <cellStyle name="Normal 2 2 2 3 3 2 3 2 12 3" xfId="20809"/>
    <cellStyle name="Normal 2 2 2 3 3 2 3 2 13" xfId="20810"/>
    <cellStyle name="Normal 2 2 2 3 3 2 3 2 13 2" xfId="20811"/>
    <cellStyle name="Normal 2 2 2 3 3 2 3 2 13 2 2" xfId="20812"/>
    <cellStyle name="Normal 2 2 2 3 3 2 3 2 13 3" xfId="20813"/>
    <cellStyle name="Normal 2 2 2 3 3 2 3 2 14" xfId="20814"/>
    <cellStyle name="Normal 2 2 2 3 3 2 3 2 15" xfId="20815"/>
    <cellStyle name="Normal 2 2 2 3 3 2 3 2 16" xfId="20816"/>
    <cellStyle name="Normal 2 2 2 3 3 2 3 2 17" xfId="20817"/>
    <cellStyle name="Normal 2 2 2 3 3 2 3 2 2" xfId="20818"/>
    <cellStyle name="Normal 2 2 2 3 3 2 3 2 2 10" xfId="20819"/>
    <cellStyle name="Normal 2 2 2 3 3 2 3 2 2 10 2" xfId="20820"/>
    <cellStyle name="Normal 2 2 2 3 3 2 3 2 2 10 2 2" xfId="20821"/>
    <cellStyle name="Normal 2 2 2 3 3 2 3 2 2 10 3" xfId="20822"/>
    <cellStyle name="Normal 2 2 2 3 3 2 3 2 2 11" xfId="20823"/>
    <cellStyle name="Normal 2 2 2 3 3 2 3 2 2 11 2" xfId="20824"/>
    <cellStyle name="Normal 2 2 2 3 3 2 3 2 2 11 2 2" xfId="20825"/>
    <cellStyle name="Normal 2 2 2 3 3 2 3 2 2 11 3" xfId="20826"/>
    <cellStyle name="Normal 2 2 2 3 3 2 3 2 2 12" xfId="20827"/>
    <cellStyle name="Normal 2 2 2 3 3 2 3 2 2 12 2" xfId="20828"/>
    <cellStyle name="Normal 2 2 2 3 3 2 3 2 2 12 2 2" xfId="20829"/>
    <cellStyle name="Normal 2 2 2 3 3 2 3 2 2 12 3" xfId="20830"/>
    <cellStyle name="Normal 2 2 2 3 3 2 3 2 2 12 4" xfId="20831"/>
    <cellStyle name="Normal 2 2 2 3 3 2 3 2 2 13" xfId="20832"/>
    <cellStyle name="Normal 2 2 2 3 3 2 3 2 2 13 2" xfId="20833"/>
    <cellStyle name="Normal 2 2 2 3 3 2 3 2 2 14" xfId="20834"/>
    <cellStyle name="Normal 2 2 2 3 3 2 3 2 2 15" xfId="20835"/>
    <cellStyle name="Normal 2 2 2 3 3 2 3 2 2 16" xfId="20836"/>
    <cellStyle name="Normal 2 2 2 3 3 2 3 2 2 2" xfId="20837"/>
    <cellStyle name="Normal 2 2 2 3 3 2 3 2 2 2 10" xfId="20838"/>
    <cellStyle name="Normal 2 2 2 3 3 2 3 2 2 2 11" xfId="20839"/>
    <cellStyle name="Normal 2 2 2 3 3 2 3 2 2 2 2" xfId="20840"/>
    <cellStyle name="Normal 2 2 2 3 3 2 3 2 2 2 2 10" xfId="20841"/>
    <cellStyle name="Normal 2 2 2 3 3 2 3 2 2 2 2 11" xfId="20842"/>
    <cellStyle name="Normal 2 2 2 3 3 2 3 2 2 2 2 12" xfId="20843"/>
    <cellStyle name="Normal 2 2 2 3 3 2 3 2 2 2 2 2" xfId="20844"/>
    <cellStyle name="Normal 2 2 2 3 3 2 3 2 2 2 2 2 2" xfId="20845"/>
    <cellStyle name="Normal 2 2 2 3 3 2 3 2 2 2 2 2 2 2" xfId="20846"/>
    <cellStyle name="Normal 2 2 2 3 3 2 3 2 2 2 2 2 2 2 2" xfId="20847"/>
    <cellStyle name="Normal 2 2 2 3 3 2 3 2 2 2 2 2 2 2 2 2" xfId="20848"/>
    <cellStyle name="Normal 2 2 2 3 3 2 3 2 2 2 2 2 2 2 3" xfId="20849"/>
    <cellStyle name="Normal 2 2 2 3 3 2 3 2 2 2 2 2 2 2 4" xfId="20850"/>
    <cellStyle name="Normal 2 2 2 3 3 2 3 2 2 2 2 2 2 3" xfId="20851"/>
    <cellStyle name="Normal 2 2 2 3 3 2 3 2 2 2 2 2 2 4" xfId="20852"/>
    <cellStyle name="Normal 2 2 2 3 3 2 3 2 2 2 2 2 3" xfId="20853"/>
    <cellStyle name="Normal 2 2 2 3 3 2 3 2 2 2 2 2 4" xfId="20854"/>
    <cellStyle name="Normal 2 2 2 3 3 2 3 2 2 2 2 2 4 2" xfId="20855"/>
    <cellStyle name="Normal 2 2 2 3 3 2 3 2 2 2 2 2 4 2 2" xfId="20856"/>
    <cellStyle name="Normal 2 2 2 3 3 2 3 2 2 2 2 2 4 3" xfId="20857"/>
    <cellStyle name="Normal 2 2 2 3 3 2 3 2 2 2 2 2 4 4" xfId="20858"/>
    <cellStyle name="Normal 2 2 2 3 3 2 3 2 2 2 2 2 5" xfId="20859"/>
    <cellStyle name="Normal 2 2 2 3 3 2 3 2 2 2 2 3" xfId="20860"/>
    <cellStyle name="Normal 2 2 2 3 3 2 3 2 2 2 2 4" xfId="20861"/>
    <cellStyle name="Normal 2 2 2 3 3 2 3 2 2 2 2 4 2" xfId="20862"/>
    <cellStyle name="Normal 2 2 2 3 3 2 3 2 2 2 2 4 2 2" xfId="20863"/>
    <cellStyle name="Normal 2 2 2 3 3 2 3 2 2 2 2 4 3" xfId="20864"/>
    <cellStyle name="Normal 2 2 2 3 3 2 3 2 2 2 2 5" xfId="20865"/>
    <cellStyle name="Normal 2 2 2 3 3 2 3 2 2 2 2 6" xfId="20866"/>
    <cellStyle name="Normal 2 2 2 3 3 2 3 2 2 2 2 7" xfId="20867"/>
    <cellStyle name="Normal 2 2 2 3 3 2 3 2 2 2 2 7 2" xfId="20868"/>
    <cellStyle name="Normal 2 2 2 3 3 2 3 2 2 2 2 7 2 2" xfId="20869"/>
    <cellStyle name="Normal 2 2 2 3 3 2 3 2 2 2 2 7 3" xfId="20870"/>
    <cellStyle name="Normal 2 2 2 3 3 2 3 2 2 2 2 8" xfId="20871"/>
    <cellStyle name="Normal 2 2 2 3 3 2 3 2 2 2 2 8 2" xfId="20872"/>
    <cellStyle name="Normal 2 2 2 3 3 2 3 2 2 2 2 8 2 2" xfId="20873"/>
    <cellStyle name="Normal 2 2 2 3 3 2 3 2 2 2 2 8 2 2 2" xfId="20874"/>
    <cellStyle name="Normal 2 2 2 3 3 2 3 2 2 2 2 8 3" xfId="20875"/>
    <cellStyle name="Normal 2 2 2 3 3 2 3 2 2 2 2 8 4" xfId="20876"/>
    <cellStyle name="Normal 2 2 2 3 3 2 3 2 2 2 2 8 5" xfId="20877"/>
    <cellStyle name="Normal 2 2 2 3 3 2 3 2 2 2 2 8 6" xfId="20878"/>
    <cellStyle name="Normal 2 2 2 3 3 2 3 2 2 2 2 9" xfId="20879"/>
    <cellStyle name="Normal 2 2 2 3 3 2 3 2 2 2 2 9 2" xfId="20880"/>
    <cellStyle name="Normal 2 2 2 3 3 2 3 2 2 2 3" xfId="20881"/>
    <cellStyle name="Normal 2 2 2 3 3 2 3 2 2 2 3 2" xfId="20882"/>
    <cellStyle name="Normal 2 2 2 3 3 2 3 2 2 2 3 2 2" xfId="20883"/>
    <cellStyle name="Normal 2 2 2 3 3 2 3 2 2 2 3 2 2 2" xfId="20884"/>
    <cellStyle name="Normal 2 2 2 3 3 2 3 2 2 2 3 2 2 2 2" xfId="20885"/>
    <cellStyle name="Normal 2 2 2 3 3 2 3 2 2 2 3 2 2 3" xfId="20886"/>
    <cellStyle name="Normal 2 2 2 3 3 2 3 2 2 2 3 2 2 4" xfId="20887"/>
    <cellStyle name="Normal 2 2 2 3 3 2 3 2 2 2 3 2 3" xfId="20888"/>
    <cellStyle name="Normal 2 2 2 3 3 2 3 2 2 2 3 2 3 2" xfId="20889"/>
    <cellStyle name="Normal 2 2 2 3 3 2 3 2 2 2 3 2 3 2 2" xfId="20890"/>
    <cellStyle name="Normal 2 2 2 3 3 2 3 2 2 2 3 2 3 3" xfId="20891"/>
    <cellStyle name="Normal 2 2 2 3 3 2 3 2 2 2 3 2 4" xfId="20892"/>
    <cellStyle name="Normal 2 2 2 3 3 2 3 2 2 2 3 3" xfId="20893"/>
    <cellStyle name="Normal 2 2 2 3 3 2 3 2 2 2 3 4" xfId="20894"/>
    <cellStyle name="Normal 2 2 2 3 3 2 3 2 2 2 3 4 2" xfId="20895"/>
    <cellStyle name="Normal 2 2 2 3 3 2 3 2 2 2 3 5" xfId="20896"/>
    <cellStyle name="Normal 2 2 2 3 3 2 3 2 2 2 3 6" xfId="20897"/>
    <cellStyle name="Normal 2 2 2 3 3 2 3 2 2 2 3 7" xfId="20898"/>
    <cellStyle name="Normal 2 2 2 3 3 2 3 2 2 2 4" xfId="20899"/>
    <cellStyle name="Normal 2 2 2 3 3 2 3 2 2 2 4 2" xfId="20900"/>
    <cellStyle name="Normal 2 2 2 3 3 2 3 2 2 2 4 2 2" xfId="20901"/>
    <cellStyle name="Normal 2 2 2 3 3 2 3 2 2 2 4 3" xfId="20902"/>
    <cellStyle name="Normal 2 2 2 3 3 2 3 2 2 2 5" xfId="20903"/>
    <cellStyle name="Normal 2 2 2 3 3 2 3 2 2 2 5 2" xfId="20904"/>
    <cellStyle name="Normal 2 2 2 3 3 2 3 2 2 2 5 2 2" xfId="20905"/>
    <cellStyle name="Normal 2 2 2 3 3 2 3 2 2 2 5 3" xfId="20906"/>
    <cellStyle name="Normal 2 2 2 3 3 2 3 2 2 2 6" xfId="20907"/>
    <cellStyle name="Normal 2 2 2 3 3 2 3 2 2 2 6 2" xfId="20908"/>
    <cellStyle name="Normal 2 2 2 3 3 2 3 2 2 2 7" xfId="20909"/>
    <cellStyle name="Normal 2 2 2 3 3 2 3 2 2 2 7 2" xfId="20910"/>
    <cellStyle name="Normal 2 2 2 3 3 2 3 2 2 2 7 2 2" xfId="20911"/>
    <cellStyle name="Normal 2 2 2 3 3 2 3 2 2 2 7 3" xfId="20912"/>
    <cellStyle name="Normal 2 2 2 3 3 2 3 2 2 2 8" xfId="20913"/>
    <cellStyle name="Normal 2 2 2 3 3 2 3 2 2 2 9" xfId="20914"/>
    <cellStyle name="Normal 2 2 2 3 3 2 3 2 2 3" xfId="20915"/>
    <cellStyle name="Normal 2 2 2 3 3 2 3 2 2 4" xfId="20916"/>
    <cellStyle name="Normal 2 2 2 3 3 2 3 2 2 5" xfId="20917"/>
    <cellStyle name="Normal 2 2 2 3 3 2 3 2 2 5 2" xfId="20918"/>
    <cellStyle name="Normal 2 2 2 3 3 2 3 2 2 5 2 2" xfId="20919"/>
    <cellStyle name="Normal 2 2 2 3 3 2 3 2 2 5 3" xfId="20920"/>
    <cellStyle name="Normal 2 2 2 3 3 2 3 2 2 6" xfId="20921"/>
    <cellStyle name="Normal 2 2 2 3 3 2 3 2 2 6 2" xfId="20922"/>
    <cellStyle name="Normal 2 2 2 3 3 2 3 2 2 6 2 2" xfId="20923"/>
    <cellStyle name="Normal 2 2 2 3 3 2 3 2 2 6 2 2 2" xfId="20924"/>
    <cellStyle name="Normal 2 2 2 3 3 2 3 2 2 6 2 3" xfId="20925"/>
    <cellStyle name="Normal 2 2 2 3 3 2 3 2 2 6 2 3 2" xfId="20926"/>
    <cellStyle name="Normal 2 2 2 3 3 2 3 2 2 6 2 3 2 2" xfId="20927"/>
    <cellStyle name="Normal 2 2 2 3 3 2 3 2 2 6 2 3 3" xfId="20928"/>
    <cellStyle name="Normal 2 2 2 3 3 2 3 2 2 6 2 4" xfId="20929"/>
    <cellStyle name="Normal 2 2 2 3 3 2 3 2 2 6 3" xfId="20930"/>
    <cellStyle name="Normal 2 2 2 3 3 2 3 2 2 6 4" xfId="20931"/>
    <cellStyle name="Normal 2 2 2 3 3 2 3 2 2 6 4 2" xfId="20932"/>
    <cellStyle name="Normal 2 2 2 3 3 2 3 2 2 6 4 2 2" xfId="20933"/>
    <cellStyle name="Normal 2 2 2 3 3 2 3 2 2 6 4 3" xfId="20934"/>
    <cellStyle name="Normal 2 2 2 3 3 2 3 2 2 6 4 4" xfId="20935"/>
    <cellStyle name="Normal 2 2 2 3 3 2 3 2 2 6 5" xfId="20936"/>
    <cellStyle name="Normal 2 2 2 3 3 2 3 2 2 7" xfId="20937"/>
    <cellStyle name="Normal 2 2 2 3 3 2 3 2 2 8" xfId="20938"/>
    <cellStyle name="Normal 2 2 2 3 3 2 3 2 2 8 2" xfId="20939"/>
    <cellStyle name="Normal 2 2 2 3 3 2 3 2 2 8 2 2" xfId="20940"/>
    <cellStyle name="Normal 2 2 2 3 3 2 3 2 2 8 3" xfId="20941"/>
    <cellStyle name="Normal 2 2 2 3 3 2 3 2 2 9" xfId="20942"/>
    <cellStyle name="Normal 2 2 2 3 3 2 3 2 2 9 2" xfId="20943"/>
    <cellStyle name="Normal 2 2 2 3 3 2 3 2 2 9 2 2" xfId="20944"/>
    <cellStyle name="Normal 2 2 2 3 3 2 3 2 2 9 3" xfId="20945"/>
    <cellStyle name="Normal 2 2 2 3 3 2 3 2 3" xfId="20946"/>
    <cellStyle name="Normal 2 2 2 3 3 2 3 2 3 2" xfId="20947"/>
    <cellStyle name="Normal 2 2 2 3 3 2 3 2 3 2 2" xfId="20948"/>
    <cellStyle name="Normal 2 2 2 3 3 2 3 2 3 3" xfId="20949"/>
    <cellStyle name="Normal 2 2 2 3 3 2 3 2 4" xfId="20950"/>
    <cellStyle name="Normal 2 2 2 3 3 2 3 2 4 2" xfId="20951"/>
    <cellStyle name="Normal 2 2 2 3 3 2 3 2 4 2 2" xfId="20952"/>
    <cellStyle name="Normal 2 2 2 3 3 2 3 2 4 3" xfId="20953"/>
    <cellStyle name="Normal 2 2 2 3 3 2 3 2 5" xfId="20954"/>
    <cellStyle name="Normal 2 2 2 3 3 2 3 2 5 10" xfId="20955"/>
    <cellStyle name="Normal 2 2 2 3 3 2 3 2 5 2" xfId="20956"/>
    <cellStyle name="Normal 2 2 2 3 3 2 3 2 5 2 2" xfId="20957"/>
    <cellStyle name="Normal 2 2 2 3 3 2 3 2 5 2 2 2" xfId="20958"/>
    <cellStyle name="Normal 2 2 2 3 3 2 3 2 5 2 2 2 2" xfId="20959"/>
    <cellStyle name="Normal 2 2 2 3 3 2 3 2 5 2 2 2 2 2" xfId="20960"/>
    <cellStyle name="Normal 2 2 2 3 3 2 3 2 5 2 2 2 2 2 2" xfId="20961"/>
    <cellStyle name="Normal 2 2 2 3 3 2 3 2 5 2 2 2 3" xfId="20962"/>
    <cellStyle name="Normal 2 2 2 3 3 2 3 2 5 2 2 2 4" xfId="20963"/>
    <cellStyle name="Normal 2 2 2 3 3 2 3 2 5 2 2 3" xfId="20964"/>
    <cellStyle name="Normal 2 2 2 3 3 2 3 2 5 2 2 4" xfId="20965"/>
    <cellStyle name="Normal 2 2 2 3 3 2 3 2 5 2 2 4 2" xfId="20966"/>
    <cellStyle name="Normal 2 2 2 3 3 2 3 2 5 2 2 5" xfId="20967"/>
    <cellStyle name="Normal 2 2 2 3 3 2 3 2 5 2 2 6" xfId="20968"/>
    <cellStyle name="Normal 2 2 2 3 3 2 3 2 5 2 2 7" xfId="20969"/>
    <cellStyle name="Normal 2 2 2 3 3 2 3 2 5 2 3" xfId="20970"/>
    <cellStyle name="Normal 2 2 2 3 3 2 3 2 5 2 4" xfId="20971"/>
    <cellStyle name="Normal 2 2 2 3 3 2 3 2 5 2 5" xfId="20972"/>
    <cellStyle name="Normal 2 2 2 3 3 2 3 2 5 2 6" xfId="20973"/>
    <cellStyle name="Normal 2 2 2 3 3 2 3 2 5 2 7" xfId="20974"/>
    <cellStyle name="Normal 2 2 2 3 3 2 3 2 5 2 8" xfId="20975"/>
    <cellStyle name="Normal 2 2 2 3 3 2 3 2 5 2 9" xfId="20976"/>
    <cellStyle name="Normal 2 2 2 3 3 2 3 2 5 3" xfId="20977"/>
    <cellStyle name="Normal 2 2 2 3 3 2 3 2 5 3 2" xfId="20978"/>
    <cellStyle name="Normal 2 2 2 3 3 2 3 2 5 3 2 2" xfId="20979"/>
    <cellStyle name="Normal 2 2 2 3 3 2 3 2 5 3 2 2 2" xfId="20980"/>
    <cellStyle name="Normal 2 2 2 3 3 2 3 2 5 3 2 2 2 2" xfId="20981"/>
    <cellStyle name="Normal 2 2 2 3 3 2 3 2 5 3 2 3" xfId="20982"/>
    <cellStyle name="Normal 2 2 2 3 3 2 3 2 5 3 2 3 2" xfId="20983"/>
    <cellStyle name="Normal 2 2 2 3 3 2 3 2 5 3 2 3 2 2" xfId="20984"/>
    <cellStyle name="Normal 2 2 2 3 3 2 3 2 5 3 2 3 3" xfId="20985"/>
    <cellStyle name="Normal 2 2 2 3 3 2 3 2 5 3 2 4" xfId="20986"/>
    <cellStyle name="Normal 2 2 2 3 3 2 3 2 5 3 2 5" xfId="20987"/>
    <cellStyle name="Normal 2 2 2 3 3 2 3 2 5 3 2 6" xfId="20988"/>
    <cellStyle name="Normal 2 2 2 3 3 2 3 2 5 3 3" xfId="20989"/>
    <cellStyle name="Normal 2 2 2 3 3 2 3 2 5 3 3 2" xfId="20990"/>
    <cellStyle name="Normal 2 2 2 3 3 2 3 2 5 3 4" xfId="20991"/>
    <cellStyle name="Normal 2 2 2 3 3 2 3 2 5 3 4 2" xfId="20992"/>
    <cellStyle name="Normal 2 2 2 3 3 2 3 2 5 3 4 2 2" xfId="20993"/>
    <cellStyle name="Normal 2 2 2 3 3 2 3 2 5 3 4 3" xfId="20994"/>
    <cellStyle name="Normal 2 2 2 3 3 2 3 2 5 3 4 4" xfId="20995"/>
    <cellStyle name="Normal 2 2 2 3 3 2 3 2 5 3 5" xfId="20996"/>
    <cellStyle name="Normal 2 2 2 3 3 2 3 2 5 3 6" xfId="20997"/>
    <cellStyle name="Normal 2 2 2 3 3 2 3 2 5 3 7" xfId="20998"/>
    <cellStyle name="Normal 2 2 2 3 3 2 3 2 5 4" xfId="20999"/>
    <cellStyle name="Normal 2 2 2 3 3 2 3 2 5 5" xfId="21000"/>
    <cellStyle name="Normal 2 2 2 3 3 2 3 2 5 6" xfId="21001"/>
    <cellStyle name="Normal 2 2 2 3 3 2 3 2 5 7" xfId="21002"/>
    <cellStyle name="Normal 2 2 2 3 3 2 3 2 5 8" xfId="21003"/>
    <cellStyle name="Normal 2 2 2 3 3 2 3 2 5 8 2" xfId="21004"/>
    <cellStyle name="Normal 2 2 2 3 3 2 3 2 5 8 2 2" xfId="21005"/>
    <cellStyle name="Normal 2 2 2 3 3 2 3 2 5 8 3" xfId="21006"/>
    <cellStyle name="Normal 2 2 2 3 3 2 3 2 5 8 4" xfId="21007"/>
    <cellStyle name="Normal 2 2 2 3 3 2 3 2 5 9" xfId="21008"/>
    <cellStyle name="Normal 2 2 2 3 3 2 3 2 5 9 2" xfId="21009"/>
    <cellStyle name="Normal 2 2 2 3 3 2 3 2 6" xfId="21010"/>
    <cellStyle name="Normal 2 2 2 3 3 2 3 2 6 2" xfId="21011"/>
    <cellStyle name="Normal 2 2 2 3 3 2 3 2 6 2 2" xfId="21012"/>
    <cellStyle name="Normal 2 2 2 3 3 2 3 2 6 2 2 2" xfId="21013"/>
    <cellStyle name="Normal 2 2 2 3 3 2 3 2 6 2 2 2 2" xfId="21014"/>
    <cellStyle name="Normal 2 2 2 3 3 2 3 2 6 2 3" xfId="21015"/>
    <cellStyle name="Normal 2 2 2 3 3 2 3 2 6 2 4" xfId="21016"/>
    <cellStyle name="Normal 2 2 2 3 3 2 3 2 6 2 5" xfId="21017"/>
    <cellStyle name="Normal 2 2 2 3 3 2 3 2 6 2 6" xfId="21018"/>
    <cellStyle name="Normal 2 2 2 3 3 2 3 2 6 3" xfId="21019"/>
    <cellStyle name="Normal 2 2 2 3 3 2 3 2 6 4" xfId="21020"/>
    <cellStyle name="Normal 2 2 2 3 3 2 3 2 6 4 2" xfId="21021"/>
    <cellStyle name="Normal 2 2 2 3 3 2 3 2 6 5" xfId="21022"/>
    <cellStyle name="Normal 2 2 2 3 3 2 3 2 6 5 2" xfId="21023"/>
    <cellStyle name="Normal 2 2 2 3 3 2 3 2 6 5 2 2" xfId="21024"/>
    <cellStyle name="Normal 2 2 2 3 3 2 3 2 6 5 3" xfId="21025"/>
    <cellStyle name="Normal 2 2 2 3 3 2 3 2 7" xfId="21026"/>
    <cellStyle name="Normal 2 2 2 3 3 2 3 2 7 2" xfId="21027"/>
    <cellStyle name="Normal 2 2 2 3 3 2 3 2 7 2 2" xfId="21028"/>
    <cellStyle name="Normal 2 2 2 3 3 2 3 2 7 2 2 2" xfId="21029"/>
    <cellStyle name="Normal 2 2 2 3 3 2 3 2 7 2 2 2 2" xfId="21030"/>
    <cellStyle name="Normal 2 2 2 3 3 2 3 2 7 2 3" xfId="21031"/>
    <cellStyle name="Normal 2 2 2 3 3 2 3 2 7 2 4" xfId="21032"/>
    <cellStyle name="Normal 2 2 2 3 3 2 3 2 7 2 5" xfId="21033"/>
    <cellStyle name="Normal 2 2 2 3 3 2 3 2 7 2 6" xfId="21034"/>
    <cellStyle name="Normal 2 2 2 3 3 2 3 2 7 3" xfId="21035"/>
    <cellStyle name="Normal 2 2 2 3 3 2 3 2 7 4" xfId="21036"/>
    <cellStyle name="Normal 2 2 2 3 3 2 3 2 7 4 2" xfId="21037"/>
    <cellStyle name="Normal 2 2 2 3 3 2 3 2 7 5" xfId="21038"/>
    <cellStyle name="Normal 2 2 2 3 3 2 3 2 7 5 2" xfId="21039"/>
    <cellStyle name="Normal 2 2 2 3 3 2 3 2 7 5 2 2" xfId="21040"/>
    <cellStyle name="Normal 2 2 2 3 3 2 3 2 7 5 3" xfId="21041"/>
    <cellStyle name="Normal 2 2 2 3 3 2 3 2 8" xfId="21042"/>
    <cellStyle name="Normal 2 2 2 3 3 2 3 2 8 2" xfId="21043"/>
    <cellStyle name="Normal 2 2 2 3 3 2 3 2 8 2 2" xfId="21044"/>
    <cellStyle name="Normal 2 2 2 3 3 2 3 2 8 2 2 2" xfId="21045"/>
    <cellStyle name="Normal 2 2 2 3 3 2 3 2 8 2 3" xfId="21046"/>
    <cellStyle name="Normal 2 2 2 3 3 2 3 2 8 2 3 2" xfId="21047"/>
    <cellStyle name="Normal 2 2 2 3 3 2 3 2 8 2 3 2 2" xfId="21048"/>
    <cellStyle name="Normal 2 2 2 3 3 2 3 2 8 2 3 3" xfId="21049"/>
    <cellStyle name="Normal 2 2 2 3 3 2 3 2 8 2 4" xfId="21050"/>
    <cellStyle name="Normal 2 2 2 3 3 2 3 2 8 3" xfId="21051"/>
    <cellStyle name="Normal 2 2 2 3 3 2 3 2 8 4" xfId="21052"/>
    <cellStyle name="Normal 2 2 2 3 3 2 3 2 8 4 2" xfId="21053"/>
    <cellStyle name="Normal 2 2 2 3 3 2 3 2 8 4 2 2" xfId="21054"/>
    <cellStyle name="Normal 2 2 2 3 3 2 3 2 8 4 3" xfId="21055"/>
    <cellStyle name="Normal 2 2 2 3 3 2 3 2 8 4 4" xfId="21056"/>
    <cellStyle name="Normal 2 2 2 3 3 2 3 2 8 5" xfId="21057"/>
    <cellStyle name="Normal 2 2 2 3 3 2 3 2 9" xfId="21058"/>
    <cellStyle name="Normal 2 2 2 3 3 2 3 3" xfId="21059"/>
    <cellStyle name="Normal 2 2 2 3 3 2 3 3 2" xfId="21060"/>
    <cellStyle name="Normal 2 2 2 3 3 2 3 3 2 10" xfId="21061"/>
    <cellStyle name="Normal 2 2 2 3 3 2 3 3 2 10 2" xfId="21062"/>
    <cellStyle name="Normal 2 2 2 3 3 2 3 3 2 10 2 2" xfId="21063"/>
    <cellStyle name="Normal 2 2 2 3 3 2 3 3 2 10 3" xfId="21064"/>
    <cellStyle name="Normal 2 2 2 3 3 2 3 3 2 11" xfId="21065"/>
    <cellStyle name="Normal 2 2 2 3 3 2 3 3 2 12" xfId="21066"/>
    <cellStyle name="Normal 2 2 2 3 3 2 3 3 2 2" xfId="21067"/>
    <cellStyle name="Normal 2 2 2 3 3 2 3 3 2 2 2" xfId="21068"/>
    <cellStyle name="Normal 2 2 2 3 3 2 3 3 2 2 2 2" xfId="21069"/>
    <cellStyle name="Normal 2 2 2 3 3 2 3 3 2 2 2 2 2" xfId="21070"/>
    <cellStyle name="Normal 2 2 2 3 3 2 3 3 2 2 2 2 2 2" xfId="21071"/>
    <cellStyle name="Normal 2 2 2 3 3 2 3 3 2 2 2 2 3" xfId="21072"/>
    <cellStyle name="Normal 2 2 2 3 3 2 3 3 2 2 2 2 4" xfId="21073"/>
    <cellStyle name="Normal 2 2 2 3 3 2 3 3 2 2 2 3" xfId="21074"/>
    <cellStyle name="Normal 2 2 2 3 3 2 3 3 2 2 2 4" xfId="21075"/>
    <cellStyle name="Normal 2 2 2 3 3 2 3 3 2 2 3" xfId="21076"/>
    <cellStyle name="Normal 2 2 2 3 3 2 3 3 2 2 4" xfId="21077"/>
    <cellStyle name="Normal 2 2 2 3 3 2 3 3 2 2 4 2" xfId="21078"/>
    <cellStyle name="Normal 2 2 2 3 3 2 3 3 2 2 5" xfId="21079"/>
    <cellStyle name="Normal 2 2 2 3 3 2 3 3 2 2 6" xfId="21080"/>
    <cellStyle name="Normal 2 2 2 3 3 2 3 3 2 2 7" xfId="21081"/>
    <cellStyle name="Normal 2 2 2 3 3 2 3 3 2 3" xfId="21082"/>
    <cellStyle name="Normal 2 2 2 3 3 2 3 3 2 3 2" xfId="21083"/>
    <cellStyle name="Normal 2 2 2 3 3 2 3 3 2 3 2 2" xfId="21084"/>
    <cellStyle name="Normal 2 2 2 3 3 2 3 3 2 3 3" xfId="21085"/>
    <cellStyle name="Normal 2 2 2 3 3 2 3 3 2 4" xfId="21086"/>
    <cellStyle name="Normal 2 2 2 3 3 2 3 3 2 5" xfId="21087"/>
    <cellStyle name="Normal 2 2 2 3 3 2 3 3 2 5 2" xfId="21088"/>
    <cellStyle name="Normal 2 2 2 3 3 2 3 3 2 5 2 2" xfId="21089"/>
    <cellStyle name="Normal 2 2 2 3 3 2 3 3 2 5 3" xfId="21090"/>
    <cellStyle name="Normal 2 2 2 3 3 2 3 3 2 6" xfId="21091"/>
    <cellStyle name="Normal 2 2 2 3 3 2 3 3 2 6 2" xfId="21092"/>
    <cellStyle name="Normal 2 2 2 3 3 2 3 3 2 6 2 2" xfId="21093"/>
    <cellStyle name="Normal 2 2 2 3 3 2 3 3 2 6 3" xfId="21094"/>
    <cellStyle name="Normal 2 2 2 3 3 2 3 3 2 7" xfId="21095"/>
    <cellStyle name="Normal 2 2 2 3 3 2 3 3 2 8" xfId="21096"/>
    <cellStyle name="Normal 2 2 2 3 3 2 3 3 2 8 2" xfId="21097"/>
    <cellStyle name="Normal 2 2 2 3 3 2 3 3 2 8 2 2" xfId="21098"/>
    <cellStyle name="Normal 2 2 2 3 3 2 3 3 2 8 3" xfId="21099"/>
    <cellStyle name="Normal 2 2 2 3 3 2 3 3 2 8 4" xfId="21100"/>
    <cellStyle name="Normal 2 2 2 3 3 2 3 3 2 9" xfId="21101"/>
    <cellStyle name="Normal 2 2 2 3 3 2 3 3 2 9 2" xfId="21102"/>
    <cellStyle name="Normal 2 2 2 3 3 2 3 3 3" xfId="21103"/>
    <cellStyle name="Normal 2 2 2 3 3 2 3 3 3 2" xfId="21104"/>
    <cellStyle name="Normal 2 2 2 3 3 2 3 3 3 2 2" xfId="21105"/>
    <cellStyle name="Normal 2 2 2 3 3 2 3 3 3 2 2 2" xfId="21106"/>
    <cellStyle name="Normal 2 2 2 3 3 2 3 3 3 2 2 2 2" xfId="21107"/>
    <cellStyle name="Normal 2 2 2 3 3 2 3 3 3 2 2 3" xfId="21108"/>
    <cellStyle name="Normal 2 2 2 3 3 2 3 3 3 2 2 4" xfId="21109"/>
    <cellStyle name="Normal 2 2 2 3 3 2 3 3 3 2 3" xfId="21110"/>
    <cellStyle name="Normal 2 2 2 3 3 2 3 3 3 2 4" xfId="21111"/>
    <cellStyle name="Normal 2 2 2 3 3 2 3 3 3 2 5" xfId="21112"/>
    <cellStyle name="Normal 2 2 2 3 3 2 3 3 3 2 6" xfId="21113"/>
    <cellStyle name="Normal 2 2 2 3 3 2 3 3 3 3" xfId="21114"/>
    <cellStyle name="Normal 2 2 2 3 3 2 3 3 3 3 2" xfId="21115"/>
    <cellStyle name="Normal 2 2 2 3 3 2 3 3 3 4" xfId="21116"/>
    <cellStyle name="Normal 2 2 2 3 3 2 3 3 3 4 2" xfId="21117"/>
    <cellStyle name="Normal 2 2 2 3 3 2 3 3 3 5" xfId="21118"/>
    <cellStyle name="Normal 2 2 2 3 3 2 3 3 3 6" xfId="21119"/>
    <cellStyle name="Normal 2 2 2 3 3 2 3 3 3 7" xfId="21120"/>
    <cellStyle name="Normal 2 2 2 3 3 2 3 3 4" xfId="21121"/>
    <cellStyle name="Normal 2 2 2 3 3 2 3 3 4 2" xfId="21122"/>
    <cellStyle name="Normal 2 2 2 3 3 2 3 3 4 2 2" xfId="21123"/>
    <cellStyle name="Normal 2 2 2 3 3 2 3 3 4 3" xfId="21124"/>
    <cellStyle name="Normal 2 2 2 3 3 2 3 3 5" xfId="21125"/>
    <cellStyle name="Normal 2 2 2 3 3 2 3 3 6" xfId="21126"/>
    <cellStyle name="Normal 2 2 2 3 3 2 3 3 7" xfId="21127"/>
    <cellStyle name="Normal 2 2 2 3 3 2 3 3 8" xfId="21128"/>
    <cellStyle name="Normal 2 2 2 3 3 2 3 3 9" xfId="21129"/>
    <cellStyle name="Normal 2 2 2 3 3 2 3 4" xfId="21130"/>
    <cellStyle name="Normal 2 2 2 3 3 2 3 5" xfId="21131"/>
    <cellStyle name="Normal 2 2 2 3 3 2 3 6" xfId="21132"/>
    <cellStyle name="Normal 2 2 2 3 3 2 3 6 2" xfId="21133"/>
    <cellStyle name="Normal 2 2 2 3 3 2 3 6 2 2" xfId="21134"/>
    <cellStyle name="Normal 2 2 2 3 3 2 3 6 2 2 2" xfId="21135"/>
    <cellStyle name="Normal 2 2 2 3 3 2 3 6 2 2 2 2" xfId="21136"/>
    <cellStyle name="Normal 2 2 2 3 3 2 3 6 2 2 3" xfId="21137"/>
    <cellStyle name="Normal 2 2 2 3 3 2 3 6 2 2 4" xfId="21138"/>
    <cellStyle name="Normal 2 2 2 3 3 2 3 6 2 3" xfId="21139"/>
    <cellStyle name="Normal 2 2 2 3 3 2 3 6 2 4" xfId="21140"/>
    <cellStyle name="Normal 2 2 2 3 3 2 3 6 2 5" xfId="21141"/>
    <cellStyle name="Normal 2 2 2 3 3 2 3 6 2 6" xfId="21142"/>
    <cellStyle name="Normal 2 2 2 3 3 2 3 6 3" xfId="21143"/>
    <cellStyle name="Normal 2 2 2 3 3 2 3 6 4" xfId="21144"/>
    <cellStyle name="Normal 2 2 2 3 3 2 3 6 4 2" xfId="21145"/>
    <cellStyle name="Normal 2 2 2 3 3 2 3 6 5" xfId="21146"/>
    <cellStyle name="Normal 2 2 2 3 3 2 3 7" xfId="21147"/>
    <cellStyle name="Normal 2 2 2 3 3 2 3 7 2" xfId="21148"/>
    <cellStyle name="Normal 2 2 2 3 3 2 3 7 2 2" xfId="21149"/>
    <cellStyle name="Normal 2 2 2 3 3 2 3 7 3" xfId="21150"/>
    <cellStyle name="Normal 2 2 2 3 3 2 3 8" xfId="21151"/>
    <cellStyle name="Normal 2 2 2 3 3 2 3 8 2" xfId="21152"/>
    <cellStyle name="Normal 2 2 2 3 3 2 3 8 2 2" xfId="21153"/>
    <cellStyle name="Normal 2 2 2 3 3 2 3 8 3" xfId="21154"/>
    <cellStyle name="Normal 2 2 2 3 3 2 3 9" xfId="21155"/>
    <cellStyle name="Normal 2 2 2 3 3 2 3 9 2" xfId="21156"/>
    <cellStyle name="Normal 2 2 2 3 3 2 3 9 2 2" xfId="21157"/>
    <cellStyle name="Normal 2 2 2 3 3 2 3 9 3" xfId="21158"/>
    <cellStyle name="Normal 2 2 2 3 3 2 4" xfId="21159"/>
    <cellStyle name="Normal 2 2 2 3 3 2 4 2" xfId="21160"/>
    <cellStyle name="Normal 2 2 2 3 3 2 4 2 2" xfId="21161"/>
    <cellStyle name="Normal 2 2 2 3 3 2 4 3" xfId="21162"/>
    <cellStyle name="Normal 2 2 2 3 3 2 5" xfId="21163"/>
    <cellStyle name="Normal 2 2 2 3 3 2 5 10" xfId="21164"/>
    <cellStyle name="Normal 2 2 2 3 3 2 5 10 2" xfId="21165"/>
    <cellStyle name="Normal 2 2 2 3 3 2 5 10 2 2" xfId="21166"/>
    <cellStyle name="Normal 2 2 2 3 3 2 5 10 3" xfId="21167"/>
    <cellStyle name="Normal 2 2 2 3 3 2 5 11" xfId="21168"/>
    <cellStyle name="Normal 2 2 2 3 3 2 5 11 2" xfId="21169"/>
    <cellStyle name="Normal 2 2 2 3 3 2 5 11 2 2" xfId="21170"/>
    <cellStyle name="Normal 2 2 2 3 3 2 5 11 3" xfId="21171"/>
    <cellStyle name="Normal 2 2 2 3 3 2 5 12" xfId="21172"/>
    <cellStyle name="Normal 2 2 2 3 3 2 5 12 2" xfId="21173"/>
    <cellStyle name="Normal 2 2 2 3 3 2 5 12 2 2" xfId="21174"/>
    <cellStyle name="Normal 2 2 2 3 3 2 5 12 2 2 2" xfId="21175"/>
    <cellStyle name="Normal 2 2 2 3 3 2 5 12 3" xfId="21176"/>
    <cellStyle name="Normal 2 2 2 3 3 2 5 12 4" xfId="21177"/>
    <cellStyle name="Normal 2 2 2 3 3 2 5 12 5" xfId="21178"/>
    <cellStyle name="Normal 2 2 2 3 3 2 5 12 6" xfId="21179"/>
    <cellStyle name="Normal 2 2 2 3 3 2 5 13" xfId="21180"/>
    <cellStyle name="Normal 2 2 2 3 3 2 5 13 2" xfId="21181"/>
    <cellStyle name="Normal 2 2 2 3 3 2 5 14" xfId="21182"/>
    <cellStyle name="Normal 2 2 2 3 3 2 5 15" xfId="21183"/>
    <cellStyle name="Normal 2 2 2 3 3 2 5 16" xfId="21184"/>
    <cellStyle name="Normal 2 2 2 3 3 2 5 2" xfId="21185"/>
    <cellStyle name="Normal 2 2 2 3 3 2 5 2 2" xfId="21186"/>
    <cellStyle name="Normal 2 2 2 3 3 2 5 2 2 10" xfId="21187"/>
    <cellStyle name="Normal 2 2 2 3 3 2 5 2 2 2" xfId="21188"/>
    <cellStyle name="Normal 2 2 2 3 3 2 5 2 2 2 2" xfId="21189"/>
    <cellStyle name="Normal 2 2 2 3 3 2 5 2 2 2 2 2" xfId="21190"/>
    <cellStyle name="Normal 2 2 2 3 3 2 5 2 2 2 2 2 2" xfId="21191"/>
    <cellStyle name="Normal 2 2 2 3 3 2 5 2 2 2 2 3" xfId="21192"/>
    <cellStyle name="Normal 2 2 2 3 3 2 5 2 2 2 2 3 2" xfId="21193"/>
    <cellStyle name="Normal 2 2 2 3 3 2 5 2 2 2 2 3 2 2" xfId="21194"/>
    <cellStyle name="Normal 2 2 2 3 3 2 5 2 2 2 2 3 3" xfId="21195"/>
    <cellStyle name="Normal 2 2 2 3 3 2 5 2 2 2 2 4" xfId="21196"/>
    <cellStyle name="Normal 2 2 2 3 3 2 5 2 2 2 3" xfId="21197"/>
    <cellStyle name="Normal 2 2 2 3 3 2 5 2 2 2 4" xfId="21198"/>
    <cellStyle name="Normal 2 2 2 3 3 2 5 2 2 2 4 2" xfId="21199"/>
    <cellStyle name="Normal 2 2 2 3 3 2 5 2 2 2 4 2 2" xfId="21200"/>
    <cellStyle name="Normal 2 2 2 3 3 2 5 2 2 2 4 3" xfId="21201"/>
    <cellStyle name="Normal 2 2 2 3 3 2 5 2 2 2 4 4" xfId="21202"/>
    <cellStyle name="Normal 2 2 2 3 3 2 5 2 2 2 5" xfId="21203"/>
    <cellStyle name="Normal 2 2 2 3 3 2 5 2 2 2 5 2" xfId="21204"/>
    <cellStyle name="Normal 2 2 2 3 3 2 5 2 2 2 5 2 2" xfId="21205"/>
    <cellStyle name="Normal 2 2 2 3 3 2 5 2 2 2 5 3" xfId="21206"/>
    <cellStyle name="Normal 2 2 2 3 3 2 5 2 2 3" xfId="21207"/>
    <cellStyle name="Normal 2 2 2 3 3 2 5 2 2 3 2" xfId="21208"/>
    <cellStyle name="Normal 2 2 2 3 3 2 5 2 2 3 2 2" xfId="21209"/>
    <cellStyle name="Normal 2 2 2 3 3 2 5 2 2 3 3" xfId="21210"/>
    <cellStyle name="Normal 2 2 2 3 3 2 5 2 2 4" xfId="21211"/>
    <cellStyle name="Normal 2 2 2 3 3 2 5 2 2 4 2" xfId="21212"/>
    <cellStyle name="Normal 2 2 2 3 3 2 5 2 2 4 2 2" xfId="21213"/>
    <cellStyle name="Normal 2 2 2 3 3 2 5 2 2 4 3" xfId="21214"/>
    <cellStyle name="Normal 2 2 2 3 3 2 5 2 2 5" xfId="21215"/>
    <cellStyle name="Normal 2 2 2 3 3 2 5 2 2 6" xfId="21216"/>
    <cellStyle name="Normal 2 2 2 3 3 2 5 2 2 7" xfId="21217"/>
    <cellStyle name="Normal 2 2 2 3 3 2 5 2 2 8" xfId="21218"/>
    <cellStyle name="Normal 2 2 2 3 3 2 5 2 2 8 2" xfId="21219"/>
    <cellStyle name="Normal 2 2 2 3 3 2 5 2 2 8 2 2" xfId="21220"/>
    <cellStyle name="Normal 2 2 2 3 3 2 5 2 2 8 3" xfId="21221"/>
    <cellStyle name="Normal 2 2 2 3 3 2 5 2 2 8 4" xfId="21222"/>
    <cellStyle name="Normal 2 2 2 3 3 2 5 2 2 9" xfId="21223"/>
    <cellStyle name="Normal 2 2 2 3 3 2 5 2 2 9 2" xfId="21224"/>
    <cellStyle name="Normal 2 2 2 3 3 2 5 2 3" xfId="21225"/>
    <cellStyle name="Normal 2 2 2 3 3 2 5 2 3 2" xfId="21226"/>
    <cellStyle name="Normal 2 2 2 3 3 2 5 2 3 2 2" xfId="21227"/>
    <cellStyle name="Normal 2 2 2 3 3 2 5 2 3 2 2 2" xfId="21228"/>
    <cellStyle name="Normal 2 2 2 3 3 2 5 2 3 2 2 2 2" xfId="21229"/>
    <cellStyle name="Normal 2 2 2 3 3 2 5 2 3 2 2 3" xfId="21230"/>
    <cellStyle name="Normal 2 2 2 3 3 2 5 2 3 2 2 4" xfId="21231"/>
    <cellStyle name="Normal 2 2 2 3 3 2 5 2 3 2 3" xfId="21232"/>
    <cellStyle name="Normal 2 2 2 3 3 2 5 2 3 2 4" xfId="21233"/>
    <cellStyle name="Normal 2 2 2 3 3 2 5 2 3 2 5" xfId="21234"/>
    <cellStyle name="Normal 2 2 2 3 3 2 5 2 3 2 6" xfId="21235"/>
    <cellStyle name="Normal 2 2 2 3 3 2 5 2 3 3" xfId="21236"/>
    <cellStyle name="Normal 2 2 2 3 3 2 5 2 3 4" xfId="21237"/>
    <cellStyle name="Normal 2 2 2 3 3 2 5 2 3 4 2" xfId="21238"/>
    <cellStyle name="Normal 2 2 2 3 3 2 5 2 3 4 2 2" xfId="21239"/>
    <cellStyle name="Normal 2 2 2 3 3 2 5 2 3 4 3" xfId="21240"/>
    <cellStyle name="Normal 2 2 2 3 3 2 5 2 3 4 4" xfId="21241"/>
    <cellStyle name="Normal 2 2 2 3 3 2 5 2 3 5" xfId="21242"/>
    <cellStyle name="Normal 2 2 2 3 3 2 5 2 4" xfId="21243"/>
    <cellStyle name="Normal 2 2 2 3 3 2 5 2 4 2" xfId="21244"/>
    <cellStyle name="Normal 2 2 2 3 3 2 5 2 4 2 2" xfId="21245"/>
    <cellStyle name="Normal 2 2 2 3 3 2 5 2 4 3" xfId="21246"/>
    <cellStyle name="Normal 2 2 2 3 3 2 5 2 5" xfId="21247"/>
    <cellStyle name="Normal 2 2 2 3 3 2 5 2 5 2" xfId="21248"/>
    <cellStyle name="Normal 2 2 2 3 3 2 5 2 5 2 2" xfId="21249"/>
    <cellStyle name="Normal 2 2 2 3 3 2 5 2 5 3" xfId="21250"/>
    <cellStyle name="Normal 2 2 2 3 3 2 5 2 6" xfId="21251"/>
    <cellStyle name="Normal 2 2 2 3 3 2 5 2 7" xfId="21252"/>
    <cellStyle name="Normal 2 2 2 3 3 2 5 2 8" xfId="21253"/>
    <cellStyle name="Normal 2 2 2 3 3 2 5 2 9" xfId="21254"/>
    <cellStyle name="Normal 2 2 2 3 3 2 5 3" xfId="21255"/>
    <cellStyle name="Normal 2 2 2 3 3 2 5 3 2" xfId="21256"/>
    <cellStyle name="Normal 2 2 2 3 3 2 5 3 2 2" xfId="21257"/>
    <cellStyle name="Normal 2 2 2 3 3 2 5 3 3" xfId="21258"/>
    <cellStyle name="Normal 2 2 2 3 3 2 5 4" xfId="21259"/>
    <cellStyle name="Normal 2 2 2 3 3 2 5 4 2" xfId="21260"/>
    <cellStyle name="Normal 2 2 2 3 3 2 5 4 2 2" xfId="21261"/>
    <cellStyle name="Normal 2 2 2 3 3 2 5 4 3" xfId="21262"/>
    <cellStyle name="Normal 2 2 2 3 3 2 5 5" xfId="21263"/>
    <cellStyle name="Normal 2 2 2 3 3 2 5 5 2" xfId="21264"/>
    <cellStyle name="Normal 2 2 2 3 3 2 5 5 2 2" xfId="21265"/>
    <cellStyle name="Normal 2 2 2 3 3 2 5 5 3" xfId="21266"/>
    <cellStyle name="Normal 2 2 2 3 3 2 5 6" xfId="21267"/>
    <cellStyle name="Normal 2 2 2 3 3 2 5 6 2" xfId="21268"/>
    <cellStyle name="Normal 2 2 2 3 3 2 5 6 2 2" xfId="21269"/>
    <cellStyle name="Normal 2 2 2 3 3 2 5 6 2 2 2" xfId="21270"/>
    <cellStyle name="Normal 2 2 2 3 3 2 5 6 2 2 2 2" xfId="21271"/>
    <cellStyle name="Normal 2 2 2 3 3 2 5 6 2 2 3" xfId="21272"/>
    <cellStyle name="Normal 2 2 2 3 3 2 5 6 2 2 4" xfId="21273"/>
    <cellStyle name="Normal 2 2 2 3 3 2 5 6 2 3" xfId="21274"/>
    <cellStyle name="Normal 2 2 2 3 3 2 5 6 2 4" xfId="21275"/>
    <cellStyle name="Normal 2 2 2 3 3 2 5 6 3" xfId="21276"/>
    <cellStyle name="Normal 2 2 2 3 3 2 5 6 4" xfId="21277"/>
    <cellStyle name="Normal 2 2 2 3 3 2 5 6 4 2" xfId="21278"/>
    <cellStyle name="Normal 2 2 2 3 3 2 5 6 5" xfId="21279"/>
    <cellStyle name="Normal 2 2 2 3 3 2 5 6 6" xfId="21280"/>
    <cellStyle name="Normal 2 2 2 3 3 2 5 6 7" xfId="21281"/>
    <cellStyle name="Normal 2 2 2 3 3 2 5 7" xfId="21282"/>
    <cellStyle name="Normal 2 2 2 3 3 2 5 7 2" xfId="21283"/>
    <cellStyle name="Normal 2 2 2 3 3 2 5 7 2 2" xfId="21284"/>
    <cellStyle name="Normal 2 2 2 3 3 2 5 7 3" xfId="21285"/>
    <cellStyle name="Normal 2 2 2 3 3 2 5 8" xfId="21286"/>
    <cellStyle name="Normal 2 2 2 3 3 2 5 9" xfId="21287"/>
    <cellStyle name="Normal 2 2 2 3 3 2 6" xfId="21288"/>
    <cellStyle name="Normal 2 2 2 3 3 2 7" xfId="21289"/>
    <cellStyle name="Normal 2 2 2 3 3 2 7 2" xfId="21290"/>
    <cellStyle name="Normal 2 2 2 3 3 2 7 2 2" xfId="21291"/>
    <cellStyle name="Normal 2 2 2 3 3 2 7 3" xfId="21292"/>
    <cellStyle name="Normal 2 2 2 3 3 2 8" xfId="21293"/>
    <cellStyle name="Normal 2 2 2 3 3 2 8 2" xfId="21294"/>
    <cellStyle name="Normal 2 2 2 3 3 2 8 2 2" xfId="21295"/>
    <cellStyle name="Normal 2 2 2 3 3 2 8 3" xfId="21296"/>
    <cellStyle name="Normal 2 2 2 3 3 2 9" xfId="21297"/>
    <cellStyle name="Normal 2 2 2 3 3 2 9 2" xfId="21298"/>
    <cellStyle name="Normal 2 2 2 3 3 2 9 2 2" xfId="21299"/>
    <cellStyle name="Normal 2 2 2 3 3 2 9 3" xfId="21300"/>
    <cellStyle name="Normal 2 2 2 3 3 20" xfId="21301"/>
    <cellStyle name="Normal 2 2 2 3 3 20 2" xfId="21302"/>
    <cellStyle name="Normal 2 2 2 3 3 20 2 2" xfId="21303"/>
    <cellStyle name="Normal 2 2 2 3 3 20 3" xfId="21304"/>
    <cellStyle name="Normal 2 2 2 3 3 21" xfId="21305"/>
    <cellStyle name="Normal 2 2 2 3 3 21 2" xfId="21306"/>
    <cellStyle name="Normal 2 2 2 3 3 21 2 2" xfId="21307"/>
    <cellStyle name="Normal 2 2 2 3 3 21 3" xfId="21308"/>
    <cellStyle name="Normal 2 2 2 3 3 22" xfId="21309"/>
    <cellStyle name="Normal 2 2 2 3 3 22 2" xfId="21310"/>
    <cellStyle name="Normal 2 2 2 3 3 22 2 2" xfId="21311"/>
    <cellStyle name="Normal 2 2 2 3 3 22 3" xfId="21312"/>
    <cellStyle name="Normal 2 2 2 3 3 23" xfId="21313"/>
    <cellStyle name="Normal 2 2 2 3 3 24" xfId="21314"/>
    <cellStyle name="Normal 2 2 2 3 3 25" xfId="21315"/>
    <cellStyle name="Normal 2 2 2 3 3 26" xfId="21316"/>
    <cellStyle name="Normal 2 2 2 3 3 27" xfId="21317"/>
    <cellStyle name="Normal 2 2 2 3 3 28" xfId="21318"/>
    <cellStyle name="Normal 2 2 2 3 3 3" xfId="21319"/>
    <cellStyle name="Normal 2 2 2 3 3 4" xfId="21320"/>
    <cellStyle name="Normal 2 2 2 3 3 5" xfId="21321"/>
    <cellStyle name="Normal 2 2 2 3 3 5 2" xfId="21322"/>
    <cellStyle name="Normal 2 2 2 3 3 5 2 2" xfId="21323"/>
    <cellStyle name="Normal 2 2 2 3 3 5 3" xfId="21324"/>
    <cellStyle name="Normal 2 2 2 3 3 6" xfId="21325"/>
    <cellStyle name="Normal 2 2 2 3 3 6 2" xfId="21326"/>
    <cellStyle name="Normal 2 2 2 3 3 6 2 2" xfId="21327"/>
    <cellStyle name="Normal 2 2 2 3 3 6 3" xfId="21328"/>
    <cellStyle name="Normal 2 2 2 3 3 7" xfId="21329"/>
    <cellStyle name="Normal 2 2 2 3 3 7 2" xfId="21330"/>
    <cellStyle name="Normal 2 2 2 3 3 7 2 2" xfId="21331"/>
    <cellStyle name="Normal 2 2 2 3 3 7 3" xfId="21332"/>
    <cellStyle name="Normal 2 2 2 3 3 8" xfId="21333"/>
    <cellStyle name="Normal 2 2 2 3 3 8 2" xfId="21334"/>
    <cellStyle name="Normal 2 2 2 3 3 8 2 2" xfId="21335"/>
    <cellStyle name="Normal 2 2 2 3 3 8 3" xfId="21336"/>
    <cellStyle name="Normal 2 2 2 3 3 9" xfId="21337"/>
    <cellStyle name="Normal 2 2 2 3 4" xfId="21338"/>
    <cellStyle name="Normal 2 2 2 3 4 2" xfId="21339"/>
    <cellStyle name="Normal 2 2 2 3 5" xfId="21340"/>
    <cellStyle name="Normal 2 2 2 4" xfId="21341"/>
    <cellStyle name="Normal 2 2 2 4 2" xfId="21342"/>
    <cellStyle name="Normal 2 2 2 4 2 10" xfId="21343"/>
    <cellStyle name="Normal 2 2 2 4 2 11" xfId="21344"/>
    <cellStyle name="Normal 2 2 2 4 2 12" xfId="21345"/>
    <cellStyle name="Normal 2 2 2 4 2 12 2" xfId="21346"/>
    <cellStyle name="Normal 2 2 2 4 2 12 2 2" xfId="21347"/>
    <cellStyle name="Normal 2 2 2 4 2 12 3" xfId="21348"/>
    <cellStyle name="Normal 2 2 2 4 2 13" xfId="21349"/>
    <cellStyle name="Normal 2 2 2 4 2 14" xfId="21350"/>
    <cellStyle name="Normal 2 2 2 4 2 15" xfId="21351"/>
    <cellStyle name="Normal 2 2 2 4 2 15 2" xfId="21352"/>
    <cellStyle name="Normal 2 2 2 4 2 15 2 2" xfId="21353"/>
    <cellStyle name="Normal 2 2 2 4 2 15 3" xfId="21354"/>
    <cellStyle name="Normal 2 2 2 4 2 16" xfId="21355"/>
    <cellStyle name="Normal 2 2 2 4 2 16 2" xfId="21356"/>
    <cellStyle name="Normal 2 2 2 4 2 16 2 2" xfId="21357"/>
    <cellStyle name="Normal 2 2 2 4 2 16 3" xfId="21358"/>
    <cellStyle name="Normal 2 2 2 4 2 17" xfId="21359"/>
    <cellStyle name="Normal 2 2 2 4 2 18" xfId="21360"/>
    <cellStyle name="Normal 2 2 2 4 2 19" xfId="21361"/>
    <cellStyle name="Normal 2 2 2 4 2 19 2" xfId="21362"/>
    <cellStyle name="Normal 2 2 2 4 2 19 2 2" xfId="21363"/>
    <cellStyle name="Normal 2 2 2 4 2 19 3" xfId="21364"/>
    <cellStyle name="Normal 2 2 2 4 2 2" xfId="21365"/>
    <cellStyle name="Normal 2 2 2 4 2 2 10" xfId="21366"/>
    <cellStyle name="Normal 2 2 2 4 2 2 11" xfId="21367"/>
    <cellStyle name="Normal 2 2 2 4 2 2 11 10" xfId="21368"/>
    <cellStyle name="Normal 2 2 2 4 2 2 11 2" xfId="21369"/>
    <cellStyle name="Normal 2 2 2 4 2 2 11 2 10" xfId="21370"/>
    <cellStyle name="Normal 2 2 2 4 2 2 11 2 11" xfId="21371"/>
    <cellStyle name="Normal 2 2 2 4 2 2 11 2 2" xfId="21372"/>
    <cellStyle name="Normal 2 2 2 4 2 2 11 2 2 2" xfId="21373"/>
    <cellStyle name="Normal 2 2 2 4 2 2 11 2 2 2 2" xfId="21374"/>
    <cellStyle name="Normal 2 2 2 4 2 2 11 2 2 2 2 2" xfId="21375"/>
    <cellStyle name="Normal 2 2 2 4 2 2 11 2 2 2 2 2 2" xfId="21376"/>
    <cellStyle name="Normal 2 2 2 4 2 2 11 2 2 2 2 3" xfId="21377"/>
    <cellStyle name="Normal 2 2 2 4 2 2 11 2 2 2 2 4" xfId="21378"/>
    <cellStyle name="Normal 2 2 2 4 2 2 11 2 2 2 3" xfId="21379"/>
    <cellStyle name="Normal 2 2 2 4 2 2 11 2 2 2 4" xfId="21380"/>
    <cellStyle name="Normal 2 2 2 4 2 2 11 2 2 3" xfId="21381"/>
    <cellStyle name="Normal 2 2 2 4 2 2 11 2 2 4" xfId="21382"/>
    <cellStyle name="Normal 2 2 2 4 2 2 11 2 2 4 2" xfId="21383"/>
    <cellStyle name="Normal 2 2 2 4 2 2 11 2 2 5" xfId="21384"/>
    <cellStyle name="Normal 2 2 2 4 2 2 11 2 2 5 2" xfId="21385"/>
    <cellStyle name="Normal 2 2 2 4 2 2 11 2 2 5 2 2" xfId="21386"/>
    <cellStyle name="Normal 2 2 2 4 2 2 11 2 2 5 3" xfId="21387"/>
    <cellStyle name="Normal 2 2 2 4 2 2 11 2 2 6" xfId="21388"/>
    <cellStyle name="Normal 2 2 2 4 2 2 11 2 2 7" xfId="21389"/>
    <cellStyle name="Normal 2 2 2 4 2 2 11 2 3" xfId="21390"/>
    <cellStyle name="Normal 2 2 2 4 2 2 11 2 3 2" xfId="21391"/>
    <cellStyle name="Normal 2 2 2 4 2 2 11 2 3 2 2" xfId="21392"/>
    <cellStyle name="Normal 2 2 2 4 2 2 11 2 3 3" xfId="21393"/>
    <cellStyle name="Normal 2 2 2 4 2 2 11 2 4" xfId="21394"/>
    <cellStyle name="Normal 2 2 2 4 2 2 11 2 4 2" xfId="21395"/>
    <cellStyle name="Normal 2 2 2 4 2 2 11 2 5" xfId="21396"/>
    <cellStyle name="Normal 2 2 2 4 2 2 11 2 5 2" xfId="21397"/>
    <cellStyle name="Normal 2 2 2 4 2 2 11 2 5 2 2" xfId="21398"/>
    <cellStyle name="Normal 2 2 2 4 2 2 11 2 5 3" xfId="21399"/>
    <cellStyle name="Normal 2 2 2 4 2 2 11 2 6" xfId="21400"/>
    <cellStyle name="Normal 2 2 2 4 2 2 11 2 7" xfId="21401"/>
    <cellStyle name="Normal 2 2 2 4 2 2 11 2 7 2" xfId="21402"/>
    <cellStyle name="Normal 2 2 2 4 2 2 11 2 7 2 2" xfId="21403"/>
    <cellStyle name="Normal 2 2 2 4 2 2 11 2 7 3" xfId="21404"/>
    <cellStyle name="Normal 2 2 2 4 2 2 11 2 8" xfId="21405"/>
    <cellStyle name="Normal 2 2 2 4 2 2 11 2 9" xfId="21406"/>
    <cellStyle name="Normal 2 2 2 4 2 2 11 3" xfId="21407"/>
    <cellStyle name="Normal 2 2 2 4 2 2 11 3 2" xfId="21408"/>
    <cellStyle name="Normal 2 2 2 4 2 2 11 3 2 2" xfId="21409"/>
    <cellStyle name="Normal 2 2 2 4 2 2 11 3 2 2 2" xfId="21410"/>
    <cellStyle name="Normal 2 2 2 4 2 2 11 3 2 2 2 2" xfId="21411"/>
    <cellStyle name="Normal 2 2 2 4 2 2 11 3 2 2 3" xfId="21412"/>
    <cellStyle name="Normal 2 2 2 4 2 2 11 3 2 2 4" xfId="21413"/>
    <cellStyle name="Normal 2 2 2 4 2 2 11 3 2 3" xfId="21414"/>
    <cellStyle name="Normal 2 2 2 4 2 2 11 3 2 4" xfId="21415"/>
    <cellStyle name="Normal 2 2 2 4 2 2 11 3 3" xfId="21416"/>
    <cellStyle name="Normal 2 2 2 4 2 2 11 3 4" xfId="21417"/>
    <cellStyle name="Normal 2 2 2 4 2 2 11 3 4 2" xfId="21418"/>
    <cellStyle name="Normal 2 2 2 4 2 2 11 3 5" xfId="21419"/>
    <cellStyle name="Normal 2 2 2 4 2 2 11 4" xfId="21420"/>
    <cellStyle name="Normal 2 2 2 4 2 2 11 5" xfId="21421"/>
    <cellStyle name="Normal 2 2 2 4 2 2 11 5 2" xfId="21422"/>
    <cellStyle name="Normal 2 2 2 4 2 2 11 5 2 2" xfId="21423"/>
    <cellStyle name="Normal 2 2 2 4 2 2 11 5 3" xfId="21424"/>
    <cellStyle name="Normal 2 2 2 4 2 2 11 6" xfId="21425"/>
    <cellStyle name="Normal 2 2 2 4 2 2 11 7" xfId="21426"/>
    <cellStyle name="Normal 2 2 2 4 2 2 11 8" xfId="21427"/>
    <cellStyle name="Normal 2 2 2 4 2 2 11 8 2" xfId="21428"/>
    <cellStyle name="Normal 2 2 2 4 2 2 11 8 2 2" xfId="21429"/>
    <cellStyle name="Normal 2 2 2 4 2 2 11 8 3" xfId="21430"/>
    <cellStyle name="Normal 2 2 2 4 2 2 11 8 4" xfId="21431"/>
    <cellStyle name="Normal 2 2 2 4 2 2 11 9" xfId="21432"/>
    <cellStyle name="Normal 2 2 2 4 2 2 11 9 2" xfId="21433"/>
    <cellStyle name="Normal 2 2 2 4 2 2 12" xfId="21434"/>
    <cellStyle name="Normal 2 2 2 4 2 2 12 2" xfId="21435"/>
    <cellStyle name="Normal 2 2 2 4 2 2 12 2 2" xfId="21436"/>
    <cellStyle name="Normal 2 2 2 4 2 2 12 2 2 2" xfId="21437"/>
    <cellStyle name="Normal 2 2 2 4 2 2 12 2 2 2 2" xfId="21438"/>
    <cellStyle name="Normal 2 2 2 4 2 2 12 2 2 3" xfId="21439"/>
    <cellStyle name="Normal 2 2 2 4 2 2 12 2 2 4" xfId="21440"/>
    <cellStyle name="Normal 2 2 2 4 2 2 12 2 3" xfId="21441"/>
    <cellStyle name="Normal 2 2 2 4 2 2 12 2 3 2" xfId="21442"/>
    <cellStyle name="Normal 2 2 2 4 2 2 12 2 3 2 2" xfId="21443"/>
    <cellStyle name="Normal 2 2 2 4 2 2 12 2 3 3" xfId="21444"/>
    <cellStyle name="Normal 2 2 2 4 2 2 12 2 4" xfId="21445"/>
    <cellStyle name="Normal 2 2 2 4 2 2 12 2 5" xfId="21446"/>
    <cellStyle name="Normal 2 2 2 4 2 2 12 2 6" xfId="21447"/>
    <cellStyle name="Normal 2 2 2 4 2 2 12 3" xfId="21448"/>
    <cellStyle name="Normal 2 2 2 4 2 2 12 4" xfId="21449"/>
    <cellStyle name="Normal 2 2 2 4 2 2 12 4 2" xfId="21450"/>
    <cellStyle name="Normal 2 2 2 4 2 2 12 5" xfId="21451"/>
    <cellStyle name="Normal 2 2 2 4 2 2 13" xfId="21452"/>
    <cellStyle name="Normal 2 2 2 4 2 2 13 2" xfId="21453"/>
    <cellStyle name="Normal 2 2 2 4 2 2 13 2 2" xfId="21454"/>
    <cellStyle name="Normal 2 2 2 4 2 2 13 2 2 2" xfId="21455"/>
    <cellStyle name="Normal 2 2 2 4 2 2 13 2 2 2 2" xfId="21456"/>
    <cellStyle name="Normal 2 2 2 4 2 2 13 2 2 3" xfId="21457"/>
    <cellStyle name="Normal 2 2 2 4 2 2 13 2 2 4" xfId="21458"/>
    <cellStyle name="Normal 2 2 2 4 2 2 13 2 3" xfId="21459"/>
    <cellStyle name="Normal 2 2 2 4 2 2 13 2 4" xfId="21460"/>
    <cellStyle name="Normal 2 2 2 4 2 2 13 3" xfId="21461"/>
    <cellStyle name="Normal 2 2 2 4 2 2 13 4" xfId="21462"/>
    <cellStyle name="Normal 2 2 2 4 2 2 13 4 2" xfId="21463"/>
    <cellStyle name="Normal 2 2 2 4 2 2 13 5" xfId="21464"/>
    <cellStyle name="Normal 2 2 2 4 2 2 14" xfId="21465"/>
    <cellStyle name="Normal 2 2 2 4 2 2 14 10" xfId="21466"/>
    <cellStyle name="Normal 2 2 2 4 2 2 14 11" xfId="21467"/>
    <cellStyle name="Normal 2 2 2 4 2 2 14 12" xfId="21468"/>
    <cellStyle name="Normal 2 2 2 4 2 2 14 2" xfId="21469"/>
    <cellStyle name="Normal 2 2 2 4 2 2 14 2 2" xfId="21470"/>
    <cellStyle name="Normal 2 2 2 4 2 2 14 2 2 2" xfId="21471"/>
    <cellStyle name="Normal 2 2 2 4 2 2 14 2 2 2 2" xfId="21472"/>
    <cellStyle name="Normal 2 2 2 4 2 2 14 2 2 2 2 2" xfId="21473"/>
    <cellStyle name="Normal 2 2 2 4 2 2 14 2 2 3" xfId="21474"/>
    <cellStyle name="Normal 2 2 2 4 2 2 14 2 2 4" xfId="21475"/>
    <cellStyle name="Normal 2 2 2 4 2 2 14 2 2 5" xfId="21476"/>
    <cellStyle name="Normal 2 2 2 4 2 2 14 2 2 6" xfId="21477"/>
    <cellStyle name="Normal 2 2 2 4 2 2 14 2 3" xfId="21478"/>
    <cellStyle name="Normal 2 2 2 4 2 2 14 2 3 2" xfId="21479"/>
    <cellStyle name="Normal 2 2 2 4 2 2 14 2 4" xfId="21480"/>
    <cellStyle name="Normal 2 2 2 4 2 2 14 2 4 2" xfId="21481"/>
    <cellStyle name="Normal 2 2 2 4 2 2 14 2 5" xfId="21482"/>
    <cellStyle name="Normal 2 2 2 4 2 2 14 2 5 2" xfId="21483"/>
    <cellStyle name="Normal 2 2 2 4 2 2 14 2 5 2 2" xfId="21484"/>
    <cellStyle name="Normal 2 2 2 4 2 2 14 2 5 3" xfId="21485"/>
    <cellStyle name="Normal 2 2 2 4 2 2 14 3" xfId="21486"/>
    <cellStyle name="Normal 2 2 2 4 2 2 14 4" xfId="21487"/>
    <cellStyle name="Normal 2 2 2 4 2 2 14 5" xfId="21488"/>
    <cellStyle name="Normal 2 2 2 4 2 2 14 6" xfId="21489"/>
    <cellStyle name="Normal 2 2 2 4 2 2 14 7" xfId="21490"/>
    <cellStyle name="Normal 2 2 2 4 2 2 14 7 2" xfId="21491"/>
    <cellStyle name="Normal 2 2 2 4 2 2 14 7 2 2" xfId="21492"/>
    <cellStyle name="Normal 2 2 2 4 2 2 14 7 3" xfId="21493"/>
    <cellStyle name="Normal 2 2 2 4 2 2 14 8" xfId="21494"/>
    <cellStyle name="Normal 2 2 2 4 2 2 14 8 2" xfId="21495"/>
    <cellStyle name="Normal 2 2 2 4 2 2 14 8 2 2" xfId="21496"/>
    <cellStyle name="Normal 2 2 2 4 2 2 14 8 3" xfId="21497"/>
    <cellStyle name="Normal 2 2 2 4 2 2 14 8 4" xfId="21498"/>
    <cellStyle name="Normal 2 2 2 4 2 2 14 9" xfId="21499"/>
    <cellStyle name="Normal 2 2 2 4 2 2 14 9 2" xfId="21500"/>
    <cellStyle name="Normal 2 2 2 4 2 2 14 9 2 2" xfId="21501"/>
    <cellStyle name="Normal 2 2 2 4 2 2 14 9 3" xfId="21502"/>
    <cellStyle name="Normal 2 2 2 4 2 2 14 9 4" xfId="21503"/>
    <cellStyle name="Normal 2 2 2 4 2 2 15" xfId="21504"/>
    <cellStyle name="Normal 2 2 2 4 2 2 15 2" xfId="21505"/>
    <cellStyle name="Normal 2 2 2 4 2 2 15 2 2" xfId="21506"/>
    <cellStyle name="Normal 2 2 2 4 2 2 15 2 2 2" xfId="21507"/>
    <cellStyle name="Normal 2 2 2 4 2 2 15 2 2 2 2" xfId="21508"/>
    <cellStyle name="Normal 2 2 2 4 2 2 15 2 3" xfId="21509"/>
    <cellStyle name="Normal 2 2 2 4 2 2 15 2 4" xfId="21510"/>
    <cellStyle name="Normal 2 2 2 4 2 2 15 2 5" xfId="21511"/>
    <cellStyle name="Normal 2 2 2 4 2 2 15 2 6" xfId="21512"/>
    <cellStyle name="Normal 2 2 2 4 2 2 15 3" xfId="21513"/>
    <cellStyle name="Normal 2 2 2 4 2 2 15 3 2" xfId="21514"/>
    <cellStyle name="Normal 2 2 2 4 2 2 15 4" xfId="21515"/>
    <cellStyle name="Normal 2 2 2 4 2 2 15 4 2" xfId="21516"/>
    <cellStyle name="Normal 2 2 2 4 2 2 15 4 2 2" xfId="21517"/>
    <cellStyle name="Normal 2 2 2 4 2 2 15 4 3" xfId="21518"/>
    <cellStyle name="Normal 2 2 2 4 2 2 15 4 4" xfId="21519"/>
    <cellStyle name="Normal 2 2 2 4 2 2 15 5" xfId="21520"/>
    <cellStyle name="Normal 2 2 2 4 2 2 15 6" xfId="21521"/>
    <cellStyle name="Normal 2 2 2 4 2 2 15 7" xfId="21522"/>
    <cellStyle name="Normal 2 2 2 4 2 2 16" xfId="21523"/>
    <cellStyle name="Normal 2 2 2 4 2 2 17" xfId="21524"/>
    <cellStyle name="Normal 2 2 2 4 2 2 18" xfId="21525"/>
    <cellStyle name="Normal 2 2 2 4 2 2 19" xfId="21526"/>
    <cellStyle name="Normal 2 2 2 4 2 2 2" xfId="21527"/>
    <cellStyle name="Normal 2 2 2 4 2 2 2 2" xfId="21528"/>
    <cellStyle name="Normal 2 2 2 4 2 2 2 2 2" xfId="21529"/>
    <cellStyle name="Normal 2 2 2 4 2 2 2 3" xfId="21530"/>
    <cellStyle name="Normal 2 2 2 4 2 2 20" xfId="21531"/>
    <cellStyle name="Normal 2 2 2 4 2 2 21" xfId="21532"/>
    <cellStyle name="Normal 2 2 2 4 2 2 21 2" xfId="21533"/>
    <cellStyle name="Normal 2 2 2 4 2 2 21 2 2" xfId="21534"/>
    <cellStyle name="Normal 2 2 2 4 2 2 21 3" xfId="21535"/>
    <cellStyle name="Normal 2 2 2 4 2 2 22" xfId="21536"/>
    <cellStyle name="Normal 2 2 2 4 2 2 3" xfId="21537"/>
    <cellStyle name="Normal 2 2 2 4 2 2 3 10" xfId="21538"/>
    <cellStyle name="Normal 2 2 2 4 2 2 3 10 2" xfId="21539"/>
    <cellStyle name="Normal 2 2 2 4 2 2 3 10 2 2" xfId="21540"/>
    <cellStyle name="Normal 2 2 2 4 2 2 3 10 3" xfId="21541"/>
    <cellStyle name="Normal 2 2 2 4 2 2 3 11" xfId="21542"/>
    <cellStyle name="Normal 2 2 2 4 2 2 3 11 2" xfId="21543"/>
    <cellStyle name="Normal 2 2 2 4 2 2 3 11 2 2" xfId="21544"/>
    <cellStyle name="Normal 2 2 2 4 2 2 3 11 3" xfId="21545"/>
    <cellStyle name="Normal 2 2 2 4 2 2 3 12" xfId="21546"/>
    <cellStyle name="Normal 2 2 2 4 2 2 3 12 2" xfId="21547"/>
    <cellStyle name="Normal 2 2 2 4 2 2 3 12 2 2" xfId="21548"/>
    <cellStyle name="Normal 2 2 2 4 2 2 3 12 3" xfId="21549"/>
    <cellStyle name="Normal 2 2 2 4 2 2 3 12 4" xfId="21550"/>
    <cellStyle name="Normal 2 2 2 4 2 2 3 13" xfId="21551"/>
    <cellStyle name="Normal 2 2 2 4 2 2 3 13 2" xfId="21552"/>
    <cellStyle name="Normal 2 2 2 4 2 2 3 14" xfId="21553"/>
    <cellStyle name="Normal 2 2 2 4 2 2 3 15" xfId="21554"/>
    <cellStyle name="Normal 2 2 2 4 2 2 3 16" xfId="21555"/>
    <cellStyle name="Normal 2 2 2 4 2 2 3 2" xfId="21556"/>
    <cellStyle name="Normal 2 2 2 4 2 2 3 2 10" xfId="21557"/>
    <cellStyle name="Normal 2 2 2 4 2 2 3 2 11" xfId="21558"/>
    <cellStyle name="Normal 2 2 2 4 2 2 3 2 12" xfId="21559"/>
    <cellStyle name="Normal 2 2 2 4 2 2 3 2 12 2" xfId="21560"/>
    <cellStyle name="Normal 2 2 2 4 2 2 3 2 12 2 2" xfId="21561"/>
    <cellStyle name="Normal 2 2 2 4 2 2 3 2 12 3" xfId="21562"/>
    <cellStyle name="Normal 2 2 2 4 2 2 3 2 13" xfId="21563"/>
    <cellStyle name="Normal 2 2 2 4 2 2 3 2 14" xfId="21564"/>
    <cellStyle name="Normal 2 2 2 4 2 2 3 2 15" xfId="21565"/>
    <cellStyle name="Normal 2 2 2 4 2 2 3 2 2" xfId="21566"/>
    <cellStyle name="Normal 2 2 2 4 2 2 3 2 2 10" xfId="21567"/>
    <cellStyle name="Normal 2 2 2 4 2 2 3 2 2 11" xfId="21568"/>
    <cellStyle name="Normal 2 2 2 4 2 2 3 2 2 12" xfId="21569"/>
    <cellStyle name="Normal 2 2 2 4 2 2 3 2 2 12 2" xfId="21570"/>
    <cellStyle name="Normal 2 2 2 4 2 2 3 2 2 12 2 2" xfId="21571"/>
    <cellStyle name="Normal 2 2 2 4 2 2 3 2 2 12 3" xfId="21572"/>
    <cellStyle name="Normal 2 2 2 4 2 2 3 2 2 12 4" xfId="21573"/>
    <cellStyle name="Normal 2 2 2 4 2 2 3 2 2 13" xfId="21574"/>
    <cellStyle name="Normal 2 2 2 4 2 2 3 2 2 13 2" xfId="21575"/>
    <cellStyle name="Normal 2 2 2 4 2 2 3 2 2 14" xfId="21576"/>
    <cellStyle name="Normal 2 2 2 4 2 2 3 2 2 14 2" xfId="21577"/>
    <cellStyle name="Normal 2 2 2 4 2 2 3 2 2 14 2 2" xfId="21578"/>
    <cellStyle name="Normal 2 2 2 4 2 2 3 2 2 14 3" xfId="21579"/>
    <cellStyle name="Normal 2 2 2 4 2 2 3 2 2 2" xfId="21580"/>
    <cellStyle name="Normal 2 2 2 4 2 2 3 2 2 2 2" xfId="21581"/>
    <cellStyle name="Normal 2 2 2 4 2 2 3 2 2 2 2 10" xfId="21582"/>
    <cellStyle name="Normal 2 2 2 4 2 2 3 2 2 2 2 11" xfId="21583"/>
    <cellStyle name="Normal 2 2 2 4 2 2 3 2 2 2 2 12" xfId="21584"/>
    <cellStyle name="Normal 2 2 2 4 2 2 3 2 2 2 2 2" xfId="21585"/>
    <cellStyle name="Normal 2 2 2 4 2 2 3 2 2 2 2 2 2" xfId="21586"/>
    <cellStyle name="Normal 2 2 2 4 2 2 3 2 2 2 2 2 2 2" xfId="21587"/>
    <cellStyle name="Normal 2 2 2 4 2 2 3 2 2 2 2 2 2 2 2" xfId="21588"/>
    <cellStyle name="Normal 2 2 2 4 2 2 3 2 2 2 2 2 2 2 2 2" xfId="21589"/>
    <cellStyle name="Normal 2 2 2 4 2 2 3 2 2 2 2 2 2 2 3" xfId="21590"/>
    <cellStyle name="Normal 2 2 2 4 2 2 3 2 2 2 2 2 2 2 4" xfId="21591"/>
    <cellStyle name="Normal 2 2 2 4 2 2 3 2 2 2 2 2 2 3" xfId="21592"/>
    <cellStyle name="Normal 2 2 2 4 2 2 3 2 2 2 2 2 2 4" xfId="21593"/>
    <cellStyle name="Normal 2 2 2 4 2 2 3 2 2 2 2 2 3" xfId="21594"/>
    <cellStyle name="Normal 2 2 2 4 2 2 3 2 2 2 2 2 4" xfId="21595"/>
    <cellStyle name="Normal 2 2 2 4 2 2 3 2 2 2 2 2 4 2" xfId="21596"/>
    <cellStyle name="Normal 2 2 2 4 2 2 3 2 2 2 2 2 4 2 2" xfId="21597"/>
    <cellStyle name="Normal 2 2 2 4 2 2 3 2 2 2 2 2 4 3" xfId="21598"/>
    <cellStyle name="Normal 2 2 2 4 2 2 3 2 2 2 2 2 4 4" xfId="21599"/>
    <cellStyle name="Normal 2 2 2 4 2 2 3 2 2 2 2 2 5" xfId="21600"/>
    <cellStyle name="Normal 2 2 2 4 2 2 3 2 2 2 2 2 6" xfId="21601"/>
    <cellStyle name="Normal 2 2 2 4 2 2 3 2 2 2 2 2 7" xfId="21602"/>
    <cellStyle name="Normal 2 2 2 4 2 2 3 2 2 2 2 3" xfId="21603"/>
    <cellStyle name="Normal 2 2 2 4 2 2 3 2 2 2 2 4" xfId="21604"/>
    <cellStyle name="Normal 2 2 2 4 2 2 3 2 2 2 2 5" xfId="21605"/>
    <cellStyle name="Normal 2 2 2 4 2 2 3 2 2 2 2 6" xfId="21606"/>
    <cellStyle name="Normal 2 2 2 4 2 2 3 2 2 2 2 6 2" xfId="21607"/>
    <cellStyle name="Normal 2 2 2 4 2 2 3 2 2 2 2 6 2 2" xfId="21608"/>
    <cellStyle name="Normal 2 2 2 4 2 2 3 2 2 2 2 6 3" xfId="21609"/>
    <cellStyle name="Normal 2 2 2 4 2 2 3 2 2 2 2 7" xfId="21610"/>
    <cellStyle name="Normal 2 2 2 4 2 2 3 2 2 2 2 8" xfId="21611"/>
    <cellStyle name="Normal 2 2 2 4 2 2 3 2 2 2 2 8 2" xfId="21612"/>
    <cellStyle name="Normal 2 2 2 4 2 2 3 2 2 2 2 8 2 2" xfId="21613"/>
    <cellStyle name="Normal 2 2 2 4 2 2 3 2 2 2 2 8 2 2 2" xfId="21614"/>
    <cellStyle name="Normal 2 2 2 4 2 2 3 2 2 2 2 8 3" xfId="21615"/>
    <cellStyle name="Normal 2 2 2 4 2 2 3 2 2 2 2 8 4" xfId="21616"/>
    <cellStyle name="Normal 2 2 2 4 2 2 3 2 2 2 2 8 5" xfId="21617"/>
    <cellStyle name="Normal 2 2 2 4 2 2 3 2 2 2 2 8 6" xfId="21618"/>
    <cellStyle name="Normal 2 2 2 4 2 2 3 2 2 2 2 9" xfId="21619"/>
    <cellStyle name="Normal 2 2 2 4 2 2 3 2 2 2 2 9 2" xfId="21620"/>
    <cellStyle name="Normal 2 2 2 4 2 2 3 2 2 2 3" xfId="21621"/>
    <cellStyle name="Normal 2 2 2 4 2 2 3 2 2 2 3 2" xfId="21622"/>
    <cellStyle name="Normal 2 2 2 4 2 2 3 2 2 2 3 2 2" xfId="21623"/>
    <cellStyle name="Normal 2 2 2 4 2 2 3 2 2 2 3 2 2 2" xfId="21624"/>
    <cellStyle name="Normal 2 2 2 4 2 2 3 2 2 2 3 2 2 2 2" xfId="21625"/>
    <cellStyle name="Normal 2 2 2 4 2 2 3 2 2 2 3 2 2 3" xfId="21626"/>
    <cellStyle name="Normal 2 2 2 4 2 2 3 2 2 2 3 2 2 4" xfId="21627"/>
    <cellStyle name="Normal 2 2 2 4 2 2 3 2 2 2 3 2 3" xfId="21628"/>
    <cellStyle name="Normal 2 2 2 4 2 2 3 2 2 2 3 2 3 2" xfId="21629"/>
    <cellStyle name="Normal 2 2 2 4 2 2 3 2 2 2 3 2 3 2 2" xfId="21630"/>
    <cellStyle name="Normal 2 2 2 4 2 2 3 2 2 2 3 2 3 3" xfId="21631"/>
    <cellStyle name="Normal 2 2 2 4 2 2 3 2 2 2 3 2 4" xfId="21632"/>
    <cellStyle name="Normal 2 2 2 4 2 2 3 2 2 2 3 3" xfId="21633"/>
    <cellStyle name="Normal 2 2 2 4 2 2 3 2 2 2 3 4" xfId="21634"/>
    <cellStyle name="Normal 2 2 2 4 2 2 3 2 2 2 3 4 2" xfId="21635"/>
    <cellStyle name="Normal 2 2 2 4 2 2 3 2 2 2 3 5" xfId="21636"/>
    <cellStyle name="Normal 2 2 2 4 2 2 3 2 2 2 3 6" xfId="21637"/>
    <cellStyle name="Normal 2 2 2 4 2 2 3 2 2 2 3 7" xfId="21638"/>
    <cellStyle name="Normal 2 2 2 4 2 2 3 2 2 2 4" xfId="21639"/>
    <cellStyle name="Normal 2 2 2 4 2 2 3 2 2 2 4 2" xfId="21640"/>
    <cellStyle name="Normal 2 2 2 4 2 2 3 2 2 2 4 2 2" xfId="21641"/>
    <cellStyle name="Normal 2 2 2 4 2 2 3 2 2 2 4 3" xfId="21642"/>
    <cellStyle name="Normal 2 2 2 4 2 2 3 2 2 2 5" xfId="21643"/>
    <cellStyle name="Normal 2 2 2 4 2 2 3 2 2 2 6" xfId="21644"/>
    <cellStyle name="Normal 2 2 2 4 2 2 3 2 2 2 7" xfId="21645"/>
    <cellStyle name="Normal 2 2 2 4 2 2 3 2 2 2 8" xfId="21646"/>
    <cellStyle name="Normal 2 2 2 4 2 2 3 2 2 2 9" xfId="21647"/>
    <cellStyle name="Normal 2 2 2 4 2 2 3 2 2 3" xfId="21648"/>
    <cellStyle name="Normal 2 2 2 4 2 2 3 2 2 4" xfId="21649"/>
    <cellStyle name="Normal 2 2 2 4 2 2 3 2 2 5" xfId="21650"/>
    <cellStyle name="Normal 2 2 2 4 2 2 3 2 2 6" xfId="21651"/>
    <cellStyle name="Normal 2 2 2 4 2 2 3 2 2 6 2" xfId="21652"/>
    <cellStyle name="Normal 2 2 2 4 2 2 3 2 2 6 2 2" xfId="21653"/>
    <cellStyle name="Normal 2 2 2 4 2 2 3 2 2 6 2 2 2" xfId="21654"/>
    <cellStyle name="Normal 2 2 2 4 2 2 3 2 2 6 2 2 2 2" xfId="21655"/>
    <cellStyle name="Normal 2 2 2 4 2 2 3 2 2 6 2 2 3" xfId="21656"/>
    <cellStyle name="Normal 2 2 2 4 2 2 3 2 2 6 2 2 4" xfId="21657"/>
    <cellStyle name="Normal 2 2 2 4 2 2 3 2 2 6 2 3" xfId="21658"/>
    <cellStyle name="Normal 2 2 2 4 2 2 3 2 2 6 2 4" xfId="21659"/>
    <cellStyle name="Normal 2 2 2 4 2 2 3 2 2 6 3" xfId="21660"/>
    <cellStyle name="Normal 2 2 2 4 2 2 3 2 2 6 4" xfId="21661"/>
    <cellStyle name="Normal 2 2 2 4 2 2 3 2 2 6 4 2" xfId="21662"/>
    <cellStyle name="Normal 2 2 2 4 2 2 3 2 2 6 5" xfId="21663"/>
    <cellStyle name="Normal 2 2 2 4 2 2 3 2 2 6 6" xfId="21664"/>
    <cellStyle name="Normal 2 2 2 4 2 2 3 2 2 6 7" xfId="21665"/>
    <cellStyle name="Normal 2 2 2 4 2 2 3 2 2 7" xfId="21666"/>
    <cellStyle name="Normal 2 2 2 4 2 2 3 2 2 7 2" xfId="21667"/>
    <cellStyle name="Normal 2 2 2 4 2 2 3 2 2 7 2 2" xfId="21668"/>
    <cellStyle name="Normal 2 2 2 4 2 2 3 2 2 7 3" xfId="21669"/>
    <cellStyle name="Normal 2 2 2 4 2 2 3 2 2 8" xfId="21670"/>
    <cellStyle name="Normal 2 2 2 4 2 2 3 2 2 8 2" xfId="21671"/>
    <cellStyle name="Normal 2 2 2 4 2 2 3 2 2 8 2 2" xfId="21672"/>
    <cellStyle name="Normal 2 2 2 4 2 2 3 2 2 8 3" xfId="21673"/>
    <cellStyle name="Normal 2 2 2 4 2 2 3 2 2 9" xfId="21674"/>
    <cellStyle name="Normal 2 2 2 4 2 2 3 2 3" xfId="21675"/>
    <cellStyle name="Normal 2 2 2 4 2 2 3 2 3 2" xfId="21676"/>
    <cellStyle name="Normal 2 2 2 4 2 2 3 2 3 2 2" xfId="21677"/>
    <cellStyle name="Normal 2 2 2 4 2 2 3 2 3 3" xfId="21678"/>
    <cellStyle name="Normal 2 2 2 4 2 2 3 2 4" xfId="21679"/>
    <cellStyle name="Normal 2 2 2 4 2 2 3 2 5" xfId="21680"/>
    <cellStyle name="Normal 2 2 2 4 2 2 3 2 5 10" xfId="21681"/>
    <cellStyle name="Normal 2 2 2 4 2 2 3 2 5 10 2" xfId="21682"/>
    <cellStyle name="Normal 2 2 2 4 2 2 3 2 5 10 2 2" xfId="21683"/>
    <cellStyle name="Normal 2 2 2 4 2 2 3 2 5 10 3" xfId="21684"/>
    <cellStyle name="Normal 2 2 2 4 2 2 3 2 5 2" xfId="21685"/>
    <cellStyle name="Normal 2 2 2 4 2 2 3 2 5 2 2" xfId="21686"/>
    <cellStyle name="Normal 2 2 2 4 2 2 3 2 5 2 2 2" xfId="21687"/>
    <cellStyle name="Normal 2 2 2 4 2 2 3 2 5 2 2 2 2" xfId="21688"/>
    <cellStyle name="Normal 2 2 2 4 2 2 3 2 5 2 2 2 2 2" xfId="21689"/>
    <cellStyle name="Normal 2 2 2 4 2 2 3 2 5 2 2 2 2 2 2" xfId="21690"/>
    <cellStyle name="Normal 2 2 2 4 2 2 3 2 5 2 2 2 3" xfId="21691"/>
    <cellStyle name="Normal 2 2 2 4 2 2 3 2 5 2 2 2 3 2" xfId="21692"/>
    <cellStyle name="Normal 2 2 2 4 2 2 3 2 5 2 2 2 3 2 2" xfId="21693"/>
    <cellStyle name="Normal 2 2 2 4 2 2 3 2 5 2 2 2 3 3" xfId="21694"/>
    <cellStyle name="Normal 2 2 2 4 2 2 3 2 5 2 2 2 4" xfId="21695"/>
    <cellStyle name="Normal 2 2 2 4 2 2 3 2 5 2 2 3" xfId="21696"/>
    <cellStyle name="Normal 2 2 2 4 2 2 3 2 5 2 2 4" xfId="21697"/>
    <cellStyle name="Normal 2 2 2 4 2 2 3 2 5 2 2 4 2" xfId="21698"/>
    <cellStyle name="Normal 2 2 2 4 2 2 3 2 5 2 2 5" xfId="21699"/>
    <cellStyle name="Normal 2 2 2 4 2 2 3 2 5 2 2 5 2" xfId="21700"/>
    <cellStyle name="Normal 2 2 2 4 2 2 3 2 5 2 2 5 2 2" xfId="21701"/>
    <cellStyle name="Normal 2 2 2 4 2 2 3 2 5 2 2 5 3" xfId="21702"/>
    <cellStyle name="Normal 2 2 2 4 2 2 3 2 5 2 2 6" xfId="21703"/>
    <cellStyle name="Normal 2 2 2 4 2 2 3 2 5 2 2 7" xfId="21704"/>
    <cellStyle name="Normal 2 2 2 4 2 2 3 2 5 2 3" xfId="21705"/>
    <cellStyle name="Normal 2 2 2 4 2 2 3 2 5 2 4" xfId="21706"/>
    <cellStyle name="Normal 2 2 2 4 2 2 3 2 5 2 5" xfId="21707"/>
    <cellStyle name="Normal 2 2 2 4 2 2 3 2 5 2 6" xfId="21708"/>
    <cellStyle name="Normal 2 2 2 4 2 2 3 2 5 2 6 2" xfId="21709"/>
    <cellStyle name="Normal 2 2 2 4 2 2 3 2 5 2 6 2 2" xfId="21710"/>
    <cellStyle name="Normal 2 2 2 4 2 2 3 2 5 2 6 3" xfId="21711"/>
    <cellStyle name="Normal 2 2 2 4 2 2 3 2 5 2 7" xfId="21712"/>
    <cellStyle name="Normal 2 2 2 4 2 2 3 2 5 2 7 2" xfId="21713"/>
    <cellStyle name="Normal 2 2 2 4 2 2 3 2 5 2 7 2 2" xfId="21714"/>
    <cellStyle name="Normal 2 2 2 4 2 2 3 2 5 2 7 3" xfId="21715"/>
    <cellStyle name="Normal 2 2 2 4 2 2 3 2 5 2 8" xfId="21716"/>
    <cellStyle name="Normal 2 2 2 4 2 2 3 2 5 2 9" xfId="21717"/>
    <cellStyle name="Normal 2 2 2 4 2 2 3 2 5 3" xfId="21718"/>
    <cellStyle name="Normal 2 2 2 4 2 2 3 2 5 3 2" xfId="21719"/>
    <cellStyle name="Normal 2 2 2 4 2 2 3 2 5 3 2 2" xfId="21720"/>
    <cellStyle name="Normal 2 2 2 4 2 2 3 2 5 3 2 2 2" xfId="21721"/>
    <cellStyle name="Normal 2 2 2 4 2 2 3 2 5 3 2 2 2 2" xfId="21722"/>
    <cellStyle name="Normal 2 2 2 4 2 2 3 2 5 3 2 2 3" xfId="21723"/>
    <cellStyle name="Normal 2 2 2 4 2 2 3 2 5 3 2 2 4" xfId="21724"/>
    <cellStyle name="Normal 2 2 2 4 2 2 3 2 5 3 2 3" xfId="21725"/>
    <cellStyle name="Normal 2 2 2 4 2 2 3 2 5 3 2 4" xfId="21726"/>
    <cellStyle name="Normal 2 2 2 4 2 2 3 2 5 3 3" xfId="21727"/>
    <cellStyle name="Normal 2 2 2 4 2 2 3 2 5 3 4" xfId="21728"/>
    <cellStyle name="Normal 2 2 2 4 2 2 3 2 5 3 4 2" xfId="21729"/>
    <cellStyle name="Normal 2 2 2 4 2 2 3 2 5 3 5" xfId="21730"/>
    <cellStyle name="Normal 2 2 2 4 2 2 3 2 5 3 5 2" xfId="21731"/>
    <cellStyle name="Normal 2 2 2 4 2 2 3 2 5 3 5 2 2" xfId="21732"/>
    <cellStyle name="Normal 2 2 2 4 2 2 3 2 5 3 5 3" xfId="21733"/>
    <cellStyle name="Normal 2 2 2 4 2 2 3 2 5 4" xfId="21734"/>
    <cellStyle name="Normal 2 2 2 4 2 2 3 2 5 5" xfId="21735"/>
    <cellStyle name="Normal 2 2 2 4 2 2 3 2 5 6" xfId="21736"/>
    <cellStyle name="Normal 2 2 2 4 2 2 3 2 5 6 2" xfId="21737"/>
    <cellStyle name="Normal 2 2 2 4 2 2 3 2 5 6 2 2" xfId="21738"/>
    <cellStyle name="Normal 2 2 2 4 2 2 3 2 5 6 3" xfId="21739"/>
    <cellStyle name="Normal 2 2 2 4 2 2 3 2 5 7" xfId="21740"/>
    <cellStyle name="Normal 2 2 2 4 2 2 3 2 5 7 2" xfId="21741"/>
    <cellStyle name="Normal 2 2 2 4 2 2 3 2 5 7 2 2" xfId="21742"/>
    <cellStyle name="Normal 2 2 2 4 2 2 3 2 5 7 3" xfId="21743"/>
    <cellStyle name="Normal 2 2 2 4 2 2 3 2 5 8" xfId="21744"/>
    <cellStyle name="Normal 2 2 2 4 2 2 3 2 5 8 2" xfId="21745"/>
    <cellStyle name="Normal 2 2 2 4 2 2 3 2 5 8 2 2" xfId="21746"/>
    <cellStyle name="Normal 2 2 2 4 2 2 3 2 5 8 2 2 2" xfId="21747"/>
    <cellStyle name="Normal 2 2 2 4 2 2 3 2 5 8 3" xfId="21748"/>
    <cellStyle name="Normal 2 2 2 4 2 2 3 2 5 8 4" xfId="21749"/>
    <cellStyle name="Normal 2 2 2 4 2 2 3 2 5 8 5" xfId="21750"/>
    <cellStyle name="Normal 2 2 2 4 2 2 3 2 5 8 6" xfId="21751"/>
    <cellStyle name="Normal 2 2 2 4 2 2 3 2 5 9" xfId="21752"/>
    <cellStyle name="Normal 2 2 2 4 2 2 3 2 5 9 2" xfId="21753"/>
    <cellStyle name="Normal 2 2 2 4 2 2 3 2 6" xfId="21754"/>
    <cellStyle name="Normal 2 2 2 4 2 2 3 2 6 2" xfId="21755"/>
    <cellStyle name="Normal 2 2 2 4 2 2 3 2 6 2 2" xfId="21756"/>
    <cellStyle name="Normal 2 2 2 4 2 2 3 2 6 2 2 2" xfId="21757"/>
    <cellStyle name="Normal 2 2 2 4 2 2 3 2 6 2 2 2 2" xfId="21758"/>
    <cellStyle name="Normal 2 2 2 4 2 2 3 2 6 2 3" xfId="21759"/>
    <cellStyle name="Normal 2 2 2 4 2 2 3 2 6 2 4" xfId="21760"/>
    <cellStyle name="Normal 2 2 2 4 2 2 3 2 6 3" xfId="21761"/>
    <cellStyle name="Normal 2 2 2 4 2 2 3 2 6 4" xfId="21762"/>
    <cellStyle name="Normal 2 2 2 4 2 2 3 2 6 4 2" xfId="21763"/>
    <cellStyle name="Normal 2 2 2 4 2 2 3 2 6 5" xfId="21764"/>
    <cellStyle name="Normal 2 2 2 4 2 2 3 2 6 6" xfId="21765"/>
    <cellStyle name="Normal 2 2 2 4 2 2 3 2 6 7" xfId="21766"/>
    <cellStyle name="Normal 2 2 2 4 2 2 3 2 7" xfId="21767"/>
    <cellStyle name="Normal 2 2 2 4 2 2 3 2 7 2" xfId="21768"/>
    <cellStyle name="Normal 2 2 2 4 2 2 3 2 7 2 2" xfId="21769"/>
    <cellStyle name="Normal 2 2 2 4 2 2 3 2 7 2 2 2" xfId="21770"/>
    <cellStyle name="Normal 2 2 2 4 2 2 3 2 7 2 2 2 2" xfId="21771"/>
    <cellStyle name="Normal 2 2 2 4 2 2 3 2 7 2 2 3" xfId="21772"/>
    <cellStyle name="Normal 2 2 2 4 2 2 3 2 7 2 2 4" xfId="21773"/>
    <cellStyle name="Normal 2 2 2 4 2 2 3 2 7 2 3" xfId="21774"/>
    <cellStyle name="Normal 2 2 2 4 2 2 3 2 7 2 4" xfId="21775"/>
    <cellStyle name="Normal 2 2 2 4 2 2 3 2 7 3" xfId="21776"/>
    <cellStyle name="Normal 2 2 2 4 2 2 3 2 7 4" xfId="21777"/>
    <cellStyle name="Normal 2 2 2 4 2 2 3 2 7 4 2" xfId="21778"/>
    <cellStyle name="Normal 2 2 2 4 2 2 3 2 7 5" xfId="21779"/>
    <cellStyle name="Normal 2 2 2 4 2 2 3 2 7 6" xfId="21780"/>
    <cellStyle name="Normal 2 2 2 4 2 2 3 2 7 7" xfId="21781"/>
    <cellStyle name="Normal 2 2 2 4 2 2 3 2 8" xfId="21782"/>
    <cellStyle name="Normal 2 2 2 4 2 2 3 2 8 2" xfId="21783"/>
    <cellStyle name="Normal 2 2 2 4 2 2 3 2 8 2 2" xfId="21784"/>
    <cellStyle name="Normal 2 2 2 4 2 2 3 2 8 2 2 2" xfId="21785"/>
    <cellStyle name="Normal 2 2 2 4 2 2 3 2 8 2 2 2 2" xfId="21786"/>
    <cellStyle name="Normal 2 2 2 4 2 2 3 2 8 2 2 3" xfId="21787"/>
    <cellStyle name="Normal 2 2 2 4 2 2 3 2 8 2 2 4" xfId="21788"/>
    <cellStyle name="Normal 2 2 2 4 2 2 3 2 8 2 3" xfId="21789"/>
    <cellStyle name="Normal 2 2 2 4 2 2 3 2 8 2 3 2" xfId="21790"/>
    <cellStyle name="Normal 2 2 2 4 2 2 3 2 8 2 3 2 2" xfId="21791"/>
    <cellStyle name="Normal 2 2 2 4 2 2 3 2 8 2 3 3" xfId="21792"/>
    <cellStyle name="Normal 2 2 2 4 2 2 3 2 8 2 4" xfId="21793"/>
    <cellStyle name="Normal 2 2 2 4 2 2 3 2 8 3" xfId="21794"/>
    <cellStyle name="Normal 2 2 2 4 2 2 3 2 8 4" xfId="21795"/>
    <cellStyle name="Normal 2 2 2 4 2 2 3 2 8 4 2" xfId="21796"/>
    <cellStyle name="Normal 2 2 2 4 2 2 3 2 8 5" xfId="21797"/>
    <cellStyle name="Normal 2 2 2 4 2 2 3 2 9" xfId="21798"/>
    <cellStyle name="Normal 2 2 2 4 2 2 3 3" xfId="21799"/>
    <cellStyle name="Normal 2 2 2 4 2 2 3 3 2" xfId="21800"/>
    <cellStyle name="Normal 2 2 2 4 2 2 3 3 2 10" xfId="21801"/>
    <cellStyle name="Normal 2 2 2 4 2 2 3 3 2 10 2" xfId="21802"/>
    <cellStyle name="Normal 2 2 2 4 2 2 3 3 2 10 2 2" xfId="21803"/>
    <cellStyle name="Normal 2 2 2 4 2 2 3 3 2 10 3" xfId="21804"/>
    <cellStyle name="Normal 2 2 2 4 2 2 3 3 2 2" xfId="21805"/>
    <cellStyle name="Normal 2 2 2 4 2 2 3 3 2 2 2" xfId="21806"/>
    <cellStyle name="Normal 2 2 2 4 2 2 3 3 2 2 2 2" xfId="21807"/>
    <cellStyle name="Normal 2 2 2 4 2 2 3 3 2 2 2 2 2" xfId="21808"/>
    <cellStyle name="Normal 2 2 2 4 2 2 3 3 2 2 2 2 2 2" xfId="21809"/>
    <cellStyle name="Normal 2 2 2 4 2 2 3 3 2 2 2 2 3" xfId="21810"/>
    <cellStyle name="Normal 2 2 2 4 2 2 3 3 2 2 2 2 4" xfId="21811"/>
    <cellStyle name="Normal 2 2 2 4 2 2 3 3 2 2 2 3" xfId="21812"/>
    <cellStyle name="Normal 2 2 2 4 2 2 3 3 2 2 2 4" xfId="21813"/>
    <cellStyle name="Normal 2 2 2 4 2 2 3 3 2 2 2 4 2" xfId="21814"/>
    <cellStyle name="Normal 2 2 2 4 2 2 3 3 2 2 2 4 2 2" xfId="21815"/>
    <cellStyle name="Normal 2 2 2 4 2 2 3 3 2 2 2 4 3" xfId="21816"/>
    <cellStyle name="Normal 2 2 2 4 2 2 3 3 2 2 3" xfId="21817"/>
    <cellStyle name="Normal 2 2 2 4 2 2 3 3 2 2 4" xfId="21818"/>
    <cellStyle name="Normal 2 2 2 4 2 2 3 3 2 2 4 2" xfId="21819"/>
    <cellStyle name="Normal 2 2 2 4 2 2 3 3 2 2 5" xfId="21820"/>
    <cellStyle name="Normal 2 2 2 4 2 2 3 3 2 3" xfId="21821"/>
    <cellStyle name="Normal 2 2 2 4 2 2 3 3 2 4" xfId="21822"/>
    <cellStyle name="Normal 2 2 2 4 2 2 3 3 2 4 2" xfId="21823"/>
    <cellStyle name="Normal 2 2 2 4 2 2 3 3 2 4 2 2" xfId="21824"/>
    <cellStyle name="Normal 2 2 2 4 2 2 3 3 2 4 3" xfId="21825"/>
    <cellStyle name="Normal 2 2 2 4 2 2 3 3 2 5" xfId="21826"/>
    <cellStyle name="Normal 2 2 2 4 2 2 3 3 2 5 2" xfId="21827"/>
    <cellStyle name="Normal 2 2 2 4 2 2 3 3 2 5 2 2" xfId="21828"/>
    <cellStyle name="Normal 2 2 2 4 2 2 3 3 2 5 3" xfId="21829"/>
    <cellStyle name="Normal 2 2 2 4 2 2 3 3 2 6" xfId="21830"/>
    <cellStyle name="Normal 2 2 2 4 2 2 3 3 2 7" xfId="21831"/>
    <cellStyle name="Normal 2 2 2 4 2 2 3 3 2 8" xfId="21832"/>
    <cellStyle name="Normal 2 2 2 4 2 2 3 3 2 8 2" xfId="21833"/>
    <cellStyle name="Normal 2 2 2 4 2 2 3 3 2 8 2 2" xfId="21834"/>
    <cellStyle name="Normal 2 2 2 4 2 2 3 3 2 8 2 2 2" xfId="21835"/>
    <cellStyle name="Normal 2 2 2 4 2 2 3 3 2 8 3" xfId="21836"/>
    <cellStyle name="Normal 2 2 2 4 2 2 3 3 2 8 4" xfId="21837"/>
    <cellStyle name="Normal 2 2 2 4 2 2 3 3 2 8 5" xfId="21838"/>
    <cellStyle name="Normal 2 2 2 4 2 2 3 3 2 8 6" xfId="21839"/>
    <cellStyle name="Normal 2 2 2 4 2 2 3 3 2 9" xfId="21840"/>
    <cellStyle name="Normal 2 2 2 4 2 2 3 3 2 9 2" xfId="21841"/>
    <cellStyle name="Normal 2 2 2 4 2 2 3 3 2 9 2 2" xfId="21842"/>
    <cellStyle name="Normal 2 2 2 4 2 2 3 3 2 9 3" xfId="21843"/>
    <cellStyle name="Normal 2 2 2 4 2 2 3 3 2 9 4" xfId="21844"/>
    <cellStyle name="Normal 2 2 2 4 2 2 3 3 3" xfId="21845"/>
    <cellStyle name="Normal 2 2 2 4 2 2 3 3 3 2" xfId="21846"/>
    <cellStyle name="Normal 2 2 2 4 2 2 3 3 3 2 2" xfId="21847"/>
    <cellStyle name="Normal 2 2 2 4 2 2 3 3 3 2 2 2" xfId="21848"/>
    <cellStyle name="Normal 2 2 2 4 2 2 3 3 3 2 2 2 2" xfId="21849"/>
    <cellStyle name="Normal 2 2 2 4 2 2 3 3 3 2 2 3" xfId="21850"/>
    <cellStyle name="Normal 2 2 2 4 2 2 3 3 3 2 2 4" xfId="21851"/>
    <cellStyle name="Normal 2 2 2 4 2 2 3 3 3 2 3" xfId="21852"/>
    <cellStyle name="Normal 2 2 2 4 2 2 3 3 3 2 4" xfId="21853"/>
    <cellStyle name="Normal 2 2 2 4 2 2 3 3 3 3" xfId="21854"/>
    <cellStyle name="Normal 2 2 2 4 2 2 3 3 3 4" xfId="21855"/>
    <cellStyle name="Normal 2 2 2 4 2 2 3 3 3 4 2" xfId="21856"/>
    <cellStyle name="Normal 2 2 2 4 2 2 3 3 3 5" xfId="21857"/>
    <cellStyle name="Normal 2 2 2 4 2 2 3 3 3 5 2" xfId="21858"/>
    <cellStyle name="Normal 2 2 2 4 2 2 3 3 3 5 2 2" xfId="21859"/>
    <cellStyle name="Normal 2 2 2 4 2 2 3 3 3 5 3" xfId="21860"/>
    <cellStyle name="Normal 2 2 2 4 2 2 3 3 4" xfId="21861"/>
    <cellStyle name="Normal 2 2 2 4 2 2 3 3 4 2" xfId="21862"/>
    <cellStyle name="Normal 2 2 2 4 2 2 3 3 4 2 2" xfId="21863"/>
    <cellStyle name="Normal 2 2 2 4 2 2 3 3 4 3" xfId="21864"/>
    <cellStyle name="Normal 2 2 2 4 2 2 3 3 5" xfId="21865"/>
    <cellStyle name="Normal 2 2 2 4 2 2 3 3 5 2" xfId="21866"/>
    <cellStyle name="Normal 2 2 2 4 2 2 3 3 5 2 2" xfId="21867"/>
    <cellStyle name="Normal 2 2 2 4 2 2 3 3 5 3" xfId="21868"/>
    <cellStyle name="Normal 2 2 2 4 2 2 3 3 6" xfId="21869"/>
    <cellStyle name="Normal 2 2 2 4 2 2 3 3 7" xfId="21870"/>
    <cellStyle name="Normal 2 2 2 4 2 2 3 3 7 2" xfId="21871"/>
    <cellStyle name="Normal 2 2 2 4 2 2 3 3 7 2 2" xfId="21872"/>
    <cellStyle name="Normal 2 2 2 4 2 2 3 3 7 3" xfId="21873"/>
    <cellStyle name="Normal 2 2 2 4 2 2 3 3 8" xfId="21874"/>
    <cellStyle name="Normal 2 2 2 4 2 2 3 3 9" xfId="21875"/>
    <cellStyle name="Normal 2 2 2 4 2 2 3 4" xfId="21876"/>
    <cellStyle name="Normal 2 2 2 4 2 2 3 5" xfId="21877"/>
    <cellStyle name="Normal 2 2 2 4 2 2 3 6" xfId="21878"/>
    <cellStyle name="Normal 2 2 2 4 2 2 3 6 2" xfId="21879"/>
    <cellStyle name="Normal 2 2 2 4 2 2 3 6 2 2" xfId="21880"/>
    <cellStyle name="Normal 2 2 2 4 2 2 3 6 2 2 2" xfId="21881"/>
    <cellStyle name="Normal 2 2 2 4 2 2 3 6 2 2 2 2" xfId="21882"/>
    <cellStyle name="Normal 2 2 2 4 2 2 3 6 2 2 3" xfId="21883"/>
    <cellStyle name="Normal 2 2 2 4 2 2 3 6 2 2 4" xfId="21884"/>
    <cellStyle name="Normal 2 2 2 4 2 2 3 6 2 3" xfId="21885"/>
    <cellStyle name="Normal 2 2 2 4 2 2 3 6 2 4" xfId="21886"/>
    <cellStyle name="Normal 2 2 2 4 2 2 3 6 2 5" xfId="21887"/>
    <cellStyle name="Normal 2 2 2 4 2 2 3 6 2 6" xfId="21888"/>
    <cellStyle name="Normal 2 2 2 4 2 2 3 6 3" xfId="21889"/>
    <cellStyle name="Normal 2 2 2 4 2 2 3 6 4" xfId="21890"/>
    <cellStyle name="Normal 2 2 2 4 2 2 3 6 4 2" xfId="21891"/>
    <cellStyle name="Normal 2 2 2 4 2 2 3 6 5" xfId="21892"/>
    <cellStyle name="Normal 2 2 2 4 2 2 3 7" xfId="21893"/>
    <cellStyle name="Normal 2 2 2 4 2 2 3 7 2" xfId="21894"/>
    <cellStyle name="Normal 2 2 2 4 2 2 3 7 2 2" xfId="21895"/>
    <cellStyle name="Normal 2 2 2 4 2 2 3 7 3" xfId="21896"/>
    <cellStyle name="Normal 2 2 2 4 2 2 3 8" xfId="21897"/>
    <cellStyle name="Normal 2 2 2 4 2 2 3 8 2" xfId="21898"/>
    <cellStyle name="Normal 2 2 2 4 2 2 3 8 2 2" xfId="21899"/>
    <cellStyle name="Normal 2 2 2 4 2 2 3 8 3" xfId="21900"/>
    <cellStyle name="Normal 2 2 2 4 2 2 3 9" xfId="21901"/>
    <cellStyle name="Normal 2 2 2 4 2 2 3 9 2" xfId="21902"/>
    <cellStyle name="Normal 2 2 2 4 2 2 3 9 2 2" xfId="21903"/>
    <cellStyle name="Normal 2 2 2 4 2 2 3 9 3" xfId="21904"/>
    <cellStyle name="Normal 2 2 2 4 2 2 4" xfId="21905"/>
    <cellStyle name="Normal 2 2 2 4 2 2 4 2" xfId="21906"/>
    <cellStyle name="Normal 2 2 2 4 2 2 4 2 2" xfId="21907"/>
    <cellStyle name="Normal 2 2 2 4 2 2 4 3" xfId="21908"/>
    <cellStyle name="Normal 2 2 2 4 2 2 5" xfId="21909"/>
    <cellStyle name="Normal 2 2 2 4 2 2 5 10" xfId="21910"/>
    <cellStyle name="Normal 2 2 2 4 2 2 5 10 2" xfId="21911"/>
    <cellStyle name="Normal 2 2 2 4 2 2 5 10 2 2" xfId="21912"/>
    <cellStyle name="Normal 2 2 2 4 2 2 5 10 3" xfId="21913"/>
    <cellStyle name="Normal 2 2 2 4 2 2 5 11" xfId="21914"/>
    <cellStyle name="Normal 2 2 2 4 2 2 5 11 2" xfId="21915"/>
    <cellStyle name="Normal 2 2 2 4 2 2 5 11 2 2" xfId="21916"/>
    <cellStyle name="Normal 2 2 2 4 2 2 5 11 3" xfId="21917"/>
    <cellStyle name="Normal 2 2 2 4 2 2 5 12" xfId="21918"/>
    <cellStyle name="Normal 2 2 2 4 2 2 5 12 2" xfId="21919"/>
    <cellStyle name="Normal 2 2 2 4 2 2 5 12 2 2" xfId="21920"/>
    <cellStyle name="Normal 2 2 2 4 2 2 5 12 3" xfId="21921"/>
    <cellStyle name="Normal 2 2 2 4 2 2 5 12 4" xfId="21922"/>
    <cellStyle name="Normal 2 2 2 4 2 2 5 13" xfId="21923"/>
    <cellStyle name="Normal 2 2 2 4 2 2 5 13 2" xfId="21924"/>
    <cellStyle name="Normal 2 2 2 4 2 2 5 14" xfId="21925"/>
    <cellStyle name="Normal 2 2 2 4 2 2 5 2" xfId="21926"/>
    <cellStyle name="Normal 2 2 2 4 2 2 5 2 2" xfId="21927"/>
    <cellStyle name="Normal 2 2 2 4 2 2 5 2 2 10" xfId="21928"/>
    <cellStyle name="Normal 2 2 2 4 2 2 5 2 2 2" xfId="21929"/>
    <cellStyle name="Normal 2 2 2 4 2 2 5 2 2 2 2" xfId="21930"/>
    <cellStyle name="Normal 2 2 2 4 2 2 5 2 2 2 2 2" xfId="21931"/>
    <cellStyle name="Normal 2 2 2 4 2 2 5 2 2 2 2 2 2" xfId="21932"/>
    <cellStyle name="Normal 2 2 2 4 2 2 5 2 2 2 2 2 2 2" xfId="21933"/>
    <cellStyle name="Normal 2 2 2 4 2 2 5 2 2 2 2 2 3" xfId="21934"/>
    <cellStyle name="Normal 2 2 2 4 2 2 5 2 2 2 2 2 4" xfId="21935"/>
    <cellStyle name="Normal 2 2 2 4 2 2 5 2 2 2 2 3" xfId="21936"/>
    <cellStyle name="Normal 2 2 2 4 2 2 5 2 2 2 2 4" xfId="21937"/>
    <cellStyle name="Normal 2 2 2 4 2 2 5 2 2 2 2 5" xfId="21938"/>
    <cellStyle name="Normal 2 2 2 4 2 2 5 2 2 2 2 6" xfId="21939"/>
    <cellStyle name="Normal 2 2 2 4 2 2 5 2 2 2 3" xfId="21940"/>
    <cellStyle name="Normal 2 2 2 4 2 2 5 2 2 2 3 2" xfId="21941"/>
    <cellStyle name="Normal 2 2 2 4 2 2 5 2 2 2 4" xfId="21942"/>
    <cellStyle name="Normal 2 2 2 4 2 2 5 2 2 2 4 2" xfId="21943"/>
    <cellStyle name="Normal 2 2 2 4 2 2 5 2 2 2 5" xfId="21944"/>
    <cellStyle name="Normal 2 2 2 4 2 2 5 2 2 2 6" xfId="21945"/>
    <cellStyle name="Normal 2 2 2 4 2 2 5 2 2 2 7" xfId="21946"/>
    <cellStyle name="Normal 2 2 2 4 2 2 5 2 2 3" xfId="21947"/>
    <cellStyle name="Normal 2 2 2 4 2 2 5 2 2 4" xfId="21948"/>
    <cellStyle name="Normal 2 2 2 4 2 2 5 2 2 4 2" xfId="21949"/>
    <cellStyle name="Normal 2 2 2 4 2 2 5 2 2 4 2 2" xfId="21950"/>
    <cellStyle name="Normal 2 2 2 4 2 2 5 2 2 4 3" xfId="21951"/>
    <cellStyle name="Normal 2 2 2 4 2 2 5 2 2 5" xfId="21952"/>
    <cellStyle name="Normal 2 2 2 4 2 2 5 2 2 5 2" xfId="21953"/>
    <cellStyle name="Normal 2 2 2 4 2 2 5 2 2 5 2 2" xfId="21954"/>
    <cellStyle name="Normal 2 2 2 4 2 2 5 2 2 5 3" xfId="21955"/>
    <cellStyle name="Normal 2 2 2 4 2 2 5 2 2 6" xfId="21956"/>
    <cellStyle name="Normal 2 2 2 4 2 2 5 2 2 6 2" xfId="21957"/>
    <cellStyle name="Normal 2 2 2 4 2 2 5 2 2 6 2 2" xfId="21958"/>
    <cellStyle name="Normal 2 2 2 4 2 2 5 2 2 6 3" xfId="21959"/>
    <cellStyle name="Normal 2 2 2 4 2 2 5 2 2 7" xfId="21960"/>
    <cellStyle name="Normal 2 2 2 4 2 2 5 2 2 8" xfId="21961"/>
    <cellStyle name="Normal 2 2 2 4 2 2 5 2 2 8 2" xfId="21962"/>
    <cellStyle name="Normal 2 2 2 4 2 2 5 2 2 8 2 2" xfId="21963"/>
    <cellStyle name="Normal 2 2 2 4 2 2 5 2 2 8 3" xfId="21964"/>
    <cellStyle name="Normal 2 2 2 4 2 2 5 2 2 8 4" xfId="21965"/>
    <cellStyle name="Normal 2 2 2 4 2 2 5 2 2 9" xfId="21966"/>
    <cellStyle name="Normal 2 2 2 4 2 2 5 2 2 9 2" xfId="21967"/>
    <cellStyle name="Normal 2 2 2 4 2 2 5 2 3" xfId="21968"/>
    <cellStyle name="Normal 2 2 2 4 2 2 5 2 3 2" xfId="21969"/>
    <cellStyle name="Normal 2 2 2 4 2 2 5 2 3 2 2" xfId="21970"/>
    <cellStyle name="Normal 2 2 2 4 2 2 5 2 3 2 2 2" xfId="21971"/>
    <cellStyle name="Normal 2 2 2 4 2 2 5 2 3 2 2 2 2" xfId="21972"/>
    <cellStyle name="Normal 2 2 2 4 2 2 5 2 3 2 2 3" xfId="21973"/>
    <cellStyle name="Normal 2 2 2 4 2 2 5 2 3 2 2 4" xfId="21974"/>
    <cellStyle name="Normal 2 2 2 4 2 2 5 2 3 2 3" xfId="21975"/>
    <cellStyle name="Normal 2 2 2 4 2 2 5 2 3 2 4" xfId="21976"/>
    <cellStyle name="Normal 2 2 2 4 2 2 5 2 3 2 5" xfId="21977"/>
    <cellStyle name="Normal 2 2 2 4 2 2 5 2 3 2 6" xfId="21978"/>
    <cellStyle name="Normal 2 2 2 4 2 2 5 2 3 3" xfId="21979"/>
    <cellStyle name="Normal 2 2 2 4 2 2 5 2 3 3 2" xfId="21980"/>
    <cellStyle name="Normal 2 2 2 4 2 2 5 2 3 4" xfId="21981"/>
    <cellStyle name="Normal 2 2 2 4 2 2 5 2 3 4 2" xfId="21982"/>
    <cellStyle name="Normal 2 2 2 4 2 2 5 2 3 5" xfId="21983"/>
    <cellStyle name="Normal 2 2 2 4 2 2 5 2 3 6" xfId="21984"/>
    <cellStyle name="Normal 2 2 2 4 2 2 5 2 3 7" xfId="21985"/>
    <cellStyle name="Normal 2 2 2 4 2 2 5 2 4" xfId="21986"/>
    <cellStyle name="Normal 2 2 2 4 2 2 5 2 4 2" xfId="21987"/>
    <cellStyle name="Normal 2 2 2 4 2 2 5 2 4 2 2" xfId="21988"/>
    <cellStyle name="Normal 2 2 2 4 2 2 5 2 4 3" xfId="21989"/>
    <cellStyle name="Normal 2 2 2 4 2 2 5 2 5" xfId="21990"/>
    <cellStyle name="Normal 2 2 2 4 2 2 5 2 6" xfId="21991"/>
    <cellStyle name="Normal 2 2 2 4 2 2 5 2 7" xfId="21992"/>
    <cellStyle name="Normal 2 2 2 4 2 2 5 2 7 2" xfId="21993"/>
    <cellStyle name="Normal 2 2 2 4 2 2 5 2 7 2 2" xfId="21994"/>
    <cellStyle name="Normal 2 2 2 4 2 2 5 2 7 3" xfId="21995"/>
    <cellStyle name="Normal 2 2 2 4 2 2 5 2 8" xfId="21996"/>
    <cellStyle name="Normal 2 2 2 4 2 2 5 2 9" xfId="21997"/>
    <cellStyle name="Normal 2 2 2 4 2 2 5 3" xfId="21998"/>
    <cellStyle name="Normal 2 2 2 4 2 2 5 3 2" xfId="21999"/>
    <cellStyle name="Normal 2 2 2 4 2 2 5 3 2 2" xfId="22000"/>
    <cellStyle name="Normal 2 2 2 4 2 2 5 3 3" xfId="22001"/>
    <cellStyle name="Normal 2 2 2 4 2 2 5 4" xfId="22002"/>
    <cellStyle name="Normal 2 2 2 4 2 2 5 5" xfId="22003"/>
    <cellStyle name="Normal 2 2 2 4 2 2 5 6" xfId="22004"/>
    <cellStyle name="Normal 2 2 2 4 2 2 5 6 2" xfId="22005"/>
    <cellStyle name="Normal 2 2 2 4 2 2 5 6 2 2" xfId="22006"/>
    <cellStyle name="Normal 2 2 2 4 2 2 5 6 2 2 2" xfId="22007"/>
    <cellStyle name="Normal 2 2 2 4 2 2 5 6 2 2 2 2" xfId="22008"/>
    <cellStyle name="Normal 2 2 2 4 2 2 5 6 2 2 3" xfId="22009"/>
    <cellStyle name="Normal 2 2 2 4 2 2 5 6 2 2 4" xfId="22010"/>
    <cellStyle name="Normal 2 2 2 4 2 2 5 6 2 3" xfId="22011"/>
    <cellStyle name="Normal 2 2 2 4 2 2 5 6 2 3 2" xfId="22012"/>
    <cellStyle name="Normal 2 2 2 4 2 2 5 6 2 3 2 2" xfId="22013"/>
    <cellStyle name="Normal 2 2 2 4 2 2 5 6 2 3 3" xfId="22014"/>
    <cellStyle name="Normal 2 2 2 4 2 2 5 6 2 4" xfId="22015"/>
    <cellStyle name="Normal 2 2 2 4 2 2 5 6 3" xfId="22016"/>
    <cellStyle name="Normal 2 2 2 4 2 2 5 6 4" xfId="22017"/>
    <cellStyle name="Normal 2 2 2 4 2 2 5 6 4 2" xfId="22018"/>
    <cellStyle name="Normal 2 2 2 4 2 2 5 6 4 2 2" xfId="22019"/>
    <cellStyle name="Normal 2 2 2 4 2 2 5 6 4 3" xfId="22020"/>
    <cellStyle name="Normal 2 2 2 4 2 2 5 6 4 4" xfId="22021"/>
    <cellStyle name="Normal 2 2 2 4 2 2 5 6 5" xfId="22022"/>
    <cellStyle name="Normal 2 2 2 4 2 2 5 7" xfId="22023"/>
    <cellStyle name="Normal 2 2 2 4 2 2 5 8" xfId="22024"/>
    <cellStyle name="Normal 2 2 2 4 2 2 5 9" xfId="22025"/>
    <cellStyle name="Normal 2 2 2 4 2 2 6" xfId="22026"/>
    <cellStyle name="Normal 2 2 2 4 2 2 7" xfId="22027"/>
    <cellStyle name="Normal 2 2 2 4 2 2 7 2" xfId="22028"/>
    <cellStyle name="Normal 2 2 2 4 2 2 7 2 2" xfId="22029"/>
    <cellStyle name="Normal 2 2 2 4 2 2 7 3" xfId="22030"/>
    <cellStyle name="Normal 2 2 2 4 2 2 8" xfId="22031"/>
    <cellStyle name="Normal 2 2 2 4 2 2 9" xfId="22032"/>
    <cellStyle name="Normal 2 2 2 4 2 2 9 2" xfId="22033"/>
    <cellStyle name="Normal 2 2 2 4 2 2 9 2 2" xfId="22034"/>
    <cellStyle name="Normal 2 2 2 4 2 2 9 3" xfId="22035"/>
    <cellStyle name="Normal 2 2 2 4 2 20" xfId="22036"/>
    <cellStyle name="Normal 2 2 2 4 2 21" xfId="22037"/>
    <cellStyle name="Normal 2 2 2 4 2 22" xfId="22038"/>
    <cellStyle name="Normal 2 2 2 4 2 22 2" xfId="22039"/>
    <cellStyle name="Normal 2 2 2 4 2 22 2 2" xfId="22040"/>
    <cellStyle name="Normal 2 2 2 4 2 22 3" xfId="22041"/>
    <cellStyle name="Normal 2 2 2 4 2 23" xfId="22042"/>
    <cellStyle name="Normal 2 2 2 4 2 23 2" xfId="22043"/>
    <cellStyle name="Normal 2 2 2 4 2 23 2 2" xfId="22044"/>
    <cellStyle name="Normal 2 2 2 4 2 23 3" xfId="22045"/>
    <cellStyle name="Normal 2 2 2 4 2 24" xfId="22046"/>
    <cellStyle name="Normal 2 2 2 4 2 25" xfId="22047"/>
    <cellStyle name="Normal 2 2 2 4 2 25 2" xfId="22048"/>
    <cellStyle name="Normal 2 2 2 4 2 25 2 2" xfId="22049"/>
    <cellStyle name="Normal 2 2 2 4 2 25 3" xfId="22050"/>
    <cellStyle name="Normal 2 2 2 4 2 26" xfId="22051"/>
    <cellStyle name="Normal 2 2 2 4 2 27" xfId="22052"/>
    <cellStyle name="Normal 2 2 2 4 2 28" xfId="22053"/>
    <cellStyle name="Normal 2 2 2 4 2 3" xfId="22054"/>
    <cellStyle name="Normal 2 2 2 4 2 4" xfId="22055"/>
    <cellStyle name="Normal 2 2 2 4 2 5" xfId="22056"/>
    <cellStyle name="Normal 2 2 2 4 2 5 2" xfId="22057"/>
    <cellStyle name="Normal 2 2 2 4 2 5 2 2" xfId="22058"/>
    <cellStyle name="Normal 2 2 2 4 2 5 3" xfId="22059"/>
    <cellStyle name="Normal 2 2 2 4 2 6" xfId="22060"/>
    <cellStyle name="Normal 2 2 2 4 2 7" xfId="22061"/>
    <cellStyle name="Normal 2 2 2 4 2 7 2" xfId="22062"/>
    <cellStyle name="Normal 2 2 2 4 2 7 2 2" xfId="22063"/>
    <cellStyle name="Normal 2 2 2 4 2 7 3" xfId="22064"/>
    <cellStyle name="Normal 2 2 2 4 2 8" xfId="22065"/>
    <cellStyle name="Normal 2 2 2 4 2 8 2" xfId="22066"/>
    <cellStyle name="Normal 2 2 2 4 2 8 2 2" xfId="22067"/>
    <cellStyle name="Normal 2 2 2 4 2 8 3" xfId="22068"/>
    <cellStyle name="Normal 2 2 2 4 2 9" xfId="22069"/>
    <cellStyle name="Normal 2 2 2 4 3" xfId="22070"/>
    <cellStyle name="Normal 2 2 2 4 3 10" xfId="22071"/>
    <cellStyle name="Normal 2 2 2 4 3 11" xfId="22072"/>
    <cellStyle name="Normal 2 2 2 4 3 11 2" xfId="22073"/>
    <cellStyle name="Normal 2 2 2 4 3 11 2 2" xfId="22074"/>
    <cellStyle name="Normal 2 2 2 4 3 11 3" xfId="22075"/>
    <cellStyle name="Normal 2 2 2 4 3 12" xfId="22076"/>
    <cellStyle name="Normal 2 2 2 4 3 12 2" xfId="22077"/>
    <cellStyle name="Normal 2 2 2 4 3 12 2 2" xfId="22078"/>
    <cellStyle name="Normal 2 2 2 4 3 12 3" xfId="22079"/>
    <cellStyle name="Normal 2 2 2 4 3 13" xfId="22080"/>
    <cellStyle name="Normal 2 2 2 4 3 14" xfId="22081"/>
    <cellStyle name="Normal 2 2 2 4 3 15" xfId="22082"/>
    <cellStyle name="Normal 2 2 2 4 3 16" xfId="22083"/>
    <cellStyle name="Normal 2 2 2 4 3 17" xfId="22084"/>
    <cellStyle name="Normal 2 2 2 4 3 18" xfId="22085"/>
    <cellStyle name="Normal 2 2 2 4 3 19" xfId="22086"/>
    <cellStyle name="Normal 2 2 2 4 3 2" xfId="22087"/>
    <cellStyle name="Normal 2 2 2 4 3 2 10" xfId="22088"/>
    <cellStyle name="Normal 2 2 2 4 3 2 10 2" xfId="22089"/>
    <cellStyle name="Normal 2 2 2 4 3 2 10 2 2" xfId="22090"/>
    <cellStyle name="Normal 2 2 2 4 3 2 10 3" xfId="22091"/>
    <cellStyle name="Normal 2 2 2 4 3 2 11" xfId="22092"/>
    <cellStyle name="Normal 2 2 2 4 3 2 11 10" xfId="22093"/>
    <cellStyle name="Normal 2 2 2 4 3 2 11 2" xfId="22094"/>
    <cellStyle name="Normal 2 2 2 4 3 2 11 2 2" xfId="22095"/>
    <cellStyle name="Normal 2 2 2 4 3 2 11 2 2 2" xfId="22096"/>
    <cellStyle name="Normal 2 2 2 4 3 2 11 2 2 2 2" xfId="22097"/>
    <cellStyle name="Normal 2 2 2 4 3 2 11 2 2 2 2 2" xfId="22098"/>
    <cellStyle name="Normal 2 2 2 4 3 2 11 2 2 2 2 2 2" xfId="22099"/>
    <cellStyle name="Normal 2 2 2 4 3 2 11 2 2 2 2 3" xfId="22100"/>
    <cellStyle name="Normal 2 2 2 4 3 2 11 2 2 2 2 4" xfId="22101"/>
    <cellStyle name="Normal 2 2 2 4 3 2 11 2 2 2 3" xfId="22102"/>
    <cellStyle name="Normal 2 2 2 4 3 2 11 2 2 2 3 2" xfId="22103"/>
    <cellStyle name="Normal 2 2 2 4 3 2 11 2 2 2 3 2 2" xfId="22104"/>
    <cellStyle name="Normal 2 2 2 4 3 2 11 2 2 2 3 3" xfId="22105"/>
    <cellStyle name="Normal 2 2 2 4 3 2 11 2 2 2 4" xfId="22106"/>
    <cellStyle name="Normal 2 2 2 4 3 2 11 2 2 3" xfId="22107"/>
    <cellStyle name="Normal 2 2 2 4 3 2 11 2 2 4" xfId="22108"/>
    <cellStyle name="Normal 2 2 2 4 3 2 11 2 2 4 2" xfId="22109"/>
    <cellStyle name="Normal 2 2 2 4 3 2 11 2 2 5" xfId="22110"/>
    <cellStyle name="Normal 2 2 2 4 3 2 11 2 3" xfId="22111"/>
    <cellStyle name="Normal 2 2 2 4 3 2 11 2 4" xfId="22112"/>
    <cellStyle name="Normal 2 2 2 4 3 2 11 2 5" xfId="22113"/>
    <cellStyle name="Normal 2 2 2 4 3 2 11 2 6" xfId="22114"/>
    <cellStyle name="Normal 2 2 2 4 3 2 11 2 6 2" xfId="22115"/>
    <cellStyle name="Normal 2 2 2 4 3 2 11 2 6 2 2" xfId="22116"/>
    <cellStyle name="Normal 2 2 2 4 3 2 11 2 6 3" xfId="22117"/>
    <cellStyle name="Normal 2 2 2 4 3 2 11 2 7" xfId="22118"/>
    <cellStyle name="Normal 2 2 2 4 3 2 11 2 8" xfId="22119"/>
    <cellStyle name="Normal 2 2 2 4 3 2 11 2 9" xfId="22120"/>
    <cellStyle name="Normal 2 2 2 4 3 2 11 3" xfId="22121"/>
    <cellStyle name="Normal 2 2 2 4 3 2 11 3 2" xfId="22122"/>
    <cellStyle name="Normal 2 2 2 4 3 2 11 3 2 2" xfId="22123"/>
    <cellStyle name="Normal 2 2 2 4 3 2 11 3 2 2 2" xfId="22124"/>
    <cellStyle name="Normal 2 2 2 4 3 2 11 3 2 2 2 2" xfId="22125"/>
    <cellStyle name="Normal 2 2 2 4 3 2 11 3 2 3" xfId="22126"/>
    <cellStyle name="Normal 2 2 2 4 3 2 11 3 2 3 2" xfId="22127"/>
    <cellStyle name="Normal 2 2 2 4 3 2 11 3 2 3 2 2" xfId="22128"/>
    <cellStyle name="Normal 2 2 2 4 3 2 11 3 2 3 3" xfId="22129"/>
    <cellStyle name="Normal 2 2 2 4 3 2 11 3 2 4" xfId="22130"/>
    <cellStyle name="Normal 2 2 2 4 3 2 11 3 3" xfId="22131"/>
    <cellStyle name="Normal 2 2 2 4 3 2 11 3 4" xfId="22132"/>
    <cellStyle name="Normal 2 2 2 4 3 2 11 3 4 2" xfId="22133"/>
    <cellStyle name="Normal 2 2 2 4 3 2 11 3 5" xfId="22134"/>
    <cellStyle name="Normal 2 2 2 4 3 2 11 3 6" xfId="22135"/>
    <cellStyle name="Normal 2 2 2 4 3 2 11 3 7" xfId="22136"/>
    <cellStyle name="Normal 2 2 2 4 3 2 11 4" xfId="22137"/>
    <cellStyle name="Normal 2 2 2 4 3 2 11 4 2" xfId="22138"/>
    <cellStyle name="Normal 2 2 2 4 3 2 11 4 2 2" xfId="22139"/>
    <cellStyle name="Normal 2 2 2 4 3 2 11 4 3" xfId="22140"/>
    <cellStyle name="Normal 2 2 2 4 3 2 11 5" xfId="22141"/>
    <cellStyle name="Normal 2 2 2 4 3 2 11 6" xfId="22142"/>
    <cellStyle name="Normal 2 2 2 4 3 2 11 6 2" xfId="22143"/>
    <cellStyle name="Normal 2 2 2 4 3 2 11 6 2 2" xfId="22144"/>
    <cellStyle name="Normal 2 2 2 4 3 2 11 6 3" xfId="22145"/>
    <cellStyle name="Normal 2 2 2 4 3 2 11 7" xfId="22146"/>
    <cellStyle name="Normal 2 2 2 4 3 2 11 8" xfId="22147"/>
    <cellStyle name="Normal 2 2 2 4 3 2 11 8 2" xfId="22148"/>
    <cellStyle name="Normal 2 2 2 4 3 2 11 8 2 2" xfId="22149"/>
    <cellStyle name="Normal 2 2 2 4 3 2 11 8 2 2 2" xfId="22150"/>
    <cellStyle name="Normal 2 2 2 4 3 2 11 8 3" xfId="22151"/>
    <cellStyle name="Normal 2 2 2 4 3 2 11 8 4" xfId="22152"/>
    <cellStyle name="Normal 2 2 2 4 3 2 11 8 5" xfId="22153"/>
    <cellStyle name="Normal 2 2 2 4 3 2 11 8 6" xfId="22154"/>
    <cellStyle name="Normal 2 2 2 4 3 2 11 9" xfId="22155"/>
    <cellStyle name="Normal 2 2 2 4 3 2 11 9 2" xfId="22156"/>
    <cellStyle name="Normal 2 2 2 4 3 2 12" xfId="22157"/>
    <cellStyle name="Normal 2 2 2 4 3 2 12 2" xfId="22158"/>
    <cellStyle name="Normal 2 2 2 4 3 2 12 2 2" xfId="22159"/>
    <cellStyle name="Normal 2 2 2 4 3 2 12 2 2 2" xfId="22160"/>
    <cellStyle name="Normal 2 2 2 4 3 2 12 2 2 2 2" xfId="22161"/>
    <cellStyle name="Normal 2 2 2 4 3 2 12 2 3" xfId="22162"/>
    <cellStyle name="Normal 2 2 2 4 3 2 12 2 4" xfId="22163"/>
    <cellStyle name="Normal 2 2 2 4 3 2 12 3" xfId="22164"/>
    <cellStyle name="Normal 2 2 2 4 3 2 12 4" xfId="22165"/>
    <cellStyle name="Normal 2 2 2 4 3 2 12 4 2" xfId="22166"/>
    <cellStyle name="Normal 2 2 2 4 3 2 12 5" xfId="22167"/>
    <cellStyle name="Normal 2 2 2 4 3 2 12 6" xfId="22168"/>
    <cellStyle name="Normal 2 2 2 4 3 2 12 7" xfId="22169"/>
    <cellStyle name="Normal 2 2 2 4 3 2 13" xfId="22170"/>
    <cellStyle name="Normal 2 2 2 4 3 2 13 2" xfId="22171"/>
    <cellStyle name="Normal 2 2 2 4 3 2 13 2 2" xfId="22172"/>
    <cellStyle name="Normal 2 2 2 4 3 2 13 2 2 2" xfId="22173"/>
    <cellStyle name="Normal 2 2 2 4 3 2 13 2 2 2 2" xfId="22174"/>
    <cellStyle name="Normal 2 2 2 4 3 2 13 2 3" xfId="22175"/>
    <cellStyle name="Normal 2 2 2 4 3 2 13 2 4" xfId="22176"/>
    <cellStyle name="Normal 2 2 2 4 3 2 13 2 5" xfId="22177"/>
    <cellStyle name="Normal 2 2 2 4 3 2 13 2 6" xfId="22178"/>
    <cellStyle name="Normal 2 2 2 4 3 2 13 3" xfId="22179"/>
    <cellStyle name="Normal 2 2 2 4 3 2 13 4" xfId="22180"/>
    <cellStyle name="Normal 2 2 2 4 3 2 13 4 2" xfId="22181"/>
    <cellStyle name="Normal 2 2 2 4 3 2 13 5" xfId="22182"/>
    <cellStyle name="Normal 2 2 2 4 3 2 14" xfId="22183"/>
    <cellStyle name="Normal 2 2 2 4 3 2 14 10" xfId="22184"/>
    <cellStyle name="Normal 2 2 2 4 3 2 14 10 2" xfId="22185"/>
    <cellStyle name="Normal 2 2 2 4 3 2 14 10 2 2" xfId="22186"/>
    <cellStyle name="Normal 2 2 2 4 3 2 14 10 3" xfId="22187"/>
    <cellStyle name="Normal 2 2 2 4 3 2 14 2" xfId="22188"/>
    <cellStyle name="Normal 2 2 2 4 3 2 14 2 2" xfId="22189"/>
    <cellStyle name="Normal 2 2 2 4 3 2 14 2 2 2" xfId="22190"/>
    <cellStyle name="Normal 2 2 2 4 3 2 14 2 2 2 2" xfId="22191"/>
    <cellStyle name="Normal 2 2 2 4 3 2 14 2 2 2 2 2" xfId="22192"/>
    <cellStyle name="Normal 2 2 2 4 3 2 14 2 2 2 3" xfId="22193"/>
    <cellStyle name="Normal 2 2 2 4 3 2 14 2 2 2 4" xfId="22194"/>
    <cellStyle name="Normal 2 2 2 4 3 2 14 2 2 3" xfId="22195"/>
    <cellStyle name="Normal 2 2 2 4 3 2 14 2 2 4" xfId="22196"/>
    <cellStyle name="Normal 2 2 2 4 3 2 14 2 3" xfId="22197"/>
    <cellStyle name="Normal 2 2 2 4 3 2 14 2 4" xfId="22198"/>
    <cellStyle name="Normal 2 2 2 4 3 2 14 2 4 2" xfId="22199"/>
    <cellStyle name="Normal 2 2 2 4 3 2 14 2 4 2 2" xfId="22200"/>
    <cellStyle name="Normal 2 2 2 4 3 2 14 2 4 3" xfId="22201"/>
    <cellStyle name="Normal 2 2 2 4 3 2 14 2 4 4" xfId="22202"/>
    <cellStyle name="Normal 2 2 2 4 3 2 14 2 5" xfId="22203"/>
    <cellStyle name="Normal 2 2 2 4 3 2 14 3" xfId="22204"/>
    <cellStyle name="Normal 2 2 2 4 3 2 14 4" xfId="22205"/>
    <cellStyle name="Normal 2 2 2 4 3 2 14 5" xfId="22206"/>
    <cellStyle name="Normal 2 2 2 4 3 2 14 5 2" xfId="22207"/>
    <cellStyle name="Normal 2 2 2 4 3 2 14 5 2 2" xfId="22208"/>
    <cellStyle name="Normal 2 2 2 4 3 2 14 5 3" xfId="22209"/>
    <cellStyle name="Normal 2 2 2 4 3 2 14 6" xfId="22210"/>
    <cellStyle name="Normal 2 2 2 4 3 2 14 6 2" xfId="22211"/>
    <cellStyle name="Normal 2 2 2 4 3 2 14 6 2 2" xfId="22212"/>
    <cellStyle name="Normal 2 2 2 4 3 2 14 6 3" xfId="22213"/>
    <cellStyle name="Normal 2 2 2 4 3 2 14 7" xfId="22214"/>
    <cellStyle name="Normal 2 2 2 4 3 2 14 8" xfId="22215"/>
    <cellStyle name="Normal 2 2 2 4 3 2 14 8 2" xfId="22216"/>
    <cellStyle name="Normal 2 2 2 4 3 2 14 8 2 2" xfId="22217"/>
    <cellStyle name="Normal 2 2 2 4 3 2 14 8 3" xfId="22218"/>
    <cellStyle name="Normal 2 2 2 4 3 2 14 8 4" xfId="22219"/>
    <cellStyle name="Normal 2 2 2 4 3 2 14 9" xfId="22220"/>
    <cellStyle name="Normal 2 2 2 4 3 2 14 9 2" xfId="22221"/>
    <cellStyle name="Normal 2 2 2 4 3 2 14 9 2 2" xfId="22222"/>
    <cellStyle name="Normal 2 2 2 4 3 2 14 9 3" xfId="22223"/>
    <cellStyle name="Normal 2 2 2 4 3 2 14 9 4" xfId="22224"/>
    <cellStyle name="Normal 2 2 2 4 3 2 15" xfId="22225"/>
    <cellStyle name="Normal 2 2 2 4 3 2 15 2" xfId="22226"/>
    <cellStyle name="Normal 2 2 2 4 3 2 15 2 2" xfId="22227"/>
    <cellStyle name="Normal 2 2 2 4 3 2 15 2 2 2" xfId="22228"/>
    <cellStyle name="Normal 2 2 2 4 3 2 15 2 2 2 2" xfId="22229"/>
    <cellStyle name="Normal 2 2 2 4 3 2 15 2 3" xfId="22230"/>
    <cellStyle name="Normal 2 2 2 4 3 2 15 2 4" xfId="22231"/>
    <cellStyle name="Normal 2 2 2 4 3 2 15 2 5" xfId="22232"/>
    <cellStyle name="Normal 2 2 2 4 3 2 15 2 6" xfId="22233"/>
    <cellStyle name="Normal 2 2 2 4 3 2 15 3" xfId="22234"/>
    <cellStyle name="Normal 2 2 2 4 3 2 15 4" xfId="22235"/>
    <cellStyle name="Normal 2 2 2 4 3 2 15 4 2" xfId="22236"/>
    <cellStyle name="Normal 2 2 2 4 3 2 15 4 2 2" xfId="22237"/>
    <cellStyle name="Normal 2 2 2 4 3 2 15 4 3" xfId="22238"/>
    <cellStyle name="Normal 2 2 2 4 3 2 15 4 4" xfId="22239"/>
    <cellStyle name="Normal 2 2 2 4 3 2 15 5" xfId="22240"/>
    <cellStyle name="Normal 2 2 2 4 3 2 15 5 2" xfId="22241"/>
    <cellStyle name="Normal 2 2 2 4 3 2 15 5 2 2" xfId="22242"/>
    <cellStyle name="Normal 2 2 2 4 3 2 15 5 3" xfId="22243"/>
    <cellStyle name="Normal 2 2 2 4 3 2 16" xfId="22244"/>
    <cellStyle name="Normal 2 2 2 4 3 2 16 2" xfId="22245"/>
    <cellStyle name="Normal 2 2 2 4 3 2 16 2 2" xfId="22246"/>
    <cellStyle name="Normal 2 2 2 4 3 2 16 3" xfId="22247"/>
    <cellStyle name="Normal 2 2 2 4 3 2 17" xfId="22248"/>
    <cellStyle name="Normal 2 2 2 4 3 2 18" xfId="22249"/>
    <cellStyle name="Normal 2 2 2 4 3 2 18 2" xfId="22250"/>
    <cellStyle name="Normal 2 2 2 4 3 2 18 2 2" xfId="22251"/>
    <cellStyle name="Normal 2 2 2 4 3 2 18 3" xfId="22252"/>
    <cellStyle name="Normal 2 2 2 4 3 2 19" xfId="22253"/>
    <cellStyle name="Normal 2 2 2 4 3 2 2" xfId="22254"/>
    <cellStyle name="Normal 2 2 2 4 3 2 2 2" xfId="22255"/>
    <cellStyle name="Normal 2 2 2 4 3 2 2 2 2" xfId="22256"/>
    <cellStyle name="Normal 2 2 2 4 3 2 2 3" xfId="22257"/>
    <cellStyle name="Normal 2 2 2 4 3 2 20" xfId="22258"/>
    <cellStyle name="Normal 2 2 2 4 3 2 20 2" xfId="22259"/>
    <cellStyle name="Normal 2 2 2 4 3 2 20 2 2" xfId="22260"/>
    <cellStyle name="Normal 2 2 2 4 3 2 20 3" xfId="22261"/>
    <cellStyle name="Normal 2 2 2 4 3 2 21" xfId="22262"/>
    <cellStyle name="Normal 2 2 2 4 3 2 21 2" xfId="22263"/>
    <cellStyle name="Normal 2 2 2 4 3 2 21 2 2" xfId="22264"/>
    <cellStyle name="Normal 2 2 2 4 3 2 21 3" xfId="22265"/>
    <cellStyle name="Normal 2 2 2 4 3 2 22" xfId="22266"/>
    <cellStyle name="Normal 2 2 2 4 3 2 23" xfId="22267"/>
    <cellStyle name="Normal 2 2 2 4 3 2 24" xfId="22268"/>
    <cellStyle name="Normal 2 2 2 4 3 2 3" xfId="22269"/>
    <cellStyle name="Normal 2 2 2 4 3 2 3 10" xfId="22270"/>
    <cellStyle name="Normal 2 2 2 4 3 2 3 11" xfId="22271"/>
    <cellStyle name="Normal 2 2 2 4 3 2 3 11 2" xfId="22272"/>
    <cellStyle name="Normal 2 2 2 4 3 2 3 11 2 2" xfId="22273"/>
    <cellStyle name="Normal 2 2 2 4 3 2 3 11 3" xfId="22274"/>
    <cellStyle name="Normal 2 2 2 4 3 2 3 12" xfId="22275"/>
    <cellStyle name="Normal 2 2 2 4 3 2 3 12 2" xfId="22276"/>
    <cellStyle name="Normal 2 2 2 4 3 2 3 12 2 2" xfId="22277"/>
    <cellStyle name="Normal 2 2 2 4 3 2 3 12 2 2 2" xfId="22278"/>
    <cellStyle name="Normal 2 2 2 4 3 2 3 12 3" xfId="22279"/>
    <cellStyle name="Normal 2 2 2 4 3 2 3 12 4" xfId="22280"/>
    <cellStyle name="Normal 2 2 2 4 3 2 3 12 5" xfId="22281"/>
    <cellStyle name="Normal 2 2 2 4 3 2 3 12 6" xfId="22282"/>
    <cellStyle name="Normal 2 2 2 4 3 2 3 13" xfId="22283"/>
    <cellStyle name="Normal 2 2 2 4 3 2 3 13 2" xfId="22284"/>
    <cellStyle name="Normal 2 2 2 4 3 2 3 13 2 2" xfId="22285"/>
    <cellStyle name="Normal 2 2 2 4 3 2 3 13 3" xfId="22286"/>
    <cellStyle name="Normal 2 2 2 4 3 2 3 13 4" xfId="22287"/>
    <cellStyle name="Normal 2 2 2 4 3 2 3 14" xfId="22288"/>
    <cellStyle name="Normal 2 2 2 4 3 2 3 14 2" xfId="22289"/>
    <cellStyle name="Normal 2 2 2 4 3 2 3 14 2 2" xfId="22290"/>
    <cellStyle name="Normal 2 2 2 4 3 2 3 14 3" xfId="22291"/>
    <cellStyle name="Normal 2 2 2 4 3 2 3 15" xfId="22292"/>
    <cellStyle name="Normal 2 2 2 4 3 2 3 16" xfId="22293"/>
    <cellStyle name="Normal 2 2 2 4 3 2 3 2" xfId="22294"/>
    <cellStyle name="Normal 2 2 2 4 3 2 3 2 10" xfId="22295"/>
    <cellStyle name="Normal 2 2 2 4 3 2 3 2 10 2" xfId="22296"/>
    <cellStyle name="Normal 2 2 2 4 3 2 3 2 10 2 2" xfId="22297"/>
    <cellStyle name="Normal 2 2 2 4 3 2 3 2 10 3" xfId="22298"/>
    <cellStyle name="Normal 2 2 2 4 3 2 3 2 11" xfId="22299"/>
    <cellStyle name="Normal 2 2 2 4 3 2 3 2 12" xfId="22300"/>
    <cellStyle name="Normal 2 2 2 4 3 2 3 2 13" xfId="22301"/>
    <cellStyle name="Normal 2 2 2 4 3 2 3 2 13 2" xfId="22302"/>
    <cellStyle name="Normal 2 2 2 4 3 2 3 2 13 2 2" xfId="22303"/>
    <cellStyle name="Normal 2 2 2 4 3 2 3 2 13 3" xfId="22304"/>
    <cellStyle name="Normal 2 2 2 4 3 2 3 2 14" xfId="22305"/>
    <cellStyle name="Normal 2 2 2 4 3 2 3 2 15" xfId="22306"/>
    <cellStyle name="Normal 2 2 2 4 3 2 3 2 2" xfId="22307"/>
    <cellStyle name="Normal 2 2 2 4 3 2 3 2 2 10" xfId="22308"/>
    <cellStyle name="Normal 2 2 2 4 3 2 3 2 2 11" xfId="22309"/>
    <cellStyle name="Normal 2 2 2 4 3 2 3 2 2 11 2" xfId="22310"/>
    <cellStyle name="Normal 2 2 2 4 3 2 3 2 2 11 2 2" xfId="22311"/>
    <cellStyle name="Normal 2 2 2 4 3 2 3 2 2 11 3" xfId="22312"/>
    <cellStyle name="Normal 2 2 2 4 3 2 3 2 2 12" xfId="22313"/>
    <cellStyle name="Normal 2 2 2 4 3 2 3 2 2 12 2" xfId="22314"/>
    <cellStyle name="Normal 2 2 2 4 3 2 3 2 2 12 2 2" xfId="22315"/>
    <cellStyle name="Normal 2 2 2 4 3 2 3 2 2 12 3" xfId="22316"/>
    <cellStyle name="Normal 2 2 2 4 3 2 3 2 2 12 4" xfId="22317"/>
    <cellStyle name="Normal 2 2 2 4 3 2 3 2 2 13" xfId="22318"/>
    <cellStyle name="Normal 2 2 2 4 3 2 3 2 2 13 2" xfId="22319"/>
    <cellStyle name="Normal 2 2 2 4 3 2 3 2 2 14" xfId="22320"/>
    <cellStyle name="Normal 2 2 2 4 3 2 3 2 2 14 2" xfId="22321"/>
    <cellStyle name="Normal 2 2 2 4 3 2 3 2 2 14 2 2" xfId="22322"/>
    <cellStyle name="Normal 2 2 2 4 3 2 3 2 2 14 3" xfId="22323"/>
    <cellStyle name="Normal 2 2 2 4 3 2 3 2 2 15" xfId="22324"/>
    <cellStyle name="Normal 2 2 2 4 3 2 3 2 2 16" xfId="22325"/>
    <cellStyle name="Normal 2 2 2 4 3 2 3 2 2 2" xfId="22326"/>
    <cellStyle name="Normal 2 2 2 4 3 2 3 2 2 2 10" xfId="22327"/>
    <cellStyle name="Normal 2 2 2 4 3 2 3 2 2 2 11" xfId="22328"/>
    <cellStyle name="Normal 2 2 2 4 3 2 3 2 2 2 2" xfId="22329"/>
    <cellStyle name="Normal 2 2 2 4 3 2 3 2 2 2 2 10" xfId="22330"/>
    <cellStyle name="Normal 2 2 2 4 3 2 3 2 2 2 2 2" xfId="22331"/>
    <cellStyle name="Normal 2 2 2 4 3 2 3 2 2 2 2 2 2" xfId="22332"/>
    <cellStyle name="Normal 2 2 2 4 3 2 3 2 2 2 2 2 2 2" xfId="22333"/>
    <cellStyle name="Normal 2 2 2 4 3 2 3 2 2 2 2 2 2 2 2" xfId="22334"/>
    <cellStyle name="Normal 2 2 2 4 3 2 3 2 2 2 2 2 2 2 2 2" xfId="22335"/>
    <cellStyle name="Normal 2 2 2 4 3 2 3 2 2 2 2 2 2 2 3" xfId="22336"/>
    <cellStyle name="Normal 2 2 2 4 3 2 3 2 2 2 2 2 2 2 4" xfId="22337"/>
    <cellStyle name="Normal 2 2 2 4 3 2 3 2 2 2 2 2 2 3" xfId="22338"/>
    <cellStyle name="Normal 2 2 2 4 3 2 3 2 2 2 2 2 2 3 2" xfId="22339"/>
    <cellStyle name="Normal 2 2 2 4 3 2 3 2 2 2 2 2 2 3 2 2" xfId="22340"/>
    <cellStyle name="Normal 2 2 2 4 3 2 3 2 2 2 2 2 2 3 3" xfId="22341"/>
    <cellStyle name="Normal 2 2 2 4 3 2 3 2 2 2 2 2 2 4" xfId="22342"/>
    <cellStyle name="Normal 2 2 2 4 3 2 3 2 2 2 2 2 3" xfId="22343"/>
    <cellStyle name="Normal 2 2 2 4 3 2 3 2 2 2 2 2 4" xfId="22344"/>
    <cellStyle name="Normal 2 2 2 4 3 2 3 2 2 2 2 2 4 2" xfId="22345"/>
    <cellStyle name="Normal 2 2 2 4 3 2 3 2 2 2 2 2 5" xfId="22346"/>
    <cellStyle name="Normal 2 2 2 4 3 2 3 2 2 2 2 3" xfId="22347"/>
    <cellStyle name="Normal 2 2 2 4 3 2 3 2 2 2 2 4" xfId="22348"/>
    <cellStyle name="Normal 2 2 2 4 3 2 3 2 2 2 2 5" xfId="22349"/>
    <cellStyle name="Normal 2 2 2 4 3 2 3 2 2 2 2 5 2" xfId="22350"/>
    <cellStyle name="Normal 2 2 2 4 3 2 3 2 2 2 2 5 2 2" xfId="22351"/>
    <cellStyle name="Normal 2 2 2 4 3 2 3 2 2 2 2 5 3" xfId="22352"/>
    <cellStyle name="Normal 2 2 2 4 3 2 3 2 2 2 2 6" xfId="22353"/>
    <cellStyle name="Normal 2 2 2 4 3 2 3 2 2 2 2 6 2" xfId="22354"/>
    <cellStyle name="Normal 2 2 2 4 3 2 3 2 2 2 2 6 2 2" xfId="22355"/>
    <cellStyle name="Normal 2 2 2 4 3 2 3 2 2 2 2 6 3" xfId="22356"/>
    <cellStyle name="Normal 2 2 2 4 3 2 3 2 2 2 2 7" xfId="22357"/>
    <cellStyle name="Normal 2 2 2 4 3 2 3 2 2 2 2 8" xfId="22358"/>
    <cellStyle name="Normal 2 2 2 4 3 2 3 2 2 2 2 8 2" xfId="22359"/>
    <cellStyle name="Normal 2 2 2 4 3 2 3 2 2 2 2 8 2 2" xfId="22360"/>
    <cellStyle name="Normal 2 2 2 4 3 2 3 2 2 2 2 8 2 2 2" xfId="22361"/>
    <cellStyle name="Normal 2 2 2 4 3 2 3 2 2 2 2 8 3" xfId="22362"/>
    <cellStyle name="Normal 2 2 2 4 3 2 3 2 2 2 2 8 4" xfId="22363"/>
    <cellStyle name="Normal 2 2 2 4 3 2 3 2 2 2 2 8 5" xfId="22364"/>
    <cellStyle name="Normal 2 2 2 4 3 2 3 2 2 2 2 8 6" xfId="22365"/>
    <cellStyle name="Normal 2 2 2 4 3 2 3 2 2 2 2 9" xfId="22366"/>
    <cellStyle name="Normal 2 2 2 4 3 2 3 2 2 2 2 9 2" xfId="22367"/>
    <cellStyle name="Normal 2 2 2 4 3 2 3 2 2 2 2 9 2 2" xfId="22368"/>
    <cellStyle name="Normal 2 2 2 4 3 2 3 2 2 2 2 9 3" xfId="22369"/>
    <cellStyle name="Normal 2 2 2 4 3 2 3 2 2 2 2 9 4" xfId="22370"/>
    <cellStyle name="Normal 2 2 2 4 3 2 3 2 2 2 3" xfId="22371"/>
    <cellStyle name="Normal 2 2 2 4 3 2 3 2 2 2 3 2" xfId="22372"/>
    <cellStyle name="Normal 2 2 2 4 3 2 3 2 2 2 3 2 2" xfId="22373"/>
    <cellStyle name="Normal 2 2 2 4 3 2 3 2 2 2 3 2 2 2" xfId="22374"/>
    <cellStyle name="Normal 2 2 2 4 3 2 3 2 2 2 3 2 3" xfId="22375"/>
    <cellStyle name="Normal 2 2 2 4 3 2 3 2 2 2 3 2 4" xfId="22376"/>
    <cellStyle name="Normal 2 2 2 4 3 2 3 2 2 2 3 3" xfId="22377"/>
    <cellStyle name="Normal 2 2 2 4 3 2 3 2 2 2 3 4" xfId="22378"/>
    <cellStyle name="Normal 2 2 2 4 3 2 3 2 2 2 3 4 2" xfId="22379"/>
    <cellStyle name="Normal 2 2 2 4 3 2 3 2 2 2 3 5" xfId="22380"/>
    <cellStyle name="Normal 2 2 2 4 3 2 3 2 2 2 3 5 2" xfId="22381"/>
    <cellStyle name="Normal 2 2 2 4 3 2 3 2 2 2 3 5 2 2" xfId="22382"/>
    <cellStyle name="Normal 2 2 2 4 3 2 3 2 2 2 3 5 3" xfId="22383"/>
    <cellStyle name="Normal 2 2 2 4 3 2 3 2 2 2 4" xfId="22384"/>
    <cellStyle name="Normal 2 2 2 4 3 2 3 2 2 2 4 2" xfId="22385"/>
    <cellStyle name="Normal 2 2 2 4 3 2 3 2 2 2 4 2 2" xfId="22386"/>
    <cellStyle name="Normal 2 2 2 4 3 2 3 2 2 2 4 3" xfId="22387"/>
    <cellStyle name="Normal 2 2 2 4 3 2 3 2 2 2 5" xfId="22388"/>
    <cellStyle name="Normal 2 2 2 4 3 2 3 2 2 2 5 2" xfId="22389"/>
    <cellStyle name="Normal 2 2 2 4 3 2 3 2 2 2 5 2 2" xfId="22390"/>
    <cellStyle name="Normal 2 2 2 4 3 2 3 2 2 2 5 3" xfId="22391"/>
    <cellStyle name="Normal 2 2 2 4 3 2 3 2 2 2 6" xfId="22392"/>
    <cellStyle name="Normal 2 2 2 4 3 2 3 2 2 2 7" xfId="22393"/>
    <cellStyle name="Normal 2 2 2 4 3 2 3 2 2 2 8" xfId="22394"/>
    <cellStyle name="Normal 2 2 2 4 3 2 3 2 2 2 9" xfId="22395"/>
    <cellStyle name="Normal 2 2 2 4 3 2 3 2 2 3" xfId="22396"/>
    <cellStyle name="Normal 2 2 2 4 3 2 3 2 2 3 2" xfId="22397"/>
    <cellStyle name="Normal 2 2 2 4 3 2 3 2 2 3 2 2" xfId="22398"/>
    <cellStyle name="Normal 2 2 2 4 3 2 3 2 2 3 3" xfId="22399"/>
    <cellStyle name="Normal 2 2 2 4 3 2 3 2 2 4" xfId="22400"/>
    <cellStyle name="Normal 2 2 2 4 3 2 3 2 2 4 2" xfId="22401"/>
    <cellStyle name="Normal 2 2 2 4 3 2 3 2 2 4 2 2" xfId="22402"/>
    <cellStyle name="Normal 2 2 2 4 3 2 3 2 2 4 3" xfId="22403"/>
    <cellStyle name="Normal 2 2 2 4 3 2 3 2 2 5" xfId="22404"/>
    <cellStyle name="Normal 2 2 2 4 3 2 3 2 2 6" xfId="22405"/>
    <cellStyle name="Normal 2 2 2 4 3 2 3 2 2 6 2" xfId="22406"/>
    <cellStyle name="Normal 2 2 2 4 3 2 3 2 2 6 2 2" xfId="22407"/>
    <cellStyle name="Normal 2 2 2 4 3 2 3 2 2 6 2 2 2" xfId="22408"/>
    <cellStyle name="Normal 2 2 2 4 3 2 3 2 2 6 2 2 2 2" xfId="22409"/>
    <cellStyle name="Normal 2 2 2 4 3 2 3 2 2 6 2 2 3" xfId="22410"/>
    <cellStyle name="Normal 2 2 2 4 3 2 3 2 2 6 2 2 4" xfId="22411"/>
    <cellStyle name="Normal 2 2 2 4 3 2 3 2 2 6 2 3" xfId="22412"/>
    <cellStyle name="Normal 2 2 2 4 3 2 3 2 2 6 2 4" xfId="22413"/>
    <cellStyle name="Normal 2 2 2 4 3 2 3 2 2 6 2 5" xfId="22414"/>
    <cellStyle name="Normal 2 2 2 4 3 2 3 2 2 6 2 6" xfId="22415"/>
    <cellStyle name="Normal 2 2 2 4 3 2 3 2 2 6 3" xfId="22416"/>
    <cellStyle name="Normal 2 2 2 4 3 2 3 2 2 6 4" xfId="22417"/>
    <cellStyle name="Normal 2 2 2 4 3 2 3 2 2 6 4 2" xfId="22418"/>
    <cellStyle name="Normal 2 2 2 4 3 2 3 2 2 6 4 2 2" xfId="22419"/>
    <cellStyle name="Normal 2 2 2 4 3 2 3 2 2 6 4 3" xfId="22420"/>
    <cellStyle name="Normal 2 2 2 4 3 2 3 2 2 6 4 4" xfId="22421"/>
    <cellStyle name="Normal 2 2 2 4 3 2 3 2 2 6 5" xfId="22422"/>
    <cellStyle name="Normal 2 2 2 4 3 2 3 2 2 7" xfId="22423"/>
    <cellStyle name="Normal 2 2 2 4 3 2 3 2 2 8" xfId="22424"/>
    <cellStyle name="Normal 2 2 2 4 3 2 3 2 2 8 2" xfId="22425"/>
    <cellStyle name="Normal 2 2 2 4 3 2 3 2 2 8 2 2" xfId="22426"/>
    <cellStyle name="Normal 2 2 2 4 3 2 3 2 2 8 3" xfId="22427"/>
    <cellStyle name="Normal 2 2 2 4 3 2 3 2 2 9" xfId="22428"/>
    <cellStyle name="Normal 2 2 2 4 3 2 3 2 3" xfId="22429"/>
    <cellStyle name="Normal 2 2 2 4 3 2 3 2 3 2" xfId="22430"/>
    <cellStyle name="Normal 2 2 2 4 3 2 3 2 3 2 2" xfId="22431"/>
    <cellStyle name="Normal 2 2 2 4 3 2 3 2 3 3" xfId="22432"/>
    <cellStyle name="Normal 2 2 2 4 3 2 3 2 4" xfId="22433"/>
    <cellStyle name="Normal 2 2 2 4 3 2 3 2 5" xfId="22434"/>
    <cellStyle name="Normal 2 2 2 4 3 2 3 2 5 10" xfId="22435"/>
    <cellStyle name="Normal 2 2 2 4 3 2 3 2 5 2" xfId="22436"/>
    <cellStyle name="Normal 2 2 2 4 3 2 3 2 5 2 10" xfId="22437"/>
    <cellStyle name="Normal 2 2 2 4 3 2 3 2 5 2 11" xfId="22438"/>
    <cellStyle name="Normal 2 2 2 4 3 2 3 2 5 2 2" xfId="22439"/>
    <cellStyle name="Normal 2 2 2 4 3 2 3 2 5 2 2 2" xfId="22440"/>
    <cellStyle name="Normal 2 2 2 4 3 2 3 2 5 2 2 2 2" xfId="22441"/>
    <cellStyle name="Normal 2 2 2 4 3 2 3 2 5 2 2 2 2 2" xfId="22442"/>
    <cellStyle name="Normal 2 2 2 4 3 2 3 2 5 2 2 2 2 2 2" xfId="22443"/>
    <cellStyle name="Normal 2 2 2 4 3 2 3 2 5 2 2 2 2 3" xfId="22444"/>
    <cellStyle name="Normal 2 2 2 4 3 2 3 2 5 2 2 2 2 4" xfId="22445"/>
    <cellStyle name="Normal 2 2 2 4 3 2 3 2 5 2 2 2 3" xfId="22446"/>
    <cellStyle name="Normal 2 2 2 4 3 2 3 2 5 2 2 2 3 2" xfId="22447"/>
    <cellStyle name="Normal 2 2 2 4 3 2 3 2 5 2 2 2 3 2 2" xfId="22448"/>
    <cellStyle name="Normal 2 2 2 4 3 2 3 2 5 2 2 2 3 3" xfId="22449"/>
    <cellStyle name="Normal 2 2 2 4 3 2 3 2 5 2 2 2 4" xfId="22450"/>
    <cellStyle name="Normal 2 2 2 4 3 2 3 2 5 2 2 2 5" xfId="22451"/>
    <cellStyle name="Normal 2 2 2 4 3 2 3 2 5 2 2 2 6" xfId="22452"/>
    <cellStyle name="Normal 2 2 2 4 3 2 3 2 5 2 2 3" xfId="22453"/>
    <cellStyle name="Normal 2 2 2 4 3 2 3 2 5 2 2 4" xfId="22454"/>
    <cellStyle name="Normal 2 2 2 4 3 2 3 2 5 2 2 4 2" xfId="22455"/>
    <cellStyle name="Normal 2 2 2 4 3 2 3 2 5 2 2 5" xfId="22456"/>
    <cellStyle name="Normal 2 2 2 4 3 2 3 2 5 2 3" xfId="22457"/>
    <cellStyle name="Normal 2 2 2 4 3 2 3 2 5 2 4" xfId="22458"/>
    <cellStyle name="Normal 2 2 2 4 3 2 3 2 5 2 5" xfId="22459"/>
    <cellStyle name="Normal 2 2 2 4 3 2 3 2 5 2 6" xfId="22460"/>
    <cellStyle name="Normal 2 2 2 4 3 2 3 2 5 2 6 2" xfId="22461"/>
    <cellStyle name="Normal 2 2 2 4 3 2 3 2 5 2 6 2 2" xfId="22462"/>
    <cellStyle name="Normal 2 2 2 4 3 2 3 2 5 2 6 3" xfId="22463"/>
    <cellStyle name="Normal 2 2 2 4 3 2 3 2 5 2 7" xfId="22464"/>
    <cellStyle name="Normal 2 2 2 4 3 2 3 2 5 2 7 2" xfId="22465"/>
    <cellStyle name="Normal 2 2 2 4 3 2 3 2 5 2 7 2 2" xfId="22466"/>
    <cellStyle name="Normal 2 2 2 4 3 2 3 2 5 2 7 3" xfId="22467"/>
    <cellStyle name="Normal 2 2 2 4 3 2 3 2 5 2 8" xfId="22468"/>
    <cellStyle name="Normal 2 2 2 4 3 2 3 2 5 2 9" xfId="22469"/>
    <cellStyle name="Normal 2 2 2 4 3 2 3 2 5 3" xfId="22470"/>
    <cellStyle name="Normal 2 2 2 4 3 2 3 2 5 3 2" xfId="22471"/>
    <cellStyle name="Normal 2 2 2 4 3 2 3 2 5 3 2 2" xfId="22472"/>
    <cellStyle name="Normal 2 2 2 4 3 2 3 2 5 3 2 2 2" xfId="22473"/>
    <cellStyle name="Normal 2 2 2 4 3 2 3 2 5 3 2 3" xfId="22474"/>
    <cellStyle name="Normal 2 2 2 4 3 2 3 2 5 3 2 4" xfId="22475"/>
    <cellStyle name="Normal 2 2 2 4 3 2 3 2 5 3 3" xfId="22476"/>
    <cellStyle name="Normal 2 2 2 4 3 2 3 2 5 3 4" xfId="22477"/>
    <cellStyle name="Normal 2 2 2 4 3 2 3 2 5 3 4 2" xfId="22478"/>
    <cellStyle name="Normal 2 2 2 4 3 2 3 2 5 3 5" xfId="22479"/>
    <cellStyle name="Normal 2 2 2 4 3 2 3 2 5 4" xfId="22480"/>
    <cellStyle name="Normal 2 2 2 4 3 2 3 2 5 5" xfId="22481"/>
    <cellStyle name="Normal 2 2 2 4 3 2 3 2 5 5 2" xfId="22482"/>
    <cellStyle name="Normal 2 2 2 4 3 2 3 2 5 5 2 2" xfId="22483"/>
    <cellStyle name="Normal 2 2 2 4 3 2 3 2 5 5 3" xfId="22484"/>
    <cellStyle name="Normal 2 2 2 4 3 2 3 2 5 6" xfId="22485"/>
    <cellStyle name="Normal 2 2 2 4 3 2 3 2 5 7" xfId="22486"/>
    <cellStyle name="Normal 2 2 2 4 3 2 3 2 5 8" xfId="22487"/>
    <cellStyle name="Normal 2 2 2 4 3 2 3 2 5 8 2" xfId="22488"/>
    <cellStyle name="Normal 2 2 2 4 3 2 3 2 5 8 2 2" xfId="22489"/>
    <cellStyle name="Normal 2 2 2 4 3 2 3 2 5 8 2 2 2" xfId="22490"/>
    <cellStyle name="Normal 2 2 2 4 3 2 3 2 5 8 3" xfId="22491"/>
    <cellStyle name="Normal 2 2 2 4 3 2 3 2 5 8 4" xfId="22492"/>
    <cellStyle name="Normal 2 2 2 4 3 2 3 2 5 8 5" xfId="22493"/>
    <cellStyle name="Normal 2 2 2 4 3 2 3 2 5 8 6" xfId="22494"/>
    <cellStyle name="Normal 2 2 2 4 3 2 3 2 5 9" xfId="22495"/>
    <cellStyle name="Normal 2 2 2 4 3 2 3 2 5 9 2" xfId="22496"/>
    <cellStyle name="Normal 2 2 2 4 3 2 3 2 6" xfId="22497"/>
    <cellStyle name="Normal 2 2 2 4 3 2 3 2 6 2" xfId="22498"/>
    <cellStyle name="Normal 2 2 2 4 3 2 3 2 6 2 2" xfId="22499"/>
    <cellStyle name="Normal 2 2 2 4 3 2 3 2 6 2 2 2" xfId="22500"/>
    <cellStyle name="Normal 2 2 2 4 3 2 3 2 6 2 2 2 2" xfId="22501"/>
    <cellStyle name="Normal 2 2 2 4 3 2 3 2 6 2 3" xfId="22502"/>
    <cellStyle name="Normal 2 2 2 4 3 2 3 2 6 2 4" xfId="22503"/>
    <cellStyle name="Normal 2 2 2 4 3 2 3 2 6 3" xfId="22504"/>
    <cellStyle name="Normal 2 2 2 4 3 2 3 2 6 4" xfId="22505"/>
    <cellStyle name="Normal 2 2 2 4 3 2 3 2 6 4 2" xfId="22506"/>
    <cellStyle name="Normal 2 2 2 4 3 2 3 2 6 5" xfId="22507"/>
    <cellStyle name="Normal 2 2 2 4 3 2 3 2 6 6" xfId="22508"/>
    <cellStyle name="Normal 2 2 2 4 3 2 3 2 6 7" xfId="22509"/>
    <cellStyle name="Normal 2 2 2 4 3 2 3 2 7" xfId="22510"/>
    <cellStyle name="Normal 2 2 2 4 3 2 3 2 7 2" xfId="22511"/>
    <cellStyle name="Normal 2 2 2 4 3 2 3 2 7 2 2" xfId="22512"/>
    <cellStyle name="Normal 2 2 2 4 3 2 3 2 7 2 2 2" xfId="22513"/>
    <cellStyle name="Normal 2 2 2 4 3 2 3 2 7 2 2 2 2" xfId="22514"/>
    <cellStyle name="Normal 2 2 2 4 3 2 3 2 7 2 2 3" xfId="22515"/>
    <cellStyle name="Normal 2 2 2 4 3 2 3 2 7 2 2 4" xfId="22516"/>
    <cellStyle name="Normal 2 2 2 4 3 2 3 2 7 2 3" xfId="22517"/>
    <cellStyle name="Normal 2 2 2 4 3 2 3 2 7 2 4" xfId="22518"/>
    <cellStyle name="Normal 2 2 2 4 3 2 3 2 7 2 4 2" xfId="22519"/>
    <cellStyle name="Normal 2 2 2 4 3 2 3 2 7 2 4 2 2" xfId="22520"/>
    <cellStyle name="Normal 2 2 2 4 3 2 3 2 7 2 4 3" xfId="22521"/>
    <cellStyle name="Normal 2 2 2 4 3 2 3 2 7 3" xfId="22522"/>
    <cellStyle name="Normal 2 2 2 4 3 2 3 2 7 4" xfId="22523"/>
    <cellStyle name="Normal 2 2 2 4 3 2 3 2 7 4 2" xfId="22524"/>
    <cellStyle name="Normal 2 2 2 4 3 2 3 2 7 4 2 2" xfId="22525"/>
    <cellStyle name="Normal 2 2 2 4 3 2 3 2 7 4 3" xfId="22526"/>
    <cellStyle name="Normal 2 2 2 4 3 2 3 2 7 4 4" xfId="22527"/>
    <cellStyle name="Normal 2 2 2 4 3 2 3 2 7 5" xfId="22528"/>
    <cellStyle name="Normal 2 2 2 4 3 2 3 2 7 6" xfId="22529"/>
    <cellStyle name="Normal 2 2 2 4 3 2 3 2 7 7" xfId="22530"/>
    <cellStyle name="Normal 2 2 2 4 3 2 3 2 8" xfId="22531"/>
    <cellStyle name="Normal 2 2 2 4 3 2 3 2 8 2" xfId="22532"/>
    <cellStyle name="Normal 2 2 2 4 3 2 3 2 8 2 2" xfId="22533"/>
    <cellStyle name="Normal 2 2 2 4 3 2 3 2 8 2 2 2" xfId="22534"/>
    <cellStyle name="Normal 2 2 2 4 3 2 3 2 8 2 2 2 2" xfId="22535"/>
    <cellStyle name="Normal 2 2 2 4 3 2 3 2 8 2 2 3" xfId="22536"/>
    <cellStyle name="Normal 2 2 2 4 3 2 3 2 8 2 2 4" xfId="22537"/>
    <cellStyle name="Normal 2 2 2 4 3 2 3 2 8 2 3" xfId="22538"/>
    <cellStyle name="Normal 2 2 2 4 3 2 3 2 8 2 3 2" xfId="22539"/>
    <cellStyle name="Normal 2 2 2 4 3 2 3 2 8 2 3 2 2" xfId="22540"/>
    <cellStyle name="Normal 2 2 2 4 3 2 3 2 8 2 3 3" xfId="22541"/>
    <cellStyle name="Normal 2 2 2 4 3 2 3 2 8 2 4" xfId="22542"/>
    <cellStyle name="Normal 2 2 2 4 3 2 3 2 8 2 5" xfId="22543"/>
    <cellStyle name="Normal 2 2 2 4 3 2 3 2 8 2 6" xfId="22544"/>
    <cellStyle name="Normal 2 2 2 4 3 2 3 2 8 3" xfId="22545"/>
    <cellStyle name="Normal 2 2 2 4 3 2 3 2 8 3 2" xfId="22546"/>
    <cellStyle name="Normal 2 2 2 4 3 2 3 2 8 4" xfId="22547"/>
    <cellStyle name="Normal 2 2 2 4 3 2 3 2 8 4 2" xfId="22548"/>
    <cellStyle name="Normal 2 2 2 4 3 2 3 2 8 4 2 2" xfId="22549"/>
    <cellStyle name="Normal 2 2 2 4 3 2 3 2 8 4 3" xfId="22550"/>
    <cellStyle name="Normal 2 2 2 4 3 2 3 2 8 4 4" xfId="22551"/>
    <cellStyle name="Normal 2 2 2 4 3 2 3 2 8 5" xfId="22552"/>
    <cellStyle name="Normal 2 2 2 4 3 2 3 2 8 6" xfId="22553"/>
    <cellStyle name="Normal 2 2 2 4 3 2 3 2 8 7" xfId="22554"/>
    <cellStyle name="Normal 2 2 2 4 3 2 3 2 9" xfId="22555"/>
    <cellStyle name="Normal 2 2 2 4 3 2 3 2 9 2" xfId="22556"/>
    <cellStyle name="Normal 2 2 2 4 3 2 3 2 9 2 2" xfId="22557"/>
    <cellStyle name="Normal 2 2 2 4 3 2 3 2 9 3" xfId="22558"/>
    <cellStyle name="Normal 2 2 2 4 3 2 3 3" xfId="22559"/>
    <cellStyle name="Normal 2 2 2 4 3 2 3 3 10" xfId="22560"/>
    <cellStyle name="Normal 2 2 2 4 3 2 3 3 11" xfId="22561"/>
    <cellStyle name="Normal 2 2 2 4 3 2 3 3 2" xfId="22562"/>
    <cellStyle name="Normal 2 2 2 4 3 2 3 3 2 10" xfId="22563"/>
    <cellStyle name="Normal 2 2 2 4 3 2 3 3 2 10 2" xfId="22564"/>
    <cellStyle name="Normal 2 2 2 4 3 2 3 3 2 10 2 2" xfId="22565"/>
    <cellStyle name="Normal 2 2 2 4 3 2 3 3 2 10 3" xfId="22566"/>
    <cellStyle name="Normal 2 2 2 4 3 2 3 3 2 2" xfId="22567"/>
    <cellStyle name="Normal 2 2 2 4 3 2 3 3 2 2 2" xfId="22568"/>
    <cellStyle name="Normal 2 2 2 4 3 2 3 3 2 2 2 2" xfId="22569"/>
    <cellStyle name="Normal 2 2 2 4 3 2 3 3 2 2 2 2 2" xfId="22570"/>
    <cellStyle name="Normal 2 2 2 4 3 2 3 3 2 2 2 3" xfId="22571"/>
    <cellStyle name="Normal 2 2 2 4 3 2 3 3 2 2 2 4" xfId="22572"/>
    <cellStyle name="Normal 2 2 2 4 3 2 3 3 2 2 3" xfId="22573"/>
    <cellStyle name="Normal 2 2 2 4 3 2 3 3 2 2 4" xfId="22574"/>
    <cellStyle name="Normal 2 2 2 4 3 2 3 3 2 2 4 2" xfId="22575"/>
    <cellStyle name="Normal 2 2 2 4 3 2 3 3 2 2 4 2 2" xfId="22576"/>
    <cellStyle name="Normal 2 2 2 4 3 2 3 3 2 2 4 3" xfId="22577"/>
    <cellStyle name="Normal 2 2 2 4 3 2 3 3 2 2 4 4" xfId="22578"/>
    <cellStyle name="Normal 2 2 2 4 3 2 3 3 2 2 5" xfId="22579"/>
    <cellStyle name="Normal 2 2 2 4 3 2 3 3 2 3" xfId="22580"/>
    <cellStyle name="Normal 2 2 2 4 3 2 3 3 2 4" xfId="22581"/>
    <cellStyle name="Normal 2 2 2 4 3 2 3 3 2 4 2" xfId="22582"/>
    <cellStyle name="Normal 2 2 2 4 3 2 3 3 2 4 2 2" xfId="22583"/>
    <cellStyle name="Normal 2 2 2 4 3 2 3 3 2 4 3" xfId="22584"/>
    <cellStyle name="Normal 2 2 2 4 3 2 3 3 2 5" xfId="22585"/>
    <cellStyle name="Normal 2 2 2 4 3 2 3 3 2 5 2" xfId="22586"/>
    <cellStyle name="Normal 2 2 2 4 3 2 3 3 2 5 2 2" xfId="22587"/>
    <cellStyle name="Normal 2 2 2 4 3 2 3 3 2 5 3" xfId="22588"/>
    <cellStyle name="Normal 2 2 2 4 3 2 3 3 2 6" xfId="22589"/>
    <cellStyle name="Normal 2 2 2 4 3 2 3 3 2 7" xfId="22590"/>
    <cellStyle name="Normal 2 2 2 4 3 2 3 3 2 8" xfId="22591"/>
    <cellStyle name="Normal 2 2 2 4 3 2 3 3 2 8 2" xfId="22592"/>
    <cellStyle name="Normal 2 2 2 4 3 2 3 3 2 8 2 2" xfId="22593"/>
    <cellStyle name="Normal 2 2 2 4 3 2 3 3 2 8 2 2 2" xfId="22594"/>
    <cellStyle name="Normal 2 2 2 4 3 2 3 3 2 8 3" xfId="22595"/>
    <cellStyle name="Normal 2 2 2 4 3 2 3 3 2 8 4" xfId="22596"/>
    <cellStyle name="Normal 2 2 2 4 3 2 3 3 2 8 5" xfId="22597"/>
    <cellStyle name="Normal 2 2 2 4 3 2 3 3 2 8 6" xfId="22598"/>
    <cellStyle name="Normal 2 2 2 4 3 2 3 3 2 9" xfId="22599"/>
    <cellStyle name="Normal 2 2 2 4 3 2 3 3 2 9 2" xfId="22600"/>
    <cellStyle name="Normal 2 2 2 4 3 2 3 3 3" xfId="22601"/>
    <cellStyle name="Normal 2 2 2 4 3 2 3 3 3 2" xfId="22602"/>
    <cellStyle name="Normal 2 2 2 4 3 2 3 3 3 2 2" xfId="22603"/>
    <cellStyle name="Normal 2 2 2 4 3 2 3 3 3 2 2 2" xfId="22604"/>
    <cellStyle name="Normal 2 2 2 4 3 2 3 3 3 2 2 2 2" xfId="22605"/>
    <cellStyle name="Normal 2 2 2 4 3 2 3 3 3 2 2 3" xfId="22606"/>
    <cellStyle name="Normal 2 2 2 4 3 2 3 3 3 2 2 4" xfId="22607"/>
    <cellStyle name="Normal 2 2 2 4 3 2 3 3 3 2 3" xfId="22608"/>
    <cellStyle name="Normal 2 2 2 4 3 2 3 3 3 2 3 2" xfId="22609"/>
    <cellStyle name="Normal 2 2 2 4 3 2 3 3 3 2 3 2 2" xfId="22610"/>
    <cellStyle name="Normal 2 2 2 4 3 2 3 3 3 2 3 3" xfId="22611"/>
    <cellStyle name="Normal 2 2 2 4 3 2 3 3 3 2 4" xfId="22612"/>
    <cellStyle name="Normal 2 2 2 4 3 2 3 3 3 3" xfId="22613"/>
    <cellStyle name="Normal 2 2 2 4 3 2 3 3 3 4" xfId="22614"/>
    <cellStyle name="Normal 2 2 2 4 3 2 3 3 3 4 2" xfId="22615"/>
    <cellStyle name="Normal 2 2 2 4 3 2 3 3 3 4 2 2" xfId="22616"/>
    <cellStyle name="Normal 2 2 2 4 3 2 3 3 3 4 3" xfId="22617"/>
    <cellStyle name="Normal 2 2 2 4 3 2 3 3 3 4 4" xfId="22618"/>
    <cellStyle name="Normal 2 2 2 4 3 2 3 3 3 5" xfId="22619"/>
    <cellStyle name="Normal 2 2 2 4 3 2 3 3 3 6" xfId="22620"/>
    <cellStyle name="Normal 2 2 2 4 3 2 3 3 3 7" xfId="22621"/>
    <cellStyle name="Normal 2 2 2 4 3 2 3 3 4" xfId="22622"/>
    <cellStyle name="Normal 2 2 2 4 3 2 3 3 5" xfId="22623"/>
    <cellStyle name="Normal 2 2 2 4 3 2 3 3 6" xfId="22624"/>
    <cellStyle name="Normal 2 2 2 4 3 2 3 3 6 2" xfId="22625"/>
    <cellStyle name="Normal 2 2 2 4 3 2 3 3 6 2 2" xfId="22626"/>
    <cellStyle name="Normal 2 2 2 4 3 2 3 3 6 3" xfId="22627"/>
    <cellStyle name="Normal 2 2 2 4 3 2 3 3 7" xfId="22628"/>
    <cellStyle name="Normal 2 2 2 4 3 2 3 3 7 2" xfId="22629"/>
    <cellStyle name="Normal 2 2 2 4 3 2 3 3 7 2 2" xfId="22630"/>
    <cellStyle name="Normal 2 2 2 4 3 2 3 3 7 3" xfId="22631"/>
    <cellStyle name="Normal 2 2 2 4 3 2 3 3 8" xfId="22632"/>
    <cellStyle name="Normal 2 2 2 4 3 2 3 3 9" xfId="22633"/>
    <cellStyle name="Normal 2 2 2 4 3 2 3 4" xfId="22634"/>
    <cellStyle name="Normal 2 2 2 4 3 2 3 5" xfId="22635"/>
    <cellStyle name="Normal 2 2 2 4 3 2 3 5 2" xfId="22636"/>
    <cellStyle name="Normal 2 2 2 4 3 2 3 5 2 2" xfId="22637"/>
    <cellStyle name="Normal 2 2 2 4 3 2 3 5 3" xfId="22638"/>
    <cellStyle name="Normal 2 2 2 4 3 2 3 6" xfId="22639"/>
    <cellStyle name="Normal 2 2 2 4 3 2 3 6 2" xfId="22640"/>
    <cellStyle name="Normal 2 2 2 4 3 2 3 6 2 2" xfId="22641"/>
    <cellStyle name="Normal 2 2 2 4 3 2 3 6 2 2 2" xfId="22642"/>
    <cellStyle name="Normal 2 2 2 4 3 2 3 6 2 2 2 2" xfId="22643"/>
    <cellStyle name="Normal 2 2 2 4 3 2 3 6 2 2 3" xfId="22644"/>
    <cellStyle name="Normal 2 2 2 4 3 2 3 6 2 2 4" xfId="22645"/>
    <cellStyle name="Normal 2 2 2 4 3 2 3 6 2 3" xfId="22646"/>
    <cellStyle name="Normal 2 2 2 4 3 2 3 6 2 4" xfId="22647"/>
    <cellStyle name="Normal 2 2 2 4 3 2 3 6 2 5" xfId="22648"/>
    <cellStyle name="Normal 2 2 2 4 3 2 3 6 2 6" xfId="22649"/>
    <cellStyle name="Normal 2 2 2 4 3 2 3 6 3" xfId="22650"/>
    <cellStyle name="Normal 2 2 2 4 3 2 3 6 3 2" xfId="22651"/>
    <cellStyle name="Normal 2 2 2 4 3 2 3 6 4" xfId="22652"/>
    <cellStyle name="Normal 2 2 2 4 3 2 3 6 4 2" xfId="22653"/>
    <cellStyle name="Normal 2 2 2 4 3 2 3 6 5" xfId="22654"/>
    <cellStyle name="Normal 2 2 2 4 3 2 3 6 6" xfId="22655"/>
    <cellStyle name="Normal 2 2 2 4 3 2 3 6 7" xfId="22656"/>
    <cellStyle name="Normal 2 2 2 4 3 2 3 7" xfId="22657"/>
    <cellStyle name="Normal 2 2 2 4 3 2 3 8" xfId="22658"/>
    <cellStyle name="Normal 2 2 2 4 3 2 3 8 2" xfId="22659"/>
    <cellStyle name="Normal 2 2 2 4 3 2 3 8 2 2" xfId="22660"/>
    <cellStyle name="Normal 2 2 2 4 3 2 3 8 3" xfId="22661"/>
    <cellStyle name="Normal 2 2 2 4 3 2 3 9" xfId="22662"/>
    <cellStyle name="Normal 2 2 2 4 3 2 4" xfId="22663"/>
    <cellStyle name="Normal 2 2 2 4 3 2 5" xfId="22664"/>
    <cellStyle name="Normal 2 2 2 4 3 2 5 10" xfId="22665"/>
    <cellStyle name="Normal 2 2 2 4 3 2 5 10 2" xfId="22666"/>
    <cellStyle name="Normal 2 2 2 4 3 2 5 10 2 2" xfId="22667"/>
    <cellStyle name="Normal 2 2 2 4 3 2 5 10 3" xfId="22668"/>
    <cellStyle name="Normal 2 2 2 4 3 2 5 11" xfId="22669"/>
    <cellStyle name="Normal 2 2 2 4 3 2 5 11 2" xfId="22670"/>
    <cellStyle name="Normal 2 2 2 4 3 2 5 11 2 2" xfId="22671"/>
    <cellStyle name="Normal 2 2 2 4 3 2 5 11 3" xfId="22672"/>
    <cellStyle name="Normal 2 2 2 4 3 2 5 12" xfId="22673"/>
    <cellStyle name="Normal 2 2 2 4 3 2 5 12 2" xfId="22674"/>
    <cellStyle name="Normal 2 2 2 4 3 2 5 12 2 2" xfId="22675"/>
    <cellStyle name="Normal 2 2 2 4 3 2 5 12 2 2 2" xfId="22676"/>
    <cellStyle name="Normal 2 2 2 4 3 2 5 12 3" xfId="22677"/>
    <cellStyle name="Normal 2 2 2 4 3 2 5 12 4" xfId="22678"/>
    <cellStyle name="Normal 2 2 2 4 3 2 5 12 5" xfId="22679"/>
    <cellStyle name="Normal 2 2 2 4 3 2 5 12 6" xfId="22680"/>
    <cellStyle name="Normal 2 2 2 4 3 2 5 13" xfId="22681"/>
    <cellStyle name="Normal 2 2 2 4 3 2 5 13 2" xfId="22682"/>
    <cellStyle name="Normal 2 2 2 4 3 2 5 14" xfId="22683"/>
    <cellStyle name="Normal 2 2 2 4 3 2 5 15" xfId="22684"/>
    <cellStyle name="Normal 2 2 2 4 3 2 5 16" xfId="22685"/>
    <cellStyle name="Normal 2 2 2 4 3 2 5 2" xfId="22686"/>
    <cellStyle name="Normal 2 2 2 4 3 2 5 2 10" xfId="22687"/>
    <cellStyle name="Normal 2 2 2 4 3 2 5 2 11" xfId="22688"/>
    <cellStyle name="Normal 2 2 2 4 3 2 5 2 2" xfId="22689"/>
    <cellStyle name="Normal 2 2 2 4 3 2 5 2 2 10" xfId="22690"/>
    <cellStyle name="Normal 2 2 2 4 3 2 5 2 2 2" xfId="22691"/>
    <cellStyle name="Normal 2 2 2 4 3 2 5 2 2 2 2" xfId="22692"/>
    <cellStyle name="Normal 2 2 2 4 3 2 5 2 2 2 2 2" xfId="22693"/>
    <cellStyle name="Normal 2 2 2 4 3 2 5 2 2 2 2 2 2" xfId="22694"/>
    <cellStyle name="Normal 2 2 2 4 3 2 5 2 2 2 2 3" xfId="22695"/>
    <cellStyle name="Normal 2 2 2 4 3 2 5 2 2 2 2 3 2" xfId="22696"/>
    <cellStyle name="Normal 2 2 2 4 3 2 5 2 2 2 2 3 2 2" xfId="22697"/>
    <cellStyle name="Normal 2 2 2 4 3 2 5 2 2 2 2 3 3" xfId="22698"/>
    <cellStyle name="Normal 2 2 2 4 3 2 5 2 2 2 2 4" xfId="22699"/>
    <cellStyle name="Normal 2 2 2 4 3 2 5 2 2 2 3" xfId="22700"/>
    <cellStyle name="Normal 2 2 2 4 3 2 5 2 2 2 4" xfId="22701"/>
    <cellStyle name="Normal 2 2 2 4 3 2 5 2 2 2 4 2" xfId="22702"/>
    <cellStyle name="Normal 2 2 2 4 3 2 5 2 2 2 5" xfId="22703"/>
    <cellStyle name="Normal 2 2 2 4 3 2 5 2 2 2 5 2" xfId="22704"/>
    <cellStyle name="Normal 2 2 2 4 3 2 5 2 2 2 5 2 2" xfId="22705"/>
    <cellStyle name="Normal 2 2 2 4 3 2 5 2 2 2 5 3" xfId="22706"/>
    <cellStyle name="Normal 2 2 2 4 3 2 5 2 2 3" xfId="22707"/>
    <cellStyle name="Normal 2 2 2 4 3 2 5 2 2 4" xfId="22708"/>
    <cellStyle name="Normal 2 2 2 4 3 2 5 2 2 5" xfId="22709"/>
    <cellStyle name="Normal 2 2 2 4 3 2 5 2 2 6" xfId="22710"/>
    <cellStyle name="Normal 2 2 2 4 3 2 5 2 2 7" xfId="22711"/>
    <cellStyle name="Normal 2 2 2 4 3 2 5 2 2 7 2" xfId="22712"/>
    <cellStyle name="Normal 2 2 2 4 3 2 5 2 2 7 2 2" xfId="22713"/>
    <cellStyle name="Normal 2 2 2 4 3 2 5 2 2 7 3" xfId="22714"/>
    <cellStyle name="Normal 2 2 2 4 3 2 5 2 2 8" xfId="22715"/>
    <cellStyle name="Normal 2 2 2 4 3 2 5 2 2 8 2" xfId="22716"/>
    <cellStyle name="Normal 2 2 2 4 3 2 5 2 2 8 2 2" xfId="22717"/>
    <cellStyle name="Normal 2 2 2 4 3 2 5 2 2 8 2 2 2" xfId="22718"/>
    <cellStyle name="Normal 2 2 2 4 3 2 5 2 2 8 3" xfId="22719"/>
    <cellStyle name="Normal 2 2 2 4 3 2 5 2 2 8 4" xfId="22720"/>
    <cellStyle name="Normal 2 2 2 4 3 2 5 2 2 8 5" xfId="22721"/>
    <cellStyle name="Normal 2 2 2 4 3 2 5 2 2 8 6" xfId="22722"/>
    <cellStyle name="Normal 2 2 2 4 3 2 5 2 2 9" xfId="22723"/>
    <cellStyle name="Normal 2 2 2 4 3 2 5 2 2 9 2" xfId="22724"/>
    <cellStyle name="Normal 2 2 2 4 3 2 5 2 3" xfId="22725"/>
    <cellStyle name="Normal 2 2 2 4 3 2 5 2 3 2" xfId="22726"/>
    <cellStyle name="Normal 2 2 2 4 3 2 5 2 3 2 2" xfId="22727"/>
    <cellStyle name="Normal 2 2 2 4 3 2 5 2 3 2 2 2" xfId="22728"/>
    <cellStyle name="Normal 2 2 2 4 3 2 5 2 3 2 2 2 2" xfId="22729"/>
    <cellStyle name="Normal 2 2 2 4 3 2 5 2 3 2 2 3" xfId="22730"/>
    <cellStyle name="Normal 2 2 2 4 3 2 5 2 3 2 2 4" xfId="22731"/>
    <cellStyle name="Normal 2 2 2 4 3 2 5 2 3 2 3" xfId="22732"/>
    <cellStyle name="Normal 2 2 2 4 3 2 5 2 3 2 3 2" xfId="22733"/>
    <cellStyle name="Normal 2 2 2 4 3 2 5 2 3 2 3 2 2" xfId="22734"/>
    <cellStyle name="Normal 2 2 2 4 3 2 5 2 3 2 3 3" xfId="22735"/>
    <cellStyle name="Normal 2 2 2 4 3 2 5 2 3 2 4" xfId="22736"/>
    <cellStyle name="Normal 2 2 2 4 3 2 5 2 3 3" xfId="22737"/>
    <cellStyle name="Normal 2 2 2 4 3 2 5 2 3 4" xfId="22738"/>
    <cellStyle name="Normal 2 2 2 4 3 2 5 2 3 4 2" xfId="22739"/>
    <cellStyle name="Normal 2 2 2 4 3 2 5 2 3 5" xfId="22740"/>
    <cellStyle name="Normal 2 2 2 4 3 2 5 2 4" xfId="22741"/>
    <cellStyle name="Normal 2 2 2 4 3 2 5 2 5" xfId="22742"/>
    <cellStyle name="Normal 2 2 2 4 3 2 5 2 5 2" xfId="22743"/>
    <cellStyle name="Normal 2 2 2 4 3 2 5 2 5 2 2" xfId="22744"/>
    <cellStyle name="Normal 2 2 2 4 3 2 5 2 5 3" xfId="22745"/>
    <cellStyle name="Normal 2 2 2 4 3 2 5 2 6" xfId="22746"/>
    <cellStyle name="Normal 2 2 2 4 3 2 5 2 7" xfId="22747"/>
    <cellStyle name="Normal 2 2 2 4 3 2 5 2 7 2" xfId="22748"/>
    <cellStyle name="Normal 2 2 2 4 3 2 5 2 7 2 2" xfId="22749"/>
    <cellStyle name="Normal 2 2 2 4 3 2 5 2 7 3" xfId="22750"/>
    <cellStyle name="Normal 2 2 2 4 3 2 5 2 8" xfId="22751"/>
    <cellStyle name="Normal 2 2 2 4 3 2 5 2 9" xfId="22752"/>
    <cellStyle name="Normal 2 2 2 4 3 2 5 3" xfId="22753"/>
    <cellStyle name="Normal 2 2 2 4 3 2 5 3 2" xfId="22754"/>
    <cellStyle name="Normal 2 2 2 4 3 2 5 3 2 2" xfId="22755"/>
    <cellStyle name="Normal 2 2 2 4 3 2 5 3 3" xfId="22756"/>
    <cellStyle name="Normal 2 2 2 4 3 2 5 4" xfId="22757"/>
    <cellStyle name="Normal 2 2 2 4 3 2 5 5" xfId="22758"/>
    <cellStyle name="Normal 2 2 2 4 3 2 5 5 2" xfId="22759"/>
    <cellStyle name="Normal 2 2 2 4 3 2 5 5 2 2" xfId="22760"/>
    <cellStyle name="Normal 2 2 2 4 3 2 5 5 3" xfId="22761"/>
    <cellStyle name="Normal 2 2 2 4 3 2 5 6" xfId="22762"/>
    <cellStyle name="Normal 2 2 2 4 3 2 5 6 2" xfId="22763"/>
    <cellStyle name="Normal 2 2 2 4 3 2 5 6 2 2" xfId="22764"/>
    <cellStyle name="Normal 2 2 2 4 3 2 5 6 2 2 2" xfId="22765"/>
    <cellStyle name="Normal 2 2 2 4 3 2 5 6 2 2 2 2" xfId="22766"/>
    <cellStyle name="Normal 2 2 2 4 3 2 5 6 2 2 3" xfId="22767"/>
    <cellStyle name="Normal 2 2 2 4 3 2 5 6 2 2 4" xfId="22768"/>
    <cellStyle name="Normal 2 2 2 4 3 2 5 6 2 3" xfId="22769"/>
    <cellStyle name="Normal 2 2 2 4 3 2 5 6 2 4" xfId="22770"/>
    <cellStyle name="Normal 2 2 2 4 3 2 5 6 3" xfId="22771"/>
    <cellStyle name="Normal 2 2 2 4 3 2 5 6 4" xfId="22772"/>
    <cellStyle name="Normal 2 2 2 4 3 2 5 6 4 2" xfId="22773"/>
    <cellStyle name="Normal 2 2 2 4 3 2 5 6 5" xfId="22774"/>
    <cellStyle name="Normal 2 2 2 4 3 2 5 6 6" xfId="22775"/>
    <cellStyle name="Normal 2 2 2 4 3 2 5 6 7" xfId="22776"/>
    <cellStyle name="Normal 2 2 2 4 3 2 5 7" xfId="22777"/>
    <cellStyle name="Normal 2 2 2 4 3 2 5 7 2" xfId="22778"/>
    <cellStyle name="Normal 2 2 2 4 3 2 5 7 2 2" xfId="22779"/>
    <cellStyle name="Normal 2 2 2 4 3 2 5 7 3" xfId="22780"/>
    <cellStyle name="Normal 2 2 2 4 3 2 5 8" xfId="22781"/>
    <cellStyle name="Normal 2 2 2 4 3 2 5 9" xfId="22782"/>
    <cellStyle name="Normal 2 2 2 4 3 2 5 9 2" xfId="22783"/>
    <cellStyle name="Normal 2 2 2 4 3 2 5 9 2 2" xfId="22784"/>
    <cellStyle name="Normal 2 2 2 4 3 2 5 9 3" xfId="22785"/>
    <cellStyle name="Normal 2 2 2 4 3 2 6" xfId="22786"/>
    <cellStyle name="Normal 2 2 2 4 3 2 7" xfId="22787"/>
    <cellStyle name="Normal 2 2 2 4 3 2 7 2" xfId="22788"/>
    <cellStyle name="Normal 2 2 2 4 3 2 7 2 2" xfId="22789"/>
    <cellStyle name="Normal 2 2 2 4 3 2 7 3" xfId="22790"/>
    <cellStyle name="Normal 2 2 2 4 3 2 8" xfId="22791"/>
    <cellStyle name="Normal 2 2 2 4 3 2 9" xfId="22792"/>
    <cellStyle name="Normal 2 2 2 4 3 20" xfId="22793"/>
    <cellStyle name="Normal 2 2 2 4 3 20 2" xfId="22794"/>
    <cellStyle name="Normal 2 2 2 4 3 20 2 2" xfId="22795"/>
    <cellStyle name="Normal 2 2 2 4 3 20 3" xfId="22796"/>
    <cellStyle name="Normal 2 2 2 4 3 21" xfId="22797"/>
    <cellStyle name="Normal 2 2 2 4 3 22" xfId="22798"/>
    <cellStyle name="Normal 2 2 2 4 3 23" xfId="22799"/>
    <cellStyle name="Normal 2 2 2 4 3 23 2" xfId="22800"/>
    <cellStyle name="Normal 2 2 2 4 3 23 2 2" xfId="22801"/>
    <cellStyle name="Normal 2 2 2 4 3 23 3" xfId="22802"/>
    <cellStyle name="Normal 2 2 2 4 3 24" xfId="22803"/>
    <cellStyle name="Normal 2 2 2 4 3 25" xfId="22804"/>
    <cellStyle name="Normal 2 2 2 4 3 26" xfId="22805"/>
    <cellStyle name="Normal 2 2 2 4 3 27" xfId="22806"/>
    <cellStyle name="Normal 2 2 2 4 3 28" xfId="22807"/>
    <cellStyle name="Normal 2 2 2 4 3 3" xfId="22808"/>
    <cellStyle name="Normal 2 2 2 4 3 4" xfId="22809"/>
    <cellStyle name="Normal 2 2 2 4 3 5" xfId="22810"/>
    <cellStyle name="Normal 2 2 2 4 3 5 2" xfId="22811"/>
    <cellStyle name="Normal 2 2 2 4 3 5 2 2" xfId="22812"/>
    <cellStyle name="Normal 2 2 2 4 3 5 3" xfId="22813"/>
    <cellStyle name="Normal 2 2 2 4 3 6" xfId="22814"/>
    <cellStyle name="Normal 2 2 2 4 3 7" xfId="22815"/>
    <cellStyle name="Normal 2 2 2 4 3 7 2" xfId="22816"/>
    <cellStyle name="Normal 2 2 2 4 3 7 2 2" xfId="22817"/>
    <cellStyle name="Normal 2 2 2 4 3 7 3" xfId="22818"/>
    <cellStyle name="Normal 2 2 2 4 3 8" xfId="22819"/>
    <cellStyle name="Normal 2 2 2 4 3 8 2" xfId="22820"/>
    <cellStyle name="Normal 2 2 2 4 3 8 2 2" xfId="22821"/>
    <cellStyle name="Normal 2 2 2 4 3 8 3" xfId="22822"/>
    <cellStyle name="Normal 2 2 2 4 3 9" xfId="22823"/>
    <cellStyle name="Normal 2 2 2 4 4" xfId="22824"/>
    <cellStyle name="Normal 2 2 2 4 4 2" xfId="22825"/>
    <cellStyle name="Normal 2 2 2 4 5" xfId="22826"/>
    <cellStyle name="Normal 2 2 2 5" xfId="22827"/>
    <cellStyle name="Normal 2 2 2 5 2" xfId="22828"/>
    <cellStyle name="Normal 2 2 2 5 2 10" xfId="22829"/>
    <cellStyle name="Normal 2 2 2 5 2 10 2" xfId="22830"/>
    <cellStyle name="Normal 2 2 2 5 2 10 2 2" xfId="22831"/>
    <cellStyle name="Normal 2 2 2 5 2 10 3" xfId="22832"/>
    <cellStyle name="Normal 2 2 2 5 2 11" xfId="22833"/>
    <cellStyle name="Normal 2 2 2 5 2 11 2" xfId="22834"/>
    <cellStyle name="Normal 2 2 2 5 2 11 2 2" xfId="22835"/>
    <cellStyle name="Normal 2 2 2 5 2 11 3" xfId="22836"/>
    <cellStyle name="Normal 2 2 2 5 2 12" xfId="22837"/>
    <cellStyle name="Normal 2 2 2 5 2 12 2" xfId="22838"/>
    <cellStyle name="Normal 2 2 2 5 2 12 2 2" xfId="22839"/>
    <cellStyle name="Normal 2 2 2 5 2 12 3" xfId="22840"/>
    <cellStyle name="Normal 2 2 2 5 2 13" xfId="22841"/>
    <cellStyle name="Normal 2 2 2 5 2 14" xfId="22842"/>
    <cellStyle name="Normal 2 2 2 5 2 14 2" xfId="22843"/>
    <cellStyle name="Normal 2 2 2 5 2 14 2 2" xfId="22844"/>
    <cellStyle name="Normal 2 2 2 5 2 14 3" xfId="22845"/>
    <cellStyle name="Normal 2 2 2 5 2 15" xfId="22846"/>
    <cellStyle name="Normal 2 2 2 5 2 15 2" xfId="22847"/>
    <cellStyle name="Normal 2 2 2 5 2 15 2 2" xfId="22848"/>
    <cellStyle name="Normal 2 2 2 5 2 15 3" xfId="22849"/>
    <cellStyle name="Normal 2 2 2 5 2 16" xfId="22850"/>
    <cellStyle name="Normal 2 2 2 5 2 16 2" xfId="22851"/>
    <cellStyle name="Normal 2 2 2 5 2 16 2 2" xfId="22852"/>
    <cellStyle name="Normal 2 2 2 5 2 16 3" xfId="22853"/>
    <cellStyle name="Normal 2 2 2 5 2 17" xfId="22854"/>
    <cellStyle name="Normal 2 2 2 5 2 18" xfId="22855"/>
    <cellStyle name="Normal 2 2 2 5 2 19" xfId="22856"/>
    <cellStyle name="Normal 2 2 2 5 2 19 2" xfId="22857"/>
    <cellStyle name="Normal 2 2 2 5 2 19 2 2" xfId="22858"/>
    <cellStyle name="Normal 2 2 2 5 2 19 3" xfId="22859"/>
    <cellStyle name="Normal 2 2 2 5 2 2" xfId="22860"/>
    <cellStyle name="Normal 2 2 2 5 2 2 10" xfId="22861"/>
    <cellStyle name="Normal 2 2 2 5 2 2 10 2" xfId="22862"/>
    <cellStyle name="Normal 2 2 2 5 2 2 10 2 2" xfId="22863"/>
    <cellStyle name="Normal 2 2 2 5 2 2 10 3" xfId="22864"/>
    <cellStyle name="Normal 2 2 2 5 2 2 11" xfId="22865"/>
    <cellStyle name="Normal 2 2 2 5 2 2 11 10" xfId="22866"/>
    <cellStyle name="Normal 2 2 2 5 2 2 11 2" xfId="22867"/>
    <cellStyle name="Normal 2 2 2 5 2 2 11 2 2" xfId="22868"/>
    <cellStyle name="Normal 2 2 2 5 2 2 11 2 2 2" xfId="22869"/>
    <cellStyle name="Normal 2 2 2 5 2 2 11 2 2 2 2" xfId="22870"/>
    <cellStyle name="Normal 2 2 2 5 2 2 11 2 2 2 2 2" xfId="22871"/>
    <cellStyle name="Normal 2 2 2 5 2 2 11 2 2 2 2 2 2" xfId="22872"/>
    <cellStyle name="Normal 2 2 2 5 2 2 11 2 2 2 2 3" xfId="22873"/>
    <cellStyle name="Normal 2 2 2 5 2 2 11 2 2 2 2 4" xfId="22874"/>
    <cellStyle name="Normal 2 2 2 5 2 2 11 2 2 2 3" xfId="22875"/>
    <cellStyle name="Normal 2 2 2 5 2 2 11 2 2 2 4" xfId="22876"/>
    <cellStyle name="Normal 2 2 2 5 2 2 11 2 2 3" xfId="22877"/>
    <cellStyle name="Normal 2 2 2 5 2 2 11 2 2 4" xfId="22878"/>
    <cellStyle name="Normal 2 2 2 5 2 2 11 2 2 4 2" xfId="22879"/>
    <cellStyle name="Normal 2 2 2 5 2 2 11 2 2 5" xfId="22880"/>
    <cellStyle name="Normal 2 2 2 5 2 2 11 2 2 5 2" xfId="22881"/>
    <cellStyle name="Normal 2 2 2 5 2 2 11 2 2 5 2 2" xfId="22882"/>
    <cellStyle name="Normal 2 2 2 5 2 2 11 2 2 5 3" xfId="22883"/>
    <cellStyle name="Normal 2 2 2 5 2 2 11 2 3" xfId="22884"/>
    <cellStyle name="Normal 2 2 2 5 2 2 11 2 4" xfId="22885"/>
    <cellStyle name="Normal 2 2 2 5 2 2 11 2 5" xfId="22886"/>
    <cellStyle name="Normal 2 2 2 5 2 2 11 2 5 2" xfId="22887"/>
    <cellStyle name="Normal 2 2 2 5 2 2 11 2 5 2 2" xfId="22888"/>
    <cellStyle name="Normal 2 2 2 5 2 2 11 2 5 3" xfId="22889"/>
    <cellStyle name="Normal 2 2 2 5 2 2 11 2 6" xfId="22890"/>
    <cellStyle name="Normal 2 2 2 5 2 2 11 2 6 2" xfId="22891"/>
    <cellStyle name="Normal 2 2 2 5 2 2 11 2 6 2 2" xfId="22892"/>
    <cellStyle name="Normal 2 2 2 5 2 2 11 2 6 3" xfId="22893"/>
    <cellStyle name="Normal 2 2 2 5 2 2 11 2 7" xfId="22894"/>
    <cellStyle name="Normal 2 2 2 5 2 2 11 2 8" xfId="22895"/>
    <cellStyle name="Normal 2 2 2 5 2 2 11 2 9" xfId="22896"/>
    <cellStyle name="Normal 2 2 2 5 2 2 11 3" xfId="22897"/>
    <cellStyle name="Normal 2 2 2 5 2 2 11 3 2" xfId="22898"/>
    <cellStyle name="Normal 2 2 2 5 2 2 11 3 2 2" xfId="22899"/>
    <cellStyle name="Normal 2 2 2 5 2 2 11 3 2 2 2" xfId="22900"/>
    <cellStyle name="Normal 2 2 2 5 2 2 11 3 2 2 2 2" xfId="22901"/>
    <cellStyle name="Normal 2 2 2 5 2 2 11 3 2 3" xfId="22902"/>
    <cellStyle name="Normal 2 2 2 5 2 2 11 3 2 4" xfId="22903"/>
    <cellStyle name="Normal 2 2 2 5 2 2 11 3 2 5" xfId="22904"/>
    <cellStyle name="Normal 2 2 2 5 2 2 11 3 2 6" xfId="22905"/>
    <cellStyle name="Normal 2 2 2 5 2 2 11 3 3" xfId="22906"/>
    <cellStyle name="Normal 2 2 2 5 2 2 11 3 3 2" xfId="22907"/>
    <cellStyle name="Normal 2 2 2 5 2 2 11 3 4" xfId="22908"/>
    <cellStyle name="Normal 2 2 2 5 2 2 11 3 4 2" xfId="22909"/>
    <cellStyle name="Normal 2 2 2 5 2 2 11 3 5" xfId="22910"/>
    <cellStyle name="Normal 2 2 2 5 2 2 11 3 5 2" xfId="22911"/>
    <cellStyle name="Normal 2 2 2 5 2 2 11 3 5 2 2" xfId="22912"/>
    <cellStyle name="Normal 2 2 2 5 2 2 11 3 5 3" xfId="22913"/>
    <cellStyle name="Normal 2 2 2 5 2 2 11 3 6" xfId="22914"/>
    <cellStyle name="Normal 2 2 2 5 2 2 11 3 7" xfId="22915"/>
    <cellStyle name="Normal 2 2 2 5 2 2 11 4" xfId="22916"/>
    <cellStyle name="Normal 2 2 2 5 2 2 11 5" xfId="22917"/>
    <cellStyle name="Normal 2 2 2 5 2 2 11 5 2" xfId="22918"/>
    <cellStyle name="Normal 2 2 2 5 2 2 11 5 2 2" xfId="22919"/>
    <cellStyle name="Normal 2 2 2 5 2 2 11 5 3" xfId="22920"/>
    <cellStyle name="Normal 2 2 2 5 2 2 11 6" xfId="22921"/>
    <cellStyle name="Normal 2 2 2 5 2 2 11 7" xfId="22922"/>
    <cellStyle name="Normal 2 2 2 5 2 2 11 7 2" xfId="22923"/>
    <cellStyle name="Normal 2 2 2 5 2 2 11 7 2 2" xfId="22924"/>
    <cellStyle name="Normal 2 2 2 5 2 2 11 7 3" xfId="22925"/>
    <cellStyle name="Normal 2 2 2 5 2 2 11 8" xfId="22926"/>
    <cellStyle name="Normal 2 2 2 5 2 2 11 8 2" xfId="22927"/>
    <cellStyle name="Normal 2 2 2 5 2 2 11 8 2 2" xfId="22928"/>
    <cellStyle name="Normal 2 2 2 5 2 2 11 8 2 2 2" xfId="22929"/>
    <cellStyle name="Normal 2 2 2 5 2 2 11 8 3" xfId="22930"/>
    <cellStyle name="Normal 2 2 2 5 2 2 11 8 4" xfId="22931"/>
    <cellStyle name="Normal 2 2 2 5 2 2 11 8 5" xfId="22932"/>
    <cellStyle name="Normal 2 2 2 5 2 2 11 8 6" xfId="22933"/>
    <cellStyle name="Normal 2 2 2 5 2 2 11 9" xfId="22934"/>
    <cellStyle name="Normal 2 2 2 5 2 2 11 9 2" xfId="22935"/>
    <cellStyle name="Normal 2 2 2 5 2 2 11 9 2 2" xfId="22936"/>
    <cellStyle name="Normal 2 2 2 5 2 2 11 9 3" xfId="22937"/>
    <cellStyle name="Normal 2 2 2 5 2 2 11 9 4" xfId="22938"/>
    <cellStyle name="Normal 2 2 2 5 2 2 12" xfId="22939"/>
    <cellStyle name="Normal 2 2 2 5 2 2 12 2" xfId="22940"/>
    <cellStyle name="Normal 2 2 2 5 2 2 12 2 2" xfId="22941"/>
    <cellStyle name="Normal 2 2 2 5 2 2 12 2 2 2" xfId="22942"/>
    <cellStyle name="Normal 2 2 2 5 2 2 12 2 2 2 2" xfId="22943"/>
    <cellStyle name="Normal 2 2 2 5 2 2 12 2 2 3" xfId="22944"/>
    <cellStyle name="Normal 2 2 2 5 2 2 12 2 2 4" xfId="22945"/>
    <cellStyle name="Normal 2 2 2 5 2 2 12 2 3" xfId="22946"/>
    <cellStyle name="Normal 2 2 2 5 2 2 12 2 3 2" xfId="22947"/>
    <cellStyle name="Normal 2 2 2 5 2 2 12 2 3 2 2" xfId="22948"/>
    <cellStyle name="Normal 2 2 2 5 2 2 12 2 3 3" xfId="22949"/>
    <cellStyle name="Normal 2 2 2 5 2 2 12 2 4" xfId="22950"/>
    <cellStyle name="Normal 2 2 2 5 2 2 12 3" xfId="22951"/>
    <cellStyle name="Normal 2 2 2 5 2 2 12 4" xfId="22952"/>
    <cellStyle name="Normal 2 2 2 5 2 2 12 4 2" xfId="22953"/>
    <cellStyle name="Normal 2 2 2 5 2 2 12 5" xfId="22954"/>
    <cellStyle name="Normal 2 2 2 5 2 2 12 6" xfId="22955"/>
    <cellStyle name="Normal 2 2 2 5 2 2 12 7" xfId="22956"/>
    <cellStyle name="Normal 2 2 2 5 2 2 13" xfId="22957"/>
    <cellStyle name="Normal 2 2 2 5 2 2 13 2" xfId="22958"/>
    <cellStyle name="Normal 2 2 2 5 2 2 13 2 2" xfId="22959"/>
    <cellStyle name="Normal 2 2 2 5 2 2 13 2 2 2" xfId="22960"/>
    <cellStyle name="Normal 2 2 2 5 2 2 13 2 3" xfId="22961"/>
    <cellStyle name="Normal 2 2 2 5 2 2 13 2 4" xfId="22962"/>
    <cellStyle name="Normal 2 2 2 5 2 2 13 3" xfId="22963"/>
    <cellStyle name="Normal 2 2 2 5 2 2 13 4" xfId="22964"/>
    <cellStyle name="Normal 2 2 2 5 2 2 13 4 2" xfId="22965"/>
    <cellStyle name="Normal 2 2 2 5 2 2 13 5" xfId="22966"/>
    <cellStyle name="Normal 2 2 2 5 2 2 14" xfId="22967"/>
    <cellStyle name="Normal 2 2 2 5 2 2 14 10" xfId="22968"/>
    <cellStyle name="Normal 2 2 2 5 2 2 14 11" xfId="22969"/>
    <cellStyle name="Normal 2 2 2 5 2 2 14 12" xfId="22970"/>
    <cellStyle name="Normal 2 2 2 5 2 2 14 2" xfId="22971"/>
    <cellStyle name="Normal 2 2 2 5 2 2 14 2 2" xfId="22972"/>
    <cellStyle name="Normal 2 2 2 5 2 2 14 2 2 2" xfId="22973"/>
    <cellStyle name="Normal 2 2 2 5 2 2 14 2 2 2 2" xfId="22974"/>
    <cellStyle name="Normal 2 2 2 5 2 2 14 2 2 2 2 2" xfId="22975"/>
    <cellStyle name="Normal 2 2 2 5 2 2 14 2 2 3" xfId="22976"/>
    <cellStyle name="Normal 2 2 2 5 2 2 14 2 2 4" xfId="22977"/>
    <cellStyle name="Normal 2 2 2 5 2 2 14 2 2 5" xfId="22978"/>
    <cellStyle name="Normal 2 2 2 5 2 2 14 2 2 6" xfId="22979"/>
    <cellStyle name="Normal 2 2 2 5 2 2 14 2 3" xfId="22980"/>
    <cellStyle name="Normal 2 2 2 5 2 2 14 2 3 2" xfId="22981"/>
    <cellStyle name="Normal 2 2 2 5 2 2 14 2 4" xfId="22982"/>
    <cellStyle name="Normal 2 2 2 5 2 2 14 2 4 2" xfId="22983"/>
    <cellStyle name="Normal 2 2 2 5 2 2 14 2 4 2 2" xfId="22984"/>
    <cellStyle name="Normal 2 2 2 5 2 2 14 2 4 3" xfId="22985"/>
    <cellStyle name="Normal 2 2 2 5 2 2 14 2 4 4" xfId="22986"/>
    <cellStyle name="Normal 2 2 2 5 2 2 14 2 5" xfId="22987"/>
    <cellStyle name="Normal 2 2 2 5 2 2 14 2 6" xfId="22988"/>
    <cellStyle name="Normal 2 2 2 5 2 2 14 2 7" xfId="22989"/>
    <cellStyle name="Normal 2 2 2 5 2 2 14 3" xfId="22990"/>
    <cellStyle name="Normal 2 2 2 5 2 2 14 3 2" xfId="22991"/>
    <cellStyle name="Normal 2 2 2 5 2 2 14 3 2 2" xfId="22992"/>
    <cellStyle name="Normal 2 2 2 5 2 2 14 3 3" xfId="22993"/>
    <cellStyle name="Normal 2 2 2 5 2 2 14 4" xfId="22994"/>
    <cellStyle name="Normal 2 2 2 5 2 2 14 5" xfId="22995"/>
    <cellStyle name="Normal 2 2 2 5 2 2 14 6" xfId="22996"/>
    <cellStyle name="Normal 2 2 2 5 2 2 14 7" xfId="22997"/>
    <cellStyle name="Normal 2 2 2 5 2 2 14 8" xfId="22998"/>
    <cellStyle name="Normal 2 2 2 5 2 2 14 8 2" xfId="22999"/>
    <cellStyle name="Normal 2 2 2 5 2 2 14 8 2 2" xfId="23000"/>
    <cellStyle name="Normal 2 2 2 5 2 2 14 8 3" xfId="23001"/>
    <cellStyle name="Normal 2 2 2 5 2 2 14 8 4" xfId="23002"/>
    <cellStyle name="Normal 2 2 2 5 2 2 14 9" xfId="23003"/>
    <cellStyle name="Normal 2 2 2 5 2 2 14 9 2" xfId="23004"/>
    <cellStyle name="Normal 2 2 2 5 2 2 14 9 2 2" xfId="23005"/>
    <cellStyle name="Normal 2 2 2 5 2 2 14 9 3" xfId="23006"/>
    <cellStyle name="Normal 2 2 2 5 2 2 14 9 4" xfId="23007"/>
    <cellStyle name="Normal 2 2 2 5 2 2 15" xfId="23008"/>
    <cellStyle name="Normal 2 2 2 5 2 2 15 2" xfId="23009"/>
    <cellStyle name="Normal 2 2 2 5 2 2 15 2 2" xfId="23010"/>
    <cellStyle name="Normal 2 2 2 5 2 2 15 2 2 2" xfId="23011"/>
    <cellStyle name="Normal 2 2 2 5 2 2 15 2 2 2 2" xfId="23012"/>
    <cellStyle name="Normal 2 2 2 5 2 2 15 2 2 3" xfId="23013"/>
    <cellStyle name="Normal 2 2 2 5 2 2 15 2 2 4" xfId="23014"/>
    <cellStyle name="Normal 2 2 2 5 2 2 15 2 3" xfId="23015"/>
    <cellStyle name="Normal 2 2 2 5 2 2 15 2 4" xfId="23016"/>
    <cellStyle name="Normal 2 2 2 5 2 2 15 2 5" xfId="23017"/>
    <cellStyle name="Normal 2 2 2 5 2 2 15 2 6" xfId="23018"/>
    <cellStyle name="Normal 2 2 2 5 2 2 15 3" xfId="23019"/>
    <cellStyle name="Normal 2 2 2 5 2 2 15 3 2" xfId="23020"/>
    <cellStyle name="Normal 2 2 2 5 2 2 15 4" xfId="23021"/>
    <cellStyle name="Normal 2 2 2 5 2 2 15 4 2" xfId="23022"/>
    <cellStyle name="Normal 2 2 2 5 2 2 15 5" xfId="23023"/>
    <cellStyle name="Normal 2 2 2 5 2 2 15 6" xfId="23024"/>
    <cellStyle name="Normal 2 2 2 5 2 2 15 7" xfId="23025"/>
    <cellStyle name="Normal 2 2 2 5 2 2 16" xfId="23026"/>
    <cellStyle name="Normal 2 2 2 5 2 2 17" xfId="23027"/>
    <cellStyle name="Normal 2 2 2 5 2 2 17 2" xfId="23028"/>
    <cellStyle name="Normal 2 2 2 5 2 2 17 2 2" xfId="23029"/>
    <cellStyle name="Normal 2 2 2 5 2 2 17 3" xfId="23030"/>
    <cellStyle name="Normal 2 2 2 5 2 2 18" xfId="23031"/>
    <cellStyle name="Normal 2 2 2 5 2 2 18 2" xfId="23032"/>
    <cellStyle name="Normal 2 2 2 5 2 2 18 2 2" xfId="23033"/>
    <cellStyle name="Normal 2 2 2 5 2 2 18 3" xfId="23034"/>
    <cellStyle name="Normal 2 2 2 5 2 2 19" xfId="23035"/>
    <cellStyle name="Normal 2 2 2 5 2 2 19 2" xfId="23036"/>
    <cellStyle name="Normal 2 2 2 5 2 2 19 2 2" xfId="23037"/>
    <cellStyle name="Normal 2 2 2 5 2 2 19 3" xfId="23038"/>
    <cellStyle name="Normal 2 2 2 5 2 2 2" xfId="23039"/>
    <cellStyle name="Normal 2 2 2 5 2 2 2 2" xfId="23040"/>
    <cellStyle name="Normal 2 2 2 5 2 2 2 2 2" xfId="23041"/>
    <cellStyle name="Normal 2 2 2 5 2 2 2 3" xfId="23042"/>
    <cellStyle name="Normal 2 2 2 5 2 2 20" xfId="23043"/>
    <cellStyle name="Normal 2 2 2 5 2 2 20 2" xfId="23044"/>
    <cellStyle name="Normal 2 2 2 5 2 2 20 2 2" xfId="23045"/>
    <cellStyle name="Normal 2 2 2 5 2 2 20 3" xfId="23046"/>
    <cellStyle name="Normal 2 2 2 5 2 2 21" xfId="23047"/>
    <cellStyle name="Normal 2 2 2 5 2 2 21 2" xfId="23048"/>
    <cellStyle name="Normal 2 2 2 5 2 2 21 2 2" xfId="23049"/>
    <cellStyle name="Normal 2 2 2 5 2 2 21 3" xfId="23050"/>
    <cellStyle name="Normal 2 2 2 5 2 2 22" xfId="23051"/>
    <cellStyle name="Normal 2 2 2 5 2 2 3" xfId="23052"/>
    <cellStyle name="Normal 2 2 2 5 2 2 3 10" xfId="23053"/>
    <cellStyle name="Normal 2 2 2 5 2 2 3 10 2" xfId="23054"/>
    <cellStyle name="Normal 2 2 2 5 2 2 3 10 2 2" xfId="23055"/>
    <cellStyle name="Normal 2 2 2 5 2 2 3 10 3" xfId="23056"/>
    <cellStyle name="Normal 2 2 2 5 2 2 3 11" xfId="23057"/>
    <cellStyle name="Normal 2 2 2 5 2 2 3 11 2" xfId="23058"/>
    <cellStyle name="Normal 2 2 2 5 2 2 3 11 2 2" xfId="23059"/>
    <cellStyle name="Normal 2 2 2 5 2 2 3 11 3" xfId="23060"/>
    <cellStyle name="Normal 2 2 2 5 2 2 3 12" xfId="23061"/>
    <cellStyle name="Normal 2 2 2 5 2 2 3 12 2" xfId="23062"/>
    <cellStyle name="Normal 2 2 2 5 2 2 3 12 2 2" xfId="23063"/>
    <cellStyle name="Normal 2 2 2 5 2 2 3 12 3" xfId="23064"/>
    <cellStyle name="Normal 2 2 2 5 2 2 3 12 4" xfId="23065"/>
    <cellStyle name="Normal 2 2 2 5 2 2 3 13" xfId="23066"/>
    <cellStyle name="Normal 2 2 2 5 2 2 3 13 2" xfId="23067"/>
    <cellStyle name="Normal 2 2 2 5 2 2 3 13 2 2" xfId="23068"/>
    <cellStyle name="Normal 2 2 2 5 2 2 3 13 3" xfId="23069"/>
    <cellStyle name="Normal 2 2 2 5 2 2 3 13 4" xfId="23070"/>
    <cellStyle name="Normal 2 2 2 5 2 2 3 14" xfId="23071"/>
    <cellStyle name="Normal 2 2 2 5 2 2 3 15" xfId="23072"/>
    <cellStyle name="Normal 2 2 2 5 2 2 3 16" xfId="23073"/>
    <cellStyle name="Normal 2 2 2 5 2 2 3 2" xfId="23074"/>
    <cellStyle name="Normal 2 2 2 5 2 2 3 2 10" xfId="23075"/>
    <cellStyle name="Normal 2 2 2 5 2 2 3 2 11" xfId="23076"/>
    <cellStyle name="Normal 2 2 2 5 2 2 3 2 12" xfId="23077"/>
    <cellStyle name="Normal 2 2 2 5 2 2 3 2 13" xfId="23078"/>
    <cellStyle name="Normal 2 2 2 5 2 2 3 2 13 2" xfId="23079"/>
    <cellStyle name="Normal 2 2 2 5 2 2 3 2 13 2 2" xfId="23080"/>
    <cellStyle name="Normal 2 2 2 5 2 2 3 2 13 3" xfId="23081"/>
    <cellStyle name="Normal 2 2 2 5 2 2 3 2 14" xfId="23082"/>
    <cellStyle name="Normal 2 2 2 5 2 2 3 2 15" xfId="23083"/>
    <cellStyle name="Normal 2 2 2 5 2 2 3 2 16" xfId="23084"/>
    <cellStyle name="Normal 2 2 2 5 2 2 3 2 17" xfId="23085"/>
    <cellStyle name="Normal 2 2 2 5 2 2 3 2 2" xfId="23086"/>
    <cellStyle name="Normal 2 2 2 5 2 2 3 2 2 10" xfId="23087"/>
    <cellStyle name="Normal 2 2 2 5 2 2 3 2 2 11" xfId="23088"/>
    <cellStyle name="Normal 2 2 2 5 2 2 3 2 2 12" xfId="23089"/>
    <cellStyle name="Normal 2 2 2 5 2 2 3 2 2 12 2" xfId="23090"/>
    <cellStyle name="Normal 2 2 2 5 2 2 3 2 2 12 2 2" xfId="23091"/>
    <cellStyle name="Normal 2 2 2 5 2 2 3 2 2 12 3" xfId="23092"/>
    <cellStyle name="Normal 2 2 2 5 2 2 3 2 2 12 4" xfId="23093"/>
    <cellStyle name="Normal 2 2 2 5 2 2 3 2 2 13" xfId="23094"/>
    <cellStyle name="Normal 2 2 2 5 2 2 3 2 2 13 2" xfId="23095"/>
    <cellStyle name="Normal 2 2 2 5 2 2 3 2 2 14" xfId="23096"/>
    <cellStyle name="Normal 2 2 2 5 2 2 3 2 2 2" xfId="23097"/>
    <cellStyle name="Normal 2 2 2 5 2 2 3 2 2 2 2" xfId="23098"/>
    <cellStyle name="Normal 2 2 2 5 2 2 3 2 2 2 2 10" xfId="23099"/>
    <cellStyle name="Normal 2 2 2 5 2 2 3 2 2 2 2 2" xfId="23100"/>
    <cellStyle name="Normal 2 2 2 5 2 2 3 2 2 2 2 2 2" xfId="23101"/>
    <cellStyle name="Normal 2 2 2 5 2 2 3 2 2 2 2 2 2 2" xfId="23102"/>
    <cellStyle name="Normal 2 2 2 5 2 2 3 2 2 2 2 2 2 2 2" xfId="23103"/>
    <cellStyle name="Normal 2 2 2 5 2 2 3 2 2 2 2 2 2 2 2 2" xfId="23104"/>
    <cellStyle name="Normal 2 2 2 5 2 2 3 2 2 2 2 2 2 2 3" xfId="23105"/>
    <cellStyle name="Normal 2 2 2 5 2 2 3 2 2 2 2 2 2 2 4" xfId="23106"/>
    <cellStyle name="Normal 2 2 2 5 2 2 3 2 2 2 2 2 2 3" xfId="23107"/>
    <cellStyle name="Normal 2 2 2 5 2 2 3 2 2 2 2 2 2 4" xfId="23108"/>
    <cellStyle name="Normal 2 2 2 5 2 2 3 2 2 2 2 2 3" xfId="23109"/>
    <cellStyle name="Normal 2 2 2 5 2 2 3 2 2 2 2 2 4" xfId="23110"/>
    <cellStyle name="Normal 2 2 2 5 2 2 3 2 2 2 2 2 4 2" xfId="23111"/>
    <cellStyle name="Normal 2 2 2 5 2 2 3 2 2 2 2 2 5" xfId="23112"/>
    <cellStyle name="Normal 2 2 2 5 2 2 3 2 2 2 2 2 5 2" xfId="23113"/>
    <cellStyle name="Normal 2 2 2 5 2 2 3 2 2 2 2 2 5 2 2" xfId="23114"/>
    <cellStyle name="Normal 2 2 2 5 2 2 3 2 2 2 2 2 5 3" xfId="23115"/>
    <cellStyle name="Normal 2 2 2 5 2 2 3 2 2 2 2 3" xfId="23116"/>
    <cellStyle name="Normal 2 2 2 5 2 2 3 2 2 2 2 4" xfId="23117"/>
    <cellStyle name="Normal 2 2 2 5 2 2 3 2 2 2 2 5" xfId="23118"/>
    <cellStyle name="Normal 2 2 2 5 2 2 3 2 2 2 2 6" xfId="23119"/>
    <cellStyle name="Normal 2 2 2 5 2 2 3 2 2 2 2 6 2" xfId="23120"/>
    <cellStyle name="Normal 2 2 2 5 2 2 3 2 2 2 2 6 2 2" xfId="23121"/>
    <cellStyle name="Normal 2 2 2 5 2 2 3 2 2 2 2 6 3" xfId="23122"/>
    <cellStyle name="Normal 2 2 2 5 2 2 3 2 2 2 2 7" xfId="23123"/>
    <cellStyle name="Normal 2 2 2 5 2 2 3 2 2 2 2 8" xfId="23124"/>
    <cellStyle name="Normal 2 2 2 5 2 2 3 2 2 2 2 8 2" xfId="23125"/>
    <cellStyle name="Normal 2 2 2 5 2 2 3 2 2 2 2 8 2 2" xfId="23126"/>
    <cellStyle name="Normal 2 2 2 5 2 2 3 2 2 2 2 8 2 2 2" xfId="23127"/>
    <cellStyle name="Normal 2 2 2 5 2 2 3 2 2 2 2 8 3" xfId="23128"/>
    <cellStyle name="Normal 2 2 2 5 2 2 3 2 2 2 2 8 4" xfId="23129"/>
    <cellStyle name="Normal 2 2 2 5 2 2 3 2 2 2 2 8 5" xfId="23130"/>
    <cellStyle name="Normal 2 2 2 5 2 2 3 2 2 2 2 8 6" xfId="23131"/>
    <cellStyle name="Normal 2 2 2 5 2 2 3 2 2 2 2 9" xfId="23132"/>
    <cellStyle name="Normal 2 2 2 5 2 2 3 2 2 2 2 9 2" xfId="23133"/>
    <cellStyle name="Normal 2 2 2 5 2 2 3 2 2 2 2 9 2 2" xfId="23134"/>
    <cellStyle name="Normal 2 2 2 5 2 2 3 2 2 2 2 9 3" xfId="23135"/>
    <cellStyle name="Normal 2 2 2 5 2 2 3 2 2 2 2 9 4" xfId="23136"/>
    <cellStyle name="Normal 2 2 2 5 2 2 3 2 2 2 3" xfId="23137"/>
    <cellStyle name="Normal 2 2 2 5 2 2 3 2 2 2 3 2" xfId="23138"/>
    <cellStyle name="Normal 2 2 2 5 2 2 3 2 2 2 3 2 2" xfId="23139"/>
    <cellStyle name="Normal 2 2 2 5 2 2 3 2 2 2 3 2 2 2" xfId="23140"/>
    <cellStyle name="Normal 2 2 2 5 2 2 3 2 2 2 3 2 2 2 2" xfId="23141"/>
    <cellStyle name="Normal 2 2 2 5 2 2 3 2 2 2 3 2 2 3" xfId="23142"/>
    <cellStyle name="Normal 2 2 2 5 2 2 3 2 2 2 3 2 2 4" xfId="23143"/>
    <cellStyle name="Normal 2 2 2 5 2 2 3 2 2 2 3 2 3" xfId="23144"/>
    <cellStyle name="Normal 2 2 2 5 2 2 3 2 2 2 3 2 4" xfId="23145"/>
    <cellStyle name="Normal 2 2 2 5 2 2 3 2 2 2 3 3" xfId="23146"/>
    <cellStyle name="Normal 2 2 2 5 2 2 3 2 2 2 3 4" xfId="23147"/>
    <cellStyle name="Normal 2 2 2 5 2 2 3 2 2 2 3 4 2" xfId="23148"/>
    <cellStyle name="Normal 2 2 2 5 2 2 3 2 2 2 3 5" xfId="23149"/>
    <cellStyle name="Normal 2 2 2 5 2 2 3 2 2 2 3 6" xfId="23150"/>
    <cellStyle name="Normal 2 2 2 5 2 2 3 2 2 2 3 7" xfId="23151"/>
    <cellStyle name="Normal 2 2 2 5 2 2 3 2 2 2 4" xfId="23152"/>
    <cellStyle name="Normal 2 2 2 5 2 2 3 2 2 2 4 2" xfId="23153"/>
    <cellStyle name="Normal 2 2 2 5 2 2 3 2 2 2 4 2 2" xfId="23154"/>
    <cellStyle name="Normal 2 2 2 5 2 2 3 2 2 2 4 3" xfId="23155"/>
    <cellStyle name="Normal 2 2 2 5 2 2 3 2 2 2 5" xfId="23156"/>
    <cellStyle name="Normal 2 2 2 5 2 2 3 2 2 2 5 2" xfId="23157"/>
    <cellStyle name="Normal 2 2 2 5 2 2 3 2 2 2 5 2 2" xfId="23158"/>
    <cellStyle name="Normal 2 2 2 5 2 2 3 2 2 2 5 3" xfId="23159"/>
    <cellStyle name="Normal 2 2 2 5 2 2 3 2 2 2 6" xfId="23160"/>
    <cellStyle name="Normal 2 2 2 5 2 2 3 2 2 2 7" xfId="23161"/>
    <cellStyle name="Normal 2 2 2 5 2 2 3 2 2 2 8" xfId="23162"/>
    <cellStyle name="Normal 2 2 2 5 2 2 3 2 2 2 9" xfId="23163"/>
    <cellStyle name="Normal 2 2 2 5 2 2 3 2 2 3" xfId="23164"/>
    <cellStyle name="Normal 2 2 2 5 2 2 3 2 2 4" xfId="23165"/>
    <cellStyle name="Normal 2 2 2 5 2 2 3 2 2 5" xfId="23166"/>
    <cellStyle name="Normal 2 2 2 5 2 2 3 2 2 5 2" xfId="23167"/>
    <cellStyle name="Normal 2 2 2 5 2 2 3 2 2 5 2 2" xfId="23168"/>
    <cellStyle name="Normal 2 2 2 5 2 2 3 2 2 5 3" xfId="23169"/>
    <cellStyle name="Normal 2 2 2 5 2 2 3 2 2 6" xfId="23170"/>
    <cellStyle name="Normal 2 2 2 5 2 2 3 2 2 6 2" xfId="23171"/>
    <cellStyle name="Normal 2 2 2 5 2 2 3 2 2 6 2 2" xfId="23172"/>
    <cellStyle name="Normal 2 2 2 5 2 2 3 2 2 6 2 2 2" xfId="23173"/>
    <cellStyle name="Normal 2 2 2 5 2 2 3 2 2 6 2 2 2 2" xfId="23174"/>
    <cellStyle name="Normal 2 2 2 5 2 2 3 2 2 6 2 2 3" xfId="23175"/>
    <cellStyle name="Normal 2 2 2 5 2 2 3 2 2 6 2 2 4" xfId="23176"/>
    <cellStyle name="Normal 2 2 2 5 2 2 3 2 2 6 2 3" xfId="23177"/>
    <cellStyle name="Normal 2 2 2 5 2 2 3 2 2 6 2 4" xfId="23178"/>
    <cellStyle name="Normal 2 2 2 5 2 2 3 2 2 6 3" xfId="23179"/>
    <cellStyle name="Normal 2 2 2 5 2 2 3 2 2 6 4" xfId="23180"/>
    <cellStyle name="Normal 2 2 2 5 2 2 3 2 2 6 4 2" xfId="23181"/>
    <cellStyle name="Normal 2 2 2 5 2 2 3 2 2 6 5" xfId="23182"/>
    <cellStyle name="Normal 2 2 2 5 2 2 3 2 2 7" xfId="23183"/>
    <cellStyle name="Normal 2 2 2 5 2 2 3 2 2 7 2" xfId="23184"/>
    <cellStyle name="Normal 2 2 2 5 2 2 3 2 2 7 2 2" xfId="23185"/>
    <cellStyle name="Normal 2 2 2 5 2 2 3 2 2 7 3" xfId="23186"/>
    <cellStyle name="Normal 2 2 2 5 2 2 3 2 2 8" xfId="23187"/>
    <cellStyle name="Normal 2 2 2 5 2 2 3 2 2 8 2" xfId="23188"/>
    <cellStyle name="Normal 2 2 2 5 2 2 3 2 2 8 2 2" xfId="23189"/>
    <cellStyle name="Normal 2 2 2 5 2 2 3 2 2 8 3" xfId="23190"/>
    <cellStyle name="Normal 2 2 2 5 2 2 3 2 2 9" xfId="23191"/>
    <cellStyle name="Normal 2 2 2 5 2 2 3 2 3" xfId="23192"/>
    <cellStyle name="Normal 2 2 2 5 2 2 3 2 4" xfId="23193"/>
    <cellStyle name="Normal 2 2 2 5 2 2 3 2 4 2" xfId="23194"/>
    <cellStyle name="Normal 2 2 2 5 2 2 3 2 4 2 2" xfId="23195"/>
    <cellStyle name="Normal 2 2 2 5 2 2 3 2 4 3" xfId="23196"/>
    <cellStyle name="Normal 2 2 2 5 2 2 3 2 5" xfId="23197"/>
    <cellStyle name="Normal 2 2 2 5 2 2 3 2 5 10" xfId="23198"/>
    <cellStyle name="Normal 2 2 2 5 2 2 3 2 5 2" xfId="23199"/>
    <cellStyle name="Normal 2 2 2 5 2 2 3 2 5 2 2" xfId="23200"/>
    <cellStyle name="Normal 2 2 2 5 2 2 3 2 5 2 2 2" xfId="23201"/>
    <cellStyle name="Normal 2 2 2 5 2 2 3 2 5 2 2 2 2" xfId="23202"/>
    <cellStyle name="Normal 2 2 2 5 2 2 3 2 5 2 2 2 2 2" xfId="23203"/>
    <cellStyle name="Normal 2 2 2 5 2 2 3 2 5 2 2 2 3" xfId="23204"/>
    <cellStyle name="Normal 2 2 2 5 2 2 3 2 5 2 2 2 4" xfId="23205"/>
    <cellStyle name="Normal 2 2 2 5 2 2 3 2 5 2 2 3" xfId="23206"/>
    <cellStyle name="Normal 2 2 2 5 2 2 3 2 5 2 2 4" xfId="23207"/>
    <cellStyle name="Normal 2 2 2 5 2 2 3 2 5 2 2 4 2" xfId="23208"/>
    <cellStyle name="Normal 2 2 2 5 2 2 3 2 5 2 2 5" xfId="23209"/>
    <cellStyle name="Normal 2 2 2 5 2 2 3 2 5 2 3" xfId="23210"/>
    <cellStyle name="Normal 2 2 2 5 2 2 3 2 5 2 4" xfId="23211"/>
    <cellStyle name="Normal 2 2 2 5 2 2 3 2 5 2 4 2" xfId="23212"/>
    <cellStyle name="Normal 2 2 2 5 2 2 3 2 5 2 4 2 2" xfId="23213"/>
    <cellStyle name="Normal 2 2 2 5 2 2 3 2 5 2 4 3" xfId="23214"/>
    <cellStyle name="Normal 2 2 2 5 2 2 3 2 5 2 5" xfId="23215"/>
    <cellStyle name="Normal 2 2 2 5 2 2 3 2 5 2 5 2" xfId="23216"/>
    <cellStyle name="Normal 2 2 2 5 2 2 3 2 5 2 5 2 2" xfId="23217"/>
    <cellStyle name="Normal 2 2 2 5 2 2 3 2 5 2 5 3" xfId="23218"/>
    <cellStyle name="Normal 2 2 2 5 2 2 3 2 5 2 6" xfId="23219"/>
    <cellStyle name="Normal 2 2 2 5 2 2 3 2 5 2 6 2" xfId="23220"/>
    <cellStyle name="Normal 2 2 2 5 2 2 3 2 5 2 6 2 2" xfId="23221"/>
    <cellStyle name="Normal 2 2 2 5 2 2 3 2 5 2 6 3" xfId="23222"/>
    <cellStyle name="Normal 2 2 2 5 2 2 3 2 5 2 7" xfId="23223"/>
    <cellStyle name="Normal 2 2 2 5 2 2 3 2 5 2 8" xfId="23224"/>
    <cellStyle name="Normal 2 2 2 5 2 2 3 2 5 2 9" xfId="23225"/>
    <cellStyle name="Normal 2 2 2 5 2 2 3 2 5 3" xfId="23226"/>
    <cellStyle name="Normal 2 2 2 5 2 2 3 2 5 3 2" xfId="23227"/>
    <cellStyle name="Normal 2 2 2 5 2 2 3 2 5 3 2 2" xfId="23228"/>
    <cellStyle name="Normal 2 2 2 5 2 2 3 2 5 3 2 2 2" xfId="23229"/>
    <cellStyle name="Normal 2 2 2 5 2 2 3 2 5 3 2 2 2 2" xfId="23230"/>
    <cellStyle name="Normal 2 2 2 5 2 2 3 2 5 3 2 2 3" xfId="23231"/>
    <cellStyle name="Normal 2 2 2 5 2 2 3 2 5 3 2 2 4" xfId="23232"/>
    <cellStyle name="Normal 2 2 2 5 2 2 3 2 5 3 2 3" xfId="23233"/>
    <cellStyle name="Normal 2 2 2 5 2 2 3 2 5 3 2 3 2" xfId="23234"/>
    <cellStyle name="Normal 2 2 2 5 2 2 3 2 5 3 2 3 2 2" xfId="23235"/>
    <cellStyle name="Normal 2 2 2 5 2 2 3 2 5 3 2 3 3" xfId="23236"/>
    <cellStyle name="Normal 2 2 2 5 2 2 3 2 5 3 2 4" xfId="23237"/>
    <cellStyle name="Normal 2 2 2 5 2 2 3 2 5 3 2 5" xfId="23238"/>
    <cellStyle name="Normal 2 2 2 5 2 2 3 2 5 3 2 6" xfId="23239"/>
    <cellStyle name="Normal 2 2 2 5 2 2 3 2 5 3 3" xfId="23240"/>
    <cellStyle name="Normal 2 2 2 5 2 2 3 2 5 3 4" xfId="23241"/>
    <cellStyle name="Normal 2 2 2 5 2 2 3 2 5 3 4 2" xfId="23242"/>
    <cellStyle name="Normal 2 2 2 5 2 2 3 2 5 3 4 2 2" xfId="23243"/>
    <cellStyle name="Normal 2 2 2 5 2 2 3 2 5 3 4 3" xfId="23244"/>
    <cellStyle name="Normal 2 2 2 5 2 2 3 2 5 3 4 4" xfId="23245"/>
    <cellStyle name="Normal 2 2 2 5 2 2 3 2 5 3 5" xfId="23246"/>
    <cellStyle name="Normal 2 2 2 5 2 2 3 2 5 4" xfId="23247"/>
    <cellStyle name="Normal 2 2 2 5 2 2 3 2 5 4 2" xfId="23248"/>
    <cellStyle name="Normal 2 2 2 5 2 2 3 2 5 4 2 2" xfId="23249"/>
    <cellStyle name="Normal 2 2 2 5 2 2 3 2 5 4 3" xfId="23250"/>
    <cellStyle name="Normal 2 2 2 5 2 2 3 2 5 5" xfId="23251"/>
    <cellStyle name="Normal 2 2 2 5 2 2 3 2 5 6" xfId="23252"/>
    <cellStyle name="Normal 2 2 2 5 2 2 3 2 5 6 2" xfId="23253"/>
    <cellStyle name="Normal 2 2 2 5 2 2 3 2 5 6 2 2" xfId="23254"/>
    <cellStyle name="Normal 2 2 2 5 2 2 3 2 5 6 3" xfId="23255"/>
    <cellStyle name="Normal 2 2 2 5 2 2 3 2 5 7" xfId="23256"/>
    <cellStyle name="Normal 2 2 2 5 2 2 3 2 5 7 2" xfId="23257"/>
    <cellStyle name="Normal 2 2 2 5 2 2 3 2 5 7 2 2" xfId="23258"/>
    <cellStyle name="Normal 2 2 2 5 2 2 3 2 5 7 3" xfId="23259"/>
    <cellStyle name="Normal 2 2 2 5 2 2 3 2 5 8" xfId="23260"/>
    <cellStyle name="Normal 2 2 2 5 2 2 3 2 5 8 2" xfId="23261"/>
    <cellStyle name="Normal 2 2 2 5 2 2 3 2 5 8 2 2" xfId="23262"/>
    <cellStyle name="Normal 2 2 2 5 2 2 3 2 5 8 2 2 2" xfId="23263"/>
    <cellStyle name="Normal 2 2 2 5 2 2 3 2 5 8 3" xfId="23264"/>
    <cellStyle name="Normal 2 2 2 5 2 2 3 2 5 8 4" xfId="23265"/>
    <cellStyle name="Normal 2 2 2 5 2 2 3 2 5 8 5" xfId="23266"/>
    <cellStyle name="Normal 2 2 2 5 2 2 3 2 5 8 6" xfId="23267"/>
    <cellStyle name="Normal 2 2 2 5 2 2 3 2 5 9" xfId="23268"/>
    <cellStyle name="Normal 2 2 2 5 2 2 3 2 5 9 2" xfId="23269"/>
    <cellStyle name="Normal 2 2 2 5 2 2 3 2 6" xfId="23270"/>
    <cellStyle name="Normal 2 2 2 5 2 2 3 2 6 2" xfId="23271"/>
    <cellStyle name="Normal 2 2 2 5 2 2 3 2 6 2 2" xfId="23272"/>
    <cellStyle name="Normal 2 2 2 5 2 2 3 2 6 2 2 2" xfId="23273"/>
    <cellStyle name="Normal 2 2 2 5 2 2 3 2 6 2 2 2 2" xfId="23274"/>
    <cellStyle name="Normal 2 2 2 5 2 2 3 2 6 2 3" xfId="23275"/>
    <cellStyle name="Normal 2 2 2 5 2 2 3 2 6 2 4" xfId="23276"/>
    <cellStyle name="Normal 2 2 2 5 2 2 3 2 6 3" xfId="23277"/>
    <cellStyle name="Normal 2 2 2 5 2 2 3 2 6 4" xfId="23278"/>
    <cellStyle name="Normal 2 2 2 5 2 2 3 2 6 4 2" xfId="23279"/>
    <cellStyle name="Normal 2 2 2 5 2 2 3 2 6 5" xfId="23280"/>
    <cellStyle name="Normal 2 2 2 5 2 2 3 2 6 6" xfId="23281"/>
    <cellStyle name="Normal 2 2 2 5 2 2 3 2 6 7" xfId="23282"/>
    <cellStyle name="Normal 2 2 2 5 2 2 3 2 7" xfId="23283"/>
    <cellStyle name="Normal 2 2 2 5 2 2 3 2 7 2" xfId="23284"/>
    <cellStyle name="Normal 2 2 2 5 2 2 3 2 7 2 2" xfId="23285"/>
    <cellStyle name="Normal 2 2 2 5 2 2 3 2 7 2 2 2" xfId="23286"/>
    <cellStyle name="Normal 2 2 2 5 2 2 3 2 7 2 2 2 2" xfId="23287"/>
    <cellStyle name="Normal 2 2 2 5 2 2 3 2 7 2 3" xfId="23288"/>
    <cellStyle name="Normal 2 2 2 5 2 2 3 2 7 2 4" xfId="23289"/>
    <cellStyle name="Normal 2 2 2 5 2 2 3 2 7 2 5" xfId="23290"/>
    <cellStyle name="Normal 2 2 2 5 2 2 3 2 7 2 6" xfId="23291"/>
    <cellStyle name="Normal 2 2 2 5 2 2 3 2 7 3" xfId="23292"/>
    <cellStyle name="Normal 2 2 2 5 2 2 3 2 7 3 2" xfId="23293"/>
    <cellStyle name="Normal 2 2 2 5 2 2 3 2 7 4" xfId="23294"/>
    <cellStyle name="Normal 2 2 2 5 2 2 3 2 7 4 2" xfId="23295"/>
    <cellStyle name="Normal 2 2 2 5 2 2 3 2 7 4 2 2" xfId="23296"/>
    <cellStyle name="Normal 2 2 2 5 2 2 3 2 7 4 3" xfId="23297"/>
    <cellStyle name="Normal 2 2 2 5 2 2 3 2 7 4 4" xfId="23298"/>
    <cellStyle name="Normal 2 2 2 5 2 2 3 2 7 5" xfId="23299"/>
    <cellStyle name="Normal 2 2 2 5 2 2 3 2 7 5 2" xfId="23300"/>
    <cellStyle name="Normal 2 2 2 5 2 2 3 2 7 5 2 2" xfId="23301"/>
    <cellStyle name="Normal 2 2 2 5 2 2 3 2 7 5 3" xfId="23302"/>
    <cellStyle name="Normal 2 2 2 5 2 2 3 2 7 6" xfId="23303"/>
    <cellStyle name="Normal 2 2 2 5 2 2 3 2 7 7" xfId="23304"/>
    <cellStyle name="Normal 2 2 2 5 2 2 3 2 8" xfId="23305"/>
    <cellStyle name="Normal 2 2 2 5 2 2 3 2 8 2" xfId="23306"/>
    <cellStyle name="Normal 2 2 2 5 2 2 3 2 8 2 2" xfId="23307"/>
    <cellStyle name="Normal 2 2 2 5 2 2 3 2 8 2 2 2" xfId="23308"/>
    <cellStyle name="Normal 2 2 2 5 2 2 3 2 8 2 2 2 2" xfId="23309"/>
    <cellStyle name="Normal 2 2 2 5 2 2 3 2 8 2 2 3" xfId="23310"/>
    <cellStyle name="Normal 2 2 2 5 2 2 3 2 8 2 2 4" xfId="23311"/>
    <cellStyle name="Normal 2 2 2 5 2 2 3 2 8 2 3" xfId="23312"/>
    <cellStyle name="Normal 2 2 2 5 2 2 3 2 8 2 3 2" xfId="23313"/>
    <cellStyle name="Normal 2 2 2 5 2 2 3 2 8 2 3 2 2" xfId="23314"/>
    <cellStyle name="Normal 2 2 2 5 2 2 3 2 8 2 3 3" xfId="23315"/>
    <cellStyle name="Normal 2 2 2 5 2 2 3 2 8 2 4" xfId="23316"/>
    <cellStyle name="Normal 2 2 2 5 2 2 3 2 8 3" xfId="23317"/>
    <cellStyle name="Normal 2 2 2 5 2 2 3 2 8 4" xfId="23318"/>
    <cellStyle name="Normal 2 2 2 5 2 2 3 2 8 4 2" xfId="23319"/>
    <cellStyle name="Normal 2 2 2 5 2 2 3 2 8 5" xfId="23320"/>
    <cellStyle name="Normal 2 2 2 5 2 2 3 2 9" xfId="23321"/>
    <cellStyle name="Normal 2 2 2 5 2 2 3 2 9 2" xfId="23322"/>
    <cellStyle name="Normal 2 2 2 5 2 2 3 2 9 2 2" xfId="23323"/>
    <cellStyle name="Normal 2 2 2 5 2 2 3 2 9 3" xfId="23324"/>
    <cellStyle name="Normal 2 2 2 5 2 2 3 3" xfId="23325"/>
    <cellStyle name="Normal 2 2 2 5 2 2 3 3 2" xfId="23326"/>
    <cellStyle name="Normal 2 2 2 5 2 2 3 3 2 10" xfId="23327"/>
    <cellStyle name="Normal 2 2 2 5 2 2 3 3 2 2" xfId="23328"/>
    <cellStyle name="Normal 2 2 2 5 2 2 3 3 2 2 2" xfId="23329"/>
    <cellStyle name="Normal 2 2 2 5 2 2 3 3 2 2 2 2" xfId="23330"/>
    <cellStyle name="Normal 2 2 2 5 2 2 3 3 2 2 2 2 2" xfId="23331"/>
    <cellStyle name="Normal 2 2 2 5 2 2 3 3 2 2 2 3" xfId="23332"/>
    <cellStyle name="Normal 2 2 2 5 2 2 3 3 2 2 2 4" xfId="23333"/>
    <cellStyle name="Normal 2 2 2 5 2 2 3 3 2 2 3" xfId="23334"/>
    <cellStyle name="Normal 2 2 2 5 2 2 3 3 2 2 4" xfId="23335"/>
    <cellStyle name="Normal 2 2 2 5 2 2 3 3 2 2 4 2" xfId="23336"/>
    <cellStyle name="Normal 2 2 2 5 2 2 3 3 2 2 4 2 2" xfId="23337"/>
    <cellStyle name="Normal 2 2 2 5 2 2 3 3 2 2 4 3" xfId="23338"/>
    <cellStyle name="Normal 2 2 2 5 2 2 3 3 2 2 4 4" xfId="23339"/>
    <cellStyle name="Normal 2 2 2 5 2 2 3 3 2 2 5" xfId="23340"/>
    <cellStyle name="Normal 2 2 2 5 2 2 3 3 2 3" xfId="23341"/>
    <cellStyle name="Normal 2 2 2 5 2 2 3 3 2 4" xfId="23342"/>
    <cellStyle name="Normal 2 2 2 5 2 2 3 3 2 4 2" xfId="23343"/>
    <cellStyle name="Normal 2 2 2 5 2 2 3 3 2 4 2 2" xfId="23344"/>
    <cellStyle name="Normal 2 2 2 5 2 2 3 3 2 4 3" xfId="23345"/>
    <cellStyle name="Normal 2 2 2 5 2 2 3 3 2 5" xfId="23346"/>
    <cellStyle name="Normal 2 2 2 5 2 2 3 3 2 5 2" xfId="23347"/>
    <cellStyle name="Normal 2 2 2 5 2 2 3 3 2 5 2 2" xfId="23348"/>
    <cellStyle name="Normal 2 2 2 5 2 2 3 3 2 5 3" xfId="23349"/>
    <cellStyle name="Normal 2 2 2 5 2 2 3 3 2 6" xfId="23350"/>
    <cellStyle name="Normal 2 2 2 5 2 2 3 3 2 6 2" xfId="23351"/>
    <cellStyle name="Normal 2 2 2 5 2 2 3 3 2 6 2 2" xfId="23352"/>
    <cellStyle name="Normal 2 2 2 5 2 2 3 3 2 6 3" xfId="23353"/>
    <cellStyle name="Normal 2 2 2 5 2 2 3 3 2 7" xfId="23354"/>
    <cellStyle name="Normal 2 2 2 5 2 2 3 3 2 8" xfId="23355"/>
    <cellStyle name="Normal 2 2 2 5 2 2 3 3 2 8 2" xfId="23356"/>
    <cellStyle name="Normal 2 2 2 5 2 2 3 3 2 8 2 2" xfId="23357"/>
    <cellStyle name="Normal 2 2 2 5 2 2 3 3 2 8 3" xfId="23358"/>
    <cellStyle name="Normal 2 2 2 5 2 2 3 3 2 8 4" xfId="23359"/>
    <cellStyle name="Normal 2 2 2 5 2 2 3 3 2 9" xfId="23360"/>
    <cellStyle name="Normal 2 2 2 5 2 2 3 3 2 9 2" xfId="23361"/>
    <cellStyle name="Normal 2 2 2 5 2 2 3 3 2 9 2 2" xfId="23362"/>
    <cellStyle name="Normal 2 2 2 5 2 2 3 3 2 9 3" xfId="23363"/>
    <cellStyle name="Normal 2 2 2 5 2 2 3 3 2 9 4" xfId="23364"/>
    <cellStyle name="Normal 2 2 2 5 2 2 3 3 3" xfId="23365"/>
    <cellStyle name="Normal 2 2 2 5 2 2 3 3 3 2" xfId="23366"/>
    <cellStyle name="Normal 2 2 2 5 2 2 3 3 3 2 2" xfId="23367"/>
    <cellStyle name="Normal 2 2 2 5 2 2 3 3 3 2 2 2" xfId="23368"/>
    <cellStyle name="Normal 2 2 2 5 2 2 3 3 3 2 2 2 2" xfId="23369"/>
    <cellStyle name="Normal 2 2 2 5 2 2 3 3 3 2 3" xfId="23370"/>
    <cellStyle name="Normal 2 2 2 5 2 2 3 3 3 2 3 2" xfId="23371"/>
    <cellStyle name="Normal 2 2 2 5 2 2 3 3 3 2 3 2 2" xfId="23372"/>
    <cellStyle name="Normal 2 2 2 5 2 2 3 3 3 2 3 3" xfId="23373"/>
    <cellStyle name="Normal 2 2 2 5 2 2 3 3 3 2 4" xfId="23374"/>
    <cellStyle name="Normal 2 2 2 5 2 2 3 3 3 2 5" xfId="23375"/>
    <cellStyle name="Normal 2 2 2 5 2 2 3 3 3 2 6" xfId="23376"/>
    <cellStyle name="Normal 2 2 2 5 2 2 3 3 3 3" xfId="23377"/>
    <cellStyle name="Normal 2 2 2 5 2 2 3 3 3 4" xfId="23378"/>
    <cellStyle name="Normal 2 2 2 5 2 2 3 3 3 4 2" xfId="23379"/>
    <cellStyle name="Normal 2 2 2 5 2 2 3 3 3 5" xfId="23380"/>
    <cellStyle name="Normal 2 2 2 5 2 2 3 3 4" xfId="23381"/>
    <cellStyle name="Normal 2 2 2 5 2 2 3 3 4 2" xfId="23382"/>
    <cellStyle name="Normal 2 2 2 5 2 2 3 3 4 2 2" xfId="23383"/>
    <cellStyle name="Normal 2 2 2 5 2 2 3 3 4 3" xfId="23384"/>
    <cellStyle name="Normal 2 2 2 5 2 2 3 3 5" xfId="23385"/>
    <cellStyle name="Normal 2 2 2 5 2 2 3 3 5 2" xfId="23386"/>
    <cellStyle name="Normal 2 2 2 5 2 2 3 3 5 2 2" xfId="23387"/>
    <cellStyle name="Normal 2 2 2 5 2 2 3 3 5 3" xfId="23388"/>
    <cellStyle name="Normal 2 2 2 5 2 2 3 3 6" xfId="23389"/>
    <cellStyle name="Normal 2 2 2 5 2 2 3 3 7" xfId="23390"/>
    <cellStyle name="Normal 2 2 2 5 2 2 3 3 7 2" xfId="23391"/>
    <cellStyle name="Normal 2 2 2 5 2 2 3 3 7 2 2" xfId="23392"/>
    <cellStyle name="Normal 2 2 2 5 2 2 3 3 7 3" xfId="23393"/>
    <cellStyle name="Normal 2 2 2 5 2 2 3 3 8" xfId="23394"/>
    <cellStyle name="Normal 2 2 2 5 2 2 3 3 9" xfId="23395"/>
    <cellStyle name="Normal 2 2 2 5 2 2 3 4" xfId="23396"/>
    <cellStyle name="Normal 2 2 2 5 2 2 3 5" xfId="23397"/>
    <cellStyle name="Normal 2 2 2 5 2 2 3 6" xfId="23398"/>
    <cellStyle name="Normal 2 2 2 5 2 2 3 6 2" xfId="23399"/>
    <cellStyle name="Normal 2 2 2 5 2 2 3 6 2 2" xfId="23400"/>
    <cellStyle name="Normal 2 2 2 5 2 2 3 6 2 2 2" xfId="23401"/>
    <cellStyle name="Normal 2 2 2 5 2 2 3 6 2 2 2 2" xfId="23402"/>
    <cellStyle name="Normal 2 2 2 5 2 2 3 6 2 2 3" xfId="23403"/>
    <cellStyle name="Normal 2 2 2 5 2 2 3 6 2 2 4" xfId="23404"/>
    <cellStyle name="Normal 2 2 2 5 2 2 3 6 2 3" xfId="23405"/>
    <cellStyle name="Normal 2 2 2 5 2 2 3 6 2 4" xfId="23406"/>
    <cellStyle name="Normal 2 2 2 5 2 2 3 6 2 5" xfId="23407"/>
    <cellStyle name="Normal 2 2 2 5 2 2 3 6 2 6" xfId="23408"/>
    <cellStyle name="Normal 2 2 2 5 2 2 3 6 3" xfId="23409"/>
    <cellStyle name="Normal 2 2 2 5 2 2 3 6 4" xfId="23410"/>
    <cellStyle name="Normal 2 2 2 5 2 2 3 6 4 2" xfId="23411"/>
    <cellStyle name="Normal 2 2 2 5 2 2 3 6 5" xfId="23412"/>
    <cellStyle name="Normal 2 2 2 5 2 2 3 6 5 2" xfId="23413"/>
    <cellStyle name="Normal 2 2 2 5 2 2 3 6 5 2 2" xfId="23414"/>
    <cellStyle name="Normal 2 2 2 5 2 2 3 6 5 3" xfId="23415"/>
    <cellStyle name="Normal 2 2 2 5 2 2 3 7" xfId="23416"/>
    <cellStyle name="Normal 2 2 2 5 2 2 3 8" xfId="23417"/>
    <cellStyle name="Normal 2 2 2 5 2 2 3 8 2" xfId="23418"/>
    <cellStyle name="Normal 2 2 2 5 2 2 3 8 2 2" xfId="23419"/>
    <cellStyle name="Normal 2 2 2 5 2 2 3 8 3" xfId="23420"/>
    <cellStyle name="Normal 2 2 2 5 2 2 3 9" xfId="23421"/>
    <cellStyle name="Normal 2 2 2 5 2 2 4" xfId="23422"/>
    <cellStyle name="Normal 2 2 2 5 2 2 5" xfId="23423"/>
    <cellStyle name="Normal 2 2 2 5 2 2 5 10" xfId="23424"/>
    <cellStyle name="Normal 2 2 2 5 2 2 5 11" xfId="23425"/>
    <cellStyle name="Normal 2 2 2 5 2 2 5 12" xfId="23426"/>
    <cellStyle name="Normal 2 2 2 5 2 2 5 12 2" xfId="23427"/>
    <cellStyle name="Normal 2 2 2 5 2 2 5 12 2 2" xfId="23428"/>
    <cellStyle name="Normal 2 2 2 5 2 2 5 12 2 2 2" xfId="23429"/>
    <cellStyle name="Normal 2 2 2 5 2 2 5 12 3" xfId="23430"/>
    <cellStyle name="Normal 2 2 2 5 2 2 5 12 4" xfId="23431"/>
    <cellStyle name="Normal 2 2 2 5 2 2 5 12 5" xfId="23432"/>
    <cellStyle name="Normal 2 2 2 5 2 2 5 12 6" xfId="23433"/>
    <cellStyle name="Normal 2 2 2 5 2 2 5 13" xfId="23434"/>
    <cellStyle name="Normal 2 2 2 5 2 2 5 13 2" xfId="23435"/>
    <cellStyle name="Normal 2 2 2 5 2 2 5 14" xfId="23436"/>
    <cellStyle name="Normal 2 2 2 5 2 2 5 2" xfId="23437"/>
    <cellStyle name="Normal 2 2 2 5 2 2 5 2 2" xfId="23438"/>
    <cellStyle name="Normal 2 2 2 5 2 2 5 2 2 10" xfId="23439"/>
    <cellStyle name="Normal 2 2 2 5 2 2 5 2 2 11" xfId="23440"/>
    <cellStyle name="Normal 2 2 2 5 2 2 5 2 2 12" xfId="23441"/>
    <cellStyle name="Normal 2 2 2 5 2 2 5 2 2 2" xfId="23442"/>
    <cellStyle name="Normal 2 2 2 5 2 2 5 2 2 2 2" xfId="23443"/>
    <cellStyle name="Normal 2 2 2 5 2 2 5 2 2 2 2 2" xfId="23444"/>
    <cellStyle name="Normal 2 2 2 5 2 2 5 2 2 2 2 2 2" xfId="23445"/>
    <cellStyle name="Normal 2 2 2 5 2 2 5 2 2 2 2 2 2 2" xfId="23446"/>
    <cellStyle name="Normal 2 2 2 5 2 2 5 2 2 2 2 2 3" xfId="23447"/>
    <cellStyle name="Normal 2 2 2 5 2 2 5 2 2 2 2 2 4" xfId="23448"/>
    <cellStyle name="Normal 2 2 2 5 2 2 5 2 2 2 2 3" xfId="23449"/>
    <cellStyle name="Normal 2 2 2 5 2 2 5 2 2 2 2 4" xfId="23450"/>
    <cellStyle name="Normal 2 2 2 5 2 2 5 2 2 2 2 5" xfId="23451"/>
    <cellStyle name="Normal 2 2 2 5 2 2 5 2 2 2 2 6" xfId="23452"/>
    <cellStyle name="Normal 2 2 2 5 2 2 5 2 2 2 3" xfId="23453"/>
    <cellStyle name="Normal 2 2 2 5 2 2 5 2 2 2 3 2" xfId="23454"/>
    <cellStyle name="Normal 2 2 2 5 2 2 5 2 2 2 4" xfId="23455"/>
    <cellStyle name="Normal 2 2 2 5 2 2 5 2 2 2 4 2" xfId="23456"/>
    <cellStyle name="Normal 2 2 2 5 2 2 5 2 2 2 5" xfId="23457"/>
    <cellStyle name="Normal 2 2 2 5 2 2 5 2 2 2 6" xfId="23458"/>
    <cellStyle name="Normal 2 2 2 5 2 2 5 2 2 2 7" xfId="23459"/>
    <cellStyle name="Normal 2 2 2 5 2 2 5 2 2 3" xfId="23460"/>
    <cellStyle name="Normal 2 2 2 5 2 2 5 2 2 4" xfId="23461"/>
    <cellStyle name="Normal 2 2 2 5 2 2 5 2 2 5" xfId="23462"/>
    <cellStyle name="Normal 2 2 2 5 2 2 5 2 2 6" xfId="23463"/>
    <cellStyle name="Normal 2 2 2 5 2 2 5 2 2 6 2" xfId="23464"/>
    <cellStyle name="Normal 2 2 2 5 2 2 5 2 2 6 2 2" xfId="23465"/>
    <cellStyle name="Normal 2 2 2 5 2 2 5 2 2 6 3" xfId="23466"/>
    <cellStyle name="Normal 2 2 2 5 2 2 5 2 2 7" xfId="23467"/>
    <cellStyle name="Normal 2 2 2 5 2 2 5 2 2 8" xfId="23468"/>
    <cellStyle name="Normal 2 2 2 5 2 2 5 2 2 8 2" xfId="23469"/>
    <cellStyle name="Normal 2 2 2 5 2 2 5 2 2 8 2 2" xfId="23470"/>
    <cellStyle name="Normal 2 2 2 5 2 2 5 2 2 8 2 2 2" xfId="23471"/>
    <cellStyle name="Normal 2 2 2 5 2 2 5 2 2 8 3" xfId="23472"/>
    <cellStyle name="Normal 2 2 2 5 2 2 5 2 2 8 4" xfId="23473"/>
    <cellStyle name="Normal 2 2 2 5 2 2 5 2 2 8 5" xfId="23474"/>
    <cellStyle name="Normal 2 2 2 5 2 2 5 2 2 8 6" xfId="23475"/>
    <cellStyle name="Normal 2 2 2 5 2 2 5 2 2 9" xfId="23476"/>
    <cellStyle name="Normal 2 2 2 5 2 2 5 2 2 9 2" xfId="23477"/>
    <cellStyle name="Normal 2 2 2 5 2 2 5 2 3" xfId="23478"/>
    <cellStyle name="Normal 2 2 2 5 2 2 5 2 3 2" xfId="23479"/>
    <cellStyle name="Normal 2 2 2 5 2 2 5 2 3 2 2" xfId="23480"/>
    <cellStyle name="Normal 2 2 2 5 2 2 5 2 3 2 2 2" xfId="23481"/>
    <cellStyle name="Normal 2 2 2 5 2 2 5 2 3 2 2 2 2" xfId="23482"/>
    <cellStyle name="Normal 2 2 2 5 2 2 5 2 3 2 3" xfId="23483"/>
    <cellStyle name="Normal 2 2 2 5 2 2 5 2 3 2 4" xfId="23484"/>
    <cellStyle name="Normal 2 2 2 5 2 2 5 2 3 2 4 2" xfId="23485"/>
    <cellStyle name="Normal 2 2 2 5 2 2 5 2 3 2 4 2 2" xfId="23486"/>
    <cellStyle name="Normal 2 2 2 5 2 2 5 2 3 2 4 3" xfId="23487"/>
    <cellStyle name="Normal 2 2 2 5 2 2 5 2 3 2 5" xfId="23488"/>
    <cellStyle name="Normal 2 2 2 5 2 2 5 2 3 2 6" xfId="23489"/>
    <cellStyle name="Normal 2 2 2 5 2 2 5 2 3 3" xfId="23490"/>
    <cellStyle name="Normal 2 2 2 5 2 2 5 2 3 4" xfId="23491"/>
    <cellStyle name="Normal 2 2 2 5 2 2 5 2 3 4 2" xfId="23492"/>
    <cellStyle name="Normal 2 2 2 5 2 2 5 2 3 5" xfId="23493"/>
    <cellStyle name="Normal 2 2 2 5 2 2 5 2 4" xfId="23494"/>
    <cellStyle name="Normal 2 2 2 5 2 2 5 2 4 2" xfId="23495"/>
    <cellStyle name="Normal 2 2 2 5 2 2 5 2 4 2 2" xfId="23496"/>
    <cellStyle name="Normal 2 2 2 5 2 2 5 2 4 3" xfId="23497"/>
    <cellStyle name="Normal 2 2 2 5 2 2 5 2 5" xfId="23498"/>
    <cellStyle name="Normal 2 2 2 5 2 2 5 2 6" xfId="23499"/>
    <cellStyle name="Normal 2 2 2 5 2 2 5 2 7" xfId="23500"/>
    <cellStyle name="Normal 2 2 2 5 2 2 5 2 8" xfId="23501"/>
    <cellStyle name="Normal 2 2 2 5 2 2 5 2 9" xfId="23502"/>
    <cellStyle name="Normal 2 2 2 5 2 2 5 3" xfId="23503"/>
    <cellStyle name="Normal 2 2 2 5 2 2 5 3 2" xfId="23504"/>
    <cellStyle name="Normal 2 2 2 5 2 2 5 3 2 2" xfId="23505"/>
    <cellStyle name="Normal 2 2 2 5 2 2 5 3 3" xfId="23506"/>
    <cellStyle name="Normal 2 2 2 5 2 2 5 4" xfId="23507"/>
    <cellStyle name="Normal 2 2 2 5 2 2 5 5" xfId="23508"/>
    <cellStyle name="Normal 2 2 2 5 2 2 5 5 2" xfId="23509"/>
    <cellStyle name="Normal 2 2 2 5 2 2 5 5 2 2" xfId="23510"/>
    <cellStyle name="Normal 2 2 2 5 2 2 5 5 3" xfId="23511"/>
    <cellStyle name="Normal 2 2 2 5 2 2 5 6" xfId="23512"/>
    <cellStyle name="Normal 2 2 2 5 2 2 5 6 2" xfId="23513"/>
    <cellStyle name="Normal 2 2 2 5 2 2 5 6 2 2" xfId="23514"/>
    <cellStyle name="Normal 2 2 2 5 2 2 5 6 2 2 2" xfId="23515"/>
    <cellStyle name="Normal 2 2 2 5 2 2 5 6 2 2 2 2" xfId="23516"/>
    <cellStyle name="Normal 2 2 2 5 2 2 5 6 2 3" xfId="23517"/>
    <cellStyle name="Normal 2 2 2 5 2 2 5 6 2 4" xfId="23518"/>
    <cellStyle name="Normal 2 2 2 5 2 2 5 6 2 4 2" xfId="23519"/>
    <cellStyle name="Normal 2 2 2 5 2 2 5 6 2 4 2 2" xfId="23520"/>
    <cellStyle name="Normal 2 2 2 5 2 2 5 6 2 4 3" xfId="23521"/>
    <cellStyle name="Normal 2 2 2 5 2 2 5 6 3" xfId="23522"/>
    <cellStyle name="Normal 2 2 2 5 2 2 5 6 4" xfId="23523"/>
    <cellStyle name="Normal 2 2 2 5 2 2 5 6 4 2" xfId="23524"/>
    <cellStyle name="Normal 2 2 2 5 2 2 5 6 5" xfId="23525"/>
    <cellStyle name="Normal 2 2 2 5 2 2 5 6 5 2" xfId="23526"/>
    <cellStyle name="Normal 2 2 2 5 2 2 5 6 5 2 2" xfId="23527"/>
    <cellStyle name="Normal 2 2 2 5 2 2 5 6 5 3" xfId="23528"/>
    <cellStyle name="Normal 2 2 2 5 2 2 5 6 6" xfId="23529"/>
    <cellStyle name="Normal 2 2 2 5 2 2 5 6 7" xfId="23530"/>
    <cellStyle name="Normal 2 2 2 5 2 2 5 7" xfId="23531"/>
    <cellStyle name="Normal 2 2 2 5 2 2 5 8" xfId="23532"/>
    <cellStyle name="Normal 2 2 2 5 2 2 5 9" xfId="23533"/>
    <cellStyle name="Normal 2 2 2 5 2 2 5 9 2" xfId="23534"/>
    <cellStyle name="Normal 2 2 2 5 2 2 5 9 2 2" xfId="23535"/>
    <cellStyle name="Normal 2 2 2 5 2 2 5 9 3" xfId="23536"/>
    <cellStyle name="Normal 2 2 2 5 2 2 6" xfId="23537"/>
    <cellStyle name="Normal 2 2 2 5 2 2 7" xfId="23538"/>
    <cellStyle name="Normal 2 2 2 5 2 2 8" xfId="23539"/>
    <cellStyle name="Normal 2 2 2 5 2 2 9" xfId="23540"/>
    <cellStyle name="Normal 2 2 2 5 2 20" xfId="23541"/>
    <cellStyle name="Normal 2 2 2 5 2 21" xfId="23542"/>
    <cellStyle name="Normal 2 2 2 5 2 22" xfId="23543"/>
    <cellStyle name="Normal 2 2 2 5 2 23" xfId="23544"/>
    <cellStyle name="Normal 2 2 2 5 2 24" xfId="23545"/>
    <cellStyle name="Normal 2 2 2 5 2 25" xfId="23546"/>
    <cellStyle name="Normal 2 2 2 5 2 26" xfId="23547"/>
    <cellStyle name="Normal 2 2 2 5 2 27" xfId="23548"/>
    <cellStyle name="Normal 2 2 2 5 2 28" xfId="23549"/>
    <cellStyle name="Normal 2 2 2 5 2 3" xfId="23550"/>
    <cellStyle name="Normal 2 2 2 5 2 4" xfId="23551"/>
    <cellStyle name="Normal 2 2 2 5 2 4 2" xfId="23552"/>
    <cellStyle name="Normal 2 2 2 5 2 4 2 2" xfId="23553"/>
    <cellStyle name="Normal 2 2 2 5 2 4 3" xfId="23554"/>
    <cellStyle name="Normal 2 2 2 5 2 5" xfId="23555"/>
    <cellStyle name="Normal 2 2 2 5 2 6" xfId="23556"/>
    <cellStyle name="Normal 2 2 2 5 2 7" xfId="23557"/>
    <cellStyle name="Normal 2 2 2 5 2 7 2" xfId="23558"/>
    <cellStyle name="Normal 2 2 2 5 2 7 2 2" xfId="23559"/>
    <cellStyle name="Normal 2 2 2 5 2 7 3" xfId="23560"/>
    <cellStyle name="Normal 2 2 2 5 2 8" xfId="23561"/>
    <cellStyle name="Normal 2 2 2 5 2 8 2" xfId="23562"/>
    <cellStyle name="Normal 2 2 2 5 2 8 2 2" xfId="23563"/>
    <cellStyle name="Normal 2 2 2 5 2 8 3" xfId="23564"/>
    <cellStyle name="Normal 2 2 2 5 2 9" xfId="23565"/>
    <cellStyle name="Normal 2 2 2 5 3" xfId="23566"/>
    <cellStyle name="Normal 2 2 2 5 3 10" xfId="23567"/>
    <cellStyle name="Normal 2 2 2 5 3 11" xfId="23568"/>
    <cellStyle name="Normal 2 2 2 5 3 11 2" xfId="23569"/>
    <cellStyle name="Normal 2 2 2 5 3 11 2 2" xfId="23570"/>
    <cellStyle name="Normal 2 2 2 5 3 11 3" xfId="23571"/>
    <cellStyle name="Normal 2 2 2 5 3 12" xfId="23572"/>
    <cellStyle name="Normal 2 2 2 5 3 12 2" xfId="23573"/>
    <cellStyle name="Normal 2 2 2 5 3 12 2 2" xfId="23574"/>
    <cellStyle name="Normal 2 2 2 5 3 12 3" xfId="23575"/>
    <cellStyle name="Normal 2 2 2 5 3 13" xfId="23576"/>
    <cellStyle name="Normal 2 2 2 5 3 13 2" xfId="23577"/>
    <cellStyle name="Normal 2 2 2 5 3 13 2 2" xfId="23578"/>
    <cellStyle name="Normal 2 2 2 5 3 13 3" xfId="23579"/>
    <cellStyle name="Normal 2 2 2 5 3 14" xfId="23580"/>
    <cellStyle name="Normal 2 2 2 5 3 14 2" xfId="23581"/>
    <cellStyle name="Normal 2 2 2 5 3 14 2 2" xfId="23582"/>
    <cellStyle name="Normal 2 2 2 5 3 14 3" xfId="23583"/>
    <cellStyle name="Normal 2 2 2 5 3 15" xfId="23584"/>
    <cellStyle name="Normal 2 2 2 5 3 16" xfId="23585"/>
    <cellStyle name="Normal 2 2 2 5 3 16 2" xfId="23586"/>
    <cellStyle name="Normal 2 2 2 5 3 16 2 2" xfId="23587"/>
    <cellStyle name="Normal 2 2 2 5 3 16 3" xfId="23588"/>
    <cellStyle name="Normal 2 2 2 5 3 17" xfId="23589"/>
    <cellStyle name="Normal 2 2 2 5 3 17 2" xfId="23590"/>
    <cellStyle name="Normal 2 2 2 5 3 17 2 2" xfId="23591"/>
    <cellStyle name="Normal 2 2 2 5 3 17 3" xfId="23592"/>
    <cellStyle name="Normal 2 2 2 5 3 18" xfId="23593"/>
    <cellStyle name="Normal 2 2 2 5 3 19" xfId="23594"/>
    <cellStyle name="Normal 2 2 2 5 3 2" xfId="23595"/>
    <cellStyle name="Normal 2 2 2 5 3 2 10" xfId="23596"/>
    <cellStyle name="Normal 2 2 2 5 3 2 11" xfId="23597"/>
    <cellStyle name="Normal 2 2 2 5 3 2 11 10" xfId="23598"/>
    <cellStyle name="Normal 2 2 2 5 3 2 11 2" xfId="23599"/>
    <cellStyle name="Normal 2 2 2 5 3 2 11 2 10" xfId="23600"/>
    <cellStyle name="Normal 2 2 2 5 3 2 11 2 11" xfId="23601"/>
    <cellStyle name="Normal 2 2 2 5 3 2 11 2 2" xfId="23602"/>
    <cellStyle name="Normal 2 2 2 5 3 2 11 2 2 2" xfId="23603"/>
    <cellStyle name="Normal 2 2 2 5 3 2 11 2 2 2 2" xfId="23604"/>
    <cellStyle name="Normal 2 2 2 5 3 2 11 2 2 2 2 2" xfId="23605"/>
    <cellStyle name="Normal 2 2 2 5 3 2 11 2 2 2 3" xfId="23606"/>
    <cellStyle name="Normal 2 2 2 5 3 2 11 2 2 2 3 2" xfId="23607"/>
    <cellStyle name="Normal 2 2 2 5 3 2 11 2 2 2 3 2 2" xfId="23608"/>
    <cellStyle name="Normal 2 2 2 5 3 2 11 2 2 2 3 3" xfId="23609"/>
    <cellStyle name="Normal 2 2 2 5 3 2 11 2 2 2 4" xfId="23610"/>
    <cellStyle name="Normal 2 2 2 5 3 2 11 2 2 3" xfId="23611"/>
    <cellStyle name="Normal 2 2 2 5 3 2 11 2 2 4" xfId="23612"/>
    <cellStyle name="Normal 2 2 2 5 3 2 11 2 2 4 2" xfId="23613"/>
    <cellStyle name="Normal 2 2 2 5 3 2 11 2 2 5" xfId="23614"/>
    <cellStyle name="Normal 2 2 2 5 3 2 11 2 3" xfId="23615"/>
    <cellStyle name="Normal 2 2 2 5 3 2 11 2 3 2" xfId="23616"/>
    <cellStyle name="Normal 2 2 2 5 3 2 11 2 3 2 2" xfId="23617"/>
    <cellStyle name="Normal 2 2 2 5 3 2 11 2 3 3" xfId="23618"/>
    <cellStyle name="Normal 2 2 2 5 3 2 11 2 4" xfId="23619"/>
    <cellStyle name="Normal 2 2 2 5 3 2 11 2 5" xfId="23620"/>
    <cellStyle name="Normal 2 2 2 5 3 2 11 2 6" xfId="23621"/>
    <cellStyle name="Normal 2 2 2 5 3 2 11 2 7" xfId="23622"/>
    <cellStyle name="Normal 2 2 2 5 3 2 11 2 8" xfId="23623"/>
    <cellStyle name="Normal 2 2 2 5 3 2 11 2 9" xfId="23624"/>
    <cellStyle name="Normal 2 2 2 5 3 2 11 3" xfId="23625"/>
    <cellStyle name="Normal 2 2 2 5 3 2 11 3 2" xfId="23626"/>
    <cellStyle name="Normal 2 2 2 5 3 2 11 3 2 2" xfId="23627"/>
    <cellStyle name="Normal 2 2 2 5 3 2 11 3 2 2 2" xfId="23628"/>
    <cellStyle name="Normal 2 2 2 5 3 2 11 3 2 2 2 2" xfId="23629"/>
    <cellStyle name="Normal 2 2 2 5 3 2 11 3 2 2 3" xfId="23630"/>
    <cellStyle name="Normal 2 2 2 5 3 2 11 3 2 2 4" xfId="23631"/>
    <cellStyle name="Normal 2 2 2 5 3 2 11 3 2 3" xfId="23632"/>
    <cellStyle name="Normal 2 2 2 5 3 2 11 3 2 4" xfId="23633"/>
    <cellStyle name="Normal 2 2 2 5 3 2 11 3 2 5" xfId="23634"/>
    <cellStyle name="Normal 2 2 2 5 3 2 11 3 2 6" xfId="23635"/>
    <cellStyle name="Normal 2 2 2 5 3 2 11 3 3" xfId="23636"/>
    <cellStyle name="Normal 2 2 2 5 3 2 11 3 4" xfId="23637"/>
    <cellStyle name="Normal 2 2 2 5 3 2 11 3 4 2" xfId="23638"/>
    <cellStyle name="Normal 2 2 2 5 3 2 11 3 5" xfId="23639"/>
    <cellStyle name="Normal 2 2 2 5 3 2 11 4" xfId="23640"/>
    <cellStyle name="Normal 2 2 2 5 3 2 11 4 2" xfId="23641"/>
    <cellStyle name="Normal 2 2 2 5 3 2 11 4 2 2" xfId="23642"/>
    <cellStyle name="Normal 2 2 2 5 3 2 11 4 3" xfId="23643"/>
    <cellStyle name="Normal 2 2 2 5 3 2 11 5" xfId="23644"/>
    <cellStyle name="Normal 2 2 2 5 3 2 11 5 2" xfId="23645"/>
    <cellStyle name="Normal 2 2 2 5 3 2 11 5 2 2" xfId="23646"/>
    <cellStyle name="Normal 2 2 2 5 3 2 11 5 3" xfId="23647"/>
    <cellStyle name="Normal 2 2 2 5 3 2 11 6" xfId="23648"/>
    <cellStyle name="Normal 2 2 2 5 3 2 11 6 2" xfId="23649"/>
    <cellStyle name="Normal 2 2 2 5 3 2 11 6 2 2" xfId="23650"/>
    <cellStyle name="Normal 2 2 2 5 3 2 11 6 3" xfId="23651"/>
    <cellStyle name="Normal 2 2 2 5 3 2 11 7" xfId="23652"/>
    <cellStyle name="Normal 2 2 2 5 3 2 11 8" xfId="23653"/>
    <cellStyle name="Normal 2 2 2 5 3 2 11 8 2" xfId="23654"/>
    <cellStyle name="Normal 2 2 2 5 3 2 11 8 2 2" xfId="23655"/>
    <cellStyle name="Normal 2 2 2 5 3 2 11 8 3" xfId="23656"/>
    <cellStyle name="Normal 2 2 2 5 3 2 11 8 4" xfId="23657"/>
    <cellStyle name="Normal 2 2 2 5 3 2 11 9" xfId="23658"/>
    <cellStyle name="Normal 2 2 2 5 3 2 11 9 2" xfId="23659"/>
    <cellStyle name="Normal 2 2 2 5 3 2 12" xfId="23660"/>
    <cellStyle name="Normal 2 2 2 5 3 2 12 2" xfId="23661"/>
    <cellStyle name="Normal 2 2 2 5 3 2 12 2 2" xfId="23662"/>
    <cellStyle name="Normal 2 2 2 5 3 2 12 2 2 2" xfId="23663"/>
    <cellStyle name="Normal 2 2 2 5 3 2 12 2 2 2 2" xfId="23664"/>
    <cellStyle name="Normal 2 2 2 5 3 2 12 2 3" xfId="23665"/>
    <cellStyle name="Normal 2 2 2 5 3 2 12 2 4" xfId="23666"/>
    <cellStyle name="Normal 2 2 2 5 3 2 12 3" xfId="23667"/>
    <cellStyle name="Normal 2 2 2 5 3 2 12 4" xfId="23668"/>
    <cellStyle name="Normal 2 2 2 5 3 2 12 4 2" xfId="23669"/>
    <cellStyle name="Normal 2 2 2 5 3 2 12 4 2 2" xfId="23670"/>
    <cellStyle name="Normal 2 2 2 5 3 2 12 4 3" xfId="23671"/>
    <cellStyle name="Normal 2 2 2 5 3 2 12 4 4" xfId="23672"/>
    <cellStyle name="Normal 2 2 2 5 3 2 12 5" xfId="23673"/>
    <cellStyle name="Normal 2 2 2 5 3 2 12 5 2" xfId="23674"/>
    <cellStyle name="Normal 2 2 2 5 3 2 12 5 2 2" xfId="23675"/>
    <cellStyle name="Normal 2 2 2 5 3 2 12 5 3" xfId="23676"/>
    <cellStyle name="Normal 2 2 2 5 3 2 12 6" xfId="23677"/>
    <cellStyle name="Normal 2 2 2 5 3 2 12 7" xfId="23678"/>
    <cellStyle name="Normal 2 2 2 5 3 2 13" xfId="23679"/>
    <cellStyle name="Normal 2 2 2 5 3 2 13 2" xfId="23680"/>
    <cellStyle name="Normal 2 2 2 5 3 2 13 2 2" xfId="23681"/>
    <cellStyle name="Normal 2 2 2 5 3 2 13 2 2 2" xfId="23682"/>
    <cellStyle name="Normal 2 2 2 5 3 2 13 2 2 2 2" xfId="23683"/>
    <cellStyle name="Normal 2 2 2 5 3 2 13 2 3" xfId="23684"/>
    <cellStyle name="Normal 2 2 2 5 3 2 13 2 3 2" xfId="23685"/>
    <cellStyle name="Normal 2 2 2 5 3 2 13 2 3 2 2" xfId="23686"/>
    <cellStyle name="Normal 2 2 2 5 3 2 13 2 3 3" xfId="23687"/>
    <cellStyle name="Normal 2 2 2 5 3 2 13 2 4" xfId="23688"/>
    <cellStyle name="Normal 2 2 2 5 3 2 13 2 5" xfId="23689"/>
    <cellStyle name="Normal 2 2 2 5 3 2 13 2 6" xfId="23690"/>
    <cellStyle name="Normal 2 2 2 5 3 2 13 3" xfId="23691"/>
    <cellStyle name="Normal 2 2 2 5 3 2 13 3 2" xfId="23692"/>
    <cellStyle name="Normal 2 2 2 5 3 2 13 4" xfId="23693"/>
    <cellStyle name="Normal 2 2 2 5 3 2 13 4 2" xfId="23694"/>
    <cellStyle name="Normal 2 2 2 5 3 2 13 5" xfId="23695"/>
    <cellStyle name="Normal 2 2 2 5 3 2 13 5 2" xfId="23696"/>
    <cellStyle name="Normal 2 2 2 5 3 2 13 5 2 2" xfId="23697"/>
    <cellStyle name="Normal 2 2 2 5 3 2 13 5 3" xfId="23698"/>
    <cellStyle name="Normal 2 2 2 5 3 2 13 6" xfId="23699"/>
    <cellStyle name="Normal 2 2 2 5 3 2 13 7" xfId="23700"/>
    <cellStyle name="Normal 2 2 2 5 3 2 14" xfId="23701"/>
    <cellStyle name="Normal 2 2 2 5 3 2 14 10" xfId="23702"/>
    <cellStyle name="Normal 2 2 2 5 3 2 14 11" xfId="23703"/>
    <cellStyle name="Normal 2 2 2 5 3 2 14 12" xfId="23704"/>
    <cellStyle name="Normal 2 2 2 5 3 2 14 2" xfId="23705"/>
    <cellStyle name="Normal 2 2 2 5 3 2 14 2 2" xfId="23706"/>
    <cellStyle name="Normal 2 2 2 5 3 2 14 2 2 2" xfId="23707"/>
    <cellStyle name="Normal 2 2 2 5 3 2 14 2 2 2 2" xfId="23708"/>
    <cellStyle name="Normal 2 2 2 5 3 2 14 2 2 2 2 2" xfId="23709"/>
    <cellStyle name="Normal 2 2 2 5 3 2 14 2 2 3" xfId="23710"/>
    <cellStyle name="Normal 2 2 2 5 3 2 14 2 2 3 2" xfId="23711"/>
    <cellStyle name="Normal 2 2 2 5 3 2 14 2 2 3 2 2" xfId="23712"/>
    <cellStyle name="Normal 2 2 2 5 3 2 14 2 2 3 3" xfId="23713"/>
    <cellStyle name="Normal 2 2 2 5 3 2 14 2 2 4" xfId="23714"/>
    <cellStyle name="Normal 2 2 2 5 3 2 14 2 3" xfId="23715"/>
    <cellStyle name="Normal 2 2 2 5 3 2 14 2 4" xfId="23716"/>
    <cellStyle name="Normal 2 2 2 5 3 2 14 2 4 2" xfId="23717"/>
    <cellStyle name="Normal 2 2 2 5 3 2 14 2 5" xfId="23718"/>
    <cellStyle name="Normal 2 2 2 5 3 2 14 2 6" xfId="23719"/>
    <cellStyle name="Normal 2 2 2 5 3 2 14 2 7" xfId="23720"/>
    <cellStyle name="Normal 2 2 2 5 3 2 14 3" xfId="23721"/>
    <cellStyle name="Normal 2 2 2 5 3 2 14 3 2" xfId="23722"/>
    <cellStyle name="Normal 2 2 2 5 3 2 14 3 2 2" xfId="23723"/>
    <cellStyle name="Normal 2 2 2 5 3 2 14 3 3" xfId="23724"/>
    <cellStyle name="Normal 2 2 2 5 3 2 14 4" xfId="23725"/>
    <cellStyle name="Normal 2 2 2 5 3 2 14 5" xfId="23726"/>
    <cellStyle name="Normal 2 2 2 5 3 2 14 6" xfId="23727"/>
    <cellStyle name="Normal 2 2 2 5 3 2 14 6 2" xfId="23728"/>
    <cellStyle name="Normal 2 2 2 5 3 2 14 6 2 2" xfId="23729"/>
    <cellStyle name="Normal 2 2 2 5 3 2 14 6 3" xfId="23730"/>
    <cellStyle name="Normal 2 2 2 5 3 2 14 7" xfId="23731"/>
    <cellStyle name="Normal 2 2 2 5 3 2 14 7 2" xfId="23732"/>
    <cellStyle name="Normal 2 2 2 5 3 2 14 7 2 2" xfId="23733"/>
    <cellStyle name="Normal 2 2 2 5 3 2 14 7 3" xfId="23734"/>
    <cellStyle name="Normal 2 2 2 5 3 2 14 8" xfId="23735"/>
    <cellStyle name="Normal 2 2 2 5 3 2 14 8 2" xfId="23736"/>
    <cellStyle name="Normal 2 2 2 5 3 2 14 8 2 2" xfId="23737"/>
    <cellStyle name="Normal 2 2 2 5 3 2 14 8 2 2 2" xfId="23738"/>
    <cellStyle name="Normal 2 2 2 5 3 2 14 8 3" xfId="23739"/>
    <cellStyle name="Normal 2 2 2 5 3 2 14 8 4" xfId="23740"/>
    <cellStyle name="Normal 2 2 2 5 3 2 14 8 5" xfId="23741"/>
    <cellStyle name="Normal 2 2 2 5 3 2 14 8 6" xfId="23742"/>
    <cellStyle name="Normal 2 2 2 5 3 2 14 9" xfId="23743"/>
    <cellStyle name="Normal 2 2 2 5 3 2 14 9 2" xfId="23744"/>
    <cellStyle name="Normal 2 2 2 5 3 2 15" xfId="23745"/>
    <cellStyle name="Normal 2 2 2 5 3 2 15 2" xfId="23746"/>
    <cellStyle name="Normal 2 2 2 5 3 2 15 2 2" xfId="23747"/>
    <cellStyle name="Normal 2 2 2 5 3 2 15 2 2 2" xfId="23748"/>
    <cellStyle name="Normal 2 2 2 5 3 2 15 2 2 2 2" xfId="23749"/>
    <cellStyle name="Normal 2 2 2 5 3 2 15 2 2 3" xfId="23750"/>
    <cellStyle name="Normal 2 2 2 5 3 2 15 2 2 4" xfId="23751"/>
    <cellStyle name="Normal 2 2 2 5 3 2 15 2 3" xfId="23752"/>
    <cellStyle name="Normal 2 2 2 5 3 2 15 2 4" xfId="23753"/>
    <cellStyle name="Normal 2 2 2 5 3 2 15 2 5" xfId="23754"/>
    <cellStyle name="Normal 2 2 2 5 3 2 15 2 6" xfId="23755"/>
    <cellStyle name="Normal 2 2 2 5 3 2 15 3" xfId="23756"/>
    <cellStyle name="Normal 2 2 2 5 3 2 15 3 2" xfId="23757"/>
    <cellStyle name="Normal 2 2 2 5 3 2 15 4" xfId="23758"/>
    <cellStyle name="Normal 2 2 2 5 3 2 15 4 2" xfId="23759"/>
    <cellStyle name="Normal 2 2 2 5 3 2 15 5" xfId="23760"/>
    <cellStyle name="Normal 2 2 2 5 3 2 15 6" xfId="23761"/>
    <cellStyle name="Normal 2 2 2 5 3 2 15 7" xfId="23762"/>
    <cellStyle name="Normal 2 2 2 5 3 2 16" xfId="23763"/>
    <cellStyle name="Normal 2 2 2 5 3 2 17" xfId="23764"/>
    <cellStyle name="Normal 2 2 2 5 3 2 18" xfId="23765"/>
    <cellStyle name="Normal 2 2 2 5 3 2 18 2" xfId="23766"/>
    <cellStyle name="Normal 2 2 2 5 3 2 18 2 2" xfId="23767"/>
    <cellStyle name="Normal 2 2 2 5 3 2 18 3" xfId="23768"/>
    <cellStyle name="Normal 2 2 2 5 3 2 19" xfId="23769"/>
    <cellStyle name="Normal 2 2 2 5 3 2 2" xfId="23770"/>
    <cellStyle name="Normal 2 2 2 5 3 2 2 2" xfId="23771"/>
    <cellStyle name="Normal 2 2 2 5 3 2 2 2 2" xfId="23772"/>
    <cellStyle name="Normal 2 2 2 5 3 2 2 3" xfId="23773"/>
    <cellStyle name="Normal 2 2 2 5 3 2 20" xfId="23774"/>
    <cellStyle name="Normal 2 2 2 5 3 2 20 2" xfId="23775"/>
    <cellStyle name="Normal 2 2 2 5 3 2 20 2 2" xfId="23776"/>
    <cellStyle name="Normal 2 2 2 5 3 2 20 3" xfId="23777"/>
    <cellStyle name="Normal 2 2 2 5 3 2 21" xfId="23778"/>
    <cellStyle name="Normal 2 2 2 5 3 2 22" xfId="23779"/>
    <cellStyle name="Normal 2 2 2 5 3 2 23" xfId="23780"/>
    <cellStyle name="Normal 2 2 2 5 3 2 24" xfId="23781"/>
    <cellStyle name="Normal 2 2 2 5 3 2 3" xfId="23782"/>
    <cellStyle name="Normal 2 2 2 5 3 2 3 10" xfId="23783"/>
    <cellStyle name="Normal 2 2 2 5 3 2 3 11" xfId="23784"/>
    <cellStyle name="Normal 2 2 2 5 3 2 3 12" xfId="23785"/>
    <cellStyle name="Normal 2 2 2 5 3 2 3 12 2" xfId="23786"/>
    <cellStyle name="Normal 2 2 2 5 3 2 3 12 2 2" xfId="23787"/>
    <cellStyle name="Normal 2 2 2 5 3 2 3 12 2 2 2" xfId="23788"/>
    <cellStyle name="Normal 2 2 2 5 3 2 3 12 3" xfId="23789"/>
    <cellStyle name="Normal 2 2 2 5 3 2 3 12 4" xfId="23790"/>
    <cellStyle name="Normal 2 2 2 5 3 2 3 12 5" xfId="23791"/>
    <cellStyle name="Normal 2 2 2 5 3 2 3 12 6" xfId="23792"/>
    <cellStyle name="Normal 2 2 2 5 3 2 3 13" xfId="23793"/>
    <cellStyle name="Normal 2 2 2 5 3 2 3 13 2" xfId="23794"/>
    <cellStyle name="Normal 2 2 2 5 3 2 3 14" xfId="23795"/>
    <cellStyle name="Normal 2 2 2 5 3 2 3 15" xfId="23796"/>
    <cellStyle name="Normal 2 2 2 5 3 2 3 16" xfId="23797"/>
    <cellStyle name="Normal 2 2 2 5 3 2 3 2" xfId="23798"/>
    <cellStyle name="Normal 2 2 2 5 3 2 3 2 10" xfId="23799"/>
    <cellStyle name="Normal 2 2 2 5 3 2 3 2 10 2" xfId="23800"/>
    <cellStyle name="Normal 2 2 2 5 3 2 3 2 10 2 2" xfId="23801"/>
    <cellStyle name="Normal 2 2 2 5 3 2 3 2 10 3" xfId="23802"/>
    <cellStyle name="Normal 2 2 2 5 3 2 3 2 11" xfId="23803"/>
    <cellStyle name="Normal 2 2 2 5 3 2 3 2 11 2" xfId="23804"/>
    <cellStyle name="Normal 2 2 2 5 3 2 3 2 11 2 2" xfId="23805"/>
    <cellStyle name="Normal 2 2 2 5 3 2 3 2 11 3" xfId="23806"/>
    <cellStyle name="Normal 2 2 2 5 3 2 3 2 12" xfId="23807"/>
    <cellStyle name="Normal 2 2 2 5 3 2 3 2 12 2" xfId="23808"/>
    <cellStyle name="Normal 2 2 2 5 3 2 3 2 12 2 2" xfId="23809"/>
    <cellStyle name="Normal 2 2 2 5 3 2 3 2 12 3" xfId="23810"/>
    <cellStyle name="Normal 2 2 2 5 3 2 3 2 13" xfId="23811"/>
    <cellStyle name="Normal 2 2 2 5 3 2 3 2 14" xfId="23812"/>
    <cellStyle name="Normal 2 2 2 5 3 2 3 2 15" xfId="23813"/>
    <cellStyle name="Normal 2 2 2 5 3 2 3 2 2" xfId="23814"/>
    <cellStyle name="Normal 2 2 2 5 3 2 3 2 2 10" xfId="23815"/>
    <cellStyle name="Normal 2 2 2 5 3 2 3 2 2 11" xfId="23816"/>
    <cellStyle name="Normal 2 2 2 5 3 2 3 2 2 12" xfId="23817"/>
    <cellStyle name="Normal 2 2 2 5 3 2 3 2 2 12 2" xfId="23818"/>
    <cellStyle name="Normal 2 2 2 5 3 2 3 2 2 12 2 2" xfId="23819"/>
    <cellStyle name="Normal 2 2 2 5 3 2 3 2 2 12 3" xfId="23820"/>
    <cellStyle name="Normal 2 2 2 5 3 2 3 2 2 12 4" xfId="23821"/>
    <cellStyle name="Normal 2 2 2 5 3 2 3 2 2 13" xfId="23822"/>
    <cellStyle name="Normal 2 2 2 5 3 2 3 2 2 13 2" xfId="23823"/>
    <cellStyle name="Normal 2 2 2 5 3 2 3 2 2 14" xfId="23824"/>
    <cellStyle name="Normal 2 2 2 5 3 2 3 2 2 2" xfId="23825"/>
    <cellStyle name="Normal 2 2 2 5 3 2 3 2 2 2 2" xfId="23826"/>
    <cellStyle name="Normal 2 2 2 5 3 2 3 2 2 2 2 10" xfId="23827"/>
    <cellStyle name="Normal 2 2 2 5 3 2 3 2 2 2 2 2" xfId="23828"/>
    <cellStyle name="Normal 2 2 2 5 3 2 3 2 2 2 2 2 2" xfId="23829"/>
    <cellStyle name="Normal 2 2 2 5 3 2 3 2 2 2 2 2 2 2" xfId="23830"/>
    <cellStyle name="Normal 2 2 2 5 3 2 3 2 2 2 2 2 2 2 2" xfId="23831"/>
    <cellStyle name="Normal 2 2 2 5 3 2 3 2 2 2 2 2 2 2 2 2" xfId="23832"/>
    <cellStyle name="Normal 2 2 2 5 3 2 3 2 2 2 2 2 2 2 3" xfId="23833"/>
    <cellStyle name="Normal 2 2 2 5 3 2 3 2 2 2 2 2 2 2 4" xfId="23834"/>
    <cellStyle name="Normal 2 2 2 5 3 2 3 2 2 2 2 2 2 3" xfId="23835"/>
    <cellStyle name="Normal 2 2 2 5 3 2 3 2 2 2 2 2 2 4" xfId="23836"/>
    <cellStyle name="Normal 2 2 2 5 3 2 3 2 2 2 2 2 2 4 2" xfId="23837"/>
    <cellStyle name="Normal 2 2 2 5 3 2 3 2 2 2 2 2 2 4 2 2" xfId="23838"/>
    <cellStyle name="Normal 2 2 2 5 3 2 3 2 2 2 2 2 2 4 3" xfId="23839"/>
    <cellStyle name="Normal 2 2 2 5 3 2 3 2 2 2 2 2 2 5" xfId="23840"/>
    <cellStyle name="Normal 2 2 2 5 3 2 3 2 2 2 2 2 2 6" xfId="23841"/>
    <cellStyle name="Normal 2 2 2 5 3 2 3 2 2 2 2 2 3" xfId="23842"/>
    <cellStyle name="Normal 2 2 2 5 3 2 3 2 2 2 2 2 4" xfId="23843"/>
    <cellStyle name="Normal 2 2 2 5 3 2 3 2 2 2 2 2 4 2" xfId="23844"/>
    <cellStyle name="Normal 2 2 2 5 3 2 3 2 2 2 2 2 5" xfId="23845"/>
    <cellStyle name="Normal 2 2 2 5 3 2 3 2 2 2 2 3" xfId="23846"/>
    <cellStyle name="Normal 2 2 2 5 3 2 3 2 2 2 2 3 2" xfId="23847"/>
    <cellStyle name="Normal 2 2 2 5 3 2 3 2 2 2 2 3 2 2" xfId="23848"/>
    <cellStyle name="Normal 2 2 2 5 3 2 3 2 2 2 2 3 3" xfId="23849"/>
    <cellStyle name="Normal 2 2 2 5 3 2 3 2 2 2 2 4" xfId="23850"/>
    <cellStyle name="Normal 2 2 2 5 3 2 3 2 2 2 2 5" xfId="23851"/>
    <cellStyle name="Normal 2 2 2 5 3 2 3 2 2 2 2 5 2" xfId="23852"/>
    <cellStyle name="Normal 2 2 2 5 3 2 3 2 2 2 2 5 2 2" xfId="23853"/>
    <cellStyle name="Normal 2 2 2 5 3 2 3 2 2 2 2 5 3" xfId="23854"/>
    <cellStyle name="Normal 2 2 2 5 3 2 3 2 2 2 2 6" xfId="23855"/>
    <cellStyle name="Normal 2 2 2 5 3 2 3 2 2 2 2 6 2" xfId="23856"/>
    <cellStyle name="Normal 2 2 2 5 3 2 3 2 2 2 2 6 2 2" xfId="23857"/>
    <cellStyle name="Normal 2 2 2 5 3 2 3 2 2 2 2 6 3" xfId="23858"/>
    <cellStyle name="Normal 2 2 2 5 3 2 3 2 2 2 2 7" xfId="23859"/>
    <cellStyle name="Normal 2 2 2 5 3 2 3 2 2 2 2 8" xfId="23860"/>
    <cellStyle name="Normal 2 2 2 5 3 2 3 2 2 2 2 8 2" xfId="23861"/>
    <cellStyle name="Normal 2 2 2 5 3 2 3 2 2 2 2 8 2 2" xfId="23862"/>
    <cellStyle name="Normal 2 2 2 5 3 2 3 2 2 2 2 8 2 2 2" xfId="23863"/>
    <cellStyle name="Normal 2 2 2 5 3 2 3 2 2 2 2 8 3" xfId="23864"/>
    <cellStyle name="Normal 2 2 2 5 3 2 3 2 2 2 2 8 4" xfId="23865"/>
    <cellStyle name="Normal 2 2 2 5 3 2 3 2 2 2 2 8 5" xfId="23866"/>
    <cellStyle name="Normal 2 2 2 5 3 2 3 2 2 2 2 8 6" xfId="23867"/>
    <cellStyle name="Normal 2 2 2 5 3 2 3 2 2 2 2 9" xfId="23868"/>
    <cellStyle name="Normal 2 2 2 5 3 2 3 2 2 2 2 9 2" xfId="23869"/>
    <cellStyle name="Normal 2 2 2 5 3 2 3 2 2 2 3" xfId="23870"/>
    <cellStyle name="Normal 2 2 2 5 3 2 3 2 2 2 3 2" xfId="23871"/>
    <cellStyle name="Normal 2 2 2 5 3 2 3 2 2 2 3 2 2" xfId="23872"/>
    <cellStyle name="Normal 2 2 2 5 3 2 3 2 2 2 3 2 2 2" xfId="23873"/>
    <cellStyle name="Normal 2 2 2 5 3 2 3 2 2 2 3 2 2 2 2" xfId="23874"/>
    <cellStyle name="Normal 2 2 2 5 3 2 3 2 2 2 3 2 2 3" xfId="23875"/>
    <cellStyle name="Normal 2 2 2 5 3 2 3 2 2 2 3 2 2 4" xfId="23876"/>
    <cellStyle name="Normal 2 2 2 5 3 2 3 2 2 2 3 2 3" xfId="23877"/>
    <cellStyle name="Normal 2 2 2 5 3 2 3 2 2 2 3 2 4" xfId="23878"/>
    <cellStyle name="Normal 2 2 2 5 3 2 3 2 2 2 3 2 5" xfId="23879"/>
    <cellStyle name="Normal 2 2 2 5 3 2 3 2 2 2 3 2 6" xfId="23880"/>
    <cellStyle name="Normal 2 2 2 5 3 2 3 2 2 2 3 3" xfId="23881"/>
    <cellStyle name="Normal 2 2 2 5 3 2 3 2 2 2 3 4" xfId="23882"/>
    <cellStyle name="Normal 2 2 2 5 3 2 3 2 2 2 3 4 2" xfId="23883"/>
    <cellStyle name="Normal 2 2 2 5 3 2 3 2 2 2 3 5" xfId="23884"/>
    <cellStyle name="Normal 2 2 2 5 3 2 3 2 2 2 4" xfId="23885"/>
    <cellStyle name="Normal 2 2 2 5 3 2 3 2 2 2 4 2" xfId="23886"/>
    <cellStyle name="Normal 2 2 2 5 3 2 3 2 2 2 4 2 2" xfId="23887"/>
    <cellStyle name="Normal 2 2 2 5 3 2 3 2 2 2 4 3" xfId="23888"/>
    <cellStyle name="Normal 2 2 2 5 3 2 3 2 2 2 5" xfId="23889"/>
    <cellStyle name="Normal 2 2 2 5 3 2 3 2 2 2 5 2" xfId="23890"/>
    <cellStyle name="Normal 2 2 2 5 3 2 3 2 2 2 5 2 2" xfId="23891"/>
    <cellStyle name="Normal 2 2 2 5 3 2 3 2 2 2 5 3" xfId="23892"/>
    <cellStyle name="Normal 2 2 2 5 3 2 3 2 2 2 6" xfId="23893"/>
    <cellStyle name="Normal 2 2 2 5 3 2 3 2 2 2 6 2" xfId="23894"/>
    <cellStyle name="Normal 2 2 2 5 3 2 3 2 2 2 6 2 2" xfId="23895"/>
    <cellStyle name="Normal 2 2 2 5 3 2 3 2 2 2 6 3" xfId="23896"/>
    <cellStyle name="Normal 2 2 2 5 3 2 3 2 2 2 7" xfId="23897"/>
    <cellStyle name="Normal 2 2 2 5 3 2 3 2 2 2 8" xfId="23898"/>
    <cellStyle name="Normal 2 2 2 5 3 2 3 2 2 2 9" xfId="23899"/>
    <cellStyle name="Normal 2 2 2 5 3 2 3 2 2 3" xfId="23900"/>
    <cellStyle name="Normal 2 2 2 5 3 2 3 2 2 4" xfId="23901"/>
    <cellStyle name="Normal 2 2 2 5 3 2 3 2 2 4 2" xfId="23902"/>
    <cellStyle name="Normal 2 2 2 5 3 2 3 2 2 4 2 2" xfId="23903"/>
    <cellStyle name="Normal 2 2 2 5 3 2 3 2 2 4 3" xfId="23904"/>
    <cellStyle name="Normal 2 2 2 5 3 2 3 2 2 5" xfId="23905"/>
    <cellStyle name="Normal 2 2 2 5 3 2 3 2 2 5 2" xfId="23906"/>
    <cellStyle name="Normal 2 2 2 5 3 2 3 2 2 5 2 2" xfId="23907"/>
    <cellStyle name="Normal 2 2 2 5 3 2 3 2 2 5 3" xfId="23908"/>
    <cellStyle name="Normal 2 2 2 5 3 2 3 2 2 6" xfId="23909"/>
    <cellStyle name="Normal 2 2 2 5 3 2 3 2 2 6 2" xfId="23910"/>
    <cellStyle name="Normal 2 2 2 5 3 2 3 2 2 6 2 2" xfId="23911"/>
    <cellStyle name="Normal 2 2 2 5 3 2 3 2 2 6 2 2 2" xfId="23912"/>
    <cellStyle name="Normal 2 2 2 5 3 2 3 2 2 6 2 3" xfId="23913"/>
    <cellStyle name="Normal 2 2 2 5 3 2 3 2 2 6 2 4" xfId="23914"/>
    <cellStyle name="Normal 2 2 2 5 3 2 3 2 2 6 3" xfId="23915"/>
    <cellStyle name="Normal 2 2 2 5 3 2 3 2 2 6 4" xfId="23916"/>
    <cellStyle name="Normal 2 2 2 5 3 2 3 2 2 6 4 2" xfId="23917"/>
    <cellStyle name="Normal 2 2 2 5 3 2 3 2 2 6 5" xfId="23918"/>
    <cellStyle name="Normal 2 2 2 5 3 2 3 2 2 7" xfId="23919"/>
    <cellStyle name="Normal 2 2 2 5 3 2 3 2 2 7 2" xfId="23920"/>
    <cellStyle name="Normal 2 2 2 5 3 2 3 2 2 7 2 2" xfId="23921"/>
    <cellStyle name="Normal 2 2 2 5 3 2 3 2 2 7 3" xfId="23922"/>
    <cellStyle name="Normal 2 2 2 5 3 2 3 2 2 8" xfId="23923"/>
    <cellStyle name="Normal 2 2 2 5 3 2 3 2 2 8 2" xfId="23924"/>
    <cellStyle name="Normal 2 2 2 5 3 2 3 2 2 8 2 2" xfId="23925"/>
    <cellStyle name="Normal 2 2 2 5 3 2 3 2 2 8 3" xfId="23926"/>
    <cellStyle name="Normal 2 2 2 5 3 2 3 2 2 9" xfId="23927"/>
    <cellStyle name="Normal 2 2 2 5 3 2 3 2 3" xfId="23928"/>
    <cellStyle name="Normal 2 2 2 5 3 2 3 2 3 2" xfId="23929"/>
    <cellStyle name="Normal 2 2 2 5 3 2 3 2 3 2 2" xfId="23930"/>
    <cellStyle name="Normal 2 2 2 5 3 2 3 2 3 3" xfId="23931"/>
    <cellStyle name="Normal 2 2 2 5 3 2 3 2 4" xfId="23932"/>
    <cellStyle name="Normal 2 2 2 5 3 2 3 2 5" xfId="23933"/>
    <cellStyle name="Normal 2 2 2 5 3 2 3 2 5 10" xfId="23934"/>
    <cellStyle name="Normal 2 2 2 5 3 2 3 2 5 2" xfId="23935"/>
    <cellStyle name="Normal 2 2 2 5 3 2 3 2 5 2 2" xfId="23936"/>
    <cellStyle name="Normal 2 2 2 5 3 2 3 2 5 2 2 2" xfId="23937"/>
    <cellStyle name="Normal 2 2 2 5 3 2 3 2 5 2 2 2 2" xfId="23938"/>
    <cellStyle name="Normal 2 2 2 5 3 2 3 2 5 2 2 2 2 2" xfId="23939"/>
    <cellStyle name="Normal 2 2 2 5 3 2 3 2 5 2 2 2 2 2 2" xfId="23940"/>
    <cellStyle name="Normal 2 2 2 5 3 2 3 2 5 2 2 2 2 3" xfId="23941"/>
    <cellStyle name="Normal 2 2 2 5 3 2 3 2 5 2 2 2 2 4" xfId="23942"/>
    <cellStyle name="Normal 2 2 2 5 3 2 3 2 5 2 2 2 3" xfId="23943"/>
    <cellStyle name="Normal 2 2 2 5 3 2 3 2 5 2 2 2 3 2" xfId="23944"/>
    <cellStyle name="Normal 2 2 2 5 3 2 3 2 5 2 2 2 3 2 2" xfId="23945"/>
    <cellStyle name="Normal 2 2 2 5 3 2 3 2 5 2 2 2 3 3" xfId="23946"/>
    <cellStyle name="Normal 2 2 2 5 3 2 3 2 5 2 2 2 4" xfId="23947"/>
    <cellStyle name="Normal 2 2 2 5 3 2 3 2 5 2 2 2 5" xfId="23948"/>
    <cellStyle name="Normal 2 2 2 5 3 2 3 2 5 2 2 2 6" xfId="23949"/>
    <cellStyle name="Normal 2 2 2 5 3 2 3 2 5 2 2 3" xfId="23950"/>
    <cellStyle name="Normal 2 2 2 5 3 2 3 2 5 2 2 4" xfId="23951"/>
    <cellStyle name="Normal 2 2 2 5 3 2 3 2 5 2 2 4 2" xfId="23952"/>
    <cellStyle name="Normal 2 2 2 5 3 2 3 2 5 2 2 5" xfId="23953"/>
    <cellStyle name="Normal 2 2 2 5 3 2 3 2 5 2 3" xfId="23954"/>
    <cellStyle name="Normal 2 2 2 5 3 2 3 2 5 2 4" xfId="23955"/>
    <cellStyle name="Normal 2 2 2 5 3 2 3 2 5 2 5" xfId="23956"/>
    <cellStyle name="Normal 2 2 2 5 3 2 3 2 5 2 5 2" xfId="23957"/>
    <cellStyle name="Normal 2 2 2 5 3 2 3 2 5 2 5 2 2" xfId="23958"/>
    <cellStyle name="Normal 2 2 2 5 3 2 3 2 5 2 5 3" xfId="23959"/>
    <cellStyle name="Normal 2 2 2 5 3 2 3 2 5 2 6" xfId="23960"/>
    <cellStyle name="Normal 2 2 2 5 3 2 3 2 5 2 7" xfId="23961"/>
    <cellStyle name="Normal 2 2 2 5 3 2 3 2 5 2 8" xfId="23962"/>
    <cellStyle name="Normal 2 2 2 5 3 2 3 2 5 2 9" xfId="23963"/>
    <cellStyle name="Normal 2 2 2 5 3 2 3 2 5 3" xfId="23964"/>
    <cellStyle name="Normal 2 2 2 5 3 2 3 2 5 3 2" xfId="23965"/>
    <cellStyle name="Normal 2 2 2 5 3 2 3 2 5 3 2 2" xfId="23966"/>
    <cellStyle name="Normal 2 2 2 5 3 2 3 2 5 3 2 2 2" xfId="23967"/>
    <cellStyle name="Normal 2 2 2 5 3 2 3 2 5 3 2 3" xfId="23968"/>
    <cellStyle name="Normal 2 2 2 5 3 2 3 2 5 3 2 3 2" xfId="23969"/>
    <cellStyle name="Normal 2 2 2 5 3 2 3 2 5 3 2 3 2 2" xfId="23970"/>
    <cellStyle name="Normal 2 2 2 5 3 2 3 2 5 3 2 3 3" xfId="23971"/>
    <cellStyle name="Normal 2 2 2 5 3 2 3 2 5 3 2 4" xfId="23972"/>
    <cellStyle name="Normal 2 2 2 5 3 2 3 2 5 3 3" xfId="23973"/>
    <cellStyle name="Normal 2 2 2 5 3 2 3 2 5 3 4" xfId="23974"/>
    <cellStyle name="Normal 2 2 2 5 3 2 3 2 5 3 4 2" xfId="23975"/>
    <cellStyle name="Normal 2 2 2 5 3 2 3 2 5 3 5" xfId="23976"/>
    <cellStyle name="Normal 2 2 2 5 3 2 3 2 5 4" xfId="23977"/>
    <cellStyle name="Normal 2 2 2 5 3 2 3 2 5 5" xfId="23978"/>
    <cellStyle name="Normal 2 2 2 5 3 2 3 2 5 5 2" xfId="23979"/>
    <cellStyle name="Normal 2 2 2 5 3 2 3 2 5 5 2 2" xfId="23980"/>
    <cellStyle name="Normal 2 2 2 5 3 2 3 2 5 5 3" xfId="23981"/>
    <cellStyle name="Normal 2 2 2 5 3 2 3 2 5 6" xfId="23982"/>
    <cellStyle name="Normal 2 2 2 5 3 2 3 2 5 7" xfId="23983"/>
    <cellStyle name="Normal 2 2 2 5 3 2 3 2 5 7 2" xfId="23984"/>
    <cellStyle name="Normal 2 2 2 5 3 2 3 2 5 7 2 2" xfId="23985"/>
    <cellStyle name="Normal 2 2 2 5 3 2 3 2 5 7 3" xfId="23986"/>
    <cellStyle name="Normal 2 2 2 5 3 2 3 2 5 8" xfId="23987"/>
    <cellStyle name="Normal 2 2 2 5 3 2 3 2 5 8 2" xfId="23988"/>
    <cellStyle name="Normal 2 2 2 5 3 2 3 2 5 8 2 2" xfId="23989"/>
    <cellStyle name="Normal 2 2 2 5 3 2 3 2 5 8 2 2 2" xfId="23990"/>
    <cellStyle name="Normal 2 2 2 5 3 2 3 2 5 8 3" xfId="23991"/>
    <cellStyle name="Normal 2 2 2 5 3 2 3 2 5 8 4" xfId="23992"/>
    <cellStyle name="Normal 2 2 2 5 3 2 3 2 5 8 5" xfId="23993"/>
    <cellStyle name="Normal 2 2 2 5 3 2 3 2 5 8 6" xfId="23994"/>
    <cellStyle name="Normal 2 2 2 5 3 2 3 2 5 9" xfId="23995"/>
    <cellStyle name="Normal 2 2 2 5 3 2 3 2 5 9 2" xfId="23996"/>
    <cellStyle name="Normal 2 2 2 5 3 2 3 2 5 9 2 2" xfId="23997"/>
    <cellStyle name="Normal 2 2 2 5 3 2 3 2 5 9 3" xfId="23998"/>
    <cellStyle name="Normal 2 2 2 5 3 2 3 2 5 9 4" xfId="23999"/>
    <cellStyle name="Normal 2 2 2 5 3 2 3 2 6" xfId="24000"/>
    <cellStyle name="Normal 2 2 2 5 3 2 3 2 6 2" xfId="24001"/>
    <cellStyle name="Normal 2 2 2 5 3 2 3 2 6 2 2" xfId="24002"/>
    <cellStyle name="Normal 2 2 2 5 3 2 3 2 6 2 2 2" xfId="24003"/>
    <cellStyle name="Normal 2 2 2 5 3 2 3 2 6 2 2 2 2" xfId="24004"/>
    <cellStyle name="Normal 2 2 2 5 3 2 3 2 6 2 3" xfId="24005"/>
    <cellStyle name="Normal 2 2 2 5 3 2 3 2 6 2 4" xfId="24006"/>
    <cellStyle name="Normal 2 2 2 5 3 2 3 2 6 2 4 2" xfId="24007"/>
    <cellStyle name="Normal 2 2 2 5 3 2 3 2 6 2 4 2 2" xfId="24008"/>
    <cellStyle name="Normal 2 2 2 5 3 2 3 2 6 2 4 3" xfId="24009"/>
    <cellStyle name="Normal 2 2 2 5 3 2 3 2 6 3" xfId="24010"/>
    <cellStyle name="Normal 2 2 2 5 3 2 3 2 6 4" xfId="24011"/>
    <cellStyle name="Normal 2 2 2 5 3 2 3 2 6 4 2" xfId="24012"/>
    <cellStyle name="Normal 2 2 2 5 3 2 3 2 6 4 2 2" xfId="24013"/>
    <cellStyle name="Normal 2 2 2 5 3 2 3 2 6 4 3" xfId="24014"/>
    <cellStyle name="Normal 2 2 2 5 3 2 3 2 6 4 4" xfId="24015"/>
    <cellStyle name="Normal 2 2 2 5 3 2 3 2 6 5" xfId="24016"/>
    <cellStyle name="Normal 2 2 2 5 3 2 3 2 6 6" xfId="24017"/>
    <cellStyle name="Normal 2 2 2 5 3 2 3 2 6 7" xfId="24018"/>
    <cellStyle name="Normal 2 2 2 5 3 2 3 2 7" xfId="24019"/>
    <cellStyle name="Normal 2 2 2 5 3 2 3 2 7 2" xfId="24020"/>
    <cellStyle name="Normal 2 2 2 5 3 2 3 2 7 2 2" xfId="24021"/>
    <cellStyle name="Normal 2 2 2 5 3 2 3 2 7 2 2 2" xfId="24022"/>
    <cellStyle name="Normal 2 2 2 5 3 2 3 2 7 2 3" xfId="24023"/>
    <cellStyle name="Normal 2 2 2 5 3 2 3 2 7 2 4" xfId="24024"/>
    <cellStyle name="Normal 2 2 2 5 3 2 3 2 7 3" xfId="24025"/>
    <cellStyle name="Normal 2 2 2 5 3 2 3 2 7 4" xfId="24026"/>
    <cellStyle name="Normal 2 2 2 5 3 2 3 2 7 4 2" xfId="24027"/>
    <cellStyle name="Normal 2 2 2 5 3 2 3 2 7 5" xfId="24028"/>
    <cellStyle name="Normal 2 2 2 5 3 2 3 2 8" xfId="24029"/>
    <cellStyle name="Normal 2 2 2 5 3 2 3 2 8 2" xfId="24030"/>
    <cellStyle name="Normal 2 2 2 5 3 2 3 2 8 2 2" xfId="24031"/>
    <cellStyle name="Normal 2 2 2 5 3 2 3 2 8 2 2 2" xfId="24032"/>
    <cellStyle name="Normal 2 2 2 5 3 2 3 2 8 2 3" xfId="24033"/>
    <cellStyle name="Normal 2 2 2 5 3 2 3 2 8 2 4" xfId="24034"/>
    <cellStyle name="Normal 2 2 2 5 3 2 3 2 8 3" xfId="24035"/>
    <cellStyle name="Normal 2 2 2 5 3 2 3 2 8 4" xfId="24036"/>
    <cellStyle name="Normal 2 2 2 5 3 2 3 2 8 4 2" xfId="24037"/>
    <cellStyle name="Normal 2 2 2 5 3 2 3 2 8 5" xfId="24038"/>
    <cellStyle name="Normal 2 2 2 5 3 2 3 2 9" xfId="24039"/>
    <cellStyle name="Normal 2 2 2 5 3 2 3 3" xfId="24040"/>
    <cellStyle name="Normal 2 2 2 5 3 2 3 3 10" xfId="24041"/>
    <cellStyle name="Normal 2 2 2 5 3 2 3 3 11" xfId="24042"/>
    <cellStyle name="Normal 2 2 2 5 3 2 3 3 2" xfId="24043"/>
    <cellStyle name="Normal 2 2 2 5 3 2 3 3 2 10" xfId="24044"/>
    <cellStyle name="Normal 2 2 2 5 3 2 3 3 2 2" xfId="24045"/>
    <cellStyle name="Normal 2 2 2 5 3 2 3 3 2 2 2" xfId="24046"/>
    <cellStyle name="Normal 2 2 2 5 3 2 3 3 2 2 2 2" xfId="24047"/>
    <cellStyle name="Normal 2 2 2 5 3 2 3 3 2 2 2 2 2" xfId="24048"/>
    <cellStyle name="Normal 2 2 2 5 3 2 3 3 2 2 2 3" xfId="24049"/>
    <cellStyle name="Normal 2 2 2 5 3 2 3 3 2 2 2 4" xfId="24050"/>
    <cellStyle name="Normal 2 2 2 5 3 2 3 3 2 2 3" xfId="24051"/>
    <cellStyle name="Normal 2 2 2 5 3 2 3 3 2 2 4" xfId="24052"/>
    <cellStyle name="Normal 2 2 2 5 3 2 3 3 2 2 4 2" xfId="24053"/>
    <cellStyle name="Normal 2 2 2 5 3 2 3 3 2 2 5" xfId="24054"/>
    <cellStyle name="Normal 2 2 2 5 3 2 3 3 2 2 5 2" xfId="24055"/>
    <cellStyle name="Normal 2 2 2 5 3 2 3 3 2 2 5 2 2" xfId="24056"/>
    <cellStyle name="Normal 2 2 2 5 3 2 3 3 2 2 5 3" xfId="24057"/>
    <cellStyle name="Normal 2 2 2 5 3 2 3 3 2 3" xfId="24058"/>
    <cellStyle name="Normal 2 2 2 5 3 2 3 3 2 4" xfId="24059"/>
    <cellStyle name="Normal 2 2 2 5 3 2 3 3 2 5" xfId="24060"/>
    <cellStyle name="Normal 2 2 2 5 3 2 3 3 2 5 2" xfId="24061"/>
    <cellStyle name="Normal 2 2 2 5 3 2 3 3 2 5 2 2" xfId="24062"/>
    <cellStyle name="Normal 2 2 2 5 3 2 3 3 2 5 3" xfId="24063"/>
    <cellStyle name="Normal 2 2 2 5 3 2 3 3 2 6" xfId="24064"/>
    <cellStyle name="Normal 2 2 2 5 3 2 3 3 2 7" xfId="24065"/>
    <cellStyle name="Normal 2 2 2 5 3 2 3 3 2 8" xfId="24066"/>
    <cellStyle name="Normal 2 2 2 5 3 2 3 3 2 8 2" xfId="24067"/>
    <cellStyle name="Normal 2 2 2 5 3 2 3 3 2 8 2 2" xfId="24068"/>
    <cellStyle name="Normal 2 2 2 5 3 2 3 3 2 8 3" xfId="24069"/>
    <cellStyle name="Normal 2 2 2 5 3 2 3 3 2 8 4" xfId="24070"/>
    <cellStyle name="Normal 2 2 2 5 3 2 3 3 2 9" xfId="24071"/>
    <cellStyle name="Normal 2 2 2 5 3 2 3 3 2 9 2" xfId="24072"/>
    <cellStyle name="Normal 2 2 2 5 3 2 3 3 3" xfId="24073"/>
    <cellStyle name="Normal 2 2 2 5 3 2 3 3 3 2" xfId="24074"/>
    <cellStyle name="Normal 2 2 2 5 3 2 3 3 3 2 2" xfId="24075"/>
    <cellStyle name="Normal 2 2 2 5 3 2 3 3 3 2 2 2" xfId="24076"/>
    <cellStyle name="Normal 2 2 2 5 3 2 3 3 3 2 2 2 2" xfId="24077"/>
    <cellStyle name="Normal 2 2 2 5 3 2 3 3 3 2 2 3" xfId="24078"/>
    <cellStyle name="Normal 2 2 2 5 3 2 3 3 3 2 2 4" xfId="24079"/>
    <cellStyle name="Normal 2 2 2 5 3 2 3 3 3 2 3" xfId="24080"/>
    <cellStyle name="Normal 2 2 2 5 3 2 3 3 3 2 4" xfId="24081"/>
    <cellStyle name="Normal 2 2 2 5 3 2 3 3 3 2 4 2" xfId="24082"/>
    <cellStyle name="Normal 2 2 2 5 3 2 3 3 3 2 4 2 2" xfId="24083"/>
    <cellStyle name="Normal 2 2 2 5 3 2 3 3 3 2 4 3" xfId="24084"/>
    <cellStyle name="Normal 2 2 2 5 3 2 3 3 3 2 5" xfId="24085"/>
    <cellStyle name="Normal 2 2 2 5 3 2 3 3 3 2 6" xfId="24086"/>
    <cellStyle name="Normal 2 2 2 5 3 2 3 3 3 3" xfId="24087"/>
    <cellStyle name="Normal 2 2 2 5 3 2 3 3 3 4" xfId="24088"/>
    <cellStyle name="Normal 2 2 2 5 3 2 3 3 3 4 2" xfId="24089"/>
    <cellStyle name="Normal 2 2 2 5 3 2 3 3 3 4 2 2" xfId="24090"/>
    <cellStyle name="Normal 2 2 2 5 3 2 3 3 3 4 3" xfId="24091"/>
    <cellStyle name="Normal 2 2 2 5 3 2 3 3 3 4 4" xfId="24092"/>
    <cellStyle name="Normal 2 2 2 5 3 2 3 3 3 5" xfId="24093"/>
    <cellStyle name="Normal 2 2 2 5 3 2 3 3 4" xfId="24094"/>
    <cellStyle name="Normal 2 2 2 5 3 2 3 3 4 2" xfId="24095"/>
    <cellStyle name="Normal 2 2 2 5 3 2 3 3 4 2 2" xfId="24096"/>
    <cellStyle name="Normal 2 2 2 5 3 2 3 3 4 3" xfId="24097"/>
    <cellStyle name="Normal 2 2 2 5 3 2 3 3 5" xfId="24098"/>
    <cellStyle name="Normal 2 2 2 5 3 2 3 3 6" xfId="24099"/>
    <cellStyle name="Normal 2 2 2 5 3 2 3 3 7" xfId="24100"/>
    <cellStyle name="Normal 2 2 2 5 3 2 3 3 8" xfId="24101"/>
    <cellStyle name="Normal 2 2 2 5 3 2 3 3 9" xfId="24102"/>
    <cellStyle name="Normal 2 2 2 5 3 2 3 4" xfId="24103"/>
    <cellStyle name="Normal 2 2 2 5 3 2 3 5" xfId="24104"/>
    <cellStyle name="Normal 2 2 2 5 3 2 3 6" xfId="24105"/>
    <cellStyle name="Normal 2 2 2 5 3 2 3 6 2" xfId="24106"/>
    <cellStyle name="Normal 2 2 2 5 3 2 3 6 2 2" xfId="24107"/>
    <cellStyle name="Normal 2 2 2 5 3 2 3 6 2 2 2" xfId="24108"/>
    <cellStyle name="Normal 2 2 2 5 3 2 3 6 2 2 2 2" xfId="24109"/>
    <cellStyle name="Normal 2 2 2 5 3 2 3 6 2 2 3" xfId="24110"/>
    <cellStyle name="Normal 2 2 2 5 3 2 3 6 2 2 4" xfId="24111"/>
    <cellStyle name="Normal 2 2 2 5 3 2 3 6 2 3" xfId="24112"/>
    <cellStyle name="Normal 2 2 2 5 3 2 3 6 2 4" xfId="24113"/>
    <cellStyle name="Normal 2 2 2 5 3 2 3 6 2 5" xfId="24114"/>
    <cellStyle name="Normal 2 2 2 5 3 2 3 6 2 6" xfId="24115"/>
    <cellStyle name="Normal 2 2 2 5 3 2 3 6 3" xfId="24116"/>
    <cellStyle name="Normal 2 2 2 5 3 2 3 6 4" xfId="24117"/>
    <cellStyle name="Normal 2 2 2 5 3 2 3 6 4 2" xfId="24118"/>
    <cellStyle name="Normal 2 2 2 5 3 2 3 6 5" xfId="24119"/>
    <cellStyle name="Normal 2 2 2 5 3 2 3 6 5 2" xfId="24120"/>
    <cellStyle name="Normal 2 2 2 5 3 2 3 6 5 2 2" xfId="24121"/>
    <cellStyle name="Normal 2 2 2 5 3 2 3 6 5 3" xfId="24122"/>
    <cellStyle name="Normal 2 2 2 5 3 2 3 7" xfId="24123"/>
    <cellStyle name="Normal 2 2 2 5 3 2 3 7 2" xfId="24124"/>
    <cellStyle name="Normal 2 2 2 5 3 2 3 7 2 2" xfId="24125"/>
    <cellStyle name="Normal 2 2 2 5 3 2 3 7 3" xfId="24126"/>
    <cellStyle name="Normal 2 2 2 5 3 2 3 8" xfId="24127"/>
    <cellStyle name="Normal 2 2 2 5 3 2 3 9" xfId="24128"/>
    <cellStyle name="Normal 2 2 2 5 3 2 4" xfId="24129"/>
    <cellStyle name="Normal 2 2 2 5 3 2 5" xfId="24130"/>
    <cellStyle name="Normal 2 2 2 5 3 2 5 10" xfId="24131"/>
    <cellStyle name="Normal 2 2 2 5 3 2 5 10 2" xfId="24132"/>
    <cellStyle name="Normal 2 2 2 5 3 2 5 10 2 2" xfId="24133"/>
    <cellStyle name="Normal 2 2 2 5 3 2 5 10 3" xfId="24134"/>
    <cellStyle name="Normal 2 2 2 5 3 2 5 11" xfId="24135"/>
    <cellStyle name="Normal 2 2 2 5 3 2 5 12" xfId="24136"/>
    <cellStyle name="Normal 2 2 2 5 3 2 5 12 2" xfId="24137"/>
    <cellStyle name="Normal 2 2 2 5 3 2 5 12 2 2" xfId="24138"/>
    <cellStyle name="Normal 2 2 2 5 3 2 5 12 2 2 2" xfId="24139"/>
    <cellStyle name="Normal 2 2 2 5 3 2 5 12 3" xfId="24140"/>
    <cellStyle name="Normal 2 2 2 5 3 2 5 12 4" xfId="24141"/>
    <cellStyle name="Normal 2 2 2 5 3 2 5 12 5" xfId="24142"/>
    <cellStyle name="Normal 2 2 2 5 3 2 5 12 6" xfId="24143"/>
    <cellStyle name="Normal 2 2 2 5 3 2 5 13" xfId="24144"/>
    <cellStyle name="Normal 2 2 2 5 3 2 5 13 2" xfId="24145"/>
    <cellStyle name="Normal 2 2 2 5 3 2 5 14" xfId="24146"/>
    <cellStyle name="Normal 2 2 2 5 3 2 5 15" xfId="24147"/>
    <cellStyle name="Normal 2 2 2 5 3 2 5 16" xfId="24148"/>
    <cellStyle name="Normal 2 2 2 5 3 2 5 2" xfId="24149"/>
    <cellStyle name="Normal 2 2 2 5 3 2 5 2 2" xfId="24150"/>
    <cellStyle name="Normal 2 2 2 5 3 2 5 2 2 10" xfId="24151"/>
    <cellStyle name="Normal 2 2 2 5 3 2 5 2 2 2" xfId="24152"/>
    <cellStyle name="Normal 2 2 2 5 3 2 5 2 2 2 2" xfId="24153"/>
    <cellStyle name="Normal 2 2 2 5 3 2 5 2 2 2 2 2" xfId="24154"/>
    <cellStyle name="Normal 2 2 2 5 3 2 5 2 2 2 2 2 2" xfId="24155"/>
    <cellStyle name="Normal 2 2 2 5 3 2 5 2 2 2 2 2 2 2" xfId="24156"/>
    <cellStyle name="Normal 2 2 2 5 3 2 5 2 2 2 2 3" xfId="24157"/>
    <cellStyle name="Normal 2 2 2 5 3 2 5 2 2 2 2 3 2" xfId="24158"/>
    <cellStyle name="Normal 2 2 2 5 3 2 5 2 2 2 2 3 2 2" xfId="24159"/>
    <cellStyle name="Normal 2 2 2 5 3 2 5 2 2 2 2 3 3" xfId="24160"/>
    <cellStyle name="Normal 2 2 2 5 3 2 5 2 2 2 2 4" xfId="24161"/>
    <cellStyle name="Normal 2 2 2 5 3 2 5 2 2 2 2 5" xfId="24162"/>
    <cellStyle name="Normal 2 2 2 5 3 2 5 2 2 2 2 6" xfId="24163"/>
    <cellStyle name="Normal 2 2 2 5 3 2 5 2 2 2 3" xfId="24164"/>
    <cellStyle name="Normal 2 2 2 5 3 2 5 2 2 2 3 2" xfId="24165"/>
    <cellStyle name="Normal 2 2 2 5 3 2 5 2 2 2 4" xfId="24166"/>
    <cellStyle name="Normal 2 2 2 5 3 2 5 2 2 2 4 2" xfId="24167"/>
    <cellStyle name="Normal 2 2 2 5 3 2 5 2 2 2 5" xfId="24168"/>
    <cellStyle name="Normal 2 2 2 5 3 2 5 2 2 2 6" xfId="24169"/>
    <cellStyle name="Normal 2 2 2 5 3 2 5 2 2 2 7" xfId="24170"/>
    <cellStyle name="Normal 2 2 2 5 3 2 5 2 2 3" xfId="24171"/>
    <cellStyle name="Normal 2 2 2 5 3 2 5 2 2 4" xfId="24172"/>
    <cellStyle name="Normal 2 2 2 5 3 2 5 2 2 5" xfId="24173"/>
    <cellStyle name="Normal 2 2 2 5 3 2 5 2 2 6" xfId="24174"/>
    <cellStyle name="Normal 2 2 2 5 3 2 5 2 2 6 2" xfId="24175"/>
    <cellStyle name="Normal 2 2 2 5 3 2 5 2 2 6 2 2" xfId="24176"/>
    <cellStyle name="Normal 2 2 2 5 3 2 5 2 2 6 3" xfId="24177"/>
    <cellStyle name="Normal 2 2 2 5 3 2 5 2 2 7" xfId="24178"/>
    <cellStyle name="Normal 2 2 2 5 3 2 5 2 2 7 2" xfId="24179"/>
    <cellStyle name="Normal 2 2 2 5 3 2 5 2 2 7 2 2" xfId="24180"/>
    <cellStyle name="Normal 2 2 2 5 3 2 5 2 2 7 3" xfId="24181"/>
    <cellStyle name="Normal 2 2 2 5 3 2 5 2 2 8" xfId="24182"/>
    <cellStyle name="Normal 2 2 2 5 3 2 5 2 2 8 2" xfId="24183"/>
    <cellStyle name="Normal 2 2 2 5 3 2 5 2 2 8 2 2" xfId="24184"/>
    <cellStyle name="Normal 2 2 2 5 3 2 5 2 2 8 2 2 2" xfId="24185"/>
    <cellStyle name="Normal 2 2 2 5 3 2 5 2 2 8 3" xfId="24186"/>
    <cellStyle name="Normal 2 2 2 5 3 2 5 2 2 8 4" xfId="24187"/>
    <cellStyle name="Normal 2 2 2 5 3 2 5 2 2 8 5" xfId="24188"/>
    <cellStyle name="Normal 2 2 2 5 3 2 5 2 2 8 6" xfId="24189"/>
    <cellStyle name="Normal 2 2 2 5 3 2 5 2 2 9" xfId="24190"/>
    <cellStyle name="Normal 2 2 2 5 3 2 5 2 2 9 2" xfId="24191"/>
    <cellStyle name="Normal 2 2 2 5 3 2 5 2 3" xfId="24192"/>
    <cellStyle name="Normal 2 2 2 5 3 2 5 2 3 2" xfId="24193"/>
    <cellStyle name="Normal 2 2 2 5 3 2 5 2 3 2 2" xfId="24194"/>
    <cellStyle name="Normal 2 2 2 5 3 2 5 2 3 2 2 2" xfId="24195"/>
    <cellStyle name="Normal 2 2 2 5 3 2 5 2 3 2 2 2 2" xfId="24196"/>
    <cellStyle name="Normal 2 2 2 5 3 2 5 2 3 2 3" xfId="24197"/>
    <cellStyle name="Normal 2 2 2 5 3 2 5 2 3 2 4" xfId="24198"/>
    <cellStyle name="Normal 2 2 2 5 3 2 5 2 3 2 5" xfId="24199"/>
    <cellStyle name="Normal 2 2 2 5 3 2 5 2 3 2 6" xfId="24200"/>
    <cellStyle name="Normal 2 2 2 5 3 2 5 2 3 3" xfId="24201"/>
    <cellStyle name="Normal 2 2 2 5 3 2 5 2 3 4" xfId="24202"/>
    <cellStyle name="Normal 2 2 2 5 3 2 5 2 3 4 2" xfId="24203"/>
    <cellStyle name="Normal 2 2 2 5 3 2 5 2 3 5" xfId="24204"/>
    <cellStyle name="Normal 2 2 2 5 3 2 5 2 3 5 2" xfId="24205"/>
    <cellStyle name="Normal 2 2 2 5 3 2 5 2 3 5 2 2" xfId="24206"/>
    <cellStyle name="Normal 2 2 2 5 3 2 5 2 3 5 3" xfId="24207"/>
    <cellStyle name="Normal 2 2 2 5 3 2 5 2 4" xfId="24208"/>
    <cellStyle name="Normal 2 2 2 5 3 2 5 2 5" xfId="24209"/>
    <cellStyle name="Normal 2 2 2 5 3 2 5 2 6" xfId="24210"/>
    <cellStyle name="Normal 2 2 2 5 3 2 5 2 6 2" xfId="24211"/>
    <cellStyle name="Normal 2 2 2 5 3 2 5 2 6 2 2" xfId="24212"/>
    <cellStyle name="Normal 2 2 2 5 3 2 5 2 6 3" xfId="24213"/>
    <cellStyle name="Normal 2 2 2 5 3 2 5 2 7" xfId="24214"/>
    <cellStyle name="Normal 2 2 2 5 3 2 5 2 8" xfId="24215"/>
    <cellStyle name="Normal 2 2 2 5 3 2 5 2 9" xfId="24216"/>
    <cellStyle name="Normal 2 2 2 5 3 2 5 3" xfId="24217"/>
    <cellStyle name="Normal 2 2 2 5 3 2 5 3 2" xfId="24218"/>
    <cellStyle name="Normal 2 2 2 5 3 2 5 3 2 2" xfId="24219"/>
    <cellStyle name="Normal 2 2 2 5 3 2 5 3 3" xfId="24220"/>
    <cellStyle name="Normal 2 2 2 5 3 2 5 4" xfId="24221"/>
    <cellStyle name="Normal 2 2 2 5 3 2 5 5" xfId="24222"/>
    <cellStyle name="Normal 2 2 2 5 3 2 5 5 2" xfId="24223"/>
    <cellStyle name="Normal 2 2 2 5 3 2 5 5 2 2" xfId="24224"/>
    <cellStyle name="Normal 2 2 2 5 3 2 5 5 3" xfId="24225"/>
    <cellStyle name="Normal 2 2 2 5 3 2 5 6" xfId="24226"/>
    <cellStyle name="Normal 2 2 2 5 3 2 5 6 2" xfId="24227"/>
    <cellStyle name="Normal 2 2 2 5 3 2 5 6 2 2" xfId="24228"/>
    <cellStyle name="Normal 2 2 2 5 3 2 5 6 2 2 2" xfId="24229"/>
    <cellStyle name="Normal 2 2 2 5 3 2 5 6 2 2 2 2" xfId="24230"/>
    <cellStyle name="Normal 2 2 2 5 3 2 5 6 2 3" xfId="24231"/>
    <cellStyle name="Normal 2 2 2 5 3 2 5 6 2 4" xfId="24232"/>
    <cellStyle name="Normal 2 2 2 5 3 2 5 6 3" xfId="24233"/>
    <cellStyle name="Normal 2 2 2 5 3 2 5 6 4" xfId="24234"/>
    <cellStyle name="Normal 2 2 2 5 3 2 5 6 4 2" xfId="24235"/>
    <cellStyle name="Normal 2 2 2 5 3 2 5 6 5" xfId="24236"/>
    <cellStyle name="Normal 2 2 2 5 3 2 5 6 6" xfId="24237"/>
    <cellStyle name="Normal 2 2 2 5 3 2 5 6 7" xfId="24238"/>
    <cellStyle name="Normal 2 2 2 5 3 2 5 7" xfId="24239"/>
    <cellStyle name="Normal 2 2 2 5 3 2 5 8" xfId="24240"/>
    <cellStyle name="Normal 2 2 2 5 3 2 5 8 2" xfId="24241"/>
    <cellStyle name="Normal 2 2 2 5 3 2 5 8 2 2" xfId="24242"/>
    <cellStyle name="Normal 2 2 2 5 3 2 5 8 3" xfId="24243"/>
    <cellStyle name="Normal 2 2 2 5 3 2 5 9" xfId="24244"/>
    <cellStyle name="Normal 2 2 2 5 3 2 5 9 2" xfId="24245"/>
    <cellStyle name="Normal 2 2 2 5 3 2 5 9 2 2" xfId="24246"/>
    <cellStyle name="Normal 2 2 2 5 3 2 5 9 3" xfId="24247"/>
    <cellStyle name="Normal 2 2 2 5 3 2 6" xfId="24248"/>
    <cellStyle name="Normal 2 2 2 5 3 2 7" xfId="24249"/>
    <cellStyle name="Normal 2 2 2 5 3 2 8" xfId="24250"/>
    <cellStyle name="Normal 2 2 2 5 3 2 9" xfId="24251"/>
    <cellStyle name="Normal 2 2 2 5 3 20" xfId="24252"/>
    <cellStyle name="Normal 2 2 2 5 3 21" xfId="24253"/>
    <cellStyle name="Normal 2 2 2 5 3 22" xfId="24254"/>
    <cellStyle name="Normal 2 2 2 5 3 22 2" xfId="24255"/>
    <cellStyle name="Normal 2 2 2 5 3 22 2 2" xfId="24256"/>
    <cellStyle name="Normal 2 2 2 5 3 22 3" xfId="24257"/>
    <cellStyle name="Normal 2 2 2 5 3 23" xfId="24258"/>
    <cellStyle name="Normal 2 2 2 5 3 23 2" xfId="24259"/>
    <cellStyle name="Normal 2 2 2 5 3 23 2 2" xfId="24260"/>
    <cellStyle name="Normal 2 2 2 5 3 23 3" xfId="24261"/>
    <cellStyle name="Normal 2 2 2 5 3 24" xfId="24262"/>
    <cellStyle name="Normal 2 2 2 5 3 24 2" xfId="24263"/>
    <cellStyle name="Normal 2 2 2 5 3 24 2 2" xfId="24264"/>
    <cellStyle name="Normal 2 2 2 5 3 24 3" xfId="24265"/>
    <cellStyle name="Normal 2 2 2 5 3 25" xfId="24266"/>
    <cellStyle name="Normal 2 2 2 5 3 26" xfId="24267"/>
    <cellStyle name="Normal 2 2 2 5 3 27" xfId="24268"/>
    <cellStyle name="Normal 2 2 2 5 3 28" xfId="24269"/>
    <cellStyle name="Normal 2 2 2 5 3 3" xfId="24270"/>
    <cellStyle name="Normal 2 2 2 5 3 3 2" xfId="24271"/>
    <cellStyle name="Normal 2 2 2 5 3 3 2 2" xfId="24272"/>
    <cellStyle name="Normal 2 2 2 5 3 3 3" xfId="24273"/>
    <cellStyle name="Normal 2 2 2 5 3 4" xfId="24274"/>
    <cellStyle name="Normal 2 2 2 5 3 5" xfId="24275"/>
    <cellStyle name="Normal 2 2 2 5 3 6" xfId="24276"/>
    <cellStyle name="Normal 2 2 2 5 3 7" xfId="24277"/>
    <cellStyle name="Normal 2 2 2 5 3 7 2" xfId="24278"/>
    <cellStyle name="Normal 2 2 2 5 3 7 2 2" xfId="24279"/>
    <cellStyle name="Normal 2 2 2 5 3 7 3" xfId="24280"/>
    <cellStyle name="Normal 2 2 2 5 3 8" xfId="24281"/>
    <cellStyle name="Normal 2 2 2 5 3 8 2" xfId="24282"/>
    <cellStyle name="Normal 2 2 2 5 3 8 2 2" xfId="24283"/>
    <cellStyle name="Normal 2 2 2 5 3 8 3" xfId="24284"/>
    <cellStyle name="Normal 2 2 2 5 3 9" xfId="24285"/>
    <cellStyle name="Normal 2 2 2 6" xfId="24286"/>
    <cellStyle name="Normal 2 2 2 6 10" xfId="24287"/>
    <cellStyle name="Normal 2 2 2 6 10 2" xfId="24288"/>
    <cellStyle name="Normal 2 2 2 6 10 2 2" xfId="24289"/>
    <cellStyle name="Normal 2 2 2 6 10 3" xfId="24290"/>
    <cellStyle name="Normal 2 2 2 6 11" xfId="24291"/>
    <cellStyle name="Normal 2 2 2 6 12" xfId="24292"/>
    <cellStyle name="Normal 2 2 2 6 13" xfId="24293"/>
    <cellStyle name="Normal 2 2 2 6 14" xfId="24294"/>
    <cellStyle name="Normal 2 2 2 6 14 2" xfId="24295"/>
    <cellStyle name="Normal 2 2 2 6 14 2 2" xfId="24296"/>
    <cellStyle name="Normal 2 2 2 6 14 3" xfId="24297"/>
    <cellStyle name="Normal 2 2 2 6 15" xfId="24298"/>
    <cellStyle name="Normal 2 2 2 6 16" xfId="24299"/>
    <cellStyle name="Normal 2 2 2 6 16 2" xfId="24300"/>
    <cellStyle name="Normal 2 2 2 6 16 2 2" xfId="24301"/>
    <cellStyle name="Normal 2 2 2 6 16 3" xfId="24302"/>
    <cellStyle name="Normal 2 2 2 6 17" xfId="24303"/>
    <cellStyle name="Normal 2 2 2 6 18" xfId="24304"/>
    <cellStyle name="Normal 2 2 2 6 18 2" xfId="24305"/>
    <cellStyle name="Normal 2 2 2 6 18 2 2" xfId="24306"/>
    <cellStyle name="Normal 2 2 2 6 18 3" xfId="24307"/>
    <cellStyle name="Normal 2 2 2 6 19" xfId="24308"/>
    <cellStyle name="Normal 2 2 2 6 19 2" xfId="24309"/>
    <cellStyle name="Normal 2 2 2 6 19 2 2" xfId="24310"/>
    <cellStyle name="Normal 2 2 2 6 19 3" xfId="24311"/>
    <cellStyle name="Normal 2 2 2 6 2" xfId="24312"/>
    <cellStyle name="Normal 2 2 2 6 2 2" xfId="24313"/>
    <cellStyle name="Normal 2 2 2 6 2 2 2" xfId="24314"/>
    <cellStyle name="Normal 2 2 2 6 2 3" xfId="24315"/>
    <cellStyle name="Normal 2 2 2 6 20" xfId="24316"/>
    <cellStyle name="Normal 2 2 2 6 20 2" xfId="24317"/>
    <cellStyle name="Normal 2 2 2 6 20 2 2" xfId="24318"/>
    <cellStyle name="Normal 2 2 2 6 20 3" xfId="24319"/>
    <cellStyle name="Normal 2 2 2 6 21" xfId="24320"/>
    <cellStyle name="Normal 2 2 2 6 22" xfId="24321"/>
    <cellStyle name="Normal 2 2 2 6 22 2" xfId="24322"/>
    <cellStyle name="Normal 2 2 2 6 22 2 2" xfId="24323"/>
    <cellStyle name="Normal 2 2 2 6 22 3" xfId="24324"/>
    <cellStyle name="Normal 2 2 2 6 23" xfId="24325"/>
    <cellStyle name="Normal 2 2 2 6 24" xfId="24326"/>
    <cellStyle name="Normal 2 2 2 6 24 2" xfId="24327"/>
    <cellStyle name="Normal 2 2 2 6 24 2 2" xfId="24328"/>
    <cellStyle name="Normal 2 2 2 6 24 3" xfId="24329"/>
    <cellStyle name="Normal 2 2 2 6 25" xfId="24330"/>
    <cellStyle name="Normal 2 2 2 6 26" xfId="24331"/>
    <cellStyle name="Normal 2 2 2 6 26 2" xfId="24332"/>
    <cellStyle name="Normal 2 2 2 6 26 2 2" xfId="24333"/>
    <cellStyle name="Normal 2 2 2 6 26 3" xfId="24334"/>
    <cellStyle name="Normal 2 2 2 6 27" xfId="24335"/>
    <cellStyle name="Normal 2 2 2 6 27 2" xfId="24336"/>
    <cellStyle name="Normal 2 2 2 6 27 2 2" xfId="24337"/>
    <cellStyle name="Normal 2 2 2 6 27 3" xfId="24338"/>
    <cellStyle name="Normal 2 2 2 6 28" xfId="24339"/>
    <cellStyle name="Normal 2 2 2 6 29" xfId="24340"/>
    <cellStyle name="Normal 2 2 2 6 3" xfId="24341"/>
    <cellStyle name="Normal 2 2 2 6 3 2" xfId="24342"/>
    <cellStyle name="Normal 2 2 2 6 3 2 2" xfId="24343"/>
    <cellStyle name="Normal 2 2 2 6 3 3" xfId="24344"/>
    <cellStyle name="Normal 2 2 2 6 30" xfId="24345"/>
    <cellStyle name="Normal 2 2 2 6 4" xfId="24346"/>
    <cellStyle name="Normal 2 2 2 6 4 2" xfId="24347"/>
    <cellStyle name="Normal 2 2 2 6 4 2 2" xfId="24348"/>
    <cellStyle name="Normal 2 2 2 6 4 3" xfId="24349"/>
    <cellStyle name="Normal 2 2 2 6 5" xfId="24350"/>
    <cellStyle name="Normal 2 2 2 6 5 2" xfId="24351"/>
    <cellStyle name="Normal 2 2 2 6 5 2 2" xfId="24352"/>
    <cellStyle name="Normal 2 2 2 6 5 3" xfId="24353"/>
    <cellStyle name="Normal 2 2 2 6 6" xfId="24354"/>
    <cellStyle name="Normal 2 2 2 6 7" xfId="24355"/>
    <cellStyle name="Normal 2 2 2 6 8" xfId="24356"/>
    <cellStyle name="Normal 2 2 2 6 9" xfId="24357"/>
    <cellStyle name="Normal 2 2 2 6 9 2" xfId="24358"/>
    <cellStyle name="Normal 2 2 2 6 9 2 2" xfId="24359"/>
    <cellStyle name="Normal 2 2 2 6 9 3" xfId="24360"/>
    <cellStyle name="Normal 2 2 2 7" xfId="24361"/>
    <cellStyle name="Normal 2 2 2 7 10" xfId="24362"/>
    <cellStyle name="Normal 2 2 2 7 10 2" xfId="24363"/>
    <cellStyle name="Normal 2 2 2 7 10 2 2" xfId="24364"/>
    <cellStyle name="Normal 2 2 2 7 10 3" xfId="24365"/>
    <cellStyle name="Normal 2 2 2 7 11" xfId="24366"/>
    <cellStyle name="Normal 2 2 2 7 12" xfId="24367"/>
    <cellStyle name="Normal 2 2 2 7 12 2" xfId="24368"/>
    <cellStyle name="Normal 2 2 2 7 12 2 2" xfId="24369"/>
    <cellStyle name="Normal 2 2 2 7 12 3" xfId="24370"/>
    <cellStyle name="Normal 2 2 2 7 13" xfId="24371"/>
    <cellStyle name="Normal 2 2 2 7 13 2" xfId="24372"/>
    <cellStyle name="Normal 2 2 2 7 13 2 2" xfId="24373"/>
    <cellStyle name="Normal 2 2 2 7 13 3" xfId="24374"/>
    <cellStyle name="Normal 2 2 2 7 14" xfId="24375"/>
    <cellStyle name="Normal 2 2 2 7 15" xfId="24376"/>
    <cellStyle name="Normal 2 2 2 7 16" xfId="24377"/>
    <cellStyle name="Normal 2 2 2 7 16 2" xfId="24378"/>
    <cellStyle name="Normal 2 2 2 7 16 2 2" xfId="24379"/>
    <cellStyle name="Normal 2 2 2 7 16 3" xfId="24380"/>
    <cellStyle name="Normal 2 2 2 7 17" xfId="24381"/>
    <cellStyle name="Normal 2 2 2 7 18" xfId="24382"/>
    <cellStyle name="Normal 2 2 2 7 18 2" xfId="24383"/>
    <cellStyle name="Normal 2 2 2 7 18 2 2" xfId="24384"/>
    <cellStyle name="Normal 2 2 2 7 18 3" xfId="24385"/>
    <cellStyle name="Normal 2 2 2 7 19" xfId="24386"/>
    <cellStyle name="Normal 2 2 2 7 19 2" xfId="24387"/>
    <cellStyle name="Normal 2 2 2 7 19 2 2" xfId="24388"/>
    <cellStyle name="Normal 2 2 2 7 19 3" xfId="24389"/>
    <cellStyle name="Normal 2 2 2 7 2" xfId="24390"/>
    <cellStyle name="Normal 2 2 2 7 2 2" xfId="24391"/>
    <cellStyle name="Normal 2 2 2 7 2 2 2" xfId="24392"/>
    <cellStyle name="Normal 2 2 2 7 2 3" xfId="24393"/>
    <cellStyle name="Normal 2 2 2 7 20" xfId="24394"/>
    <cellStyle name="Normal 2 2 2 7 20 2" xfId="24395"/>
    <cellStyle name="Normal 2 2 2 7 20 2 2" xfId="24396"/>
    <cellStyle name="Normal 2 2 2 7 20 3" xfId="24397"/>
    <cellStyle name="Normal 2 2 2 7 21" xfId="24398"/>
    <cellStyle name="Normal 2 2 2 7 21 2" xfId="24399"/>
    <cellStyle name="Normal 2 2 2 7 21 2 2" xfId="24400"/>
    <cellStyle name="Normal 2 2 2 7 21 3" xfId="24401"/>
    <cellStyle name="Normal 2 2 2 7 22" xfId="24402"/>
    <cellStyle name="Normal 2 2 2 7 23" xfId="24403"/>
    <cellStyle name="Normal 2 2 2 7 23 2" xfId="24404"/>
    <cellStyle name="Normal 2 2 2 7 23 2 2" xfId="24405"/>
    <cellStyle name="Normal 2 2 2 7 23 3" xfId="24406"/>
    <cellStyle name="Normal 2 2 2 7 24" xfId="24407"/>
    <cellStyle name="Normal 2 2 2 7 24 2" xfId="24408"/>
    <cellStyle name="Normal 2 2 2 7 24 2 2" xfId="24409"/>
    <cellStyle name="Normal 2 2 2 7 24 3" xfId="24410"/>
    <cellStyle name="Normal 2 2 2 7 25" xfId="24411"/>
    <cellStyle name="Normal 2 2 2 7 26" xfId="24412"/>
    <cellStyle name="Normal 2 2 2 7 27" xfId="24413"/>
    <cellStyle name="Normal 2 2 2 7 28" xfId="24414"/>
    <cellStyle name="Normal 2 2 2 7 3" xfId="24415"/>
    <cellStyle name="Normal 2 2 2 7 3 2" xfId="24416"/>
    <cellStyle name="Normal 2 2 2 7 3 2 2" xfId="24417"/>
    <cellStyle name="Normal 2 2 2 7 3 3" xfId="24418"/>
    <cellStyle name="Normal 2 2 2 7 4" xfId="24419"/>
    <cellStyle name="Normal 2 2 2 7 4 2" xfId="24420"/>
    <cellStyle name="Normal 2 2 2 7 4 2 2" xfId="24421"/>
    <cellStyle name="Normal 2 2 2 7 4 3" xfId="24422"/>
    <cellStyle name="Normal 2 2 2 7 5" xfId="24423"/>
    <cellStyle name="Normal 2 2 2 7 5 2" xfId="24424"/>
    <cellStyle name="Normal 2 2 2 7 5 2 2" xfId="24425"/>
    <cellStyle name="Normal 2 2 2 7 5 3" xfId="24426"/>
    <cellStyle name="Normal 2 2 2 7 6" xfId="24427"/>
    <cellStyle name="Normal 2 2 2 7 7" xfId="24428"/>
    <cellStyle name="Normal 2 2 2 7 8" xfId="24429"/>
    <cellStyle name="Normal 2 2 2 7 8 2" xfId="24430"/>
    <cellStyle name="Normal 2 2 2 7 8 2 2" xfId="24431"/>
    <cellStyle name="Normal 2 2 2 7 8 3" xfId="24432"/>
    <cellStyle name="Normal 2 2 2 7 9" xfId="24433"/>
    <cellStyle name="Normal 2 2 2 7 9 2" xfId="24434"/>
    <cellStyle name="Normal 2 2 2 7 9 2 2" xfId="24435"/>
    <cellStyle name="Normal 2 2 2 7 9 3" xfId="24436"/>
    <cellStyle name="Normal 2 2 2 8" xfId="24437"/>
    <cellStyle name="Normal 2 2 2 8 10" xfId="24438"/>
    <cellStyle name="Normal 2 2 2 8 10 2" xfId="24439"/>
    <cellStyle name="Normal 2 2 2 8 10 2 2" xfId="24440"/>
    <cellStyle name="Normal 2 2 2 8 10 3" xfId="24441"/>
    <cellStyle name="Normal 2 2 2 8 11" xfId="24442"/>
    <cellStyle name="Normal 2 2 2 8 12" xfId="24443"/>
    <cellStyle name="Normal 2 2 2 8 12 2" xfId="24444"/>
    <cellStyle name="Normal 2 2 2 8 12 2 2" xfId="24445"/>
    <cellStyle name="Normal 2 2 2 8 12 3" xfId="24446"/>
    <cellStyle name="Normal 2 2 2 8 13" xfId="24447"/>
    <cellStyle name="Normal 2 2 2 8 14" xfId="24448"/>
    <cellStyle name="Normal 2 2 2 8 15" xfId="24449"/>
    <cellStyle name="Normal 2 2 2 8 15 2" xfId="24450"/>
    <cellStyle name="Normal 2 2 2 8 15 2 2" xfId="24451"/>
    <cellStyle name="Normal 2 2 2 8 15 3" xfId="24452"/>
    <cellStyle name="Normal 2 2 2 8 16" xfId="24453"/>
    <cellStyle name="Normal 2 2 2 8 17" xfId="24454"/>
    <cellStyle name="Normal 2 2 2 8 18" xfId="24455"/>
    <cellStyle name="Normal 2 2 2 8 18 2" xfId="24456"/>
    <cellStyle name="Normal 2 2 2 8 18 2 2" xfId="24457"/>
    <cellStyle name="Normal 2 2 2 8 18 3" xfId="24458"/>
    <cellStyle name="Normal 2 2 2 8 19" xfId="24459"/>
    <cellStyle name="Normal 2 2 2 8 2" xfId="24460"/>
    <cellStyle name="Normal 2 2 2 8 20" xfId="24461"/>
    <cellStyle name="Normal 2 2 2 8 21" xfId="24462"/>
    <cellStyle name="Normal 2 2 2 8 21 2" xfId="24463"/>
    <cellStyle name="Normal 2 2 2 8 21 2 2" xfId="24464"/>
    <cellStyle name="Normal 2 2 2 8 21 3" xfId="24465"/>
    <cellStyle name="Normal 2 2 2 8 22" xfId="24466"/>
    <cellStyle name="Normal 2 2 2 8 23" xfId="24467"/>
    <cellStyle name="Normal 2 2 2 8 24" xfId="24468"/>
    <cellStyle name="Normal 2 2 2 8 24 2" xfId="24469"/>
    <cellStyle name="Normal 2 2 2 8 24 2 2" xfId="24470"/>
    <cellStyle name="Normal 2 2 2 8 24 3" xfId="24471"/>
    <cellStyle name="Normal 2 2 2 8 25" xfId="24472"/>
    <cellStyle name="Normal 2 2 2 8 25 2" xfId="24473"/>
    <cellStyle name="Normal 2 2 2 8 25 2 2" xfId="24474"/>
    <cellStyle name="Normal 2 2 2 8 25 3" xfId="24475"/>
    <cellStyle name="Normal 2 2 2 8 26" xfId="24476"/>
    <cellStyle name="Normal 2 2 2 8 26 2" xfId="24477"/>
    <cellStyle name="Normal 2 2 2 8 26 2 2" xfId="24478"/>
    <cellStyle name="Normal 2 2 2 8 26 3" xfId="24479"/>
    <cellStyle name="Normal 2 2 2 8 27" xfId="24480"/>
    <cellStyle name="Normal 2 2 2 8 28" xfId="24481"/>
    <cellStyle name="Normal 2 2 2 8 29" xfId="24482"/>
    <cellStyle name="Normal 2 2 2 8 3" xfId="24483"/>
    <cellStyle name="Normal 2 2 2 8 3 2" xfId="24484"/>
    <cellStyle name="Normal 2 2 2 8 3 2 2" xfId="24485"/>
    <cellStyle name="Normal 2 2 2 8 3 3" xfId="24486"/>
    <cellStyle name="Normal 2 2 2 8 30" xfId="24487"/>
    <cellStyle name="Normal 2 2 2 8 4" xfId="24488"/>
    <cellStyle name="Normal 2 2 2 8 4 2" xfId="24489"/>
    <cellStyle name="Normal 2 2 2 8 4 2 2" xfId="24490"/>
    <cellStyle name="Normal 2 2 2 8 4 3" xfId="24491"/>
    <cellStyle name="Normal 2 2 2 8 5" xfId="24492"/>
    <cellStyle name="Normal 2 2 2 8 5 2" xfId="24493"/>
    <cellStyle name="Normal 2 2 2 8 5 2 2" xfId="24494"/>
    <cellStyle name="Normal 2 2 2 8 5 3" xfId="24495"/>
    <cellStyle name="Normal 2 2 2 8 6" xfId="24496"/>
    <cellStyle name="Normal 2 2 2 8 6 2" xfId="24497"/>
    <cellStyle name="Normal 2 2 2 8 6 2 2" xfId="24498"/>
    <cellStyle name="Normal 2 2 2 8 6 3" xfId="24499"/>
    <cellStyle name="Normal 2 2 2 8 7" xfId="24500"/>
    <cellStyle name="Normal 2 2 2 8 8" xfId="24501"/>
    <cellStyle name="Normal 2 2 2 8 9" xfId="24502"/>
    <cellStyle name="Normal 2 2 2 8 9 2" xfId="24503"/>
    <cellStyle name="Normal 2 2 2 8 9 2 2" xfId="24504"/>
    <cellStyle name="Normal 2 2 2 8 9 3" xfId="24505"/>
    <cellStyle name="Normal 2 2 2 9" xfId="24506"/>
    <cellStyle name="Normal 2 2 2 9 10" xfId="24507"/>
    <cellStyle name="Normal 2 2 2 9 10 2" xfId="24508"/>
    <cellStyle name="Normal 2 2 2 9 10 2 2" xfId="24509"/>
    <cellStyle name="Normal 2 2 2 9 10 3" xfId="24510"/>
    <cellStyle name="Normal 2 2 2 9 11" xfId="24511"/>
    <cellStyle name="Normal 2 2 2 9 11 2" xfId="24512"/>
    <cellStyle name="Normal 2 2 2 9 11 2 2" xfId="24513"/>
    <cellStyle name="Normal 2 2 2 9 11 3" xfId="24514"/>
    <cellStyle name="Normal 2 2 2 9 12" xfId="24515"/>
    <cellStyle name="Normal 2 2 2 9 12 2" xfId="24516"/>
    <cellStyle name="Normal 2 2 2 9 12 2 2" xfId="24517"/>
    <cellStyle name="Normal 2 2 2 9 12 3" xfId="24518"/>
    <cellStyle name="Normal 2 2 2 9 13" xfId="24519"/>
    <cellStyle name="Normal 2 2 2 9 13 2" xfId="24520"/>
    <cellStyle name="Normal 2 2 2 9 13 2 2" xfId="24521"/>
    <cellStyle name="Normal 2 2 2 9 13 3" xfId="24522"/>
    <cellStyle name="Normal 2 2 2 9 14" xfId="24523"/>
    <cellStyle name="Normal 2 2 2 9 14 2" xfId="24524"/>
    <cellStyle name="Normal 2 2 2 9 14 2 2" xfId="24525"/>
    <cellStyle name="Normal 2 2 2 9 14 3" xfId="24526"/>
    <cellStyle name="Normal 2 2 2 9 15" xfId="24527"/>
    <cellStyle name="Normal 2 2 2 9 15 2" xfId="24528"/>
    <cellStyle name="Normal 2 2 2 9 15 2 2" xfId="24529"/>
    <cellStyle name="Normal 2 2 2 9 15 3" xfId="24530"/>
    <cellStyle name="Normal 2 2 2 9 16" xfId="24531"/>
    <cellStyle name="Normal 2 2 2 9 16 2" xfId="24532"/>
    <cellStyle name="Normal 2 2 2 9 16 2 2" xfId="24533"/>
    <cellStyle name="Normal 2 2 2 9 16 3" xfId="24534"/>
    <cellStyle name="Normal 2 2 2 9 17" xfId="24535"/>
    <cellStyle name="Normal 2 2 2 9 17 2" xfId="24536"/>
    <cellStyle name="Normal 2 2 2 9 17 2 2" xfId="24537"/>
    <cellStyle name="Normal 2 2 2 9 17 3" xfId="24538"/>
    <cellStyle name="Normal 2 2 2 9 18" xfId="24539"/>
    <cellStyle name="Normal 2 2 2 9 19" xfId="24540"/>
    <cellStyle name="Normal 2 2 2 9 2" xfId="24541"/>
    <cellStyle name="Normal 2 2 2 9 2 10" xfId="24542"/>
    <cellStyle name="Normal 2 2 2 9 2 11" xfId="24543"/>
    <cellStyle name="Normal 2 2 2 9 2 11 10" xfId="24544"/>
    <cellStyle name="Normal 2 2 2 9 2 11 2" xfId="24545"/>
    <cellStyle name="Normal 2 2 2 9 2 11 2 2" xfId="24546"/>
    <cellStyle name="Normal 2 2 2 9 2 11 2 2 2" xfId="24547"/>
    <cellStyle name="Normal 2 2 2 9 2 11 2 2 2 2" xfId="24548"/>
    <cellStyle name="Normal 2 2 2 9 2 11 2 2 2 2 2" xfId="24549"/>
    <cellStyle name="Normal 2 2 2 9 2 11 2 2 2 3" xfId="24550"/>
    <cellStyle name="Normal 2 2 2 9 2 11 2 2 2 4" xfId="24551"/>
    <cellStyle name="Normal 2 2 2 9 2 11 2 2 3" xfId="24552"/>
    <cellStyle name="Normal 2 2 2 9 2 11 2 2 4" xfId="24553"/>
    <cellStyle name="Normal 2 2 2 9 2 11 2 2 4 2" xfId="24554"/>
    <cellStyle name="Normal 2 2 2 9 2 11 2 2 5" xfId="24555"/>
    <cellStyle name="Normal 2 2 2 9 2 11 2 3" xfId="24556"/>
    <cellStyle name="Normal 2 2 2 9 2 11 2 3 2" xfId="24557"/>
    <cellStyle name="Normal 2 2 2 9 2 11 2 3 2 2" xfId="24558"/>
    <cellStyle name="Normal 2 2 2 9 2 11 2 3 3" xfId="24559"/>
    <cellStyle name="Normal 2 2 2 9 2 11 2 4" xfId="24560"/>
    <cellStyle name="Normal 2 2 2 9 2 11 2 5" xfId="24561"/>
    <cellStyle name="Normal 2 2 2 9 2 11 2 5 2" xfId="24562"/>
    <cellStyle name="Normal 2 2 2 9 2 11 2 5 2 2" xfId="24563"/>
    <cellStyle name="Normal 2 2 2 9 2 11 2 5 3" xfId="24564"/>
    <cellStyle name="Normal 2 2 2 9 2 11 2 6" xfId="24565"/>
    <cellStyle name="Normal 2 2 2 9 2 11 2 7" xfId="24566"/>
    <cellStyle name="Normal 2 2 2 9 2 11 2 7 2" xfId="24567"/>
    <cellStyle name="Normal 2 2 2 9 2 11 2 7 2 2" xfId="24568"/>
    <cellStyle name="Normal 2 2 2 9 2 11 2 7 3" xfId="24569"/>
    <cellStyle name="Normal 2 2 2 9 2 11 2 8" xfId="24570"/>
    <cellStyle name="Normal 2 2 2 9 2 11 2 9" xfId="24571"/>
    <cellStyle name="Normal 2 2 2 9 2 11 3" xfId="24572"/>
    <cellStyle name="Normal 2 2 2 9 2 11 3 2" xfId="24573"/>
    <cellStyle name="Normal 2 2 2 9 2 11 3 2 2" xfId="24574"/>
    <cellStyle name="Normal 2 2 2 9 2 11 3 2 2 2" xfId="24575"/>
    <cellStyle name="Normal 2 2 2 9 2 11 3 2 2 2 2" xfId="24576"/>
    <cellStyle name="Normal 2 2 2 9 2 11 3 2 3" xfId="24577"/>
    <cellStyle name="Normal 2 2 2 9 2 11 3 2 4" xfId="24578"/>
    <cellStyle name="Normal 2 2 2 9 2 11 3 3" xfId="24579"/>
    <cellStyle name="Normal 2 2 2 9 2 11 3 4" xfId="24580"/>
    <cellStyle name="Normal 2 2 2 9 2 11 3 4 2" xfId="24581"/>
    <cellStyle name="Normal 2 2 2 9 2 11 3 5" xfId="24582"/>
    <cellStyle name="Normal 2 2 2 9 2 11 3 6" xfId="24583"/>
    <cellStyle name="Normal 2 2 2 9 2 11 3 7" xfId="24584"/>
    <cellStyle name="Normal 2 2 2 9 2 11 4" xfId="24585"/>
    <cellStyle name="Normal 2 2 2 9 2 11 4 2" xfId="24586"/>
    <cellStyle name="Normal 2 2 2 9 2 11 4 2 2" xfId="24587"/>
    <cellStyle name="Normal 2 2 2 9 2 11 4 3" xfId="24588"/>
    <cellStyle name="Normal 2 2 2 9 2 11 5" xfId="24589"/>
    <cellStyle name="Normal 2 2 2 9 2 11 5 2" xfId="24590"/>
    <cellStyle name="Normal 2 2 2 9 2 11 5 2 2" xfId="24591"/>
    <cellStyle name="Normal 2 2 2 9 2 11 5 3" xfId="24592"/>
    <cellStyle name="Normal 2 2 2 9 2 11 6" xfId="24593"/>
    <cellStyle name="Normal 2 2 2 9 2 11 6 2" xfId="24594"/>
    <cellStyle name="Normal 2 2 2 9 2 11 6 2 2" xfId="24595"/>
    <cellStyle name="Normal 2 2 2 9 2 11 6 3" xfId="24596"/>
    <cellStyle name="Normal 2 2 2 9 2 11 7" xfId="24597"/>
    <cellStyle name="Normal 2 2 2 9 2 11 7 2" xfId="24598"/>
    <cellStyle name="Normal 2 2 2 9 2 11 7 2 2" xfId="24599"/>
    <cellStyle name="Normal 2 2 2 9 2 11 7 3" xfId="24600"/>
    <cellStyle name="Normal 2 2 2 9 2 11 8" xfId="24601"/>
    <cellStyle name="Normal 2 2 2 9 2 11 8 2" xfId="24602"/>
    <cellStyle name="Normal 2 2 2 9 2 11 8 2 2" xfId="24603"/>
    <cellStyle name="Normal 2 2 2 9 2 11 8 3" xfId="24604"/>
    <cellStyle name="Normal 2 2 2 9 2 11 8 4" xfId="24605"/>
    <cellStyle name="Normal 2 2 2 9 2 11 9" xfId="24606"/>
    <cellStyle name="Normal 2 2 2 9 2 11 9 2" xfId="24607"/>
    <cellStyle name="Normal 2 2 2 9 2 12" xfId="24608"/>
    <cellStyle name="Normal 2 2 2 9 2 12 2" xfId="24609"/>
    <cellStyle name="Normal 2 2 2 9 2 12 2 2" xfId="24610"/>
    <cellStyle name="Normal 2 2 2 9 2 12 2 2 2" xfId="24611"/>
    <cellStyle name="Normal 2 2 2 9 2 12 2 2 2 2" xfId="24612"/>
    <cellStyle name="Normal 2 2 2 9 2 12 2 2 3" xfId="24613"/>
    <cellStyle name="Normal 2 2 2 9 2 12 2 2 4" xfId="24614"/>
    <cellStyle name="Normal 2 2 2 9 2 12 2 3" xfId="24615"/>
    <cellStyle name="Normal 2 2 2 9 2 12 2 4" xfId="24616"/>
    <cellStyle name="Normal 2 2 2 9 2 12 2 5" xfId="24617"/>
    <cellStyle name="Normal 2 2 2 9 2 12 2 6" xfId="24618"/>
    <cellStyle name="Normal 2 2 2 9 2 12 3" xfId="24619"/>
    <cellStyle name="Normal 2 2 2 9 2 12 4" xfId="24620"/>
    <cellStyle name="Normal 2 2 2 9 2 12 4 2" xfId="24621"/>
    <cellStyle name="Normal 2 2 2 9 2 12 5" xfId="24622"/>
    <cellStyle name="Normal 2 2 2 9 2 13" xfId="24623"/>
    <cellStyle name="Normal 2 2 2 9 2 13 2" xfId="24624"/>
    <cellStyle name="Normal 2 2 2 9 2 13 2 2" xfId="24625"/>
    <cellStyle name="Normal 2 2 2 9 2 13 2 2 2" xfId="24626"/>
    <cellStyle name="Normal 2 2 2 9 2 13 2 3" xfId="24627"/>
    <cellStyle name="Normal 2 2 2 9 2 13 2 4" xfId="24628"/>
    <cellStyle name="Normal 2 2 2 9 2 13 3" xfId="24629"/>
    <cellStyle name="Normal 2 2 2 9 2 13 4" xfId="24630"/>
    <cellStyle name="Normal 2 2 2 9 2 13 4 2" xfId="24631"/>
    <cellStyle name="Normal 2 2 2 9 2 13 4 2 2" xfId="24632"/>
    <cellStyle name="Normal 2 2 2 9 2 13 4 3" xfId="24633"/>
    <cellStyle name="Normal 2 2 2 9 2 13 4 4" xfId="24634"/>
    <cellStyle name="Normal 2 2 2 9 2 13 5" xfId="24635"/>
    <cellStyle name="Normal 2 2 2 9 2 13 5 2" xfId="24636"/>
    <cellStyle name="Normal 2 2 2 9 2 13 5 2 2" xfId="24637"/>
    <cellStyle name="Normal 2 2 2 9 2 13 5 3" xfId="24638"/>
    <cellStyle name="Normal 2 2 2 9 2 14" xfId="24639"/>
    <cellStyle name="Normal 2 2 2 9 2 14 10" xfId="24640"/>
    <cellStyle name="Normal 2 2 2 9 2 14 2" xfId="24641"/>
    <cellStyle name="Normal 2 2 2 9 2 14 2 2" xfId="24642"/>
    <cellStyle name="Normal 2 2 2 9 2 14 2 2 2" xfId="24643"/>
    <cellStyle name="Normal 2 2 2 9 2 14 2 2 2 2" xfId="24644"/>
    <cellStyle name="Normal 2 2 2 9 2 14 2 2 2 2 2" xfId="24645"/>
    <cellStyle name="Normal 2 2 2 9 2 14 2 2 2 3" xfId="24646"/>
    <cellStyle name="Normal 2 2 2 9 2 14 2 2 2 4" xfId="24647"/>
    <cellStyle name="Normal 2 2 2 9 2 14 2 2 3" xfId="24648"/>
    <cellStyle name="Normal 2 2 2 9 2 14 2 2 4" xfId="24649"/>
    <cellStyle name="Normal 2 2 2 9 2 14 2 2 5" xfId="24650"/>
    <cellStyle name="Normal 2 2 2 9 2 14 2 2 6" xfId="24651"/>
    <cellStyle name="Normal 2 2 2 9 2 14 2 3" xfId="24652"/>
    <cellStyle name="Normal 2 2 2 9 2 14 2 4" xfId="24653"/>
    <cellStyle name="Normal 2 2 2 9 2 14 2 4 2" xfId="24654"/>
    <cellStyle name="Normal 2 2 2 9 2 14 2 5" xfId="24655"/>
    <cellStyle name="Normal 2 2 2 9 2 14 3" xfId="24656"/>
    <cellStyle name="Normal 2 2 2 9 2 14 4" xfId="24657"/>
    <cellStyle name="Normal 2 2 2 9 2 14 5" xfId="24658"/>
    <cellStyle name="Normal 2 2 2 9 2 14 6" xfId="24659"/>
    <cellStyle name="Normal 2 2 2 9 2 14 7" xfId="24660"/>
    <cellStyle name="Normal 2 2 2 9 2 14 8" xfId="24661"/>
    <cellStyle name="Normal 2 2 2 9 2 14 8 2" xfId="24662"/>
    <cellStyle name="Normal 2 2 2 9 2 14 8 2 2" xfId="24663"/>
    <cellStyle name="Normal 2 2 2 9 2 14 8 3" xfId="24664"/>
    <cellStyle name="Normal 2 2 2 9 2 14 8 4" xfId="24665"/>
    <cellStyle name="Normal 2 2 2 9 2 14 9" xfId="24666"/>
    <cellStyle name="Normal 2 2 2 9 2 14 9 2" xfId="24667"/>
    <cellStyle name="Normal 2 2 2 9 2 15" xfId="24668"/>
    <cellStyle name="Normal 2 2 2 9 2 15 2" xfId="24669"/>
    <cellStyle name="Normal 2 2 2 9 2 15 2 2" xfId="24670"/>
    <cellStyle name="Normal 2 2 2 9 2 15 2 2 2" xfId="24671"/>
    <cellStyle name="Normal 2 2 2 9 2 15 2 2 2 2" xfId="24672"/>
    <cellStyle name="Normal 2 2 2 9 2 15 2 2 3" xfId="24673"/>
    <cellStyle name="Normal 2 2 2 9 2 15 2 2 4" xfId="24674"/>
    <cellStyle name="Normal 2 2 2 9 2 15 2 3" xfId="24675"/>
    <cellStyle name="Normal 2 2 2 9 2 15 2 4" xfId="24676"/>
    <cellStyle name="Normal 2 2 2 9 2 15 2 5" xfId="24677"/>
    <cellStyle name="Normal 2 2 2 9 2 15 2 6" xfId="24678"/>
    <cellStyle name="Normal 2 2 2 9 2 15 3" xfId="24679"/>
    <cellStyle name="Normal 2 2 2 9 2 15 3 2" xfId="24680"/>
    <cellStyle name="Normal 2 2 2 9 2 15 4" xfId="24681"/>
    <cellStyle name="Normal 2 2 2 9 2 15 4 2" xfId="24682"/>
    <cellStyle name="Normal 2 2 2 9 2 15 5" xfId="24683"/>
    <cellStyle name="Normal 2 2 2 9 2 15 6" xfId="24684"/>
    <cellStyle name="Normal 2 2 2 9 2 15 7" xfId="24685"/>
    <cellStyle name="Normal 2 2 2 9 2 16" xfId="24686"/>
    <cellStyle name="Normal 2 2 2 9 2 17" xfId="24687"/>
    <cellStyle name="Normal 2 2 2 9 2 18" xfId="24688"/>
    <cellStyle name="Normal 2 2 2 9 2 19" xfId="24689"/>
    <cellStyle name="Normal 2 2 2 9 2 19 2" xfId="24690"/>
    <cellStyle name="Normal 2 2 2 9 2 19 2 2" xfId="24691"/>
    <cellStyle name="Normal 2 2 2 9 2 19 3" xfId="24692"/>
    <cellStyle name="Normal 2 2 2 9 2 2" xfId="24693"/>
    <cellStyle name="Normal 2 2 2 9 2 2 2" xfId="24694"/>
    <cellStyle name="Normal 2 2 2 9 2 2 2 2" xfId="24695"/>
    <cellStyle name="Normal 2 2 2 9 2 2 3" xfId="24696"/>
    <cellStyle name="Normal 2 2 2 9 2 20" xfId="24697"/>
    <cellStyle name="Normal 2 2 2 9 2 21" xfId="24698"/>
    <cellStyle name="Normal 2 2 2 9 2 22" xfId="24699"/>
    <cellStyle name="Normal 2 2 2 9 2 22 2" xfId="24700"/>
    <cellStyle name="Normal 2 2 2 9 2 22 2 2" xfId="24701"/>
    <cellStyle name="Normal 2 2 2 9 2 22 3" xfId="24702"/>
    <cellStyle name="Normal 2 2 2 9 2 23" xfId="24703"/>
    <cellStyle name="Normal 2 2 2 9 2 24" xfId="24704"/>
    <cellStyle name="Normal 2 2 2 9 2 3" xfId="24705"/>
    <cellStyle name="Normal 2 2 2 9 2 3 10" xfId="24706"/>
    <cellStyle name="Normal 2 2 2 9 2 3 11" xfId="24707"/>
    <cellStyle name="Normal 2 2 2 9 2 3 11 2" xfId="24708"/>
    <cellStyle name="Normal 2 2 2 9 2 3 11 2 2" xfId="24709"/>
    <cellStyle name="Normal 2 2 2 9 2 3 11 3" xfId="24710"/>
    <cellStyle name="Normal 2 2 2 9 2 3 12" xfId="24711"/>
    <cellStyle name="Normal 2 2 2 9 2 3 12 2" xfId="24712"/>
    <cellStyle name="Normal 2 2 2 9 2 3 12 2 2" xfId="24713"/>
    <cellStyle name="Normal 2 2 2 9 2 3 12 2 2 2" xfId="24714"/>
    <cellStyle name="Normal 2 2 2 9 2 3 12 3" xfId="24715"/>
    <cellStyle name="Normal 2 2 2 9 2 3 12 4" xfId="24716"/>
    <cellStyle name="Normal 2 2 2 9 2 3 12 5" xfId="24717"/>
    <cellStyle name="Normal 2 2 2 9 2 3 12 6" xfId="24718"/>
    <cellStyle name="Normal 2 2 2 9 2 3 13" xfId="24719"/>
    <cellStyle name="Normal 2 2 2 9 2 3 13 2" xfId="24720"/>
    <cellStyle name="Normal 2 2 2 9 2 3 14" xfId="24721"/>
    <cellStyle name="Normal 2 2 2 9 2 3 15" xfId="24722"/>
    <cellStyle name="Normal 2 2 2 9 2 3 16" xfId="24723"/>
    <cellStyle name="Normal 2 2 2 9 2 3 2" xfId="24724"/>
    <cellStyle name="Normal 2 2 2 9 2 3 2 10" xfId="24725"/>
    <cellStyle name="Normal 2 2 2 9 2 3 2 11" xfId="24726"/>
    <cellStyle name="Normal 2 2 2 9 2 3 2 12" xfId="24727"/>
    <cellStyle name="Normal 2 2 2 9 2 3 2 13" xfId="24728"/>
    <cellStyle name="Normal 2 2 2 9 2 3 2 14" xfId="24729"/>
    <cellStyle name="Normal 2 2 2 9 2 3 2 15" xfId="24730"/>
    <cellStyle name="Normal 2 2 2 9 2 3 2 16" xfId="24731"/>
    <cellStyle name="Normal 2 2 2 9 2 3 2 17" xfId="24732"/>
    <cellStyle name="Normal 2 2 2 9 2 3 2 2" xfId="24733"/>
    <cellStyle name="Normal 2 2 2 9 2 3 2 2 10" xfId="24734"/>
    <cellStyle name="Normal 2 2 2 9 2 3 2 2 11" xfId="24735"/>
    <cellStyle name="Normal 2 2 2 9 2 3 2 2 12" xfId="24736"/>
    <cellStyle name="Normal 2 2 2 9 2 3 2 2 12 2" xfId="24737"/>
    <cellStyle name="Normal 2 2 2 9 2 3 2 2 12 2 2" xfId="24738"/>
    <cellStyle name="Normal 2 2 2 9 2 3 2 2 12 2 2 2" xfId="24739"/>
    <cellStyle name="Normal 2 2 2 9 2 3 2 2 12 3" xfId="24740"/>
    <cellStyle name="Normal 2 2 2 9 2 3 2 2 12 4" xfId="24741"/>
    <cellStyle name="Normal 2 2 2 9 2 3 2 2 12 5" xfId="24742"/>
    <cellStyle name="Normal 2 2 2 9 2 3 2 2 12 6" xfId="24743"/>
    <cellStyle name="Normal 2 2 2 9 2 3 2 2 13" xfId="24744"/>
    <cellStyle name="Normal 2 2 2 9 2 3 2 2 13 2" xfId="24745"/>
    <cellStyle name="Normal 2 2 2 9 2 3 2 2 14" xfId="24746"/>
    <cellStyle name="Normal 2 2 2 9 2 3 2 2 2" xfId="24747"/>
    <cellStyle name="Normal 2 2 2 9 2 3 2 2 2 2" xfId="24748"/>
    <cellStyle name="Normal 2 2 2 9 2 3 2 2 2 2 10" xfId="24749"/>
    <cellStyle name="Normal 2 2 2 9 2 3 2 2 2 2 2" xfId="24750"/>
    <cellStyle name="Normal 2 2 2 9 2 3 2 2 2 2 2 2" xfId="24751"/>
    <cellStyle name="Normal 2 2 2 9 2 3 2 2 2 2 2 2 2" xfId="24752"/>
    <cellStyle name="Normal 2 2 2 9 2 3 2 2 2 2 2 2 2 2" xfId="24753"/>
    <cellStyle name="Normal 2 2 2 9 2 3 2 2 2 2 2 2 2 2 2" xfId="24754"/>
    <cellStyle name="Normal 2 2 2 9 2 3 2 2 2 2 2 2 2 3" xfId="24755"/>
    <cellStyle name="Normal 2 2 2 9 2 3 2 2 2 2 2 2 2 4" xfId="24756"/>
    <cellStyle name="Normal 2 2 2 9 2 3 2 2 2 2 2 2 3" xfId="24757"/>
    <cellStyle name="Normal 2 2 2 9 2 3 2 2 2 2 2 2 4" xfId="24758"/>
    <cellStyle name="Normal 2 2 2 9 2 3 2 2 2 2 2 2 4 2" xfId="24759"/>
    <cellStyle name="Normal 2 2 2 9 2 3 2 2 2 2 2 2 4 2 2" xfId="24760"/>
    <cellStyle name="Normal 2 2 2 9 2 3 2 2 2 2 2 2 4 3" xfId="24761"/>
    <cellStyle name="Normal 2 2 2 9 2 3 2 2 2 2 2 3" xfId="24762"/>
    <cellStyle name="Normal 2 2 2 9 2 3 2 2 2 2 2 4" xfId="24763"/>
    <cellStyle name="Normal 2 2 2 9 2 3 2 2 2 2 2 4 2" xfId="24764"/>
    <cellStyle name="Normal 2 2 2 9 2 3 2 2 2 2 2 4 2 2" xfId="24765"/>
    <cellStyle name="Normal 2 2 2 9 2 3 2 2 2 2 2 4 3" xfId="24766"/>
    <cellStyle name="Normal 2 2 2 9 2 3 2 2 2 2 2 4 4" xfId="24767"/>
    <cellStyle name="Normal 2 2 2 9 2 3 2 2 2 2 2 5" xfId="24768"/>
    <cellStyle name="Normal 2 2 2 9 2 3 2 2 2 2 3" xfId="24769"/>
    <cellStyle name="Normal 2 2 2 9 2 3 2 2 2 2 4" xfId="24770"/>
    <cellStyle name="Normal 2 2 2 9 2 3 2 2 2 2 4 2" xfId="24771"/>
    <cellStyle name="Normal 2 2 2 9 2 3 2 2 2 2 4 2 2" xfId="24772"/>
    <cellStyle name="Normal 2 2 2 9 2 3 2 2 2 2 4 3" xfId="24773"/>
    <cellStyle name="Normal 2 2 2 9 2 3 2 2 2 2 5" xfId="24774"/>
    <cellStyle name="Normal 2 2 2 9 2 3 2 2 2 2 6" xfId="24775"/>
    <cellStyle name="Normal 2 2 2 9 2 3 2 2 2 2 6 2" xfId="24776"/>
    <cellStyle name="Normal 2 2 2 9 2 3 2 2 2 2 6 2 2" xfId="24777"/>
    <cellStyle name="Normal 2 2 2 9 2 3 2 2 2 2 6 3" xfId="24778"/>
    <cellStyle name="Normal 2 2 2 9 2 3 2 2 2 2 7" xfId="24779"/>
    <cellStyle name="Normal 2 2 2 9 2 3 2 2 2 2 8" xfId="24780"/>
    <cellStyle name="Normal 2 2 2 9 2 3 2 2 2 2 8 2" xfId="24781"/>
    <cellStyle name="Normal 2 2 2 9 2 3 2 2 2 2 8 2 2" xfId="24782"/>
    <cellStyle name="Normal 2 2 2 9 2 3 2 2 2 2 8 3" xfId="24783"/>
    <cellStyle name="Normal 2 2 2 9 2 3 2 2 2 2 8 4" xfId="24784"/>
    <cellStyle name="Normal 2 2 2 9 2 3 2 2 2 2 9" xfId="24785"/>
    <cellStyle name="Normal 2 2 2 9 2 3 2 2 2 2 9 2" xfId="24786"/>
    <cellStyle name="Normal 2 2 2 9 2 3 2 2 2 3" xfId="24787"/>
    <cellStyle name="Normal 2 2 2 9 2 3 2 2 2 3 2" xfId="24788"/>
    <cellStyle name="Normal 2 2 2 9 2 3 2 2 2 3 2 2" xfId="24789"/>
    <cellStyle name="Normal 2 2 2 9 2 3 2 2 2 3 2 2 2" xfId="24790"/>
    <cellStyle name="Normal 2 2 2 9 2 3 2 2 2 3 2 2 2 2" xfId="24791"/>
    <cellStyle name="Normal 2 2 2 9 2 3 2 2 2 3 2 2 3" xfId="24792"/>
    <cellStyle name="Normal 2 2 2 9 2 3 2 2 2 3 2 2 4" xfId="24793"/>
    <cellStyle name="Normal 2 2 2 9 2 3 2 2 2 3 2 3" xfId="24794"/>
    <cellStyle name="Normal 2 2 2 9 2 3 2 2 2 3 2 3 2" xfId="24795"/>
    <cellStyle name="Normal 2 2 2 9 2 3 2 2 2 3 2 3 2 2" xfId="24796"/>
    <cellStyle name="Normal 2 2 2 9 2 3 2 2 2 3 2 3 3" xfId="24797"/>
    <cellStyle name="Normal 2 2 2 9 2 3 2 2 2 3 2 4" xfId="24798"/>
    <cellStyle name="Normal 2 2 2 9 2 3 2 2 2 3 3" xfId="24799"/>
    <cellStyle name="Normal 2 2 2 9 2 3 2 2 2 3 4" xfId="24800"/>
    <cellStyle name="Normal 2 2 2 9 2 3 2 2 2 3 4 2" xfId="24801"/>
    <cellStyle name="Normal 2 2 2 9 2 3 2 2 2 3 5" xfId="24802"/>
    <cellStyle name="Normal 2 2 2 9 2 3 2 2 2 3 6" xfId="24803"/>
    <cellStyle name="Normal 2 2 2 9 2 3 2 2 2 3 7" xfId="24804"/>
    <cellStyle name="Normal 2 2 2 9 2 3 2 2 2 4" xfId="24805"/>
    <cellStyle name="Normal 2 2 2 9 2 3 2 2 2 4 2" xfId="24806"/>
    <cellStyle name="Normal 2 2 2 9 2 3 2 2 2 4 2 2" xfId="24807"/>
    <cellStyle name="Normal 2 2 2 9 2 3 2 2 2 4 3" xfId="24808"/>
    <cellStyle name="Normal 2 2 2 9 2 3 2 2 2 5" xfId="24809"/>
    <cellStyle name="Normal 2 2 2 9 2 3 2 2 2 6" xfId="24810"/>
    <cellStyle name="Normal 2 2 2 9 2 3 2 2 2 7" xfId="24811"/>
    <cellStyle name="Normal 2 2 2 9 2 3 2 2 2 7 2" xfId="24812"/>
    <cellStyle name="Normal 2 2 2 9 2 3 2 2 2 7 2 2" xfId="24813"/>
    <cellStyle name="Normal 2 2 2 9 2 3 2 2 2 7 3" xfId="24814"/>
    <cellStyle name="Normal 2 2 2 9 2 3 2 2 2 8" xfId="24815"/>
    <cellStyle name="Normal 2 2 2 9 2 3 2 2 2 9" xfId="24816"/>
    <cellStyle name="Normal 2 2 2 9 2 3 2 2 3" xfId="24817"/>
    <cellStyle name="Normal 2 2 2 9 2 3 2 2 3 2" xfId="24818"/>
    <cellStyle name="Normal 2 2 2 9 2 3 2 2 3 2 2" xfId="24819"/>
    <cellStyle name="Normal 2 2 2 9 2 3 2 2 3 3" xfId="24820"/>
    <cellStyle name="Normal 2 2 2 9 2 3 2 2 4" xfId="24821"/>
    <cellStyle name="Normal 2 2 2 9 2 3 2 2 5" xfId="24822"/>
    <cellStyle name="Normal 2 2 2 9 2 3 2 2 6" xfId="24823"/>
    <cellStyle name="Normal 2 2 2 9 2 3 2 2 6 2" xfId="24824"/>
    <cellStyle name="Normal 2 2 2 9 2 3 2 2 6 2 2" xfId="24825"/>
    <cellStyle name="Normal 2 2 2 9 2 3 2 2 6 2 2 2" xfId="24826"/>
    <cellStyle name="Normal 2 2 2 9 2 3 2 2 6 2 2 2 2" xfId="24827"/>
    <cellStyle name="Normal 2 2 2 9 2 3 2 2 6 2 3" xfId="24828"/>
    <cellStyle name="Normal 2 2 2 9 2 3 2 2 6 2 3 2" xfId="24829"/>
    <cellStyle name="Normal 2 2 2 9 2 3 2 2 6 2 3 2 2" xfId="24830"/>
    <cellStyle name="Normal 2 2 2 9 2 3 2 2 6 2 3 3" xfId="24831"/>
    <cellStyle name="Normal 2 2 2 9 2 3 2 2 6 2 4" xfId="24832"/>
    <cellStyle name="Normal 2 2 2 9 2 3 2 2 6 2 5" xfId="24833"/>
    <cellStyle name="Normal 2 2 2 9 2 3 2 2 6 2 6" xfId="24834"/>
    <cellStyle name="Normal 2 2 2 9 2 3 2 2 6 3" xfId="24835"/>
    <cellStyle name="Normal 2 2 2 9 2 3 2 2 6 3 2" xfId="24836"/>
    <cellStyle name="Normal 2 2 2 9 2 3 2 2 6 4" xfId="24837"/>
    <cellStyle name="Normal 2 2 2 9 2 3 2 2 6 4 2" xfId="24838"/>
    <cellStyle name="Normal 2 2 2 9 2 3 2 2 6 5" xfId="24839"/>
    <cellStyle name="Normal 2 2 2 9 2 3 2 2 6 6" xfId="24840"/>
    <cellStyle name="Normal 2 2 2 9 2 3 2 2 6 7" xfId="24841"/>
    <cellStyle name="Normal 2 2 2 9 2 3 2 2 7" xfId="24842"/>
    <cellStyle name="Normal 2 2 2 9 2 3 2 2 8" xfId="24843"/>
    <cellStyle name="Normal 2 2 2 9 2 3 2 2 8 2" xfId="24844"/>
    <cellStyle name="Normal 2 2 2 9 2 3 2 2 8 2 2" xfId="24845"/>
    <cellStyle name="Normal 2 2 2 9 2 3 2 2 8 3" xfId="24846"/>
    <cellStyle name="Normal 2 2 2 9 2 3 2 2 9" xfId="24847"/>
    <cellStyle name="Normal 2 2 2 9 2 3 2 2 9 2" xfId="24848"/>
    <cellStyle name="Normal 2 2 2 9 2 3 2 2 9 2 2" xfId="24849"/>
    <cellStyle name="Normal 2 2 2 9 2 3 2 2 9 3" xfId="24850"/>
    <cellStyle name="Normal 2 2 2 9 2 3 2 3" xfId="24851"/>
    <cellStyle name="Normal 2 2 2 9 2 3 2 3 2" xfId="24852"/>
    <cellStyle name="Normal 2 2 2 9 2 3 2 3 2 2" xfId="24853"/>
    <cellStyle name="Normal 2 2 2 9 2 3 2 3 3" xfId="24854"/>
    <cellStyle name="Normal 2 2 2 9 2 3 2 4" xfId="24855"/>
    <cellStyle name="Normal 2 2 2 9 2 3 2 5" xfId="24856"/>
    <cellStyle name="Normal 2 2 2 9 2 3 2 5 10" xfId="24857"/>
    <cellStyle name="Normal 2 2 2 9 2 3 2 5 11" xfId="24858"/>
    <cellStyle name="Normal 2 2 2 9 2 3 2 5 12" xfId="24859"/>
    <cellStyle name="Normal 2 2 2 9 2 3 2 5 2" xfId="24860"/>
    <cellStyle name="Normal 2 2 2 9 2 3 2 5 2 2" xfId="24861"/>
    <cellStyle name="Normal 2 2 2 9 2 3 2 5 2 2 2" xfId="24862"/>
    <cellStyle name="Normal 2 2 2 9 2 3 2 5 2 2 2 2" xfId="24863"/>
    <cellStyle name="Normal 2 2 2 9 2 3 2 5 2 2 2 2 2" xfId="24864"/>
    <cellStyle name="Normal 2 2 2 9 2 3 2 5 2 2 2 2 2 2" xfId="24865"/>
    <cellStyle name="Normal 2 2 2 9 2 3 2 5 2 2 2 3" xfId="24866"/>
    <cellStyle name="Normal 2 2 2 9 2 3 2 5 2 2 2 4" xfId="24867"/>
    <cellStyle name="Normal 2 2 2 9 2 3 2 5 2 2 3" xfId="24868"/>
    <cellStyle name="Normal 2 2 2 9 2 3 2 5 2 2 4" xfId="24869"/>
    <cellStyle name="Normal 2 2 2 9 2 3 2 5 2 2 4 2" xfId="24870"/>
    <cellStyle name="Normal 2 2 2 9 2 3 2 5 2 2 5" xfId="24871"/>
    <cellStyle name="Normal 2 2 2 9 2 3 2 5 2 2 6" xfId="24872"/>
    <cellStyle name="Normal 2 2 2 9 2 3 2 5 2 2 7" xfId="24873"/>
    <cellStyle name="Normal 2 2 2 9 2 3 2 5 2 3" xfId="24874"/>
    <cellStyle name="Normal 2 2 2 9 2 3 2 5 2 4" xfId="24875"/>
    <cellStyle name="Normal 2 2 2 9 2 3 2 5 2 5" xfId="24876"/>
    <cellStyle name="Normal 2 2 2 9 2 3 2 5 2 6" xfId="24877"/>
    <cellStyle name="Normal 2 2 2 9 2 3 2 5 2 7" xfId="24878"/>
    <cellStyle name="Normal 2 2 2 9 2 3 2 5 2 7 2" xfId="24879"/>
    <cellStyle name="Normal 2 2 2 9 2 3 2 5 2 7 2 2" xfId="24880"/>
    <cellStyle name="Normal 2 2 2 9 2 3 2 5 2 7 3" xfId="24881"/>
    <cellStyle name="Normal 2 2 2 9 2 3 2 5 2 8" xfId="24882"/>
    <cellStyle name="Normal 2 2 2 9 2 3 2 5 2 9" xfId="24883"/>
    <cellStyle name="Normal 2 2 2 9 2 3 2 5 3" xfId="24884"/>
    <cellStyle name="Normal 2 2 2 9 2 3 2 5 3 2" xfId="24885"/>
    <cellStyle name="Normal 2 2 2 9 2 3 2 5 3 2 2" xfId="24886"/>
    <cellStyle name="Normal 2 2 2 9 2 3 2 5 3 2 2 2" xfId="24887"/>
    <cellStyle name="Normal 2 2 2 9 2 3 2 5 3 2 2 2 2" xfId="24888"/>
    <cellStyle name="Normal 2 2 2 9 2 3 2 5 3 2 3" xfId="24889"/>
    <cellStyle name="Normal 2 2 2 9 2 3 2 5 3 2 4" xfId="24890"/>
    <cellStyle name="Normal 2 2 2 9 2 3 2 5 3 3" xfId="24891"/>
    <cellStyle name="Normal 2 2 2 9 2 3 2 5 3 4" xfId="24892"/>
    <cellStyle name="Normal 2 2 2 9 2 3 2 5 3 4 2" xfId="24893"/>
    <cellStyle name="Normal 2 2 2 9 2 3 2 5 3 5" xfId="24894"/>
    <cellStyle name="Normal 2 2 2 9 2 3 2 5 3 6" xfId="24895"/>
    <cellStyle name="Normal 2 2 2 9 2 3 2 5 3 7" xfId="24896"/>
    <cellStyle name="Normal 2 2 2 9 2 3 2 5 4" xfId="24897"/>
    <cellStyle name="Normal 2 2 2 9 2 3 2 5 5" xfId="24898"/>
    <cellStyle name="Normal 2 2 2 9 2 3 2 5 5 2" xfId="24899"/>
    <cellStyle name="Normal 2 2 2 9 2 3 2 5 5 2 2" xfId="24900"/>
    <cellStyle name="Normal 2 2 2 9 2 3 2 5 5 3" xfId="24901"/>
    <cellStyle name="Normal 2 2 2 9 2 3 2 5 6" xfId="24902"/>
    <cellStyle name="Normal 2 2 2 9 2 3 2 5 7" xfId="24903"/>
    <cellStyle name="Normal 2 2 2 9 2 3 2 5 7 2" xfId="24904"/>
    <cellStyle name="Normal 2 2 2 9 2 3 2 5 7 2 2" xfId="24905"/>
    <cellStyle name="Normal 2 2 2 9 2 3 2 5 7 3" xfId="24906"/>
    <cellStyle name="Normal 2 2 2 9 2 3 2 5 8" xfId="24907"/>
    <cellStyle name="Normal 2 2 2 9 2 3 2 5 8 2" xfId="24908"/>
    <cellStyle name="Normal 2 2 2 9 2 3 2 5 8 2 2" xfId="24909"/>
    <cellStyle name="Normal 2 2 2 9 2 3 2 5 8 2 2 2" xfId="24910"/>
    <cellStyle name="Normal 2 2 2 9 2 3 2 5 8 3" xfId="24911"/>
    <cellStyle name="Normal 2 2 2 9 2 3 2 5 8 4" xfId="24912"/>
    <cellStyle name="Normal 2 2 2 9 2 3 2 5 8 5" xfId="24913"/>
    <cellStyle name="Normal 2 2 2 9 2 3 2 5 8 6" xfId="24914"/>
    <cellStyle name="Normal 2 2 2 9 2 3 2 5 9" xfId="24915"/>
    <cellStyle name="Normal 2 2 2 9 2 3 2 5 9 2" xfId="24916"/>
    <cellStyle name="Normal 2 2 2 9 2 3 2 6" xfId="24917"/>
    <cellStyle name="Normal 2 2 2 9 2 3 2 6 2" xfId="24918"/>
    <cellStyle name="Normal 2 2 2 9 2 3 2 6 2 2" xfId="24919"/>
    <cellStyle name="Normal 2 2 2 9 2 3 2 6 2 2 2" xfId="24920"/>
    <cellStyle name="Normal 2 2 2 9 2 3 2 6 2 2 2 2" xfId="24921"/>
    <cellStyle name="Normal 2 2 2 9 2 3 2 6 2 2 3" xfId="24922"/>
    <cellStyle name="Normal 2 2 2 9 2 3 2 6 2 2 4" xfId="24923"/>
    <cellStyle name="Normal 2 2 2 9 2 3 2 6 2 3" xfId="24924"/>
    <cellStyle name="Normal 2 2 2 9 2 3 2 6 2 4" xfId="24925"/>
    <cellStyle name="Normal 2 2 2 9 2 3 2 6 2 5" xfId="24926"/>
    <cellStyle name="Normal 2 2 2 9 2 3 2 6 2 6" xfId="24927"/>
    <cellStyle name="Normal 2 2 2 9 2 3 2 6 3" xfId="24928"/>
    <cellStyle name="Normal 2 2 2 9 2 3 2 6 3 2" xfId="24929"/>
    <cellStyle name="Normal 2 2 2 9 2 3 2 6 4" xfId="24930"/>
    <cellStyle name="Normal 2 2 2 9 2 3 2 6 4 2" xfId="24931"/>
    <cellStyle name="Normal 2 2 2 9 2 3 2 6 5" xfId="24932"/>
    <cellStyle name="Normal 2 2 2 9 2 3 2 6 6" xfId="24933"/>
    <cellStyle name="Normal 2 2 2 9 2 3 2 6 7" xfId="24934"/>
    <cellStyle name="Normal 2 2 2 9 2 3 2 7" xfId="24935"/>
    <cellStyle name="Normal 2 2 2 9 2 3 2 7 2" xfId="24936"/>
    <cellStyle name="Normal 2 2 2 9 2 3 2 7 2 2" xfId="24937"/>
    <cellStyle name="Normal 2 2 2 9 2 3 2 7 2 2 2" xfId="24938"/>
    <cellStyle name="Normal 2 2 2 9 2 3 2 7 2 2 2 2" xfId="24939"/>
    <cellStyle name="Normal 2 2 2 9 2 3 2 7 2 2 3" xfId="24940"/>
    <cellStyle name="Normal 2 2 2 9 2 3 2 7 2 2 4" xfId="24941"/>
    <cellStyle name="Normal 2 2 2 9 2 3 2 7 2 3" xfId="24942"/>
    <cellStyle name="Normal 2 2 2 9 2 3 2 7 2 4" xfId="24943"/>
    <cellStyle name="Normal 2 2 2 9 2 3 2 7 3" xfId="24944"/>
    <cellStyle name="Normal 2 2 2 9 2 3 2 7 4" xfId="24945"/>
    <cellStyle name="Normal 2 2 2 9 2 3 2 7 4 2" xfId="24946"/>
    <cellStyle name="Normal 2 2 2 9 2 3 2 7 5" xfId="24947"/>
    <cellStyle name="Normal 2 2 2 9 2 3 2 8" xfId="24948"/>
    <cellStyle name="Normal 2 2 2 9 2 3 2 8 2" xfId="24949"/>
    <cellStyle name="Normal 2 2 2 9 2 3 2 8 2 2" xfId="24950"/>
    <cellStyle name="Normal 2 2 2 9 2 3 2 8 2 2 2" xfId="24951"/>
    <cellStyle name="Normal 2 2 2 9 2 3 2 8 2 2 2 2" xfId="24952"/>
    <cellStyle name="Normal 2 2 2 9 2 3 2 8 2 3" xfId="24953"/>
    <cellStyle name="Normal 2 2 2 9 2 3 2 8 2 4" xfId="24954"/>
    <cellStyle name="Normal 2 2 2 9 2 3 2 8 2 5" xfId="24955"/>
    <cellStyle name="Normal 2 2 2 9 2 3 2 8 2 6" xfId="24956"/>
    <cellStyle name="Normal 2 2 2 9 2 3 2 8 3" xfId="24957"/>
    <cellStyle name="Normal 2 2 2 9 2 3 2 8 4" xfId="24958"/>
    <cellStyle name="Normal 2 2 2 9 2 3 2 8 4 2" xfId="24959"/>
    <cellStyle name="Normal 2 2 2 9 2 3 2 8 4 2 2" xfId="24960"/>
    <cellStyle name="Normal 2 2 2 9 2 3 2 8 4 3" xfId="24961"/>
    <cellStyle name="Normal 2 2 2 9 2 3 2 8 4 4" xfId="24962"/>
    <cellStyle name="Normal 2 2 2 9 2 3 2 8 5" xfId="24963"/>
    <cellStyle name="Normal 2 2 2 9 2 3 2 9" xfId="24964"/>
    <cellStyle name="Normal 2 2 2 9 2 3 3" xfId="24965"/>
    <cellStyle name="Normal 2 2 2 9 2 3 3 10" xfId="24966"/>
    <cellStyle name="Normal 2 2 2 9 2 3 3 11" xfId="24967"/>
    <cellStyle name="Normal 2 2 2 9 2 3 3 2" xfId="24968"/>
    <cellStyle name="Normal 2 2 2 9 2 3 3 2 10" xfId="24969"/>
    <cellStyle name="Normal 2 2 2 9 2 3 3 2 11" xfId="24970"/>
    <cellStyle name="Normal 2 2 2 9 2 3 3 2 12" xfId="24971"/>
    <cellStyle name="Normal 2 2 2 9 2 3 3 2 2" xfId="24972"/>
    <cellStyle name="Normal 2 2 2 9 2 3 3 2 2 2" xfId="24973"/>
    <cellStyle name="Normal 2 2 2 9 2 3 3 2 2 2 2" xfId="24974"/>
    <cellStyle name="Normal 2 2 2 9 2 3 3 2 2 2 2 2" xfId="24975"/>
    <cellStyle name="Normal 2 2 2 9 2 3 3 2 2 2 2 2 2" xfId="24976"/>
    <cellStyle name="Normal 2 2 2 9 2 3 3 2 2 2 3" xfId="24977"/>
    <cellStyle name="Normal 2 2 2 9 2 3 3 2 2 2 4" xfId="24978"/>
    <cellStyle name="Normal 2 2 2 9 2 3 3 2 2 2 4 2" xfId="24979"/>
    <cellStyle name="Normal 2 2 2 9 2 3 3 2 2 2 4 2 2" xfId="24980"/>
    <cellStyle name="Normal 2 2 2 9 2 3 3 2 2 2 4 3" xfId="24981"/>
    <cellStyle name="Normal 2 2 2 9 2 3 3 2 2 3" xfId="24982"/>
    <cellStyle name="Normal 2 2 2 9 2 3 3 2 2 4" xfId="24983"/>
    <cellStyle name="Normal 2 2 2 9 2 3 3 2 2 4 2" xfId="24984"/>
    <cellStyle name="Normal 2 2 2 9 2 3 3 2 2 4 2 2" xfId="24985"/>
    <cellStyle name="Normal 2 2 2 9 2 3 3 2 2 4 3" xfId="24986"/>
    <cellStyle name="Normal 2 2 2 9 2 3 3 2 2 4 4" xfId="24987"/>
    <cellStyle name="Normal 2 2 2 9 2 3 3 2 2 5" xfId="24988"/>
    <cellStyle name="Normal 2 2 2 9 2 3 3 2 2 6" xfId="24989"/>
    <cellStyle name="Normal 2 2 2 9 2 3 3 2 2 7" xfId="24990"/>
    <cellStyle name="Normal 2 2 2 9 2 3 3 2 3" xfId="24991"/>
    <cellStyle name="Normal 2 2 2 9 2 3 3 2 4" xfId="24992"/>
    <cellStyle name="Normal 2 2 2 9 2 3 3 2 5" xfId="24993"/>
    <cellStyle name="Normal 2 2 2 9 2 3 3 2 6" xfId="24994"/>
    <cellStyle name="Normal 2 2 2 9 2 3 3 2 7" xfId="24995"/>
    <cellStyle name="Normal 2 2 2 9 2 3 3 2 7 2" xfId="24996"/>
    <cellStyle name="Normal 2 2 2 9 2 3 3 2 7 2 2" xfId="24997"/>
    <cellStyle name="Normal 2 2 2 9 2 3 3 2 7 3" xfId="24998"/>
    <cellStyle name="Normal 2 2 2 9 2 3 3 2 8" xfId="24999"/>
    <cellStyle name="Normal 2 2 2 9 2 3 3 2 8 2" xfId="25000"/>
    <cellStyle name="Normal 2 2 2 9 2 3 3 2 8 2 2" xfId="25001"/>
    <cellStyle name="Normal 2 2 2 9 2 3 3 2 8 2 2 2" xfId="25002"/>
    <cellStyle name="Normal 2 2 2 9 2 3 3 2 8 3" xfId="25003"/>
    <cellStyle name="Normal 2 2 2 9 2 3 3 2 8 4" xfId="25004"/>
    <cellStyle name="Normal 2 2 2 9 2 3 3 2 8 5" xfId="25005"/>
    <cellStyle name="Normal 2 2 2 9 2 3 3 2 8 6" xfId="25006"/>
    <cellStyle name="Normal 2 2 2 9 2 3 3 2 9" xfId="25007"/>
    <cellStyle name="Normal 2 2 2 9 2 3 3 2 9 2" xfId="25008"/>
    <cellStyle name="Normal 2 2 2 9 2 3 3 3" xfId="25009"/>
    <cellStyle name="Normal 2 2 2 9 2 3 3 3 2" xfId="25010"/>
    <cellStyle name="Normal 2 2 2 9 2 3 3 3 2 2" xfId="25011"/>
    <cellStyle name="Normal 2 2 2 9 2 3 3 3 2 2 2" xfId="25012"/>
    <cellStyle name="Normal 2 2 2 9 2 3 3 3 2 3" xfId="25013"/>
    <cellStyle name="Normal 2 2 2 9 2 3 3 3 2 4" xfId="25014"/>
    <cellStyle name="Normal 2 2 2 9 2 3 3 3 3" xfId="25015"/>
    <cellStyle name="Normal 2 2 2 9 2 3 3 3 4" xfId="25016"/>
    <cellStyle name="Normal 2 2 2 9 2 3 3 3 4 2" xfId="25017"/>
    <cellStyle name="Normal 2 2 2 9 2 3 3 3 5" xfId="25018"/>
    <cellStyle name="Normal 2 2 2 9 2 3 3 4" xfId="25019"/>
    <cellStyle name="Normal 2 2 2 9 2 3 3 4 2" xfId="25020"/>
    <cellStyle name="Normal 2 2 2 9 2 3 3 4 2 2" xfId="25021"/>
    <cellStyle name="Normal 2 2 2 9 2 3 3 4 3" xfId="25022"/>
    <cellStyle name="Normal 2 2 2 9 2 3 3 5" xfId="25023"/>
    <cellStyle name="Normal 2 2 2 9 2 3 3 6" xfId="25024"/>
    <cellStyle name="Normal 2 2 2 9 2 3 3 7" xfId="25025"/>
    <cellStyle name="Normal 2 2 2 9 2 3 3 7 2" xfId="25026"/>
    <cellStyle name="Normal 2 2 2 9 2 3 3 7 2 2" xfId="25027"/>
    <cellStyle name="Normal 2 2 2 9 2 3 3 7 3" xfId="25028"/>
    <cellStyle name="Normal 2 2 2 9 2 3 3 8" xfId="25029"/>
    <cellStyle name="Normal 2 2 2 9 2 3 3 9" xfId="25030"/>
    <cellStyle name="Normal 2 2 2 9 2 3 4" xfId="25031"/>
    <cellStyle name="Normal 2 2 2 9 2 3 5" xfId="25032"/>
    <cellStyle name="Normal 2 2 2 9 2 3 5 2" xfId="25033"/>
    <cellStyle name="Normal 2 2 2 9 2 3 5 2 2" xfId="25034"/>
    <cellStyle name="Normal 2 2 2 9 2 3 5 3" xfId="25035"/>
    <cellStyle name="Normal 2 2 2 9 2 3 6" xfId="25036"/>
    <cellStyle name="Normal 2 2 2 9 2 3 6 2" xfId="25037"/>
    <cellStyle name="Normal 2 2 2 9 2 3 6 2 2" xfId="25038"/>
    <cellStyle name="Normal 2 2 2 9 2 3 6 2 2 2" xfId="25039"/>
    <cellStyle name="Normal 2 2 2 9 2 3 6 2 2 2 2" xfId="25040"/>
    <cellStyle name="Normal 2 2 2 9 2 3 6 2 2 3" xfId="25041"/>
    <cellStyle name="Normal 2 2 2 9 2 3 6 2 2 4" xfId="25042"/>
    <cellStyle name="Normal 2 2 2 9 2 3 6 2 3" xfId="25043"/>
    <cellStyle name="Normal 2 2 2 9 2 3 6 2 3 2" xfId="25044"/>
    <cellStyle name="Normal 2 2 2 9 2 3 6 2 3 2 2" xfId="25045"/>
    <cellStyle name="Normal 2 2 2 9 2 3 6 2 3 3" xfId="25046"/>
    <cellStyle name="Normal 2 2 2 9 2 3 6 2 4" xfId="25047"/>
    <cellStyle name="Normal 2 2 2 9 2 3 6 2 5" xfId="25048"/>
    <cellStyle name="Normal 2 2 2 9 2 3 6 2 6" xfId="25049"/>
    <cellStyle name="Normal 2 2 2 9 2 3 6 3" xfId="25050"/>
    <cellStyle name="Normal 2 2 2 9 2 3 6 3 2" xfId="25051"/>
    <cellStyle name="Normal 2 2 2 9 2 3 6 4" xfId="25052"/>
    <cellStyle name="Normal 2 2 2 9 2 3 6 4 2" xfId="25053"/>
    <cellStyle name="Normal 2 2 2 9 2 3 6 5" xfId="25054"/>
    <cellStyle name="Normal 2 2 2 9 2 3 6 5 2" xfId="25055"/>
    <cellStyle name="Normal 2 2 2 9 2 3 6 5 2 2" xfId="25056"/>
    <cellStyle name="Normal 2 2 2 9 2 3 6 5 3" xfId="25057"/>
    <cellStyle name="Normal 2 2 2 9 2 3 6 6" xfId="25058"/>
    <cellStyle name="Normal 2 2 2 9 2 3 6 7" xfId="25059"/>
    <cellStyle name="Normal 2 2 2 9 2 3 7" xfId="25060"/>
    <cellStyle name="Normal 2 2 2 9 2 3 8" xfId="25061"/>
    <cellStyle name="Normal 2 2 2 9 2 3 9" xfId="25062"/>
    <cellStyle name="Normal 2 2 2 9 2 4" xfId="25063"/>
    <cellStyle name="Normal 2 2 2 9 2 5" xfId="25064"/>
    <cellStyle name="Normal 2 2 2 9 2 5 10" xfId="25065"/>
    <cellStyle name="Normal 2 2 2 9 2 5 10 2" xfId="25066"/>
    <cellStyle name="Normal 2 2 2 9 2 5 10 2 2" xfId="25067"/>
    <cellStyle name="Normal 2 2 2 9 2 5 10 3" xfId="25068"/>
    <cellStyle name="Normal 2 2 2 9 2 5 11" xfId="25069"/>
    <cellStyle name="Normal 2 2 2 9 2 5 11 2" xfId="25070"/>
    <cellStyle name="Normal 2 2 2 9 2 5 11 2 2" xfId="25071"/>
    <cellStyle name="Normal 2 2 2 9 2 5 11 3" xfId="25072"/>
    <cellStyle name="Normal 2 2 2 9 2 5 12" xfId="25073"/>
    <cellStyle name="Normal 2 2 2 9 2 5 12 2" xfId="25074"/>
    <cellStyle name="Normal 2 2 2 9 2 5 12 2 2" xfId="25075"/>
    <cellStyle name="Normal 2 2 2 9 2 5 12 2 2 2" xfId="25076"/>
    <cellStyle name="Normal 2 2 2 9 2 5 12 3" xfId="25077"/>
    <cellStyle name="Normal 2 2 2 9 2 5 12 4" xfId="25078"/>
    <cellStyle name="Normal 2 2 2 9 2 5 12 5" xfId="25079"/>
    <cellStyle name="Normal 2 2 2 9 2 5 12 6" xfId="25080"/>
    <cellStyle name="Normal 2 2 2 9 2 5 13" xfId="25081"/>
    <cellStyle name="Normal 2 2 2 9 2 5 13 2" xfId="25082"/>
    <cellStyle name="Normal 2 2 2 9 2 5 13 2 2" xfId="25083"/>
    <cellStyle name="Normal 2 2 2 9 2 5 13 3" xfId="25084"/>
    <cellStyle name="Normal 2 2 2 9 2 5 13 4" xfId="25085"/>
    <cellStyle name="Normal 2 2 2 9 2 5 14" xfId="25086"/>
    <cellStyle name="Normal 2 2 2 9 2 5 14 2" xfId="25087"/>
    <cellStyle name="Normal 2 2 2 9 2 5 14 2 2" xfId="25088"/>
    <cellStyle name="Normal 2 2 2 9 2 5 14 3" xfId="25089"/>
    <cellStyle name="Normal 2 2 2 9 2 5 15" xfId="25090"/>
    <cellStyle name="Normal 2 2 2 9 2 5 16" xfId="25091"/>
    <cellStyle name="Normal 2 2 2 9 2 5 2" xfId="25092"/>
    <cellStyle name="Normal 2 2 2 9 2 5 2 10" xfId="25093"/>
    <cellStyle name="Normal 2 2 2 9 2 5 2 11" xfId="25094"/>
    <cellStyle name="Normal 2 2 2 9 2 5 2 2" xfId="25095"/>
    <cellStyle name="Normal 2 2 2 9 2 5 2 2 10" xfId="25096"/>
    <cellStyle name="Normal 2 2 2 9 2 5 2 2 2" xfId="25097"/>
    <cellStyle name="Normal 2 2 2 9 2 5 2 2 2 2" xfId="25098"/>
    <cellStyle name="Normal 2 2 2 9 2 5 2 2 2 2 2" xfId="25099"/>
    <cellStyle name="Normal 2 2 2 9 2 5 2 2 2 2 2 2" xfId="25100"/>
    <cellStyle name="Normal 2 2 2 9 2 5 2 2 2 2 2 2 2" xfId="25101"/>
    <cellStyle name="Normal 2 2 2 9 2 5 2 2 2 2 2 3" xfId="25102"/>
    <cellStyle name="Normal 2 2 2 9 2 5 2 2 2 2 2 4" xfId="25103"/>
    <cellStyle name="Normal 2 2 2 9 2 5 2 2 2 2 3" xfId="25104"/>
    <cellStyle name="Normal 2 2 2 9 2 5 2 2 2 2 4" xfId="25105"/>
    <cellStyle name="Normal 2 2 2 9 2 5 2 2 2 3" xfId="25106"/>
    <cellStyle name="Normal 2 2 2 9 2 5 2 2 2 4" xfId="25107"/>
    <cellStyle name="Normal 2 2 2 9 2 5 2 2 2 4 2" xfId="25108"/>
    <cellStyle name="Normal 2 2 2 9 2 5 2 2 2 5" xfId="25109"/>
    <cellStyle name="Normal 2 2 2 9 2 5 2 2 3" xfId="25110"/>
    <cellStyle name="Normal 2 2 2 9 2 5 2 2 4" xfId="25111"/>
    <cellStyle name="Normal 2 2 2 9 2 5 2 2 5" xfId="25112"/>
    <cellStyle name="Normal 2 2 2 9 2 5 2 2 6" xfId="25113"/>
    <cellStyle name="Normal 2 2 2 9 2 5 2 2 7" xfId="25114"/>
    <cellStyle name="Normal 2 2 2 9 2 5 2 2 8" xfId="25115"/>
    <cellStyle name="Normal 2 2 2 9 2 5 2 2 8 2" xfId="25116"/>
    <cellStyle name="Normal 2 2 2 9 2 5 2 2 8 2 2" xfId="25117"/>
    <cellStyle name="Normal 2 2 2 9 2 5 2 2 8 2 2 2" xfId="25118"/>
    <cellStyle name="Normal 2 2 2 9 2 5 2 2 8 3" xfId="25119"/>
    <cellStyle name="Normal 2 2 2 9 2 5 2 2 8 4" xfId="25120"/>
    <cellStyle name="Normal 2 2 2 9 2 5 2 2 8 5" xfId="25121"/>
    <cellStyle name="Normal 2 2 2 9 2 5 2 2 8 6" xfId="25122"/>
    <cellStyle name="Normal 2 2 2 9 2 5 2 2 9" xfId="25123"/>
    <cellStyle name="Normal 2 2 2 9 2 5 2 2 9 2" xfId="25124"/>
    <cellStyle name="Normal 2 2 2 9 2 5 2 3" xfId="25125"/>
    <cellStyle name="Normal 2 2 2 9 2 5 2 3 2" xfId="25126"/>
    <cellStyle name="Normal 2 2 2 9 2 5 2 3 2 2" xfId="25127"/>
    <cellStyle name="Normal 2 2 2 9 2 5 2 3 2 2 2" xfId="25128"/>
    <cellStyle name="Normal 2 2 2 9 2 5 2 3 2 2 2 2" xfId="25129"/>
    <cellStyle name="Normal 2 2 2 9 2 5 2 3 2 3" xfId="25130"/>
    <cellStyle name="Normal 2 2 2 9 2 5 2 3 2 3 2" xfId="25131"/>
    <cellStyle name="Normal 2 2 2 9 2 5 2 3 2 3 2 2" xfId="25132"/>
    <cellStyle name="Normal 2 2 2 9 2 5 2 3 2 3 3" xfId="25133"/>
    <cellStyle name="Normal 2 2 2 9 2 5 2 3 2 4" xfId="25134"/>
    <cellStyle name="Normal 2 2 2 9 2 5 2 3 2 5" xfId="25135"/>
    <cellStyle name="Normal 2 2 2 9 2 5 2 3 2 6" xfId="25136"/>
    <cellStyle name="Normal 2 2 2 9 2 5 2 3 3" xfId="25137"/>
    <cellStyle name="Normal 2 2 2 9 2 5 2 3 4" xfId="25138"/>
    <cellStyle name="Normal 2 2 2 9 2 5 2 3 4 2" xfId="25139"/>
    <cellStyle name="Normal 2 2 2 9 2 5 2 3 5" xfId="25140"/>
    <cellStyle name="Normal 2 2 2 9 2 5 2 4" xfId="25141"/>
    <cellStyle name="Normal 2 2 2 9 2 5 2 4 2" xfId="25142"/>
    <cellStyle name="Normal 2 2 2 9 2 5 2 4 2 2" xfId="25143"/>
    <cellStyle name="Normal 2 2 2 9 2 5 2 4 3" xfId="25144"/>
    <cellStyle name="Normal 2 2 2 9 2 5 2 5" xfId="25145"/>
    <cellStyle name="Normal 2 2 2 9 2 5 2 6" xfId="25146"/>
    <cellStyle name="Normal 2 2 2 9 2 5 2 7" xfId="25147"/>
    <cellStyle name="Normal 2 2 2 9 2 5 2 7 2" xfId="25148"/>
    <cellStyle name="Normal 2 2 2 9 2 5 2 7 2 2" xfId="25149"/>
    <cellStyle name="Normal 2 2 2 9 2 5 2 7 3" xfId="25150"/>
    <cellStyle name="Normal 2 2 2 9 2 5 2 8" xfId="25151"/>
    <cellStyle name="Normal 2 2 2 9 2 5 2 9" xfId="25152"/>
    <cellStyle name="Normal 2 2 2 9 2 5 3" xfId="25153"/>
    <cellStyle name="Normal 2 2 2 9 2 5 3 2" xfId="25154"/>
    <cellStyle name="Normal 2 2 2 9 2 5 3 2 2" xfId="25155"/>
    <cellStyle name="Normal 2 2 2 9 2 5 3 3" xfId="25156"/>
    <cellStyle name="Normal 2 2 2 9 2 5 4" xfId="25157"/>
    <cellStyle name="Normal 2 2 2 9 2 5 4 2" xfId="25158"/>
    <cellStyle name="Normal 2 2 2 9 2 5 4 2 2" xfId="25159"/>
    <cellStyle name="Normal 2 2 2 9 2 5 4 3" xfId="25160"/>
    <cellStyle name="Normal 2 2 2 9 2 5 5" xfId="25161"/>
    <cellStyle name="Normal 2 2 2 9 2 5 6" xfId="25162"/>
    <cellStyle name="Normal 2 2 2 9 2 5 6 2" xfId="25163"/>
    <cellStyle name="Normal 2 2 2 9 2 5 6 2 2" xfId="25164"/>
    <cellStyle name="Normal 2 2 2 9 2 5 6 2 2 2" xfId="25165"/>
    <cellStyle name="Normal 2 2 2 9 2 5 6 2 2 2 2" xfId="25166"/>
    <cellStyle name="Normal 2 2 2 9 2 5 6 2 3" xfId="25167"/>
    <cellStyle name="Normal 2 2 2 9 2 5 6 2 4" xfId="25168"/>
    <cellStyle name="Normal 2 2 2 9 2 5 6 2 5" xfId="25169"/>
    <cellStyle name="Normal 2 2 2 9 2 5 6 2 6" xfId="25170"/>
    <cellStyle name="Normal 2 2 2 9 2 5 6 3" xfId="25171"/>
    <cellStyle name="Normal 2 2 2 9 2 5 6 4" xfId="25172"/>
    <cellStyle name="Normal 2 2 2 9 2 5 6 4 2" xfId="25173"/>
    <cellStyle name="Normal 2 2 2 9 2 5 6 5" xfId="25174"/>
    <cellStyle name="Normal 2 2 2 9 2 5 7" xfId="25175"/>
    <cellStyle name="Normal 2 2 2 9 2 5 8" xfId="25176"/>
    <cellStyle name="Normal 2 2 2 9 2 5 9" xfId="25177"/>
    <cellStyle name="Normal 2 2 2 9 2 5 9 2" xfId="25178"/>
    <cellStyle name="Normal 2 2 2 9 2 5 9 2 2" xfId="25179"/>
    <cellStyle name="Normal 2 2 2 9 2 5 9 3" xfId="25180"/>
    <cellStyle name="Normal 2 2 2 9 2 6" xfId="25181"/>
    <cellStyle name="Normal 2 2 2 9 2 6 2" xfId="25182"/>
    <cellStyle name="Normal 2 2 2 9 2 6 2 2" xfId="25183"/>
    <cellStyle name="Normal 2 2 2 9 2 6 3" xfId="25184"/>
    <cellStyle name="Normal 2 2 2 9 2 7" xfId="25185"/>
    <cellStyle name="Normal 2 2 2 9 2 7 2" xfId="25186"/>
    <cellStyle name="Normal 2 2 2 9 2 7 2 2" xfId="25187"/>
    <cellStyle name="Normal 2 2 2 9 2 7 3" xfId="25188"/>
    <cellStyle name="Normal 2 2 2 9 2 8" xfId="25189"/>
    <cellStyle name="Normal 2 2 2 9 2 8 2" xfId="25190"/>
    <cellStyle name="Normal 2 2 2 9 2 8 2 2" xfId="25191"/>
    <cellStyle name="Normal 2 2 2 9 2 8 3" xfId="25192"/>
    <cellStyle name="Normal 2 2 2 9 2 9" xfId="25193"/>
    <cellStyle name="Normal 2 2 2 9 20" xfId="25194"/>
    <cellStyle name="Normal 2 2 2 9 21" xfId="25195"/>
    <cellStyle name="Normal 2 2 2 9 22" xfId="25196"/>
    <cellStyle name="Normal 2 2 2 9 23" xfId="25197"/>
    <cellStyle name="Normal 2 2 2 9 24" xfId="25198"/>
    <cellStyle name="Normal 2 2 2 9 25" xfId="25199"/>
    <cellStyle name="Normal 2 2 2 9 25 2" xfId="25200"/>
    <cellStyle name="Normal 2 2 2 9 25 2 2" xfId="25201"/>
    <cellStyle name="Normal 2 2 2 9 25 3" xfId="25202"/>
    <cellStyle name="Normal 2 2 2 9 26" xfId="25203"/>
    <cellStyle name="Normal 2 2 2 9 27" xfId="25204"/>
    <cellStyle name="Normal 2 2 2 9 28" xfId="25205"/>
    <cellStyle name="Normal 2 2 2 9 3" xfId="25206"/>
    <cellStyle name="Normal 2 2 2 9 4" xfId="25207"/>
    <cellStyle name="Normal 2 2 2 9 5" xfId="25208"/>
    <cellStyle name="Normal 2 2 2 9 6" xfId="25209"/>
    <cellStyle name="Normal 2 2 2 9 6 2" xfId="25210"/>
    <cellStyle name="Normal 2 2 2 9 6 2 2" xfId="25211"/>
    <cellStyle name="Normal 2 2 2 9 6 3" xfId="25212"/>
    <cellStyle name="Normal 2 2 2 9 7" xfId="25213"/>
    <cellStyle name="Normal 2 2 2 9 7 2" xfId="25214"/>
    <cellStyle name="Normal 2 2 2 9 7 2 2" xfId="25215"/>
    <cellStyle name="Normal 2 2 2 9 7 3" xfId="25216"/>
    <cellStyle name="Normal 2 2 2 9 8" xfId="25217"/>
    <cellStyle name="Normal 2 2 2 9 8 2" xfId="25218"/>
    <cellStyle name="Normal 2 2 2 9 8 2 2" xfId="25219"/>
    <cellStyle name="Normal 2 2 2 9 8 3" xfId="25220"/>
    <cellStyle name="Normal 2 2 2 9 9" xfId="25221"/>
    <cellStyle name="Normal 2 2 20" xfId="25222"/>
    <cellStyle name="Normal 2 2 20 2" xfId="25223"/>
    <cellStyle name="Normal 2 2 20 2 2" xfId="25224"/>
    <cellStyle name="Normal 2 2 20 3" xfId="25225"/>
    <cellStyle name="Normal 2 2 21" xfId="25226"/>
    <cellStyle name="Normal 2 2 21 2" xfId="25227"/>
    <cellStyle name="Normal 2 2 21 2 2" xfId="25228"/>
    <cellStyle name="Normal 2 2 21 3" xfId="25229"/>
    <cellStyle name="Normal 2 2 22" xfId="25230"/>
    <cellStyle name="Normal 2 2 22 2" xfId="25231"/>
    <cellStyle name="Normal 2 2 22 2 2" xfId="25232"/>
    <cellStyle name="Normal 2 2 22 3" xfId="25233"/>
    <cellStyle name="Normal 2 2 23" xfId="25234"/>
    <cellStyle name="Normal 2 2 23 2" xfId="25235"/>
    <cellStyle name="Normal 2 2 23 2 2" xfId="25236"/>
    <cellStyle name="Normal 2 2 23 3" xfId="25237"/>
    <cellStyle name="Normal 2 2 24" xfId="25238"/>
    <cellStyle name="Normal 2 2 24 2" xfId="25239"/>
    <cellStyle name="Normal 2 2 24 2 2" xfId="25240"/>
    <cellStyle name="Normal 2 2 24 3" xfId="25241"/>
    <cellStyle name="Normal 2 2 25" xfId="25242"/>
    <cellStyle name="Normal 2 2 26" xfId="25243"/>
    <cellStyle name="Normal 2 2 26 2" xfId="25244"/>
    <cellStyle name="Normal 2 2 26 2 2" xfId="25245"/>
    <cellStyle name="Normal 2 2 26 3" xfId="25246"/>
    <cellStyle name="Normal 2 2 27" xfId="25247"/>
    <cellStyle name="Normal 2 2 28" xfId="25248"/>
    <cellStyle name="Normal 2 2 28 2" xfId="25249"/>
    <cellStyle name="Normal 2 2 28 2 2" xfId="25250"/>
    <cellStyle name="Normal 2 2 28 3" xfId="25251"/>
    <cellStyle name="Normal 2 2 29" xfId="25252"/>
    <cellStyle name="Normal 2 2 29 2" xfId="25253"/>
    <cellStyle name="Normal 2 2 29 2 2" xfId="25254"/>
    <cellStyle name="Normal 2 2 29 3" xfId="25255"/>
    <cellStyle name="Normal 2 2 3" xfId="25256"/>
    <cellStyle name="Normal 2 2 3 10" xfId="25257"/>
    <cellStyle name="Normal 2 2 3 10 2" xfId="25258"/>
    <cellStyle name="Normal 2 2 3 10 2 2" xfId="25259"/>
    <cellStyle name="Normal 2 2 3 10 3" xfId="25260"/>
    <cellStyle name="Normal 2 2 3 11" xfId="25261"/>
    <cellStyle name="Normal 2 2 3 11 2" xfId="25262"/>
    <cellStyle name="Normal 2 2 3 11 2 2" xfId="25263"/>
    <cellStyle name="Normal 2 2 3 11 3" xfId="25264"/>
    <cellStyle name="Normal 2 2 3 12" xfId="25265"/>
    <cellStyle name="Normal 2 2 3 12 2" xfId="25266"/>
    <cellStyle name="Normal 2 2 3 12 2 2" xfId="25267"/>
    <cellStyle name="Normal 2 2 3 12 3" xfId="25268"/>
    <cellStyle name="Normal 2 2 3 13" xfId="25269"/>
    <cellStyle name="Normal 2 2 3 13 2" xfId="25270"/>
    <cellStyle name="Normal 2 2 3 13 2 2" xfId="25271"/>
    <cellStyle name="Normal 2 2 3 13 3" xfId="25272"/>
    <cellStyle name="Normal 2 2 3 14" xfId="25273"/>
    <cellStyle name="Normal 2 2 3 14 2" xfId="25274"/>
    <cellStyle name="Normal 2 2 3 14 2 2" xfId="25275"/>
    <cellStyle name="Normal 2 2 3 14 3" xfId="25276"/>
    <cellStyle name="Normal 2 2 3 15" xfId="25277"/>
    <cellStyle name="Normal 2 2 3 15 2" xfId="25278"/>
    <cellStyle name="Normal 2 2 3 15 2 2" xfId="25279"/>
    <cellStyle name="Normal 2 2 3 15 3" xfId="25280"/>
    <cellStyle name="Normal 2 2 3 16" xfId="25281"/>
    <cellStyle name="Normal 2 2 3 16 2" xfId="25282"/>
    <cellStyle name="Normal 2 2 3 16 2 2" xfId="25283"/>
    <cellStyle name="Normal 2 2 3 16 3" xfId="25284"/>
    <cellStyle name="Normal 2 2 3 17" xfId="25285"/>
    <cellStyle name="Normal 2 2 3 18" xfId="25286"/>
    <cellStyle name="Normal 2 2 3 18 2" xfId="25287"/>
    <cellStyle name="Normal 2 2 3 18 2 2" xfId="25288"/>
    <cellStyle name="Normal 2 2 3 18 3" xfId="25289"/>
    <cellStyle name="Normal 2 2 3 19" xfId="25290"/>
    <cellStyle name="Normal 2 2 3 2" xfId="25291"/>
    <cellStyle name="Normal 2 2 3 2 2" xfId="25292"/>
    <cellStyle name="Normal 2 2 3 2 2 2" xfId="25293"/>
    <cellStyle name="Normal 2 2 3 2 3" xfId="25294"/>
    <cellStyle name="Normal 2 2 3 20" xfId="25295"/>
    <cellStyle name="Normal 2 2 3 21" xfId="25296"/>
    <cellStyle name="Normal 2 2 3 21 2" xfId="25297"/>
    <cellStyle name="Normal 2 2 3 21 2 2" xfId="25298"/>
    <cellStyle name="Normal 2 2 3 21 3" xfId="25299"/>
    <cellStyle name="Normal 2 2 3 22" xfId="25300"/>
    <cellStyle name="Normal 2 2 3 22 2" xfId="25301"/>
    <cellStyle name="Normal 2 2 3 22 2 2" xfId="25302"/>
    <cellStyle name="Normal 2 2 3 22 3" xfId="25303"/>
    <cellStyle name="Normal 2 2 3 23" xfId="25304"/>
    <cellStyle name="Normal 2 2 3 24" xfId="25305"/>
    <cellStyle name="Normal 2 2 3 24 2" xfId="25306"/>
    <cellStyle name="Normal 2 2 3 24 2 2" xfId="25307"/>
    <cellStyle name="Normal 2 2 3 24 3" xfId="25308"/>
    <cellStyle name="Normal 2 2 3 25" xfId="25309"/>
    <cellStyle name="Normal 2 2 3 26" xfId="25310"/>
    <cellStyle name="Normal 2 2 3 26 2" xfId="25311"/>
    <cellStyle name="Normal 2 2 3 26 2 2" xfId="25312"/>
    <cellStyle name="Normal 2 2 3 26 3" xfId="25313"/>
    <cellStyle name="Normal 2 2 3 27" xfId="25314"/>
    <cellStyle name="Normal 2 2 3 28" xfId="25315"/>
    <cellStyle name="Normal 2 2 3 28 2" xfId="25316"/>
    <cellStyle name="Normal 2 2 3 28 2 2" xfId="25317"/>
    <cellStyle name="Normal 2 2 3 28 3" xfId="25318"/>
    <cellStyle name="Normal 2 2 3 29" xfId="25319"/>
    <cellStyle name="Normal 2 2 3 3" xfId="25320"/>
    <cellStyle name="Normal 2 2 3 3 2" xfId="25321"/>
    <cellStyle name="Normal 2 2 3 3 2 2" xfId="25322"/>
    <cellStyle name="Normal 2 2 3 3 3" xfId="25323"/>
    <cellStyle name="Normal 2 2 3 30" xfId="25324"/>
    <cellStyle name="Normal 2 2 3 4" xfId="25325"/>
    <cellStyle name="Normal 2 2 3 4 2" xfId="25326"/>
    <cellStyle name="Normal 2 2 3 4 2 2" xfId="25327"/>
    <cellStyle name="Normal 2 2 3 4 3" xfId="25328"/>
    <cellStyle name="Normal 2 2 3 5" xfId="25329"/>
    <cellStyle name="Normal 2 2 3 6" xfId="25330"/>
    <cellStyle name="Normal 2 2 3 6 2" xfId="25331"/>
    <cellStyle name="Normal 2 2 3 6 2 2" xfId="25332"/>
    <cellStyle name="Normal 2 2 3 6 3" xfId="25333"/>
    <cellStyle name="Normal 2 2 3 7" xfId="25334"/>
    <cellStyle name="Normal 2 2 3 7 2" xfId="25335"/>
    <cellStyle name="Normal 2 2 3 7 2 2" xfId="25336"/>
    <cellStyle name="Normal 2 2 3 7 3" xfId="25337"/>
    <cellStyle name="Normal 2 2 3 8" xfId="25338"/>
    <cellStyle name="Normal 2 2 3 9" xfId="25339"/>
    <cellStyle name="Normal 2 2 3 9 2" xfId="25340"/>
    <cellStyle name="Normal 2 2 3 9 2 2" xfId="25341"/>
    <cellStyle name="Normal 2 2 3 9 3" xfId="25342"/>
    <cellStyle name="Normal 2 2 30" xfId="25343"/>
    <cellStyle name="Normal 2 2 30 2" xfId="25344"/>
    <cellStyle name="Normal 2 2 30 2 2" xfId="25345"/>
    <cellStyle name="Normal 2 2 30 3" xfId="25346"/>
    <cellStyle name="Normal 2 2 31" xfId="25347"/>
    <cellStyle name="Normal 2 2 31 2" xfId="25348"/>
    <cellStyle name="Normal 2 2 31 2 2" xfId="25349"/>
    <cellStyle name="Normal 2 2 31 3" xfId="25350"/>
    <cellStyle name="Normal 2 2 32" xfId="25351"/>
    <cellStyle name="Normal 2 2 32 2" xfId="25352"/>
    <cellStyle name="Normal 2 2 32 2 2" xfId="25353"/>
    <cellStyle name="Normal 2 2 32 3" xfId="25354"/>
    <cellStyle name="Normal 2 2 33" xfId="25355"/>
    <cellStyle name="Normal 2 2 34" xfId="25356"/>
    <cellStyle name="Normal 2 2 35" xfId="25357"/>
    <cellStyle name="Normal 2 2 35 2" xfId="25358"/>
    <cellStyle name="Normal 2 2 35 2 2" xfId="25359"/>
    <cellStyle name="Normal 2 2 35 3" xfId="25360"/>
    <cellStyle name="Normal 2 2 36" xfId="25361"/>
    <cellStyle name="Normal 2 2 36 2" xfId="25362"/>
    <cellStyle name="Normal 2 2 36 2 2" xfId="25363"/>
    <cellStyle name="Normal 2 2 36 3" xfId="25364"/>
    <cellStyle name="Normal 2 2 37" xfId="25365"/>
    <cellStyle name="Normal 2 2 38" xfId="25366"/>
    <cellStyle name="Normal 2 2 39" xfId="25367"/>
    <cellStyle name="Normal 2 2 4" xfId="25368"/>
    <cellStyle name="Normal 2 2 4 10" xfId="25369"/>
    <cellStyle name="Normal 2 2 4 10 2" xfId="25370"/>
    <cellStyle name="Normal 2 2 4 10 2 2" xfId="25371"/>
    <cellStyle name="Normal 2 2 4 10 3" xfId="25372"/>
    <cellStyle name="Normal 2 2 4 11" xfId="25373"/>
    <cellStyle name="Normal 2 2 4 12" xfId="25374"/>
    <cellStyle name="Normal 2 2 4 13" xfId="25375"/>
    <cellStyle name="Normal 2 2 4 14" xfId="25376"/>
    <cellStyle name="Normal 2 2 4 14 2" xfId="25377"/>
    <cellStyle name="Normal 2 2 4 14 2 2" xfId="25378"/>
    <cellStyle name="Normal 2 2 4 14 3" xfId="25379"/>
    <cellStyle name="Normal 2 2 4 15" xfId="25380"/>
    <cellStyle name="Normal 2 2 4 15 2" xfId="25381"/>
    <cellStyle name="Normal 2 2 4 15 2 2" xfId="25382"/>
    <cellStyle name="Normal 2 2 4 15 3" xfId="25383"/>
    <cellStyle name="Normal 2 2 4 16" xfId="25384"/>
    <cellStyle name="Normal 2 2 4 16 2" xfId="25385"/>
    <cellStyle name="Normal 2 2 4 16 2 2" xfId="25386"/>
    <cellStyle name="Normal 2 2 4 16 3" xfId="25387"/>
    <cellStyle name="Normal 2 2 4 17" xfId="25388"/>
    <cellStyle name="Normal 2 2 4 17 2" xfId="25389"/>
    <cellStyle name="Normal 2 2 4 17 2 2" xfId="25390"/>
    <cellStyle name="Normal 2 2 4 17 3" xfId="25391"/>
    <cellStyle name="Normal 2 2 4 18" xfId="25392"/>
    <cellStyle name="Normal 2 2 4 18 2" xfId="25393"/>
    <cellStyle name="Normal 2 2 4 18 2 2" xfId="25394"/>
    <cellStyle name="Normal 2 2 4 18 3" xfId="25395"/>
    <cellStyle name="Normal 2 2 4 19" xfId="25396"/>
    <cellStyle name="Normal 2 2 4 19 2" xfId="25397"/>
    <cellStyle name="Normal 2 2 4 19 2 2" xfId="25398"/>
    <cellStyle name="Normal 2 2 4 19 3" xfId="25399"/>
    <cellStyle name="Normal 2 2 4 2" xfId="25400"/>
    <cellStyle name="Normal 2 2 4 2 2" xfId="25401"/>
    <cellStyle name="Normal 2 2 4 2 2 2" xfId="25402"/>
    <cellStyle name="Normal 2 2 4 2 3" xfId="25403"/>
    <cellStyle name="Normal 2 2 4 20" xfId="25404"/>
    <cellStyle name="Normal 2 2 4 20 2" xfId="25405"/>
    <cellStyle name="Normal 2 2 4 20 2 2" xfId="25406"/>
    <cellStyle name="Normal 2 2 4 20 3" xfId="25407"/>
    <cellStyle name="Normal 2 2 4 21" xfId="25408"/>
    <cellStyle name="Normal 2 2 4 22" xfId="25409"/>
    <cellStyle name="Normal 2 2 4 23" xfId="25410"/>
    <cellStyle name="Normal 2 2 4 24" xfId="25411"/>
    <cellStyle name="Normal 2 2 4 25" xfId="25412"/>
    <cellStyle name="Normal 2 2 4 26" xfId="25413"/>
    <cellStyle name="Normal 2 2 4 27" xfId="25414"/>
    <cellStyle name="Normal 2 2 4 28" xfId="25415"/>
    <cellStyle name="Normal 2 2 4 29" xfId="25416"/>
    <cellStyle name="Normal 2 2 4 3" xfId="25417"/>
    <cellStyle name="Normal 2 2 4 3 2" xfId="25418"/>
    <cellStyle name="Normal 2 2 4 3 2 2" xfId="25419"/>
    <cellStyle name="Normal 2 2 4 3 3" xfId="25420"/>
    <cellStyle name="Normal 2 2 4 30" xfId="25421"/>
    <cellStyle name="Normal 2 2 4 4" xfId="25422"/>
    <cellStyle name="Normal 2 2 4 4 2" xfId="25423"/>
    <cellStyle name="Normal 2 2 4 4 2 2" xfId="25424"/>
    <cellStyle name="Normal 2 2 4 4 3" xfId="25425"/>
    <cellStyle name="Normal 2 2 4 5" xfId="25426"/>
    <cellStyle name="Normal 2 2 4 5 2" xfId="25427"/>
    <cellStyle name="Normal 2 2 4 5 2 2" xfId="25428"/>
    <cellStyle name="Normal 2 2 4 5 3" xfId="25429"/>
    <cellStyle name="Normal 2 2 4 6" xfId="25430"/>
    <cellStyle name="Normal 2 2 4 6 2" xfId="25431"/>
    <cellStyle name="Normal 2 2 4 6 2 2" xfId="25432"/>
    <cellStyle name="Normal 2 2 4 6 3" xfId="25433"/>
    <cellStyle name="Normal 2 2 4 7" xfId="25434"/>
    <cellStyle name="Normal 2 2 4 7 2" xfId="25435"/>
    <cellStyle name="Normal 2 2 4 7 2 2" xfId="25436"/>
    <cellStyle name="Normal 2 2 4 7 3" xfId="25437"/>
    <cellStyle name="Normal 2 2 4 8" xfId="25438"/>
    <cellStyle name="Normal 2 2 4 9" xfId="25439"/>
    <cellStyle name="Normal 2 2 4 9 2" xfId="25440"/>
    <cellStyle name="Normal 2 2 4 9 2 2" xfId="25441"/>
    <cellStyle name="Normal 2 2 4 9 3" xfId="25442"/>
    <cellStyle name="Normal 2 2 40" xfId="25443"/>
    <cellStyle name="Normal 2 2 5" xfId="25444"/>
    <cellStyle name="Normal 2 2 5 10" xfId="25445"/>
    <cellStyle name="Normal 2 2 5 10 2" xfId="25446"/>
    <cellStyle name="Normal 2 2 5 10 2 2" xfId="25447"/>
    <cellStyle name="Normal 2 2 5 10 3" xfId="25448"/>
    <cellStyle name="Normal 2 2 5 11" xfId="25449"/>
    <cellStyle name="Normal 2 2 5 12" xfId="25450"/>
    <cellStyle name="Normal 2 2 5 12 2" xfId="25451"/>
    <cellStyle name="Normal 2 2 5 12 2 2" xfId="25452"/>
    <cellStyle name="Normal 2 2 5 12 3" xfId="25453"/>
    <cellStyle name="Normal 2 2 5 13" xfId="25454"/>
    <cellStyle name="Normal 2 2 5 13 2" xfId="25455"/>
    <cellStyle name="Normal 2 2 5 13 2 2" xfId="25456"/>
    <cellStyle name="Normal 2 2 5 13 3" xfId="25457"/>
    <cellStyle name="Normal 2 2 5 14" xfId="25458"/>
    <cellStyle name="Normal 2 2 5 15" xfId="25459"/>
    <cellStyle name="Normal 2 2 5 15 2" xfId="25460"/>
    <cellStyle name="Normal 2 2 5 15 2 2" xfId="25461"/>
    <cellStyle name="Normal 2 2 5 15 3" xfId="25462"/>
    <cellStyle name="Normal 2 2 5 16" xfId="25463"/>
    <cellStyle name="Normal 2 2 5 17" xfId="25464"/>
    <cellStyle name="Normal 2 2 5 18" xfId="25465"/>
    <cellStyle name="Normal 2 2 5 19" xfId="25466"/>
    <cellStyle name="Normal 2 2 5 19 2" xfId="25467"/>
    <cellStyle name="Normal 2 2 5 19 2 2" xfId="25468"/>
    <cellStyle name="Normal 2 2 5 19 3" xfId="25469"/>
    <cellStyle name="Normal 2 2 5 2" xfId="25470"/>
    <cellStyle name="Normal 2 2 5 2 2" xfId="25471"/>
    <cellStyle name="Normal 2 2 5 2 2 2" xfId="25472"/>
    <cellStyle name="Normal 2 2 5 2 3" xfId="25473"/>
    <cellStyle name="Normal 2 2 5 20" xfId="25474"/>
    <cellStyle name="Normal 2 2 5 20 2" xfId="25475"/>
    <cellStyle name="Normal 2 2 5 20 2 2" xfId="25476"/>
    <cellStyle name="Normal 2 2 5 20 3" xfId="25477"/>
    <cellStyle name="Normal 2 2 5 21" xfId="25478"/>
    <cellStyle name="Normal 2 2 5 22" xfId="25479"/>
    <cellStyle name="Normal 2 2 5 23" xfId="25480"/>
    <cellStyle name="Normal 2 2 5 23 2" xfId="25481"/>
    <cellStyle name="Normal 2 2 5 23 2 2" xfId="25482"/>
    <cellStyle name="Normal 2 2 5 23 3" xfId="25483"/>
    <cellStyle name="Normal 2 2 5 24" xfId="25484"/>
    <cellStyle name="Normal 2 2 5 25" xfId="25485"/>
    <cellStyle name="Normal 2 2 5 25 2" xfId="25486"/>
    <cellStyle name="Normal 2 2 5 25 2 2" xfId="25487"/>
    <cellStyle name="Normal 2 2 5 25 3" xfId="25488"/>
    <cellStyle name="Normal 2 2 5 26" xfId="25489"/>
    <cellStyle name="Normal 2 2 5 26 2" xfId="25490"/>
    <cellStyle name="Normal 2 2 5 26 2 2" xfId="25491"/>
    <cellStyle name="Normal 2 2 5 26 3" xfId="25492"/>
    <cellStyle name="Normal 2 2 5 27" xfId="25493"/>
    <cellStyle name="Normal 2 2 5 28" xfId="25494"/>
    <cellStyle name="Normal 2 2 5 29" xfId="25495"/>
    <cellStyle name="Normal 2 2 5 3" xfId="25496"/>
    <cellStyle name="Normal 2 2 5 3 2" xfId="25497"/>
    <cellStyle name="Normal 2 2 5 3 2 2" xfId="25498"/>
    <cellStyle name="Normal 2 2 5 3 3" xfId="25499"/>
    <cellStyle name="Normal 2 2 5 30" xfId="25500"/>
    <cellStyle name="Normal 2 2 5 4" xfId="25501"/>
    <cellStyle name="Normal 2 2 5 4 2" xfId="25502"/>
    <cellStyle name="Normal 2 2 5 4 2 2" xfId="25503"/>
    <cellStyle name="Normal 2 2 5 4 3" xfId="25504"/>
    <cellStyle name="Normal 2 2 5 5" xfId="25505"/>
    <cellStyle name="Normal 2 2 5 5 2" xfId="25506"/>
    <cellStyle name="Normal 2 2 5 5 2 2" xfId="25507"/>
    <cellStyle name="Normal 2 2 5 5 3" xfId="25508"/>
    <cellStyle name="Normal 2 2 5 6" xfId="25509"/>
    <cellStyle name="Normal 2 2 5 6 2" xfId="25510"/>
    <cellStyle name="Normal 2 2 5 6 2 2" xfId="25511"/>
    <cellStyle name="Normal 2 2 5 6 3" xfId="25512"/>
    <cellStyle name="Normal 2 2 5 7" xfId="25513"/>
    <cellStyle name="Normal 2 2 5 8" xfId="25514"/>
    <cellStyle name="Normal 2 2 5 9" xfId="25515"/>
    <cellStyle name="Normal 2 2 5 9 2" xfId="25516"/>
    <cellStyle name="Normal 2 2 5 9 2 2" xfId="25517"/>
    <cellStyle name="Normal 2 2 5 9 3" xfId="25518"/>
    <cellStyle name="Normal 2 2 6" xfId="25519"/>
    <cellStyle name="Normal 2 2 6 10" xfId="25520"/>
    <cellStyle name="Normal 2 2 6 10 2" xfId="25521"/>
    <cellStyle name="Normal 2 2 6 10 2 2" xfId="25522"/>
    <cellStyle name="Normal 2 2 6 10 3" xfId="25523"/>
    <cellStyle name="Normal 2 2 6 11" xfId="25524"/>
    <cellStyle name="Normal 2 2 6 12" xfId="25525"/>
    <cellStyle name="Normal 2 2 6 13" xfId="25526"/>
    <cellStyle name="Normal 2 2 6 14" xfId="25527"/>
    <cellStyle name="Normal 2 2 6 15" xfId="25528"/>
    <cellStyle name="Normal 2 2 6 15 2" xfId="25529"/>
    <cellStyle name="Normal 2 2 6 15 2 2" xfId="25530"/>
    <cellStyle name="Normal 2 2 6 15 3" xfId="25531"/>
    <cellStyle name="Normal 2 2 6 16" xfId="25532"/>
    <cellStyle name="Normal 2 2 6 17" xfId="25533"/>
    <cellStyle name="Normal 2 2 6 18" xfId="25534"/>
    <cellStyle name="Normal 2 2 6 19" xfId="25535"/>
    <cellStyle name="Normal 2 2 6 2" xfId="25536"/>
    <cellStyle name="Normal 2 2 6 2 2" xfId="25537"/>
    <cellStyle name="Normal 2 2 6 2 2 2" xfId="25538"/>
    <cellStyle name="Normal 2 2 6 2 3" xfId="25539"/>
    <cellStyle name="Normal 2 2 6 20" xfId="25540"/>
    <cellStyle name="Normal 2 2 6 20 2" xfId="25541"/>
    <cellStyle name="Normal 2 2 6 20 2 2" xfId="25542"/>
    <cellStyle name="Normal 2 2 6 20 3" xfId="25543"/>
    <cellStyle name="Normal 2 2 6 21" xfId="25544"/>
    <cellStyle name="Normal 2 2 6 22" xfId="25545"/>
    <cellStyle name="Normal 2 2 6 23" xfId="25546"/>
    <cellStyle name="Normal 2 2 6 24" xfId="25547"/>
    <cellStyle name="Normal 2 2 6 24 2" xfId="25548"/>
    <cellStyle name="Normal 2 2 6 24 2 2" xfId="25549"/>
    <cellStyle name="Normal 2 2 6 24 3" xfId="25550"/>
    <cellStyle name="Normal 2 2 6 25" xfId="25551"/>
    <cellStyle name="Normal 2 2 6 26" xfId="25552"/>
    <cellStyle name="Normal 2 2 6 26 2" xfId="25553"/>
    <cellStyle name="Normal 2 2 6 26 2 2" xfId="25554"/>
    <cellStyle name="Normal 2 2 6 26 3" xfId="25555"/>
    <cellStyle name="Normal 2 2 6 27" xfId="25556"/>
    <cellStyle name="Normal 2 2 6 28" xfId="25557"/>
    <cellStyle name="Normal 2 2 6 29" xfId="25558"/>
    <cellStyle name="Normal 2 2 6 3" xfId="25559"/>
    <cellStyle name="Normal 2 2 6 3 2" xfId="25560"/>
    <cellStyle name="Normal 2 2 6 3 2 2" xfId="25561"/>
    <cellStyle name="Normal 2 2 6 3 3" xfId="25562"/>
    <cellStyle name="Normal 2 2 6 30" xfId="25563"/>
    <cellStyle name="Normal 2 2 6 4" xfId="25564"/>
    <cellStyle name="Normal 2 2 6 4 2" xfId="25565"/>
    <cellStyle name="Normal 2 2 6 4 2 2" xfId="25566"/>
    <cellStyle name="Normal 2 2 6 4 3" xfId="25567"/>
    <cellStyle name="Normal 2 2 6 5" xfId="25568"/>
    <cellStyle name="Normal 2 2 6 6" xfId="25569"/>
    <cellStyle name="Normal 2 2 6 7" xfId="25570"/>
    <cellStyle name="Normal 2 2 6 8" xfId="25571"/>
    <cellStyle name="Normal 2 2 6 9" xfId="25572"/>
    <cellStyle name="Normal 2 2 6 9 2" xfId="25573"/>
    <cellStyle name="Normal 2 2 6 9 2 2" xfId="25574"/>
    <cellStyle name="Normal 2 2 6 9 3" xfId="25575"/>
    <cellStyle name="Normal 2 2 7" xfId="25576"/>
    <cellStyle name="Normal 2 2 7 10" xfId="25577"/>
    <cellStyle name="Normal 2 2 7 10 2" xfId="25578"/>
    <cellStyle name="Normal 2 2 7 10 2 2" xfId="25579"/>
    <cellStyle name="Normal 2 2 7 10 3" xfId="25580"/>
    <cellStyle name="Normal 2 2 7 11" xfId="25581"/>
    <cellStyle name="Normal 2 2 7 11 2" xfId="25582"/>
    <cellStyle name="Normal 2 2 7 11 2 2" xfId="25583"/>
    <cellStyle name="Normal 2 2 7 11 3" xfId="25584"/>
    <cellStyle name="Normal 2 2 7 12" xfId="25585"/>
    <cellStyle name="Normal 2 2 7 12 2" xfId="25586"/>
    <cellStyle name="Normal 2 2 7 12 2 2" xfId="25587"/>
    <cellStyle name="Normal 2 2 7 12 3" xfId="25588"/>
    <cellStyle name="Normal 2 2 7 13" xfId="25589"/>
    <cellStyle name="Normal 2 2 7 13 2" xfId="25590"/>
    <cellStyle name="Normal 2 2 7 13 2 2" xfId="25591"/>
    <cellStyle name="Normal 2 2 7 13 3" xfId="25592"/>
    <cellStyle name="Normal 2 2 7 14" xfId="25593"/>
    <cellStyle name="Normal 2 2 7 15" xfId="25594"/>
    <cellStyle name="Normal 2 2 7 15 2" xfId="25595"/>
    <cellStyle name="Normal 2 2 7 15 2 2" xfId="25596"/>
    <cellStyle name="Normal 2 2 7 15 3" xfId="25597"/>
    <cellStyle name="Normal 2 2 7 16" xfId="25598"/>
    <cellStyle name="Normal 2 2 7 16 2" xfId="25599"/>
    <cellStyle name="Normal 2 2 7 16 2 2" xfId="25600"/>
    <cellStyle name="Normal 2 2 7 16 3" xfId="25601"/>
    <cellStyle name="Normal 2 2 7 17" xfId="25602"/>
    <cellStyle name="Normal 2 2 7 18" xfId="25603"/>
    <cellStyle name="Normal 2 2 7 19" xfId="25604"/>
    <cellStyle name="Normal 2 2 7 2" xfId="25605"/>
    <cellStyle name="Normal 2 2 7 2 2" xfId="25606"/>
    <cellStyle name="Normal 2 2 7 2 2 2" xfId="25607"/>
    <cellStyle name="Normal 2 2 7 2 3" xfId="25608"/>
    <cellStyle name="Normal 2 2 7 20" xfId="25609"/>
    <cellStyle name="Normal 2 2 7 20 2" xfId="25610"/>
    <cellStyle name="Normal 2 2 7 20 2 2" xfId="25611"/>
    <cellStyle name="Normal 2 2 7 20 3" xfId="25612"/>
    <cellStyle name="Normal 2 2 7 21" xfId="25613"/>
    <cellStyle name="Normal 2 2 7 22" xfId="25614"/>
    <cellStyle name="Normal 2 2 7 23" xfId="25615"/>
    <cellStyle name="Normal 2 2 7 24" xfId="25616"/>
    <cellStyle name="Normal 2 2 7 25" xfId="25617"/>
    <cellStyle name="Normal 2 2 7 26" xfId="25618"/>
    <cellStyle name="Normal 2 2 7 26 2" xfId="25619"/>
    <cellStyle name="Normal 2 2 7 26 2 2" xfId="25620"/>
    <cellStyle name="Normal 2 2 7 26 3" xfId="25621"/>
    <cellStyle name="Normal 2 2 7 27" xfId="25622"/>
    <cellStyle name="Normal 2 2 7 28" xfId="25623"/>
    <cellStyle name="Normal 2 2 7 29" xfId="25624"/>
    <cellStyle name="Normal 2 2 7 3" xfId="25625"/>
    <cellStyle name="Normal 2 2 7 3 2" xfId="25626"/>
    <cellStyle name="Normal 2 2 7 3 2 2" xfId="25627"/>
    <cellStyle name="Normal 2 2 7 3 3" xfId="25628"/>
    <cellStyle name="Normal 2 2 7 30" xfId="25629"/>
    <cellStyle name="Normal 2 2 7 4" xfId="25630"/>
    <cellStyle name="Normal 2 2 7 4 2" xfId="25631"/>
    <cellStyle name="Normal 2 2 7 4 2 2" xfId="25632"/>
    <cellStyle name="Normal 2 2 7 4 3" xfId="25633"/>
    <cellStyle name="Normal 2 2 7 5" xfId="25634"/>
    <cellStyle name="Normal 2 2 7 6" xfId="25635"/>
    <cellStyle name="Normal 2 2 7 7" xfId="25636"/>
    <cellStyle name="Normal 2 2 7 8" xfId="25637"/>
    <cellStyle name="Normal 2 2 7 9" xfId="25638"/>
    <cellStyle name="Normal 2 2 7 9 2" xfId="25639"/>
    <cellStyle name="Normal 2 2 7 9 2 2" xfId="25640"/>
    <cellStyle name="Normal 2 2 7 9 3" xfId="25641"/>
    <cellStyle name="Normal 2 2 8" xfId="25642"/>
    <cellStyle name="Normal 2 2 8 10" xfId="25643"/>
    <cellStyle name="Normal 2 2 8 10 2" xfId="25644"/>
    <cellStyle name="Normal 2 2 8 10 2 2" xfId="25645"/>
    <cellStyle name="Normal 2 2 8 10 3" xfId="25646"/>
    <cellStyle name="Normal 2 2 8 11" xfId="25647"/>
    <cellStyle name="Normal 2 2 8 12" xfId="25648"/>
    <cellStyle name="Normal 2 2 8 12 2" xfId="25649"/>
    <cellStyle name="Normal 2 2 8 12 2 2" xfId="25650"/>
    <cellStyle name="Normal 2 2 8 12 3" xfId="25651"/>
    <cellStyle name="Normal 2 2 8 13" xfId="25652"/>
    <cellStyle name="Normal 2 2 8 14" xfId="25653"/>
    <cellStyle name="Normal 2 2 8 15" xfId="25654"/>
    <cellStyle name="Normal 2 2 8 15 2" xfId="25655"/>
    <cellStyle name="Normal 2 2 8 15 2 2" xfId="25656"/>
    <cellStyle name="Normal 2 2 8 15 3" xfId="25657"/>
    <cellStyle name="Normal 2 2 8 16" xfId="25658"/>
    <cellStyle name="Normal 2 2 8 17" xfId="25659"/>
    <cellStyle name="Normal 2 2 8 17 2" xfId="25660"/>
    <cellStyle name="Normal 2 2 8 17 2 2" xfId="25661"/>
    <cellStyle name="Normal 2 2 8 17 3" xfId="25662"/>
    <cellStyle name="Normal 2 2 8 18" xfId="25663"/>
    <cellStyle name="Normal 2 2 8 19" xfId="25664"/>
    <cellStyle name="Normal 2 2 8 2" xfId="25665"/>
    <cellStyle name="Normal 2 2 8 2 2" xfId="25666"/>
    <cellStyle name="Normal 2 2 8 2 2 2" xfId="25667"/>
    <cellStyle name="Normal 2 2 8 2 3" xfId="25668"/>
    <cellStyle name="Normal 2 2 8 20" xfId="25669"/>
    <cellStyle name="Normal 2 2 8 20 2" xfId="25670"/>
    <cellStyle name="Normal 2 2 8 20 2 2" xfId="25671"/>
    <cellStyle name="Normal 2 2 8 20 3" xfId="25672"/>
    <cellStyle name="Normal 2 2 8 21" xfId="25673"/>
    <cellStyle name="Normal 2 2 8 22" xfId="25674"/>
    <cellStyle name="Normal 2 2 8 23" xfId="25675"/>
    <cellStyle name="Normal 2 2 8 24" xfId="25676"/>
    <cellStyle name="Normal 2 2 8 25" xfId="25677"/>
    <cellStyle name="Normal 2 2 8 26" xfId="25678"/>
    <cellStyle name="Normal 2 2 8 27" xfId="25679"/>
    <cellStyle name="Normal 2 2 8 27 2" xfId="25680"/>
    <cellStyle name="Normal 2 2 8 27 2 2" xfId="25681"/>
    <cellStyle name="Normal 2 2 8 27 3" xfId="25682"/>
    <cellStyle name="Normal 2 2 8 28" xfId="25683"/>
    <cellStyle name="Normal 2 2 8 29" xfId="25684"/>
    <cellStyle name="Normal 2 2 8 3" xfId="25685"/>
    <cellStyle name="Normal 2 2 8 3 2" xfId="25686"/>
    <cellStyle name="Normal 2 2 8 3 2 2" xfId="25687"/>
    <cellStyle name="Normal 2 2 8 3 3" xfId="25688"/>
    <cellStyle name="Normal 2 2 8 30" xfId="25689"/>
    <cellStyle name="Normal 2 2 8 4" xfId="25690"/>
    <cellStyle name="Normal 2 2 8 4 2" xfId="25691"/>
    <cellStyle name="Normal 2 2 8 4 2 2" xfId="25692"/>
    <cellStyle name="Normal 2 2 8 4 3" xfId="25693"/>
    <cellStyle name="Normal 2 2 8 5" xfId="25694"/>
    <cellStyle name="Normal 2 2 8 6" xfId="25695"/>
    <cellStyle name="Normal 2 2 8 7" xfId="25696"/>
    <cellStyle name="Normal 2 2 8 8" xfId="25697"/>
    <cellStyle name="Normal 2 2 8 9" xfId="25698"/>
    <cellStyle name="Normal 2 2 8 9 2" xfId="25699"/>
    <cellStyle name="Normal 2 2 8 9 2 2" xfId="25700"/>
    <cellStyle name="Normal 2 2 8 9 3" xfId="25701"/>
    <cellStyle name="Normal 2 2 9" xfId="25702"/>
    <cellStyle name="Normal 2 2 9 2" xfId="25703"/>
    <cellStyle name="Normal 2 2 9 2 10" xfId="25704"/>
    <cellStyle name="Normal 2 2 9 2 11" xfId="25705"/>
    <cellStyle name="Normal 2 2 9 2 11 2" xfId="25706"/>
    <cellStyle name="Normal 2 2 9 2 11 2 2" xfId="25707"/>
    <cellStyle name="Normal 2 2 9 2 11 3" xfId="25708"/>
    <cellStyle name="Normal 2 2 9 2 12" xfId="25709"/>
    <cellStyle name="Normal 2 2 9 2 13" xfId="25710"/>
    <cellStyle name="Normal 2 2 9 2 14" xfId="25711"/>
    <cellStyle name="Normal 2 2 9 2 15" xfId="25712"/>
    <cellStyle name="Normal 2 2 9 2 16" xfId="25713"/>
    <cellStyle name="Normal 2 2 9 2 16 2" xfId="25714"/>
    <cellStyle name="Normal 2 2 9 2 16 2 2" xfId="25715"/>
    <cellStyle name="Normal 2 2 9 2 16 3" xfId="25716"/>
    <cellStyle name="Normal 2 2 9 2 17" xfId="25717"/>
    <cellStyle name="Normal 2 2 9 2 18" xfId="25718"/>
    <cellStyle name="Normal 2 2 9 2 18 2" xfId="25719"/>
    <cellStyle name="Normal 2 2 9 2 18 2 2" xfId="25720"/>
    <cellStyle name="Normal 2 2 9 2 18 3" xfId="25721"/>
    <cellStyle name="Normal 2 2 9 2 19" xfId="25722"/>
    <cellStyle name="Normal 2 2 9 2 2" xfId="25723"/>
    <cellStyle name="Normal 2 2 9 2 2 10" xfId="25724"/>
    <cellStyle name="Normal 2 2 9 2 2 11" xfId="25725"/>
    <cellStyle name="Normal 2 2 9 2 2 11 10" xfId="25726"/>
    <cellStyle name="Normal 2 2 9 2 2 11 2" xfId="25727"/>
    <cellStyle name="Normal 2 2 9 2 2 11 2 2" xfId="25728"/>
    <cellStyle name="Normal 2 2 9 2 2 11 2 2 2" xfId="25729"/>
    <cellStyle name="Normal 2 2 9 2 2 11 2 2 2 2" xfId="25730"/>
    <cellStyle name="Normal 2 2 9 2 2 11 2 2 2 2 2" xfId="25731"/>
    <cellStyle name="Normal 2 2 9 2 2 11 2 2 2 2 2 2" xfId="25732"/>
    <cellStyle name="Normal 2 2 9 2 2 11 2 2 2 2 3" xfId="25733"/>
    <cellStyle name="Normal 2 2 9 2 2 11 2 2 2 2 4" xfId="25734"/>
    <cellStyle name="Normal 2 2 9 2 2 11 2 2 2 3" xfId="25735"/>
    <cellStyle name="Normal 2 2 9 2 2 11 2 2 2 3 2" xfId="25736"/>
    <cellStyle name="Normal 2 2 9 2 2 11 2 2 2 3 2 2" xfId="25737"/>
    <cellStyle name="Normal 2 2 9 2 2 11 2 2 2 3 3" xfId="25738"/>
    <cellStyle name="Normal 2 2 9 2 2 11 2 2 2 4" xfId="25739"/>
    <cellStyle name="Normal 2 2 9 2 2 11 2 2 3" xfId="25740"/>
    <cellStyle name="Normal 2 2 9 2 2 11 2 2 4" xfId="25741"/>
    <cellStyle name="Normal 2 2 9 2 2 11 2 2 4 2" xfId="25742"/>
    <cellStyle name="Normal 2 2 9 2 2 11 2 2 4 2 2" xfId="25743"/>
    <cellStyle name="Normal 2 2 9 2 2 11 2 2 4 3" xfId="25744"/>
    <cellStyle name="Normal 2 2 9 2 2 11 2 2 4 4" xfId="25745"/>
    <cellStyle name="Normal 2 2 9 2 2 11 2 2 5" xfId="25746"/>
    <cellStyle name="Normal 2 2 9 2 2 11 2 3" xfId="25747"/>
    <cellStyle name="Normal 2 2 9 2 2 11 2 3 2" xfId="25748"/>
    <cellStyle name="Normal 2 2 9 2 2 11 2 3 2 2" xfId="25749"/>
    <cellStyle name="Normal 2 2 9 2 2 11 2 3 3" xfId="25750"/>
    <cellStyle name="Normal 2 2 9 2 2 11 2 4" xfId="25751"/>
    <cellStyle name="Normal 2 2 9 2 2 11 2 4 2" xfId="25752"/>
    <cellStyle name="Normal 2 2 9 2 2 11 2 4 2 2" xfId="25753"/>
    <cellStyle name="Normal 2 2 9 2 2 11 2 4 3" xfId="25754"/>
    <cellStyle name="Normal 2 2 9 2 2 11 2 5" xfId="25755"/>
    <cellStyle name="Normal 2 2 9 2 2 11 2 6" xfId="25756"/>
    <cellStyle name="Normal 2 2 9 2 2 11 2 6 2" xfId="25757"/>
    <cellStyle name="Normal 2 2 9 2 2 11 2 6 2 2" xfId="25758"/>
    <cellStyle name="Normal 2 2 9 2 2 11 2 6 3" xfId="25759"/>
    <cellStyle name="Normal 2 2 9 2 2 11 2 7" xfId="25760"/>
    <cellStyle name="Normal 2 2 9 2 2 11 2 7 2" xfId="25761"/>
    <cellStyle name="Normal 2 2 9 2 2 11 2 7 2 2" xfId="25762"/>
    <cellStyle name="Normal 2 2 9 2 2 11 2 7 3" xfId="25763"/>
    <cellStyle name="Normal 2 2 9 2 2 11 2 8" xfId="25764"/>
    <cellStyle name="Normal 2 2 9 2 2 11 2 9" xfId="25765"/>
    <cellStyle name="Normal 2 2 9 2 2 11 3" xfId="25766"/>
    <cellStyle name="Normal 2 2 9 2 2 11 3 2" xfId="25767"/>
    <cellStyle name="Normal 2 2 9 2 2 11 3 2 2" xfId="25768"/>
    <cellStyle name="Normal 2 2 9 2 2 11 3 2 2 2" xfId="25769"/>
    <cellStyle name="Normal 2 2 9 2 2 11 3 2 2 2 2" xfId="25770"/>
    <cellStyle name="Normal 2 2 9 2 2 11 3 2 3" xfId="25771"/>
    <cellStyle name="Normal 2 2 9 2 2 11 3 2 4" xfId="25772"/>
    <cellStyle name="Normal 2 2 9 2 2 11 3 3" xfId="25773"/>
    <cellStyle name="Normal 2 2 9 2 2 11 3 4" xfId="25774"/>
    <cellStyle name="Normal 2 2 9 2 2 11 3 4 2" xfId="25775"/>
    <cellStyle name="Normal 2 2 9 2 2 11 3 5" xfId="25776"/>
    <cellStyle name="Normal 2 2 9 2 2 11 3 5 2" xfId="25777"/>
    <cellStyle name="Normal 2 2 9 2 2 11 3 5 2 2" xfId="25778"/>
    <cellStyle name="Normal 2 2 9 2 2 11 3 5 3" xfId="25779"/>
    <cellStyle name="Normal 2 2 9 2 2 11 3 6" xfId="25780"/>
    <cellStyle name="Normal 2 2 9 2 2 11 3 7" xfId="25781"/>
    <cellStyle name="Normal 2 2 9 2 2 11 4" xfId="25782"/>
    <cellStyle name="Normal 2 2 9 2 2 11 5" xfId="25783"/>
    <cellStyle name="Normal 2 2 9 2 2 11 5 2" xfId="25784"/>
    <cellStyle name="Normal 2 2 9 2 2 11 5 2 2" xfId="25785"/>
    <cellStyle name="Normal 2 2 9 2 2 11 5 3" xfId="25786"/>
    <cellStyle name="Normal 2 2 9 2 2 11 6" xfId="25787"/>
    <cellStyle name="Normal 2 2 9 2 2 11 7" xfId="25788"/>
    <cellStyle name="Normal 2 2 9 2 2 11 8" xfId="25789"/>
    <cellStyle name="Normal 2 2 9 2 2 11 8 2" xfId="25790"/>
    <cellStyle name="Normal 2 2 9 2 2 11 8 2 2" xfId="25791"/>
    <cellStyle name="Normal 2 2 9 2 2 11 8 2 2 2" xfId="25792"/>
    <cellStyle name="Normal 2 2 9 2 2 11 8 3" xfId="25793"/>
    <cellStyle name="Normal 2 2 9 2 2 11 8 4" xfId="25794"/>
    <cellStyle name="Normal 2 2 9 2 2 11 8 5" xfId="25795"/>
    <cellStyle name="Normal 2 2 9 2 2 11 8 6" xfId="25796"/>
    <cellStyle name="Normal 2 2 9 2 2 11 9" xfId="25797"/>
    <cellStyle name="Normal 2 2 9 2 2 11 9 2" xfId="25798"/>
    <cellStyle name="Normal 2 2 9 2 2 12" xfId="25799"/>
    <cellStyle name="Normal 2 2 9 2 2 12 2" xfId="25800"/>
    <cellStyle name="Normal 2 2 9 2 2 12 2 2" xfId="25801"/>
    <cellStyle name="Normal 2 2 9 2 2 12 2 2 2" xfId="25802"/>
    <cellStyle name="Normal 2 2 9 2 2 12 2 2 2 2" xfId="25803"/>
    <cellStyle name="Normal 2 2 9 2 2 12 2 3" xfId="25804"/>
    <cellStyle name="Normal 2 2 9 2 2 12 2 4" xfId="25805"/>
    <cellStyle name="Normal 2 2 9 2 2 12 2 5" xfId="25806"/>
    <cellStyle name="Normal 2 2 9 2 2 12 2 6" xfId="25807"/>
    <cellStyle name="Normal 2 2 9 2 2 12 3" xfId="25808"/>
    <cellStyle name="Normal 2 2 9 2 2 12 4" xfId="25809"/>
    <cellStyle name="Normal 2 2 9 2 2 12 4 2" xfId="25810"/>
    <cellStyle name="Normal 2 2 9 2 2 12 5" xfId="25811"/>
    <cellStyle name="Normal 2 2 9 2 2 13" xfId="25812"/>
    <cellStyle name="Normal 2 2 9 2 2 13 2" xfId="25813"/>
    <cellStyle name="Normal 2 2 9 2 2 13 2 2" xfId="25814"/>
    <cellStyle name="Normal 2 2 9 2 2 13 2 2 2" xfId="25815"/>
    <cellStyle name="Normal 2 2 9 2 2 13 2 2 2 2" xfId="25816"/>
    <cellStyle name="Normal 2 2 9 2 2 13 2 3" xfId="25817"/>
    <cellStyle name="Normal 2 2 9 2 2 13 2 4" xfId="25818"/>
    <cellStyle name="Normal 2 2 9 2 2 13 2 5" xfId="25819"/>
    <cellStyle name="Normal 2 2 9 2 2 13 2 6" xfId="25820"/>
    <cellStyle name="Normal 2 2 9 2 2 13 3" xfId="25821"/>
    <cellStyle name="Normal 2 2 9 2 2 13 4" xfId="25822"/>
    <cellStyle name="Normal 2 2 9 2 2 13 4 2" xfId="25823"/>
    <cellStyle name="Normal 2 2 9 2 2 13 5" xfId="25824"/>
    <cellStyle name="Normal 2 2 9 2 2 14" xfId="25825"/>
    <cellStyle name="Normal 2 2 9 2 2 14 10" xfId="25826"/>
    <cellStyle name="Normal 2 2 9 2 2 14 11" xfId="25827"/>
    <cellStyle name="Normal 2 2 9 2 2 14 12" xfId="25828"/>
    <cellStyle name="Normal 2 2 9 2 2 14 2" xfId="25829"/>
    <cellStyle name="Normal 2 2 9 2 2 14 2 2" xfId="25830"/>
    <cellStyle name="Normal 2 2 9 2 2 14 2 2 2" xfId="25831"/>
    <cellStyle name="Normal 2 2 9 2 2 14 2 2 2 2" xfId="25832"/>
    <cellStyle name="Normal 2 2 9 2 2 14 2 2 2 2 2" xfId="25833"/>
    <cellStyle name="Normal 2 2 9 2 2 14 2 2 3" xfId="25834"/>
    <cellStyle name="Normal 2 2 9 2 2 14 2 2 3 2" xfId="25835"/>
    <cellStyle name="Normal 2 2 9 2 2 14 2 2 3 2 2" xfId="25836"/>
    <cellStyle name="Normal 2 2 9 2 2 14 2 2 3 3" xfId="25837"/>
    <cellStyle name="Normal 2 2 9 2 2 14 2 2 4" xfId="25838"/>
    <cellStyle name="Normal 2 2 9 2 2 14 2 3" xfId="25839"/>
    <cellStyle name="Normal 2 2 9 2 2 14 2 4" xfId="25840"/>
    <cellStyle name="Normal 2 2 9 2 2 14 2 4 2" xfId="25841"/>
    <cellStyle name="Normal 2 2 9 2 2 14 2 5" xfId="25842"/>
    <cellStyle name="Normal 2 2 9 2 2 14 3" xfId="25843"/>
    <cellStyle name="Normal 2 2 9 2 2 14 3 2" xfId="25844"/>
    <cellStyle name="Normal 2 2 9 2 2 14 3 2 2" xfId="25845"/>
    <cellStyle name="Normal 2 2 9 2 2 14 3 3" xfId="25846"/>
    <cellStyle name="Normal 2 2 9 2 2 14 4" xfId="25847"/>
    <cellStyle name="Normal 2 2 9 2 2 14 4 2" xfId="25848"/>
    <cellStyle name="Normal 2 2 9 2 2 14 4 2 2" xfId="25849"/>
    <cellStyle name="Normal 2 2 9 2 2 14 4 3" xfId="25850"/>
    <cellStyle name="Normal 2 2 9 2 2 14 5" xfId="25851"/>
    <cellStyle name="Normal 2 2 9 2 2 14 6" xfId="25852"/>
    <cellStyle name="Normal 2 2 9 2 2 14 7" xfId="25853"/>
    <cellStyle name="Normal 2 2 9 2 2 14 7 2" xfId="25854"/>
    <cellStyle name="Normal 2 2 9 2 2 14 7 2 2" xfId="25855"/>
    <cellStyle name="Normal 2 2 9 2 2 14 7 3" xfId="25856"/>
    <cellStyle name="Normal 2 2 9 2 2 14 8" xfId="25857"/>
    <cellStyle name="Normal 2 2 9 2 2 14 8 2" xfId="25858"/>
    <cellStyle name="Normal 2 2 9 2 2 14 8 2 2" xfId="25859"/>
    <cellStyle name="Normal 2 2 9 2 2 14 8 2 2 2" xfId="25860"/>
    <cellStyle name="Normal 2 2 9 2 2 14 8 3" xfId="25861"/>
    <cellStyle name="Normal 2 2 9 2 2 14 8 4" xfId="25862"/>
    <cellStyle name="Normal 2 2 9 2 2 14 8 5" xfId="25863"/>
    <cellStyle name="Normal 2 2 9 2 2 14 8 6" xfId="25864"/>
    <cellStyle name="Normal 2 2 9 2 2 14 9" xfId="25865"/>
    <cellStyle name="Normal 2 2 9 2 2 14 9 2" xfId="25866"/>
    <cellStyle name="Normal 2 2 9 2 2 15" xfId="25867"/>
    <cellStyle name="Normal 2 2 9 2 2 15 2" xfId="25868"/>
    <cellStyle name="Normal 2 2 9 2 2 15 2 2" xfId="25869"/>
    <cellStyle name="Normal 2 2 9 2 2 15 2 2 2" xfId="25870"/>
    <cellStyle name="Normal 2 2 9 2 2 15 2 2 2 2" xfId="25871"/>
    <cellStyle name="Normal 2 2 9 2 2 15 2 3" xfId="25872"/>
    <cellStyle name="Normal 2 2 9 2 2 15 2 4" xfId="25873"/>
    <cellStyle name="Normal 2 2 9 2 2 15 2 5" xfId="25874"/>
    <cellStyle name="Normal 2 2 9 2 2 15 2 6" xfId="25875"/>
    <cellStyle name="Normal 2 2 9 2 2 15 3" xfId="25876"/>
    <cellStyle name="Normal 2 2 9 2 2 15 3 2" xfId="25877"/>
    <cellStyle name="Normal 2 2 9 2 2 15 4" xfId="25878"/>
    <cellStyle name="Normal 2 2 9 2 2 15 4 2" xfId="25879"/>
    <cellStyle name="Normal 2 2 9 2 2 15 5" xfId="25880"/>
    <cellStyle name="Normal 2 2 9 2 2 15 6" xfId="25881"/>
    <cellStyle name="Normal 2 2 9 2 2 15 7" xfId="25882"/>
    <cellStyle name="Normal 2 2 9 2 2 16" xfId="25883"/>
    <cellStyle name="Normal 2 2 9 2 2 16 2" xfId="25884"/>
    <cellStyle name="Normal 2 2 9 2 2 16 2 2" xfId="25885"/>
    <cellStyle name="Normal 2 2 9 2 2 16 3" xfId="25886"/>
    <cellStyle name="Normal 2 2 9 2 2 17" xfId="25887"/>
    <cellStyle name="Normal 2 2 9 2 2 18" xfId="25888"/>
    <cellStyle name="Normal 2 2 9 2 2 18 2" xfId="25889"/>
    <cellStyle name="Normal 2 2 9 2 2 18 2 2" xfId="25890"/>
    <cellStyle name="Normal 2 2 9 2 2 18 3" xfId="25891"/>
    <cellStyle name="Normal 2 2 9 2 2 19" xfId="25892"/>
    <cellStyle name="Normal 2 2 9 2 2 2" xfId="25893"/>
    <cellStyle name="Normal 2 2 9 2 2 2 2" xfId="25894"/>
    <cellStyle name="Normal 2 2 9 2 2 2 2 2" xfId="25895"/>
    <cellStyle name="Normal 2 2 9 2 2 2 3" xfId="25896"/>
    <cellStyle name="Normal 2 2 9 2 2 20" xfId="25897"/>
    <cellStyle name="Normal 2 2 9 2 2 20 2" xfId="25898"/>
    <cellStyle name="Normal 2 2 9 2 2 20 2 2" xfId="25899"/>
    <cellStyle name="Normal 2 2 9 2 2 20 3" xfId="25900"/>
    <cellStyle name="Normal 2 2 9 2 2 21" xfId="25901"/>
    <cellStyle name="Normal 2 2 9 2 2 21 2" xfId="25902"/>
    <cellStyle name="Normal 2 2 9 2 2 21 2 2" xfId="25903"/>
    <cellStyle name="Normal 2 2 9 2 2 21 3" xfId="25904"/>
    <cellStyle name="Normal 2 2 9 2 2 22" xfId="25905"/>
    <cellStyle name="Normal 2 2 9 2 2 3" xfId="25906"/>
    <cellStyle name="Normal 2 2 9 2 2 3 10" xfId="25907"/>
    <cellStyle name="Normal 2 2 9 2 2 3 11" xfId="25908"/>
    <cellStyle name="Normal 2 2 9 2 2 3 12" xfId="25909"/>
    <cellStyle name="Normal 2 2 9 2 2 3 12 2" xfId="25910"/>
    <cellStyle name="Normal 2 2 9 2 2 3 12 2 2" xfId="25911"/>
    <cellStyle name="Normal 2 2 9 2 2 3 12 3" xfId="25912"/>
    <cellStyle name="Normal 2 2 9 2 2 3 12 4" xfId="25913"/>
    <cellStyle name="Normal 2 2 9 2 2 3 13" xfId="25914"/>
    <cellStyle name="Normal 2 2 9 2 2 3 13 2" xfId="25915"/>
    <cellStyle name="Normal 2 2 9 2 2 3 13 2 2" xfId="25916"/>
    <cellStyle name="Normal 2 2 9 2 2 3 13 3" xfId="25917"/>
    <cellStyle name="Normal 2 2 9 2 2 3 13 4" xfId="25918"/>
    <cellStyle name="Normal 2 2 9 2 2 3 14" xfId="25919"/>
    <cellStyle name="Normal 2 2 9 2 2 3 15" xfId="25920"/>
    <cellStyle name="Normal 2 2 9 2 2 3 16" xfId="25921"/>
    <cellStyle name="Normal 2 2 9 2 2 3 2" xfId="25922"/>
    <cellStyle name="Normal 2 2 9 2 2 3 2 10" xfId="25923"/>
    <cellStyle name="Normal 2 2 9 2 2 3 2 11" xfId="25924"/>
    <cellStyle name="Normal 2 2 9 2 2 3 2 11 2" xfId="25925"/>
    <cellStyle name="Normal 2 2 9 2 2 3 2 11 2 2" xfId="25926"/>
    <cellStyle name="Normal 2 2 9 2 2 3 2 11 3" xfId="25927"/>
    <cellStyle name="Normal 2 2 9 2 2 3 2 12" xfId="25928"/>
    <cellStyle name="Normal 2 2 9 2 2 3 2 13" xfId="25929"/>
    <cellStyle name="Normal 2 2 9 2 2 3 2 13 2" xfId="25930"/>
    <cellStyle name="Normal 2 2 9 2 2 3 2 13 2 2" xfId="25931"/>
    <cellStyle name="Normal 2 2 9 2 2 3 2 13 3" xfId="25932"/>
    <cellStyle name="Normal 2 2 9 2 2 3 2 14" xfId="25933"/>
    <cellStyle name="Normal 2 2 9 2 2 3 2 15" xfId="25934"/>
    <cellStyle name="Normal 2 2 9 2 2 3 2 16" xfId="25935"/>
    <cellStyle name="Normal 2 2 9 2 2 3 2 17" xfId="25936"/>
    <cellStyle name="Normal 2 2 9 2 2 3 2 2" xfId="25937"/>
    <cellStyle name="Normal 2 2 9 2 2 3 2 2 10" xfId="25938"/>
    <cellStyle name="Normal 2 2 9 2 2 3 2 2 10 2" xfId="25939"/>
    <cellStyle name="Normal 2 2 9 2 2 3 2 2 10 2 2" xfId="25940"/>
    <cellStyle name="Normal 2 2 9 2 2 3 2 2 10 3" xfId="25941"/>
    <cellStyle name="Normal 2 2 9 2 2 3 2 2 11" xfId="25942"/>
    <cellStyle name="Normal 2 2 9 2 2 3 2 2 12" xfId="25943"/>
    <cellStyle name="Normal 2 2 9 2 2 3 2 2 12 2" xfId="25944"/>
    <cellStyle name="Normal 2 2 9 2 2 3 2 2 12 2 2" xfId="25945"/>
    <cellStyle name="Normal 2 2 9 2 2 3 2 2 12 3" xfId="25946"/>
    <cellStyle name="Normal 2 2 9 2 2 3 2 2 12 4" xfId="25947"/>
    <cellStyle name="Normal 2 2 9 2 2 3 2 2 13" xfId="25948"/>
    <cellStyle name="Normal 2 2 9 2 2 3 2 2 13 2" xfId="25949"/>
    <cellStyle name="Normal 2 2 9 2 2 3 2 2 14" xfId="25950"/>
    <cellStyle name="Normal 2 2 9 2 2 3 2 2 2" xfId="25951"/>
    <cellStyle name="Normal 2 2 9 2 2 3 2 2 2 2" xfId="25952"/>
    <cellStyle name="Normal 2 2 9 2 2 3 2 2 2 2 10" xfId="25953"/>
    <cellStyle name="Normal 2 2 9 2 2 3 2 2 2 2 11" xfId="25954"/>
    <cellStyle name="Normal 2 2 9 2 2 3 2 2 2 2 12" xfId="25955"/>
    <cellStyle name="Normal 2 2 9 2 2 3 2 2 2 2 2" xfId="25956"/>
    <cellStyle name="Normal 2 2 9 2 2 3 2 2 2 2 2 2" xfId="25957"/>
    <cellStyle name="Normal 2 2 9 2 2 3 2 2 2 2 2 2 2" xfId="25958"/>
    <cellStyle name="Normal 2 2 9 2 2 3 2 2 2 2 2 2 2 2" xfId="25959"/>
    <cellStyle name="Normal 2 2 9 2 2 3 2 2 2 2 2 2 2 2 2" xfId="25960"/>
    <cellStyle name="Normal 2 2 9 2 2 3 2 2 2 2 2 2 2 3" xfId="25961"/>
    <cellStyle name="Normal 2 2 9 2 2 3 2 2 2 2 2 2 2 4" xfId="25962"/>
    <cellStyle name="Normal 2 2 9 2 2 3 2 2 2 2 2 2 3" xfId="25963"/>
    <cellStyle name="Normal 2 2 9 2 2 3 2 2 2 2 2 2 4" xfId="25964"/>
    <cellStyle name="Normal 2 2 9 2 2 3 2 2 2 2 2 3" xfId="25965"/>
    <cellStyle name="Normal 2 2 9 2 2 3 2 2 2 2 2 4" xfId="25966"/>
    <cellStyle name="Normal 2 2 9 2 2 3 2 2 2 2 2 4 2" xfId="25967"/>
    <cellStyle name="Normal 2 2 9 2 2 3 2 2 2 2 2 4 2 2" xfId="25968"/>
    <cellStyle name="Normal 2 2 9 2 2 3 2 2 2 2 2 4 3" xfId="25969"/>
    <cellStyle name="Normal 2 2 9 2 2 3 2 2 2 2 2 4 4" xfId="25970"/>
    <cellStyle name="Normal 2 2 9 2 2 3 2 2 2 2 2 5" xfId="25971"/>
    <cellStyle name="Normal 2 2 9 2 2 3 2 2 2 2 3" xfId="25972"/>
    <cellStyle name="Normal 2 2 9 2 2 3 2 2 2 2 4" xfId="25973"/>
    <cellStyle name="Normal 2 2 9 2 2 3 2 2 2 2 5" xfId="25974"/>
    <cellStyle name="Normal 2 2 9 2 2 3 2 2 2 2 5 2" xfId="25975"/>
    <cellStyle name="Normal 2 2 9 2 2 3 2 2 2 2 5 2 2" xfId="25976"/>
    <cellStyle name="Normal 2 2 9 2 2 3 2 2 2 2 5 3" xfId="25977"/>
    <cellStyle name="Normal 2 2 9 2 2 3 2 2 2 2 6" xfId="25978"/>
    <cellStyle name="Normal 2 2 9 2 2 3 2 2 2 2 6 2" xfId="25979"/>
    <cellStyle name="Normal 2 2 9 2 2 3 2 2 2 2 6 2 2" xfId="25980"/>
    <cellStyle name="Normal 2 2 9 2 2 3 2 2 2 2 6 3" xfId="25981"/>
    <cellStyle name="Normal 2 2 9 2 2 3 2 2 2 2 7" xfId="25982"/>
    <cellStyle name="Normal 2 2 9 2 2 3 2 2 2 2 7 2" xfId="25983"/>
    <cellStyle name="Normal 2 2 9 2 2 3 2 2 2 2 7 2 2" xfId="25984"/>
    <cellStyle name="Normal 2 2 9 2 2 3 2 2 2 2 7 3" xfId="25985"/>
    <cellStyle name="Normal 2 2 9 2 2 3 2 2 2 2 8" xfId="25986"/>
    <cellStyle name="Normal 2 2 9 2 2 3 2 2 2 2 8 2" xfId="25987"/>
    <cellStyle name="Normal 2 2 9 2 2 3 2 2 2 2 8 2 2" xfId="25988"/>
    <cellStyle name="Normal 2 2 9 2 2 3 2 2 2 2 8 2 2 2" xfId="25989"/>
    <cellStyle name="Normal 2 2 9 2 2 3 2 2 2 2 8 3" xfId="25990"/>
    <cellStyle name="Normal 2 2 9 2 2 3 2 2 2 2 8 4" xfId="25991"/>
    <cellStyle name="Normal 2 2 9 2 2 3 2 2 2 2 8 5" xfId="25992"/>
    <cellStyle name="Normal 2 2 9 2 2 3 2 2 2 2 8 6" xfId="25993"/>
    <cellStyle name="Normal 2 2 9 2 2 3 2 2 2 2 9" xfId="25994"/>
    <cellStyle name="Normal 2 2 9 2 2 3 2 2 2 2 9 2" xfId="25995"/>
    <cellStyle name="Normal 2 2 9 2 2 3 2 2 2 3" xfId="25996"/>
    <cellStyle name="Normal 2 2 9 2 2 3 2 2 2 3 2" xfId="25997"/>
    <cellStyle name="Normal 2 2 9 2 2 3 2 2 2 3 2 2" xfId="25998"/>
    <cellStyle name="Normal 2 2 9 2 2 3 2 2 2 3 2 2 2" xfId="25999"/>
    <cellStyle name="Normal 2 2 9 2 2 3 2 2 2 3 2 2 2 2" xfId="26000"/>
    <cellStyle name="Normal 2 2 9 2 2 3 2 2 2 3 2 2 3" xfId="26001"/>
    <cellStyle name="Normal 2 2 9 2 2 3 2 2 2 3 2 2 4" xfId="26002"/>
    <cellStyle name="Normal 2 2 9 2 2 3 2 2 2 3 2 3" xfId="26003"/>
    <cellStyle name="Normal 2 2 9 2 2 3 2 2 2 3 2 4" xfId="26004"/>
    <cellStyle name="Normal 2 2 9 2 2 3 2 2 2 3 3" xfId="26005"/>
    <cellStyle name="Normal 2 2 9 2 2 3 2 2 2 3 4" xfId="26006"/>
    <cellStyle name="Normal 2 2 9 2 2 3 2 2 2 3 4 2" xfId="26007"/>
    <cellStyle name="Normal 2 2 9 2 2 3 2 2 2 3 5" xfId="26008"/>
    <cellStyle name="Normal 2 2 9 2 2 3 2 2 2 4" xfId="26009"/>
    <cellStyle name="Normal 2 2 9 2 2 3 2 2 2 4 2" xfId="26010"/>
    <cellStyle name="Normal 2 2 9 2 2 3 2 2 2 4 2 2" xfId="26011"/>
    <cellStyle name="Normal 2 2 9 2 2 3 2 2 2 4 3" xfId="26012"/>
    <cellStyle name="Normal 2 2 9 2 2 3 2 2 2 5" xfId="26013"/>
    <cellStyle name="Normal 2 2 9 2 2 3 2 2 2 5 2" xfId="26014"/>
    <cellStyle name="Normal 2 2 9 2 2 3 2 2 2 5 2 2" xfId="26015"/>
    <cellStyle name="Normal 2 2 9 2 2 3 2 2 2 5 3" xfId="26016"/>
    <cellStyle name="Normal 2 2 9 2 2 3 2 2 2 6" xfId="26017"/>
    <cellStyle name="Normal 2 2 9 2 2 3 2 2 2 7" xfId="26018"/>
    <cellStyle name="Normal 2 2 9 2 2 3 2 2 2 8" xfId="26019"/>
    <cellStyle name="Normal 2 2 9 2 2 3 2 2 2 9" xfId="26020"/>
    <cellStyle name="Normal 2 2 9 2 2 3 2 2 3" xfId="26021"/>
    <cellStyle name="Normal 2 2 9 2 2 3 2 2 4" xfId="26022"/>
    <cellStyle name="Normal 2 2 9 2 2 3 2 2 4 2" xfId="26023"/>
    <cellStyle name="Normal 2 2 9 2 2 3 2 2 4 2 2" xfId="26024"/>
    <cellStyle name="Normal 2 2 9 2 2 3 2 2 4 3" xfId="26025"/>
    <cellStyle name="Normal 2 2 9 2 2 3 2 2 5" xfId="26026"/>
    <cellStyle name="Normal 2 2 9 2 2 3 2 2 6" xfId="26027"/>
    <cellStyle name="Normal 2 2 9 2 2 3 2 2 6 2" xfId="26028"/>
    <cellStyle name="Normal 2 2 9 2 2 3 2 2 6 2 2" xfId="26029"/>
    <cellStyle name="Normal 2 2 9 2 2 3 2 2 6 2 2 2" xfId="26030"/>
    <cellStyle name="Normal 2 2 9 2 2 3 2 2 6 2 2 2 2" xfId="26031"/>
    <cellStyle name="Normal 2 2 9 2 2 3 2 2 6 2 2 3" xfId="26032"/>
    <cellStyle name="Normal 2 2 9 2 2 3 2 2 6 2 2 4" xfId="26033"/>
    <cellStyle name="Normal 2 2 9 2 2 3 2 2 6 2 3" xfId="26034"/>
    <cellStyle name="Normal 2 2 9 2 2 3 2 2 6 2 4" xfId="26035"/>
    <cellStyle name="Normal 2 2 9 2 2 3 2 2 6 3" xfId="26036"/>
    <cellStyle name="Normal 2 2 9 2 2 3 2 2 6 4" xfId="26037"/>
    <cellStyle name="Normal 2 2 9 2 2 3 2 2 6 4 2" xfId="26038"/>
    <cellStyle name="Normal 2 2 9 2 2 3 2 2 6 5" xfId="26039"/>
    <cellStyle name="Normal 2 2 9 2 2 3 2 2 7" xfId="26040"/>
    <cellStyle name="Normal 2 2 9 2 2 3 2 2 7 2" xfId="26041"/>
    <cellStyle name="Normal 2 2 9 2 2 3 2 2 7 2 2" xfId="26042"/>
    <cellStyle name="Normal 2 2 9 2 2 3 2 2 7 3" xfId="26043"/>
    <cellStyle name="Normal 2 2 9 2 2 3 2 2 8" xfId="26044"/>
    <cellStyle name="Normal 2 2 9 2 2 3 2 2 8 2" xfId="26045"/>
    <cellStyle name="Normal 2 2 9 2 2 3 2 2 8 2 2" xfId="26046"/>
    <cellStyle name="Normal 2 2 9 2 2 3 2 2 8 3" xfId="26047"/>
    <cellStyle name="Normal 2 2 9 2 2 3 2 2 9" xfId="26048"/>
    <cellStyle name="Normal 2 2 9 2 2 3 2 2 9 2" xfId="26049"/>
    <cellStyle name="Normal 2 2 9 2 2 3 2 2 9 2 2" xfId="26050"/>
    <cellStyle name="Normal 2 2 9 2 2 3 2 2 9 3" xfId="26051"/>
    <cellStyle name="Normal 2 2 9 2 2 3 2 3" xfId="26052"/>
    <cellStyle name="Normal 2 2 9 2 2 3 2 3 2" xfId="26053"/>
    <cellStyle name="Normal 2 2 9 2 2 3 2 3 2 2" xfId="26054"/>
    <cellStyle name="Normal 2 2 9 2 2 3 2 3 3" xfId="26055"/>
    <cellStyle name="Normal 2 2 9 2 2 3 2 4" xfId="26056"/>
    <cellStyle name="Normal 2 2 9 2 2 3 2 5" xfId="26057"/>
    <cellStyle name="Normal 2 2 9 2 2 3 2 5 10" xfId="26058"/>
    <cellStyle name="Normal 2 2 9 2 2 3 2 5 2" xfId="26059"/>
    <cellStyle name="Normal 2 2 9 2 2 3 2 5 2 10" xfId="26060"/>
    <cellStyle name="Normal 2 2 9 2 2 3 2 5 2 11" xfId="26061"/>
    <cellStyle name="Normal 2 2 9 2 2 3 2 5 2 2" xfId="26062"/>
    <cellStyle name="Normal 2 2 9 2 2 3 2 5 2 2 2" xfId="26063"/>
    <cellStyle name="Normal 2 2 9 2 2 3 2 5 2 2 2 2" xfId="26064"/>
    <cellStyle name="Normal 2 2 9 2 2 3 2 5 2 2 2 2 2" xfId="26065"/>
    <cellStyle name="Normal 2 2 9 2 2 3 2 5 2 2 2 2 2 2" xfId="26066"/>
    <cellStyle name="Normal 2 2 9 2 2 3 2 5 2 2 2 3" xfId="26067"/>
    <cellStyle name="Normal 2 2 9 2 2 3 2 5 2 2 2 4" xfId="26068"/>
    <cellStyle name="Normal 2 2 9 2 2 3 2 5 2 2 2 5" xfId="26069"/>
    <cellStyle name="Normal 2 2 9 2 2 3 2 5 2 2 2 6" xfId="26070"/>
    <cellStyle name="Normal 2 2 9 2 2 3 2 5 2 2 3" xfId="26071"/>
    <cellStyle name="Normal 2 2 9 2 2 3 2 5 2 2 3 2" xfId="26072"/>
    <cellStyle name="Normal 2 2 9 2 2 3 2 5 2 2 4" xfId="26073"/>
    <cellStyle name="Normal 2 2 9 2 2 3 2 5 2 2 4 2" xfId="26074"/>
    <cellStyle name="Normal 2 2 9 2 2 3 2 5 2 2 5" xfId="26075"/>
    <cellStyle name="Normal 2 2 9 2 2 3 2 5 2 2 6" xfId="26076"/>
    <cellStyle name="Normal 2 2 9 2 2 3 2 5 2 2 7" xfId="26077"/>
    <cellStyle name="Normal 2 2 9 2 2 3 2 5 2 3" xfId="26078"/>
    <cellStyle name="Normal 2 2 9 2 2 3 2 5 2 3 2" xfId="26079"/>
    <cellStyle name="Normal 2 2 9 2 2 3 2 5 2 4" xfId="26080"/>
    <cellStyle name="Normal 2 2 9 2 2 3 2 5 2 4 2" xfId="26081"/>
    <cellStyle name="Normal 2 2 9 2 2 3 2 5 2 4 2 2" xfId="26082"/>
    <cellStyle name="Normal 2 2 9 2 2 3 2 5 2 4 3" xfId="26083"/>
    <cellStyle name="Normal 2 2 9 2 2 3 2 5 2 5" xfId="26084"/>
    <cellStyle name="Normal 2 2 9 2 2 3 2 5 2 5 2" xfId="26085"/>
    <cellStyle name="Normal 2 2 9 2 2 3 2 5 2 5 2 2" xfId="26086"/>
    <cellStyle name="Normal 2 2 9 2 2 3 2 5 2 5 3" xfId="26087"/>
    <cellStyle name="Normal 2 2 9 2 2 3 2 5 2 6" xfId="26088"/>
    <cellStyle name="Normal 2 2 9 2 2 3 2 5 2 7" xfId="26089"/>
    <cellStyle name="Normal 2 2 9 2 2 3 2 5 2 7 2" xfId="26090"/>
    <cellStyle name="Normal 2 2 9 2 2 3 2 5 2 7 2 2" xfId="26091"/>
    <cellStyle name="Normal 2 2 9 2 2 3 2 5 2 7 3" xfId="26092"/>
    <cellStyle name="Normal 2 2 9 2 2 3 2 5 2 8" xfId="26093"/>
    <cellStyle name="Normal 2 2 9 2 2 3 2 5 2 9" xfId="26094"/>
    <cellStyle name="Normal 2 2 9 2 2 3 2 5 3" xfId="26095"/>
    <cellStyle name="Normal 2 2 9 2 2 3 2 5 3 2" xfId="26096"/>
    <cellStyle name="Normal 2 2 9 2 2 3 2 5 3 2 2" xfId="26097"/>
    <cellStyle name="Normal 2 2 9 2 2 3 2 5 3 2 2 2" xfId="26098"/>
    <cellStyle name="Normal 2 2 9 2 2 3 2 5 3 2 2 2 2" xfId="26099"/>
    <cellStyle name="Normal 2 2 9 2 2 3 2 5 3 2 3" xfId="26100"/>
    <cellStyle name="Normal 2 2 9 2 2 3 2 5 3 2 3 2" xfId="26101"/>
    <cellStyle name="Normal 2 2 9 2 2 3 2 5 3 2 3 2 2" xfId="26102"/>
    <cellStyle name="Normal 2 2 9 2 2 3 2 5 3 2 3 3" xfId="26103"/>
    <cellStyle name="Normal 2 2 9 2 2 3 2 5 3 2 4" xfId="26104"/>
    <cellStyle name="Normal 2 2 9 2 2 3 2 5 3 3" xfId="26105"/>
    <cellStyle name="Normal 2 2 9 2 2 3 2 5 3 4" xfId="26106"/>
    <cellStyle name="Normal 2 2 9 2 2 3 2 5 3 4 2" xfId="26107"/>
    <cellStyle name="Normal 2 2 9 2 2 3 2 5 3 4 2 2" xfId="26108"/>
    <cellStyle name="Normal 2 2 9 2 2 3 2 5 3 4 3" xfId="26109"/>
    <cellStyle name="Normal 2 2 9 2 2 3 2 5 3 4 4" xfId="26110"/>
    <cellStyle name="Normal 2 2 9 2 2 3 2 5 3 5" xfId="26111"/>
    <cellStyle name="Normal 2 2 9 2 2 3 2 5 3 6" xfId="26112"/>
    <cellStyle name="Normal 2 2 9 2 2 3 2 5 3 7" xfId="26113"/>
    <cellStyle name="Normal 2 2 9 2 2 3 2 5 4" xfId="26114"/>
    <cellStyle name="Normal 2 2 9 2 2 3 2 5 5" xfId="26115"/>
    <cellStyle name="Normal 2 2 9 2 2 3 2 5 6" xfId="26116"/>
    <cellStyle name="Normal 2 2 9 2 2 3 2 5 7" xfId="26117"/>
    <cellStyle name="Normal 2 2 9 2 2 3 2 5 8" xfId="26118"/>
    <cellStyle name="Normal 2 2 9 2 2 3 2 5 8 2" xfId="26119"/>
    <cellStyle name="Normal 2 2 9 2 2 3 2 5 8 2 2" xfId="26120"/>
    <cellStyle name="Normal 2 2 9 2 2 3 2 5 8 2 2 2" xfId="26121"/>
    <cellStyle name="Normal 2 2 9 2 2 3 2 5 8 3" xfId="26122"/>
    <cellStyle name="Normal 2 2 9 2 2 3 2 5 8 4" xfId="26123"/>
    <cellStyle name="Normal 2 2 9 2 2 3 2 5 8 5" xfId="26124"/>
    <cellStyle name="Normal 2 2 9 2 2 3 2 5 8 6" xfId="26125"/>
    <cellStyle name="Normal 2 2 9 2 2 3 2 5 9" xfId="26126"/>
    <cellStyle name="Normal 2 2 9 2 2 3 2 5 9 2" xfId="26127"/>
    <cellStyle name="Normal 2 2 9 2 2 3 2 5 9 2 2" xfId="26128"/>
    <cellStyle name="Normal 2 2 9 2 2 3 2 5 9 3" xfId="26129"/>
    <cellStyle name="Normal 2 2 9 2 2 3 2 5 9 4" xfId="26130"/>
    <cellStyle name="Normal 2 2 9 2 2 3 2 6" xfId="26131"/>
    <cellStyle name="Normal 2 2 9 2 2 3 2 6 2" xfId="26132"/>
    <cellStyle name="Normal 2 2 9 2 2 3 2 6 2 2" xfId="26133"/>
    <cellStyle name="Normal 2 2 9 2 2 3 2 6 2 2 2" xfId="26134"/>
    <cellStyle name="Normal 2 2 9 2 2 3 2 6 2 3" xfId="26135"/>
    <cellStyle name="Normal 2 2 9 2 2 3 2 6 2 4" xfId="26136"/>
    <cellStyle name="Normal 2 2 9 2 2 3 2 6 2 4 2" xfId="26137"/>
    <cellStyle name="Normal 2 2 9 2 2 3 2 6 2 4 2 2" xfId="26138"/>
    <cellStyle name="Normal 2 2 9 2 2 3 2 6 2 4 3" xfId="26139"/>
    <cellStyle name="Normal 2 2 9 2 2 3 2 6 3" xfId="26140"/>
    <cellStyle name="Normal 2 2 9 2 2 3 2 6 4" xfId="26141"/>
    <cellStyle name="Normal 2 2 9 2 2 3 2 6 4 2" xfId="26142"/>
    <cellStyle name="Normal 2 2 9 2 2 3 2 6 5" xfId="26143"/>
    <cellStyle name="Normal 2 2 9 2 2 3 2 7" xfId="26144"/>
    <cellStyle name="Normal 2 2 9 2 2 3 2 7 2" xfId="26145"/>
    <cellStyle name="Normal 2 2 9 2 2 3 2 7 2 2" xfId="26146"/>
    <cellStyle name="Normal 2 2 9 2 2 3 2 7 2 2 2" xfId="26147"/>
    <cellStyle name="Normal 2 2 9 2 2 3 2 7 2 3" xfId="26148"/>
    <cellStyle name="Normal 2 2 9 2 2 3 2 7 2 3 2" xfId="26149"/>
    <cellStyle name="Normal 2 2 9 2 2 3 2 7 2 3 2 2" xfId="26150"/>
    <cellStyle name="Normal 2 2 9 2 2 3 2 7 2 3 3" xfId="26151"/>
    <cellStyle name="Normal 2 2 9 2 2 3 2 7 2 4" xfId="26152"/>
    <cellStyle name="Normal 2 2 9 2 2 3 2 7 3" xfId="26153"/>
    <cellStyle name="Normal 2 2 9 2 2 3 2 7 4" xfId="26154"/>
    <cellStyle name="Normal 2 2 9 2 2 3 2 7 4 2" xfId="26155"/>
    <cellStyle name="Normal 2 2 9 2 2 3 2 7 4 2 2" xfId="26156"/>
    <cellStyle name="Normal 2 2 9 2 2 3 2 7 4 3" xfId="26157"/>
    <cellStyle name="Normal 2 2 9 2 2 3 2 7 4 4" xfId="26158"/>
    <cellStyle name="Normal 2 2 9 2 2 3 2 7 5" xfId="26159"/>
    <cellStyle name="Normal 2 2 9 2 2 3 2 8" xfId="26160"/>
    <cellStyle name="Normal 2 2 9 2 2 3 2 8 2" xfId="26161"/>
    <cellStyle name="Normal 2 2 9 2 2 3 2 8 2 2" xfId="26162"/>
    <cellStyle name="Normal 2 2 9 2 2 3 2 8 2 2 2" xfId="26163"/>
    <cellStyle name="Normal 2 2 9 2 2 3 2 8 2 3" xfId="26164"/>
    <cellStyle name="Normal 2 2 9 2 2 3 2 8 2 4" xfId="26165"/>
    <cellStyle name="Normal 2 2 9 2 2 3 2 8 3" xfId="26166"/>
    <cellStyle name="Normal 2 2 9 2 2 3 2 8 4" xfId="26167"/>
    <cellStyle name="Normal 2 2 9 2 2 3 2 8 4 2" xfId="26168"/>
    <cellStyle name="Normal 2 2 9 2 2 3 2 8 5" xfId="26169"/>
    <cellStyle name="Normal 2 2 9 2 2 3 2 8 5 2" xfId="26170"/>
    <cellStyle name="Normal 2 2 9 2 2 3 2 8 5 2 2" xfId="26171"/>
    <cellStyle name="Normal 2 2 9 2 2 3 2 8 5 3" xfId="26172"/>
    <cellStyle name="Normal 2 2 9 2 2 3 2 9" xfId="26173"/>
    <cellStyle name="Normal 2 2 9 2 2 3 2 9 2" xfId="26174"/>
    <cellStyle name="Normal 2 2 9 2 2 3 2 9 2 2" xfId="26175"/>
    <cellStyle name="Normal 2 2 9 2 2 3 2 9 3" xfId="26176"/>
    <cellStyle name="Normal 2 2 9 2 2 3 3" xfId="26177"/>
    <cellStyle name="Normal 2 2 9 2 2 3 3 2" xfId="26178"/>
    <cellStyle name="Normal 2 2 9 2 2 3 3 2 10" xfId="26179"/>
    <cellStyle name="Normal 2 2 9 2 2 3 3 2 2" xfId="26180"/>
    <cellStyle name="Normal 2 2 9 2 2 3 3 2 2 2" xfId="26181"/>
    <cellStyle name="Normal 2 2 9 2 2 3 3 2 2 2 2" xfId="26182"/>
    <cellStyle name="Normal 2 2 9 2 2 3 3 2 2 2 2 2" xfId="26183"/>
    <cellStyle name="Normal 2 2 9 2 2 3 3 2 2 2 2 2 2" xfId="26184"/>
    <cellStyle name="Normal 2 2 9 2 2 3 3 2 2 2 3" xfId="26185"/>
    <cellStyle name="Normal 2 2 9 2 2 3 3 2 2 2 4" xfId="26186"/>
    <cellStyle name="Normal 2 2 9 2 2 3 3 2 2 2 5" xfId="26187"/>
    <cellStyle name="Normal 2 2 9 2 2 3 3 2 2 2 6" xfId="26188"/>
    <cellStyle name="Normal 2 2 9 2 2 3 3 2 2 3" xfId="26189"/>
    <cellStyle name="Normal 2 2 9 2 2 3 3 2 2 4" xfId="26190"/>
    <cellStyle name="Normal 2 2 9 2 2 3 3 2 2 4 2" xfId="26191"/>
    <cellStyle name="Normal 2 2 9 2 2 3 3 2 2 4 2 2" xfId="26192"/>
    <cellStyle name="Normal 2 2 9 2 2 3 3 2 2 4 3" xfId="26193"/>
    <cellStyle name="Normal 2 2 9 2 2 3 3 2 2 4 4" xfId="26194"/>
    <cellStyle name="Normal 2 2 9 2 2 3 3 2 2 5" xfId="26195"/>
    <cellStyle name="Normal 2 2 9 2 2 3 3 2 2 5 2" xfId="26196"/>
    <cellStyle name="Normal 2 2 9 2 2 3 3 2 2 5 2 2" xfId="26197"/>
    <cellStyle name="Normal 2 2 9 2 2 3 3 2 2 5 3" xfId="26198"/>
    <cellStyle name="Normal 2 2 9 2 2 3 3 2 3" xfId="26199"/>
    <cellStyle name="Normal 2 2 9 2 2 3 3 2 4" xfId="26200"/>
    <cellStyle name="Normal 2 2 9 2 2 3 3 2 4 2" xfId="26201"/>
    <cellStyle name="Normal 2 2 9 2 2 3 3 2 4 2 2" xfId="26202"/>
    <cellStyle name="Normal 2 2 9 2 2 3 3 2 4 3" xfId="26203"/>
    <cellStyle name="Normal 2 2 9 2 2 3 3 2 5" xfId="26204"/>
    <cellStyle name="Normal 2 2 9 2 2 3 3 2 6" xfId="26205"/>
    <cellStyle name="Normal 2 2 9 2 2 3 3 2 6 2" xfId="26206"/>
    <cellStyle name="Normal 2 2 9 2 2 3 3 2 6 2 2" xfId="26207"/>
    <cellStyle name="Normal 2 2 9 2 2 3 3 2 6 3" xfId="26208"/>
    <cellStyle name="Normal 2 2 9 2 2 3 3 2 7" xfId="26209"/>
    <cellStyle name="Normal 2 2 9 2 2 3 3 2 8" xfId="26210"/>
    <cellStyle name="Normal 2 2 9 2 2 3 3 2 8 2" xfId="26211"/>
    <cellStyle name="Normal 2 2 9 2 2 3 3 2 8 2 2" xfId="26212"/>
    <cellStyle name="Normal 2 2 9 2 2 3 3 2 8 2 2 2" xfId="26213"/>
    <cellStyle name="Normal 2 2 9 2 2 3 3 2 8 3" xfId="26214"/>
    <cellStyle name="Normal 2 2 9 2 2 3 3 2 8 4" xfId="26215"/>
    <cellStyle name="Normal 2 2 9 2 2 3 3 2 8 5" xfId="26216"/>
    <cellStyle name="Normal 2 2 9 2 2 3 3 2 8 6" xfId="26217"/>
    <cellStyle name="Normal 2 2 9 2 2 3 3 2 9" xfId="26218"/>
    <cellStyle name="Normal 2 2 9 2 2 3 3 2 9 2" xfId="26219"/>
    <cellStyle name="Normal 2 2 9 2 2 3 3 3" xfId="26220"/>
    <cellStyle name="Normal 2 2 9 2 2 3 3 3 2" xfId="26221"/>
    <cellStyle name="Normal 2 2 9 2 2 3 3 3 2 2" xfId="26222"/>
    <cellStyle name="Normal 2 2 9 2 2 3 3 3 2 2 2" xfId="26223"/>
    <cellStyle name="Normal 2 2 9 2 2 3 3 3 2 2 2 2" xfId="26224"/>
    <cellStyle name="Normal 2 2 9 2 2 3 3 3 2 3" xfId="26225"/>
    <cellStyle name="Normal 2 2 9 2 2 3 3 3 2 4" xfId="26226"/>
    <cellStyle name="Normal 2 2 9 2 2 3 3 3 2 5" xfId="26227"/>
    <cellStyle name="Normal 2 2 9 2 2 3 3 3 2 6" xfId="26228"/>
    <cellStyle name="Normal 2 2 9 2 2 3 3 3 3" xfId="26229"/>
    <cellStyle name="Normal 2 2 9 2 2 3 3 3 3 2" xfId="26230"/>
    <cellStyle name="Normal 2 2 9 2 2 3 3 3 4" xfId="26231"/>
    <cellStyle name="Normal 2 2 9 2 2 3 3 3 4 2" xfId="26232"/>
    <cellStyle name="Normal 2 2 9 2 2 3 3 3 5" xfId="26233"/>
    <cellStyle name="Normal 2 2 9 2 2 3 3 3 6" xfId="26234"/>
    <cellStyle name="Normal 2 2 9 2 2 3 3 3 7" xfId="26235"/>
    <cellStyle name="Normal 2 2 9 2 2 3 3 4" xfId="26236"/>
    <cellStyle name="Normal 2 2 9 2 2 3 3 4 2" xfId="26237"/>
    <cellStyle name="Normal 2 2 9 2 2 3 3 4 2 2" xfId="26238"/>
    <cellStyle name="Normal 2 2 9 2 2 3 3 4 3" xfId="26239"/>
    <cellStyle name="Normal 2 2 9 2 2 3 3 5" xfId="26240"/>
    <cellStyle name="Normal 2 2 9 2 2 3 3 5 2" xfId="26241"/>
    <cellStyle name="Normal 2 2 9 2 2 3 3 5 2 2" xfId="26242"/>
    <cellStyle name="Normal 2 2 9 2 2 3 3 5 3" xfId="26243"/>
    <cellStyle name="Normal 2 2 9 2 2 3 3 6" xfId="26244"/>
    <cellStyle name="Normal 2 2 9 2 2 3 3 7" xfId="26245"/>
    <cellStyle name="Normal 2 2 9 2 2 3 3 8" xfId="26246"/>
    <cellStyle name="Normal 2 2 9 2 2 3 3 9" xfId="26247"/>
    <cellStyle name="Normal 2 2 9 2 2 3 4" xfId="26248"/>
    <cellStyle name="Normal 2 2 9 2 2 3 4 2" xfId="26249"/>
    <cellStyle name="Normal 2 2 9 2 2 3 4 2 2" xfId="26250"/>
    <cellStyle name="Normal 2 2 9 2 2 3 4 3" xfId="26251"/>
    <cellStyle name="Normal 2 2 9 2 2 3 5" xfId="26252"/>
    <cellStyle name="Normal 2 2 9 2 2 3 5 2" xfId="26253"/>
    <cellStyle name="Normal 2 2 9 2 2 3 5 2 2" xfId="26254"/>
    <cellStyle name="Normal 2 2 9 2 2 3 5 3" xfId="26255"/>
    <cellStyle name="Normal 2 2 9 2 2 3 6" xfId="26256"/>
    <cellStyle name="Normal 2 2 9 2 2 3 6 2" xfId="26257"/>
    <cellStyle name="Normal 2 2 9 2 2 3 6 2 2" xfId="26258"/>
    <cellStyle name="Normal 2 2 9 2 2 3 6 2 2 2" xfId="26259"/>
    <cellStyle name="Normal 2 2 9 2 2 3 6 2 2 2 2" xfId="26260"/>
    <cellStyle name="Normal 2 2 9 2 2 3 6 2 3" xfId="26261"/>
    <cellStyle name="Normal 2 2 9 2 2 3 6 2 4" xfId="26262"/>
    <cellStyle name="Normal 2 2 9 2 2 3 6 2 5" xfId="26263"/>
    <cellStyle name="Normal 2 2 9 2 2 3 6 2 6" xfId="26264"/>
    <cellStyle name="Normal 2 2 9 2 2 3 6 3" xfId="26265"/>
    <cellStyle name="Normal 2 2 9 2 2 3 6 4" xfId="26266"/>
    <cellStyle name="Normal 2 2 9 2 2 3 6 4 2" xfId="26267"/>
    <cellStyle name="Normal 2 2 9 2 2 3 6 5" xfId="26268"/>
    <cellStyle name="Normal 2 2 9 2 2 3 7" xfId="26269"/>
    <cellStyle name="Normal 2 2 9 2 2 3 8" xfId="26270"/>
    <cellStyle name="Normal 2 2 9 2 2 3 8 2" xfId="26271"/>
    <cellStyle name="Normal 2 2 9 2 2 3 8 2 2" xfId="26272"/>
    <cellStyle name="Normal 2 2 9 2 2 3 8 3" xfId="26273"/>
    <cellStyle name="Normal 2 2 9 2 2 3 9" xfId="26274"/>
    <cellStyle name="Normal 2 2 9 2 2 3 9 2" xfId="26275"/>
    <cellStyle name="Normal 2 2 9 2 2 3 9 2 2" xfId="26276"/>
    <cellStyle name="Normal 2 2 9 2 2 3 9 3" xfId="26277"/>
    <cellStyle name="Normal 2 2 9 2 2 4" xfId="26278"/>
    <cellStyle name="Normal 2 2 9 2 2 4 2" xfId="26279"/>
    <cellStyle name="Normal 2 2 9 2 2 4 2 2" xfId="26280"/>
    <cellStyle name="Normal 2 2 9 2 2 4 3" xfId="26281"/>
    <cellStyle name="Normal 2 2 9 2 2 5" xfId="26282"/>
    <cellStyle name="Normal 2 2 9 2 2 5 10" xfId="26283"/>
    <cellStyle name="Normal 2 2 9 2 2 5 10 2" xfId="26284"/>
    <cellStyle name="Normal 2 2 9 2 2 5 10 2 2" xfId="26285"/>
    <cellStyle name="Normal 2 2 9 2 2 5 10 3" xfId="26286"/>
    <cellStyle name="Normal 2 2 9 2 2 5 11" xfId="26287"/>
    <cellStyle name="Normal 2 2 9 2 2 5 11 2" xfId="26288"/>
    <cellStyle name="Normal 2 2 9 2 2 5 11 2 2" xfId="26289"/>
    <cellStyle name="Normal 2 2 9 2 2 5 11 3" xfId="26290"/>
    <cellStyle name="Normal 2 2 9 2 2 5 12" xfId="26291"/>
    <cellStyle name="Normal 2 2 9 2 2 5 12 2" xfId="26292"/>
    <cellStyle name="Normal 2 2 9 2 2 5 12 2 2" xfId="26293"/>
    <cellStyle name="Normal 2 2 9 2 2 5 12 3" xfId="26294"/>
    <cellStyle name="Normal 2 2 9 2 2 5 12 4" xfId="26295"/>
    <cellStyle name="Normal 2 2 9 2 2 5 13" xfId="26296"/>
    <cellStyle name="Normal 2 2 9 2 2 5 13 2" xfId="26297"/>
    <cellStyle name="Normal 2 2 9 2 2 5 13 2 2" xfId="26298"/>
    <cellStyle name="Normal 2 2 9 2 2 5 13 3" xfId="26299"/>
    <cellStyle name="Normal 2 2 9 2 2 5 13 4" xfId="26300"/>
    <cellStyle name="Normal 2 2 9 2 2 5 14" xfId="26301"/>
    <cellStyle name="Normal 2 2 9 2 2 5 2" xfId="26302"/>
    <cellStyle name="Normal 2 2 9 2 2 5 2 2" xfId="26303"/>
    <cellStyle name="Normal 2 2 9 2 2 5 2 2 10" xfId="26304"/>
    <cellStyle name="Normal 2 2 9 2 2 5 2 2 2" xfId="26305"/>
    <cellStyle name="Normal 2 2 9 2 2 5 2 2 2 2" xfId="26306"/>
    <cellStyle name="Normal 2 2 9 2 2 5 2 2 2 2 2" xfId="26307"/>
    <cellStyle name="Normal 2 2 9 2 2 5 2 2 2 2 2 2" xfId="26308"/>
    <cellStyle name="Normal 2 2 9 2 2 5 2 2 2 2 3" xfId="26309"/>
    <cellStyle name="Normal 2 2 9 2 2 5 2 2 2 2 4" xfId="26310"/>
    <cellStyle name="Normal 2 2 9 2 2 5 2 2 2 3" xfId="26311"/>
    <cellStyle name="Normal 2 2 9 2 2 5 2 2 2 4" xfId="26312"/>
    <cellStyle name="Normal 2 2 9 2 2 5 2 2 2 4 2" xfId="26313"/>
    <cellStyle name="Normal 2 2 9 2 2 5 2 2 2 5" xfId="26314"/>
    <cellStyle name="Normal 2 2 9 2 2 5 2 2 3" xfId="26315"/>
    <cellStyle name="Normal 2 2 9 2 2 5 2 2 3 2" xfId="26316"/>
    <cellStyle name="Normal 2 2 9 2 2 5 2 2 3 2 2" xfId="26317"/>
    <cellStyle name="Normal 2 2 9 2 2 5 2 2 3 3" xfId="26318"/>
    <cellStyle name="Normal 2 2 9 2 2 5 2 2 4" xfId="26319"/>
    <cellStyle name="Normal 2 2 9 2 2 5 2 2 5" xfId="26320"/>
    <cellStyle name="Normal 2 2 9 2 2 5 2 2 5 2" xfId="26321"/>
    <cellStyle name="Normal 2 2 9 2 2 5 2 2 5 2 2" xfId="26322"/>
    <cellStyle name="Normal 2 2 9 2 2 5 2 2 5 3" xfId="26323"/>
    <cellStyle name="Normal 2 2 9 2 2 5 2 2 6" xfId="26324"/>
    <cellStyle name="Normal 2 2 9 2 2 5 2 2 7" xfId="26325"/>
    <cellStyle name="Normal 2 2 9 2 2 5 2 2 7 2" xfId="26326"/>
    <cellStyle name="Normal 2 2 9 2 2 5 2 2 7 2 2" xfId="26327"/>
    <cellStyle name="Normal 2 2 9 2 2 5 2 2 7 3" xfId="26328"/>
    <cellStyle name="Normal 2 2 9 2 2 5 2 2 8" xfId="26329"/>
    <cellStyle name="Normal 2 2 9 2 2 5 2 2 8 2" xfId="26330"/>
    <cellStyle name="Normal 2 2 9 2 2 5 2 2 8 2 2" xfId="26331"/>
    <cellStyle name="Normal 2 2 9 2 2 5 2 2 8 3" xfId="26332"/>
    <cellStyle name="Normal 2 2 9 2 2 5 2 2 8 4" xfId="26333"/>
    <cellStyle name="Normal 2 2 9 2 2 5 2 2 9" xfId="26334"/>
    <cellStyle name="Normal 2 2 9 2 2 5 2 2 9 2" xfId="26335"/>
    <cellStyle name="Normal 2 2 9 2 2 5 2 3" xfId="26336"/>
    <cellStyle name="Normal 2 2 9 2 2 5 2 3 2" xfId="26337"/>
    <cellStyle name="Normal 2 2 9 2 2 5 2 3 2 2" xfId="26338"/>
    <cellStyle name="Normal 2 2 9 2 2 5 2 3 2 2 2" xfId="26339"/>
    <cellStyle name="Normal 2 2 9 2 2 5 2 3 2 2 2 2" xfId="26340"/>
    <cellStyle name="Normal 2 2 9 2 2 5 2 3 2 2 3" xfId="26341"/>
    <cellStyle name="Normal 2 2 9 2 2 5 2 3 2 2 4" xfId="26342"/>
    <cellStyle name="Normal 2 2 9 2 2 5 2 3 2 3" xfId="26343"/>
    <cellStyle name="Normal 2 2 9 2 2 5 2 3 2 3 2" xfId="26344"/>
    <cellStyle name="Normal 2 2 9 2 2 5 2 3 2 3 2 2" xfId="26345"/>
    <cellStyle name="Normal 2 2 9 2 2 5 2 3 2 3 3" xfId="26346"/>
    <cellStyle name="Normal 2 2 9 2 2 5 2 3 2 4" xfId="26347"/>
    <cellStyle name="Normal 2 2 9 2 2 5 2 3 2 5" xfId="26348"/>
    <cellStyle name="Normal 2 2 9 2 2 5 2 3 2 6" xfId="26349"/>
    <cellStyle name="Normal 2 2 9 2 2 5 2 3 3" xfId="26350"/>
    <cellStyle name="Normal 2 2 9 2 2 5 2 3 4" xfId="26351"/>
    <cellStyle name="Normal 2 2 9 2 2 5 2 3 4 2" xfId="26352"/>
    <cellStyle name="Normal 2 2 9 2 2 5 2 3 5" xfId="26353"/>
    <cellStyle name="Normal 2 2 9 2 2 5 2 3 5 2" xfId="26354"/>
    <cellStyle name="Normal 2 2 9 2 2 5 2 3 5 2 2" xfId="26355"/>
    <cellStyle name="Normal 2 2 9 2 2 5 2 3 5 3" xfId="26356"/>
    <cellStyle name="Normal 2 2 9 2 2 5 2 4" xfId="26357"/>
    <cellStyle name="Normal 2 2 9 2 2 5 2 5" xfId="26358"/>
    <cellStyle name="Normal 2 2 9 2 2 5 2 6" xfId="26359"/>
    <cellStyle name="Normal 2 2 9 2 2 5 2 7" xfId="26360"/>
    <cellStyle name="Normal 2 2 9 2 2 5 2 8" xfId="26361"/>
    <cellStyle name="Normal 2 2 9 2 2 5 2 9" xfId="26362"/>
    <cellStyle name="Normal 2 2 9 2 2 5 3" xfId="26363"/>
    <cellStyle name="Normal 2 2 9 2 2 5 4" xfId="26364"/>
    <cellStyle name="Normal 2 2 9 2 2 5 4 2" xfId="26365"/>
    <cellStyle name="Normal 2 2 9 2 2 5 4 2 2" xfId="26366"/>
    <cellStyle name="Normal 2 2 9 2 2 5 4 3" xfId="26367"/>
    <cellStyle name="Normal 2 2 9 2 2 5 5" xfId="26368"/>
    <cellStyle name="Normal 2 2 9 2 2 5 6" xfId="26369"/>
    <cellStyle name="Normal 2 2 9 2 2 5 6 2" xfId="26370"/>
    <cellStyle name="Normal 2 2 9 2 2 5 6 2 2" xfId="26371"/>
    <cellStyle name="Normal 2 2 9 2 2 5 6 2 2 2" xfId="26372"/>
    <cellStyle name="Normal 2 2 9 2 2 5 6 2 2 2 2" xfId="26373"/>
    <cellStyle name="Normal 2 2 9 2 2 5 6 2 2 3" xfId="26374"/>
    <cellStyle name="Normal 2 2 9 2 2 5 6 2 2 4" xfId="26375"/>
    <cellStyle name="Normal 2 2 9 2 2 5 6 2 3" xfId="26376"/>
    <cellStyle name="Normal 2 2 9 2 2 5 6 2 4" xfId="26377"/>
    <cellStyle name="Normal 2 2 9 2 2 5 6 2 5" xfId="26378"/>
    <cellStyle name="Normal 2 2 9 2 2 5 6 2 6" xfId="26379"/>
    <cellStyle name="Normal 2 2 9 2 2 5 6 3" xfId="26380"/>
    <cellStyle name="Normal 2 2 9 2 2 5 6 3 2" xfId="26381"/>
    <cellStyle name="Normal 2 2 9 2 2 5 6 4" xfId="26382"/>
    <cellStyle name="Normal 2 2 9 2 2 5 6 4 2" xfId="26383"/>
    <cellStyle name="Normal 2 2 9 2 2 5 6 5" xfId="26384"/>
    <cellStyle name="Normal 2 2 9 2 2 5 6 6" xfId="26385"/>
    <cellStyle name="Normal 2 2 9 2 2 5 6 7" xfId="26386"/>
    <cellStyle name="Normal 2 2 9 2 2 5 7" xfId="26387"/>
    <cellStyle name="Normal 2 2 9 2 2 5 8" xfId="26388"/>
    <cellStyle name="Normal 2 2 9 2 2 5 9" xfId="26389"/>
    <cellStyle name="Normal 2 2 9 2 2 6" xfId="26390"/>
    <cellStyle name="Normal 2 2 9 2 2 6 2" xfId="26391"/>
    <cellStyle name="Normal 2 2 9 2 2 6 2 2" xfId="26392"/>
    <cellStyle name="Normal 2 2 9 2 2 6 3" xfId="26393"/>
    <cellStyle name="Normal 2 2 9 2 2 7" xfId="26394"/>
    <cellStyle name="Normal 2 2 9 2 2 7 2" xfId="26395"/>
    <cellStyle name="Normal 2 2 9 2 2 7 2 2" xfId="26396"/>
    <cellStyle name="Normal 2 2 9 2 2 7 3" xfId="26397"/>
    <cellStyle name="Normal 2 2 9 2 2 8" xfId="26398"/>
    <cellStyle name="Normal 2 2 9 2 2 8 2" xfId="26399"/>
    <cellStyle name="Normal 2 2 9 2 2 8 2 2" xfId="26400"/>
    <cellStyle name="Normal 2 2 9 2 2 8 3" xfId="26401"/>
    <cellStyle name="Normal 2 2 9 2 2 9" xfId="26402"/>
    <cellStyle name="Normal 2 2 9 2 20" xfId="26403"/>
    <cellStyle name="Normal 2 2 9 2 20 2" xfId="26404"/>
    <cellStyle name="Normal 2 2 9 2 20 2 2" xfId="26405"/>
    <cellStyle name="Normal 2 2 9 2 20 3" xfId="26406"/>
    <cellStyle name="Normal 2 2 9 2 21" xfId="26407"/>
    <cellStyle name="Normal 2 2 9 2 22" xfId="26408"/>
    <cellStyle name="Normal 2 2 9 2 22 2" xfId="26409"/>
    <cellStyle name="Normal 2 2 9 2 22 2 2" xfId="26410"/>
    <cellStyle name="Normal 2 2 9 2 22 3" xfId="26411"/>
    <cellStyle name="Normal 2 2 9 2 23" xfId="26412"/>
    <cellStyle name="Normal 2 2 9 2 24" xfId="26413"/>
    <cellStyle name="Normal 2 2 9 2 25" xfId="26414"/>
    <cellStyle name="Normal 2 2 9 2 26" xfId="26415"/>
    <cellStyle name="Normal 2 2 9 2 27" xfId="26416"/>
    <cellStyle name="Normal 2 2 9 2 28" xfId="26417"/>
    <cellStyle name="Normal 2 2 9 2 3" xfId="26418"/>
    <cellStyle name="Normal 2 2 9 2 4" xfId="26419"/>
    <cellStyle name="Normal 2 2 9 2 4 2" xfId="26420"/>
    <cellStyle name="Normal 2 2 9 2 4 2 2" xfId="26421"/>
    <cellStyle name="Normal 2 2 9 2 4 3" xfId="26422"/>
    <cellStyle name="Normal 2 2 9 2 5" xfId="26423"/>
    <cellStyle name="Normal 2 2 9 2 6" xfId="26424"/>
    <cellStyle name="Normal 2 2 9 2 6 2" xfId="26425"/>
    <cellStyle name="Normal 2 2 9 2 6 2 2" xfId="26426"/>
    <cellStyle name="Normal 2 2 9 2 6 3" xfId="26427"/>
    <cellStyle name="Normal 2 2 9 2 7" xfId="26428"/>
    <cellStyle name="Normal 2 2 9 2 7 2" xfId="26429"/>
    <cellStyle name="Normal 2 2 9 2 7 2 2" xfId="26430"/>
    <cellStyle name="Normal 2 2 9 2 7 3" xfId="26431"/>
    <cellStyle name="Normal 2 2 9 2 8" xfId="26432"/>
    <cellStyle name="Normal 2 2 9 2 8 2" xfId="26433"/>
    <cellStyle name="Normal 2 2 9 2 8 2 2" xfId="26434"/>
    <cellStyle name="Normal 2 2 9 2 8 3" xfId="26435"/>
    <cellStyle name="Normal 2 2 9 2 9" xfId="26436"/>
    <cellStyle name="Normal 2 2 9 3" xfId="26437"/>
    <cellStyle name="Normal 2 2 9 3 10" xfId="26438"/>
    <cellStyle name="Normal 2 2 9 3 11" xfId="26439"/>
    <cellStyle name="Normal 2 2 9 3 12" xfId="26440"/>
    <cellStyle name="Normal 2 2 9 3 12 2" xfId="26441"/>
    <cellStyle name="Normal 2 2 9 3 12 2 2" xfId="26442"/>
    <cellStyle name="Normal 2 2 9 3 12 3" xfId="26443"/>
    <cellStyle name="Normal 2 2 9 3 13" xfId="26444"/>
    <cellStyle name="Normal 2 2 9 3 13 2" xfId="26445"/>
    <cellStyle name="Normal 2 2 9 3 13 2 2" xfId="26446"/>
    <cellStyle name="Normal 2 2 9 3 13 3" xfId="26447"/>
    <cellStyle name="Normal 2 2 9 3 14" xfId="26448"/>
    <cellStyle name="Normal 2 2 9 3 14 2" xfId="26449"/>
    <cellStyle name="Normal 2 2 9 3 14 2 2" xfId="26450"/>
    <cellStyle name="Normal 2 2 9 3 14 3" xfId="26451"/>
    <cellStyle name="Normal 2 2 9 3 15" xfId="26452"/>
    <cellStyle name="Normal 2 2 9 3 15 2" xfId="26453"/>
    <cellStyle name="Normal 2 2 9 3 15 2 2" xfId="26454"/>
    <cellStyle name="Normal 2 2 9 3 15 3" xfId="26455"/>
    <cellStyle name="Normal 2 2 9 3 16" xfId="26456"/>
    <cellStyle name="Normal 2 2 9 3 16 2" xfId="26457"/>
    <cellStyle name="Normal 2 2 9 3 16 2 2" xfId="26458"/>
    <cellStyle name="Normal 2 2 9 3 16 3" xfId="26459"/>
    <cellStyle name="Normal 2 2 9 3 17" xfId="26460"/>
    <cellStyle name="Normal 2 2 9 3 17 2" xfId="26461"/>
    <cellStyle name="Normal 2 2 9 3 17 2 2" xfId="26462"/>
    <cellStyle name="Normal 2 2 9 3 17 3" xfId="26463"/>
    <cellStyle name="Normal 2 2 9 3 18" xfId="26464"/>
    <cellStyle name="Normal 2 2 9 3 19" xfId="26465"/>
    <cellStyle name="Normal 2 2 9 3 19 2" xfId="26466"/>
    <cellStyle name="Normal 2 2 9 3 19 2 2" xfId="26467"/>
    <cellStyle name="Normal 2 2 9 3 19 3" xfId="26468"/>
    <cellStyle name="Normal 2 2 9 3 2" xfId="26469"/>
    <cellStyle name="Normal 2 2 9 3 2 10" xfId="26470"/>
    <cellStyle name="Normal 2 2 9 3 2 10 2" xfId="26471"/>
    <cellStyle name="Normal 2 2 9 3 2 10 2 2" xfId="26472"/>
    <cellStyle name="Normal 2 2 9 3 2 10 3" xfId="26473"/>
    <cellStyle name="Normal 2 2 9 3 2 11" xfId="26474"/>
    <cellStyle name="Normal 2 2 9 3 2 11 10" xfId="26475"/>
    <cellStyle name="Normal 2 2 9 3 2 11 10 2" xfId="26476"/>
    <cellStyle name="Normal 2 2 9 3 2 11 10 2 2" xfId="26477"/>
    <cellStyle name="Normal 2 2 9 3 2 11 10 3" xfId="26478"/>
    <cellStyle name="Normal 2 2 9 3 2 11 2" xfId="26479"/>
    <cellStyle name="Normal 2 2 9 3 2 11 2 10" xfId="26480"/>
    <cellStyle name="Normal 2 2 9 3 2 11 2 11" xfId="26481"/>
    <cellStyle name="Normal 2 2 9 3 2 11 2 2" xfId="26482"/>
    <cellStyle name="Normal 2 2 9 3 2 11 2 2 2" xfId="26483"/>
    <cellStyle name="Normal 2 2 9 3 2 11 2 2 2 2" xfId="26484"/>
    <cellStyle name="Normal 2 2 9 3 2 11 2 2 2 2 2" xfId="26485"/>
    <cellStyle name="Normal 2 2 9 3 2 11 2 2 2 2 2 2" xfId="26486"/>
    <cellStyle name="Normal 2 2 9 3 2 11 2 2 2 3" xfId="26487"/>
    <cellStyle name="Normal 2 2 9 3 2 11 2 2 2 4" xfId="26488"/>
    <cellStyle name="Normal 2 2 9 3 2 11 2 2 3" xfId="26489"/>
    <cellStyle name="Normal 2 2 9 3 2 11 2 2 4" xfId="26490"/>
    <cellStyle name="Normal 2 2 9 3 2 11 2 2 4 2" xfId="26491"/>
    <cellStyle name="Normal 2 2 9 3 2 11 2 2 5" xfId="26492"/>
    <cellStyle name="Normal 2 2 9 3 2 11 2 2 6" xfId="26493"/>
    <cellStyle name="Normal 2 2 9 3 2 11 2 2 7" xfId="26494"/>
    <cellStyle name="Normal 2 2 9 3 2 11 2 3" xfId="26495"/>
    <cellStyle name="Normal 2 2 9 3 2 11 2 3 2" xfId="26496"/>
    <cellStyle name="Normal 2 2 9 3 2 11 2 4" xfId="26497"/>
    <cellStyle name="Normal 2 2 9 3 2 11 2 5" xfId="26498"/>
    <cellStyle name="Normal 2 2 9 3 2 11 2 6" xfId="26499"/>
    <cellStyle name="Normal 2 2 9 3 2 11 2 6 2" xfId="26500"/>
    <cellStyle name="Normal 2 2 9 3 2 11 2 6 2 2" xfId="26501"/>
    <cellStyle name="Normal 2 2 9 3 2 11 2 6 3" xfId="26502"/>
    <cellStyle name="Normal 2 2 9 3 2 11 2 7" xfId="26503"/>
    <cellStyle name="Normal 2 2 9 3 2 11 2 8" xfId="26504"/>
    <cellStyle name="Normal 2 2 9 3 2 11 2 9" xfId="26505"/>
    <cellStyle name="Normal 2 2 9 3 2 11 3" xfId="26506"/>
    <cellStyle name="Normal 2 2 9 3 2 11 3 2" xfId="26507"/>
    <cellStyle name="Normal 2 2 9 3 2 11 3 2 2" xfId="26508"/>
    <cellStyle name="Normal 2 2 9 3 2 11 3 2 2 2" xfId="26509"/>
    <cellStyle name="Normal 2 2 9 3 2 11 3 2 2 2 2" xfId="26510"/>
    <cellStyle name="Normal 2 2 9 3 2 11 3 2 3" xfId="26511"/>
    <cellStyle name="Normal 2 2 9 3 2 11 3 2 4" xfId="26512"/>
    <cellStyle name="Normal 2 2 9 3 2 11 3 3" xfId="26513"/>
    <cellStyle name="Normal 2 2 9 3 2 11 3 4" xfId="26514"/>
    <cellStyle name="Normal 2 2 9 3 2 11 3 4 2" xfId="26515"/>
    <cellStyle name="Normal 2 2 9 3 2 11 3 5" xfId="26516"/>
    <cellStyle name="Normal 2 2 9 3 2 11 3 6" xfId="26517"/>
    <cellStyle name="Normal 2 2 9 3 2 11 3 7" xfId="26518"/>
    <cellStyle name="Normal 2 2 9 3 2 11 4" xfId="26519"/>
    <cellStyle name="Normal 2 2 9 3 2 11 4 2" xfId="26520"/>
    <cellStyle name="Normal 2 2 9 3 2 11 4 2 2" xfId="26521"/>
    <cellStyle name="Normal 2 2 9 3 2 11 4 3" xfId="26522"/>
    <cellStyle name="Normal 2 2 9 3 2 11 5" xfId="26523"/>
    <cellStyle name="Normal 2 2 9 3 2 11 6" xfId="26524"/>
    <cellStyle name="Normal 2 2 9 3 2 11 6 2" xfId="26525"/>
    <cellStyle name="Normal 2 2 9 3 2 11 6 2 2" xfId="26526"/>
    <cellStyle name="Normal 2 2 9 3 2 11 6 3" xfId="26527"/>
    <cellStyle name="Normal 2 2 9 3 2 11 7" xfId="26528"/>
    <cellStyle name="Normal 2 2 9 3 2 11 8" xfId="26529"/>
    <cellStyle name="Normal 2 2 9 3 2 11 8 2" xfId="26530"/>
    <cellStyle name="Normal 2 2 9 3 2 11 8 2 2" xfId="26531"/>
    <cellStyle name="Normal 2 2 9 3 2 11 8 3" xfId="26532"/>
    <cellStyle name="Normal 2 2 9 3 2 11 8 4" xfId="26533"/>
    <cellStyle name="Normal 2 2 9 3 2 11 9" xfId="26534"/>
    <cellStyle name="Normal 2 2 9 3 2 11 9 2" xfId="26535"/>
    <cellStyle name="Normal 2 2 9 3 2 11 9 2 2" xfId="26536"/>
    <cellStyle name="Normal 2 2 9 3 2 11 9 3" xfId="26537"/>
    <cellStyle name="Normal 2 2 9 3 2 11 9 4" xfId="26538"/>
    <cellStyle name="Normal 2 2 9 3 2 12" xfId="26539"/>
    <cellStyle name="Normal 2 2 9 3 2 12 2" xfId="26540"/>
    <cellStyle name="Normal 2 2 9 3 2 12 2 2" xfId="26541"/>
    <cellStyle name="Normal 2 2 9 3 2 12 2 2 2" xfId="26542"/>
    <cellStyle name="Normal 2 2 9 3 2 12 2 2 2 2" xfId="26543"/>
    <cellStyle name="Normal 2 2 9 3 2 12 2 3" xfId="26544"/>
    <cellStyle name="Normal 2 2 9 3 2 12 2 4" xfId="26545"/>
    <cellStyle name="Normal 2 2 9 3 2 12 2 5" xfId="26546"/>
    <cellStyle name="Normal 2 2 9 3 2 12 2 6" xfId="26547"/>
    <cellStyle name="Normal 2 2 9 3 2 12 3" xfId="26548"/>
    <cellStyle name="Normal 2 2 9 3 2 12 3 2" xfId="26549"/>
    <cellStyle name="Normal 2 2 9 3 2 12 4" xfId="26550"/>
    <cellStyle name="Normal 2 2 9 3 2 12 4 2" xfId="26551"/>
    <cellStyle name="Normal 2 2 9 3 2 12 5" xfId="26552"/>
    <cellStyle name="Normal 2 2 9 3 2 12 6" xfId="26553"/>
    <cellStyle name="Normal 2 2 9 3 2 12 7" xfId="26554"/>
    <cellStyle name="Normal 2 2 9 3 2 13" xfId="26555"/>
    <cellStyle name="Normal 2 2 9 3 2 13 2" xfId="26556"/>
    <cellStyle name="Normal 2 2 9 3 2 13 2 2" xfId="26557"/>
    <cellStyle name="Normal 2 2 9 3 2 13 2 2 2" xfId="26558"/>
    <cellStyle name="Normal 2 2 9 3 2 13 2 2 2 2" xfId="26559"/>
    <cellStyle name="Normal 2 2 9 3 2 13 2 3" xfId="26560"/>
    <cellStyle name="Normal 2 2 9 3 2 13 2 4" xfId="26561"/>
    <cellStyle name="Normal 2 2 9 3 2 13 2 5" xfId="26562"/>
    <cellStyle name="Normal 2 2 9 3 2 13 2 6" xfId="26563"/>
    <cellStyle name="Normal 2 2 9 3 2 13 3" xfId="26564"/>
    <cellStyle name="Normal 2 2 9 3 2 13 4" xfId="26565"/>
    <cellStyle name="Normal 2 2 9 3 2 13 4 2" xfId="26566"/>
    <cellStyle name="Normal 2 2 9 3 2 13 5" xfId="26567"/>
    <cellStyle name="Normal 2 2 9 3 2 14" xfId="26568"/>
    <cellStyle name="Normal 2 2 9 3 2 14 10" xfId="26569"/>
    <cellStyle name="Normal 2 2 9 3 2 14 10 2" xfId="26570"/>
    <cellStyle name="Normal 2 2 9 3 2 14 10 2 2" xfId="26571"/>
    <cellStyle name="Normal 2 2 9 3 2 14 10 3" xfId="26572"/>
    <cellStyle name="Normal 2 2 9 3 2 14 2" xfId="26573"/>
    <cellStyle name="Normal 2 2 9 3 2 14 2 2" xfId="26574"/>
    <cellStyle name="Normal 2 2 9 3 2 14 2 2 2" xfId="26575"/>
    <cellStyle name="Normal 2 2 9 3 2 14 2 2 2 2" xfId="26576"/>
    <cellStyle name="Normal 2 2 9 3 2 14 2 2 3" xfId="26577"/>
    <cellStyle name="Normal 2 2 9 3 2 14 2 2 3 2" xfId="26578"/>
    <cellStyle name="Normal 2 2 9 3 2 14 2 2 3 2 2" xfId="26579"/>
    <cellStyle name="Normal 2 2 9 3 2 14 2 2 3 3" xfId="26580"/>
    <cellStyle name="Normal 2 2 9 3 2 14 2 2 4" xfId="26581"/>
    <cellStyle name="Normal 2 2 9 3 2 14 2 3" xfId="26582"/>
    <cellStyle name="Normal 2 2 9 3 2 14 2 4" xfId="26583"/>
    <cellStyle name="Normal 2 2 9 3 2 14 2 4 2" xfId="26584"/>
    <cellStyle name="Normal 2 2 9 3 2 14 2 5" xfId="26585"/>
    <cellStyle name="Normal 2 2 9 3 2 14 2 5 2" xfId="26586"/>
    <cellStyle name="Normal 2 2 9 3 2 14 2 5 2 2" xfId="26587"/>
    <cellStyle name="Normal 2 2 9 3 2 14 2 5 3" xfId="26588"/>
    <cellStyle name="Normal 2 2 9 3 2 14 3" xfId="26589"/>
    <cellStyle name="Normal 2 2 9 3 2 14 3 2" xfId="26590"/>
    <cellStyle name="Normal 2 2 9 3 2 14 3 2 2" xfId="26591"/>
    <cellStyle name="Normal 2 2 9 3 2 14 3 3" xfId="26592"/>
    <cellStyle name="Normal 2 2 9 3 2 14 4" xfId="26593"/>
    <cellStyle name="Normal 2 2 9 3 2 14 5" xfId="26594"/>
    <cellStyle name="Normal 2 2 9 3 2 14 5 2" xfId="26595"/>
    <cellStyle name="Normal 2 2 9 3 2 14 5 2 2" xfId="26596"/>
    <cellStyle name="Normal 2 2 9 3 2 14 5 3" xfId="26597"/>
    <cellStyle name="Normal 2 2 9 3 2 14 6" xfId="26598"/>
    <cellStyle name="Normal 2 2 9 3 2 14 6 2" xfId="26599"/>
    <cellStyle name="Normal 2 2 9 3 2 14 6 2 2" xfId="26600"/>
    <cellStyle name="Normal 2 2 9 3 2 14 6 3" xfId="26601"/>
    <cellStyle name="Normal 2 2 9 3 2 14 7" xfId="26602"/>
    <cellStyle name="Normal 2 2 9 3 2 14 8" xfId="26603"/>
    <cellStyle name="Normal 2 2 9 3 2 14 8 2" xfId="26604"/>
    <cellStyle name="Normal 2 2 9 3 2 14 8 2 2" xfId="26605"/>
    <cellStyle name="Normal 2 2 9 3 2 14 8 2 2 2" xfId="26606"/>
    <cellStyle name="Normal 2 2 9 3 2 14 8 3" xfId="26607"/>
    <cellStyle name="Normal 2 2 9 3 2 14 8 4" xfId="26608"/>
    <cellStyle name="Normal 2 2 9 3 2 14 8 5" xfId="26609"/>
    <cellStyle name="Normal 2 2 9 3 2 14 8 6" xfId="26610"/>
    <cellStyle name="Normal 2 2 9 3 2 14 9" xfId="26611"/>
    <cellStyle name="Normal 2 2 9 3 2 14 9 2" xfId="26612"/>
    <cellStyle name="Normal 2 2 9 3 2 15" xfId="26613"/>
    <cellStyle name="Normal 2 2 9 3 2 15 2" xfId="26614"/>
    <cellStyle name="Normal 2 2 9 3 2 15 2 2" xfId="26615"/>
    <cellStyle name="Normal 2 2 9 3 2 15 2 2 2" xfId="26616"/>
    <cellStyle name="Normal 2 2 9 3 2 15 2 2 2 2" xfId="26617"/>
    <cellStyle name="Normal 2 2 9 3 2 15 2 2 3" xfId="26618"/>
    <cellStyle name="Normal 2 2 9 3 2 15 2 2 4" xfId="26619"/>
    <cellStyle name="Normal 2 2 9 3 2 15 2 3" xfId="26620"/>
    <cellStyle name="Normal 2 2 9 3 2 15 2 4" xfId="26621"/>
    <cellStyle name="Normal 2 2 9 3 2 15 2 4 2" xfId="26622"/>
    <cellStyle name="Normal 2 2 9 3 2 15 2 4 2 2" xfId="26623"/>
    <cellStyle name="Normal 2 2 9 3 2 15 2 4 3" xfId="26624"/>
    <cellStyle name="Normal 2 2 9 3 2 15 2 5" xfId="26625"/>
    <cellStyle name="Normal 2 2 9 3 2 15 2 6" xfId="26626"/>
    <cellStyle name="Normal 2 2 9 3 2 15 3" xfId="26627"/>
    <cellStyle name="Normal 2 2 9 3 2 15 4" xfId="26628"/>
    <cellStyle name="Normal 2 2 9 3 2 15 4 2" xfId="26629"/>
    <cellStyle name="Normal 2 2 9 3 2 15 4 2 2" xfId="26630"/>
    <cellStyle name="Normal 2 2 9 3 2 15 4 3" xfId="26631"/>
    <cellStyle name="Normal 2 2 9 3 2 15 4 4" xfId="26632"/>
    <cellStyle name="Normal 2 2 9 3 2 15 5" xfId="26633"/>
    <cellStyle name="Normal 2 2 9 3 2 15 5 2" xfId="26634"/>
    <cellStyle name="Normal 2 2 9 3 2 15 5 2 2" xfId="26635"/>
    <cellStyle name="Normal 2 2 9 3 2 15 5 3" xfId="26636"/>
    <cellStyle name="Normal 2 2 9 3 2 16" xfId="26637"/>
    <cellStyle name="Normal 2 2 9 3 2 16 2" xfId="26638"/>
    <cellStyle name="Normal 2 2 9 3 2 16 2 2" xfId="26639"/>
    <cellStyle name="Normal 2 2 9 3 2 16 3" xfId="26640"/>
    <cellStyle name="Normal 2 2 9 3 2 17" xfId="26641"/>
    <cellStyle name="Normal 2 2 9 3 2 17 2" xfId="26642"/>
    <cellStyle name="Normal 2 2 9 3 2 17 2 2" xfId="26643"/>
    <cellStyle name="Normal 2 2 9 3 2 17 3" xfId="26644"/>
    <cellStyle name="Normal 2 2 9 3 2 18" xfId="26645"/>
    <cellStyle name="Normal 2 2 9 3 2 19" xfId="26646"/>
    <cellStyle name="Normal 2 2 9 3 2 2" xfId="26647"/>
    <cellStyle name="Normal 2 2 9 3 2 20" xfId="26648"/>
    <cellStyle name="Normal 2 2 9 3 2 20 2" xfId="26649"/>
    <cellStyle name="Normal 2 2 9 3 2 20 2 2" xfId="26650"/>
    <cellStyle name="Normal 2 2 9 3 2 20 3" xfId="26651"/>
    <cellStyle name="Normal 2 2 9 3 2 21" xfId="26652"/>
    <cellStyle name="Normal 2 2 9 3 2 22" xfId="26653"/>
    <cellStyle name="Normal 2 2 9 3 2 3" xfId="26654"/>
    <cellStyle name="Normal 2 2 9 3 2 3 10" xfId="26655"/>
    <cellStyle name="Normal 2 2 9 3 2 3 11" xfId="26656"/>
    <cellStyle name="Normal 2 2 9 3 2 3 12" xfId="26657"/>
    <cellStyle name="Normal 2 2 9 3 2 3 12 2" xfId="26658"/>
    <cellStyle name="Normal 2 2 9 3 2 3 12 2 2" xfId="26659"/>
    <cellStyle name="Normal 2 2 9 3 2 3 12 2 2 2" xfId="26660"/>
    <cellStyle name="Normal 2 2 9 3 2 3 12 3" xfId="26661"/>
    <cellStyle name="Normal 2 2 9 3 2 3 12 4" xfId="26662"/>
    <cellStyle name="Normal 2 2 9 3 2 3 12 5" xfId="26663"/>
    <cellStyle name="Normal 2 2 9 3 2 3 12 6" xfId="26664"/>
    <cellStyle name="Normal 2 2 9 3 2 3 13" xfId="26665"/>
    <cellStyle name="Normal 2 2 9 3 2 3 13 2" xfId="26666"/>
    <cellStyle name="Normal 2 2 9 3 2 3 14" xfId="26667"/>
    <cellStyle name="Normal 2 2 9 3 2 3 15" xfId="26668"/>
    <cellStyle name="Normal 2 2 9 3 2 3 16" xfId="26669"/>
    <cellStyle name="Normal 2 2 9 3 2 3 2" xfId="26670"/>
    <cellStyle name="Normal 2 2 9 3 2 3 2 10" xfId="26671"/>
    <cellStyle name="Normal 2 2 9 3 2 3 2 10 2" xfId="26672"/>
    <cellStyle name="Normal 2 2 9 3 2 3 2 10 2 2" xfId="26673"/>
    <cellStyle name="Normal 2 2 9 3 2 3 2 10 3" xfId="26674"/>
    <cellStyle name="Normal 2 2 9 3 2 3 2 11" xfId="26675"/>
    <cellStyle name="Normal 2 2 9 3 2 3 2 11 2" xfId="26676"/>
    <cellStyle name="Normal 2 2 9 3 2 3 2 11 2 2" xfId="26677"/>
    <cellStyle name="Normal 2 2 9 3 2 3 2 11 3" xfId="26678"/>
    <cellStyle name="Normal 2 2 9 3 2 3 2 12" xfId="26679"/>
    <cellStyle name="Normal 2 2 9 3 2 3 2 13" xfId="26680"/>
    <cellStyle name="Normal 2 2 9 3 2 3 2 13 2" xfId="26681"/>
    <cellStyle name="Normal 2 2 9 3 2 3 2 13 2 2" xfId="26682"/>
    <cellStyle name="Normal 2 2 9 3 2 3 2 13 3" xfId="26683"/>
    <cellStyle name="Normal 2 2 9 3 2 3 2 14" xfId="26684"/>
    <cellStyle name="Normal 2 2 9 3 2 3 2 15" xfId="26685"/>
    <cellStyle name="Normal 2 2 9 3 2 3 2 2" xfId="26686"/>
    <cellStyle name="Normal 2 2 9 3 2 3 2 2 10" xfId="26687"/>
    <cellStyle name="Normal 2 2 9 3 2 3 2 2 11" xfId="26688"/>
    <cellStyle name="Normal 2 2 9 3 2 3 2 2 11 2" xfId="26689"/>
    <cellStyle name="Normal 2 2 9 3 2 3 2 2 11 2 2" xfId="26690"/>
    <cellStyle name="Normal 2 2 9 3 2 3 2 2 11 3" xfId="26691"/>
    <cellStyle name="Normal 2 2 9 3 2 3 2 2 12" xfId="26692"/>
    <cellStyle name="Normal 2 2 9 3 2 3 2 2 12 2" xfId="26693"/>
    <cellStyle name="Normal 2 2 9 3 2 3 2 2 12 2 2" xfId="26694"/>
    <cellStyle name="Normal 2 2 9 3 2 3 2 2 12 3" xfId="26695"/>
    <cellStyle name="Normal 2 2 9 3 2 3 2 2 12 4" xfId="26696"/>
    <cellStyle name="Normal 2 2 9 3 2 3 2 2 13" xfId="26697"/>
    <cellStyle name="Normal 2 2 9 3 2 3 2 2 13 2" xfId="26698"/>
    <cellStyle name="Normal 2 2 9 3 2 3 2 2 14" xfId="26699"/>
    <cellStyle name="Normal 2 2 9 3 2 3 2 2 2" xfId="26700"/>
    <cellStyle name="Normal 2 2 9 3 2 3 2 2 2 2" xfId="26701"/>
    <cellStyle name="Normal 2 2 9 3 2 3 2 2 2 2 10" xfId="26702"/>
    <cellStyle name="Normal 2 2 9 3 2 3 2 2 2 2 11" xfId="26703"/>
    <cellStyle name="Normal 2 2 9 3 2 3 2 2 2 2 12" xfId="26704"/>
    <cellStyle name="Normal 2 2 9 3 2 3 2 2 2 2 2" xfId="26705"/>
    <cellStyle name="Normal 2 2 9 3 2 3 2 2 2 2 2 2" xfId="26706"/>
    <cellStyle name="Normal 2 2 9 3 2 3 2 2 2 2 2 2 2" xfId="26707"/>
    <cellStyle name="Normal 2 2 9 3 2 3 2 2 2 2 2 2 2 2" xfId="26708"/>
    <cellStyle name="Normal 2 2 9 3 2 3 2 2 2 2 2 2 2 2 2" xfId="26709"/>
    <cellStyle name="Normal 2 2 9 3 2 3 2 2 2 2 2 2 2 3" xfId="26710"/>
    <cellStyle name="Normal 2 2 9 3 2 3 2 2 2 2 2 2 2 4" xfId="26711"/>
    <cellStyle name="Normal 2 2 9 3 2 3 2 2 2 2 2 2 3" xfId="26712"/>
    <cellStyle name="Normal 2 2 9 3 2 3 2 2 2 2 2 2 3 2" xfId="26713"/>
    <cellStyle name="Normal 2 2 9 3 2 3 2 2 2 2 2 2 3 2 2" xfId="26714"/>
    <cellStyle name="Normal 2 2 9 3 2 3 2 2 2 2 2 2 3 3" xfId="26715"/>
    <cellStyle name="Normal 2 2 9 3 2 3 2 2 2 2 2 2 4" xfId="26716"/>
    <cellStyle name="Normal 2 2 9 3 2 3 2 2 2 2 2 2 5" xfId="26717"/>
    <cellStyle name="Normal 2 2 9 3 2 3 2 2 2 2 2 2 6" xfId="26718"/>
    <cellStyle name="Normal 2 2 9 3 2 3 2 2 2 2 2 3" xfId="26719"/>
    <cellStyle name="Normal 2 2 9 3 2 3 2 2 2 2 2 3 2" xfId="26720"/>
    <cellStyle name="Normal 2 2 9 3 2 3 2 2 2 2 2 4" xfId="26721"/>
    <cellStyle name="Normal 2 2 9 3 2 3 2 2 2 2 2 4 2" xfId="26722"/>
    <cellStyle name="Normal 2 2 9 3 2 3 2 2 2 2 2 5" xfId="26723"/>
    <cellStyle name="Normal 2 2 9 3 2 3 2 2 2 2 3" xfId="26724"/>
    <cellStyle name="Normal 2 2 9 3 2 3 2 2 2 2 4" xfId="26725"/>
    <cellStyle name="Normal 2 2 9 3 2 3 2 2 2 2 5" xfId="26726"/>
    <cellStyle name="Normal 2 2 9 3 2 3 2 2 2 2 6" xfId="26727"/>
    <cellStyle name="Normal 2 2 9 3 2 3 2 2 2 2 7" xfId="26728"/>
    <cellStyle name="Normal 2 2 9 3 2 3 2 2 2 2 7 2" xfId="26729"/>
    <cellStyle name="Normal 2 2 9 3 2 3 2 2 2 2 7 2 2" xfId="26730"/>
    <cellStyle name="Normal 2 2 9 3 2 3 2 2 2 2 7 3" xfId="26731"/>
    <cellStyle name="Normal 2 2 9 3 2 3 2 2 2 2 8" xfId="26732"/>
    <cellStyle name="Normal 2 2 9 3 2 3 2 2 2 2 8 2" xfId="26733"/>
    <cellStyle name="Normal 2 2 9 3 2 3 2 2 2 2 8 2 2" xfId="26734"/>
    <cellStyle name="Normal 2 2 9 3 2 3 2 2 2 2 8 3" xfId="26735"/>
    <cellStyle name="Normal 2 2 9 3 2 3 2 2 2 2 8 4" xfId="26736"/>
    <cellStyle name="Normal 2 2 9 3 2 3 2 2 2 2 9" xfId="26737"/>
    <cellStyle name="Normal 2 2 9 3 2 3 2 2 2 2 9 2" xfId="26738"/>
    <cellStyle name="Normal 2 2 9 3 2 3 2 2 2 2 9 2 2" xfId="26739"/>
    <cellStyle name="Normal 2 2 9 3 2 3 2 2 2 2 9 3" xfId="26740"/>
    <cellStyle name="Normal 2 2 9 3 2 3 2 2 2 2 9 4" xfId="26741"/>
    <cellStyle name="Normal 2 2 9 3 2 3 2 2 2 3" xfId="26742"/>
    <cellStyle name="Normal 2 2 9 3 2 3 2 2 2 3 2" xfId="26743"/>
    <cellStyle name="Normal 2 2 9 3 2 3 2 2 2 3 2 2" xfId="26744"/>
    <cellStyle name="Normal 2 2 9 3 2 3 2 2 2 3 2 2 2" xfId="26745"/>
    <cellStyle name="Normal 2 2 9 3 2 3 2 2 2 3 2 2 2 2" xfId="26746"/>
    <cellStyle name="Normal 2 2 9 3 2 3 2 2 2 3 2 2 3" xfId="26747"/>
    <cellStyle name="Normal 2 2 9 3 2 3 2 2 2 3 2 2 4" xfId="26748"/>
    <cellStyle name="Normal 2 2 9 3 2 3 2 2 2 3 2 3" xfId="26749"/>
    <cellStyle name="Normal 2 2 9 3 2 3 2 2 2 3 2 4" xfId="26750"/>
    <cellStyle name="Normal 2 2 9 3 2 3 2 2 2 3 3" xfId="26751"/>
    <cellStyle name="Normal 2 2 9 3 2 3 2 2 2 3 4" xfId="26752"/>
    <cellStyle name="Normal 2 2 9 3 2 3 2 2 2 3 4 2" xfId="26753"/>
    <cellStyle name="Normal 2 2 9 3 2 3 2 2 2 3 5" xfId="26754"/>
    <cellStyle name="Normal 2 2 9 3 2 3 2 2 2 4" xfId="26755"/>
    <cellStyle name="Normal 2 2 9 3 2 3 2 2 2 4 2" xfId="26756"/>
    <cellStyle name="Normal 2 2 9 3 2 3 2 2 2 4 2 2" xfId="26757"/>
    <cellStyle name="Normal 2 2 9 3 2 3 2 2 2 4 3" xfId="26758"/>
    <cellStyle name="Normal 2 2 9 3 2 3 2 2 2 5" xfId="26759"/>
    <cellStyle name="Normal 2 2 9 3 2 3 2 2 2 5 2" xfId="26760"/>
    <cellStyle name="Normal 2 2 9 3 2 3 2 2 2 5 2 2" xfId="26761"/>
    <cellStyle name="Normal 2 2 9 3 2 3 2 2 2 5 3" xfId="26762"/>
    <cellStyle name="Normal 2 2 9 3 2 3 2 2 2 6" xfId="26763"/>
    <cellStyle name="Normal 2 2 9 3 2 3 2 2 2 6 2" xfId="26764"/>
    <cellStyle name="Normal 2 2 9 3 2 3 2 2 2 6 2 2" xfId="26765"/>
    <cellStyle name="Normal 2 2 9 3 2 3 2 2 2 6 3" xfId="26766"/>
    <cellStyle name="Normal 2 2 9 3 2 3 2 2 2 7" xfId="26767"/>
    <cellStyle name="Normal 2 2 9 3 2 3 2 2 2 8" xfId="26768"/>
    <cellStyle name="Normal 2 2 9 3 2 3 2 2 2 9" xfId="26769"/>
    <cellStyle name="Normal 2 2 9 3 2 3 2 2 3" xfId="26770"/>
    <cellStyle name="Normal 2 2 9 3 2 3 2 2 4" xfId="26771"/>
    <cellStyle name="Normal 2 2 9 3 2 3 2 2 5" xfId="26772"/>
    <cellStyle name="Normal 2 2 9 3 2 3 2 2 6" xfId="26773"/>
    <cellStyle name="Normal 2 2 9 3 2 3 2 2 6 2" xfId="26774"/>
    <cellStyle name="Normal 2 2 9 3 2 3 2 2 6 2 2" xfId="26775"/>
    <cellStyle name="Normal 2 2 9 3 2 3 2 2 6 2 2 2" xfId="26776"/>
    <cellStyle name="Normal 2 2 9 3 2 3 2 2 6 2 3" xfId="26777"/>
    <cellStyle name="Normal 2 2 9 3 2 3 2 2 6 2 4" xfId="26778"/>
    <cellStyle name="Normal 2 2 9 3 2 3 2 2 6 3" xfId="26779"/>
    <cellStyle name="Normal 2 2 9 3 2 3 2 2 6 4" xfId="26780"/>
    <cellStyle name="Normal 2 2 9 3 2 3 2 2 6 4 2" xfId="26781"/>
    <cellStyle name="Normal 2 2 9 3 2 3 2 2 6 5" xfId="26782"/>
    <cellStyle name="Normal 2 2 9 3 2 3 2 2 7" xfId="26783"/>
    <cellStyle name="Normal 2 2 9 3 2 3 2 2 7 2" xfId="26784"/>
    <cellStyle name="Normal 2 2 9 3 2 3 2 2 7 2 2" xfId="26785"/>
    <cellStyle name="Normal 2 2 9 3 2 3 2 2 7 3" xfId="26786"/>
    <cellStyle name="Normal 2 2 9 3 2 3 2 2 8" xfId="26787"/>
    <cellStyle name="Normal 2 2 9 3 2 3 2 2 8 2" xfId="26788"/>
    <cellStyle name="Normal 2 2 9 3 2 3 2 2 8 2 2" xfId="26789"/>
    <cellStyle name="Normal 2 2 9 3 2 3 2 2 8 3" xfId="26790"/>
    <cellStyle name="Normal 2 2 9 3 2 3 2 2 9" xfId="26791"/>
    <cellStyle name="Normal 2 2 9 3 2 3 2 3" xfId="26792"/>
    <cellStyle name="Normal 2 2 9 3 2 3 2 3 2" xfId="26793"/>
    <cellStyle name="Normal 2 2 9 3 2 3 2 3 2 2" xfId="26794"/>
    <cellStyle name="Normal 2 2 9 3 2 3 2 3 3" xfId="26795"/>
    <cellStyle name="Normal 2 2 9 3 2 3 2 4" xfId="26796"/>
    <cellStyle name="Normal 2 2 9 3 2 3 2 5" xfId="26797"/>
    <cellStyle name="Normal 2 2 9 3 2 3 2 5 10" xfId="26798"/>
    <cellStyle name="Normal 2 2 9 3 2 3 2 5 10 2" xfId="26799"/>
    <cellStyle name="Normal 2 2 9 3 2 3 2 5 10 2 2" xfId="26800"/>
    <cellStyle name="Normal 2 2 9 3 2 3 2 5 10 3" xfId="26801"/>
    <cellStyle name="Normal 2 2 9 3 2 3 2 5 2" xfId="26802"/>
    <cellStyle name="Normal 2 2 9 3 2 3 2 5 2 10" xfId="26803"/>
    <cellStyle name="Normal 2 2 9 3 2 3 2 5 2 11" xfId="26804"/>
    <cellStyle name="Normal 2 2 9 3 2 3 2 5 2 2" xfId="26805"/>
    <cellStyle name="Normal 2 2 9 3 2 3 2 5 2 2 2" xfId="26806"/>
    <cellStyle name="Normal 2 2 9 3 2 3 2 5 2 2 2 2" xfId="26807"/>
    <cellStyle name="Normal 2 2 9 3 2 3 2 5 2 2 2 2 2" xfId="26808"/>
    <cellStyle name="Normal 2 2 9 3 2 3 2 5 2 2 2 2 2 2" xfId="26809"/>
    <cellStyle name="Normal 2 2 9 3 2 3 2 5 2 2 2 2 3" xfId="26810"/>
    <cellStyle name="Normal 2 2 9 3 2 3 2 5 2 2 2 2 4" xfId="26811"/>
    <cellStyle name="Normal 2 2 9 3 2 3 2 5 2 2 2 3" xfId="26812"/>
    <cellStyle name="Normal 2 2 9 3 2 3 2 5 2 2 2 4" xfId="26813"/>
    <cellStyle name="Normal 2 2 9 3 2 3 2 5 2 2 2 4 2" xfId="26814"/>
    <cellStyle name="Normal 2 2 9 3 2 3 2 5 2 2 2 4 2 2" xfId="26815"/>
    <cellStyle name="Normal 2 2 9 3 2 3 2 5 2 2 2 4 3" xfId="26816"/>
    <cellStyle name="Normal 2 2 9 3 2 3 2 5 2 2 3" xfId="26817"/>
    <cellStyle name="Normal 2 2 9 3 2 3 2 5 2 2 4" xfId="26818"/>
    <cellStyle name="Normal 2 2 9 3 2 3 2 5 2 2 4 2" xfId="26819"/>
    <cellStyle name="Normal 2 2 9 3 2 3 2 5 2 2 4 2 2" xfId="26820"/>
    <cellStyle name="Normal 2 2 9 3 2 3 2 5 2 2 4 3" xfId="26821"/>
    <cellStyle name="Normal 2 2 9 3 2 3 2 5 2 2 4 4" xfId="26822"/>
    <cellStyle name="Normal 2 2 9 3 2 3 2 5 2 2 5" xfId="26823"/>
    <cellStyle name="Normal 2 2 9 3 2 3 2 5 2 3" xfId="26824"/>
    <cellStyle name="Normal 2 2 9 3 2 3 2 5 2 4" xfId="26825"/>
    <cellStyle name="Normal 2 2 9 3 2 3 2 5 2 5" xfId="26826"/>
    <cellStyle name="Normal 2 2 9 3 2 3 2 5 2 6" xfId="26827"/>
    <cellStyle name="Normal 2 2 9 3 2 3 2 5 2 7" xfId="26828"/>
    <cellStyle name="Normal 2 2 9 3 2 3 2 5 2 7 2" xfId="26829"/>
    <cellStyle name="Normal 2 2 9 3 2 3 2 5 2 7 2 2" xfId="26830"/>
    <cellStyle name="Normal 2 2 9 3 2 3 2 5 2 7 3" xfId="26831"/>
    <cellStyle name="Normal 2 2 9 3 2 3 2 5 2 8" xfId="26832"/>
    <cellStyle name="Normal 2 2 9 3 2 3 2 5 2 9" xfId="26833"/>
    <cellStyle name="Normal 2 2 9 3 2 3 2 5 3" xfId="26834"/>
    <cellStyle name="Normal 2 2 9 3 2 3 2 5 3 2" xfId="26835"/>
    <cellStyle name="Normal 2 2 9 3 2 3 2 5 3 2 2" xfId="26836"/>
    <cellStyle name="Normal 2 2 9 3 2 3 2 5 3 2 2 2" xfId="26837"/>
    <cellStyle name="Normal 2 2 9 3 2 3 2 5 3 2 2 2 2" xfId="26838"/>
    <cellStyle name="Normal 2 2 9 3 2 3 2 5 3 2 2 3" xfId="26839"/>
    <cellStyle name="Normal 2 2 9 3 2 3 2 5 3 2 2 4" xfId="26840"/>
    <cellStyle name="Normal 2 2 9 3 2 3 2 5 3 2 3" xfId="26841"/>
    <cellStyle name="Normal 2 2 9 3 2 3 2 5 3 2 4" xfId="26842"/>
    <cellStyle name="Normal 2 2 9 3 2 3 2 5 3 3" xfId="26843"/>
    <cellStyle name="Normal 2 2 9 3 2 3 2 5 3 4" xfId="26844"/>
    <cellStyle name="Normal 2 2 9 3 2 3 2 5 3 4 2" xfId="26845"/>
    <cellStyle name="Normal 2 2 9 3 2 3 2 5 3 4 2 2" xfId="26846"/>
    <cellStyle name="Normal 2 2 9 3 2 3 2 5 3 4 3" xfId="26847"/>
    <cellStyle name="Normal 2 2 9 3 2 3 2 5 3 4 4" xfId="26848"/>
    <cellStyle name="Normal 2 2 9 3 2 3 2 5 3 5" xfId="26849"/>
    <cellStyle name="Normal 2 2 9 3 2 3 2 5 3 6" xfId="26850"/>
    <cellStyle name="Normal 2 2 9 3 2 3 2 5 3 7" xfId="26851"/>
    <cellStyle name="Normal 2 2 9 3 2 3 2 5 4" xfId="26852"/>
    <cellStyle name="Normal 2 2 9 3 2 3 2 5 4 2" xfId="26853"/>
    <cellStyle name="Normal 2 2 9 3 2 3 2 5 4 2 2" xfId="26854"/>
    <cellStyle name="Normal 2 2 9 3 2 3 2 5 4 3" xfId="26855"/>
    <cellStyle name="Normal 2 2 9 3 2 3 2 5 5" xfId="26856"/>
    <cellStyle name="Normal 2 2 9 3 2 3 2 5 5 2" xfId="26857"/>
    <cellStyle name="Normal 2 2 9 3 2 3 2 5 5 2 2" xfId="26858"/>
    <cellStyle name="Normal 2 2 9 3 2 3 2 5 5 3" xfId="26859"/>
    <cellStyle name="Normal 2 2 9 3 2 3 2 5 6" xfId="26860"/>
    <cellStyle name="Normal 2 2 9 3 2 3 2 5 6 2" xfId="26861"/>
    <cellStyle name="Normal 2 2 9 3 2 3 2 5 6 2 2" xfId="26862"/>
    <cellStyle name="Normal 2 2 9 3 2 3 2 5 6 3" xfId="26863"/>
    <cellStyle name="Normal 2 2 9 3 2 3 2 5 7" xfId="26864"/>
    <cellStyle name="Normal 2 2 9 3 2 3 2 5 8" xfId="26865"/>
    <cellStyle name="Normal 2 2 9 3 2 3 2 5 8 2" xfId="26866"/>
    <cellStyle name="Normal 2 2 9 3 2 3 2 5 8 2 2" xfId="26867"/>
    <cellStyle name="Normal 2 2 9 3 2 3 2 5 8 3" xfId="26868"/>
    <cellStyle name="Normal 2 2 9 3 2 3 2 5 8 4" xfId="26869"/>
    <cellStyle name="Normal 2 2 9 3 2 3 2 5 9" xfId="26870"/>
    <cellStyle name="Normal 2 2 9 3 2 3 2 5 9 2" xfId="26871"/>
    <cellStyle name="Normal 2 2 9 3 2 3 2 5 9 2 2" xfId="26872"/>
    <cellStyle name="Normal 2 2 9 3 2 3 2 5 9 3" xfId="26873"/>
    <cellStyle name="Normal 2 2 9 3 2 3 2 5 9 4" xfId="26874"/>
    <cellStyle name="Normal 2 2 9 3 2 3 2 6" xfId="26875"/>
    <cellStyle name="Normal 2 2 9 3 2 3 2 6 2" xfId="26876"/>
    <cellStyle name="Normal 2 2 9 3 2 3 2 6 2 2" xfId="26877"/>
    <cellStyle name="Normal 2 2 9 3 2 3 2 6 2 2 2" xfId="26878"/>
    <cellStyle name="Normal 2 2 9 3 2 3 2 6 2 2 2 2" xfId="26879"/>
    <cellStyle name="Normal 2 2 9 3 2 3 2 6 2 3" xfId="26880"/>
    <cellStyle name="Normal 2 2 9 3 2 3 2 6 2 4" xfId="26881"/>
    <cellStyle name="Normal 2 2 9 3 2 3 2 6 2 5" xfId="26882"/>
    <cellStyle name="Normal 2 2 9 3 2 3 2 6 2 6" xfId="26883"/>
    <cellStyle name="Normal 2 2 9 3 2 3 2 6 3" xfId="26884"/>
    <cellStyle name="Normal 2 2 9 3 2 3 2 6 4" xfId="26885"/>
    <cellStyle name="Normal 2 2 9 3 2 3 2 6 4 2" xfId="26886"/>
    <cellStyle name="Normal 2 2 9 3 2 3 2 6 5" xfId="26887"/>
    <cellStyle name="Normal 2 2 9 3 2 3 2 7" xfId="26888"/>
    <cellStyle name="Normal 2 2 9 3 2 3 2 7 2" xfId="26889"/>
    <cellStyle name="Normal 2 2 9 3 2 3 2 7 2 2" xfId="26890"/>
    <cellStyle name="Normal 2 2 9 3 2 3 2 7 2 2 2" xfId="26891"/>
    <cellStyle name="Normal 2 2 9 3 2 3 2 7 2 2 2 2" xfId="26892"/>
    <cellStyle name="Normal 2 2 9 3 2 3 2 7 2 3" xfId="26893"/>
    <cellStyle name="Normal 2 2 9 3 2 3 2 7 2 4" xfId="26894"/>
    <cellStyle name="Normal 2 2 9 3 2 3 2 7 2 5" xfId="26895"/>
    <cellStyle name="Normal 2 2 9 3 2 3 2 7 2 6" xfId="26896"/>
    <cellStyle name="Normal 2 2 9 3 2 3 2 7 3" xfId="26897"/>
    <cellStyle name="Normal 2 2 9 3 2 3 2 7 3 2" xfId="26898"/>
    <cellStyle name="Normal 2 2 9 3 2 3 2 7 4" xfId="26899"/>
    <cellStyle name="Normal 2 2 9 3 2 3 2 7 4 2" xfId="26900"/>
    <cellStyle name="Normal 2 2 9 3 2 3 2 7 5" xfId="26901"/>
    <cellStyle name="Normal 2 2 9 3 2 3 2 7 6" xfId="26902"/>
    <cellStyle name="Normal 2 2 9 3 2 3 2 7 7" xfId="26903"/>
    <cellStyle name="Normal 2 2 9 3 2 3 2 8" xfId="26904"/>
    <cellStyle name="Normal 2 2 9 3 2 3 2 8 2" xfId="26905"/>
    <cellStyle name="Normal 2 2 9 3 2 3 2 8 2 2" xfId="26906"/>
    <cellStyle name="Normal 2 2 9 3 2 3 2 8 2 2 2" xfId="26907"/>
    <cellStyle name="Normal 2 2 9 3 2 3 2 8 2 2 2 2" xfId="26908"/>
    <cellStyle name="Normal 2 2 9 3 2 3 2 8 2 2 3" xfId="26909"/>
    <cellStyle name="Normal 2 2 9 3 2 3 2 8 2 2 4" xfId="26910"/>
    <cellStyle name="Normal 2 2 9 3 2 3 2 8 2 3" xfId="26911"/>
    <cellStyle name="Normal 2 2 9 3 2 3 2 8 2 4" xfId="26912"/>
    <cellStyle name="Normal 2 2 9 3 2 3 2 8 2 5" xfId="26913"/>
    <cellStyle name="Normal 2 2 9 3 2 3 2 8 2 6" xfId="26914"/>
    <cellStyle name="Normal 2 2 9 3 2 3 2 8 3" xfId="26915"/>
    <cellStyle name="Normal 2 2 9 3 2 3 2 8 3 2" xfId="26916"/>
    <cellStyle name="Normal 2 2 9 3 2 3 2 8 4" xfId="26917"/>
    <cellStyle name="Normal 2 2 9 3 2 3 2 8 4 2" xfId="26918"/>
    <cellStyle name="Normal 2 2 9 3 2 3 2 8 5" xfId="26919"/>
    <cellStyle name="Normal 2 2 9 3 2 3 2 8 6" xfId="26920"/>
    <cellStyle name="Normal 2 2 9 3 2 3 2 8 7" xfId="26921"/>
    <cellStyle name="Normal 2 2 9 3 2 3 2 9" xfId="26922"/>
    <cellStyle name="Normal 2 2 9 3 2 3 3" xfId="26923"/>
    <cellStyle name="Normal 2 2 9 3 2 3 3 2" xfId="26924"/>
    <cellStyle name="Normal 2 2 9 3 2 3 3 2 10" xfId="26925"/>
    <cellStyle name="Normal 2 2 9 3 2 3 3 2 11" xfId="26926"/>
    <cellStyle name="Normal 2 2 9 3 2 3 3 2 12" xfId="26927"/>
    <cellStyle name="Normal 2 2 9 3 2 3 3 2 2" xfId="26928"/>
    <cellStyle name="Normal 2 2 9 3 2 3 3 2 2 2" xfId="26929"/>
    <cellStyle name="Normal 2 2 9 3 2 3 3 2 2 2 2" xfId="26930"/>
    <cellStyle name="Normal 2 2 9 3 2 3 3 2 2 2 2 2" xfId="26931"/>
    <cellStyle name="Normal 2 2 9 3 2 3 3 2 2 2 2 2 2" xfId="26932"/>
    <cellStyle name="Normal 2 2 9 3 2 3 3 2 2 2 2 3" xfId="26933"/>
    <cellStyle name="Normal 2 2 9 3 2 3 3 2 2 2 2 4" xfId="26934"/>
    <cellStyle name="Normal 2 2 9 3 2 3 3 2 2 2 3" xfId="26935"/>
    <cellStyle name="Normal 2 2 9 3 2 3 3 2 2 2 4" xfId="26936"/>
    <cellStyle name="Normal 2 2 9 3 2 3 3 2 2 2 5" xfId="26937"/>
    <cellStyle name="Normal 2 2 9 3 2 3 3 2 2 2 6" xfId="26938"/>
    <cellStyle name="Normal 2 2 9 3 2 3 3 2 2 3" xfId="26939"/>
    <cellStyle name="Normal 2 2 9 3 2 3 3 2 2 3 2" xfId="26940"/>
    <cellStyle name="Normal 2 2 9 3 2 3 3 2 2 4" xfId="26941"/>
    <cellStyle name="Normal 2 2 9 3 2 3 3 2 2 4 2" xfId="26942"/>
    <cellStyle name="Normal 2 2 9 3 2 3 3 2 2 5" xfId="26943"/>
    <cellStyle name="Normal 2 2 9 3 2 3 3 2 3" xfId="26944"/>
    <cellStyle name="Normal 2 2 9 3 2 3 3 2 4" xfId="26945"/>
    <cellStyle name="Normal 2 2 9 3 2 3 3 2 4 2" xfId="26946"/>
    <cellStyle name="Normal 2 2 9 3 2 3 3 2 4 2 2" xfId="26947"/>
    <cellStyle name="Normal 2 2 9 3 2 3 3 2 4 3" xfId="26948"/>
    <cellStyle name="Normal 2 2 9 3 2 3 3 2 5" xfId="26949"/>
    <cellStyle name="Normal 2 2 9 3 2 3 3 2 6" xfId="26950"/>
    <cellStyle name="Normal 2 2 9 3 2 3 3 2 6 2" xfId="26951"/>
    <cellStyle name="Normal 2 2 9 3 2 3 3 2 6 2 2" xfId="26952"/>
    <cellStyle name="Normal 2 2 9 3 2 3 3 2 6 3" xfId="26953"/>
    <cellStyle name="Normal 2 2 9 3 2 3 3 2 7" xfId="26954"/>
    <cellStyle name="Normal 2 2 9 3 2 3 3 2 7 2" xfId="26955"/>
    <cellStyle name="Normal 2 2 9 3 2 3 3 2 7 2 2" xfId="26956"/>
    <cellStyle name="Normal 2 2 9 3 2 3 3 2 7 3" xfId="26957"/>
    <cellStyle name="Normal 2 2 9 3 2 3 3 2 8" xfId="26958"/>
    <cellStyle name="Normal 2 2 9 3 2 3 3 2 8 2" xfId="26959"/>
    <cellStyle name="Normal 2 2 9 3 2 3 3 2 8 2 2" xfId="26960"/>
    <cellStyle name="Normal 2 2 9 3 2 3 3 2 8 3" xfId="26961"/>
    <cellStyle name="Normal 2 2 9 3 2 3 3 2 8 4" xfId="26962"/>
    <cellStyle name="Normal 2 2 9 3 2 3 3 2 9" xfId="26963"/>
    <cellStyle name="Normal 2 2 9 3 2 3 3 2 9 2" xfId="26964"/>
    <cellStyle name="Normal 2 2 9 3 2 3 3 3" xfId="26965"/>
    <cellStyle name="Normal 2 2 9 3 2 3 3 3 2" xfId="26966"/>
    <cellStyle name="Normal 2 2 9 3 2 3 3 3 2 2" xfId="26967"/>
    <cellStyle name="Normal 2 2 9 3 2 3 3 3 2 2 2" xfId="26968"/>
    <cellStyle name="Normal 2 2 9 3 2 3 3 3 2 2 2 2" xfId="26969"/>
    <cellStyle name="Normal 2 2 9 3 2 3 3 3 2 2 3" xfId="26970"/>
    <cellStyle name="Normal 2 2 9 3 2 3 3 3 2 2 4" xfId="26971"/>
    <cellStyle name="Normal 2 2 9 3 2 3 3 3 2 3" xfId="26972"/>
    <cellStyle name="Normal 2 2 9 3 2 3 3 3 2 4" xfId="26973"/>
    <cellStyle name="Normal 2 2 9 3 2 3 3 3 3" xfId="26974"/>
    <cellStyle name="Normal 2 2 9 3 2 3 3 3 4" xfId="26975"/>
    <cellStyle name="Normal 2 2 9 3 2 3 3 3 4 2" xfId="26976"/>
    <cellStyle name="Normal 2 2 9 3 2 3 3 3 5" xfId="26977"/>
    <cellStyle name="Normal 2 2 9 3 2 3 3 4" xfId="26978"/>
    <cellStyle name="Normal 2 2 9 3 2 3 3 4 2" xfId="26979"/>
    <cellStyle name="Normal 2 2 9 3 2 3 3 4 2 2" xfId="26980"/>
    <cellStyle name="Normal 2 2 9 3 2 3 3 4 3" xfId="26981"/>
    <cellStyle name="Normal 2 2 9 3 2 3 3 5" xfId="26982"/>
    <cellStyle name="Normal 2 2 9 3 2 3 3 5 2" xfId="26983"/>
    <cellStyle name="Normal 2 2 9 3 2 3 3 5 2 2" xfId="26984"/>
    <cellStyle name="Normal 2 2 9 3 2 3 3 5 3" xfId="26985"/>
    <cellStyle name="Normal 2 2 9 3 2 3 3 6" xfId="26986"/>
    <cellStyle name="Normal 2 2 9 3 2 3 3 6 2" xfId="26987"/>
    <cellStyle name="Normal 2 2 9 3 2 3 3 6 2 2" xfId="26988"/>
    <cellStyle name="Normal 2 2 9 3 2 3 3 6 3" xfId="26989"/>
    <cellStyle name="Normal 2 2 9 3 2 3 3 7" xfId="26990"/>
    <cellStyle name="Normal 2 2 9 3 2 3 3 8" xfId="26991"/>
    <cellStyle name="Normal 2 2 9 3 2 3 3 9" xfId="26992"/>
    <cellStyle name="Normal 2 2 9 3 2 3 4" xfId="26993"/>
    <cellStyle name="Normal 2 2 9 3 2 3 5" xfId="26994"/>
    <cellStyle name="Normal 2 2 9 3 2 3 5 2" xfId="26995"/>
    <cellStyle name="Normal 2 2 9 3 2 3 5 2 2" xfId="26996"/>
    <cellStyle name="Normal 2 2 9 3 2 3 5 3" xfId="26997"/>
    <cellStyle name="Normal 2 2 9 3 2 3 6" xfId="26998"/>
    <cellStyle name="Normal 2 2 9 3 2 3 6 2" xfId="26999"/>
    <cellStyle name="Normal 2 2 9 3 2 3 6 2 2" xfId="27000"/>
    <cellStyle name="Normal 2 2 9 3 2 3 6 2 2 2" xfId="27001"/>
    <cellStyle name="Normal 2 2 9 3 2 3 6 2 2 2 2" xfId="27002"/>
    <cellStyle name="Normal 2 2 9 3 2 3 6 2 3" xfId="27003"/>
    <cellStyle name="Normal 2 2 9 3 2 3 6 2 4" xfId="27004"/>
    <cellStyle name="Normal 2 2 9 3 2 3 6 2 4 2" xfId="27005"/>
    <cellStyle name="Normal 2 2 9 3 2 3 6 2 4 2 2" xfId="27006"/>
    <cellStyle name="Normal 2 2 9 3 2 3 6 2 4 3" xfId="27007"/>
    <cellStyle name="Normal 2 2 9 3 2 3 6 2 5" xfId="27008"/>
    <cellStyle name="Normal 2 2 9 3 2 3 6 2 6" xfId="27009"/>
    <cellStyle name="Normal 2 2 9 3 2 3 6 3" xfId="27010"/>
    <cellStyle name="Normal 2 2 9 3 2 3 6 4" xfId="27011"/>
    <cellStyle name="Normal 2 2 9 3 2 3 6 4 2" xfId="27012"/>
    <cellStyle name="Normal 2 2 9 3 2 3 6 5" xfId="27013"/>
    <cellStyle name="Normal 2 2 9 3 2 3 7" xfId="27014"/>
    <cellStyle name="Normal 2 2 9 3 2 3 8" xfId="27015"/>
    <cellStyle name="Normal 2 2 9 3 2 3 9" xfId="27016"/>
    <cellStyle name="Normal 2 2 9 3 2 4" xfId="27017"/>
    <cellStyle name="Normal 2 2 9 3 2 4 2" xfId="27018"/>
    <cellStyle name="Normal 2 2 9 3 2 4 2 2" xfId="27019"/>
    <cellStyle name="Normal 2 2 9 3 2 4 3" xfId="27020"/>
    <cellStyle name="Normal 2 2 9 3 2 5" xfId="27021"/>
    <cellStyle name="Normal 2 2 9 3 2 5 10" xfId="27022"/>
    <cellStyle name="Normal 2 2 9 3 2 5 11" xfId="27023"/>
    <cellStyle name="Normal 2 2 9 3 2 5 11 2" xfId="27024"/>
    <cellStyle name="Normal 2 2 9 3 2 5 11 2 2" xfId="27025"/>
    <cellStyle name="Normal 2 2 9 3 2 5 11 3" xfId="27026"/>
    <cellStyle name="Normal 2 2 9 3 2 5 12" xfId="27027"/>
    <cellStyle name="Normal 2 2 9 3 2 5 12 2" xfId="27028"/>
    <cellStyle name="Normal 2 2 9 3 2 5 12 2 2" xfId="27029"/>
    <cellStyle name="Normal 2 2 9 3 2 5 12 2 2 2" xfId="27030"/>
    <cellStyle name="Normal 2 2 9 3 2 5 12 3" xfId="27031"/>
    <cellStyle name="Normal 2 2 9 3 2 5 12 4" xfId="27032"/>
    <cellStyle name="Normal 2 2 9 3 2 5 12 5" xfId="27033"/>
    <cellStyle name="Normal 2 2 9 3 2 5 12 6" xfId="27034"/>
    <cellStyle name="Normal 2 2 9 3 2 5 13" xfId="27035"/>
    <cellStyle name="Normal 2 2 9 3 2 5 13 2" xfId="27036"/>
    <cellStyle name="Normal 2 2 9 3 2 5 13 2 2" xfId="27037"/>
    <cellStyle name="Normal 2 2 9 3 2 5 13 3" xfId="27038"/>
    <cellStyle name="Normal 2 2 9 3 2 5 13 4" xfId="27039"/>
    <cellStyle name="Normal 2 2 9 3 2 5 14" xfId="27040"/>
    <cellStyle name="Normal 2 2 9 3 2 5 14 2" xfId="27041"/>
    <cellStyle name="Normal 2 2 9 3 2 5 14 2 2" xfId="27042"/>
    <cellStyle name="Normal 2 2 9 3 2 5 14 3" xfId="27043"/>
    <cellStyle name="Normal 2 2 9 3 2 5 15" xfId="27044"/>
    <cellStyle name="Normal 2 2 9 3 2 5 16" xfId="27045"/>
    <cellStyle name="Normal 2 2 9 3 2 5 2" xfId="27046"/>
    <cellStyle name="Normal 2 2 9 3 2 5 2 2" xfId="27047"/>
    <cellStyle name="Normal 2 2 9 3 2 5 2 2 10" xfId="27048"/>
    <cellStyle name="Normal 2 2 9 3 2 5 2 2 2" xfId="27049"/>
    <cellStyle name="Normal 2 2 9 3 2 5 2 2 2 2" xfId="27050"/>
    <cellStyle name="Normal 2 2 9 3 2 5 2 2 2 2 2" xfId="27051"/>
    <cellStyle name="Normal 2 2 9 3 2 5 2 2 2 2 2 2" xfId="27052"/>
    <cellStyle name="Normal 2 2 9 3 2 5 2 2 2 2 2 2 2" xfId="27053"/>
    <cellStyle name="Normal 2 2 9 3 2 5 2 2 2 2 3" xfId="27054"/>
    <cellStyle name="Normal 2 2 9 3 2 5 2 2 2 2 4" xfId="27055"/>
    <cellStyle name="Normal 2 2 9 3 2 5 2 2 2 2 5" xfId="27056"/>
    <cellStyle name="Normal 2 2 9 3 2 5 2 2 2 2 6" xfId="27057"/>
    <cellStyle name="Normal 2 2 9 3 2 5 2 2 2 3" xfId="27058"/>
    <cellStyle name="Normal 2 2 9 3 2 5 2 2 2 4" xfId="27059"/>
    <cellStyle name="Normal 2 2 9 3 2 5 2 2 2 4 2" xfId="27060"/>
    <cellStyle name="Normal 2 2 9 3 2 5 2 2 2 5" xfId="27061"/>
    <cellStyle name="Normal 2 2 9 3 2 5 2 2 3" xfId="27062"/>
    <cellStyle name="Normal 2 2 9 3 2 5 2 2 4" xfId="27063"/>
    <cellStyle name="Normal 2 2 9 3 2 5 2 2 5" xfId="27064"/>
    <cellStyle name="Normal 2 2 9 3 2 5 2 2 6" xfId="27065"/>
    <cellStyle name="Normal 2 2 9 3 2 5 2 2 7" xfId="27066"/>
    <cellStyle name="Normal 2 2 9 3 2 5 2 2 7 2" xfId="27067"/>
    <cellStyle name="Normal 2 2 9 3 2 5 2 2 7 2 2" xfId="27068"/>
    <cellStyle name="Normal 2 2 9 3 2 5 2 2 7 3" xfId="27069"/>
    <cellStyle name="Normal 2 2 9 3 2 5 2 2 8" xfId="27070"/>
    <cellStyle name="Normal 2 2 9 3 2 5 2 2 8 2" xfId="27071"/>
    <cellStyle name="Normal 2 2 9 3 2 5 2 2 8 2 2" xfId="27072"/>
    <cellStyle name="Normal 2 2 9 3 2 5 2 2 8 2 2 2" xfId="27073"/>
    <cellStyle name="Normal 2 2 9 3 2 5 2 2 8 3" xfId="27074"/>
    <cellStyle name="Normal 2 2 9 3 2 5 2 2 8 4" xfId="27075"/>
    <cellStyle name="Normal 2 2 9 3 2 5 2 2 8 5" xfId="27076"/>
    <cellStyle name="Normal 2 2 9 3 2 5 2 2 8 6" xfId="27077"/>
    <cellStyle name="Normal 2 2 9 3 2 5 2 2 9" xfId="27078"/>
    <cellStyle name="Normal 2 2 9 3 2 5 2 2 9 2" xfId="27079"/>
    <cellStyle name="Normal 2 2 9 3 2 5 2 3" xfId="27080"/>
    <cellStyle name="Normal 2 2 9 3 2 5 2 3 2" xfId="27081"/>
    <cellStyle name="Normal 2 2 9 3 2 5 2 3 2 2" xfId="27082"/>
    <cellStyle name="Normal 2 2 9 3 2 5 2 3 2 2 2" xfId="27083"/>
    <cellStyle name="Normal 2 2 9 3 2 5 2 3 2 2 2 2" xfId="27084"/>
    <cellStyle name="Normal 2 2 9 3 2 5 2 3 2 2 3" xfId="27085"/>
    <cellStyle name="Normal 2 2 9 3 2 5 2 3 2 2 4" xfId="27086"/>
    <cellStyle name="Normal 2 2 9 3 2 5 2 3 2 3" xfId="27087"/>
    <cellStyle name="Normal 2 2 9 3 2 5 2 3 2 4" xfId="27088"/>
    <cellStyle name="Normal 2 2 9 3 2 5 2 3 2 5" xfId="27089"/>
    <cellStyle name="Normal 2 2 9 3 2 5 2 3 2 6" xfId="27090"/>
    <cellStyle name="Normal 2 2 9 3 2 5 2 3 3" xfId="27091"/>
    <cellStyle name="Normal 2 2 9 3 2 5 2 3 3 2" xfId="27092"/>
    <cellStyle name="Normal 2 2 9 3 2 5 2 3 4" xfId="27093"/>
    <cellStyle name="Normal 2 2 9 3 2 5 2 3 4 2" xfId="27094"/>
    <cellStyle name="Normal 2 2 9 3 2 5 2 3 4 2 2" xfId="27095"/>
    <cellStyle name="Normal 2 2 9 3 2 5 2 3 4 3" xfId="27096"/>
    <cellStyle name="Normal 2 2 9 3 2 5 2 3 4 4" xfId="27097"/>
    <cellStyle name="Normal 2 2 9 3 2 5 2 3 5" xfId="27098"/>
    <cellStyle name="Normal 2 2 9 3 2 5 2 3 5 2" xfId="27099"/>
    <cellStyle name="Normal 2 2 9 3 2 5 2 3 5 2 2" xfId="27100"/>
    <cellStyle name="Normal 2 2 9 3 2 5 2 3 5 3" xfId="27101"/>
    <cellStyle name="Normal 2 2 9 3 2 5 2 3 6" xfId="27102"/>
    <cellStyle name="Normal 2 2 9 3 2 5 2 3 7" xfId="27103"/>
    <cellStyle name="Normal 2 2 9 3 2 5 2 4" xfId="27104"/>
    <cellStyle name="Normal 2 2 9 3 2 5 2 4 2" xfId="27105"/>
    <cellStyle name="Normal 2 2 9 3 2 5 2 4 2 2" xfId="27106"/>
    <cellStyle name="Normal 2 2 9 3 2 5 2 4 3" xfId="27107"/>
    <cellStyle name="Normal 2 2 9 3 2 5 2 5" xfId="27108"/>
    <cellStyle name="Normal 2 2 9 3 2 5 2 6" xfId="27109"/>
    <cellStyle name="Normal 2 2 9 3 2 5 2 6 2" xfId="27110"/>
    <cellStyle name="Normal 2 2 9 3 2 5 2 6 2 2" xfId="27111"/>
    <cellStyle name="Normal 2 2 9 3 2 5 2 6 3" xfId="27112"/>
    <cellStyle name="Normal 2 2 9 3 2 5 2 7" xfId="27113"/>
    <cellStyle name="Normal 2 2 9 3 2 5 2 7 2" xfId="27114"/>
    <cellStyle name="Normal 2 2 9 3 2 5 2 7 2 2" xfId="27115"/>
    <cellStyle name="Normal 2 2 9 3 2 5 2 7 3" xfId="27116"/>
    <cellStyle name="Normal 2 2 9 3 2 5 2 8" xfId="27117"/>
    <cellStyle name="Normal 2 2 9 3 2 5 2 9" xfId="27118"/>
    <cellStyle name="Normal 2 2 9 3 2 5 3" xfId="27119"/>
    <cellStyle name="Normal 2 2 9 3 2 5 3 2" xfId="27120"/>
    <cellStyle name="Normal 2 2 9 3 2 5 3 2 2" xfId="27121"/>
    <cellStyle name="Normal 2 2 9 3 2 5 3 3" xfId="27122"/>
    <cellStyle name="Normal 2 2 9 3 2 5 4" xfId="27123"/>
    <cellStyle name="Normal 2 2 9 3 2 5 4 2" xfId="27124"/>
    <cellStyle name="Normal 2 2 9 3 2 5 4 2 2" xfId="27125"/>
    <cellStyle name="Normal 2 2 9 3 2 5 4 3" xfId="27126"/>
    <cellStyle name="Normal 2 2 9 3 2 5 5" xfId="27127"/>
    <cellStyle name="Normal 2 2 9 3 2 5 6" xfId="27128"/>
    <cellStyle name="Normal 2 2 9 3 2 5 6 2" xfId="27129"/>
    <cellStyle name="Normal 2 2 9 3 2 5 6 2 2" xfId="27130"/>
    <cellStyle name="Normal 2 2 9 3 2 5 6 2 2 2" xfId="27131"/>
    <cellStyle name="Normal 2 2 9 3 2 5 6 2 3" xfId="27132"/>
    <cellStyle name="Normal 2 2 9 3 2 5 6 2 4" xfId="27133"/>
    <cellStyle name="Normal 2 2 9 3 2 5 6 3" xfId="27134"/>
    <cellStyle name="Normal 2 2 9 3 2 5 6 4" xfId="27135"/>
    <cellStyle name="Normal 2 2 9 3 2 5 6 4 2" xfId="27136"/>
    <cellStyle name="Normal 2 2 9 3 2 5 6 5" xfId="27137"/>
    <cellStyle name="Normal 2 2 9 3 2 5 7" xfId="27138"/>
    <cellStyle name="Normal 2 2 9 3 2 5 8" xfId="27139"/>
    <cellStyle name="Normal 2 2 9 3 2 5 8 2" xfId="27140"/>
    <cellStyle name="Normal 2 2 9 3 2 5 8 2 2" xfId="27141"/>
    <cellStyle name="Normal 2 2 9 3 2 5 8 3" xfId="27142"/>
    <cellStyle name="Normal 2 2 9 3 2 5 9" xfId="27143"/>
    <cellStyle name="Normal 2 2 9 3 2 5 9 2" xfId="27144"/>
    <cellStyle name="Normal 2 2 9 3 2 5 9 2 2" xfId="27145"/>
    <cellStyle name="Normal 2 2 9 3 2 5 9 3" xfId="27146"/>
    <cellStyle name="Normal 2 2 9 3 2 6" xfId="27147"/>
    <cellStyle name="Normal 2 2 9 3 2 7" xfId="27148"/>
    <cellStyle name="Normal 2 2 9 3 2 8" xfId="27149"/>
    <cellStyle name="Normal 2 2 9 3 2 8 2" xfId="27150"/>
    <cellStyle name="Normal 2 2 9 3 2 8 2 2" xfId="27151"/>
    <cellStyle name="Normal 2 2 9 3 2 8 3" xfId="27152"/>
    <cellStyle name="Normal 2 2 9 3 2 9" xfId="27153"/>
    <cellStyle name="Normal 2 2 9 3 2 9 2" xfId="27154"/>
    <cellStyle name="Normal 2 2 9 3 2 9 2 2" xfId="27155"/>
    <cellStyle name="Normal 2 2 9 3 2 9 3" xfId="27156"/>
    <cellStyle name="Normal 2 2 9 3 20" xfId="27157"/>
    <cellStyle name="Normal 2 2 9 3 21" xfId="27158"/>
    <cellStyle name="Normal 2 2 9 3 21 2" xfId="27159"/>
    <cellStyle name="Normal 2 2 9 3 21 2 2" xfId="27160"/>
    <cellStyle name="Normal 2 2 9 3 21 3" xfId="27161"/>
    <cellStyle name="Normal 2 2 9 3 22" xfId="27162"/>
    <cellStyle name="Normal 2 2 9 3 23" xfId="27163"/>
    <cellStyle name="Normal 2 2 9 3 24" xfId="27164"/>
    <cellStyle name="Normal 2 2 9 3 25" xfId="27165"/>
    <cellStyle name="Normal 2 2 9 3 25 2" xfId="27166"/>
    <cellStyle name="Normal 2 2 9 3 25 2 2" xfId="27167"/>
    <cellStyle name="Normal 2 2 9 3 25 3" xfId="27168"/>
    <cellStyle name="Normal 2 2 9 3 26" xfId="27169"/>
    <cellStyle name="Normal 2 2 9 3 27" xfId="27170"/>
    <cellStyle name="Normal 2 2 9 3 28" xfId="27171"/>
    <cellStyle name="Normal 2 2 9 3 3" xfId="27172"/>
    <cellStyle name="Normal 2 2 9 3 4" xfId="27173"/>
    <cellStyle name="Normal 2 2 9 3 4 2" xfId="27174"/>
    <cellStyle name="Normal 2 2 9 3 4 2 2" xfId="27175"/>
    <cellStyle name="Normal 2 2 9 3 4 3" xfId="27176"/>
    <cellStyle name="Normal 2 2 9 3 5" xfId="27177"/>
    <cellStyle name="Normal 2 2 9 3 6" xfId="27178"/>
    <cellStyle name="Normal 2 2 9 3 7" xfId="27179"/>
    <cellStyle name="Normal 2 2 9 3 7 2" xfId="27180"/>
    <cellStyle name="Normal 2 2 9 3 7 2 2" xfId="27181"/>
    <cellStyle name="Normal 2 2 9 3 7 3" xfId="27182"/>
    <cellStyle name="Normal 2 2 9 3 8" xfId="27183"/>
    <cellStyle name="Normal 2 2 9 3 8 2" xfId="27184"/>
    <cellStyle name="Normal 2 2 9 3 8 2 2" xfId="27185"/>
    <cellStyle name="Normal 2 2 9 3 8 3" xfId="27186"/>
    <cellStyle name="Normal 2 2 9 3 9" xfId="27187"/>
    <cellStyle name="Normal 2 2 9 3 9 2" xfId="27188"/>
    <cellStyle name="Normal 2 2 9 3 9 2 2" xfId="27189"/>
    <cellStyle name="Normal 2 2 9 3 9 3" xfId="27190"/>
    <cellStyle name="Normal 2 2 9 4" xfId="27191"/>
    <cellStyle name="Normal 2 2 9 5" xfId="27192"/>
    <cellStyle name="Normal 2 3" xfId="27193"/>
    <cellStyle name="Normal 2 3 10" xfId="27194"/>
    <cellStyle name="Normal 2 3 10 2" xfId="27195"/>
    <cellStyle name="Normal 2 3 10 2 2" xfId="27196"/>
    <cellStyle name="Normal 2 3 10 3" xfId="27197"/>
    <cellStyle name="Normal 2 3 11" xfId="27198"/>
    <cellStyle name="Normal 2 3 12" xfId="27199"/>
    <cellStyle name="Normal 2 3 13" xfId="27200"/>
    <cellStyle name="Normal 2 3 14" xfId="27201"/>
    <cellStyle name="Normal 2 3 15" xfId="27202"/>
    <cellStyle name="Normal 2 3 16" xfId="27203"/>
    <cellStyle name="Normal 2 3 16 2" xfId="27204"/>
    <cellStyle name="Normal 2 3 16 2 2" xfId="27205"/>
    <cellStyle name="Normal 2 3 16 3" xfId="27206"/>
    <cellStyle name="Normal 2 3 17" xfId="27207"/>
    <cellStyle name="Normal 2 3 18" xfId="27208"/>
    <cellStyle name="Normal 2 3 19" xfId="27209"/>
    <cellStyle name="Normal 2 3 2" xfId="27210"/>
    <cellStyle name="Normal 2 3 2 2" xfId="27211"/>
    <cellStyle name="Normal 2 3 2 2 2" xfId="27212"/>
    <cellStyle name="Normal 2 3 2 3" xfId="27213"/>
    <cellStyle name="Normal 2 3 20" xfId="27214"/>
    <cellStyle name="Normal 2 3 21" xfId="27215"/>
    <cellStyle name="Normal 2 3 22" xfId="27216"/>
    <cellStyle name="Normal 2 3 23" xfId="27217"/>
    <cellStyle name="Normal 2 3 23 2" xfId="27218"/>
    <cellStyle name="Normal 2 3 23 2 2" xfId="27219"/>
    <cellStyle name="Normal 2 3 23 3" xfId="27220"/>
    <cellStyle name="Normal 2 3 24" xfId="27221"/>
    <cellStyle name="Normal 2 3 25" xfId="27222"/>
    <cellStyle name="Normal 2 3 26" xfId="27223"/>
    <cellStyle name="Normal 2 3 27" xfId="27224"/>
    <cellStyle name="Normal 2 3 28" xfId="27225"/>
    <cellStyle name="Normal 2 3 29" xfId="27226"/>
    <cellStyle name="Normal 2 3 3" xfId="27227"/>
    <cellStyle name="Normal 2 3 3 2" xfId="27228"/>
    <cellStyle name="Normal 2 3 3 2 2" xfId="27229"/>
    <cellStyle name="Normal 2 3 3 3" xfId="27230"/>
    <cellStyle name="Normal 2 3 30" xfId="27231"/>
    <cellStyle name="Normal 2 3 4" xfId="27232"/>
    <cellStyle name="Normal 2 3 4 2" xfId="27233"/>
    <cellStyle name="Normal 2 3 4 2 2" xfId="27234"/>
    <cellStyle name="Normal 2 3 4 3" xfId="27235"/>
    <cellStyle name="Normal 2 3 5" xfId="27236"/>
    <cellStyle name="Normal 2 3 6" xfId="27237"/>
    <cellStyle name="Normal 2 3 7" xfId="27238"/>
    <cellStyle name="Normal 2 3 8" xfId="27239"/>
    <cellStyle name="Normal 2 3 9" xfId="27240"/>
    <cellStyle name="Normal 2 3 9 2" xfId="27241"/>
    <cellStyle name="Normal 2 3 9 2 2" xfId="27242"/>
    <cellStyle name="Normal 2 3 9 3" xfId="27243"/>
    <cellStyle name="Normal 2 4" xfId="27244"/>
    <cellStyle name="Normal 2 4 2" xfId="27245"/>
    <cellStyle name="Normal 2 4 2 10" xfId="27246"/>
    <cellStyle name="Normal 2 4 2 10 2" xfId="27247"/>
    <cellStyle name="Normal 2 4 2 10 2 2" xfId="27248"/>
    <cellStyle name="Normal 2 4 2 10 3" xfId="27249"/>
    <cellStyle name="Normal 2 4 2 11" xfId="27250"/>
    <cellStyle name="Normal 2 4 2 11 2" xfId="27251"/>
    <cellStyle name="Normal 2 4 2 11 2 2" xfId="27252"/>
    <cellStyle name="Normal 2 4 2 11 3" xfId="27253"/>
    <cellStyle name="Normal 2 4 2 12" xfId="27254"/>
    <cellStyle name="Normal 2 4 2 13" xfId="27255"/>
    <cellStyle name="Normal 2 4 2 14" xfId="27256"/>
    <cellStyle name="Normal 2 4 2 15" xfId="27257"/>
    <cellStyle name="Normal 2 4 2 16" xfId="27258"/>
    <cellStyle name="Normal 2 4 2 16 2" xfId="27259"/>
    <cellStyle name="Normal 2 4 2 16 2 2" xfId="27260"/>
    <cellStyle name="Normal 2 4 2 16 3" xfId="27261"/>
    <cellStyle name="Normal 2 4 2 17" xfId="27262"/>
    <cellStyle name="Normal 2 4 2 18" xfId="27263"/>
    <cellStyle name="Normal 2 4 2 18 2" xfId="27264"/>
    <cellStyle name="Normal 2 4 2 18 2 2" xfId="27265"/>
    <cellStyle name="Normal 2 4 2 18 3" xfId="27266"/>
    <cellStyle name="Normal 2 4 2 19" xfId="27267"/>
    <cellStyle name="Normal 2 4 2 2" xfId="27268"/>
    <cellStyle name="Normal 2 4 2 2 10" xfId="27269"/>
    <cellStyle name="Normal 2 4 2 2 10 2" xfId="27270"/>
    <cellStyle name="Normal 2 4 2 2 10 2 2" xfId="27271"/>
    <cellStyle name="Normal 2 4 2 2 10 3" xfId="27272"/>
    <cellStyle name="Normal 2 4 2 2 11" xfId="27273"/>
    <cellStyle name="Normal 2 4 2 2 11 10" xfId="27274"/>
    <cellStyle name="Normal 2 4 2 2 11 2" xfId="27275"/>
    <cellStyle name="Normal 2 4 2 2 11 2 2" xfId="27276"/>
    <cellStyle name="Normal 2 4 2 2 11 2 2 2" xfId="27277"/>
    <cellStyle name="Normal 2 4 2 2 11 2 2 2 2" xfId="27278"/>
    <cellStyle name="Normal 2 4 2 2 11 2 2 2 2 2" xfId="27279"/>
    <cellStyle name="Normal 2 4 2 2 11 2 2 2 2 2 2" xfId="27280"/>
    <cellStyle name="Normal 2 4 2 2 11 2 2 2 2 3" xfId="27281"/>
    <cellStyle name="Normal 2 4 2 2 11 2 2 2 2 4" xfId="27282"/>
    <cellStyle name="Normal 2 4 2 2 11 2 2 2 3" xfId="27283"/>
    <cellStyle name="Normal 2 4 2 2 11 2 2 2 4" xfId="27284"/>
    <cellStyle name="Normal 2 4 2 2 11 2 2 3" xfId="27285"/>
    <cellStyle name="Normal 2 4 2 2 11 2 2 4" xfId="27286"/>
    <cellStyle name="Normal 2 4 2 2 11 2 2 4 2" xfId="27287"/>
    <cellStyle name="Normal 2 4 2 2 11 2 2 4 2 2" xfId="27288"/>
    <cellStyle name="Normal 2 4 2 2 11 2 2 4 3" xfId="27289"/>
    <cellStyle name="Normal 2 4 2 2 11 2 2 4 4" xfId="27290"/>
    <cellStyle name="Normal 2 4 2 2 11 2 2 5" xfId="27291"/>
    <cellStyle name="Normal 2 4 2 2 11 2 3" xfId="27292"/>
    <cellStyle name="Normal 2 4 2 2 11 2 3 2" xfId="27293"/>
    <cellStyle name="Normal 2 4 2 2 11 2 3 2 2" xfId="27294"/>
    <cellStyle name="Normal 2 4 2 2 11 2 3 3" xfId="27295"/>
    <cellStyle name="Normal 2 4 2 2 11 2 4" xfId="27296"/>
    <cellStyle name="Normal 2 4 2 2 11 2 4 2" xfId="27297"/>
    <cellStyle name="Normal 2 4 2 2 11 2 4 2 2" xfId="27298"/>
    <cellStyle name="Normal 2 4 2 2 11 2 4 3" xfId="27299"/>
    <cellStyle name="Normal 2 4 2 2 11 2 5" xfId="27300"/>
    <cellStyle name="Normal 2 4 2 2 11 2 5 2" xfId="27301"/>
    <cellStyle name="Normal 2 4 2 2 11 2 5 2 2" xfId="27302"/>
    <cellStyle name="Normal 2 4 2 2 11 2 5 3" xfId="27303"/>
    <cellStyle name="Normal 2 4 2 2 11 2 6" xfId="27304"/>
    <cellStyle name="Normal 2 4 2 2 11 2 6 2" xfId="27305"/>
    <cellStyle name="Normal 2 4 2 2 11 2 6 2 2" xfId="27306"/>
    <cellStyle name="Normal 2 4 2 2 11 2 6 3" xfId="27307"/>
    <cellStyle name="Normal 2 4 2 2 11 2 7" xfId="27308"/>
    <cellStyle name="Normal 2 4 2 2 11 2 7 2" xfId="27309"/>
    <cellStyle name="Normal 2 4 2 2 11 2 7 2 2" xfId="27310"/>
    <cellStyle name="Normal 2 4 2 2 11 2 7 3" xfId="27311"/>
    <cellStyle name="Normal 2 4 2 2 11 2 8" xfId="27312"/>
    <cellStyle name="Normal 2 4 2 2 11 2 9" xfId="27313"/>
    <cellStyle name="Normal 2 4 2 2 11 3" xfId="27314"/>
    <cellStyle name="Normal 2 4 2 2 11 3 2" xfId="27315"/>
    <cellStyle name="Normal 2 4 2 2 11 3 2 2" xfId="27316"/>
    <cellStyle name="Normal 2 4 2 2 11 3 2 2 2" xfId="27317"/>
    <cellStyle name="Normal 2 4 2 2 11 3 2 2 2 2" xfId="27318"/>
    <cellStyle name="Normal 2 4 2 2 11 3 2 3" xfId="27319"/>
    <cellStyle name="Normal 2 4 2 2 11 3 2 4" xfId="27320"/>
    <cellStyle name="Normal 2 4 2 2 11 3 2 5" xfId="27321"/>
    <cellStyle name="Normal 2 4 2 2 11 3 2 6" xfId="27322"/>
    <cellStyle name="Normal 2 4 2 2 11 3 3" xfId="27323"/>
    <cellStyle name="Normal 2 4 2 2 11 3 3 2" xfId="27324"/>
    <cellStyle name="Normal 2 4 2 2 11 3 4" xfId="27325"/>
    <cellStyle name="Normal 2 4 2 2 11 3 4 2" xfId="27326"/>
    <cellStyle name="Normal 2 4 2 2 11 3 5" xfId="27327"/>
    <cellStyle name="Normal 2 4 2 2 11 3 5 2" xfId="27328"/>
    <cellStyle name="Normal 2 4 2 2 11 3 5 2 2" xfId="27329"/>
    <cellStyle name="Normal 2 4 2 2 11 3 5 3" xfId="27330"/>
    <cellStyle name="Normal 2 4 2 2 11 3 6" xfId="27331"/>
    <cellStyle name="Normal 2 4 2 2 11 3 7" xfId="27332"/>
    <cellStyle name="Normal 2 4 2 2 11 4" xfId="27333"/>
    <cellStyle name="Normal 2 4 2 2 11 5" xfId="27334"/>
    <cellStyle name="Normal 2 4 2 2 11 6" xfId="27335"/>
    <cellStyle name="Normal 2 4 2 2 11 7" xfId="27336"/>
    <cellStyle name="Normal 2 4 2 2 11 7 2" xfId="27337"/>
    <cellStyle name="Normal 2 4 2 2 11 7 2 2" xfId="27338"/>
    <cellStyle name="Normal 2 4 2 2 11 7 3" xfId="27339"/>
    <cellStyle name="Normal 2 4 2 2 11 8" xfId="27340"/>
    <cellStyle name="Normal 2 4 2 2 11 8 2" xfId="27341"/>
    <cellStyle name="Normal 2 4 2 2 11 8 2 2" xfId="27342"/>
    <cellStyle name="Normal 2 4 2 2 11 8 2 2 2" xfId="27343"/>
    <cellStyle name="Normal 2 4 2 2 11 8 3" xfId="27344"/>
    <cellStyle name="Normal 2 4 2 2 11 8 4" xfId="27345"/>
    <cellStyle name="Normal 2 4 2 2 11 8 5" xfId="27346"/>
    <cellStyle name="Normal 2 4 2 2 11 8 6" xfId="27347"/>
    <cellStyle name="Normal 2 4 2 2 11 9" xfId="27348"/>
    <cellStyle name="Normal 2 4 2 2 11 9 2" xfId="27349"/>
    <cellStyle name="Normal 2 4 2 2 12" xfId="27350"/>
    <cellStyle name="Normal 2 4 2 2 12 2" xfId="27351"/>
    <cellStyle name="Normal 2 4 2 2 12 2 2" xfId="27352"/>
    <cellStyle name="Normal 2 4 2 2 12 2 2 2" xfId="27353"/>
    <cellStyle name="Normal 2 4 2 2 12 2 2 2 2" xfId="27354"/>
    <cellStyle name="Normal 2 4 2 2 12 2 2 3" xfId="27355"/>
    <cellStyle name="Normal 2 4 2 2 12 2 2 4" xfId="27356"/>
    <cellStyle name="Normal 2 4 2 2 12 2 3" xfId="27357"/>
    <cellStyle name="Normal 2 4 2 2 12 2 4" xfId="27358"/>
    <cellStyle name="Normal 2 4 2 2 12 3" xfId="27359"/>
    <cellStyle name="Normal 2 4 2 2 12 4" xfId="27360"/>
    <cellStyle name="Normal 2 4 2 2 12 4 2" xfId="27361"/>
    <cellStyle name="Normal 2 4 2 2 12 5" xfId="27362"/>
    <cellStyle name="Normal 2 4 2 2 12 5 2" xfId="27363"/>
    <cellStyle name="Normal 2 4 2 2 12 5 2 2" xfId="27364"/>
    <cellStyle name="Normal 2 4 2 2 12 5 3" xfId="27365"/>
    <cellStyle name="Normal 2 4 2 2 13" xfId="27366"/>
    <cellStyle name="Normal 2 4 2 2 13 2" xfId="27367"/>
    <cellStyle name="Normal 2 4 2 2 13 2 2" xfId="27368"/>
    <cellStyle name="Normal 2 4 2 2 13 2 2 2" xfId="27369"/>
    <cellStyle name="Normal 2 4 2 2 13 2 2 2 2" xfId="27370"/>
    <cellStyle name="Normal 2 4 2 2 13 2 2 3" xfId="27371"/>
    <cellStyle name="Normal 2 4 2 2 13 2 2 4" xfId="27372"/>
    <cellStyle name="Normal 2 4 2 2 13 2 3" xfId="27373"/>
    <cellStyle name="Normal 2 4 2 2 13 2 4" xfId="27374"/>
    <cellStyle name="Normal 2 4 2 2 13 2 5" xfId="27375"/>
    <cellStyle name="Normal 2 4 2 2 13 2 6" xfId="27376"/>
    <cellStyle name="Normal 2 4 2 2 13 3" xfId="27377"/>
    <cellStyle name="Normal 2 4 2 2 13 3 2" xfId="27378"/>
    <cellStyle name="Normal 2 4 2 2 13 4" xfId="27379"/>
    <cellStyle name="Normal 2 4 2 2 13 4 2" xfId="27380"/>
    <cellStyle name="Normal 2 4 2 2 13 4 2 2" xfId="27381"/>
    <cellStyle name="Normal 2 4 2 2 13 4 3" xfId="27382"/>
    <cellStyle name="Normal 2 4 2 2 13 4 4" xfId="27383"/>
    <cellStyle name="Normal 2 4 2 2 13 5" xfId="27384"/>
    <cellStyle name="Normal 2 4 2 2 13 6" xfId="27385"/>
    <cellStyle name="Normal 2 4 2 2 13 7" xfId="27386"/>
    <cellStyle name="Normal 2 4 2 2 14" xfId="27387"/>
    <cellStyle name="Normal 2 4 2 2 14 10" xfId="27388"/>
    <cellStyle name="Normal 2 4 2 2 14 11" xfId="27389"/>
    <cellStyle name="Normal 2 4 2 2 14 12" xfId="27390"/>
    <cellStyle name="Normal 2 4 2 2 14 2" xfId="27391"/>
    <cellStyle name="Normal 2 4 2 2 14 2 2" xfId="27392"/>
    <cellStyle name="Normal 2 4 2 2 14 2 2 2" xfId="27393"/>
    <cellStyle name="Normal 2 4 2 2 14 2 2 2 2" xfId="27394"/>
    <cellStyle name="Normal 2 4 2 2 14 2 2 2 2 2" xfId="27395"/>
    <cellStyle name="Normal 2 4 2 2 14 2 2 3" xfId="27396"/>
    <cellStyle name="Normal 2 4 2 2 14 2 2 3 2" xfId="27397"/>
    <cellStyle name="Normal 2 4 2 2 14 2 2 3 2 2" xfId="27398"/>
    <cellStyle name="Normal 2 4 2 2 14 2 2 3 3" xfId="27399"/>
    <cellStyle name="Normal 2 4 2 2 14 2 2 4" xfId="27400"/>
    <cellStyle name="Normal 2 4 2 2 14 2 2 4 2" xfId="27401"/>
    <cellStyle name="Normal 2 4 2 2 14 2 2 4 2 2" xfId="27402"/>
    <cellStyle name="Normal 2 4 2 2 14 2 2 4 3" xfId="27403"/>
    <cellStyle name="Normal 2 4 2 2 14 2 3" xfId="27404"/>
    <cellStyle name="Normal 2 4 2 2 14 2 4" xfId="27405"/>
    <cellStyle name="Normal 2 4 2 2 14 2 4 2" xfId="27406"/>
    <cellStyle name="Normal 2 4 2 2 14 2 4 2 2" xfId="27407"/>
    <cellStyle name="Normal 2 4 2 2 14 2 4 3" xfId="27408"/>
    <cellStyle name="Normal 2 4 2 2 14 2 4 4" xfId="27409"/>
    <cellStyle name="Normal 2 4 2 2 14 2 5" xfId="27410"/>
    <cellStyle name="Normal 2 4 2 2 14 2 6" xfId="27411"/>
    <cellStyle name="Normal 2 4 2 2 14 2 7" xfId="27412"/>
    <cellStyle name="Normal 2 4 2 2 14 3" xfId="27413"/>
    <cellStyle name="Normal 2 4 2 2 14 4" xfId="27414"/>
    <cellStyle name="Normal 2 4 2 2 14 5" xfId="27415"/>
    <cellStyle name="Normal 2 4 2 2 14 6" xfId="27416"/>
    <cellStyle name="Normal 2 4 2 2 14 7" xfId="27417"/>
    <cellStyle name="Normal 2 4 2 2 14 8" xfId="27418"/>
    <cellStyle name="Normal 2 4 2 2 14 8 2" xfId="27419"/>
    <cellStyle name="Normal 2 4 2 2 14 8 2 2" xfId="27420"/>
    <cellStyle name="Normal 2 4 2 2 14 8 3" xfId="27421"/>
    <cellStyle name="Normal 2 4 2 2 14 8 4" xfId="27422"/>
    <cellStyle name="Normal 2 4 2 2 14 9" xfId="27423"/>
    <cellStyle name="Normal 2 4 2 2 14 9 2" xfId="27424"/>
    <cellStyle name="Normal 2 4 2 2 15" xfId="27425"/>
    <cellStyle name="Normal 2 4 2 2 15 2" xfId="27426"/>
    <cellStyle name="Normal 2 4 2 2 15 2 2" xfId="27427"/>
    <cellStyle name="Normal 2 4 2 2 15 2 2 2" xfId="27428"/>
    <cellStyle name="Normal 2 4 2 2 15 2 2 2 2" xfId="27429"/>
    <cellStyle name="Normal 2 4 2 2 15 2 3" xfId="27430"/>
    <cellStyle name="Normal 2 4 2 2 15 2 4" xfId="27431"/>
    <cellStyle name="Normal 2 4 2 2 15 2 5" xfId="27432"/>
    <cellStyle name="Normal 2 4 2 2 15 2 6" xfId="27433"/>
    <cellStyle name="Normal 2 4 2 2 15 3" xfId="27434"/>
    <cellStyle name="Normal 2 4 2 2 15 4" xfId="27435"/>
    <cellStyle name="Normal 2 4 2 2 15 4 2" xfId="27436"/>
    <cellStyle name="Normal 2 4 2 2 15 5" xfId="27437"/>
    <cellStyle name="Normal 2 4 2 2 16" xfId="27438"/>
    <cellStyle name="Normal 2 4 2 2 17" xfId="27439"/>
    <cellStyle name="Normal 2 4 2 2 17 2" xfId="27440"/>
    <cellStyle name="Normal 2 4 2 2 17 2 2" xfId="27441"/>
    <cellStyle name="Normal 2 4 2 2 17 3" xfId="27442"/>
    <cellStyle name="Normal 2 4 2 2 18" xfId="27443"/>
    <cellStyle name="Normal 2 4 2 2 19" xfId="27444"/>
    <cellStyle name="Normal 2 4 2 2 19 2" xfId="27445"/>
    <cellStyle name="Normal 2 4 2 2 19 2 2" xfId="27446"/>
    <cellStyle name="Normal 2 4 2 2 19 3" xfId="27447"/>
    <cellStyle name="Normal 2 4 2 2 2" xfId="27448"/>
    <cellStyle name="Normal 2 4 2 2 2 2" xfId="27449"/>
    <cellStyle name="Normal 2 4 2 2 2 2 2" xfId="27450"/>
    <cellStyle name="Normal 2 4 2 2 2 3" xfId="27451"/>
    <cellStyle name="Normal 2 4 2 2 20" xfId="27452"/>
    <cellStyle name="Normal 2 4 2 2 20 2" xfId="27453"/>
    <cellStyle name="Normal 2 4 2 2 20 2 2" xfId="27454"/>
    <cellStyle name="Normal 2 4 2 2 20 3" xfId="27455"/>
    <cellStyle name="Normal 2 4 2 2 21" xfId="27456"/>
    <cellStyle name="Normal 2 4 2 2 22" xfId="27457"/>
    <cellStyle name="Normal 2 4 2 2 3" xfId="27458"/>
    <cellStyle name="Normal 2 4 2 2 3 10" xfId="27459"/>
    <cellStyle name="Normal 2 4 2 2 3 10 2" xfId="27460"/>
    <cellStyle name="Normal 2 4 2 2 3 10 2 2" xfId="27461"/>
    <cellStyle name="Normal 2 4 2 2 3 10 3" xfId="27462"/>
    <cellStyle name="Normal 2 4 2 2 3 11" xfId="27463"/>
    <cellStyle name="Normal 2 4 2 2 3 11 2" xfId="27464"/>
    <cellStyle name="Normal 2 4 2 2 3 11 2 2" xfId="27465"/>
    <cellStyle name="Normal 2 4 2 2 3 11 3" xfId="27466"/>
    <cellStyle name="Normal 2 4 2 2 3 12" xfId="27467"/>
    <cellStyle name="Normal 2 4 2 2 3 12 2" xfId="27468"/>
    <cellStyle name="Normal 2 4 2 2 3 12 2 2" xfId="27469"/>
    <cellStyle name="Normal 2 4 2 2 3 12 3" xfId="27470"/>
    <cellStyle name="Normal 2 4 2 2 3 12 4" xfId="27471"/>
    <cellStyle name="Normal 2 4 2 2 3 13" xfId="27472"/>
    <cellStyle name="Normal 2 4 2 2 3 13 2" xfId="27473"/>
    <cellStyle name="Normal 2 4 2 2 3 13 2 2" xfId="27474"/>
    <cellStyle name="Normal 2 4 2 2 3 13 3" xfId="27475"/>
    <cellStyle name="Normal 2 4 2 2 3 13 4" xfId="27476"/>
    <cellStyle name="Normal 2 4 2 2 3 14" xfId="27477"/>
    <cellStyle name="Normal 2 4 2 2 3 15" xfId="27478"/>
    <cellStyle name="Normal 2 4 2 2 3 16" xfId="27479"/>
    <cellStyle name="Normal 2 4 2 2 3 2" xfId="27480"/>
    <cellStyle name="Normal 2 4 2 2 3 2 10" xfId="27481"/>
    <cellStyle name="Normal 2 4 2 2 3 2 11" xfId="27482"/>
    <cellStyle name="Normal 2 4 2 2 3 2 11 2" xfId="27483"/>
    <cellStyle name="Normal 2 4 2 2 3 2 11 2 2" xfId="27484"/>
    <cellStyle name="Normal 2 4 2 2 3 2 11 3" xfId="27485"/>
    <cellStyle name="Normal 2 4 2 2 3 2 12" xfId="27486"/>
    <cellStyle name="Normal 2 4 2 2 3 2 12 2" xfId="27487"/>
    <cellStyle name="Normal 2 4 2 2 3 2 12 2 2" xfId="27488"/>
    <cellStyle name="Normal 2 4 2 2 3 2 12 3" xfId="27489"/>
    <cellStyle name="Normal 2 4 2 2 3 2 13" xfId="27490"/>
    <cellStyle name="Normal 2 4 2 2 3 2 13 2" xfId="27491"/>
    <cellStyle name="Normal 2 4 2 2 3 2 13 2 2" xfId="27492"/>
    <cellStyle name="Normal 2 4 2 2 3 2 13 3" xfId="27493"/>
    <cellStyle name="Normal 2 4 2 2 3 2 14" xfId="27494"/>
    <cellStyle name="Normal 2 4 2 2 3 2 15" xfId="27495"/>
    <cellStyle name="Normal 2 4 2 2 3 2 16" xfId="27496"/>
    <cellStyle name="Normal 2 4 2 2 3 2 17" xfId="27497"/>
    <cellStyle name="Normal 2 4 2 2 3 2 2" xfId="27498"/>
    <cellStyle name="Normal 2 4 2 2 3 2 2 10" xfId="27499"/>
    <cellStyle name="Normal 2 4 2 2 3 2 2 10 2" xfId="27500"/>
    <cellStyle name="Normal 2 4 2 2 3 2 2 10 2 2" xfId="27501"/>
    <cellStyle name="Normal 2 4 2 2 3 2 2 10 3" xfId="27502"/>
    <cellStyle name="Normal 2 4 2 2 3 2 2 11" xfId="27503"/>
    <cellStyle name="Normal 2 4 2 2 3 2 2 11 2" xfId="27504"/>
    <cellStyle name="Normal 2 4 2 2 3 2 2 11 2 2" xfId="27505"/>
    <cellStyle name="Normal 2 4 2 2 3 2 2 11 3" xfId="27506"/>
    <cellStyle name="Normal 2 4 2 2 3 2 2 12" xfId="27507"/>
    <cellStyle name="Normal 2 4 2 2 3 2 2 12 2" xfId="27508"/>
    <cellStyle name="Normal 2 4 2 2 3 2 2 12 2 2" xfId="27509"/>
    <cellStyle name="Normal 2 4 2 2 3 2 2 12 3" xfId="27510"/>
    <cellStyle name="Normal 2 4 2 2 3 2 2 12 4" xfId="27511"/>
    <cellStyle name="Normal 2 4 2 2 3 2 2 13" xfId="27512"/>
    <cellStyle name="Normal 2 4 2 2 3 2 2 13 2" xfId="27513"/>
    <cellStyle name="Normal 2 4 2 2 3 2 2 13 2 2" xfId="27514"/>
    <cellStyle name="Normal 2 4 2 2 3 2 2 13 3" xfId="27515"/>
    <cellStyle name="Normal 2 4 2 2 3 2 2 13 4" xfId="27516"/>
    <cellStyle name="Normal 2 4 2 2 3 2 2 14" xfId="27517"/>
    <cellStyle name="Normal 2 4 2 2 3 2 2 2" xfId="27518"/>
    <cellStyle name="Normal 2 4 2 2 3 2 2 2 2" xfId="27519"/>
    <cellStyle name="Normal 2 4 2 2 3 2 2 2 2 10" xfId="27520"/>
    <cellStyle name="Normal 2 4 2 2 3 2 2 2 2 2" xfId="27521"/>
    <cellStyle name="Normal 2 4 2 2 3 2 2 2 2 2 2" xfId="27522"/>
    <cellStyle name="Normal 2 4 2 2 3 2 2 2 2 2 2 2" xfId="27523"/>
    <cellStyle name="Normal 2 4 2 2 3 2 2 2 2 2 2 2 2" xfId="27524"/>
    <cellStyle name="Normal 2 4 2 2 3 2 2 2 2 2 2 2 2 2" xfId="27525"/>
    <cellStyle name="Normal 2 4 2 2 3 2 2 2 2 2 2 2 3" xfId="27526"/>
    <cellStyle name="Normal 2 4 2 2 3 2 2 2 2 2 2 2 4" xfId="27527"/>
    <cellStyle name="Normal 2 4 2 2 3 2 2 2 2 2 2 3" xfId="27528"/>
    <cellStyle name="Normal 2 4 2 2 3 2 2 2 2 2 2 4" xfId="27529"/>
    <cellStyle name="Normal 2 4 2 2 3 2 2 2 2 2 3" xfId="27530"/>
    <cellStyle name="Normal 2 4 2 2 3 2 2 2 2 2 4" xfId="27531"/>
    <cellStyle name="Normal 2 4 2 2 3 2 2 2 2 2 4 2" xfId="27532"/>
    <cellStyle name="Normal 2 4 2 2 3 2 2 2 2 2 4 2 2" xfId="27533"/>
    <cellStyle name="Normal 2 4 2 2 3 2 2 2 2 2 4 3" xfId="27534"/>
    <cellStyle name="Normal 2 4 2 2 3 2 2 2 2 2 4 4" xfId="27535"/>
    <cellStyle name="Normal 2 4 2 2 3 2 2 2 2 2 5" xfId="27536"/>
    <cellStyle name="Normal 2 4 2 2 3 2 2 2 2 2 5 2" xfId="27537"/>
    <cellStyle name="Normal 2 4 2 2 3 2 2 2 2 2 5 2 2" xfId="27538"/>
    <cellStyle name="Normal 2 4 2 2 3 2 2 2 2 2 5 3" xfId="27539"/>
    <cellStyle name="Normal 2 4 2 2 3 2 2 2 2 3" xfId="27540"/>
    <cellStyle name="Normal 2 4 2 2 3 2 2 2 2 3 2" xfId="27541"/>
    <cellStyle name="Normal 2 4 2 2 3 2 2 2 2 3 2 2" xfId="27542"/>
    <cellStyle name="Normal 2 4 2 2 3 2 2 2 2 3 3" xfId="27543"/>
    <cellStyle name="Normal 2 4 2 2 3 2 2 2 2 4" xfId="27544"/>
    <cellStyle name="Normal 2 4 2 2 3 2 2 2 2 4 2" xfId="27545"/>
    <cellStyle name="Normal 2 4 2 2 3 2 2 2 2 4 2 2" xfId="27546"/>
    <cellStyle name="Normal 2 4 2 2 3 2 2 2 2 4 3" xfId="27547"/>
    <cellStyle name="Normal 2 4 2 2 3 2 2 2 2 5" xfId="27548"/>
    <cellStyle name="Normal 2 4 2 2 3 2 2 2 2 6" xfId="27549"/>
    <cellStyle name="Normal 2 4 2 2 3 2 2 2 2 6 2" xfId="27550"/>
    <cellStyle name="Normal 2 4 2 2 3 2 2 2 2 6 2 2" xfId="27551"/>
    <cellStyle name="Normal 2 4 2 2 3 2 2 2 2 6 3" xfId="27552"/>
    <cellStyle name="Normal 2 4 2 2 3 2 2 2 2 7" xfId="27553"/>
    <cellStyle name="Normal 2 4 2 2 3 2 2 2 2 7 2" xfId="27554"/>
    <cellStyle name="Normal 2 4 2 2 3 2 2 2 2 7 2 2" xfId="27555"/>
    <cellStyle name="Normal 2 4 2 2 3 2 2 2 2 7 3" xfId="27556"/>
    <cellStyle name="Normal 2 4 2 2 3 2 2 2 2 8" xfId="27557"/>
    <cellStyle name="Normal 2 4 2 2 3 2 2 2 2 8 2" xfId="27558"/>
    <cellStyle name="Normal 2 4 2 2 3 2 2 2 2 8 2 2" xfId="27559"/>
    <cellStyle name="Normal 2 4 2 2 3 2 2 2 2 8 2 2 2" xfId="27560"/>
    <cellStyle name="Normal 2 4 2 2 3 2 2 2 2 8 3" xfId="27561"/>
    <cellStyle name="Normal 2 4 2 2 3 2 2 2 2 8 4" xfId="27562"/>
    <cellStyle name="Normal 2 4 2 2 3 2 2 2 2 8 5" xfId="27563"/>
    <cellStyle name="Normal 2 4 2 2 3 2 2 2 2 8 6" xfId="27564"/>
    <cellStyle name="Normal 2 4 2 2 3 2 2 2 2 9" xfId="27565"/>
    <cellStyle name="Normal 2 4 2 2 3 2 2 2 2 9 2" xfId="27566"/>
    <cellStyle name="Normal 2 4 2 2 3 2 2 2 3" xfId="27567"/>
    <cellStyle name="Normal 2 4 2 2 3 2 2 2 3 2" xfId="27568"/>
    <cellStyle name="Normal 2 4 2 2 3 2 2 2 3 2 2" xfId="27569"/>
    <cellStyle name="Normal 2 4 2 2 3 2 2 2 3 2 2 2" xfId="27570"/>
    <cellStyle name="Normal 2 4 2 2 3 2 2 2 3 2 2 2 2" xfId="27571"/>
    <cellStyle name="Normal 2 4 2 2 3 2 2 2 3 2 2 3" xfId="27572"/>
    <cellStyle name="Normal 2 4 2 2 3 2 2 2 3 2 2 4" xfId="27573"/>
    <cellStyle name="Normal 2 4 2 2 3 2 2 2 3 2 3" xfId="27574"/>
    <cellStyle name="Normal 2 4 2 2 3 2 2 2 3 2 4" xfId="27575"/>
    <cellStyle name="Normal 2 4 2 2 3 2 2 2 3 3" xfId="27576"/>
    <cellStyle name="Normal 2 4 2 2 3 2 2 2 3 4" xfId="27577"/>
    <cellStyle name="Normal 2 4 2 2 3 2 2 2 3 4 2" xfId="27578"/>
    <cellStyle name="Normal 2 4 2 2 3 2 2 2 3 5" xfId="27579"/>
    <cellStyle name="Normal 2 4 2 2 3 2 2 2 3 6" xfId="27580"/>
    <cellStyle name="Normal 2 4 2 2 3 2 2 2 3 7" xfId="27581"/>
    <cellStyle name="Normal 2 4 2 2 3 2 2 2 4" xfId="27582"/>
    <cellStyle name="Normal 2 4 2 2 3 2 2 2 4 2" xfId="27583"/>
    <cellStyle name="Normal 2 4 2 2 3 2 2 2 4 2 2" xfId="27584"/>
    <cellStyle name="Normal 2 4 2 2 3 2 2 2 4 3" xfId="27585"/>
    <cellStyle name="Normal 2 4 2 2 3 2 2 2 5" xfId="27586"/>
    <cellStyle name="Normal 2 4 2 2 3 2 2 2 5 2" xfId="27587"/>
    <cellStyle name="Normal 2 4 2 2 3 2 2 2 5 2 2" xfId="27588"/>
    <cellStyle name="Normal 2 4 2 2 3 2 2 2 5 3" xfId="27589"/>
    <cellStyle name="Normal 2 4 2 2 3 2 2 2 6" xfId="27590"/>
    <cellStyle name="Normal 2 4 2 2 3 2 2 2 6 2" xfId="27591"/>
    <cellStyle name="Normal 2 4 2 2 3 2 2 2 6 2 2" xfId="27592"/>
    <cellStyle name="Normal 2 4 2 2 3 2 2 2 6 3" xfId="27593"/>
    <cellStyle name="Normal 2 4 2 2 3 2 2 2 7" xfId="27594"/>
    <cellStyle name="Normal 2 4 2 2 3 2 2 2 8" xfId="27595"/>
    <cellStyle name="Normal 2 4 2 2 3 2 2 2 9" xfId="27596"/>
    <cellStyle name="Normal 2 4 2 2 3 2 2 3" xfId="27597"/>
    <cellStyle name="Normal 2 4 2 2 3 2 2 4" xfId="27598"/>
    <cellStyle name="Normal 2 4 2 2 3 2 2 4 2" xfId="27599"/>
    <cellStyle name="Normal 2 4 2 2 3 2 2 4 2 2" xfId="27600"/>
    <cellStyle name="Normal 2 4 2 2 3 2 2 4 3" xfId="27601"/>
    <cellStyle name="Normal 2 4 2 2 3 2 2 5" xfId="27602"/>
    <cellStyle name="Normal 2 4 2 2 3 2 2 5 2" xfId="27603"/>
    <cellStyle name="Normal 2 4 2 2 3 2 2 5 2 2" xfId="27604"/>
    <cellStyle name="Normal 2 4 2 2 3 2 2 5 3" xfId="27605"/>
    <cellStyle name="Normal 2 4 2 2 3 2 2 6" xfId="27606"/>
    <cellStyle name="Normal 2 4 2 2 3 2 2 6 2" xfId="27607"/>
    <cellStyle name="Normal 2 4 2 2 3 2 2 6 2 2" xfId="27608"/>
    <cellStyle name="Normal 2 4 2 2 3 2 2 6 2 2 2" xfId="27609"/>
    <cellStyle name="Normal 2 4 2 2 3 2 2 6 2 2 2 2" xfId="27610"/>
    <cellStyle name="Normal 2 4 2 2 3 2 2 6 2 2 3" xfId="27611"/>
    <cellStyle name="Normal 2 4 2 2 3 2 2 6 2 2 4" xfId="27612"/>
    <cellStyle name="Normal 2 4 2 2 3 2 2 6 2 3" xfId="27613"/>
    <cellStyle name="Normal 2 4 2 2 3 2 2 6 2 4" xfId="27614"/>
    <cellStyle name="Normal 2 4 2 2 3 2 2 6 3" xfId="27615"/>
    <cellStyle name="Normal 2 4 2 2 3 2 2 6 4" xfId="27616"/>
    <cellStyle name="Normal 2 4 2 2 3 2 2 6 4 2" xfId="27617"/>
    <cellStyle name="Normal 2 4 2 2 3 2 2 6 5" xfId="27618"/>
    <cellStyle name="Normal 2 4 2 2 3 2 2 7" xfId="27619"/>
    <cellStyle name="Normal 2 4 2 2 3 2 2 7 2" xfId="27620"/>
    <cellStyle name="Normal 2 4 2 2 3 2 2 7 2 2" xfId="27621"/>
    <cellStyle name="Normal 2 4 2 2 3 2 2 7 3" xfId="27622"/>
    <cellStyle name="Normal 2 4 2 2 3 2 2 8" xfId="27623"/>
    <cellStyle name="Normal 2 4 2 2 3 2 2 8 2" xfId="27624"/>
    <cellStyle name="Normal 2 4 2 2 3 2 2 8 2 2" xfId="27625"/>
    <cellStyle name="Normal 2 4 2 2 3 2 2 8 3" xfId="27626"/>
    <cellStyle name="Normal 2 4 2 2 3 2 2 9" xfId="27627"/>
    <cellStyle name="Normal 2 4 2 2 3 2 3" xfId="27628"/>
    <cellStyle name="Normal 2 4 2 2 3 2 4" xfId="27629"/>
    <cellStyle name="Normal 2 4 2 2 3 2 4 2" xfId="27630"/>
    <cellStyle name="Normal 2 4 2 2 3 2 4 2 2" xfId="27631"/>
    <cellStyle name="Normal 2 4 2 2 3 2 4 3" xfId="27632"/>
    <cellStyle name="Normal 2 4 2 2 3 2 5" xfId="27633"/>
    <cellStyle name="Normal 2 4 2 2 3 2 5 10" xfId="27634"/>
    <cellStyle name="Normal 2 4 2 2 3 2 5 2" xfId="27635"/>
    <cellStyle name="Normal 2 4 2 2 3 2 5 2 10" xfId="27636"/>
    <cellStyle name="Normal 2 4 2 2 3 2 5 2 11" xfId="27637"/>
    <cellStyle name="Normal 2 4 2 2 3 2 5 2 2" xfId="27638"/>
    <cellStyle name="Normal 2 4 2 2 3 2 5 2 2 2" xfId="27639"/>
    <cellStyle name="Normal 2 4 2 2 3 2 5 2 2 2 2" xfId="27640"/>
    <cellStyle name="Normal 2 4 2 2 3 2 5 2 2 2 2 2" xfId="27641"/>
    <cellStyle name="Normal 2 4 2 2 3 2 5 2 2 2 2 2 2" xfId="27642"/>
    <cellStyle name="Normal 2 4 2 2 3 2 5 2 2 2 2 3" xfId="27643"/>
    <cellStyle name="Normal 2 4 2 2 3 2 5 2 2 2 2 4" xfId="27644"/>
    <cellStyle name="Normal 2 4 2 2 3 2 5 2 2 2 3" xfId="27645"/>
    <cellStyle name="Normal 2 4 2 2 3 2 5 2 2 2 4" xfId="27646"/>
    <cellStyle name="Normal 2 4 2 2 3 2 5 2 2 3" xfId="27647"/>
    <cellStyle name="Normal 2 4 2 2 3 2 5 2 2 4" xfId="27648"/>
    <cellStyle name="Normal 2 4 2 2 3 2 5 2 2 4 2" xfId="27649"/>
    <cellStyle name="Normal 2 4 2 2 3 2 5 2 2 5" xfId="27650"/>
    <cellStyle name="Normal 2 4 2 2 3 2 5 2 3" xfId="27651"/>
    <cellStyle name="Normal 2 4 2 2 3 2 5 2 3 2" xfId="27652"/>
    <cellStyle name="Normal 2 4 2 2 3 2 5 2 3 2 2" xfId="27653"/>
    <cellStyle name="Normal 2 4 2 2 3 2 5 2 3 3" xfId="27654"/>
    <cellStyle name="Normal 2 4 2 2 3 2 5 2 4" xfId="27655"/>
    <cellStyle name="Normal 2 4 2 2 3 2 5 2 5" xfId="27656"/>
    <cellStyle name="Normal 2 4 2 2 3 2 5 2 5 2" xfId="27657"/>
    <cellStyle name="Normal 2 4 2 2 3 2 5 2 5 2 2" xfId="27658"/>
    <cellStyle name="Normal 2 4 2 2 3 2 5 2 5 3" xfId="27659"/>
    <cellStyle name="Normal 2 4 2 2 3 2 5 2 6" xfId="27660"/>
    <cellStyle name="Normal 2 4 2 2 3 2 5 2 6 2" xfId="27661"/>
    <cellStyle name="Normal 2 4 2 2 3 2 5 2 6 2 2" xfId="27662"/>
    <cellStyle name="Normal 2 4 2 2 3 2 5 2 6 3" xfId="27663"/>
    <cellStyle name="Normal 2 4 2 2 3 2 5 2 7" xfId="27664"/>
    <cellStyle name="Normal 2 4 2 2 3 2 5 2 7 2" xfId="27665"/>
    <cellStyle name="Normal 2 4 2 2 3 2 5 2 7 2 2" xfId="27666"/>
    <cellStyle name="Normal 2 4 2 2 3 2 5 2 7 3" xfId="27667"/>
    <cellStyle name="Normal 2 4 2 2 3 2 5 2 8" xfId="27668"/>
    <cellStyle name="Normal 2 4 2 2 3 2 5 2 9" xfId="27669"/>
    <cellStyle name="Normal 2 4 2 2 3 2 5 3" xfId="27670"/>
    <cellStyle name="Normal 2 4 2 2 3 2 5 3 2" xfId="27671"/>
    <cellStyle name="Normal 2 4 2 2 3 2 5 3 2 2" xfId="27672"/>
    <cellStyle name="Normal 2 4 2 2 3 2 5 3 2 2 2" xfId="27673"/>
    <cellStyle name="Normal 2 4 2 2 3 2 5 3 2 2 2 2" xfId="27674"/>
    <cellStyle name="Normal 2 4 2 2 3 2 5 3 2 2 3" xfId="27675"/>
    <cellStyle name="Normal 2 4 2 2 3 2 5 3 2 2 4" xfId="27676"/>
    <cellStyle name="Normal 2 4 2 2 3 2 5 3 2 3" xfId="27677"/>
    <cellStyle name="Normal 2 4 2 2 3 2 5 3 2 3 2" xfId="27678"/>
    <cellStyle name="Normal 2 4 2 2 3 2 5 3 2 3 2 2" xfId="27679"/>
    <cellStyle name="Normal 2 4 2 2 3 2 5 3 2 3 3" xfId="27680"/>
    <cellStyle name="Normal 2 4 2 2 3 2 5 3 2 4" xfId="27681"/>
    <cellStyle name="Normal 2 4 2 2 3 2 5 3 2 5" xfId="27682"/>
    <cellStyle name="Normal 2 4 2 2 3 2 5 3 2 6" xfId="27683"/>
    <cellStyle name="Normal 2 4 2 2 3 2 5 3 3" xfId="27684"/>
    <cellStyle name="Normal 2 4 2 2 3 2 5 3 4" xfId="27685"/>
    <cellStyle name="Normal 2 4 2 2 3 2 5 3 4 2" xfId="27686"/>
    <cellStyle name="Normal 2 4 2 2 3 2 5 3 4 2 2" xfId="27687"/>
    <cellStyle name="Normal 2 4 2 2 3 2 5 3 4 3" xfId="27688"/>
    <cellStyle name="Normal 2 4 2 2 3 2 5 3 4 4" xfId="27689"/>
    <cellStyle name="Normal 2 4 2 2 3 2 5 3 5" xfId="27690"/>
    <cellStyle name="Normal 2 4 2 2 3 2 5 3 5 2" xfId="27691"/>
    <cellStyle name="Normal 2 4 2 2 3 2 5 3 5 2 2" xfId="27692"/>
    <cellStyle name="Normal 2 4 2 2 3 2 5 3 5 3" xfId="27693"/>
    <cellStyle name="Normal 2 4 2 2 3 2 5 4" xfId="27694"/>
    <cellStyle name="Normal 2 4 2 2 3 2 5 4 2" xfId="27695"/>
    <cellStyle name="Normal 2 4 2 2 3 2 5 4 2 2" xfId="27696"/>
    <cellStyle name="Normal 2 4 2 2 3 2 5 4 3" xfId="27697"/>
    <cellStyle name="Normal 2 4 2 2 3 2 5 5" xfId="27698"/>
    <cellStyle name="Normal 2 4 2 2 3 2 5 6" xfId="27699"/>
    <cellStyle name="Normal 2 4 2 2 3 2 5 7" xfId="27700"/>
    <cellStyle name="Normal 2 4 2 2 3 2 5 7 2" xfId="27701"/>
    <cellStyle name="Normal 2 4 2 2 3 2 5 7 2 2" xfId="27702"/>
    <cellStyle name="Normal 2 4 2 2 3 2 5 7 3" xfId="27703"/>
    <cellStyle name="Normal 2 4 2 2 3 2 5 8" xfId="27704"/>
    <cellStyle name="Normal 2 4 2 2 3 2 5 8 2" xfId="27705"/>
    <cellStyle name="Normal 2 4 2 2 3 2 5 8 2 2" xfId="27706"/>
    <cellStyle name="Normal 2 4 2 2 3 2 5 8 3" xfId="27707"/>
    <cellStyle name="Normal 2 4 2 2 3 2 5 8 4" xfId="27708"/>
    <cellStyle name="Normal 2 4 2 2 3 2 5 9" xfId="27709"/>
    <cellStyle name="Normal 2 4 2 2 3 2 5 9 2" xfId="27710"/>
    <cellStyle name="Normal 2 4 2 2 3 2 6" xfId="27711"/>
    <cellStyle name="Normal 2 4 2 2 3 2 6 2" xfId="27712"/>
    <cellStyle name="Normal 2 4 2 2 3 2 6 2 2" xfId="27713"/>
    <cellStyle name="Normal 2 4 2 2 3 2 6 2 2 2" xfId="27714"/>
    <cellStyle name="Normal 2 4 2 2 3 2 6 2 2 2 2" xfId="27715"/>
    <cellStyle name="Normal 2 4 2 2 3 2 6 2 2 3" xfId="27716"/>
    <cellStyle name="Normal 2 4 2 2 3 2 6 2 2 4" xfId="27717"/>
    <cellStyle name="Normal 2 4 2 2 3 2 6 2 3" xfId="27718"/>
    <cellStyle name="Normal 2 4 2 2 3 2 6 2 3 2" xfId="27719"/>
    <cellStyle name="Normal 2 4 2 2 3 2 6 2 3 2 2" xfId="27720"/>
    <cellStyle name="Normal 2 4 2 2 3 2 6 2 3 3" xfId="27721"/>
    <cellStyle name="Normal 2 4 2 2 3 2 6 2 4" xfId="27722"/>
    <cellStyle name="Normal 2 4 2 2 3 2 6 2 5" xfId="27723"/>
    <cellStyle name="Normal 2 4 2 2 3 2 6 2 6" xfId="27724"/>
    <cellStyle name="Normal 2 4 2 2 3 2 6 3" xfId="27725"/>
    <cellStyle name="Normal 2 4 2 2 3 2 6 4" xfId="27726"/>
    <cellStyle name="Normal 2 4 2 2 3 2 6 4 2" xfId="27727"/>
    <cellStyle name="Normal 2 4 2 2 3 2 6 5" xfId="27728"/>
    <cellStyle name="Normal 2 4 2 2 3 2 6 5 2" xfId="27729"/>
    <cellStyle name="Normal 2 4 2 2 3 2 6 5 2 2" xfId="27730"/>
    <cellStyle name="Normal 2 4 2 2 3 2 6 5 3" xfId="27731"/>
    <cellStyle name="Normal 2 4 2 2 3 2 7" xfId="27732"/>
    <cellStyle name="Normal 2 4 2 2 3 2 7 2" xfId="27733"/>
    <cellStyle name="Normal 2 4 2 2 3 2 7 2 2" xfId="27734"/>
    <cellStyle name="Normal 2 4 2 2 3 2 7 2 2 2" xfId="27735"/>
    <cellStyle name="Normal 2 4 2 2 3 2 7 2 3" xfId="27736"/>
    <cellStyle name="Normal 2 4 2 2 3 2 7 2 4" xfId="27737"/>
    <cellStyle name="Normal 2 4 2 2 3 2 7 3" xfId="27738"/>
    <cellStyle name="Normal 2 4 2 2 3 2 7 4" xfId="27739"/>
    <cellStyle name="Normal 2 4 2 2 3 2 7 4 2" xfId="27740"/>
    <cellStyle name="Normal 2 4 2 2 3 2 7 5" xfId="27741"/>
    <cellStyle name="Normal 2 4 2 2 3 2 8" xfId="27742"/>
    <cellStyle name="Normal 2 4 2 2 3 2 8 2" xfId="27743"/>
    <cellStyle name="Normal 2 4 2 2 3 2 8 2 2" xfId="27744"/>
    <cellStyle name="Normal 2 4 2 2 3 2 8 2 2 2" xfId="27745"/>
    <cellStyle name="Normal 2 4 2 2 3 2 8 2 2 2 2" xfId="27746"/>
    <cellStyle name="Normal 2 4 2 2 3 2 8 2 2 3" xfId="27747"/>
    <cellStyle name="Normal 2 4 2 2 3 2 8 2 2 4" xfId="27748"/>
    <cellStyle name="Normal 2 4 2 2 3 2 8 2 3" xfId="27749"/>
    <cellStyle name="Normal 2 4 2 2 3 2 8 2 3 2" xfId="27750"/>
    <cellStyle name="Normal 2 4 2 2 3 2 8 2 3 2 2" xfId="27751"/>
    <cellStyle name="Normal 2 4 2 2 3 2 8 2 3 3" xfId="27752"/>
    <cellStyle name="Normal 2 4 2 2 3 2 8 2 4" xfId="27753"/>
    <cellStyle name="Normal 2 4 2 2 3 2 8 2 4 2" xfId="27754"/>
    <cellStyle name="Normal 2 4 2 2 3 2 8 2 4 2 2" xfId="27755"/>
    <cellStyle name="Normal 2 4 2 2 3 2 8 2 4 3" xfId="27756"/>
    <cellStyle name="Normal 2 4 2 2 3 2 8 3" xfId="27757"/>
    <cellStyle name="Normal 2 4 2 2 3 2 8 4" xfId="27758"/>
    <cellStyle name="Normal 2 4 2 2 3 2 8 4 2" xfId="27759"/>
    <cellStyle name="Normal 2 4 2 2 3 2 8 5" xfId="27760"/>
    <cellStyle name="Normal 2 4 2 2 3 2 8 5 2" xfId="27761"/>
    <cellStyle name="Normal 2 4 2 2 3 2 8 5 2 2" xfId="27762"/>
    <cellStyle name="Normal 2 4 2 2 3 2 8 5 3" xfId="27763"/>
    <cellStyle name="Normal 2 4 2 2 3 2 9" xfId="27764"/>
    <cellStyle name="Normal 2 4 2 2 3 2 9 2" xfId="27765"/>
    <cellStyle name="Normal 2 4 2 2 3 2 9 2 2" xfId="27766"/>
    <cellStyle name="Normal 2 4 2 2 3 2 9 3" xfId="27767"/>
    <cellStyle name="Normal 2 4 2 2 3 3" xfId="27768"/>
    <cellStyle name="Normal 2 4 2 2 3 3 2" xfId="27769"/>
    <cellStyle name="Normal 2 4 2 2 3 3 2 10" xfId="27770"/>
    <cellStyle name="Normal 2 4 2 2 3 3 2 10 2" xfId="27771"/>
    <cellStyle name="Normal 2 4 2 2 3 3 2 10 2 2" xfId="27772"/>
    <cellStyle name="Normal 2 4 2 2 3 3 2 10 3" xfId="27773"/>
    <cellStyle name="Normal 2 4 2 2 3 3 2 2" xfId="27774"/>
    <cellStyle name="Normal 2 4 2 2 3 3 2 2 2" xfId="27775"/>
    <cellStyle name="Normal 2 4 2 2 3 3 2 2 2 2" xfId="27776"/>
    <cellStyle name="Normal 2 4 2 2 3 3 2 2 2 2 2" xfId="27777"/>
    <cellStyle name="Normal 2 4 2 2 3 3 2 2 2 2 2 2" xfId="27778"/>
    <cellStyle name="Normal 2 4 2 2 3 3 2 2 2 2 3" xfId="27779"/>
    <cellStyle name="Normal 2 4 2 2 3 3 2 2 2 2 4" xfId="27780"/>
    <cellStyle name="Normal 2 4 2 2 3 3 2 2 2 3" xfId="27781"/>
    <cellStyle name="Normal 2 4 2 2 3 3 2 2 2 4" xfId="27782"/>
    <cellStyle name="Normal 2 4 2 2 3 3 2 2 3" xfId="27783"/>
    <cellStyle name="Normal 2 4 2 2 3 3 2 2 4" xfId="27784"/>
    <cellStyle name="Normal 2 4 2 2 3 3 2 2 4 2" xfId="27785"/>
    <cellStyle name="Normal 2 4 2 2 3 3 2 2 5" xfId="27786"/>
    <cellStyle name="Normal 2 4 2 2 3 3 2 2 6" xfId="27787"/>
    <cellStyle name="Normal 2 4 2 2 3 3 2 2 7" xfId="27788"/>
    <cellStyle name="Normal 2 4 2 2 3 3 2 3" xfId="27789"/>
    <cellStyle name="Normal 2 4 2 2 3 3 2 3 2" xfId="27790"/>
    <cellStyle name="Normal 2 4 2 2 3 3 2 3 2 2" xfId="27791"/>
    <cellStyle name="Normal 2 4 2 2 3 3 2 3 3" xfId="27792"/>
    <cellStyle name="Normal 2 4 2 2 3 3 2 4" xfId="27793"/>
    <cellStyle name="Normal 2 4 2 2 3 3 2 5" xfId="27794"/>
    <cellStyle name="Normal 2 4 2 2 3 3 2 6" xfId="27795"/>
    <cellStyle name="Normal 2 4 2 2 3 3 2 6 2" xfId="27796"/>
    <cellStyle name="Normal 2 4 2 2 3 3 2 6 2 2" xfId="27797"/>
    <cellStyle name="Normal 2 4 2 2 3 3 2 6 3" xfId="27798"/>
    <cellStyle name="Normal 2 4 2 2 3 3 2 7" xfId="27799"/>
    <cellStyle name="Normal 2 4 2 2 3 3 2 8" xfId="27800"/>
    <cellStyle name="Normal 2 4 2 2 3 3 2 8 2" xfId="27801"/>
    <cellStyle name="Normal 2 4 2 2 3 3 2 8 2 2" xfId="27802"/>
    <cellStyle name="Normal 2 4 2 2 3 3 2 8 3" xfId="27803"/>
    <cellStyle name="Normal 2 4 2 2 3 3 2 8 4" xfId="27804"/>
    <cellStyle name="Normal 2 4 2 2 3 3 2 9" xfId="27805"/>
    <cellStyle name="Normal 2 4 2 2 3 3 2 9 2" xfId="27806"/>
    <cellStyle name="Normal 2 4 2 2 3 3 3" xfId="27807"/>
    <cellStyle name="Normal 2 4 2 2 3 3 3 2" xfId="27808"/>
    <cellStyle name="Normal 2 4 2 2 3 3 3 2 2" xfId="27809"/>
    <cellStyle name="Normal 2 4 2 2 3 3 3 2 2 2" xfId="27810"/>
    <cellStyle name="Normal 2 4 2 2 3 3 3 2 2 2 2" xfId="27811"/>
    <cellStyle name="Normal 2 4 2 2 3 3 3 2 2 3" xfId="27812"/>
    <cellStyle name="Normal 2 4 2 2 3 3 3 2 2 4" xfId="27813"/>
    <cellStyle name="Normal 2 4 2 2 3 3 3 2 3" xfId="27814"/>
    <cellStyle name="Normal 2 4 2 2 3 3 3 2 4" xfId="27815"/>
    <cellStyle name="Normal 2 4 2 2 3 3 3 3" xfId="27816"/>
    <cellStyle name="Normal 2 4 2 2 3 3 3 4" xfId="27817"/>
    <cellStyle name="Normal 2 4 2 2 3 3 3 4 2" xfId="27818"/>
    <cellStyle name="Normal 2 4 2 2 3 3 3 5" xfId="27819"/>
    <cellStyle name="Normal 2 4 2 2 3 3 4" xfId="27820"/>
    <cellStyle name="Normal 2 4 2 2 3 3 4 2" xfId="27821"/>
    <cellStyle name="Normal 2 4 2 2 3 3 4 2 2" xfId="27822"/>
    <cellStyle name="Normal 2 4 2 2 3 3 4 3" xfId="27823"/>
    <cellStyle name="Normal 2 4 2 2 3 3 5" xfId="27824"/>
    <cellStyle name="Normal 2 4 2 2 3 3 5 2" xfId="27825"/>
    <cellStyle name="Normal 2 4 2 2 3 3 5 2 2" xfId="27826"/>
    <cellStyle name="Normal 2 4 2 2 3 3 5 3" xfId="27827"/>
    <cellStyle name="Normal 2 4 2 2 3 3 6" xfId="27828"/>
    <cellStyle name="Normal 2 4 2 2 3 3 6 2" xfId="27829"/>
    <cellStyle name="Normal 2 4 2 2 3 3 6 2 2" xfId="27830"/>
    <cellStyle name="Normal 2 4 2 2 3 3 6 3" xfId="27831"/>
    <cellStyle name="Normal 2 4 2 2 3 3 7" xfId="27832"/>
    <cellStyle name="Normal 2 4 2 2 3 3 7 2" xfId="27833"/>
    <cellStyle name="Normal 2 4 2 2 3 3 7 2 2" xfId="27834"/>
    <cellStyle name="Normal 2 4 2 2 3 3 7 3" xfId="27835"/>
    <cellStyle name="Normal 2 4 2 2 3 3 8" xfId="27836"/>
    <cellStyle name="Normal 2 4 2 2 3 3 9" xfId="27837"/>
    <cellStyle name="Normal 2 4 2 2 3 4" xfId="27838"/>
    <cellStyle name="Normal 2 4 2 2 3 5" xfId="27839"/>
    <cellStyle name="Normal 2 4 2 2 3 6" xfId="27840"/>
    <cellStyle name="Normal 2 4 2 2 3 6 2" xfId="27841"/>
    <cellStyle name="Normal 2 4 2 2 3 6 2 2" xfId="27842"/>
    <cellStyle name="Normal 2 4 2 2 3 6 2 2 2" xfId="27843"/>
    <cellStyle name="Normal 2 4 2 2 3 6 2 2 2 2" xfId="27844"/>
    <cellStyle name="Normal 2 4 2 2 3 6 2 2 3" xfId="27845"/>
    <cellStyle name="Normal 2 4 2 2 3 6 2 2 4" xfId="27846"/>
    <cellStyle name="Normal 2 4 2 2 3 6 2 3" xfId="27847"/>
    <cellStyle name="Normal 2 4 2 2 3 6 2 4" xfId="27848"/>
    <cellStyle name="Normal 2 4 2 2 3 6 2 5" xfId="27849"/>
    <cellStyle name="Normal 2 4 2 2 3 6 2 6" xfId="27850"/>
    <cellStyle name="Normal 2 4 2 2 3 6 3" xfId="27851"/>
    <cellStyle name="Normal 2 4 2 2 3 6 4" xfId="27852"/>
    <cellStyle name="Normal 2 4 2 2 3 6 4 2" xfId="27853"/>
    <cellStyle name="Normal 2 4 2 2 3 6 5" xfId="27854"/>
    <cellStyle name="Normal 2 4 2 2 3 7" xfId="27855"/>
    <cellStyle name="Normal 2 4 2 2 3 8" xfId="27856"/>
    <cellStyle name="Normal 2 4 2 2 3 9" xfId="27857"/>
    <cellStyle name="Normal 2 4 2 2 3 9 2" xfId="27858"/>
    <cellStyle name="Normal 2 4 2 2 3 9 2 2" xfId="27859"/>
    <cellStyle name="Normal 2 4 2 2 3 9 3" xfId="27860"/>
    <cellStyle name="Normal 2 4 2 2 4" xfId="27861"/>
    <cellStyle name="Normal 2 4 2 2 5" xfId="27862"/>
    <cellStyle name="Normal 2 4 2 2 5 10" xfId="27863"/>
    <cellStyle name="Normal 2 4 2 2 5 11" xfId="27864"/>
    <cellStyle name="Normal 2 4 2 2 5 11 2" xfId="27865"/>
    <cellStyle name="Normal 2 4 2 2 5 11 2 2" xfId="27866"/>
    <cellStyle name="Normal 2 4 2 2 5 11 3" xfId="27867"/>
    <cellStyle name="Normal 2 4 2 2 5 12" xfId="27868"/>
    <cellStyle name="Normal 2 4 2 2 5 12 2" xfId="27869"/>
    <cellStyle name="Normal 2 4 2 2 5 12 2 2" xfId="27870"/>
    <cellStyle name="Normal 2 4 2 2 5 12 2 2 2" xfId="27871"/>
    <cellStyle name="Normal 2 4 2 2 5 12 3" xfId="27872"/>
    <cellStyle name="Normal 2 4 2 2 5 12 4" xfId="27873"/>
    <cellStyle name="Normal 2 4 2 2 5 12 5" xfId="27874"/>
    <cellStyle name="Normal 2 4 2 2 5 12 6" xfId="27875"/>
    <cellStyle name="Normal 2 4 2 2 5 13" xfId="27876"/>
    <cellStyle name="Normal 2 4 2 2 5 13 2" xfId="27877"/>
    <cellStyle name="Normal 2 4 2 2 5 13 2 2" xfId="27878"/>
    <cellStyle name="Normal 2 4 2 2 5 13 3" xfId="27879"/>
    <cellStyle name="Normal 2 4 2 2 5 13 4" xfId="27880"/>
    <cellStyle name="Normal 2 4 2 2 5 14" xfId="27881"/>
    <cellStyle name="Normal 2 4 2 2 5 15" xfId="27882"/>
    <cellStyle name="Normal 2 4 2 2 5 16" xfId="27883"/>
    <cellStyle name="Normal 2 4 2 2 5 2" xfId="27884"/>
    <cellStyle name="Normal 2 4 2 2 5 2 2" xfId="27885"/>
    <cellStyle name="Normal 2 4 2 2 5 2 2 10" xfId="27886"/>
    <cellStyle name="Normal 2 4 2 2 5 2 2 11" xfId="27887"/>
    <cellStyle name="Normal 2 4 2 2 5 2 2 12" xfId="27888"/>
    <cellStyle name="Normal 2 4 2 2 5 2 2 2" xfId="27889"/>
    <cellStyle name="Normal 2 4 2 2 5 2 2 2 2" xfId="27890"/>
    <cellStyle name="Normal 2 4 2 2 5 2 2 2 2 2" xfId="27891"/>
    <cellStyle name="Normal 2 4 2 2 5 2 2 2 2 2 2" xfId="27892"/>
    <cellStyle name="Normal 2 4 2 2 5 2 2 2 2 2 2 2" xfId="27893"/>
    <cellStyle name="Normal 2 4 2 2 5 2 2 2 2 3" xfId="27894"/>
    <cellStyle name="Normal 2 4 2 2 5 2 2 2 2 4" xfId="27895"/>
    <cellStyle name="Normal 2 4 2 2 5 2 2 2 3" xfId="27896"/>
    <cellStyle name="Normal 2 4 2 2 5 2 2 2 4" xfId="27897"/>
    <cellStyle name="Normal 2 4 2 2 5 2 2 2 4 2" xfId="27898"/>
    <cellStyle name="Normal 2 4 2 2 5 2 2 2 5" xfId="27899"/>
    <cellStyle name="Normal 2 4 2 2 5 2 2 2 6" xfId="27900"/>
    <cellStyle name="Normal 2 4 2 2 5 2 2 2 7" xfId="27901"/>
    <cellStyle name="Normal 2 4 2 2 5 2 2 3" xfId="27902"/>
    <cellStyle name="Normal 2 4 2 2 5 2 2 4" xfId="27903"/>
    <cellStyle name="Normal 2 4 2 2 5 2 2 5" xfId="27904"/>
    <cellStyle name="Normal 2 4 2 2 5 2 2 6" xfId="27905"/>
    <cellStyle name="Normal 2 4 2 2 5 2 2 7" xfId="27906"/>
    <cellStyle name="Normal 2 4 2 2 5 2 2 8" xfId="27907"/>
    <cellStyle name="Normal 2 4 2 2 5 2 2 8 2" xfId="27908"/>
    <cellStyle name="Normal 2 4 2 2 5 2 2 8 2 2" xfId="27909"/>
    <cellStyle name="Normal 2 4 2 2 5 2 2 8 2 2 2" xfId="27910"/>
    <cellStyle name="Normal 2 4 2 2 5 2 2 8 3" xfId="27911"/>
    <cellStyle name="Normal 2 4 2 2 5 2 2 8 4" xfId="27912"/>
    <cellStyle name="Normal 2 4 2 2 5 2 2 8 5" xfId="27913"/>
    <cellStyle name="Normal 2 4 2 2 5 2 2 8 6" xfId="27914"/>
    <cellStyle name="Normal 2 4 2 2 5 2 2 9" xfId="27915"/>
    <cellStyle name="Normal 2 4 2 2 5 2 2 9 2" xfId="27916"/>
    <cellStyle name="Normal 2 4 2 2 5 2 3" xfId="27917"/>
    <cellStyle name="Normal 2 4 2 2 5 2 3 2" xfId="27918"/>
    <cellStyle name="Normal 2 4 2 2 5 2 3 2 2" xfId="27919"/>
    <cellStyle name="Normal 2 4 2 2 5 2 3 2 2 2" xfId="27920"/>
    <cellStyle name="Normal 2 4 2 2 5 2 3 2 2 2 2" xfId="27921"/>
    <cellStyle name="Normal 2 4 2 2 5 2 3 2 3" xfId="27922"/>
    <cellStyle name="Normal 2 4 2 2 5 2 3 2 3 2" xfId="27923"/>
    <cellStyle name="Normal 2 4 2 2 5 2 3 2 3 2 2" xfId="27924"/>
    <cellStyle name="Normal 2 4 2 2 5 2 3 2 3 3" xfId="27925"/>
    <cellStyle name="Normal 2 4 2 2 5 2 3 2 4" xfId="27926"/>
    <cellStyle name="Normal 2 4 2 2 5 2 3 2 5" xfId="27927"/>
    <cellStyle name="Normal 2 4 2 2 5 2 3 2 6" xfId="27928"/>
    <cellStyle name="Normal 2 4 2 2 5 2 3 3" xfId="27929"/>
    <cellStyle name="Normal 2 4 2 2 5 2 3 4" xfId="27930"/>
    <cellStyle name="Normal 2 4 2 2 5 2 3 4 2" xfId="27931"/>
    <cellStyle name="Normal 2 4 2 2 5 2 3 5" xfId="27932"/>
    <cellStyle name="Normal 2 4 2 2 5 2 4" xfId="27933"/>
    <cellStyle name="Normal 2 4 2 2 5 2 4 2" xfId="27934"/>
    <cellStyle name="Normal 2 4 2 2 5 2 4 2 2" xfId="27935"/>
    <cellStyle name="Normal 2 4 2 2 5 2 4 3" xfId="27936"/>
    <cellStyle name="Normal 2 4 2 2 5 2 5" xfId="27937"/>
    <cellStyle name="Normal 2 4 2 2 5 2 6" xfId="27938"/>
    <cellStyle name="Normal 2 4 2 2 5 2 6 2" xfId="27939"/>
    <cellStyle name="Normal 2 4 2 2 5 2 6 2 2" xfId="27940"/>
    <cellStyle name="Normal 2 4 2 2 5 2 6 3" xfId="27941"/>
    <cellStyle name="Normal 2 4 2 2 5 2 7" xfId="27942"/>
    <cellStyle name="Normal 2 4 2 2 5 2 8" xfId="27943"/>
    <cellStyle name="Normal 2 4 2 2 5 2 9" xfId="27944"/>
    <cellStyle name="Normal 2 4 2 2 5 3" xfId="27945"/>
    <cellStyle name="Normal 2 4 2 2 5 3 2" xfId="27946"/>
    <cellStyle name="Normal 2 4 2 2 5 3 2 2" xfId="27947"/>
    <cellStyle name="Normal 2 4 2 2 5 3 3" xfId="27948"/>
    <cellStyle name="Normal 2 4 2 2 5 4" xfId="27949"/>
    <cellStyle name="Normal 2 4 2 2 5 5" xfId="27950"/>
    <cellStyle name="Normal 2 4 2 2 5 5 2" xfId="27951"/>
    <cellStyle name="Normal 2 4 2 2 5 5 2 2" xfId="27952"/>
    <cellStyle name="Normal 2 4 2 2 5 5 3" xfId="27953"/>
    <cellStyle name="Normal 2 4 2 2 5 6" xfId="27954"/>
    <cellStyle name="Normal 2 4 2 2 5 6 2" xfId="27955"/>
    <cellStyle name="Normal 2 4 2 2 5 6 2 2" xfId="27956"/>
    <cellStyle name="Normal 2 4 2 2 5 6 2 2 2" xfId="27957"/>
    <cellStyle name="Normal 2 4 2 2 5 6 2 2 2 2" xfId="27958"/>
    <cellStyle name="Normal 2 4 2 2 5 6 2 3" xfId="27959"/>
    <cellStyle name="Normal 2 4 2 2 5 6 2 4" xfId="27960"/>
    <cellStyle name="Normal 2 4 2 2 5 6 2 4 2" xfId="27961"/>
    <cellStyle name="Normal 2 4 2 2 5 6 2 4 2 2" xfId="27962"/>
    <cellStyle name="Normal 2 4 2 2 5 6 2 4 3" xfId="27963"/>
    <cellStyle name="Normal 2 4 2 2 5 6 3" xfId="27964"/>
    <cellStyle name="Normal 2 4 2 2 5 6 4" xfId="27965"/>
    <cellStyle name="Normal 2 4 2 2 5 6 4 2" xfId="27966"/>
    <cellStyle name="Normal 2 4 2 2 5 6 5" xfId="27967"/>
    <cellStyle name="Normal 2 4 2 2 5 6 6" xfId="27968"/>
    <cellStyle name="Normal 2 4 2 2 5 6 7" xfId="27969"/>
    <cellStyle name="Normal 2 4 2 2 5 7" xfId="27970"/>
    <cellStyle name="Normal 2 4 2 2 5 8" xfId="27971"/>
    <cellStyle name="Normal 2 4 2 2 5 8 2" xfId="27972"/>
    <cellStyle name="Normal 2 4 2 2 5 8 2 2" xfId="27973"/>
    <cellStyle name="Normal 2 4 2 2 5 8 3" xfId="27974"/>
    <cellStyle name="Normal 2 4 2 2 5 9" xfId="27975"/>
    <cellStyle name="Normal 2 4 2 2 6" xfId="27976"/>
    <cellStyle name="Normal 2 4 2 2 6 2" xfId="27977"/>
    <cellStyle name="Normal 2 4 2 2 6 2 2" xfId="27978"/>
    <cellStyle name="Normal 2 4 2 2 6 3" xfId="27979"/>
    <cellStyle name="Normal 2 4 2 2 7" xfId="27980"/>
    <cellStyle name="Normal 2 4 2 2 7 2" xfId="27981"/>
    <cellStyle name="Normal 2 4 2 2 7 2 2" xfId="27982"/>
    <cellStyle name="Normal 2 4 2 2 7 3" xfId="27983"/>
    <cellStyle name="Normal 2 4 2 2 8" xfId="27984"/>
    <cellStyle name="Normal 2 4 2 2 9" xfId="27985"/>
    <cellStyle name="Normal 2 4 2 2 9 2" xfId="27986"/>
    <cellStyle name="Normal 2 4 2 2 9 2 2" xfId="27987"/>
    <cellStyle name="Normal 2 4 2 2 9 3" xfId="27988"/>
    <cellStyle name="Normal 2 4 2 20" xfId="27989"/>
    <cellStyle name="Normal 2 4 2 21" xfId="27990"/>
    <cellStyle name="Normal 2 4 2 22" xfId="27991"/>
    <cellStyle name="Normal 2 4 2 23" xfId="27992"/>
    <cellStyle name="Normal 2 4 2 24" xfId="27993"/>
    <cellStyle name="Normal 2 4 2 24 2" xfId="27994"/>
    <cellStyle name="Normal 2 4 2 24 2 2" xfId="27995"/>
    <cellStyle name="Normal 2 4 2 24 3" xfId="27996"/>
    <cellStyle name="Normal 2 4 2 25" xfId="27997"/>
    <cellStyle name="Normal 2 4 2 26" xfId="27998"/>
    <cellStyle name="Normal 2 4 2 26 2" xfId="27999"/>
    <cellStyle name="Normal 2 4 2 26 2 2" xfId="28000"/>
    <cellStyle name="Normal 2 4 2 26 3" xfId="28001"/>
    <cellStyle name="Normal 2 4 2 27" xfId="28002"/>
    <cellStyle name="Normal 2 4 2 28" xfId="28003"/>
    <cellStyle name="Normal 2 4 2 3" xfId="28004"/>
    <cellStyle name="Normal 2 4 2 4" xfId="28005"/>
    <cellStyle name="Normal 2 4 2 5" xfId="28006"/>
    <cellStyle name="Normal 2 4 2 6" xfId="28007"/>
    <cellStyle name="Normal 2 4 2 7" xfId="28008"/>
    <cellStyle name="Normal 2 4 2 7 2" xfId="28009"/>
    <cellStyle name="Normal 2 4 2 7 2 2" xfId="28010"/>
    <cellStyle name="Normal 2 4 2 7 3" xfId="28011"/>
    <cellStyle name="Normal 2 4 2 8" xfId="28012"/>
    <cellStyle name="Normal 2 4 2 9" xfId="28013"/>
    <cellStyle name="Normal 2 4 2 9 2" xfId="28014"/>
    <cellStyle name="Normal 2 4 2 9 2 2" xfId="28015"/>
    <cellStyle name="Normal 2 4 2 9 3" xfId="28016"/>
    <cellStyle name="Normal 2 4 3" xfId="28017"/>
    <cellStyle name="Normal 2 4 3 10" xfId="28018"/>
    <cellStyle name="Normal 2 4 3 10 2" xfId="28019"/>
    <cellStyle name="Normal 2 4 3 10 2 2" xfId="28020"/>
    <cellStyle name="Normal 2 4 3 10 3" xfId="28021"/>
    <cellStyle name="Normal 2 4 3 11" xfId="28022"/>
    <cellStyle name="Normal 2 4 3 11 2" xfId="28023"/>
    <cellStyle name="Normal 2 4 3 11 2 2" xfId="28024"/>
    <cellStyle name="Normal 2 4 3 11 3" xfId="28025"/>
    <cellStyle name="Normal 2 4 3 12" xfId="28026"/>
    <cellStyle name="Normal 2 4 3 13" xfId="28027"/>
    <cellStyle name="Normal 2 4 3 14" xfId="28028"/>
    <cellStyle name="Normal 2 4 3 14 2" xfId="28029"/>
    <cellStyle name="Normal 2 4 3 14 2 2" xfId="28030"/>
    <cellStyle name="Normal 2 4 3 14 3" xfId="28031"/>
    <cellStyle name="Normal 2 4 3 15" xfId="28032"/>
    <cellStyle name="Normal 2 4 3 15 2" xfId="28033"/>
    <cellStyle name="Normal 2 4 3 15 2 2" xfId="28034"/>
    <cellStyle name="Normal 2 4 3 15 3" xfId="28035"/>
    <cellStyle name="Normal 2 4 3 16" xfId="28036"/>
    <cellStyle name="Normal 2 4 3 17" xfId="28037"/>
    <cellStyle name="Normal 2 4 3 18" xfId="28038"/>
    <cellStyle name="Normal 2 4 3 19" xfId="28039"/>
    <cellStyle name="Normal 2 4 3 2" xfId="28040"/>
    <cellStyle name="Normal 2 4 3 2 10" xfId="28041"/>
    <cellStyle name="Normal 2 4 3 2 11" xfId="28042"/>
    <cellStyle name="Normal 2 4 3 2 11 10" xfId="28043"/>
    <cellStyle name="Normal 2 4 3 2 11 11" xfId="28044"/>
    <cellStyle name="Normal 2 4 3 2 11 12" xfId="28045"/>
    <cellStyle name="Normal 2 4 3 2 11 2" xfId="28046"/>
    <cellStyle name="Normal 2 4 3 2 11 2 10" xfId="28047"/>
    <cellStyle name="Normal 2 4 3 2 11 2 11" xfId="28048"/>
    <cellStyle name="Normal 2 4 3 2 11 2 2" xfId="28049"/>
    <cellStyle name="Normal 2 4 3 2 11 2 2 2" xfId="28050"/>
    <cellStyle name="Normal 2 4 3 2 11 2 2 2 2" xfId="28051"/>
    <cellStyle name="Normal 2 4 3 2 11 2 2 2 2 2" xfId="28052"/>
    <cellStyle name="Normal 2 4 3 2 11 2 2 2 2 2 2" xfId="28053"/>
    <cellStyle name="Normal 2 4 3 2 11 2 2 2 2 3" xfId="28054"/>
    <cellStyle name="Normal 2 4 3 2 11 2 2 2 2 4" xfId="28055"/>
    <cellStyle name="Normal 2 4 3 2 11 2 2 2 3" xfId="28056"/>
    <cellStyle name="Normal 2 4 3 2 11 2 2 2 4" xfId="28057"/>
    <cellStyle name="Normal 2 4 3 2 11 2 2 3" xfId="28058"/>
    <cellStyle name="Normal 2 4 3 2 11 2 2 4" xfId="28059"/>
    <cellStyle name="Normal 2 4 3 2 11 2 2 4 2" xfId="28060"/>
    <cellStyle name="Normal 2 4 3 2 11 2 2 5" xfId="28061"/>
    <cellStyle name="Normal 2 4 3 2 11 2 3" xfId="28062"/>
    <cellStyle name="Normal 2 4 3 2 11 2 3 2" xfId="28063"/>
    <cellStyle name="Normal 2 4 3 2 11 2 3 2 2" xfId="28064"/>
    <cellStyle name="Normal 2 4 3 2 11 2 3 3" xfId="28065"/>
    <cellStyle name="Normal 2 4 3 2 11 2 4" xfId="28066"/>
    <cellStyle name="Normal 2 4 3 2 11 2 5" xfId="28067"/>
    <cellStyle name="Normal 2 4 3 2 11 2 6" xfId="28068"/>
    <cellStyle name="Normal 2 4 3 2 11 2 7" xfId="28069"/>
    <cellStyle name="Normal 2 4 3 2 11 2 8" xfId="28070"/>
    <cellStyle name="Normal 2 4 3 2 11 2 9" xfId="28071"/>
    <cellStyle name="Normal 2 4 3 2 11 3" xfId="28072"/>
    <cellStyle name="Normal 2 4 3 2 11 3 2" xfId="28073"/>
    <cellStyle name="Normal 2 4 3 2 11 3 2 2" xfId="28074"/>
    <cellStyle name="Normal 2 4 3 2 11 3 2 2 2" xfId="28075"/>
    <cellStyle name="Normal 2 4 3 2 11 3 2 2 2 2" xfId="28076"/>
    <cellStyle name="Normal 2 4 3 2 11 3 2 3" xfId="28077"/>
    <cellStyle name="Normal 2 4 3 2 11 3 2 4" xfId="28078"/>
    <cellStyle name="Normal 2 4 3 2 11 3 3" xfId="28079"/>
    <cellStyle name="Normal 2 4 3 2 11 3 4" xfId="28080"/>
    <cellStyle name="Normal 2 4 3 2 11 3 4 2" xfId="28081"/>
    <cellStyle name="Normal 2 4 3 2 11 3 5" xfId="28082"/>
    <cellStyle name="Normal 2 4 3 2 11 4" xfId="28083"/>
    <cellStyle name="Normal 2 4 3 2 11 4 2" xfId="28084"/>
    <cellStyle name="Normal 2 4 3 2 11 4 2 2" xfId="28085"/>
    <cellStyle name="Normal 2 4 3 2 11 4 3" xfId="28086"/>
    <cellStyle name="Normal 2 4 3 2 11 5" xfId="28087"/>
    <cellStyle name="Normal 2 4 3 2 11 5 2" xfId="28088"/>
    <cellStyle name="Normal 2 4 3 2 11 5 2 2" xfId="28089"/>
    <cellStyle name="Normal 2 4 3 2 11 5 3" xfId="28090"/>
    <cellStyle name="Normal 2 4 3 2 11 6" xfId="28091"/>
    <cellStyle name="Normal 2 4 3 2 11 6 2" xfId="28092"/>
    <cellStyle name="Normal 2 4 3 2 11 6 2 2" xfId="28093"/>
    <cellStyle name="Normal 2 4 3 2 11 6 3" xfId="28094"/>
    <cellStyle name="Normal 2 4 3 2 11 7" xfId="28095"/>
    <cellStyle name="Normal 2 4 3 2 11 8" xfId="28096"/>
    <cellStyle name="Normal 2 4 3 2 11 8 2" xfId="28097"/>
    <cellStyle name="Normal 2 4 3 2 11 8 2 2" xfId="28098"/>
    <cellStyle name="Normal 2 4 3 2 11 8 2 2 2" xfId="28099"/>
    <cellStyle name="Normal 2 4 3 2 11 8 3" xfId="28100"/>
    <cellStyle name="Normal 2 4 3 2 11 8 4" xfId="28101"/>
    <cellStyle name="Normal 2 4 3 2 11 8 5" xfId="28102"/>
    <cellStyle name="Normal 2 4 3 2 11 8 6" xfId="28103"/>
    <cellStyle name="Normal 2 4 3 2 11 9" xfId="28104"/>
    <cellStyle name="Normal 2 4 3 2 11 9 2" xfId="28105"/>
    <cellStyle name="Normal 2 4 3 2 12" xfId="28106"/>
    <cellStyle name="Normal 2 4 3 2 12 2" xfId="28107"/>
    <cellStyle name="Normal 2 4 3 2 12 2 2" xfId="28108"/>
    <cellStyle name="Normal 2 4 3 2 12 2 2 2" xfId="28109"/>
    <cellStyle name="Normal 2 4 3 2 12 2 2 2 2" xfId="28110"/>
    <cellStyle name="Normal 2 4 3 2 12 2 3" xfId="28111"/>
    <cellStyle name="Normal 2 4 3 2 12 2 4" xfId="28112"/>
    <cellStyle name="Normal 2 4 3 2 12 2 5" xfId="28113"/>
    <cellStyle name="Normal 2 4 3 2 12 2 6" xfId="28114"/>
    <cellStyle name="Normal 2 4 3 2 12 3" xfId="28115"/>
    <cellStyle name="Normal 2 4 3 2 12 4" xfId="28116"/>
    <cellStyle name="Normal 2 4 3 2 12 4 2" xfId="28117"/>
    <cellStyle name="Normal 2 4 3 2 12 4 2 2" xfId="28118"/>
    <cellStyle name="Normal 2 4 3 2 12 4 3" xfId="28119"/>
    <cellStyle name="Normal 2 4 3 2 12 4 4" xfId="28120"/>
    <cellStyle name="Normal 2 4 3 2 12 5" xfId="28121"/>
    <cellStyle name="Normal 2 4 3 2 12 5 2" xfId="28122"/>
    <cellStyle name="Normal 2 4 3 2 12 5 2 2" xfId="28123"/>
    <cellStyle name="Normal 2 4 3 2 12 5 3" xfId="28124"/>
    <cellStyle name="Normal 2 4 3 2 13" xfId="28125"/>
    <cellStyle name="Normal 2 4 3 2 13 2" xfId="28126"/>
    <cellStyle name="Normal 2 4 3 2 13 2 2" xfId="28127"/>
    <cellStyle name="Normal 2 4 3 2 13 2 2 2" xfId="28128"/>
    <cellStyle name="Normal 2 4 3 2 13 2 3" xfId="28129"/>
    <cellStyle name="Normal 2 4 3 2 13 2 3 2" xfId="28130"/>
    <cellStyle name="Normal 2 4 3 2 13 2 3 2 2" xfId="28131"/>
    <cellStyle name="Normal 2 4 3 2 13 2 3 3" xfId="28132"/>
    <cellStyle name="Normal 2 4 3 2 13 2 4" xfId="28133"/>
    <cellStyle name="Normal 2 4 3 2 13 2 4 2" xfId="28134"/>
    <cellStyle name="Normal 2 4 3 2 13 2 4 2 2" xfId="28135"/>
    <cellStyle name="Normal 2 4 3 2 13 2 4 3" xfId="28136"/>
    <cellStyle name="Normal 2 4 3 2 13 3" xfId="28137"/>
    <cellStyle name="Normal 2 4 3 2 13 4" xfId="28138"/>
    <cellStyle name="Normal 2 4 3 2 13 4 2" xfId="28139"/>
    <cellStyle name="Normal 2 4 3 2 13 5" xfId="28140"/>
    <cellStyle name="Normal 2 4 3 2 14" xfId="28141"/>
    <cellStyle name="Normal 2 4 3 2 14 10" xfId="28142"/>
    <cellStyle name="Normal 2 4 3 2 14 11" xfId="28143"/>
    <cellStyle name="Normal 2 4 3 2 14 12" xfId="28144"/>
    <cellStyle name="Normal 2 4 3 2 14 2" xfId="28145"/>
    <cellStyle name="Normal 2 4 3 2 14 2 2" xfId="28146"/>
    <cellStyle name="Normal 2 4 3 2 14 2 2 2" xfId="28147"/>
    <cellStyle name="Normal 2 4 3 2 14 2 2 2 2" xfId="28148"/>
    <cellStyle name="Normal 2 4 3 2 14 2 2 2 2 2" xfId="28149"/>
    <cellStyle name="Normal 2 4 3 2 14 2 2 3" xfId="28150"/>
    <cellStyle name="Normal 2 4 3 2 14 2 2 4" xfId="28151"/>
    <cellStyle name="Normal 2 4 3 2 14 2 3" xfId="28152"/>
    <cellStyle name="Normal 2 4 3 2 14 2 4" xfId="28153"/>
    <cellStyle name="Normal 2 4 3 2 14 2 4 2" xfId="28154"/>
    <cellStyle name="Normal 2 4 3 2 14 2 5" xfId="28155"/>
    <cellStyle name="Normal 2 4 3 2 14 3" xfId="28156"/>
    <cellStyle name="Normal 2 4 3 2 14 3 2" xfId="28157"/>
    <cellStyle name="Normal 2 4 3 2 14 3 2 2" xfId="28158"/>
    <cellStyle name="Normal 2 4 3 2 14 3 3" xfId="28159"/>
    <cellStyle name="Normal 2 4 3 2 14 4" xfId="28160"/>
    <cellStyle name="Normal 2 4 3 2 14 5" xfId="28161"/>
    <cellStyle name="Normal 2 4 3 2 14 6" xfId="28162"/>
    <cellStyle name="Normal 2 4 3 2 14 7" xfId="28163"/>
    <cellStyle name="Normal 2 4 3 2 14 7 2" xfId="28164"/>
    <cellStyle name="Normal 2 4 3 2 14 7 2 2" xfId="28165"/>
    <cellStyle name="Normal 2 4 3 2 14 7 3" xfId="28166"/>
    <cellStyle name="Normal 2 4 3 2 14 8" xfId="28167"/>
    <cellStyle name="Normal 2 4 3 2 14 8 2" xfId="28168"/>
    <cellStyle name="Normal 2 4 3 2 14 8 2 2" xfId="28169"/>
    <cellStyle name="Normal 2 4 3 2 14 8 3" xfId="28170"/>
    <cellStyle name="Normal 2 4 3 2 14 8 4" xfId="28171"/>
    <cellStyle name="Normal 2 4 3 2 14 9" xfId="28172"/>
    <cellStyle name="Normal 2 4 3 2 14 9 2" xfId="28173"/>
    <cellStyle name="Normal 2 4 3 2 15" xfId="28174"/>
    <cellStyle name="Normal 2 4 3 2 15 2" xfId="28175"/>
    <cellStyle name="Normal 2 4 3 2 15 2 2" xfId="28176"/>
    <cellStyle name="Normal 2 4 3 2 15 2 2 2" xfId="28177"/>
    <cellStyle name="Normal 2 4 3 2 15 2 2 2 2" xfId="28178"/>
    <cellStyle name="Normal 2 4 3 2 15 2 3" xfId="28179"/>
    <cellStyle name="Normal 2 4 3 2 15 2 4" xfId="28180"/>
    <cellStyle name="Normal 2 4 3 2 15 2 5" xfId="28181"/>
    <cellStyle name="Normal 2 4 3 2 15 2 6" xfId="28182"/>
    <cellStyle name="Normal 2 4 3 2 15 3" xfId="28183"/>
    <cellStyle name="Normal 2 4 3 2 15 4" xfId="28184"/>
    <cellStyle name="Normal 2 4 3 2 15 4 2" xfId="28185"/>
    <cellStyle name="Normal 2 4 3 2 15 4 2 2" xfId="28186"/>
    <cellStyle name="Normal 2 4 3 2 15 4 3" xfId="28187"/>
    <cellStyle name="Normal 2 4 3 2 15 4 4" xfId="28188"/>
    <cellStyle name="Normal 2 4 3 2 15 5" xfId="28189"/>
    <cellStyle name="Normal 2 4 3 2 16" xfId="28190"/>
    <cellStyle name="Normal 2 4 3 2 16 2" xfId="28191"/>
    <cellStyle name="Normal 2 4 3 2 16 2 2" xfId="28192"/>
    <cellStyle name="Normal 2 4 3 2 16 3" xfId="28193"/>
    <cellStyle name="Normal 2 4 3 2 17" xfId="28194"/>
    <cellStyle name="Normal 2 4 3 2 18" xfId="28195"/>
    <cellStyle name="Normal 2 4 3 2 18 2" xfId="28196"/>
    <cellStyle name="Normal 2 4 3 2 18 2 2" xfId="28197"/>
    <cellStyle name="Normal 2 4 3 2 18 3" xfId="28198"/>
    <cellStyle name="Normal 2 4 3 2 19" xfId="28199"/>
    <cellStyle name="Normal 2 4 3 2 19 2" xfId="28200"/>
    <cellStyle name="Normal 2 4 3 2 19 2 2" xfId="28201"/>
    <cellStyle name="Normal 2 4 3 2 19 3" xfId="28202"/>
    <cellStyle name="Normal 2 4 3 2 2" xfId="28203"/>
    <cellStyle name="Normal 2 4 3 2 2 2" xfId="28204"/>
    <cellStyle name="Normal 2 4 3 2 2 2 2" xfId="28205"/>
    <cellStyle name="Normal 2 4 3 2 2 3" xfId="28206"/>
    <cellStyle name="Normal 2 4 3 2 20" xfId="28207"/>
    <cellStyle name="Normal 2 4 3 2 20 2" xfId="28208"/>
    <cellStyle name="Normal 2 4 3 2 20 2 2" xfId="28209"/>
    <cellStyle name="Normal 2 4 3 2 20 3" xfId="28210"/>
    <cellStyle name="Normal 2 4 3 2 21" xfId="28211"/>
    <cellStyle name="Normal 2 4 3 2 22" xfId="28212"/>
    <cellStyle name="Normal 2 4 3 2 23" xfId="28213"/>
    <cellStyle name="Normal 2 4 3 2 24" xfId="28214"/>
    <cellStyle name="Normal 2 4 3 2 3" xfId="28215"/>
    <cellStyle name="Normal 2 4 3 2 3 10" xfId="28216"/>
    <cellStyle name="Normal 2 4 3 2 3 11" xfId="28217"/>
    <cellStyle name="Normal 2 4 3 2 3 12" xfId="28218"/>
    <cellStyle name="Normal 2 4 3 2 3 12 2" xfId="28219"/>
    <cellStyle name="Normal 2 4 3 2 3 12 2 2" xfId="28220"/>
    <cellStyle name="Normal 2 4 3 2 3 12 2 2 2" xfId="28221"/>
    <cellStyle name="Normal 2 4 3 2 3 12 3" xfId="28222"/>
    <cellStyle name="Normal 2 4 3 2 3 12 4" xfId="28223"/>
    <cellStyle name="Normal 2 4 3 2 3 12 5" xfId="28224"/>
    <cellStyle name="Normal 2 4 3 2 3 12 6" xfId="28225"/>
    <cellStyle name="Normal 2 4 3 2 3 13" xfId="28226"/>
    <cellStyle name="Normal 2 4 3 2 3 13 2" xfId="28227"/>
    <cellStyle name="Normal 2 4 3 2 3 14" xfId="28228"/>
    <cellStyle name="Normal 2 4 3 2 3 15" xfId="28229"/>
    <cellStyle name="Normal 2 4 3 2 3 16" xfId="28230"/>
    <cellStyle name="Normal 2 4 3 2 3 2" xfId="28231"/>
    <cellStyle name="Normal 2 4 3 2 3 2 10" xfId="28232"/>
    <cellStyle name="Normal 2 4 3 2 3 2 10 2" xfId="28233"/>
    <cellStyle name="Normal 2 4 3 2 3 2 10 2 2" xfId="28234"/>
    <cellStyle name="Normal 2 4 3 2 3 2 10 3" xfId="28235"/>
    <cellStyle name="Normal 2 4 3 2 3 2 11" xfId="28236"/>
    <cellStyle name="Normal 2 4 3 2 3 2 11 2" xfId="28237"/>
    <cellStyle name="Normal 2 4 3 2 3 2 11 2 2" xfId="28238"/>
    <cellStyle name="Normal 2 4 3 2 3 2 11 3" xfId="28239"/>
    <cellStyle name="Normal 2 4 3 2 3 2 12" xfId="28240"/>
    <cellStyle name="Normal 2 4 3 2 3 2 13" xfId="28241"/>
    <cellStyle name="Normal 2 4 3 2 3 2 14" xfId="28242"/>
    <cellStyle name="Normal 2 4 3 2 3 2 15" xfId="28243"/>
    <cellStyle name="Normal 2 4 3 2 3 2 2" xfId="28244"/>
    <cellStyle name="Normal 2 4 3 2 3 2 2 10" xfId="28245"/>
    <cellStyle name="Normal 2 4 3 2 3 2 2 11" xfId="28246"/>
    <cellStyle name="Normal 2 4 3 2 3 2 2 11 2" xfId="28247"/>
    <cellStyle name="Normal 2 4 3 2 3 2 2 11 2 2" xfId="28248"/>
    <cellStyle name="Normal 2 4 3 2 3 2 2 11 3" xfId="28249"/>
    <cellStyle name="Normal 2 4 3 2 3 2 2 12" xfId="28250"/>
    <cellStyle name="Normal 2 4 3 2 3 2 2 12 2" xfId="28251"/>
    <cellStyle name="Normal 2 4 3 2 3 2 2 12 2 2" xfId="28252"/>
    <cellStyle name="Normal 2 4 3 2 3 2 2 12 3" xfId="28253"/>
    <cellStyle name="Normal 2 4 3 2 3 2 2 12 4" xfId="28254"/>
    <cellStyle name="Normal 2 4 3 2 3 2 2 13" xfId="28255"/>
    <cellStyle name="Normal 2 4 3 2 3 2 2 13 2" xfId="28256"/>
    <cellStyle name="Normal 2 4 3 2 3 2 2 14" xfId="28257"/>
    <cellStyle name="Normal 2 4 3 2 3 2 2 15" xfId="28258"/>
    <cellStyle name="Normal 2 4 3 2 3 2 2 16" xfId="28259"/>
    <cellStyle name="Normal 2 4 3 2 3 2 2 2" xfId="28260"/>
    <cellStyle name="Normal 2 4 3 2 3 2 2 2 10" xfId="28261"/>
    <cellStyle name="Normal 2 4 3 2 3 2 2 2 11" xfId="28262"/>
    <cellStyle name="Normal 2 4 3 2 3 2 2 2 2" xfId="28263"/>
    <cellStyle name="Normal 2 4 3 2 3 2 2 2 2 10" xfId="28264"/>
    <cellStyle name="Normal 2 4 3 2 3 2 2 2 2 2" xfId="28265"/>
    <cellStyle name="Normal 2 4 3 2 3 2 2 2 2 2 2" xfId="28266"/>
    <cellStyle name="Normal 2 4 3 2 3 2 2 2 2 2 2 2" xfId="28267"/>
    <cellStyle name="Normal 2 4 3 2 3 2 2 2 2 2 2 2 2" xfId="28268"/>
    <cellStyle name="Normal 2 4 3 2 3 2 2 2 2 2 2 2 2 2" xfId="28269"/>
    <cellStyle name="Normal 2 4 3 2 3 2 2 2 2 2 2 2 3" xfId="28270"/>
    <cellStyle name="Normal 2 4 3 2 3 2 2 2 2 2 2 2 4" xfId="28271"/>
    <cellStyle name="Normal 2 4 3 2 3 2 2 2 2 2 2 3" xfId="28272"/>
    <cellStyle name="Normal 2 4 3 2 3 2 2 2 2 2 2 3 2" xfId="28273"/>
    <cellStyle name="Normal 2 4 3 2 3 2 2 2 2 2 2 3 2 2" xfId="28274"/>
    <cellStyle name="Normal 2 4 3 2 3 2 2 2 2 2 2 3 3" xfId="28275"/>
    <cellStyle name="Normal 2 4 3 2 3 2 2 2 2 2 2 4" xfId="28276"/>
    <cellStyle name="Normal 2 4 3 2 3 2 2 2 2 2 3" xfId="28277"/>
    <cellStyle name="Normal 2 4 3 2 3 2 2 2 2 2 4" xfId="28278"/>
    <cellStyle name="Normal 2 4 3 2 3 2 2 2 2 2 4 2" xfId="28279"/>
    <cellStyle name="Normal 2 4 3 2 3 2 2 2 2 2 4 2 2" xfId="28280"/>
    <cellStyle name="Normal 2 4 3 2 3 2 2 2 2 2 4 3" xfId="28281"/>
    <cellStyle name="Normal 2 4 3 2 3 2 2 2 2 2 4 4" xfId="28282"/>
    <cellStyle name="Normal 2 4 3 2 3 2 2 2 2 2 5" xfId="28283"/>
    <cellStyle name="Normal 2 4 3 2 3 2 2 2 2 3" xfId="28284"/>
    <cellStyle name="Normal 2 4 3 2 3 2 2 2 2 3 2" xfId="28285"/>
    <cellStyle name="Normal 2 4 3 2 3 2 2 2 2 3 2 2" xfId="28286"/>
    <cellStyle name="Normal 2 4 3 2 3 2 2 2 2 3 3" xfId="28287"/>
    <cellStyle name="Normal 2 4 3 2 3 2 2 2 2 4" xfId="28288"/>
    <cellStyle name="Normal 2 4 3 2 3 2 2 2 2 5" xfId="28289"/>
    <cellStyle name="Normal 2 4 3 2 3 2 2 2 2 6" xfId="28290"/>
    <cellStyle name="Normal 2 4 3 2 3 2 2 2 2 6 2" xfId="28291"/>
    <cellStyle name="Normal 2 4 3 2 3 2 2 2 2 6 2 2" xfId="28292"/>
    <cellStyle name="Normal 2 4 3 2 3 2 2 2 2 6 3" xfId="28293"/>
    <cellStyle name="Normal 2 4 3 2 3 2 2 2 2 7" xfId="28294"/>
    <cellStyle name="Normal 2 4 3 2 3 2 2 2 2 7 2" xfId="28295"/>
    <cellStyle name="Normal 2 4 3 2 3 2 2 2 2 7 2 2" xfId="28296"/>
    <cellStyle name="Normal 2 4 3 2 3 2 2 2 2 7 3" xfId="28297"/>
    <cellStyle name="Normal 2 4 3 2 3 2 2 2 2 8" xfId="28298"/>
    <cellStyle name="Normal 2 4 3 2 3 2 2 2 2 8 2" xfId="28299"/>
    <cellStyle name="Normal 2 4 3 2 3 2 2 2 2 8 2 2" xfId="28300"/>
    <cellStyle name="Normal 2 4 3 2 3 2 2 2 2 8 2 2 2" xfId="28301"/>
    <cellStyle name="Normal 2 4 3 2 3 2 2 2 2 8 3" xfId="28302"/>
    <cellStyle name="Normal 2 4 3 2 3 2 2 2 2 8 4" xfId="28303"/>
    <cellStyle name="Normal 2 4 3 2 3 2 2 2 2 8 5" xfId="28304"/>
    <cellStyle name="Normal 2 4 3 2 3 2 2 2 2 8 6" xfId="28305"/>
    <cellStyle name="Normal 2 4 3 2 3 2 2 2 2 9" xfId="28306"/>
    <cellStyle name="Normal 2 4 3 2 3 2 2 2 2 9 2" xfId="28307"/>
    <cellStyle name="Normal 2 4 3 2 3 2 2 2 3" xfId="28308"/>
    <cellStyle name="Normal 2 4 3 2 3 2 2 2 3 2" xfId="28309"/>
    <cellStyle name="Normal 2 4 3 2 3 2 2 2 3 2 2" xfId="28310"/>
    <cellStyle name="Normal 2 4 3 2 3 2 2 2 3 2 2 2" xfId="28311"/>
    <cellStyle name="Normal 2 4 3 2 3 2 2 2 3 2 2 2 2" xfId="28312"/>
    <cellStyle name="Normal 2 4 3 2 3 2 2 2 3 2 2 3" xfId="28313"/>
    <cellStyle name="Normal 2 4 3 2 3 2 2 2 3 2 2 4" xfId="28314"/>
    <cellStyle name="Normal 2 4 3 2 3 2 2 2 3 2 3" xfId="28315"/>
    <cellStyle name="Normal 2 4 3 2 3 2 2 2 3 2 4" xfId="28316"/>
    <cellStyle name="Normal 2 4 3 2 3 2 2 2 3 2 5" xfId="28317"/>
    <cellStyle name="Normal 2 4 3 2 3 2 2 2 3 2 6" xfId="28318"/>
    <cellStyle name="Normal 2 4 3 2 3 2 2 2 3 3" xfId="28319"/>
    <cellStyle name="Normal 2 4 3 2 3 2 2 2 3 4" xfId="28320"/>
    <cellStyle name="Normal 2 4 3 2 3 2 2 2 3 4 2" xfId="28321"/>
    <cellStyle name="Normal 2 4 3 2 3 2 2 2 3 5" xfId="28322"/>
    <cellStyle name="Normal 2 4 3 2 3 2 2 2 4" xfId="28323"/>
    <cellStyle name="Normal 2 4 3 2 3 2 2 2 4 2" xfId="28324"/>
    <cellStyle name="Normal 2 4 3 2 3 2 2 2 4 2 2" xfId="28325"/>
    <cellStyle name="Normal 2 4 3 2 3 2 2 2 4 3" xfId="28326"/>
    <cellStyle name="Normal 2 4 3 2 3 2 2 2 5" xfId="28327"/>
    <cellStyle name="Normal 2 4 3 2 3 2 2 2 5 2" xfId="28328"/>
    <cellStyle name="Normal 2 4 3 2 3 2 2 2 5 2 2" xfId="28329"/>
    <cellStyle name="Normal 2 4 3 2 3 2 2 2 5 3" xfId="28330"/>
    <cellStyle name="Normal 2 4 3 2 3 2 2 2 6" xfId="28331"/>
    <cellStyle name="Normal 2 4 3 2 3 2 2 2 7" xfId="28332"/>
    <cellStyle name="Normal 2 4 3 2 3 2 2 2 8" xfId="28333"/>
    <cellStyle name="Normal 2 4 3 2 3 2 2 2 9" xfId="28334"/>
    <cellStyle name="Normal 2 4 3 2 3 2 2 3" xfId="28335"/>
    <cellStyle name="Normal 2 4 3 2 3 2 2 3 2" xfId="28336"/>
    <cellStyle name="Normal 2 4 3 2 3 2 2 3 2 2" xfId="28337"/>
    <cellStyle name="Normal 2 4 3 2 3 2 2 3 3" xfId="28338"/>
    <cellStyle name="Normal 2 4 3 2 3 2 2 4" xfId="28339"/>
    <cellStyle name="Normal 2 4 3 2 3 2 2 5" xfId="28340"/>
    <cellStyle name="Normal 2 4 3 2 3 2 2 6" xfId="28341"/>
    <cellStyle name="Normal 2 4 3 2 3 2 2 6 2" xfId="28342"/>
    <cellStyle name="Normal 2 4 3 2 3 2 2 6 2 2" xfId="28343"/>
    <cellStyle name="Normal 2 4 3 2 3 2 2 6 2 2 2" xfId="28344"/>
    <cellStyle name="Normal 2 4 3 2 3 2 2 6 2 2 2 2" xfId="28345"/>
    <cellStyle name="Normal 2 4 3 2 3 2 2 6 2 2 3" xfId="28346"/>
    <cellStyle name="Normal 2 4 3 2 3 2 2 6 2 2 4" xfId="28347"/>
    <cellStyle name="Normal 2 4 3 2 3 2 2 6 2 3" xfId="28348"/>
    <cellStyle name="Normal 2 4 3 2 3 2 2 6 2 4" xfId="28349"/>
    <cellStyle name="Normal 2 4 3 2 3 2 2 6 2 5" xfId="28350"/>
    <cellStyle name="Normal 2 4 3 2 3 2 2 6 2 6" xfId="28351"/>
    <cellStyle name="Normal 2 4 3 2 3 2 2 6 3" xfId="28352"/>
    <cellStyle name="Normal 2 4 3 2 3 2 2 6 4" xfId="28353"/>
    <cellStyle name="Normal 2 4 3 2 3 2 2 6 4 2" xfId="28354"/>
    <cellStyle name="Normal 2 4 3 2 3 2 2 6 4 2 2" xfId="28355"/>
    <cellStyle name="Normal 2 4 3 2 3 2 2 6 4 3" xfId="28356"/>
    <cellStyle name="Normal 2 4 3 2 3 2 2 6 4 4" xfId="28357"/>
    <cellStyle name="Normal 2 4 3 2 3 2 2 6 5" xfId="28358"/>
    <cellStyle name="Normal 2 4 3 2 3 2 2 7" xfId="28359"/>
    <cellStyle name="Normal 2 4 3 2 3 2 2 7 2" xfId="28360"/>
    <cellStyle name="Normal 2 4 3 2 3 2 2 7 2 2" xfId="28361"/>
    <cellStyle name="Normal 2 4 3 2 3 2 2 7 3" xfId="28362"/>
    <cellStyle name="Normal 2 4 3 2 3 2 2 8" xfId="28363"/>
    <cellStyle name="Normal 2 4 3 2 3 2 2 9" xfId="28364"/>
    <cellStyle name="Normal 2 4 3 2 3 2 3" xfId="28365"/>
    <cellStyle name="Normal 2 4 3 2 3 2 4" xfId="28366"/>
    <cellStyle name="Normal 2 4 3 2 3 2 5" xfId="28367"/>
    <cellStyle name="Normal 2 4 3 2 3 2 5 10" xfId="28368"/>
    <cellStyle name="Normal 2 4 3 2 3 2 5 2" xfId="28369"/>
    <cellStyle name="Normal 2 4 3 2 3 2 5 2 10" xfId="28370"/>
    <cellStyle name="Normal 2 4 3 2 3 2 5 2 11" xfId="28371"/>
    <cellStyle name="Normal 2 4 3 2 3 2 5 2 2" xfId="28372"/>
    <cellStyle name="Normal 2 4 3 2 3 2 5 2 2 2" xfId="28373"/>
    <cellStyle name="Normal 2 4 3 2 3 2 5 2 2 2 2" xfId="28374"/>
    <cellStyle name="Normal 2 4 3 2 3 2 5 2 2 2 2 2" xfId="28375"/>
    <cellStyle name="Normal 2 4 3 2 3 2 5 2 2 2 3" xfId="28376"/>
    <cellStyle name="Normal 2 4 3 2 3 2 5 2 2 2 3 2" xfId="28377"/>
    <cellStyle name="Normal 2 4 3 2 3 2 5 2 2 2 3 2 2" xfId="28378"/>
    <cellStyle name="Normal 2 4 3 2 3 2 5 2 2 2 3 3" xfId="28379"/>
    <cellStyle name="Normal 2 4 3 2 3 2 5 2 2 2 4" xfId="28380"/>
    <cellStyle name="Normal 2 4 3 2 3 2 5 2 2 3" xfId="28381"/>
    <cellStyle name="Normal 2 4 3 2 3 2 5 2 2 4" xfId="28382"/>
    <cellStyle name="Normal 2 4 3 2 3 2 5 2 2 4 2" xfId="28383"/>
    <cellStyle name="Normal 2 4 3 2 3 2 5 2 2 5" xfId="28384"/>
    <cellStyle name="Normal 2 4 3 2 3 2 5 2 3" xfId="28385"/>
    <cellStyle name="Normal 2 4 3 2 3 2 5 2 4" xfId="28386"/>
    <cellStyle name="Normal 2 4 3 2 3 2 5 2 4 2" xfId="28387"/>
    <cellStyle name="Normal 2 4 3 2 3 2 5 2 4 2 2" xfId="28388"/>
    <cellStyle name="Normal 2 4 3 2 3 2 5 2 4 3" xfId="28389"/>
    <cellStyle name="Normal 2 4 3 2 3 2 5 2 5" xfId="28390"/>
    <cellStyle name="Normal 2 4 3 2 3 2 5 2 6" xfId="28391"/>
    <cellStyle name="Normal 2 4 3 2 3 2 5 2 7" xfId="28392"/>
    <cellStyle name="Normal 2 4 3 2 3 2 5 2 8" xfId="28393"/>
    <cellStyle name="Normal 2 4 3 2 3 2 5 2 9" xfId="28394"/>
    <cellStyle name="Normal 2 4 3 2 3 2 5 3" xfId="28395"/>
    <cellStyle name="Normal 2 4 3 2 3 2 5 3 2" xfId="28396"/>
    <cellStyle name="Normal 2 4 3 2 3 2 5 3 2 2" xfId="28397"/>
    <cellStyle name="Normal 2 4 3 2 3 2 5 3 2 2 2" xfId="28398"/>
    <cellStyle name="Normal 2 4 3 2 3 2 5 3 2 2 2 2" xfId="28399"/>
    <cellStyle name="Normal 2 4 3 2 3 2 5 3 2 3" xfId="28400"/>
    <cellStyle name="Normal 2 4 3 2 3 2 5 3 2 3 2" xfId="28401"/>
    <cellStyle name="Normal 2 4 3 2 3 2 5 3 2 3 2 2" xfId="28402"/>
    <cellStyle name="Normal 2 4 3 2 3 2 5 3 2 3 3" xfId="28403"/>
    <cellStyle name="Normal 2 4 3 2 3 2 5 3 2 4" xfId="28404"/>
    <cellStyle name="Normal 2 4 3 2 3 2 5 3 2 4 2" xfId="28405"/>
    <cellStyle name="Normal 2 4 3 2 3 2 5 3 2 4 2 2" xfId="28406"/>
    <cellStyle name="Normal 2 4 3 2 3 2 5 3 2 4 3" xfId="28407"/>
    <cellStyle name="Normal 2 4 3 2 3 2 5 3 3" xfId="28408"/>
    <cellStyle name="Normal 2 4 3 2 3 2 5 3 4" xfId="28409"/>
    <cellStyle name="Normal 2 4 3 2 3 2 5 3 4 2" xfId="28410"/>
    <cellStyle name="Normal 2 4 3 2 3 2 5 3 4 2 2" xfId="28411"/>
    <cellStyle name="Normal 2 4 3 2 3 2 5 3 4 3" xfId="28412"/>
    <cellStyle name="Normal 2 4 3 2 3 2 5 3 4 4" xfId="28413"/>
    <cellStyle name="Normal 2 4 3 2 3 2 5 3 5" xfId="28414"/>
    <cellStyle name="Normal 2 4 3 2 3 2 5 3 5 2" xfId="28415"/>
    <cellStyle name="Normal 2 4 3 2 3 2 5 3 5 2 2" xfId="28416"/>
    <cellStyle name="Normal 2 4 3 2 3 2 5 3 5 3" xfId="28417"/>
    <cellStyle name="Normal 2 4 3 2 3 2 5 3 6" xfId="28418"/>
    <cellStyle name="Normal 2 4 3 2 3 2 5 3 7" xfId="28419"/>
    <cellStyle name="Normal 2 4 3 2 3 2 5 4" xfId="28420"/>
    <cellStyle name="Normal 2 4 3 2 3 2 5 5" xfId="28421"/>
    <cellStyle name="Normal 2 4 3 2 3 2 5 5 2" xfId="28422"/>
    <cellStyle name="Normal 2 4 3 2 3 2 5 5 2 2" xfId="28423"/>
    <cellStyle name="Normal 2 4 3 2 3 2 5 5 3" xfId="28424"/>
    <cellStyle name="Normal 2 4 3 2 3 2 5 6" xfId="28425"/>
    <cellStyle name="Normal 2 4 3 2 3 2 5 7" xfId="28426"/>
    <cellStyle name="Normal 2 4 3 2 3 2 5 7 2" xfId="28427"/>
    <cellStyle name="Normal 2 4 3 2 3 2 5 7 2 2" xfId="28428"/>
    <cellStyle name="Normal 2 4 3 2 3 2 5 7 3" xfId="28429"/>
    <cellStyle name="Normal 2 4 3 2 3 2 5 8" xfId="28430"/>
    <cellStyle name="Normal 2 4 3 2 3 2 5 8 2" xfId="28431"/>
    <cellStyle name="Normal 2 4 3 2 3 2 5 8 2 2" xfId="28432"/>
    <cellStyle name="Normal 2 4 3 2 3 2 5 8 2 2 2" xfId="28433"/>
    <cellStyle name="Normal 2 4 3 2 3 2 5 8 3" xfId="28434"/>
    <cellStyle name="Normal 2 4 3 2 3 2 5 8 4" xfId="28435"/>
    <cellStyle name="Normal 2 4 3 2 3 2 5 8 5" xfId="28436"/>
    <cellStyle name="Normal 2 4 3 2 3 2 5 8 6" xfId="28437"/>
    <cellStyle name="Normal 2 4 3 2 3 2 5 9" xfId="28438"/>
    <cellStyle name="Normal 2 4 3 2 3 2 5 9 2" xfId="28439"/>
    <cellStyle name="Normal 2 4 3 2 3 2 6" xfId="28440"/>
    <cellStyle name="Normal 2 4 3 2 3 2 6 2" xfId="28441"/>
    <cellStyle name="Normal 2 4 3 2 3 2 6 2 2" xfId="28442"/>
    <cellStyle name="Normal 2 4 3 2 3 2 6 2 2 2" xfId="28443"/>
    <cellStyle name="Normal 2 4 3 2 3 2 6 2 2 2 2" xfId="28444"/>
    <cellStyle name="Normal 2 4 3 2 3 2 6 2 3" xfId="28445"/>
    <cellStyle name="Normal 2 4 3 2 3 2 6 2 3 2" xfId="28446"/>
    <cellStyle name="Normal 2 4 3 2 3 2 6 2 3 2 2" xfId="28447"/>
    <cellStyle name="Normal 2 4 3 2 3 2 6 2 3 3" xfId="28448"/>
    <cellStyle name="Normal 2 4 3 2 3 2 6 2 4" xfId="28449"/>
    <cellStyle name="Normal 2 4 3 2 3 2 6 3" xfId="28450"/>
    <cellStyle name="Normal 2 4 3 2 3 2 6 4" xfId="28451"/>
    <cellStyle name="Normal 2 4 3 2 3 2 6 4 2" xfId="28452"/>
    <cellStyle name="Normal 2 4 3 2 3 2 6 4 2 2" xfId="28453"/>
    <cellStyle name="Normal 2 4 3 2 3 2 6 4 3" xfId="28454"/>
    <cellStyle name="Normal 2 4 3 2 3 2 6 4 4" xfId="28455"/>
    <cellStyle name="Normal 2 4 3 2 3 2 6 5" xfId="28456"/>
    <cellStyle name="Normal 2 4 3 2 3 2 6 6" xfId="28457"/>
    <cellStyle name="Normal 2 4 3 2 3 2 6 7" xfId="28458"/>
    <cellStyle name="Normal 2 4 3 2 3 2 7" xfId="28459"/>
    <cellStyle name="Normal 2 4 3 2 3 2 7 2" xfId="28460"/>
    <cellStyle name="Normal 2 4 3 2 3 2 7 2 2" xfId="28461"/>
    <cellStyle name="Normal 2 4 3 2 3 2 7 2 2 2" xfId="28462"/>
    <cellStyle name="Normal 2 4 3 2 3 2 7 2 2 2 2" xfId="28463"/>
    <cellStyle name="Normal 2 4 3 2 3 2 7 2 2 3" xfId="28464"/>
    <cellStyle name="Normal 2 4 3 2 3 2 7 2 2 4" xfId="28465"/>
    <cellStyle name="Normal 2 4 3 2 3 2 7 2 3" xfId="28466"/>
    <cellStyle name="Normal 2 4 3 2 3 2 7 2 3 2" xfId="28467"/>
    <cellStyle name="Normal 2 4 3 2 3 2 7 2 3 2 2" xfId="28468"/>
    <cellStyle name="Normal 2 4 3 2 3 2 7 2 3 3" xfId="28469"/>
    <cellStyle name="Normal 2 4 3 2 3 2 7 2 4" xfId="28470"/>
    <cellStyle name="Normal 2 4 3 2 3 2 7 3" xfId="28471"/>
    <cellStyle name="Normal 2 4 3 2 3 2 7 4" xfId="28472"/>
    <cellStyle name="Normal 2 4 3 2 3 2 7 4 2" xfId="28473"/>
    <cellStyle name="Normal 2 4 3 2 3 2 7 5" xfId="28474"/>
    <cellStyle name="Normal 2 4 3 2 3 2 7 6" xfId="28475"/>
    <cellStyle name="Normal 2 4 3 2 3 2 7 7" xfId="28476"/>
    <cellStyle name="Normal 2 4 3 2 3 2 8" xfId="28477"/>
    <cellStyle name="Normal 2 4 3 2 3 2 8 2" xfId="28478"/>
    <cellStyle name="Normal 2 4 3 2 3 2 8 2 2" xfId="28479"/>
    <cellStyle name="Normal 2 4 3 2 3 2 8 2 2 2" xfId="28480"/>
    <cellStyle name="Normal 2 4 3 2 3 2 8 2 2 2 2" xfId="28481"/>
    <cellStyle name="Normal 2 4 3 2 3 2 8 2 2 3" xfId="28482"/>
    <cellStyle name="Normal 2 4 3 2 3 2 8 2 2 4" xfId="28483"/>
    <cellStyle name="Normal 2 4 3 2 3 2 8 2 3" xfId="28484"/>
    <cellStyle name="Normal 2 4 3 2 3 2 8 2 4" xfId="28485"/>
    <cellStyle name="Normal 2 4 3 2 3 2 8 3" xfId="28486"/>
    <cellStyle name="Normal 2 4 3 2 3 2 8 4" xfId="28487"/>
    <cellStyle name="Normal 2 4 3 2 3 2 8 4 2" xfId="28488"/>
    <cellStyle name="Normal 2 4 3 2 3 2 8 5" xfId="28489"/>
    <cellStyle name="Normal 2 4 3 2 3 2 9" xfId="28490"/>
    <cellStyle name="Normal 2 4 3 2 3 3" xfId="28491"/>
    <cellStyle name="Normal 2 4 3 2 3 3 2" xfId="28492"/>
    <cellStyle name="Normal 2 4 3 2 3 3 2 10" xfId="28493"/>
    <cellStyle name="Normal 2 4 3 2 3 3 2 2" xfId="28494"/>
    <cellStyle name="Normal 2 4 3 2 3 3 2 2 2" xfId="28495"/>
    <cellStyle name="Normal 2 4 3 2 3 3 2 2 2 2" xfId="28496"/>
    <cellStyle name="Normal 2 4 3 2 3 3 2 2 2 2 2" xfId="28497"/>
    <cellStyle name="Normal 2 4 3 2 3 3 2 2 2 2 2 2" xfId="28498"/>
    <cellStyle name="Normal 2 4 3 2 3 3 2 2 2 2 3" xfId="28499"/>
    <cellStyle name="Normal 2 4 3 2 3 3 2 2 2 2 4" xfId="28500"/>
    <cellStyle name="Normal 2 4 3 2 3 3 2 2 2 3" xfId="28501"/>
    <cellStyle name="Normal 2 4 3 2 3 3 2 2 2 4" xfId="28502"/>
    <cellStyle name="Normal 2 4 3 2 3 3 2 2 2 4 2" xfId="28503"/>
    <cellStyle name="Normal 2 4 3 2 3 3 2 2 2 4 2 2" xfId="28504"/>
    <cellStyle name="Normal 2 4 3 2 3 3 2 2 2 4 3" xfId="28505"/>
    <cellStyle name="Normal 2 4 3 2 3 3 2 2 3" xfId="28506"/>
    <cellStyle name="Normal 2 4 3 2 3 3 2 2 4" xfId="28507"/>
    <cellStyle name="Normal 2 4 3 2 3 3 2 2 4 2" xfId="28508"/>
    <cellStyle name="Normal 2 4 3 2 3 3 2 2 5" xfId="28509"/>
    <cellStyle name="Normal 2 4 3 2 3 3 2 3" xfId="28510"/>
    <cellStyle name="Normal 2 4 3 2 3 3 2 4" xfId="28511"/>
    <cellStyle name="Normal 2 4 3 2 3 3 2 5" xfId="28512"/>
    <cellStyle name="Normal 2 4 3 2 3 3 2 5 2" xfId="28513"/>
    <cellStyle name="Normal 2 4 3 2 3 3 2 5 2 2" xfId="28514"/>
    <cellStyle name="Normal 2 4 3 2 3 3 2 5 3" xfId="28515"/>
    <cellStyle name="Normal 2 4 3 2 3 3 2 6" xfId="28516"/>
    <cellStyle name="Normal 2 4 3 2 3 3 2 6 2" xfId="28517"/>
    <cellStyle name="Normal 2 4 3 2 3 3 2 6 2 2" xfId="28518"/>
    <cellStyle name="Normal 2 4 3 2 3 3 2 6 3" xfId="28519"/>
    <cellStyle name="Normal 2 4 3 2 3 3 2 7" xfId="28520"/>
    <cellStyle name="Normal 2 4 3 2 3 3 2 8" xfId="28521"/>
    <cellStyle name="Normal 2 4 3 2 3 3 2 8 2" xfId="28522"/>
    <cellStyle name="Normal 2 4 3 2 3 3 2 8 2 2" xfId="28523"/>
    <cellStyle name="Normal 2 4 3 2 3 3 2 8 2 2 2" xfId="28524"/>
    <cellStyle name="Normal 2 4 3 2 3 3 2 8 3" xfId="28525"/>
    <cellStyle name="Normal 2 4 3 2 3 3 2 8 4" xfId="28526"/>
    <cellStyle name="Normal 2 4 3 2 3 3 2 8 5" xfId="28527"/>
    <cellStyle name="Normal 2 4 3 2 3 3 2 8 6" xfId="28528"/>
    <cellStyle name="Normal 2 4 3 2 3 3 2 9" xfId="28529"/>
    <cellStyle name="Normal 2 4 3 2 3 3 2 9 2" xfId="28530"/>
    <cellStyle name="Normal 2 4 3 2 3 3 3" xfId="28531"/>
    <cellStyle name="Normal 2 4 3 2 3 3 3 2" xfId="28532"/>
    <cellStyle name="Normal 2 4 3 2 3 3 3 2 2" xfId="28533"/>
    <cellStyle name="Normal 2 4 3 2 3 3 3 2 2 2" xfId="28534"/>
    <cellStyle name="Normal 2 4 3 2 3 3 3 2 3" xfId="28535"/>
    <cellStyle name="Normal 2 4 3 2 3 3 3 2 4" xfId="28536"/>
    <cellStyle name="Normal 2 4 3 2 3 3 3 3" xfId="28537"/>
    <cellStyle name="Normal 2 4 3 2 3 3 3 4" xfId="28538"/>
    <cellStyle name="Normal 2 4 3 2 3 3 3 4 2" xfId="28539"/>
    <cellStyle name="Normal 2 4 3 2 3 3 3 4 2 2" xfId="28540"/>
    <cellStyle name="Normal 2 4 3 2 3 3 3 4 3" xfId="28541"/>
    <cellStyle name="Normal 2 4 3 2 3 3 3 4 4" xfId="28542"/>
    <cellStyle name="Normal 2 4 3 2 3 3 3 5" xfId="28543"/>
    <cellStyle name="Normal 2 4 3 2 3 3 3 5 2" xfId="28544"/>
    <cellStyle name="Normal 2 4 3 2 3 3 3 5 2 2" xfId="28545"/>
    <cellStyle name="Normal 2 4 3 2 3 3 3 5 3" xfId="28546"/>
    <cellStyle name="Normal 2 4 3 2 3 3 4" xfId="28547"/>
    <cellStyle name="Normal 2 4 3 2 3 3 4 2" xfId="28548"/>
    <cellStyle name="Normal 2 4 3 2 3 3 4 2 2" xfId="28549"/>
    <cellStyle name="Normal 2 4 3 2 3 3 4 3" xfId="28550"/>
    <cellStyle name="Normal 2 4 3 2 3 3 5" xfId="28551"/>
    <cellStyle name="Normal 2 4 3 2 3 3 6" xfId="28552"/>
    <cellStyle name="Normal 2 4 3 2 3 3 6 2" xfId="28553"/>
    <cellStyle name="Normal 2 4 3 2 3 3 6 2 2" xfId="28554"/>
    <cellStyle name="Normal 2 4 3 2 3 3 6 3" xfId="28555"/>
    <cellStyle name="Normal 2 4 3 2 3 3 7" xfId="28556"/>
    <cellStyle name="Normal 2 4 3 2 3 3 7 2" xfId="28557"/>
    <cellStyle name="Normal 2 4 3 2 3 3 7 2 2" xfId="28558"/>
    <cellStyle name="Normal 2 4 3 2 3 3 7 3" xfId="28559"/>
    <cellStyle name="Normal 2 4 3 2 3 3 8" xfId="28560"/>
    <cellStyle name="Normal 2 4 3 2 3 3 9" xfId="28561"/>
    <cellStyle name="Normal 2 4 3 2 3 4" xfId="28562"/>
    <cellStyle name="Normal 2 4 3 2 3 5" xfId="28563"/>
    <cellStyle name="Normal 2 4 3 2 3 6" xfId="28564"/>
    <cellStyle name="Normal 2 4 3 2 3 6 2" xfId="28565"/>
    <cellStyle name="Normal 2 4 3 2 3 6 2 2" xfId="28566"/>
    <cellStyle name="Normal 2 4 3 2 3 6 2 2 2" xfId="28567"/>
    <cellStyle name="Normal 2 4 3 2 3 6 2 2 2 2" xfId="28568"/>
    <cellStyle name="Normal 2 4 3 2 3 6 2 3" xfId="28569"/>
    <cellStyle name="Normal 2 4 3 2 3 6 2 4" xfId="28570"/>
    <cellStyle name="Normal 2 4 3 2 3 6 2 5" xfId="28571"/>
    <cellStyle name="Normal 2 4 3 2 3 6 2 6" xfId="28572"/>
    <cellStyle name="Normal 2 4 3 2 3 6 3" xfId="28573"/>
    <cellStyle name="Normal 2 4 3 2 3 6 4" xfId="28574"/>
    <cellStyle name="Normal 2 4 3 2 3 6 4 2" xfId="28575"/>
    <cellStyle name="Normal 2 4 3 2 3 6 4 2 2" xfId="28576"/>
    <cellStyle name="Normal 2 4 3 2 3 6 4 3" xfId="28577"/>
    <cellStyle name="Normal 2 4 3 2 3 6 4 4" xfId="28578"/>
    <cellStyle name="Normal 2 4 3 2 3 6 5" xfId="28579"/>
    <cellStyle name="Normal 2 4 3 2 3 7" xfId="28580"/>
    <cellStyle name="Normal 2 4 3 2 3 8" xfId="28581"/>
    <cellStyle name="Normal 2 4 3 2 3 8 2" xfId="28582"/>
    <cellStyle name="Normal 2 4 3 2 3 8 2 2" xfId="28583"/>
    <cellStyle name="Normal 2 4 3 2 3 8 3" xfId="28584"/>
    <cellStyle name="Normal 2 4 3 2 3 9" xfId="28585"/>
    <cellStyle name="Normal 2 4 3 2 4" xfId="28586"/>
    <cellStyle name="Normal 2 4 3 2 5" xfId="28587"/>
    <cellStyle name="Normal 2 4 3 2 5 10" xfId="28588"/>
    <cellStyle name="Normal 2 4 3 2 5 11" xfId="28589"/>
    <cellStyle name="Normal 2 4 3 2 5 11 2" xfId="28590"/>
    <cellStyle name="Normal 2 4 3 2 5 11 2 2" xfId="28591"/>
    <cellStyle name="Normal 2 4 3 2 5 11 3" xfId="28592"/>
    <cellStyle name="Normal 2 4 3 2 5 12" xfId="28593"/>
    <cellStyle name="Normal 2 4 3 2 5 12 2" xfId="28594"/>
    <cellStyle name="Normal 2 4 3 2 5 12 2 2" xfId="28595"/>
    <cellStyle name="Normal 2 4 3 2 5 12 2 2 2" xfId="28596"/>
    <cellStyle name="Normal 2 4 3 2 5 12 3" xfId="28597"/>
    <cellStyle name="Normal 2 4 3 2 5 12 4" xfId="28598"/>
    <cellStyle name="Normal 2 4 3 2 5 12 5" xfId="28599"/>
    <cellStyle name="Normal 2 4 3 2 5 12 6" xfId="28600"/>
    <cellStyle name="Normal 2 4 3 2 5 13" xfId="28601"/>
    <cellStyle name="Normal 2 4 3 2 5 13 2" xfId="28602"/>
    <cellStyle name="Normal 2 4 3 2 5 14" xfId="28603"/>
    <cellStyle name="Normal 2 4 3 2 5 15" xfId="28604"/>
    <cellStyle name="Normal 2 4 3 2 5 16" xfId="28605"/>
    <cellStyle name="Normal 2 4 3 2 5 2" xfId="28606"/>
    <cellStyle name="Normal 2 4 3 2 5 2 2" xfId="28607"/>
    <cellStyle name="Normal 2 4 3 2 5 2 2 10" xfId="28608"/>
    <cellStyle name="Normal 2 4 3 2 5 2 2 2" xfId="28609"/>
    <cellStyle name="Normal 2 4 3 2 5 2 2 2 2" xfId="28610"/>
    <cellStyle name="Normal 2 4 3 2 5 2 2 2 2 2" xfId="28611"/>
    <cellStyle name="Normal 2 4 3 2 5 2 2 2 2 2 2" xfId="28612"/>
    <cellStyle name="Normal 2 4 3 2 5 2 2 2 2 3" xfId="28613"/>
    <cellStyle name="Normal 2 4 3 2 5 2 2 2 2 4" xfId="28614"/>
    <cellStyle name="Normal 2 4 3 2 5 2 2 2 3" xfId="28615"/>
    <cellStyle name="Normal 2 4 3 2 5 2 2 2 4" xfId="28616"/>
    <cellStyle name="Normal 2 4 3 2 5 2 2 2 4 2" xfId="28617"/>
    <cellStyle name="Normal 2 4 3 2 5 2 2 2 5" xfId="28618"/>
    <cellStyle name="Normal 2 4 3 2 5 2 2 3" xfId="28619"/>
    <cellStyle name="Normal 2 4 3 2 5 2 2 4" xfId="28620"/>
    <cellStyle name="Normal 2 4 3 2 5 2 2 5" xfId="28621"/>
    <cellStyle name="Normal 2 4 3 2 5 2 2 6" xfId="28622"/>
    <cellStyle name="Normal 2 4 3 2 5 2 2 7" xfId="28623"/>
    <cellStyle name="Normal 2 4 3 2 5 2 2 8" xfId="28624"/>
    <cellStyle name="Normal 2 4 3 2 5 2 2 8 2" xfId="28625"/>
    <cellStyle name="Normal 2 4 3 2 5 2 2 8 2 2" xfId="28626"/>
    <cellStyle name="Normal 2 4 3 2 5 2 2 8 2 2 2" xfId="28627"/>
    <cellStyle name="Normal 2 4 3 2 5 2 2 8 3" xfId="28628"/>
    <cellStyle name="Normal 2 4 3 2 5 2 2 8 4" xfId="28629"/>
    <cellStyle name="Normal 2 4 3 2 5 2 2 8 5" xfId="28630"/>
    <cellStyle name="Normal 2 4 3 2 5 2 2 8 6" xfId="28631"/>
    <cellStyle name="Normal 2 4 3 2 5 2 2 9" xfId="28632"/>
    <cellStyle name="Normal 2 4 3 2 5 2 2 9 2" xfId="28633"/>
    <cellStyle name="Normal 2 4 3 2 5 2 3" xfId="28634"/>
    <cellStyle name="Normal 2 4 3 2 5 2 3 2" xfId="28635"/>
    <cellStyle name="Normal 2 4 3 2 5 2 3 2 2" xfId="28636"/>
    <cellStyle name="Normal 2 4 3 2 5 2 3 2 2 2" xfId="28637"/>
    <cellStyle name="Normal 2 4 3 2 5 2 3 2 2 2 2" xfId="28638"/>
    <cellStyle name="Normal 2 4 3 2 5 2 3 2 2 3" xfId="28639"/>
    <cellStyle name="Normal 2 4 3 2 5 2 3 2 2 4" xfId="28640"/>
    <cellStyle name="Normal 2 4 3 2 5 2 3 2 3" xfId="28641"/>
    <cellStyle name="Normal 2 4 3 2 5 2 3 2 4" xfId="28642"/>
    <cellStyle name="Normal 2 4 3 2 5 2 3 2 5" xfId="28643"/>
    <cellStyle name="Normal 2 4 3 2 5 2 3 2 6" xfId="28644"/>
    <cellStyle name="Normal 2 4 3 2 5 2 3 3" xfId="28645"/>
    <cellStyle name="Normal 2 4 3 2 5 2 3 4" xfId="28646"/>
    <cellStyle name="Normal 2 4 3 2 5 2 3 4 2" xfId="28647"/>
    <cellStyle name="Normal 2 4 3 2 5 2 3 5" xfId="28648"/>
    <cellStyle name="Normal 2 4 3 2 5 2 4" xfId="28649"/>
    <cellStyle name="Normal 2 4 3 2 5 2 4 2" xfId="28650"/>
    <cellStyle name="Normal 2 4 3 2 5 2 4 2 2" xfId="28651"/>
    <cellStyle name="Normal 2 4 3 2 5 2 4 3" xfId="28652"/>
    <cellStyle name="Normal 2 4 3 2 5 2 5" xfId="28653"/>
    <cellStyle name="Normal 2 4 3 2 5 2 6" xfId="28654"/>
    <cellStyle name="Normal 2 4 3 2 5 2 6 2" xfId="28655"/>
    <cellStyle name="Normal 2 4 3 2 5 2 6 2 2" xfId="28656"/>
    <cellStyle name="Normal 2 4 3 2 5 2 6 3" xfId="28657"/>
    <cellStyle name="Normal 2 4 3 2 5 2 7" xfId="28658"/>
    <cellStyle name="Normal 2 4 3 2 5 2 7 2" xfId="28659"/>
    <cellStyle name="Normal 2 4 3 2 5 2 7 2 2" xfId="28660"/>
    <cellStyle name="Normal 2 4 3 2 5 2 7 3" xfId="28661"/>
    <cellStyle name="Normal 2 4 3 2 5 2 8" xfId="28662"/>
    <cellStyle name="Normal 2 4 3 2 5 2 9" xfId="28663"/>
    <cellStyle name="Normal 2 4 3 2 5 3" xfId="28664"/>
    <cellStyle name="Normal 2 4 3 2 5 4" xfId="28665"/>
    <cellStyle name="Normal 2 4 3 2 5 5" xfId="28666"/>
    <cellStyle name="Normal 2 4 3 2 5 6" xfId="28667"/>
    <cellStyle name="Normal 2 4 3 2 5 6 2" xfId="28668"/>
    <cellStyle name="Normal 2 4 3 2 5 6 2 2" xfId="28669"/>
    <cellStyle name="Normal 2 4 3 2 5 6 2 2 2" xfId="28670"/>
    <cellStyle name="Normal 2 4 3 2 5 6 2 2 2 2" xfId="28671"/>
    <cellStyle name="Normal 2 4 3 2 5 6 2 2 3" xfId="28672"/>
    <cellStyle name="Normal 2 4 3 2 5 6 2 2 4" xfId="28673"/>
    <cellStyle name="Normal 2 4 3 2 5 6 2 3" xfId="28674"/>
    <cellStyle name="Normal 2 4 3 2 5 6 2 4" xfId="28675"/>
    <cellStyle name="Normal 2 4 3 2 5 6 2 4 2" xfId="28676"/>
    <cellStyle name="Normal 2 4 3 2 5 6 2 4 2 2" xfId="28677"/>
    <cellStyle name="Normal 2 4 3 2 5 6 2 4 3" xfId="28678"/>
    <cellStyle name="Normal 2 4 3 2 5 6 3" xfId="28679"/>
    <cellStyle name="Normal 2 4 3 2 5 6 4" xfId="28680"/>
    <cellStyle name="Normal 2 4 3 2 5 6 4 2" xfId="28681"/>
    <cellStyle name="Normal 2 4 3 2 5 6 4 2 2" xfId="28682"/>
    <cellStyle name="Normal 2 4 3 2 5 6 4 3" xfId="28683"/>
    <cellStyle name="Normal 2 4 3 2 5 6 4 4" xfId="28684"/>
    <cellStyle name="Normal 2 4 3 2 5 6 5" xfId="28685"/>
    <cellStyle name="Normal 2 4 3 2 5 6 6" xfId="28686"/>
    <cellStyle name="Normal 2 4 3 2 5 6 7" xfId="28687"/>
    <cellStyle name="Normal 2 4 3 2 5 7" xfId="28688"/>
    <cellStyle name="Normal 2 4 3 2 5 7 2" xfId="28689"/>
    <cellStyle name="Normal 2 4 3 2 5 7 2 2" xfId="28690"/>
    <cellStyle name="Normal 2 4 3 2 5 7 3" xfId="28691"/>
    <cellStyle name="Normal 2 4 3 2 5 8" xfId="28692"/>
    <cellStyle name="Normal 2 4 3 2 5 9" xfId="28693"/>
    <cellStyle name="Normal 2 4 3 2 6" xfId="28694"/>
    <cellStyle name="Normal 2 4 3 2 6 2" xfId="28695"/>
    <cellStyle name="Normal 2 4 3 2 6 2 2" xfId="28696"/>
    <cellStyle name="Normal 2 4 3 2 6 3" xfId="28697"/>
    <cellStyle name="Normal 2 4 3 2 7" xfId="28698"/>
    <cellStyle name="Normal 2 4 3 2 7 2" xfId="28699"/>
    <cellStyle name="Normal 2 4 3 2 7 2 2" xfId="28700"/>
    <cellStyle name="Normal 2 4 3 2 7 3" xfId="28701"/>
    <cellStyle name="Normal 2 4 3 2 8" xfId="28702"/>
    <cellStyle name="Normal 2 4 3 2 9" xfId="28703"/>
    <cellStyle name="Normal 2 4 3 2 9 2" xfId="28704"/>
    <cellStyle name="Normal 2 4 3 2 9 2 2" xfId="28705"/>
    <cellStyle name="Normal 2 4 3 2 9 3" xfId="28706"/>
    <cellStyle name="Normal 2 4 3 20" xfId="28707"/>
    <cellStyle name="Normal 2 4 3 20 2" xfId="28708"/>
    <cellStyle name="Normal 2 4 3 20 2 2" xfId="28709"/>
    <cellStyle name="Normal 2 4 3 20 3" xfId="28710"/>
    <cellStyle name="Normal 2 4 3 21" xfId="28711"/>
    <cellStyle name="Normal 2 4 3 21 2" xfId="28712"/>
    <cellStyle name="Normal 2 4 3 21 2 2" xfId="28713"/>
    <cellStyle name="Normal 2 4 3 21 3" xfId="28714"/>
    <cellStyle name="Normal 2 4 3 22" xfId="28715"/>
    <cellStyle name="Normal 2 4 3 23" xfId="28716"/>
    <cellStyle name="Normal 2 4 3 24" xfId="28717"/>
    <cellStyle name="Normal 2 4 3 25" xfId="28718"/>
    <cellStyle name="Normal 2 4 3 26" xfId="28719"/>
    <cellStyle name="Normal 2 4 3 27" xfId="28720"/>
    <cellStyle name="Normal 2 4 3 28" xfId="28721"/>
    <cellStyle name="Normal 2 4 3 3" xfId="28722"/>
    <cellStyle name="Normal 2 4 3 3 2" xfId="28723"/>
    <cellStyle name="Normal 2 4 3 3 2 2" xfId="28724"/>
    <cellStyle name="Normal 2 4 3 3 3" xfId="28725"/>
    <cellStyle name="Normal 2 4 3 4" xfId="28726"/>
    <cellStyle name="Normal 2 4 3 4 2" xfId="28727"/>
    <cellStyle name="Normal 2 4 3 4 2 2" xfId="28728"/>
    <cellStyle name="Normal 2 4 3 4 3" xfId="28729"/>
    <cellStyle name="Normal 2 4 3 5" xfId="28730"/>
    <cellStyle name="Normal 2 4 3 6" xfId="28731"/>
    <cellStyle name="Normal 2 4 3 7" xfId="28732"/>
    <cellStyle name="Normal 2 4 3 8" xfId="28733"/>
    <cellStyle name="Normal 2 4 3 8 2" xfId="28734"/>
    <cellStyle name="Normal 2 4 3 8 2 2" xfId="28735"/>
    <cellStyle name="Normal 2 4 3 8 3" xfId="28736"/>
    <cellStyle name="Normal 2 4 3 9" xfId="28737"/>
    <cellStyle name="Normal 2 4 4" xfId="28738"/>
    <cellStyle name="Normal 2 4 4 2" xfId="28739"/>
    <cellStyle name="Normal 2 4 5" xfId="28740"/>
    <cellStyle name="Normal 2 4 6" xfId="28741"/>
    <cellStyle name="Normal 2 4 7" xfId="28742"/>
    <cellStyle name="Normal 2 5" xfId="28743"/>
    <cellStyle name="Normal 2 5 2" xfId="28744"/>
    <cellStyle name="Normal 2 5 2 10" xfId="28745"/>
    <cellStyle name="Normal 2 5 2 11" xfId="28746"/>
    <cellStyle name="Normal 2 5 2 11 2" xfId="28747"/>
    <cellStyle name="Normal 2 5 2 11 2 2" xfId="28748"/>
    <cellStyle name="Normal 2 5 2 11 3" xfId="28749"/>
    <cellStyle name="Normal 2 5 2 12" xfId="28750"/>
    <cellStyle name="Normal 2 5 2 12 2" xfId="28751"/>
    <cellStyle name="Normal 2 5 2 12 2 2" xfId="28752"/>
    <cellStyle name="Normal 2 5 2 12 3" xfId="28753"/>
    <cellStyle name="Normal 2 5 2 13" xfId="28754"/>
    <cellStyle name="Normal 2 5 2 14" xfId="28755"/>
    <cellStyle name="Normal 2 5 2 14 2" xfId="28756"/>
    <cellStyle name="Normal 2 5 2 14 2 2" xfId="28757"/>
    <cellStyle name="Normal 2 5 2 14 3" xfId="28758"/>
    <cellStyle name="Normal 2 5 2 15" xfId="28759"/>
    <cellStyle name="Normal 2 5 2 15 2" xfId="28760"/>
    <cellStyle name="Normal 2 5 2 15 2 2" xfId="28761"/>
    <cellStyle name="Normal 2 5 2 15 3" xfId="28762"/>
    <cellStyle name="Normal 2 5 2 16" xfId="28763"/>
    <cellStyle name="Normal 2 5 2 16 2" xfId="28764"/>
    <cellStyle name="Normal 2 5 2 16 2 2" xfId="28765"/>
    <cellStyle name="Normal 2 5 2 16 3" xfId="28766"/>
    <cellStyle name="Normal 2 5 2 17" xfId="28767"/>
    <cellStyle name="Normal 2 5 2 18" xfId="28768"/>
    <cellStyle name="Normal 2 5 2 18 2" xfId="28769"/>
    <cellStyle name="Normal 2 5 2 18 2 2" xfId="28770"/>
    <cellStyle name="Normal 2 5 2 18 3" xfId="28771"/>
    <cellStyle name="Normal 2 5 2 19" xfId="28772"/>
    <cellStyle name="Normal 2 5 2 19 2" xfId="28773"/>
    <cellStyle name="Normal 2 5 2 19 2 2" xfId="28774"/>
    <cellStyle name="Normal 2 5 2 19 3" xfId="28775"/>
    <cellStyle name="Normal 2 5 2 2" xfId="28776"/>
    <cellStyle name="Normal 2 5 2 2 10" xfId="28777"/>
    <cellStyle name="Normal 2 5 2 2 10 2" xfId="28778"/>
    <cellStyle name="Normal 2 5 2 2 10 2 2" xfId="28779"/>
    <cellStyle name="Normal 2 5 2 2 10 3" xfId="28780"/>
    <cellStyle name="Normal 2 5 2 2 11" xfId="28781"/>
    <cellStyle name="Normal 2 5 2 2 11 10" xfId="28782"/>
    <cellStyle name="Normal 2 5 2 2 11 2" xfId="28783"/>
    <cellStyle name="Normal 2 5 2 2 11 2 2" xfId="28784"/>
    <cellStyle name="Normal 2 5 2 2 11 2 2 2" xfId="28785"/>
    <cellStyle name="Normal 2 5 2 2 11 2 2 2 2" xfId="28786"/>
    <cellStyle name="Normal 2 5 2 2 11 2 2 2 2 2" xfId="28787"/>
    <cellStyle name="Normal 2 5 2 2 11 2 2 2 2 2 2" xfId="28788"/>
    <cellStyle name="Normal 2 5 2 2 11 2 2 2 2 3" xfId="28789"/>
    <cellStyle name="Normal 2 5 2 2 11 2 2 2 2 4" xfId="28790"/>
    <cellStyle name="Normal 2 5 2 2 11 2 2 2 3" xfId="28791"/>
    <cellStyle name="Normal 2 5 2 2 11 2 2 2 3 2" xfId="28792"/>
    <cellStyle name="Normal 2 5 2 2 11 2 2 2 3 2 2" xfId="28793"/>
    <cellStyle name="Normal 2 5 2 2 11 2 2 2 3 3" xfId="28794"/>
    <cellStyle name="Normal 2 5 2 2 11 2 2 2 4" xfId="28795"/>
    <cellStyle name="Normal 2 5 2 2 11 2 2 3" xfId="28796"/>
    <cellStyle name="Normal 2 5 2 2 11 2 2 4" xfId="28797"/>
    <cellStyle name="Normal 2 5 2 2 11 2 2 4 2" xfId="28798"/>
    <cellStyle name="Normal 2 5 2 2 11 2 2 5" xfId="28799"/>
    <cellStyle name="Normal 2 5 2 2 11 2 2 6" xfId="28800"/>
    <cellStyle name="Normal 2 5 2 2 11 2 2 7" xfId="28801"/>
    <cellStyle name="Normal 2 5 2 2 11 2 3" xfId="28802"/>
    <cellStyle name="Normal 2 5 2 2 11 2 3 2" xfId="28803"/>
    <cellStyle name="Normal 2 5 2 2 11 2 3 2 2" xfId="28804"/>
    <cellStyle name="Normal 2 5 2 2 11 2 3 3" xfId="28805"/>
    <cellStyle name="Normal 2 5 2 2 11 2 4" xfId="28806"/>
    <cellStyle name="Normal 2 5 2 2 11 2 5" xfId="28807"/>
    <cellStyle name="Normal 2 5 2 2 11 2 6" xfId="28808"/>
    <cellStyle name="Normal 2 5 2 2 11 2 7" xfId="28809"/>
    <cellStyle name="Normal 2 5 2 2 11 2 8" xfId="28810"/>
    <cellStyle name="Normal 2 5 2 2 11 2 9" xfId="28811"/>
    <cellStyle name="Normal 2 5 2 2 11 3" xfId="28812"/>
    <cellStyle name="Normal 2 5 2 2 11 3 2" xfId="28813"/>
    <cellStyle name="Normal 2 5 2 2 11 3 2 2" xfId="28814"/>
    <cellStyle name="Normal 2 5 2 2 11 3 2 2 2" xfId="28815"/>
    <cellStyle name="Normal 2 5 2 2 11 3 2 2 2 2" xfId="28816"/>
    <cellStyle name="Normal 2 5 2 2 11 3 2 3" xfId="28817"/>
    <cellStyle name="Normal 2 5 2 2 11 3 2 4" xfId="28818"/>
    <cellStyle name="Normal 2 5 2 2 11 3 2 5" xfId="28819"/>
    <cellStyle name="Normal 2 5 2 2 11 3 2 6" xfId="28820"/>
    <cellStyle name="Normal 2 5 2 2 11 3 3" xfId="28821"/>
    <cellStyle name="Normal 2 5 2 2 11 3 4" xfId="28822"/>
    <cellStyle name="Normal 2 5 2 2 11 3 4 2" xfId="28823"/>
    <cellStyle name="Normal 2 5 2 2 11 3 5" xfId="28824"/>
    <cellStyle name="Normal 2 5 2 2 11 4" xfId="28825"/>
    <cellStyle name="Normal 2 5 2 2 11 4 2" xfId="28826"/>
    <cellStyle name="Normal 2 5 2 2 11 4 2 2" xfId="28827"/>
    <cellStyle name="Normal 2 5 2 2 11 4 3" xfId="28828"/>
    <cellStyle name="Normal 2 5 2 2 11 5" xfId="28829"/>
    <cellStyle name="Normal 2 5 2 2 11 5 2" xfId="28830"/>
    <cellStyle name="Normal 2 5 2 2 11 5 2 2" xfId="28831"/>
    <cellStyle name="Normal 2 5 2 2 11 5 3" xfId="28832"/>
    <cellStyle name="Normal 2 5 2 2 11 6" xfId="28833"/>
    <cellStyle name="Normal 2 5 2 2 11 7" xfId="28834"/>
    <cellStyle name="Normal 2 5 2 2 11 7 2" xfId="28835"/>
    <cellStyle name="Normal 2 5 2 2 11 7 2 2" xfId="28836"/>
    <cellStyle name="Normal 2 5 2 2 11 7 3" xfId="28837"/>
    <cellStyle name="Normal 2 5 2 2 11 8" xfId="28838"/>
    <cellStyle name="Normal 2 5 2 2 11 8 2" xfId="28839"/>
    <cellStyle name="Normal 2 5 2 2 11 8 2 2" xfId="28840"/>
    <cellStyle name="Normal 2 5 2 2 11 8 3" xfId="28841"/>
    <cellStyle name="Normal 2 5 2 2 11 8 4" xfId="28842"/>
    <cellStyle name="Normal 2 5 2 2 11 9" xfId="28843"/>
    <cellStyle name="Normal 2 5 2 2 11 9 2" xfId="28844"/>
    <cellStyle name="Normal 2 5 2 2 11 9 2 2" xfId="28845"/>
    <cellStyle name="Normal 2 5 2 2 11 9 3" xfId="28846"/>
    <cellStyle name="Normal 2 5 2 2 11 9 4" xfId="28847"/>
    <cellStyle name="Normal 2 5 2 2 12" xfId="28848"/>
    <cellStyle name="Normal 2 5 2 2 12 2" xfId="28849"/>
    <cellStyle name="Normal 2 5 2 2 12 2 2" xfId="28850"/>
    <cellStyle name="Normal 2 5 2 2 12 2 2 2" xfId="28851"/>
    <cellStyle name="Normal 2 5 2 2 12 2 3" xfId="28852"/>
    <cellStyle name="Normal 2 5 2 2 12 2 4" xfId="28853"/>
    <cellStyle name="Normal 2 5 2 2 12 3" xfId="28854"/>
    <cellStyle name="Normal 2 5 2 2 12 4" xfId="28855"/>
    <cellStyle name="Normal 2 5 2 2 12 4 2" xfId="28856"/>
    <cellStyle name="Normal 2 5 2 2 12 5" xfId="28857"/>
    <cellStyle name="Normal 2 5 2 2 13" xfId="28858"/>
    <cellStyle name="Normal 2 5 2 2 13 2" xfId="28859"/>
    <cellStyle name="Normal 2 5 2 2 13 2 2" xfId="28860"/>
    <cellStyle name="Normal 2 5 2 2 13 2 2 2" xfId="28861"/>
    <cellStyle name="Normal 2 5 2 2 13 2 2 2 2" xfId="28862"/>
    <cellStyle name="Normal 2 5 2 2 13 2 3" xfId="28863"/>
    <cellStyle name="Normal 2 5 2 2 13 2 3 2" xfId="28864"/>
    <cellStyle name="Normal 2 5 2 2 13 2 3 2 2" xfId="28865"/>
    <cellStyle name="Normal 2 5 2 2 13 2 3 3" xfId="28866"/>
    <cellStyle name="Normal 2 5 2 2 13 2 4" xfId="28867"/>
    <cellStyle name="Normal 2 5 2 2 13 2 5" xfId="28868"/>
    <cellStyle name="Normal 2 5 2 2 13 2 6" xfId="28869"/>
    <cellStyle name="Normal 2 5 2 2 13 3" xfId="28870"/>
    <cellStyle name="Normal 2 5 2 2 13 3 2" xfId="28871"/>
    <cellStyle name="Normal 2 5 2 2 13 4" xfId="28872"/>
    <cellStyle name="Normal 2 5 2 2 13 4 2" xfId="28873"/>
    <cellStyle name="Normal 2 5 2 2 13 5" xfId="28874"/>
    <cellStyle name="Normal 2 5 2 2 13 6" xfId="28875"/>
    <cellStyle name="Normal 2 5 2 2 13 7" xfId="28876"/>
    <cellStyle name="Normal 2 5 2 2 14" xfId="28877"/>
    <cellStyle name="Normal 2 5 2 2 14 10" xfId="28878"/>
    <cellStyle name="Normal 2 5 2 2 14 11" xfId="28879"/>
    <cellStyle name="Normal 2 5 2 2 14 12" xfId="28880"/>
    <cellStyle name="Normal 2 5 2 2 14 2" xfId="28881"/>
    <cellStyle name="Normal 2 5 2 2 14 2 2" xfId="28882"/>
    <cellStyle name="Normal 2 5 2 2 14 2 2 2" xfId="28883"/>
    <cellStyle name="Normal 2 5 2 2 14 2 2 2 2" xfId="28884"/>
    <cellStyle name="Normal 2 5 2 2 14 2 2 2 2 2" xfId="28885"/>
    <cellStyle name="Normal 2 5 2 2 14 2 2 3" xfId="28886"/>
    <cellStyle name="Normal 2 5 2 2 14 2 2 3 2" xfId="28887"/>
    <cellStyle name="Normal 2 5 2 2 14 2 2 3 2 2" xfId="28888"/>
    <cellStyle name="Normal 2 5 2 2 14 2 2 3 3" xfId="28889"/>
    <cellStyle name="Normal 2 5 2 2 14 2 2 4" xfId="28890"/>
    <cellStyle name="Normal 2 5 2 2 14 2 3" xfId="28891"/>
    <cellStyle name="Normal 2 5 2 2 14 2 4" xfId="28892"/>
    <cellStyle name="Normal 2 5 2 2 14 2 4 2" xfId="28893"/>
    <cellStyle name="Normal 2 5 2 2 14 2 5" xfId="28894"/>
    <cellStyle name="Normal 2 5 2 2 14 2 6" xfId="28895"/>
    <cellStyle name="Normal 2 5 2 2 14 2 7" xfId="28896"/>
    <cellStyle name="Normal 2 5 2 2 14 3" xfId="28897"/>
    <cellStyle name="Normal 2 5 2 2 14 3 2" xfId="28898"/>
    <cellStyle name="Normal 2 5 2 2 14 3 2 2" xfId="28899"/>
    <cellStyle name="Normal 2 5 2 2 14 3 3" xfId="28900"/>
    <cellStyle name="Normal 2 5 2 2 14 4" xfId="28901"/>
    <cellStyle name="Normal 2 5 2 2 14 5" xfId="28902"/>
    <cellStyle name="Normal 2 5 2 2 14 6" xfId="28903"/>
    <cellStyle name="Normal 2 5 2 2 14 6 2" xfId="28904"/>
    <cellStyle name="Normal 2 5 2 2 14 6 2 2" xfId="28905"/>
    <cellStyle name="Normal 2 5 2 2 14 6 3" xfId="28906"/>
    <cellStyle name="Normal 2 5 2 2 14 7" xfId="28907"/>
    <cellStyle name="Normal 2 5 2 2 14 8" xfId="28908"/>
    <cellStyle name="Normal 2 5 2 2 14 8 2" xfId="28909"/>
    <cellStyle name="Normal 2 5 2 2 14 8 2 2" xfId="28910"/>
    <cellStyle name="Normal 2 5 2 2 14 8 3" xfId="28911"/>
    <cellStyle name="Normal 2 5 2 2 14 8 4" xfId="28912"/>
    <cellStyle name="Normal 2 5 2 2 14 9" xfId="28913"/>
    <cellStyle name="Normal 2 5 2 2 14 9 2" xfId="28914"/>
    <cellStyle name="Normal 2 5 2 2 15" xfId="28915"/>
    <cellStyle name="Normal 2 5 2 2 15 2" xfId="28916"/>
    <cellStyle name="Normal 2 5 2 2 15 2 2" xfId="28917"/>
    <cellStyle name="Normal 2 5 2 2 15 2 2 2" xfId="28918"/>
    <cellStyle name="Normal 2 5 2 2 15 2 2 2 2" xfId="28919"/>
    <cellStyle name="Normal 2 5 2 2 15 2 2 3" xfId="28920"/>
    <cellStyle name="Normal 2 5 2 2 15 2 2 4" xfId="28921"/>
    <cellStyle name="Normal 2 5 2 2 15 2 3" xfId="28922"/>
    <cellStyle name="Normal 2 5 2 2 15 2 3 2" xfId="28923"/>
    <cellStyle name="Normal 2 5 2 2 15 2 3 2 2" xfId="28924"/>
    <cellStyle name="Normal 2 5 2 2 15 2 3 3" xfId="28925"/>
    <cellStyle name="Normal 2 5 2 2 15 2 4" xfId="28926"/>
    <cellStyle name="Normal 2 5 2 2 15 2 4 2" xfId="28927"/>
    <cellStyle name="Normal 2 5 2 2 15 2 4 2 2" xfId="28928"/>
    <cellStyle name="Normal 2 5 2 2 15 2 4 3" xfId="28929"/>
    <cellStyle name="Normal 2 5 2 2 15 2 5" xfId="28930"/>
    <cellStyle name="Normal 2 5 2 2 15 2 5 2" xfId="28931"/>
    <cellStyle name="Normal 2 5 2 2 15 2 6" xfId="28932"/>
    <cellStyle name="Normal 2 5 2 2 15 3" xfId="28933"/>
    <cellStyle name="Normal 2 5 2 2 15 4" xfId="28934"/>
    <cellStyle name="Normal 2 5 2 2 15 4 2" xfId="28935"/>
    <cellStyle name="Normal 2 5 2 2 15 4 2 2" xfId="28936"/>
    <cellStyle name="Normal 2 5 2 2 15 4 3" xfId="28937"/>
    <cellStyle name="Normal 2 5 2 2 15 4 4" xfId="28938"/>
    <cellStyle name="Normal 2 5 2 2 15 5" xfId="28939"/>
    <cellStyle name="Normal 2 5 2 2 15 5 2" xfId="28940"/>
    <cellStyle name="Normal 2 5 2 2 15 5 2 2" xfId="28941"/>
    <cellStyle name="Normal 2 5 2 2 15 5 3" xfId="28942"/>
    <cellStyle name="Normal 2 5 2 2 16" xfId="28943"/>
    <cellStyle name="Normal 2 5 2 2 16 2" xfId="28944"/>
    <cellStyle name="Normal 2 5 2 2 16 2 2" xfId="28945"/>
    <cellStyle name="Normal 2 5 2 2 16 3" xfId="28946"/>
    <cellStyle name="Normal 2 5 2 2 17" xfId="28947"/>
    <cellStyle name="Normal 2 5 2 2 17 2" xfId="28948"/>
    <cellStyle name="Normal 2 5 2 2 17 2 2" xfId="28949"/>
    <cellStyle name="Normal 2 5 2 2 17 3" xfId="28950"/>
    <cellStyle name="Normal 2 5 2 2 18" xfId="28951"/>
    <cellStyle name="Normal 2 5 2 2 19" xfId="28952"/>
    <cellStyle name="Normal 2 5 2 2 2" xfId="28953"/>
    <cellStyle name="Normal 2 5 2 2 2 2" xfId="28954"/>
    <cellStyle name="Normal 2 5 2 2 2 2 2" xfId="28955"/>
    <cellStyle name="Normal 2 5 2 2 2 3" xfId="28956"/>
    <cellStyle name="Normal 2 5 2 2 20" xfId="28957"/>
    <cellStyle name="Normal 2 5 2 2 20 2" xfId="28958"/>
    <cellStyle name="Normal 2 5 2 2 20 2 2" xfId="28959"/>
    <cellStyle name="Normal 2 5 2 2 20 3" xfId="28960"/>
    <cellStyle name="Normal 2 5 2 2 21" xfId="28961"/>
    <cellStyle name="Normal 2 5 2 2 22" xfId="28962"/>
    <cellStyle name="Normal 2 5 2 2 3" xfId="28963"/>
    <cellStyle name="Normal 2 5 2 2 3 10" xfId="28964"/>
    <cellStyle name="Normal 2 5 2 2 3 10 2" xfId="28965"/>
    <cellStyle name="Normal 2 5 2 2 3 10 2 2" xfId="28966"/>
    <cellStyle name="Normal 2 5 2 2 3 10 3" xfId="28967"/>
    <cellStyle name="Normal 2 5 2 2 3 11" xfId="28968"/>
    <cellStyle name="Normal 2 5 2 2 3 12" xfId="28969"/>
    <cellStyle name="Normal 2 5 2 2 3 12 2" xfId="28970"/>
    <cellStyle name="Normal 2 5 2 2 3 12 2 2" xfId="28971"/>
    <cellStyle name="Normal 2 5 2 2 3 12 3" xfId="28972"/>
    <cellStyle name="Normal 2 5 2 2 3 12 4" xfId="28973"/>
    <cellStyle name="Normal 2 5 2 2 3 13" xfId="28974"/>
    <cellStyle name="Normal 2 5 2 2 3 13 2" xfId="28975"/>
    <cellStyle name="Normal 2 5 2 2 3 13 2 2" xfId="28976"/>
    <cellStyle name="Normal 2 5 2 2 3 13 3" xfId="28977"/>
    <cellStyle name="Normal 2 5 2 2 3 13 4" xfId="28978"/>
    <cellStyle name="Normal 2 5 2 2 3 14" xfId="28979"/>
    <cellStyle name="Normal 2 5 2 2 3 14 2" xfId="28980"/>
    <cellStyle name="Normal 2 5 2 2 3 14 2 2" xfId="28981"/>
    <cellStyle name="Normal 2 5 2 2 3 14 3" xfId="28982"/>
    <cellStyle name="Normal 2 5 2 2 3 15" xfId="28983"/>
    <cellStyle name="Normal 2 5 2 2 3 16" xfId="28984"/>
    <cellStyle name="Normal 2 5 2 2 3 2" xfId="28985"/>
    <cellStyle name="Normal 2 5 2 2 3 2 10" xfId="28986"/>
    <cellStyle name="Normal 2 5 2 2 3 2 10 2" xfId="28987"/>
    <cellStyle name="Normal 2 5 2 2 3 2 10 2 2" xfId="28988"/>
    <cellStyle name="Normal 2 5 2 2 3 2 10 3" xfId="28989"/>
    <cellStyle name="Normal 2 5 2 2 3 2 11" xfId="28990"/>
    <cellStyle name="Normal 2 5 2 2 3 2 12" xfId="28991"/>
    <cellStyle name="Normal 2 5 2 2 3 2 13" xfId="28992"/>
    <cellStyle name="Normal 2 5 2 2 3 2 13 2" xfId="28993"/>
    <cellStyle name="Normal 2 5 2 2 3 2 13 2 2" xfId="28994"/>
    <cellStyle name="Normal 2 5 2 2 3 2 13 3" xfId="28995"/>
    <cellStyle name="Normal 2 5 2 2 3 2 14" xfId="28996"/>
    <cellStyle name="Normal 2 5 2 2 3 2 15" xfId="28997"/>
    <cellStyle name="Normal 2 5 2 2 3 2 16" xfId="28998"/>
    <cellStyle name="Normal 2 5 2 2 3 2 17" xfId="28999"/>
    <cellStyle name="Normal 2 5 2 2 3 2 2" xfId="29000"/>
    <cellStyle name="Normal 2 5 2 2 3 2 2 10" xfId="29001"/>
    <cellStyle name="Normal 2 5 2 2 3 2 2 10 2" xfId="29002"/>
    <cellStyle name="Normal 2 5 2 2 3 2 2 10 2 2" xfId="29003"/>
    <cellStyle name="Normal 2 5 2 2 3 2 2 10 3" xfId="29004"/>
    <cellStyle name="Normal 2 5 2 2 3 2 2 11" xfId="29005"/>
    <cellStyle name="Normal 2 5 2 2 3 2 2 12" xfId="29006"/>
    <cellStyle name="Normal 2 5 2 2 3 2 2 12 2" xfId="29007"/>
    <cellStyle name="Normal 2 5 2 2 3 2 2 12 2 2" xfId="29008"/>
    <cellStyle name="Normal 2 5 2 2 3 2 2 12 3" xfId="29009"/>
    <cellStyle name="Normal 2 5 2 2 3 2 2 12 4" xfId="29010"/>
    <cellStyle name="Normal 2 5 2 2 3 2 2 13" xfId="29011"/>
    <cellStyle name="Normal 2 5 2 2 3 2 2 13 2" xfId="29012"/>
    <cellStyle name="Normal 2 5 2 2 3 2 2 14" xfId="29013"/>
    <cellStyle name="Normal 2 5 2 2 3 2 2 2" xfId="29014"/>
    <cellStyle name="Normal 2 5 2 2 3 2 2 2 10" xfId="29015"/>
    <cellStyle name="Normal 2 5 2 2 3 2 2 2 11" xfId="29016"/>
    <cellStyle name="Normal 2 5 2 2 3 2 2 2 2" xfId="29017"/>
    <cellStyle name="Normal 2 5 2 2 3 2 2 2 2 10" xfId="29018"/>
    <cellStyle name="Normal 2 5 2 2 3 2 2 2 2 11" xfId="29019"/>
    <cellStyle name="Normal 2 5 2 2 3 2 2 2 2 12" xfId="29020"/>
    <cellStyle name="Normal 2 5 2 2 3 2 2 2 2 2" xfId="29021"/>
    <cellStyle name="Normal 2 5 2 2 3 2 2 2 2 2 2" xfId="29022"/>
    <cellStyle name="Normal 2 5 2 2 3 2 2 2 2 2 2 2" xfId="29023"/>
    <cellStyle name="Normal 2 5 2 2 3 2 2 2 2 2 2 2 2" xfId="29024"/>
    <cellStyle name="Normal 2 5 2 2 3 2 2 2 2 2 2 2 2 2" xfId="29025"/>
    <cellStyle name="Normal 2 5 2 2 3 2 2 2 2 2 2 2 3" xfId="29026"/>
    <cellStyle name="Normal 2 5 2 2 3 2 2 2 2 2 2 2 4" xfId="29027"/>
    <cellStyle name="Normal 2 5 2 2 3 2 2 2 2 2 2 3" xfId="29028"/>
    <cellStyle name="Normal 2 5 2 2 3 2 2 2 2 2 2 4" xfId="29029"/>
    <cellStyle name="Normal 2 5 2 2 3 2 2 2 2 2 2 4 2" xfId="29030"/>
    <cellStyle name="Normal 2 5 2 2 3 2 2 2 2 2 2 4 2 2" xfId="29031"/>
    <cellStyle name="Normal 2 5 2 2 3 2 2 2 2 2 2 4 3" xfId="29032"/>
    <cellStyle name="Normal 2 5 2 2 3 2 2 2 2 2 3" xfId="29033"/>
    <cellStyle name="Normal 2 5 2 2 3 2 2 2 2 2 4" xfId="29034"/>
    <cellStyle name="Normal 2 5 2 2 3 2 2 2 2 2 4 2" xfId="29035"/>
    <cellStyle name="Normal 2 5 2 2 3 2 2 2 2 2 5" xfId="29036"/>
    <cellStyle name="Normal 2 5 2 2 3 2 2 2 2 2 5 2" xfId="29037"/>
    <cellStyle name="Normal 2 5 2 2 3 2 2 2 2 2 5 2 2" xfId="29038"/>
    <cellStyle name="Normal 2 5 2 2 3 2 2 2 2 2 5 3" xfId="29039"/>
    <cellStyle name="Normal 2 5 2 2 3 2 2 2 2 3" xfId="29040"/>
    <cellStyle name="Normal 2 5 2 2 3 2 2 2 2 3 2" xfId="29041"/>
    <cellStyle name="Normal 2 5 2 2 3 2 2 2 2 3 2 2" xfId="29042"/>
    <cellStyle name="Normal 2 5 2 2 3 2 2 2 2 3 3" xfId="29043"/>
    <cellStyle name="Normal 2 5 2 2 3 2 2 2 2 4" xfId="29044"/>
    <cellStyle name="Normal 2 5 2 2 3 2 2 2 2 5" xfId="29045"/>
    <cellStyle name="Normal 2 5 2 2 3 2 2 2 2 5 2" xfId="29046"/>
    <cellStyle name="Normal 2 5 2 2 3 2 2 2 2 5 2 2" xfId="29047"/>
    <cellStyle name="Normal 2 5 2 2 3 2 2 2 2 5 3" xfId="29048"/>
    <cellStyle name="Normal 2 5 2 2 3 2 2 2 2 6" xfId="29049"/>
    <cellStyle name="Normal 2 5 2 2 3 2 2 2 2 6 2" xfId="29050"/>
    <cellStyle name="Normal 2 5 2 2 3 2 2 2 2 6 2 2" xfId="29051"/>
    <cellStyle name="Normal 2 5 2 2 3 2 2 2 2 6 3" xfId="29052"/>
    <cellStyle name="Normal 2 5 2 2 3 2 2 2 2 7" xfId="29053"/>
    <cellStyle name="Normal 2 5 2 2 3 2 2 2 2 7 2" xfId="29054"/>
    <cellStyle name="Normal 2 5 2 2 3 2 2 2 2 7 2 2" xfId="29055"/>
    <cellStyle name="Normal 2 5 2 2 3 2 2 2 2 7 3" xfId="29056"/>
    <cellStyle name="Normal 2 5 2 2 3 2 2 2 2 8" xfId="29057"/>
    <cellStyle name="Normal 2 5 2 2 3 2 2 2 2 8 2" xfId="29058"/>
    <cellStyle name="Normal 2 5 2 2 3 2 2 2 2 8 2 2" xfId="29059"/>
    <cellStyle name="Normal 2 5 2 2 3 2 2 2 2 8 2 2 2" xfId="29060"/>
    <cellStyle name="Normal 2 5 2 2 3 2 2 2 2 8 3" xfId="29061"/>
    <cellStyle name="Normal 2 5 2 2 3 2 2 2 2 8 4" xfId="29062"/>
    <cellStyle name="Normal 2 5 2 2 3 2 2 2 2 8 5" xfId="29063"/>
    <cellStyle name="Normal 2 5 2 2 3 2 2 2 2 8 6" xfId="29064"/>
    <cellStyle name="Normal 2 5 2 2 3 2 2 2 2 9" xfId="29065"/>
    <cellStyle name="Normal 2 5 2 2 3 2 2 2 2 9 2" xfId="29066"/>
    <cellStyle name="Normal 2 5 2 2 3 2 2 2 3" xfId="29067"/>
    <cellStyle name="Normal 2 5 2 2 3 2 2 2 3 2" xfId="29068"/>
    <cellStyle name="Normal 2 5 2 2 3 2 2 2 3 2 2" xfId="29069"/>
    <cellStyle name="Normal 2 5 2 2 3 2 2 2 3 2 2 2" xfId="29070"/>
    <cellStyle name="Normal 2 5 2 2 3 2 2 2 3 2 2 2 2" xfId="29071"/>
    <cellStyle name="Normal 2 5 2 2 3 2 2 2 3 2 2 3" xfId="29072"/>
    <cellStyle name="Normal 2 5 2 2 3 2 2 2 3 2 2 4" xfId="29073"/>
    <cellStyle name="Normal 2 5 2 2 3 2 2 2 3 2 3" xfId="29074"/>
    <cellStyle name="Normal 2 5 2 2 3 2 2 2 3 2 4" xfId="29075"/>
    <cellStyle name="Normal 2 5 2 2 3 2 2 2 3 3" xfId="29076"/>
    <cellStyle name="Normal 2 5 2 2 3 2 2 2 3 4" xfId="29077"/>
    <cellStyle name="Normal 2 5 2 2 3 2 2 2 3 4 2" xfId="29078"/>
    <cellStyle name="Normal 2 5 2 2 3 2 2 2 3 5" xfId="29079"/>
    <cellStyle name="Normal 2 5 2 2 3 2 2 2 3 6" xfId="29080"/>
    <cellStyle name="Normal 2 5 2 2 3 2 2 2 3 7" xfId="29081"/>
    <cellStyle name="Normal 2 5 2 2 3 2 2 2 4" xfId="29082"/>
    <cellStyle name="Normal 2 5 2 2 3 2 2 2 4 2" xfId="29083"/>
    <cellStyle name="Normal 2 5 2 2 3 2 2 2 4 2 2" xfId="29084"/>
    <cellStyle name="Normal 2 5 2 2 3 2 2 2 4 3" xfId="29085"/>
    <cellStyle name="Normal 2 5 2 2 3 2 2 2 5" xfId="29086"/>
    <cellStyle name="Normal 2 5 2 2 3 2 2 2 5 2" xfId="29087"/>
    <cellStyle name="Normal 2 5 2 2 3 2 2 2 5 2 2" xfId="29088"/>
    <cellStyle name="Normal 2 5 2 2 3 2 2 2 5 3" xfId="29089"/>
    <cellStyle name="Normal 2 5 2 2 3 2 2 2 6" xfId="29090"/>
    <cellStyle name="Normal 2 5 2 2 3 2 2 2 6 2" xfId="29091"/>
    <cellStyle name="Normal 2 5 2 2 3 2 2 2 6 2 2" xfId="29092"/>
    <cellStyle name="Normal 2 5 2 2 3 2 2 2 6 3" xfId="29093"/>
    <cellStyle name="Normal 2 5 2 2 3 2 2 2 7" xfId="29094"/>
    <cellStyle name="Normal 2 5 2 2 3 2 2 2 7 2" xfId="29095"/>
    <cellStyle name="Normal 2 5 2 2 3 2 2 2 8" xfId="29096"/>
    <cellStyle name="Normal 2 5 2 2 3 2 2 2 9" xfId="29097"/>
    <cellStyle name="Normal 2 5 2 2 3 2 2 3" xfId="29098"/>
    <cellStyle name="Normal 2 5 2 2 3 2 2 4" xfId="29099"/>
    <cellStyle name="Normal 2 5 2 2 3 2 2 5" xfId="29100"/>
    <cellStyle name="Normal 2 5 2 2 3 2 2 6" xfId="29101"/>
    <cellStyle name="Normal 2 5 2 2 3 2 2 6 2" xfId="29102"/>
    <cellStyle name="Normal 2 5 2 2 3 2 2 6 2 2" xfId="29103"/>
    <cellStyle name="Normal 2 5 2 2 3 2 2 6 2 2 2" xfId="29104"/>
    <cellStyle name="Normal 2 5 2 2 3 2 2 6 2 2 2 2" xfId="29105"/>
    <cellStyle name="Normal 2 5 2 2 3 2 2 6 2 2 3" xfId="29106"/>
    <cellStyle name="Normal 2 5 2 2 3 2 2 6 2 2 4" xfId="29107"/>
    <cellStyle name="Normal 2 5 2 2 3 2 2 6 2 3" xfId="29108"/>
    <cellStyle name="Normal 2 5 2 2 3 2 2 6 2 4" xfId="29109"/>
    <cellStyle name="Normal 2 5 2 2 3 2 2 6 2 4 2" xfId="29110"/>
    <cellStyle name="Normal 2 5 2 2 3 2 2 6 2 4 2 2" xfId="29111"/>
    <cellStyle name="Normal 2 5 2 2 3 2 2 6 2 4 3" xfId="29112"/>
    <cellStyle name="Normal 2 5 2 2 3 2 2 6 3" xfId="29113"/>
    <cellStyle name="Normal 2 5 2 2 3 2 2 6 4" xfId="29114"/>
    <cellStyle name="Normal 2 5 2 2 3 2 2 6 4 2" xfId="29115"/>
    <cellStyle name="Normal 2 5 2 2 3 2 2 6 5" xfId="29116"/>
    <cellStyle name="Normal 2 5 2 2 3 2 2 7" xfId="29117"/>
    <cellStyle name="Normal 2 5 2 2 3 2 2 8" xfId="29118"/>
    <cellStyle name="Normal 2 5 2 2 3 2 2 8 2" xfId="29119"/>
    <cellStyle name="Normal 2 5 2 2 3 2 2 8 2 2" xfId="29120"/>
    <cellStyle name="Normal 2 5 2 2 3 2 2 8 3" xfId="29121"/>
    <cellStyle name="Normal 2 5 2 2 3 2 2 9" xfId="29122"/>
    <cellStyle name="Normal 2 5 2 2 3 2 2 9 2" xfId="29123"/>
    <cellStyle name="Normal 2 5 2 2 3 2 2 9 2 2" xfId="29124"/>
    <cellStyle name="Normal 2 5 2 2 3 2 2 9 3" xfId="29125"/>
    <cellStyle name="Normal 2 5 2 2 3 2 3" xfId="29126"/>
    <cellStyle name="Normal 2 5 2 2 3 2 4" xfId="29127"/>
    <cellStyle name="Normal 2 5 2 2 3 2 5" xfId="29128"/>
    <cellStyle name="Normal 2 5 2 2 3 2 5 10" xfId="29129"/>
    <cellStyle name="Normal 2 5 2 2 3 2 5 2" xfId="29130"/>
    <cellStyle name="Normal 2 5 2 2 3 2 5 2 10" xfId="29131"/>
    <cellStyle name="Normal 2 5 2 2 3 2 5 2 11" xfId="29132"/>
    <cellStyle name="Normal 2 5 2 2 3 2 5 2 2" xfId="29133"/>
    <cellStyle name="Normal 2 5 2 2 3 2 5 2 2 2" xfId="29134"/>
    <cellStyle name="Normal 2 5 2 2 3 2 5 2 2 2 2" xfId="29135"/>
    <cellStyle name="Normal 2 5 2 2 3 2 5 2 2 2 2 2" xfId="29136"/>
    <cellStyle name="Normal 2 5 2 2 3 2 5 2 2 2 2 2 2" xfId="29137"/>
    <cellStyle name="Normal 2 5 2 2 3 2 5 2 2 2 2 3" xfId="29138"/>
    <cellStyle name="Normal 2 5 2 2 3 2 5 2 2 2 2 4" xfId="29139"/>
    <cellStyle name="Normal 2 5 2 2 3 2 5 2 2 2 3" xfId="29140"/>
    <cellStyle name="Normal 2 5 2 2 3 2 5 2 2 2 4" xfId="29141"/>
    <cellStyle name="Normal 2 5 2 2 3 2 5 2 2 2 4 2" xfId="29142"/>
    <cellStyle name="Normal 2 5 2 2 3 2 5 2 2 2 4 2 2" xfId="29143"/>
    <cellStyle name="Normal 2 5 2 2 3 2 5 2 2 2 4 3" xfId="29144"/>
    <cellStyle name="Normal 2 5 2 2 3 2 5 2 2 3" xfId="29145"/>
    <cellStyle name="Normal 2 5 2 2 3 2 5 2 2 4" xfId="29146"/>
    <cellStyle name="Normal 2 5 2 2 3 2 5 2 2 4 2" xfId="29147"/>
    <cellStyle name="Normal 2 5 2 2 3 2 5 2 2 5" xfId="29148"/>
    <cellStyle name="Normal 2 5 2 2 3 2 5 2 2 6" xfId="29149"/>
    <cellStyle name="Normal 2 5 2 2 3 2 5 2 2 7" xfId="29150"/>
    <cellStyle name="Normal 2 5 2 2 3 2 5 2 3" xfId="29151"/>
    <cellStyle name="Normal 2 5 2 2 3 2 5 2 3 2" xfId="29152"/>
    <cellStyle name="Normal 2 5 2 2 3 2 5 2 4" xfId="29153"/>
    <cellStyle name="Normal 2 5 2 2 3 2 5 2 5" xfId="29154"/>
    <cellStyle name="Normal 2 5 2 2 3 2 5 2 5 2" xfId="29155"/>
    <cellStyle name="Normal 2 5 2 2 3 2 5 2 5 2 2" xfId="29156"/>
    <cellStyle name="Normal 2 5 2 2 3 2 5 2 5 3" xfId="29157"/>
    <cellStyle name="Normal 2 5 2 2 3 2 5 2 6" xfId="29158"/>
    <cellStyle name="Normal 2 5 2 2 3 2 5 2 7" xfId="29159"/>
    <cellStyle name="Normal 2 5 2 2 3 2 5 2 7 2" xfId="29160"/>
    <cellStyle name="Normal 2 5 2 2 3 2 5 2 7 2 2" xfId="29161"/>
    <cellStyle name="Normal 2 5 2 2 3 2 5 2 7 3" xfId="29162"/>
    <cellStyle name="Normal 2 5 2 2 3 2 5 2 8" xfId="29163"/>
    <cellStyle name="Normal 2 5 2 2 3 2 5 2 9" xfId="29164"/>
    <cellStyle name="Normal 2 5 2 2 3 2 5 3" xfId="29165"/>
    <cellStyle name="Normal 2 5 2 2 3 2 5 3 2" xfId="29166"/>
    <cellStyle name="Normal 2 5 2 2 3 2 5 3 2 2" xfId="29167"/>
    <cellStyle name="Normal 2 5 2 2 3 2 5 3 2 2 2" xfId="29168"/>
    <cellStyle name="Normal 2 5 2 2 3 2 5 3 2 2 2 2" xfId="29169"/>
    <cellStyle name="Normal 2 5 2 2 3 2 5 3 2 3" xfId="29170"/>
    <cellStyle name="Normal 2 5 2 2 3 2 5 3 2 4" xfId="29171"/>
    <cellStyle name="Normal 2 5 2 2 3 2 5 3 2 5" xfId="29172"/>
    <cellStyle name="Normal 2 5 2 2 3 2 5 3 2 6" xfId="29173"/>
    <cellStyle name="Normal 2 5 2 2 3 2 5 3 3" xfId="29174"/>
    <cellStyle name="Normal 2 5 2 2 3 2 5 3 4" xfId="29175"/>
    <cellStyle name="Normal 2 5 2 2 3 2 5 3 4 2" xfId="29176"/>
    <cellStyle name="Normal 2 5 2 2 3 2 5 3 5" xfId="29177"/>
    <cellStyle name="Normal 2 5 2 2 3 2 5 3 5 2" xfId="29178"/>
    <cellStyle name="Normal 2 5 2 2 3 2 5 3 5 2 2" xfId="29179"/>
    <cellStyle name="Normal 2 5 2 2 3 2 5 3 5 3" xfId="29180"/>
    <cellStyle name="Normal 2 5 2 2 3 2 5 4" xfId="29181"/>
    <cellStyle name="Normal 2 5 2 2 3 2 5 5" xfId="29182"/>
    <cellStyle name="Normal 2 5 2 2 3 2 5 6" xfId="29183"/>
    <cellStyle name="Normal 2 5 2 2 3 2 5 7" xfId="29184"/>
    <cellStyle name="Normal 2 5 2 2 3 2 5 7 2" xfId="29185"/>
    <cellStyle name="Normal 2 5 2 2 3 2 5 7 2 2" xfId="29186"/>
    <cellStyle name="Normal 2 5 2 2 3 2 5 7 3" xfId="29187"/>
    <cellStyle name="Normal 2 5 2 2 3 2 5 8" xfId="29188"/>
    <cellStyle name="Normal 2 5 2 2 3 2 5 8 2" xfId="29189"/>
    <cellStyle name="Normal 2 5 2 2 3 2 5 8 2 2" xfId="29190"/>
    <cellStyle name="Normal 2 5 2 2 3 2 5 8 3" xfId="29191"/>
    <cellStyle name="Normal 2 5 2 2 3 2 5 8 4" xfId="29192"/>
    <cellStyle name="Normal 2 5 2 2 3 2 5 9" xfId="29193"/>
    <cellStyle name="Normal 2 5 2 2 3 2 5 9 2" xfId="29194"/>
    <cellStyle name="Normal 2 5 2 2 3 2 6" xfId="29195"/>
    <cellStyle name="Normal 2 5 2 2 3 2 6 2" xfId="29196"/>
    <cellStyle name="Normal 2 5 2 2 3 2 6 2 2" xfId="29197"/>
    <cellStyle name="Normal 2 5 2 2 3 2 6 2 2 2" xfId="29198"/>
    <cellStyle name="Normal 2 5 2 2 3 2 6 2 2 2 2" xfId="29199"/>
    <cellStyle name="Normal 2 5 2 2 3 2 6 2 2 3" xfId="29200"/>
    <cellStyle name="Normal 2 5 2 2 3 2 6 2 2 4" xfId="29201"/>
    <cellStyle name="Normal 2 5 2 2 3 2 6 2 3" xfId="29202"/>
    <cellStyle name="Normal 2 5 2 2 3 2 6 2 4" xfId="29203"/>
    <cellStyle name="Normal 2 5 2 2 3 2 6 2 5" xfId="29204"/>
    <cellStyle name="Normal 2 5 2 2 3 2 6 2 6" xfId="29205"/>
    <cellStyle name="Normal 2 5 2 2 3 2 6 3" xfId="29206"/>
    <cellStyle name="Normal 2 5 2 2 3 2 6 4" xfId="29207"/>
    <cellStyle name="Normal 2 5 2 2 3 2 6 4 2" xfId="29208"/>
    <cellStyle name="Normal 2 5 2 2 3 2 6 5" xfId="29209"/>
    <cellStyle name="Normal 2 5 2 2 3 2 7" xfId="29210"/>
    <cellStyle name="Normal 2 5 2 2 3 2 7 2" xfId="29211"/>
    <cellStyle name="Normal 2 5 2 2 3 2 7 2 2" xfId="29212"/>
    <cellStyle name="Normal 2 5 2 2 3 2 7 2 2 2" xfId="29213"/>
    <cellStyle name="Normal 2 5 2 2 3 2 7 2 2 2 2" xfId="29214"/>
    <cellStyle name="Normal 2 5 2 2 3 2 7 2 3" xfId="29215"/>
    <cellStyle name="Normal 2 5 2 2 3 2 7 2 4" xfId="29216"/>
    <cellStyle name="Normal 2 5 2 2 3 2 7 2 5" xfId="29217"/>
    <cellStyle name="Normal 2 5 2 2 3 2 7 2 6" xfId="29218"/>
    <cellStyle name="Normal 2 5 2 2 3 2 7 3" xfId="29219"/>
    <cellStyle name="Normal 2 5 2 2 3 2 7 4" xfId="29220"/>
    <cellStyle name="Normal 2 5 2 2 3 2 7 4 2" xfId="29221"/>
    <cellStyle name="Normal 2 5 2 2 3 2 7 5" xfId="29222"/>
    <cellStyle name="Normal 2 5 2 2 3 2 8" xfId="29223"/>
    <cellStyle name="Normal 2 5 2 2 3 2 8 2" xfId="29224"/>
    <cellStyle name="Normal 2 5 2 2 3 2 8 2 2" xfId="29225"/>
    <cellStyle name="Normal 2 5 2 2 3 2 8 2 2 2" xfId="29226"/>
    <cellStyle name="Normal 2 5 2 2 3 2 8 2 2 2 2" xfId="29227"/>
    <cellStyle name="Normal 2 5 2 2 3 2 8 2 2 3" xfId="29228"/>
    <cellStyle name="Normal 2 5 2 2 3 2 8 2 2 4" xfId="29229"/>
    <cellStyle name="Normal 2 5 2 2 3 2 8 2 3" xfId="29230"/>
    <cellStyle name="Normal 2 5 2 2 3 2 8 2 3 2" xfId="29231"/>
    <cellStyle name="Normal 2 5 2 2 3 2 8 2 3 2 2" xfId="29232"/>
    <cellStyle name="Normal 2 5 2 2 3 2 8 2 3 3" xfId="29233"/>
    <cellStyle name="Normal 2 5 2 2 3 2 8 2 4" xfId="29234"/>
    <cellStyle name="Normal 2 5 2 2 3 2 8 2 5" xfId="29235"/>
    <cellStyle name="Normal 2 5 2 2 3 2 8 2 6" xfId="29236"/>
    <cellStyle name="Normal 2 5 2 2 3 2 8 3" xfId="29237"/>
    <cellStyle name="Normal 2 5 2 2 3 2 8 4" xfId="29238"/>
    <cellStyle name="Normal 2 5 2 2 3 2 8 4 2" xfId="29239"/>
    <cellStyle name="Normal 2 5 2 2 3 2 8 5" xfId="29240"/>
    <cellStyle name="Normal 2 5 2 2 3 2 9" xfId="29241"/>
    <cellStyle name="Normal 2 5 2 2 3 3" xfId="29242"/>
    <cellStyle name="Normal 2 5 2 2 3 3 10" xfId="29243"/>
    <cellStyle name="Normal 2 5 2 2 3 3 11" xfId="29244"/>
    <cellStyle name="Normal 2 5 2 2 3 3 2" xfId="29245"/>
    <cellStyle name="Normal 2 5 2 2 3 3 2 10" xfId="29246"/>
    <cellStyle name="Normal 2 5 2 2 3 3 2 2" xfId="29247"/>
    <cellStyle name="Normal 2 5 2 2 3 3 2 2 2" xfId="29248"/>
    <cellStyle name="Normal 2 5 2 2 3 3 2 2 2 2" xfId="29249"/>
    <cellStyle name="Normal 2 5 2 2 3 3 2 2 2 2 2" xfId="29250"/>
    <cellStyle name="Normal 2 5 2 2 3 3 2 2 2 2 2 2" xfId="29251"/>
    <cellStyle name="Normal 2 5 2 2 3 3 2 2 2 3" xfId="29252"/>
    <cellStyle name="Normal 2 5 2 2 3 3 2 2 2 4" xfId="29253"/>
    <cellStyle name="Normal 2 5 2 2 3 3 2 2 3" xfId="29254"/>
    <cellStyle name="Normal 2 5 2 2 3 3 2 2 4" xfId="29255"/>
    <cellStyle name="Normal 2 5 2 2 3 3 2 2 4 2" xfId="29256"/>
    <cellStyle name="Normal 2 5 2 2 3 3 2 2 5" xfId="29257"/>
    <cellStyle name="Normal 2 5 2 2 3 3 2 2 6" xfId="29258"/>
    <cellStyle name="Normal 2 5 2 2 3 3 2 2 7" xfId="29259"/>
    <cellStyle name="Normal 2 5 2 2 3 3 2 3" xfId="29260"/>
    <cellStyle name="Normal 2 5 2 2 3 3 2 4" xfId="29261"/>
    <cellStyle name="Normal 2 5 2 2 3 3 2 5" xfId="29262"/>
    <cellStyle name="Normal 2 5 2 2 3 3 2 5 2" xfId="29263"/>
    <cellStyle name="Normal 2 5 2 2 3 3 2 5 2 2" xfId="29264"/>
    <cellStyle name="Normal 2 5 2 2 3 3 2 5 3" xfId="29265"/>
    <cellStyle name="Normal 2 5 2 2 3 3 2 6" xfId="29266"/>
    <cellStyle name="Normal 2 5 2 2 3 3 2 7" xfId="29267"/>
    <cellStyle name="Normal 2 5 2 2 3 3 2 7 2" xfId="29268"/>
    <cellStyle name="Normal 2 5 2 2 3 3 2 7 2 2" xfId="29269"/>
    <cellStyle name="Normal 2 5 2 2 3 3 2 7 3" xfId="29270"/>
    <cellStyle name="Normal 2 5 2 2 3 3 2 8" xfId="29271"/>
    <cellStyle name="Normal 2 5 2 2 3 3 2 8 2" xfId="29272"/>
    <cellStyle name="Normal 2 5 2 2 3 3 2 8 2 2" xfId="29273"/>
    <cellStyle name="Normal 2 5 2 2 3 3 2 8 2 2 2" xfId="29274"/>
    <cellStyle name="Normal 2 5 2 2 3 3 2 8 3" xfId="29275"/>
    <cellStyle name="Normal 2 5 2 2 3 3 2 8 4" xfId="29276"/>
    <cellStyle name="Normal 2 5 2 2 3 3 2 8 5" xfId="29277"/>
    <cellStyle name="Normal 2 5 2 2 3 3 2 8 6" xfId="29278"/>
    <cellStyle name="Normal 2 5 2 2 3 3 2 9" xfId="29279"/>
    <cellStyle name="Normal 2 5 2 2 3 3 2 9 2" xfId="29280"/>
    <cellStyle name="Normal 2 5 2 2 3 3 3" xfId="29281"/>
    <cellStyle name="Normal 2 5 2 2 3 3 3 2" xfId="29282"/>
    <cellStyle name="Normal 2 5 2 2 3 3 3 2 2" xfId="29283"/>
    <cellStyle name="Normal 2 5 2 2 3 3 3 2 2 2" xfId="29284"/>
    <cellStyle name="Normal 2 5 2 2 3 3 3 2 2 2 2" xfId="29285"/>
    <cellStyle name="Normal 2 5 2 2 3 3 3 2 3" xfId="29286"/>
    <cellStyle name="Normal 2 5 2 2 3 3 3 2 3 2" xfId="29287"/>
    <cellStyle name="Normal 2 5 2 2 3 3 3 2 3 2 2" xfId="29288"/>
    <cellStyle name="Normal 2 5 2 2 3 3 3 2 3 3" xfId="29289"/>
    <cellStyle name="Normal 2 5 2 2 3 3 3 2 4" xfId="29290"/>
    <cellStyle name="Normal 2 5 2 2 3 3 3 2 4 2" xfId="29291"/>
    <cellStyle name="Normal 2 5 2 2 3 3 3 2 4 2 2" xfId="29292"/>
    <cellStyle name="Normal 2 5 2 2 3 3 3 2 4 3" xfId="29293"/>
    <cellStyle name="Normal 2 5 2 2 3 3 3 3" xfId="29294"/>
    <cellStyle name="Normal 2 5 2 2 3 3 3 4" xfId="29295"/>
    <cellStyle name="Normal 2 5 2 2 3 3 3 4 2" xfId="29296"/>
    <cellStyle name="Normal 2 5 2 2 3 3 3 5" xfId="29297"/>
    <cellStyle name="Normal 2 5 2 2 3 3 3 6" xfId="29298"/>
    <cellStyle name="Normal 2 5 2 2 3 3 3 7" xfId="29299"/>
    <cellStyle name="Normal 2 5 2 2 3 3 4" xfId="29300"/>
    <cellStyle name="Normal 2 5 2 2 3 3 4 2" xfId="29301"/>
    <cellStyle name="Normal 2 5 2 2 3 3 4 2 2" xfId="29302"/>
    <cellStyle name="Normal 2 5 2 2 3 3 4 3" xfId="29303"/>
    <cellStyle name="Normal 2 5 2 2 3 3 5" xfId="29304"/>
    <cellStyle name="Normal 2 5 2 2 3 3 6" xfId="29305"/>
    <cellStyle name="Normal 2 5 2 2 3 3 6 2" xfId="29306"/>
    <cellStyle name="Normal 2 5 2 2 3 3 6 2 2" xfId="29307"/>
    <cellStyle name="Normal 2 5 2 2 3 3 6 3" xfId="29308"/>
    <cellStyle name="Normal 2 5 2 2 3 3 7" xfId="29309"/>
    <cellStyle name="Normal 2 5 2 2 3 3 8" xfId="29310"/>
    <cellStyle name="Normal 2 5 2 2 3 3 9" xfId="29311"/>
    <cellStyle name="Normal 2 5 2 2 3 4" xfId="29312"/>
    <cellStyle name="Normal 2 5 2 2 3 5" xfId="29313"/>
    <cellStyle name="Normal 2 5 2 2 3 6" xfId="29314"/>
    <cellStyle name="Normal 2 5 2 2 3 6 2" xfId="29315"/>
    <cellStyle name="Normal 2 5 2 2 3 6 2 2" xfId="29316"/>
    <cellStyle name="Normal 2 5 2 2 3 6 2 2 2" xfId="29317"/>
    <cellStyle name="Normal 2 5 2 2 3 6 2 2 2 2" xfId="29318"/>
    <cellStyle name="Normal 2 5 2 2 3 6 2 2 3" xfId="29319"/>
    <cellStyle name="Normal 2 5 2 2 3 6 2 2 4" xfId="29320"/>
    <cellStyle name="Normal 2 5 2 2 3 6 2 3" xfId="29321"/>
    <cellStyle name="Normal 2 5 2 2 3 6 2 4" xfId="29322"/>
    <cellStyle name="Normal 2 5 2 2 3 6 2 5" xfId="29323"/>
    <cellStyle name="Normal 2 5 2 2 3 6 2 6" xfId="29324"/>
    <cellStyle name="Normal 2 5 2 2 3 6 3" xfId="29325"/>
    <cellStyle name="Normal 2 5 2 2 3 6 4" xfId="29326"/>
    <cellStyle name="Normal 2 5 2 2 3 6 4 2" xfId="29327"/>
    <cellStyle name="Normal 2 5 2 2 3 6 5" xfId="29328"/>
    <cellStyle name="Normal 2 5 2 2 3 7" xfId="29329"/>
    <cellStyle name="Normal 2 5 2 2 3 7 2" xfId="29330"/>
    <cellStyle name="Normal 2 5 2 2 3 7 2 2" xfId="29331"/>
    <cellStyle name="Normal 2 5 2 2 3 7 3" xfId="29332"/>
    <cellStyle name="Normal 2 5 2 2 3 8" xfId="29333"/>
    <cellStyle name="Normal 2 5 2 2 3 9" xfId="29334"/>
    <cellStyle name="Normal 2 5 2 2 4" xfId="29335"/>
    <cellStyle name="Normal 2 5 2 2 4 2" xfId="29336"/>
    <cellStyle name="Normal 2 5 2 2 4 2 2" xfId="29337"/>
    <cellStyle name="Normal 2 5 2 2 4 3" xfId="29338"/>
    <cellStyle name="Normal 2 5 2 2 5" xfId="29339"/>
    <cellStyle name="Normal 2 5 2 2 5 10" xfId="29340"/>
    <cellStyle name="Normal 2 5 2 2 5 10 2" xfId="29341"/>
    <cellStyle name="Normal 2 5 2 2 5 10 2 2" xfId="29342"/>
    <cellStyle name="Normal 2 5 2 2 5 10 3" xfId="29343"/>
    <cellStyle name="Normal 2 5 2 2 5 11" xfId="29344"/>
    <cellStyle name="Normal 2 5 2 2 5 11 2" xfId="29345"/>
    <cellStyle name="Normal 2 5 2 2 5 11 2 2" xfId="29346"/>
    <cellStyle name="Normal 2 5 2 2 5 11 3" xfId="29347"/>
    <cellStyle name="Normal 2 5 2 2 5 12" xfId="29348"/>
    <cellStyle name="Normal 2 5 2 2 5 12 2" xfId="29349"/>
    <cellStyle name="Normal 2 5 2 2 5 12 2 2" xfId="29350"/>
    <cellStyle name="Normal 2 5 2 2 5 12 2 2 2" xfId="29351"/>
    <cellStyle name="Normal 2 5 2 2 5 12 3" xfId="29352"/>
    <cellStyle name="Normal 2 5 2 2 5 12 4" xfId="29353"/>
    <cellStyle name="Normal 2 5 2 2 5 12 5" xfId="29354"/>
    <cellStyle name="Normal 2 5 2 2 5 12 6" xfId="29355"/>
    <cellStyle name="Normal 2 5 2 2 5 13" xfId="29356"/>
    <cellStyle name="Normal 2 5 2 2 5 13 2" xfId="29357"/>
    <cellStyle name="Normal 2 5 2 2 5 13 2 2" xfId="29358"/>
    <cellStyle name="Normal 2 5 2 2 5 13 3" xfId="29359"/>
    <cellStyle name="Normal 2 5 2 2 5 13 4" xfId="29360"/>
    <cellStyle name="Normal 2 5 2 2 5 14" xfId="29361"/>
    <cellStyle name="Normal 2 5 2 2 5 2" xfId="29362"/>
    <cellStyle name="Normal 2 5 2 2 5 2 10" xfId="29363"/>
    <cellStyle name="Normal 2 5 2 2 5 2 11" xfId="29364"/>
    <cellStyle name="Normal 2 5 2 2 5 2 2" xfId="29365"/>
    <cellStyle name="Normal 2 5 2 2 5 2 2 10" xfId="29366"/>
    <cellStyle name="Normal 2 5 2 2 5 2 2 11" xfId="29367"/>
    <cellStyle name="Normal 2 5 2 2 5 2 2 12" xfId="29368"/>
    <cellStyle name="Normal 2 5 2 2 5 2 2 2" xfId="29369"/>
    <cellStyle name="Normal 2 5 2 2 5 2 2 2 2" xfId="29370"/>
    <cellStyle name="Normal 2 5 2 2 5 2 2 2 2 2" xfId="29371"/>
    <cellStyle name="Normal 2 5 2 2 5 2 2 2 2 2 2" xfId="29372"/>
    <cellStyle name="Normal 2 5 2 2 5 2 2 2 2 2 2 2" xfId="29373"/>
    <cellStyle name="Normal 2 5 2 2 5 2 2 2 2 3" xfId="29374"/>
    <cellStyle name="Normal 2 5 2 2 5 2 2 2 2 4" xfId="29375"/>
    <cellStyle name="Normal 2 5 2 2 5 2 2 2 3" xfId="29376"/>
    <cellStyle name="Normal 2 5 2 2 5 2 2 2 4" xfId="29377"/>
    <cellStyle name="Normal 2 5 2 2 5 2 2 2 4 2" xfId="29378"/>
    <cellStyle name="Normal 2 5 2 2 5 2 2 2 5" xfId="29379"/>
    <cellStyle name="Normal 2 5 2 2 5 2 2 3" xfId="29380"/>
    <cellStyle name="Normal 2 5 2 2 5 2 2 4" xfId="29381"/>
    <cellStyle name="Normal 2 5 2 2 5 2 2 5" xfId="29382"/>
    <cellStyle name="Normal 2 5 2 2 5 2 2 6" xfId="29383"/>
    <cellStyle name="Normal 2 5 2 2 5 2 2 7" xfId="29384"/>
    <cellStyle name="Normal 2 5 2 2 5 2 2 7 2" xfId="29385"/>
    <cellStyle name="Normal 2 5 2 2 5 2 2 7 2 2" xfId="29386"/>
    <cellStyle name="Normal 2 5 2 2 5 2 2 7 3" xfId="29387"/>
    <cellStyle name="Normal 2 5 2 2 5 2 2 8" xfId="29388"/>
    <cellStyle name="Normal 2 5 2 2 5 2 2 8 2" xfId="29389"/>
    <cellStyle name="Normal 2 5 2 2 5 2 2 8 2 2" xfId="29390"/>
    <cellStyle name="Normal 2 5 2 2 5 2 2 8 3" xfId="29391"/>
    <cellStyle name="Normal 2 5 2 2 5 2 2 8 4" xfId="29392"/>
    <cellStyle name="Normal 2 5 2 2 5 2 2 9" xfId="29393"/>
    <cellStyle name="Normal 2 5 2 2 5 2 2 9 2" xfId="29394"/>
    <cellStyle name="Normal 2 5 2 2 5 2 2 9 2 2" xfId="29395"/>
    <cellStyle name="Normal 2 5 2 2 5 2 2 9 3" xfId="29396"/>
    <cellStyle name="Normal 2 5 2 2 5 2 2 9 4" xfId="29397"/>
    <cellStyle name="Normal 2 5 2 2 5 2 3" xfId="29398"/>
    <cellStyle name="Normal 2 5 2 2 5 2 3 2" xfId="29399"/>
    <cellStyle name="Normal 2 5 2 2 5 2 3 2 2" xfId="29400"/>
    <cellStyle name="Normal 2 5 2 2 5 2 3 2 2 2" xfId="29401"/>
    <cellStyle name="Normal 2 5 2 2 5 2 3 2 2 2 2" xfId="29402"/>
    <cellStyle name="Normal 2 5 2 2 5 2 3 2 2 3" xfId="29403"/>
    <cellStyle name="Normal 2 5 2 2 5 2 3 2 2 4" xfId="29404"/>
    <cellStyle name="Normal 2 5 2 2 5 2 3 2 3" xfId="29405"/>
    <cellStyle name="Normal 2 5 2 2 5 2 3 2 3 2" xfId="29406"/>
    <cellStyle name="Normal 2 5 2 2 5 2 3 2 3 2 2" xfId="29407"/>
    <cellStyle name="Normal 2 5 2 2 5 2 3 2 3 3" xfId="29408"/>
    <cellStyle name="Normal 2 5 2 2 5 2 3 2 4" xfId="29409"/>
    <cellStyle name="Normal 2 5 2 2 5 2 3 2 5" xfId="29410"/>
    <cellStyle name="Normal 2 5 2 2 5 2 3 2 6" xfId="29411"/>
    <cellStyle name="Normal 2 5 2 2 5 2 3 3" xfId="29412"/>
    <cellStyle name="Normal 2 5 2 2 5 2 3 4" xfId="29413"/>
    <cellStyle name="Normal 2 5 2 2 5 2 3 4 2" xfId="29414"/>
    <cellStyle name="Normal 2 5 2 2 5 2 3 5" xfId="29415"/>
    <cellStyle name="Normal 2 5 2 2 5 2 4" xfId="29416"/>
    <cellStyle name="Normal 2 5 2 2 5 2 4 2" xfId="29417"/>
    <cellStyle name="Normal 2 5 2 2 5 2 4 2 2" xfId="29418"/>
    <cellStyle name="Normal 2 5 2 2 5 2 4 3" xfId="29419"/>
    <cellStyle name="Normal 2 5 2 2 5 2 5" xfId="29420"/>
    <cellStyle name="Normal 2 5 2 2 5 2 6" xfId="29421"/>
    <cellStyle name="Normal 2 5 2 2 5 2 6 2" xfId="29422"/>
    <cellStyle name="Normal 2 5 2 2 5 2 6 2 2" xfId="29423"/>
    <cellStyle name="Normal 2 5 2 2 5 2 6 3" xfId="29424"/>
    <cellStyle name="Normal 2 5 2 2 5 2 7" xfId="29425"/>
    <cellStyle name="Normal 2 5 2 2 5 2 7 2" xfId="29426"/>
    <cellStyle name="Normal 2 5 2 2 5 2 7 2 2" xfId="29427"/>
    <cellStyle name="Normal 2 5 2 2 5 2 7 3" xfId="29428"/>
    <cellStyle name="Normal 2 5 2 2 5 2 8" xfId="29429"/>
    <cellStyle name="Normal 2 5 2 2 5 2 9" xfId="29430"/>
    <cellStyle name="Normal 2 5 2 2 5 3" xfId="29431"/>
    <cellStyle name="Normal 2 5 2 2 5 3 2" xfId="29432"/>
    <cellStyle name="Normal 2 5 2 2 5 3 2 2" xfId="29433"/>
    <cellStyle name="Normal 2 5 2 2 5 3 3" xfId="29434"/>
    <cellStyle name="Normal 2 5 2 2 5 4" xfId="29435"/>
    <cellStyle name="Normal 2 5 2 2 5 5" xfId="29436"/>
    <cellStyle name="Normal 2 5 2 2 5 5 2" xfId="29437"/>
    <cellStyle name="Normal 2 5 2 2 5 5 2 2" xfId="29438"/>
    <cellStyle name="Normal 2 5 2 2 5 5 3" xfId="29439"/>
    <cellStyle name="Normal 2 5 2 2 5 6" xfId="29440"/>
    <cellStyle name="Normal 2 5 2 2 5 6 2" xfId="29441"/>
    <cellStyle name="Normal 2 5 2 2 5 6 2 2" xfId="29442"/>
    <cellStyle name="Normal 2 5 2 2 5 6 2 2 2" xfId="29443"/>
    <cellStyle name="Normal 2 5 2 2 5 6 2 2 2 2" xfId="29444"/>
    <cellStyle name="Normal 2 5 2 2 5 6 2 3" xfId="29445"/>
    <cellStyle name="Normal 2 5 2 2 5 6 2 4" xfId="29446"/>
    <cellStyle name="Normal 2 5 2 2 5 6 3" xfId="29447"/>
    <cellStyle name="Normal 2 5 2 2 5 6 4" xfId="29448"/>
    <cellStyle name="Normal 2 5 2 2 5 6 4 2" xfId="29449"/>
    <cellStyle name="Normal 2 5 2 2 5 6 5" xfId="29450"/>
    <cellStyle name="Normal 2 5 2 2 5 6 6" xfId="29451"/>
    <cellStyle name="Normal 2 5 2 2 5 6 7" xfId="29452"/>
    <cellStyle name="Normal 2 5 2 2 5 7" xfId="29453"/>
    <cellStyle name="Normal 2 5 2 2 5 8" xfId="29454"/>
    <cellStyle name="Normal 2 5 2 2 5 8 2" xfId="29455"/>
    <cellStyle name="Normal 2 5 2 2 5 8 2 2" xfId="29456"/>
    <cellStyle name="Normal 2 5 2 2 5 8 3" xfId="29457"/>
    <cellStyle name="Normal 2 5 2 2 5 9" xfId="29458"/>
    <cellStyle name="Normal 2 5 2 2 6" xfId="29459"/>
    <cellStyle name="Normal 2 5 2 2 7" xfId="29460"/>
    <cellStyle name="Normal 2 5 2 2 8" xfId="29461"/>
    <cellStyle name="Normal 2 5 2 2 9" xfId="29462"/>
    <cellStyle name="Normal 2 5 2 20" xfId="29463"/>
    <cellStyle name="Normal 2 5 2 21" xfId="29464"/>
    <cellStyle name="Normal 2 5 2 22" xfId="29465"/>
    <cellStyle name="Normal 2 5 2 23" xfId="29466"/>
    <cellStyle name="Normal 2 5 2 24" xfId="29467"/>
    <cellStyle name="Normal 2 5 2 25" xfId="29468"/>
    <cellStyle name="Normal 2 5 2 26" xfId="29469"/>
    <cellStyle name="Normal 2 5 2 27" xfId="29470"/>
    <cellStyle name="Normal 2 5 2 28" xfId="29471"/>
    <cellStyle name="Normal 2 5 2 29" xfId="29472"/>
    <cellStyle name="Normal 2 5 2 3" xfId="29473"/>
    <cellStyle name="Normal 2 5 2 30" xfId="29474"/>
    <cellStyle name="Normal 2 5 2 4" xfId="29475"/>
    <cellStyle name="Normal 2 5 2 5" xfId="29476"/>
    <cellStyle name="Normal 2 5 2 5 2" xfId="29477"/>
    <cellStyle name="Normal 2 5 2 5 2 2" xfId="29478"/>
    <cellStyle name="Normal 2 5 2 5 3" xfId="29479"/>
    <cellStyle name="Normal 2 5 2 6" xfId="29480"/>
    <cellStyle name="Normal 2 5 2 7" xfId="29481"/>
    <cellStyle name="Normal 2 5 2 7 2" xfId="29482"/>
    <cellStyle name="Normal 2 5 2 7 2 2" xfId="29483"/>
    <cellStyle name="Normal 2 5 2 7 3" xfId="29484"/>
    <cellStyle name="Normal 2 5 2 8" xfId="29485"/>
    <cellStyle name="Normal 2 5 2 9" xfId="29486"/>
    <cellStyle name="Normal 2 5 2 9 2" xfId="29487"/>
    <cellStyle name="Normal 2 5 2 9 2 2" xfId="29488"/>
    <cellStyle name="Normal 2 5 2 9 3" xfId="29489"/>
    <cellStyle name="Normal 2 5 3" xfId="29490"/>
    <cellStyle name="Normal 2 5 3 10" xfId="29491"/>
    <cellStyle name="Normal 2 5 3 10 2" xfId="29492"/>
    <cellStyle name="Normal 2 5 3 10 2 2" xfId="29493"/>
    <cellStyle name="Normal 2 5 3 10 3" xfId="29494"/>
    <cellStyle name="Normal 2 5 3 11" xfId="29495"/>
    <cellStyle name="Normal 2 5 3 12" xfId="29496"/>
    <cellStyle name="Normal 2 5 3 13" xfId="29497"/>
    <cellStyle name="Normal 2 5 3 13 2" xfId="29498"/>
    <cellStyle name="Normal 2 5 3 13 2 2" xfId="29499"/>
    <cellStyle name="Normal 2 5 3 13 3" xfId="29500"/>
    <cellStyle name="Normal 2 5 3 14" xfId="29501"/>
    <cellStyle name="Normal 2 5 3 15" xfId="29502"/>
    <cellStyle name="Normal 2 5 3 16" xfId="29503"/>
    <cellStyle name="Normal 2 5 3 17" xfId="29504"/>
    <cellStyle name="Normal 2 5 3 17 2" xfId="29505"/>
    <cellStyle name="Normal 2 5 3 17 2 2" xfId="29506"/>
    <cellStyle name="Normal 2 5 3 17 3" xfId="29507"/>
    <cellStyle name="Normal 2 5 3 18" xfId="29508"/>
    <cellStyle name="Normal 2 5 3 19" xfId="29509"/>
    <cellStyle name="Normal 2 5 3 2" xfId="29510"/>
    <cellStyle name="Normal 2 5 3 2 10" xfId="29511"/>
    <cellStyle name="Normal 2 5 3 2 11" xfId="29512"/>
    <cellStyle name="Normal 2 5 3 2 11 10" xfId="29513"/>
    <cellStyle name="Normal 2 5 3 2 11 10 2" xfId="29514"/>
    <cellStyle name="Normal 2 5 3 2 11 10 2 2" xfId="29515"/>
    <cellStyle name="Normal 2 5 3 2 11 10 3" xfId="29516"/>
    <cellStyle name="Normal 2 5 3 2 11 2" xfId="29517"/>
    <cellStyle name="Normal 2 5 3 2 11 2 2" xfId="29518"/>
    <cellStyle name="Normal 2 5 3 2 11 2 2 2" xfId="29519"/>
    <cellStyle name="Normal 2 5 3 2 11 2 2 2 2" xfId="29520"/>
    <cellStyle name="Normal 2 5 3 2 11 2 2 2 2 2" xfId="29521"/>
    <cellStyle name="Normal 2 5 3 2 11 2 2 2 2 2 2" xfId="29522"/>
    <cellStyle name="Normal 2 5 3 2 11 2 2 2 2 3" xfId="29523"/>
    <cellStyle name="Normal 2 5 3 2 11 2 2 2 2 4" xfId="29524"/>
    <cellStyle name="Normal 2 5 3 2 11 2 2 2 3" xfId="29525"/>
    <cellStyle name="Normal 2 5 3 2 11 2 2 2 4" xfId="29526"/>
    <cellStyle name="Normal 2 5 3 2 11 2 2 2 5" xfId="29527"/>
    <cellStyle name="Normal 2 5 3 2 11 2 2 2 6" xfId="29528"/>
    <cellStyle name="Normal 2 5 3 2 11 2 2 3" xfId="29529"/>
    <cellStyle name="Normal 2 5 3 2 11 2 2 4" xfId="29530"/>
    <cellStyle name="Normal 2 5 3 2 11 2 2 4 2" xfId="29531"/>
    <cellStyle name="Normal 2 5 3 2 11 2 2 5" xfId="29532"/>
    <cellStyle name="Normal 2 5 3 2 11 2 3" xfId="29533"/>
    <cellStyle name="Normal 2 5 3 2 11 2 4" xfId="29534"/>
    <cellStyle name="Normal 2 5 3 2 11 2 5" xfId="29535"/>
    <cellStyle name="Normal 2 5 3 2 11 2 5 2" xfId="29536"/>
    <cellStyle name="Normal 2 5 3 2 11 2 5 2 2" xfId="29537"/>
    <cellStyle name="Normal 2 5 3 2 11 2 5 3" xfId="29538"/>
    <cellStyle name="Normal 2 5 3 2 11 2 6" xfId="29539"/>
    <cellStyle name="Normal 2 5 3 2 11 2 7" xfId="29540"/>
    <cellStyle name="Normal 2 5 3 2 11 2 8" xfId="29541"/>
    <cellStyle name="Normal 2 5 3 2 11 2 9" xfId="29542"/>
    <cellStyle name="Normal 2 5 3 2 11 3" xfId="29543"/>
    <cellStyle name="Normal 2 5 3 2 11 3 2" xfId="29544"/>
    <cellStyle name="Normal 2 5 3 2 11 3 2 2" xfId="29545"/>
    <cellStyle name="Normal 2 5 3 2 11 3 2 2 2" xfId="29546"/>
    <cellStyle name="Normal 2 5 3 2 11 3 2 2 2 2" xfId="29547"/>
    <cellStyle name="Normal 2 5 3 2 11 3 2 2 3" xfId="29548"/>
    <cellStyle name="Normal 2 5 3 2 11 3 2 2 4" xfId="29549"/>
    <cellStyle name="Normal 2 5 3 2 11 3 2 3" xfId="29550"/>
    <cellStyle name="Normal 2 5 3 2 11 3 2 4" xfId="29551"/>
    <cellStyle name="Normal 2 5 3 2 11 3 2 5" xfId="29552"/>
    <cellStyle name="Normal 2 5 3 2 11 3 2 6" xfId="29553"/>
    <cellStyle name="Normal 2 5 3 2 11 3 3" xfId="29554"/>
    <cellStyle name="Normal 2 5 3 2 11 3 4" xfId="29555"/>
    <cellStyle name="Normal 2 5 3 2 11 3 4 2" xfId="29556"/>
    <cellStyle name="Normal 2 5 3 2 11 3 5" xfId="29557"/>
    <cellStyle name="Normal 2 5 3 2 11 4" xfId="29558"/>
    <cellStyle name="Normal 2 5 3 2 11 4 2" xfId="29559"/>
    <cellStyle name="Normal 2 5 3 2 11 4 2 2" xfId="29560"/>
    <cellStyle name="Normal 2 5 3 2 11 4 3" xfId="29561"/>
    <cellStyle name="Normal 2 5 3 2 11 5" xfId="29562"/>
    <cellStyle name="Normal 2 5 3 2 11 5 2" xfId="29563"/>
    <cellStyle name="Normal 2 5 3 2 11 5 2 2" xfId="29564"/>
    <cellStyle name="Normal 2 5 3 2 11 5 3" xfId="29565"/>
    <cellStyle name="Normal 2 5 3 2 11 6" xfId="29566"/>
    <cellStyle name="Normal 2 5 3 2 11 6 2" xfId="29567"/>
    <cellStyle name="Normal 2 5 3 2 11 6 2 2" xfId="29568"/>
    <cellStyle name="Normal 2 5 3 2 11 6 3" xfId="29569"/>
    <cellStyle name="Normal 2 5 3 2 11 7" xfId="29570"/>
    <cellStyle name="Normal 2 5 3 2 11 8" xfId="29571"/>
    <cellStyle name="Normal 2 5 3 2 11 8 2" xfId="29572"/>
    <cellStyle name="Normal 2 5 3 2 11 8 2 2" xfId="29573"/>
    <cellStyle name="Normal 2 5 3 2 11 8 3" xfId="29574"/>
    <cellStyle name="Normal 2 5 3 2 11 8 4" xfId="29575"/>
    <cellStyle name="Normal 2 5 3 2 11 9" xfId="29576"/>
    <cellStyle name="Normal 2 5 3 2 11 9 2" xfId="29577"/>
    <cellStyle name="Normal 2 5 3 2 12" xfId="29578"/>
    <cellStyle name="Normal 2 5 3 2 12 2" xfId="29579"/>
    <cellStyle name="Normal 2 5 3 2 12 2 2" xfId="29580"/>
    <cellStyle name="Normal 2 5 3 2 12 2 2 2" xfId="29581"/>
    <cellStyle name="Normal 2 5 3 2 12 2 2 2 2" xfId="29582"/>
    <cellStyle name="Normal 2 5 3 2 12 2 2 3" xfId="29583"/>
    <cellStyle name="Normal 2 5 3 2 12 2 2 4" xfId="29584"/>
    <cellStyle name="Normal 2 5 3 2 12 2 3" xfId="29585"/>
    <cellStyle name="Normal 2 5 3 2 12 2 4" xfId="29586"/>
    <cellStyle name="Normal 2 5 3 2 12 2 5" xfId="29587"/>
    <cellStyle name="Normal 2 5 3 2 12 2 6" xfId="29588"/>
    <cellStyle name="Normal 2 5 3 2 12 3" xfId="29589"/>
    <cellStyle name="Normal 2 5 3 2 12 3 2" xfId="29590"/>
    <cellStyle name="Normal 2 5 3 2 12 4" xfId="29591"/>
    <cellStyle name="Normal 2 5 3 2 12 4 2" xfId="29592"/>
    <cellStyle name="Normal 2 5 3 2 12 5" xfId="29593"/>
    <cellStyle name="Normal 2 5 3 2 12 6" xfId="29594"/>
    <cellStyle name="Normal 2 5 3 2 12 7" xfId="29595"/>
    <cellStyle name="Normal 2 5 3 2 13" xfId="29596"/>
    <cellStyle name="Normal 2 5 3 2 13 2" xfId="29597"/>
    <cellStyle name="Normal 2 5 3 2 13 2 2" xfId="29598"/>
    <cellStyle name="Normal 2 5 3 2 13 2 2 2" xfId="29599"/>
    <cellStyle name="Normal 2 5 3 2 13 2 2 2 2" xfId="29600"/>
    <cellStyle name="Normal 2 5 3 2 13 2 3" xfId="29601"/>
    <cellStyle name="Normal 2 5 3 2 13 2 4" xfId="29602"/>
    <cellStyle name="Normal 2 5 3 2 13 2 4 2" xfId="29603"/>
    <cellStyle name="Normal 2 5 3 2 13 2 4 2 2" xfId="29604"/>
    <cellStyle name="Normal 2 5 3 2 13 2 4 3" xfId="29605"/>
    <cellStyle name="Normal 2 5 3 2 13 2 5" xfId="29606"/>
    <cellStyle name="Normal 2 5 3 2 13 2 6" xfId="29607"/>
    <cellStyle name="Normal 2 5 3 2 13 3" xfId="29608"/>
    <cellStyle name="Normal 2 5 3 2 13 4" xfId="29609"/>
    <cellStyle name="Normal 2 5 3 2 13 4 2" xfId="29610"/>
    <cellStyle name="Normal 2 5 3 2 13 5" xfId="29611"/>
    <cellStyle name="Normal 2 5 3 2 14" xfId="29612"/>
    <cellStyle name="Normal 2 5 3 2 14 10" xfId="29613"/>
    <cellStyle name="Normal 2 5 3 2 14 2" xfId="29614"/>
    <cellStyle name="Normal 2 5 3 2 14 2 2" xfId="29615"/>
    <cellStyle name="Normal 2 5 3 2 14 2 2 2" xfId="29616"/>
    <cellStyle name="Normal 2 5 3 2 14 2 2 2 2" xfId="29617"/>
    <cellStyle name="Normal 2 5 3 2 14 2 2 2 2 2" xfId="29618"/>
    <cellStyle name="Normal 2 5 3 2 14 2 2 3" xfId="29619"/>
    <cellStyle name="Normal 2 5 3 2 14 2 2 3 2" xfId="29620"/>
    <cellStyle name="Normal 2 5 3 2 14 2 2 3 2 2" xfId="29621"/>
    <cellStyle name="Normal 2 5 3 2 14 2 2 3 3" xfId="29622"/>
    <cellStyle name="Normal 2 5 3 2 14 2 2 4" xfId="29623"/>
    <cellStyle name="Normal 2 5 3 2 14 2 2 5" xfId="29624"/>
    <cellStyle name="Normal 2 5 3 2 14 2 2 6" xfId="29625"/>
    <cellStyle name="Normal 2 5 3 2 14 2 3" xfId="29626"/>
    <cellStyle name="Normal 2 5 3 2 14 2 4" xfId="29627"/>
    <cellStyle name="Normal 2 5 3 2 14 2 4 2" xfId="29628"/>
    <cellStyle name="Normal 2 5 3 2 14 2 5" xfId="29629"/>
    <cellStyle name="Normal 2 5 3 2 14 3" xfId="29630"/>
    <cellStyle name="Normal 2 5 3 2 14 3 2" xfId="29631"/>
    <cellStyle name="Normal 2 5 3 2 14 3 2 2" xfId="29632"/>
    <cellStyle name="Normal 2 5 3 2 14 3 3" xfId="29633"/>
    <cellStyle name="Normal 2 5 3 2 14 4" xfId="29634"/>
    <cellStyle name="Normal 2 5 3 2 14 5" xfId="29635"/>
    <cellStyle name="Normal 2 5 3 2 14 6" xfId="29636"/>
    <cellStyle name="Normal 2 5 3 2 14 7" xfId="29637"/>
    <cellStyle name="Normal 2 5 3 2 14 7 2" xfId="29638"/>
    <cellStyle name="Normal 2 5 3 2 14 7 2 2" xfId="29639"/>
    <cellStyle name="Normal 2 5 3 2 14 7 3" xfId="29640"/>
    <cellStyle name="Normal 2 5 3 2 14 8" xfId="29641"/>
    <cellStyle name="Normal 2 5 3 2 14 8 2" xfId="29642"/>
    <cellStyle name="Normal 2 5 3 2 14 8 2 2" xfId="29643"/>
    <cellStyle name="Normal 2 5 3 2 14 8 3" xfId="29644"/>
    <cellStyle name="Normal 2 5 3 2 14 8 4" xfId="29645"/>
    <cellStyle name="Normal 2 5 3 2 14 9" xfId="29646"/>
    <cellStyle name="Normal 2 5 3 2 14 9 2" xfId="29647"/>
    <cellStyle name="Normal 2 5 3 2 15" xfId="29648"/>
    <cellStyle name="Normal 2 5 3 2 15 2" xfId="29649"/>
    <cellStyle name="Normal 2 5 3 2 15 2 2" xfId="29650"/>
    <cellStyle name="Normal 2 5 3 2 15 2 2 2" xfId="29651"/>
    <cellStyle name="Normal 2 5 3 2 15 2 2 2 2" xfId="29652"/>
    <cellStyle name="Normal 2 5 3 2 15 2 2 3" xfId="29653"/>
    <cellStyle name="Normal 2 5 3 2 15 2 2 4" xfId="29654"/>
    <cellStyle name="Normal 2 5 3 2 15 2 3" xfId="29655"/>
    <cellStyle name="Normal 2 5 3 2 15 2 4" xfId="29656"/>
    <cellStyle name="Normal 2 5 3 2 15 2 4 2" xfId="29657"/>
    <cellStyle name="Normal 2 5 3 2 15 2 4 2 2" xfId="29658"/>
    <cellStyle name="Normal 2 5 3 2 15 2 4 3" xfId="29659"/>
    <cellStyle name="Normal 2 5 3 2 15 2 5" xfId="29660"/>
    <cellStyle name="Normal 2 5 3 2 15 2 6" xfId="29661"/>
    <cellStyle name="Normal 2 5 3 2 15 3" xfId="29662"/>
    <cellStyle name="Normal 2 5 3 2 15 4" xfId="29663"/>
    <cellStyle name="Normal 2 5 3 2 15 4 2" xfId="29664"/>
    <cellStyle name="Normal 2 5 3 2 15 4 2 2" xfId="29665"/>
    <cellStyle name="Normal 2 5 3 2 15 4 3" xfId="29666"/>
    <cellStyle name="Normal 2 5 3 2 15 4 4" xfId="29667"/>
    <cellStyle name="Normal 2 5 3 2 15 5" xfId="29668"/>
    <cellStyle name="Normal 2 5 3 2 16" xfId="29669"/>
    <cellStyle name="Normal 2 5 3 2 16 2" xfId="29670"/>
    <cellStyle name="Normal 2 5 3 2 16 2 2" xfId="29671"/>
    <cellStyle name="Normal 2 5 3 2 16 3" xfId="29672"/>
    <cellStyle name="Normal 2 5 3 2 17" xfId="29673"/>
    <cellStyle name="Normal 2 5 3 2 18" xfId="29674"/>
    <cellStyle name="Normal 2 5 3 2 18 2" xfId="29675"/>
    <cellStyle name="Normal 2 5 3 2 18 2 2" xfId="29676"/>
    <cellStyle name="Normal 2 5 3 2 18 3" xfId="29677"/>
    <cellStyle name="Normal 2 5 3 2 19" xfId="29678"/>
    <cellStyle name="Normal 2 5 3 2 19 2" xfId="29679"/>
    <cellStyle name="Normal 2 5 3 2 19 2 2" xfId="29680"/>
    <cellStyle name="Normal 2 5 3 2 19 3" xfId="29681"/>
    <cellStyle name="Normal 2 5 3 2 2" xfId="29682"/>
    <cellStyle name="Normal 2 5 3 2 2 2" xfId="29683"/>
    <cellStyle name="Normal 2 5 3 2 2 2 2" xfId="29684"/>
    <cellStyle name="Normal 2 5 3 2 2 3" xfId="29685"/>
    <cellStyle name="Normal 2 5 3 2 20" xfId="29686"/>
    <cellStyle name="Normal 2 5 3 2 20 2" xfId="29687"/>
    <cellStyle name="Normal 2 5 3 2 20 2 2" xfId="29688"/>
    <cellStyle name="Normal 2 5 3 2 20 3" xfId="29689"/>
    <cellStyle name="Normal 2 5 3 2 21" xfId="29690"/>
    <cellStyle name="Normal 2 5 3 2 22" xfId="29691"/>
    <cellStyle name="Normal 2 5 3 2 3" xfId="29692"/>
    <cellStyle name="Normal 2 5 3 2 3 10" xfId="29693"/>
    <cellStyle name="Normal 2 5 3 2 3 11" xfId="29694"/>
    <cellStyle name="Normal 2 5 3 2 3 12" xfId="29695"/>
    <cellStyle name="Normal 2 5 3 2 3 12 2" xfId="29696"/>
    <cellStyle name="Normal 2 5 3 2 3 12 2 2" xfId="29697"/>
    <cellStyle name="Normal 2 5 3 2 3 12 3" xfId="29698"/>
    <cellStyle name="Normal 2 5 3 2 3 12 4" xfId="29699"/>
    <cellStyle name="Normal 2 5 3 2 3 13" xfId="29700"/>
    <cellStyle name="Normal 2 5 3 2 3 13 2" xfId="29701"/>
    <cellStyle name="Normal 2 5 3 2 3 14" xfId="29702"/>
    <cellStyle name="Normal 2 5 3 2 3 14 2" xfId="29703"/>
    <cellStyle name="Normal 2 5 3 2 3 14 2 2" xfId="29704"/>
    <cellStyle name="Normal 2 5 3 2 3 14 3" xfId="29705"/>
    <cellStyle name="Normal 2 5 3 2 3 15" xfId="29706"/>
    <cellStyle name="Normal 2 5 3 2 3 16" xfId="29707"/>
    <cellStyle name="Normal 2 5 3 2 3 2" xfId="29708"/>
    <cellStyle name="Normal 2 5 3 2 3 2 10" xfId="29709"/>
    <cellStyle name="Normal 2 5 3 2 3 2 10 2" xfId="29710"/>
    <cellStyle name="Normal 2 5 3 2 3 2 10 2 2" xfId="29711"/>
    <cellStyle name="Normal 2 5 3 2 3 2 10 3" xfId="29712"/>
    <cellStyle name="Normal 2 5 3 2 3 2 11" xfId="29713"/>
    <cellStyle name="Normal 2 5 3 2 3 2 12" xfId="29714"/>
    <cellStyle name="Normal 2 5 3 2 3 2 13" xfId="29715"/>
    <cellStyle name="Normal 2 5 3 2 3 2 13 2" xfId="29716"/>
    <cellStyle name="Normal 2 5 3 2 3 2 13 2 2" xfId="29717"/>
    <cellStyle name="Normal 2 5 3 2 3 2 13 3" xfId="29718"/>
    <cellStyle name="Normal 2 5 3 2 3 2 14" xfId="29719"/>
    <cellStyle name="Normal 2 5 3 2 3 2 15" xfId="29720"/>
    <cellStyle name="Normal 2 5 3 2 3 2 2" xfId="29721"/>
    <cellStyle name="Normal 2 5 3 2 3 2 2 10" xfId="29722"/>
    <cellStyle name="Normal 2 5 3 2 3 2 2 10 2" xfId="29723"/>
    <cellStyle name="Normal 2 5 3 2 3 2 2 10 2 2" xfId="29724"/>
    <cellStyle name="Normal 2 5 3 2 3 2 2 10 3" xfId="29725"/>
    <cellStyle name="Normal 2 5 3 2 3 2 2 11" xfId="29726"/>
    <cellStyle name="Normal 2 5 3 2 3 2 2 11 2" xfId="29727"/>
    <cellStyle name="Normal 2 5 3 2 3 2 2 11 2 2" xfId="29728"/>
    <cellStyle name="Normal 2 5 3 2 3 2 2 11 3" xfId="29729"/>
    <cellStyle name="Normal 2 5 3 2 3 2 2 12" xfId="29730"/>
    <cellStyle name="Normal 2 5 3 2 3 2 2 12 2" xfId="29731"/>
    <cellStyle name="Normal 2 5 3 2 3 2 2 12 2 2" xfId="29732"/>
    <cellStyle name="Normal 2 5 3 2 3 2 2 12 2 2 2" xfId="29733"/>
    <cellStyle name="Normal 2 5 3 2 3 2 2 12 3" xfId="29734"/>
    <cellStyle name="Normal 2 5 3 2 3 2 2 12 4" xfId="29735"/>
    <cellStyle name="Normal 2 5 3 2 3 2 2 12 5" xfId="29736"/>
    <cellStyle name="Normal 2 5 3 2 3 2 2 12 6" xfId="29737"/>
    <cellStyle name="Normal 2 5 3 2 3 2 2 13" xfId="29738"/>
    <cellStyle name="Normal 2 5 3 2 3 2 2 13 2" xfId="29739"/>
    <cellStyle name="Normal 2 5 3 2 3 2 2 13 2 2" xfId="29740"/>
    <cellStyle name="Normal 2 5 3 2 3 2 2 13 3" xfId="29741"/>
    <cellStyle name="Normal 2 5 3 2 3 2 2 13 4" xfId="29742"/>
    <cellStyle name="Normal 2 5 3 2 3 2 2 14" xfId="29743"/>
    <cellStyle name="Normal 2 5 3 2 3 2 2 14 2" xfId="29744"/>
    <cellStyle name="Normal 2 5 3 2 3 2 2 14 2 2" xfId="29745"/>
    <cellStyle name="Normal 2 5 3 2 3 2 2 14 3" xfId="29746"/>
    <cellStyle name="Normal 2 5 3 2 3 2 2 2" xfId="29747"/>
    <cellStyle name="Normal 2 5 3 2 3 2 2 2 2" xfId="29748"/>
    <cellStyle name="Normal 2 5 3 2 3 2 2 2 2 10" xfId="29749"/>
    <cellStyle name="Normal 2 5 3 2 3 2 2 2 2 2" xfId="29750"/>
    <cellStyle name="Normal 2 5 3 2 3 2 2 2 2 2 2" xfId="29751"/>
    <cellStyle name="Normal 2 5 3 2 3 2 2 2 2 2 2 2" xfId="29752"/>
    <cellStyle name="Normal 2 5 3 2 3 2 2 2 2 2 2 2 2" xfId="29753"/>
    <cellStyle name="Normal 2 5 3 2 3 2 2 2 2 2 2 2 2 2" xfId="29754"/>
    <cellStyle name="Normal 2 5 3 2 3 2 2 2 2 2 2 2 3" xfId="29755"/>
    <cellStyle name="Normal 2 5 3 2 3 2 2 2 2 2 2 2 4" xfId="29756"/>
    <cellStyle name="Normal 2 5 3 2 3 2 2 2 2 2 2 3" xfId="29757"/>
    <cellStyle name="Normal 2 5 3 2 3 2 2 2 2 2 2 4" xfId="29758"/>
    <cellStyle name="Normal 2 5 3 2 3 2 2 2 2 2 3" xfId="29759"/>
    <cellStyle name="Normal 2 5 3 2 3 2 2 2 2 2 4" xfId="29760"/>
    <cellStyle name="Normal 2 5 3 2 3 2 2 2 2 2 4 2" xfId="29761"/>
    <cellStyle name="Normal 2 5 3 2 3 2 2 2 2 2 4 2 2" xfId="29762"/>
    <cellStyle name="Normal 2 5 3 2 3 2 2 2 2 2 4 3" xfId="29763"/>
    <cellStyle name="Normal 2 5 3 2 3 2 2 2 2 2 4 4" xfId="29764"/>
    <cellStyle name="Normal 2 5 3 2 3 2 2 2 2 2 5" xfId="29765"/>
    <cellStyle name="Normal 2 5 3 2 3 2 2 2 2 3" xfId="29766"/>
    <cellStyle name="Normal 2 5 3 2 3 2 2 2 2 4" xfId="29767"/>
    <cellStyle name="Normal 2 5 3 2 3 2 2 2 2 5" xfId="29768"/>
    <cellStyle name="Normal 2 5 3 2 3 2 2 2 2 6" xfId="29769"/>
    <cellStyle name="Normal 2 5 3 2 3 2 2 2 2 6 2" xfId="29770"/>
    <cellStyle name="Normal 2 5 3 2 3 2 2 2 2 6 2 2" xfId="29771"/>
    <cellStyle name="Normal 2 5 3 2 3 2 2 2 2 6 3" xfId="29772"/>
    <cellStyle name="Normal 2 5 3 2 3 2 2 2 2 7" xfId="29773"/>
    <cellStyle name="Normal 2 5 3 2 3 2 2 2 2 7 2" xfId="29774"/>
    <cellStyle name="Normal 2 5 3 2 3 2 2 2 2 7 2 2" xfId="29775"/>
    <cellStyle name="Normal 2 5 3 2 3 2 2 2 2 7 3" xfId="29776"/>
    <cellStyle name="Normal 2 5 3 2 3 2 2 2 2 8" xfId="29777"/>
    <cellStyle name="Normal 2 5 3 2 3 2 2 2 2 8 2" xfId="29778"/>
    <cellStyle name="Normal 2 5 3 2 3 2 2 2 2 8 2 2" xfId="29779"/>
    <cellStyle name="Normal 2 5 3 2 3 2 2 2 2 8 2 2 2" xfId="29780"/>
    <cellStyle name="Normal 2 5 3 2 3 2 2 2 2 8 3" xfId="29781"/>
    <cellStyle name="Normal 2 5 3 2 3 2 2 2 2 8 4" xfId="29782"/>
    <cellStyle name="Normal 2 5 3 2 3 2 2 2 2 8 5" xfId="29783"/>
    <cellStyle name="Normal 2 5 3 2 3 2 2 2 2 8 6" xfId="29784"/>
    <cellStyle name="Normal 2 5 3 2 3 2 2 2 2 9" xfId="29785"/>
    <cellStyle name="Normal 2 5 3 2 3 2 2 2 2 9 2" xfId="29786"/>
    <cellStyle name="Normal 2 5 3 2 3 2 2 2 3" xfId="29787"/>
    <cellStyle name="Normal 2 5 3 2 3 2 2 2 3 2" xfId="29788"/>
    <cellStyle name="Normal 2 5 3 2 3 2 2 2 3 2 2" xfId="29789"/>
    <cellStyle name="Normal 2 5 3 2 3 2 2 2 3 2 2 2" xfId="29790"/>
    <cellStyle name="Normal 2 5 3 2 3 2 2 2 3 2 3" xfId="29791"/>
    <cellStyle name="Normal 2 5 3 2 3 2 2 2 3 2 3 2" xfId="29792"/>
    <cellStyle name="Normal 2 5 3 2 3 2 2 2 3 2 3 2 2" xfId="29793"/>
    <cellStyle name="Normal 2 5 3 2 3 2 2 2 3 2 3 3" xfId="29794"/>
    <cellStyle name="Normal 2 5 3 2 3 2 2 2 3 2 4" xfId="29795"/>
    <cellStyle name="Normal 2 5 3 2 3 2 2 2 3 3" xfId="29796"/>
    <cellStyle name="Normal 2 5 3 2 3 2 2 2 3 4" xfId="29797"/>
    <cellStyle name="Normal 2 5 3 2 3 2 2 2 3 4 2" xfId="29798"/>
    <cellStyle name="Normal 2 5 3 2 3 2 2 2 3 5" xfId="29799"/>
    <cellStyle name="Normal 2 5 3 2 3 2 2 2 4" xfId="29800"/>
    <cellStyle name="Normal 2 5 3 2 3 2 2 2 5" xfId="29801"/>
    <cellStyle name="Normal 2 5 3 2 3 2 2 2 5 2" xfId="29802"/>
    <cellStyle name="Normal 2 5 3 2 3 2 2 2 5 2 2" xfId="29803"/>
    <cellStyle name="Normal 2 5 3 2 3 2 2 2 5 3" xfId="29804"/>
    <cellStyle name="Normal 2 5 3 2 3 2 2 2 6" xfId="29805"/>
    <cellStyle name="Normal 2 5 3 2 3 2 2 2 7" xfId="29806"/>
    <cellStyle name="Normal 2 5 3 2 3 2 2 2 8" xfId="29807"/>
    <cellStyle name="Normal 2 5 3 2 3 2 2 2 9" xfId="29808"/>
    <cellStyle name="Normal 2 5 3 2 3 2 2 3" xfId="29809"/>
    <cellStyle name="Normal 2 5 3 2 3 2 2 3 2" xfId="29810"/>
    <cellStyle name="Normal 2 5 3 2 3 2 2 3 2 2" xfId="29811"/>
    <cellStyle name="Normal 2 5 3 2 3 2 2 3 3" xfId="29812"/>
    <cellStyle name="Normal 2 5 3 2 3 2 2 4" xfId="29813"/>
    <cellStyle name="Normal 2 5 3 2 3 2 2 5" xfId="29814"/>
    <cellStyle name="Normal 2 5 3 2 3 2 2 5 2" xfId="29815"/>
    <cellStyle name="Normal 2 5 3 2 3 2 2 5 2 2" xfId="29816"/>
    <cellStyle name="Normal 2 5 3 2 3 2 2 5 3" xfId="29817"/>
    <cellStyle name="Normal 2 5 3 2 3 2 2 6" xfId="29818"/>
    <cellStyle name="Normal 2 5 3 2 3 2 2 6 2" xfId="29819"/>
    <cellStyle name="Normal 2 5 3 2 3 2 2 6 2 2" xfId="29820"/>
    <cellStyle name="Normal 2 5 3 2 3 2 2 6 2 2 2" xfId="29821"/>
    <cellStyle name="Normal 2 5 3 2 3 2 2 6 2 2 2 2" xfId="29822"/>
    <cellStyle name="Normal 2 5 3 2 3 2 2 6 2 2 3" xfId="29823"/>
    <cellStyle name="Normal 2 5 3 2 3 2 2 6 2 2 4" xfId="29824"/>
    <cellStyle name="Normal 2 5 3 2 3 2 2 6 2 3" xfId="29825"/>
    <cellStyle name="Normal 2 5 3 2 3 2 2 6 2 3 2" xfId="29826"/>
    <cellStyle name="Normal 2 5 3 2 3 2 2 6 2 3 2 2" xfId="29827"/>
    <cellStyle name="Normal 2 5 3 2 3 2 2 6 2 3 3" xfId="29828"/>
    <cellStyle name="Normal 2 5 3 2 3 2 2 6 2 4" xfId="29829"/>
    <cellStyle name="Normal 2 5 3 2 3 2 2 6 2 5" xfId="29830"/>
    <cellStyle name="Normal 2 5 3 2 3 2 2 6 2 6" xfId="29831"/>
    <cellStyle name="Normal 2 5 3 2 3 2 2 6 3" xfId="29832"/>
    <cellStyle name="Normal 2 5 3 2 3 2 2 6 4" xfId="29833"/>
    <cellStyle name="Normal 2 5 3 2 3 2 2 6 4 2" xfId="29834"/>
    <cellStyle name="Normal 2 5 3 2 3 2 2 6 5" xfId="29835"/>
    <cellStyle name="Normal 2 5 3 2 3 2 2 7" xfId="29836"/>
    <cellStyle name="Normal 2 5 3 2 3 2 2 7 2" xfId="29837"/>
    <cellStyle name="Normal 2 5 3 2 3 2 2 7 2 2" xfId="29838"/>
    <cellStyle name="Normal 2 5 3 2 3 2 2 7 3" xfId="29839"/>
    <cellStyle name="Normal 2 5 3 2 3 2 2 8" xfId="29840"/>
    <cellStyle name="Normal 2 5 3 2 3 2 2 8 2" xfId="29841"/>
    <cellStyle name="Normal 2 5 3 2 3 2 2 8 2 2" xfId="29842"/>
    <cellStyle name="Normal 2 5 3 2 3 2 2 8 3" xfId="29843"/>
    <cellStyle name="Normal 2 5 3 2 3 2 2 9" xfId="29844"/>
    <cellStyle name="Normal 2 5 3 2 3 2 3" xfId="29845"/>
    <cellStyle name="Normal 2 5 3 2 3 2 3 2" xfId="29846"/>
    <cellStyle name="Normal 2 5 3 2 3 2 3 2 2" xfId="29847"/>
    <cellStyle name="Normal 2 5 3 2 3 2 3 3" xfId="29848"/>
    <cellStyle name="Normal 2 5 3 2 3 2 4" xfId="29849"/>
    <cellStyle name="Normal 2 5 3 2 3 2 5" xfId="29850"/>
    <cellStyle name="Normal 2 5 3 2 3 2 5 10" xfId="29851"/>
    <cellStyle name="Normal 2 5 3 2 3 2 5 2" xfId="29852"/>
    <cellStyle name="Normal 2 5 3 2 3 2 5 2 10" xfId="29853"/>
    <cellStyle name="Normal 2 5 3 2 3 2 5 2 11" xfId="29854"/>
    <cellStyle name="Normal 2 5 3 2 3 2 5 2 2" xfId="29855"/>
    <cellStyle name="Normal 2 5 3 2 3 2 5 2 2 2" xfId="29856"/>
    <cellStyle name="Normal 2 5 3 2 3 2 5 2 2 2 2" xfId="29857"/>
    <cellStyle name="Normal 2 5 3 2 3 2 5 2 2 2 2 2" xfId="29858"/>
    <cellStyle name="Normal 2 5 3 2 3 2 5 2 2 2 2 2 2" xfId="29859"/>
    <cellStyle name="Normal 2 5 3 2 3 2 5 2 2 2 2 3" xfId="29860"/>
    <cellStyle name="Normal 2 5 3 2 3 2 5 2 2 2 2 4" xfId="29861"/>
    <cellStyle name="Normal 2 5 3 2 3 2 5 2 2 2 3" xfId="29862"/>
    <cellStyle name="Normal 2 5 3 2 3 2 5 2 2 2 4" xfId="29863"/>
    <cellStyle name="Normal 2 5 3 2 3 2 5 2 2 3" xfId="29864"/>
    <cellStyle name="Normal 2 5 3 2 3 2 5 2 2 4" xfId="29865"/>
    <cellStyle name="Normal 2 5 3 2 3 2 5 2 2 4 2" xfId="29866"/>
    <cellStyle name="Normal 2 5 3 2 3 2 5 2 2 5" xfId="29867"/>
    <cellStyle name="Normal 2 5 3 2 3 2 5 2 3" xfId="29868"/>
    <cellStyle name="Normal 2 5 3 2 3 2 5 2 4" xfId="29869"/>
    <cellStyle name="Normal 2 5 3 2 3 2 5 2 4 2" xfId="29870"/>
    <cellStyle name="Normal 2 5 3 2 3 2 5 2 4 2 2" xfId="29871"/>
    <cellStyle name="Normal 2 5 3 2 3 2 5 2 4 3" xfId="29872"/>
    <cellStyle name="Normal 2 5 3 2 3 2 5 2 5" xfId="29873"/>
    <cellStyle name="Normal 2 5 3 2 3 2 5 2 6" xfId="29874"/>
    <cellStyle name="Normal 2 5 3 2 3 2 5 2 7" xfId="29875"/>
    <cellStyle name="Normal 2 5 3 2 3 2 5 2 8" xfId="29876"/>
    <cellStyle name="Normal 2 5 3 2 3 2 5 2 9" xfId="29877"/>
    <cellStyle name="Normal 2 5 3 2 3 2 5 3" xfId="29878"/>
    <cellStyle name="Normal 2 5 3 2 3 2 5 3 2" xfId="29879"/>
    <cellStyle name="Normal 2 5 3 2 3 2 5 3 2 2" xfId="29880"/>
    <cellStyle name="Normal 2 5 3 2 3 2 5 3 2 2 2" xfId="29881"/>
    <cellStyle name="Normal 2 5 3 2 3 2 5 3 2 2 2 2" xfId="29882"/>
    <cellStyle name="Normal 2 5 3 2 3 2 5 3 2 3" xfId="29883"/>
    <cellStyle name="Normal 2 5 3 2 3 2 5 3 2 4" xfId="29884"/>
    <cellStyle name="Normal 2 5 3 2 3 2 5 3 2 5" xfId="29885"/>
    <cellStyle name="Normal 2 5 3 2 3 2 5 3 2 6" xfId="29886"/>
    <cellStyle name="Normal 2 5 3 2 3 2 5 3 3" xfId="29887"/>
    <cellStyle name="Normal 2 5 3 2 3 2 5 3 4" xfId="29888"/>
    <cellStyle name="Normal 2 5 3 2 3 2 5 3 4 2" xfId="29889"/>
    <cellStyle name="Normal 2 5 3 2 3 2 5 3 4 2 2" xfId="29890"/>
    <cellStyle name="Normal 2 5 3 2 3 2 5 3 4 3" xfId="29891"/>
    <cellStyle name="Normal 2 5 3 2 3 2 5 3 4 4" xfId="29892"/>
    <cellStyle name="Normal 2 5 3 2 3 2 5 3 5" xfId="29893"/>
    <cellStyle name="Normal 2 5 3 2 3 2 5 4" xfId="29894"/>
    <cellStyle name="Normal 2 5 3 2 3 2 5 5" xfId="29895"/>
    <cellStyle name="Normal 2 5 3 2 3 2 5 6" xfId="29896"/>
    <cellStyle name="Normal 2 5 3 2 3 2 5 6 2" xfId="29897"/>
    <cellStyle name="Normal 2 5 3 2 3 2 5 6 2 2" xfId="29898"/>
    <cellStyle name="Normal 2 5 3 2 3 2 5 6 3" xfId="29899"/>
    <cellStyle name="Normal 2 5 3 2 3 2 5 7" xfId="29900"/>
    <cellStyle name="Normal 2 5 3 2 3 2 5 8" xfId="29901"/>
    <cellStyle name="Normal 2 5 3 2 3 2 5 8 2" xfId="29902"/>
    <cellStyle name="Normal 2 5 3 2 3 2 5 8 2 2" xfId="29903"/>
    <cellStyle name="Normal 2 5 3 2 3 2 5 8 3" xfId="29904"/>
    <cellStyle name="Normal 2 5 3 2 3 2 5 8 4" xfId="29905"/>
    <cellStyle name="Normal 2 5 3 2 3 2 5 9" xfId="29906"/>
    <cellStyle name="Normal 2 5 3 2 3 2 5 9 2" xfId="29907"/>
    <cellStyle name="Normal 2 5 3 2 3 2 6" xfId="29908"/>
    <cellStyle name="Normal 2 5 3 2 3 2 6 2" xfId="29909"/>
    <cellStyle name="Normal 2 5 3 2 3 2 6 2 2" xfId="29910"/>
    <cellStyle name="Normal 2 5 3 2 3 2 6 2 2 2" xfId="29911"/>
    <cellStyle name="Normal 2 5 3 2 3 2 6 2 2 2 2" xfId="29912"/>
    <cellStyle name="Normal 2 5 3 2 3 2 6 2 2 3" xfId="29913"/>
    <cellStyle name="Normal 2 5 3 2 3 2 6 2 2 4" xfId="29914"/>
    <cellStyle name="Normal 2 5 3 2 3 2 6 2 3" xfId="29915"/>
    <cellStyle name="Normal 2 5 3 2 3 2 6 2 4" xfId="29916"/>
    <cellStyle name="Normal 2 5 3 2 3 2 6 2 4 2" xfId="29917"/>
    <cellStyle name="Normal 2 5 3 2 3 2 6 2 4 2 2" xfId="29918"/>
    <cellStyle name="Normal 2 5 3 2 3 2 6 2 4 3" xfId="29919"/>
    <cellStyle name="Normal 2 5 3 2 3 2 6 3" xfId="29920"/>
    <cellStyle name="Normal 2 5 3 2 3 2 6 4" xfId="29921"/>
    <cellStyle name="Normal 2 5 3 2 3 2 6 4 2" xfId="29922"/>
    <cellStyle name="Normal 2 5 3 2 3 2 6 4 2 2" xfId="29923"/>
    <cellStyle name="Normal 2 5 3 2 3 2 6 4 3" xfId="29924"/>
    <cellStyle name="Normal 2 5 3 2 3 2 6 4 4" xfId="29925"/>
    <cellStyle name="Normal 2 5 3 2 3 2 6 5" xfId="29926"/>
    <cellStyle name="Normal 2 5 3 2 3 2 6 6" xfId="29927"/>
    <cellStyle name="Normal 2 5 3 2 3 2 6 7" xfId="29928"/>
    <cellStyle name="Normal 2 5 3 2 3 2 7" xfId="29929"/>
    <cellStyle name="Normal 2 5 3 2 3 2 7 2" xfId="29930"/>
    <cellStyle name="Normal 2 5 3 2 3 2 7 2 2" xfId="29931"/>
    <cellStyle name="Normal 2 5 3 2 3 2 7 2 2 2" xfId="29932"/>
    <cellStyle name="Normal 2 5 3 2 3 2 7 2 2 2 2" xfId="29933"/>
    <cellStyle name="Normal 2 5 3 2 3 2 7 2 3" xfId="29934"/>
    <cellStyle name="Normal 2 5 3 2 3 2 7 2 4" xfId="29935"/>
    <cellStyle name="Normal 2 5 3 2 3 2 7 2 4 2" xfId="29936"/>
    <cellStyle name="Normal 2 5 3 2 3 2 7 2 4 2 2" xfId="29937"/>
    <cellStyle name="Normal 2 5 3 2 3 2 7 2 4 3" xfId="29938"/>
    <cellStyle name="Normal 2 5 3 2 3 2 7 2 5" xfId="29939"/>
    <cellStyle name="Normal 2 5 3 2 3 2 7 2 6" xfId="29940"/>
    <cellStyle name="Normal 2 5 3 2 3 2 7 3" xfId="29941"/>
    <cellStyle name="Normal 2 5 3 2 3 2 7 3 2" xfId="29942"/>
    <cellStyle name="Normal 2 5 3 2 3 2 7 4" xfId="29943"/>
    <cellStyle name="Normal 2 5 3 2 3 2 7 4 2" xfId="29944"/>
    <cellStyle name="Normal 2 5 3 2 3 2 7 4 2 2" xfId="29945"/>
    <cellStyle name="Normal 2 5 3 2 3 2 7 4 3" xfId="29946"/>
    <cellStyle name="Normal 2 5 3 2 3 2 7 4 4" xfId="29947"/>
    <cellStyle name="Normal 2 5 3 2 3 2 7 5" xfId="29948"/>
    <cellStyle name="Normal 2 5 3 2 3 2 7 6" xfId="29949"/>
    <cellStyle name="Normal 2 5 3 2 3 2 7 7" xfId="29950"/>
    <cellStyle name="Normal 2 5 3 2 3 2 8" xfId="29951"/>
    <cellStyle name="Normal 2 5 3 2 3 2 8 2" xfId="29952"/>
    <cellStyle name="Normal 2 5 3 2 3 2 8 2 2" xfId="29953"/>
    <cellStyle name="Normal 2 5 3 2 3 2 8 2 2 2" xfId="29954"/>
    <cellStyle name="Normal 2 5 3 2 3 2 8 2 2 2 2" xfId="29955"/>
    <cellStyle name="Normal 2 5 3 2 3 2 8 2 2 3" xfId="29956"/>
    <cellStyle name="Normal 2 5 3 2 3 2 8 2 2 4" xfId="29957"/>
    <cellStyle name="Normal 2 5 3 2 3 2 8 2 3" xfId="29958"/>
    <cellStyle name="Normal 2 5 3 2 3 2 8 2 4" xfId="29959"/>
    <cellStyle name="Normal 2 5 3 2 3 2 8 3" xfId="29960"/>
    <cellStyle name="Normal 2 5 3 2 3 2 8 4" xfId="29961"/>
    <cellStyle name="Normal 2 5 3 2 3 2 8 4 2" xfId="29962"/>
    <cellStyle name="Normal 2 5 3 2 3 2 8 4 2 2" xfId="29963"/>
    <cellStyle name="Normal 2 5 3 2 3 2 8 4 3" xfId="29964"/>
    <cellStyle name="Normal 2 5 3 2 3 2 8 4 4" xfId="29965"/>
    <cellStyle name="Normal 2 5 3 2 3 2 8 5" xfId="29966"/>
    <cellStyle name="Normal 2 5 3 2 3 2 9" xfId="29967"/>
    <cellStyle name="Normal 2 5 3 2 3 3" xfId="29968"/>
    <cellStyle name="Normal 2 5 3 2 3 3 2" xfId="29969"/>
    <cellStyle name="Normal 2 5 3 2 3 3 2 10" xfId="29970"/>
    <cellStyle name="Normal 2 5 3 2 3 3 2 11" xfId="29971"/>
    <cellStyle name="Normal 2 5 3 2 3 3 2 12" xfId="29972"/>
    <cellStyle name="Normal 2 5 3 2 3 3 2 2" xfId="29973"/>
    <cellStyle name="Normal 2 5 3 2 3 3 2 2 2" xfId="29974"/>
    <cellStyle name="Normal 2 5 3 2 3 3 2 2 2 2" xfId="29975"/>
    <cellStyle name="Normal 2 5 3 2 3 3 2 2 2 2 2" xfId="29976"/>
    <cellStyle name="Normal 2 5 3 2 3 3 2 2 2 2 2 2" xfId="29977"/>
    <cellStyle name="Normal 2 5 3 2 3 3 2 2 2 2 3" xfId="29978"/>
    <cellStyle name="Normal 2 5 3 2 3 3 2 2 2 2 4" xfId="29979"/>
    <cellStyle name="Normal 2 5 3 2 3 3 2 2 2 3" xfId="29980"/>
    <cellStyle name="Normal 2 5 3 2 3 3 2 2 2 3 2" xfId="29981"/>
    <cellStyle name="Normal 2 5 3 2 3 3 2 2 2 3 2 2" xfId="29982"/>
    <cellStyle name="Normal 2 5 3 2 3 3 2 2 2 3 3" xfId="29983"/>
    <cellStyle name="Normal 2 5 3 2 3 3 2 2 2 4" xfId="29984"/>
    <cellStyle name="Normal 2 5 3 2 3 3 2 2 2 5" xfId="29985"/>
    <cellStyle name="Normal 2 5 3 2 3 3 2 2 2 6" xfId="29986"/>
    <cellStyle name="Normal 2 5 3 2 3 3 2 2 3" xfId="29987"/>
    <cellStyle name="Normal 2 5 3 2 3 3 2 2 3 2" xfId="29988"/>
    <cellStyle name="Normal 2 5 3 2 3 3 2 2 4" xfId="29989"/>
    <cellStyle name="Normal 2 5 3 2 3 3 2 2 4 2" xfId="29990"/>
    <cellStyle name="Normal 2 5 3 2 3 3 2 2 4 2 2" xfId="29991"/>
    <cellStyle name="Normal 2 5 3 2 3 3 2 2 4 3" xfId="29992"/>
    <cellStyle name="Normal 2 5 3 2 3 3 2 2 4 4" xfId="29993"/>
    <cellStyle name="Normal 2 5 3 2 3 3 2 2 5" xfId="29994"/>
    <cellStyle name="Normal 2 5 3 2 3 3 2 3" xfId="29995"/>
    <cellStyle name="Normal 2 5 3 2 3 3 2 4" xfId="29996"/>
    <cellStyle name="Normal 2 5 3 2 3 3 2 4 2" xfId="29997"/>
    <cellStyle name="Normal 2 5 3 2 3 3 2 4 2 2" xfId="29998"/>
    <cellStyle name="Normal 2 5 3 2 3 3 2 4 3" xfId="29999"/>
    <cellStyle name="Normal 2 5 3 2 3 3 2 5" xfId="30000"/>
    <cellStyle name="Normal 2 5 3 2 3 3 2 6" xfId="30001"/>
    <cellStyle name="Normal 2 5 3 2 3 3 2 7" xfId="30002"/>
    <cellStyle name="Normal 2 5 3 2 3 3 2 8" xfId="30003"/>
    <cellStyle name="Normal 2 5 3 2 3 3 2 8 2" xfId="30004"/>
    <cellStyle name="Normal 2 5 3 2 3 3 2 8 2 2" xfId="30005"/>
    <cellStyle name="Normal 2 5 3 2 3 3 2 8 3" xfId="30006"/>
    <cellStyle name="Normal 2 5 3 2 3 3 2 8 4" xfId="30007"/>
    <cellStyle name="Normal 2 5 3 2 3 3 2 9" xfId="30008"/>
    <cellStyle name="Normal 2 5 3 2 3 3 2 9 2" xfId="30009"/>
    <cellStyle name="Normal 2 5 3 2 3 3 2 9 2 2" xfId="30010"/>
    <cellStyle name="Normal 2 5 3 2 3 3 2 9 3" xfId="30011"/>
    <cellStyle name="Normal 2 5 3 2 3 3 2 9 4" xfId="30012"/>
    <cellStyle name="Normal 2 5 3 2 3 3 3" xfId="30013"/>
    <cellStyle name="Normal 2 5 3 2 3 3 3 2" xfId="30014"/>
    <cellStyle name="Normal 2 5 3 2 3 3 3 2 2" xfId="30015"/>
    <cellStyle name="Normal 2 5 3 2 3 3 3 2 2 2" xfId="30016"/>
    <cellStyle name="Normal 2 5 3 2 3 3 3 2 2 2 2" xfId="30017"/>
    <cellStyle name="Normal 2 5 3 2 3 3 3 2 3" xfId="30018"/>
    <cellStyle name="Normal 2 5 3 2 3 3 3 2 4" xfId="30019"/>
    <cellStyle name="Normal 2 5 3 2 3 3 3 3" xfId="30020"/>
    <cellStyle name="Normal 2 5 3 2 3 3 3 4" xfId="30021"/>
    <cellStyle name="Normal 2 5 3 2 3 3 3 4 2" xfId="30022"/>
    <cellStyle name="Normal 2 5 3 2 3 3 3 4 2 2" xfId="30023"/>
    <cellStyle name="Normal 2 5 3 2 3 3 3 4 3" xfId="30024"/>
    <cellStyle name="Normal 2 5 3 2 3 3 3 4 4" xfId="30025"/>
    <cellStyle name="Normal 2 5 3 2 3 3 3 5" xfId="30026"/>
    <cellStyle name="Normal 2 5 3 2 3 3 3 6" xfId="30027"/>
    <cellStyle name="Normal 2 5 3 2 3 3 3 7" xfId="30028"/>
    <cellStyle name="Normal 2 5 3 2 3 3 4" xfId="30029"/>
    <cellStyle name="Normal 2 5 3 2 3 3 4 2" xfId="30030"/>
    <cellStyle name="Normal 2 5 3 2 3 3 4 2 2" xfId="30031"/>
    <cellStyle name="Normal 2 5 3 2 3 3 4 3" xfId="30032"/>
    <cellStyle name="Normal 2 5 3 2 3 3 5" xfId="30033"/>
    <cellStyle name="Normal 2 5 3 2 3 3 6" xfId="30034"/>
    <cellStyle name="Normal 2 5 3 2 3 3 7" xfId="30035"/>
    <cellStyle name="Normal 2 5 3 2 3 3 8" xfId="30036"/>
    <cellStyle name="Normal 2 5 3 2 3 3 9" xfId="30037"/>
    <cellStyle name="Normal 2 5 3 2 3 4" xfId="30038"/>
    <cellStyle name="Normal 2 5 3 2 3 5" xfId="30039"/>
    <cellStyle name="Normal 2 5 3 2 3 6" xfId="30040"/>
    <cellStyle name="Normal 2 5 3 2 3 6 2" xfId="30041"/>
    <cellStyle name="Normal 2 5 3 2 3 6 2 2" xfId="30042"/>
    <cellStyle name="Normal 2 5 3 2 3 6 2 2 2" xfId="30043"/>
    <cellStyle name="Normal 2 5 3 2 3 6 2 2 2 2" xfId="30044"/>
    <cellStyle name="Normal 2 5 3 2 3 6 2 2 3" xfId="30045"/>
    <cellStyle name="Normal 2 5 3 2 3 6 2 2 4" xfId="30046"/>
    <cellStyle name="Normal 2 5 3 2 3 6 2 3" xfId="30047"/>
    <cellStyle name="Normal 2 5 3 2 3 6 2 3 2" xfId="30048"/>
    <cellStyle name="Normal 2 5 3 2 3 6 2 3 2 2" xfId="30049"/>
    <cellStyle name="Normal 2 5 3 2 3 6 2 3 3" xfId="30050"/>
    <cellStyle name="Normal 2 5 3 2 3 6 2 4" xfId="30051"/>
    <cellStyle name="Normal 2 5 3 2 3 6 2 5" xfId="30052"/>
    <cellStyle name="Normal 2 5 3 2 3 6 2 6" xfId="30053"/>
    <cellStyle name="Normal 2 5 3 2 3 6 3" xfId="30054"/>
    <cellStyle name="Normal 2 5 3 2 3 6 3 2" xfId="30055"/>
    <cellStyle name="Normal 2 5 3 2 3 6 4" xfId="30056"/>
    <cellStyle name="Normal 2 5 3 2 3 6 4 2" xfId="30057"/>
    <cellStyle name="Normal 2 5 3 2 3 6 5" xfId="30058"/>
    <cellStyle name="Normal 2 5 3 2 3 6 6" xfId="30059"/>
    <cellStyle name="Normal 2 5 3 2 3 6 7" xfId="30060"/>
    <cellStyle name="Normal 2 5 3 2 3 7" xfId="30061"/>
    <cellStyle name="Normal 2 5 3 2 3 7 2" xfId="30062"/>
    <cellStyle name="Normal 2 5 3 2 3 7 2 2" xfId="30063"/>
    <cellStyle name="Normal 2 5 3 2 3 7 3" xfId="30064"/>
    <cellStyle name="Normal 2 5 3 2 3 8" xfId="30065"/>
    <cellStyle name="Normal 2 5 3 2 3 9" xfId="30066"/>
    <cellStyle name="Normal 2 5 3 2 4" xfId="30067"/>
    <cellStyle name="Normal 2 5 3 2 5" xfId="30068"/>
    <cellStyle name="Normal 2 5 3 2 5 10" xfId="30069"/>
    <cellStyle name="Normal 2 5 3 2 5 11" xfId="30070"/>
    <cellStyle name="Normal 2 5 3 2 5 12" xfId="30071"/>
    <cellStyle name="Normal 2 5 3 2 5 12 2" xfId="30072"/>
    <cellStyle name="Normal 2 5 3 2 5 12 2 2" xfId="30073"/>
    <cellStyle name="Normal 2 5 3 2 5 12 2 2 2" xfId="30074"/>
    <cellStyle name="Normal 2 5 3 2 5 12 3" xfId="30075"/>
    <cellStyle name="Normal 2 5 3 2 5 12 4" xfId="30076"/>
    <cellStyle name="Normal 2 5 3 2 5 12 5" xfId="30077"/>
    <cellStyle name="Normal 2 5 3 2 5 12 6" xfId="30078"/>
    <cellStyle name="Normal 2 5 3 2 5 13" xfId="30079"/>
    <cellStyle name="Normal 2 5 3 2 5 13 2" xfId="30080"/>
    <cellStyle name="Normal 2 5 3 2 5 13 2 2" xfId="30081"/>
    <cellStyle name="Normal 2 5 3 2 5 13 3" xfId="30082"/>
    <cellStyle name="Normal 2 5 3 2 5 13 4" xfId="30083"/>
    <cellStyle name="Normal 2 5 3 2 5 14" xfId="30084"/>
    <cellStyle name="Normal 2 5 3 2 5 14 2" xfId="30085"/>
    <cellStyle name="Normal 2 5 3 2 5 14 2 2" xfId="30086"/>
    <cellStyle name="Normal 2 5 3 2 5 14 3" xfId="30087"/>
    <cellStyle name="Normal 2 5 3 2 5 15" xfId="30088"/>
    <cellStyle name="Normal 2 5 3 2 5 16" xfId="30089"/>
    <cellStyle name="Normal 2 5 3 2 5 2" xfId="30090"/>
    <cellStyle name="Normal 2 5 3 2 5 2 2" xfId="30091"/>
    <cellStyle name="Normal 2 5 3 2 5 2 2 10" xfId="30092"/>
    <cellStyle name="Normal 2 5 3 2 5 2 2 2" xfId="30093"/>
    <cellStyle name="Normal 2 5 3 2 5 2 2 2 2" xfId="30094"/>
    <cellStyle name="Normal 2 5 3 2 5 2 2 2 2 2" xfId="30095"/>
    <cellStyle name="Normal 2 5 3 2 5 2 2 2 2 2 2" xfId="30096"/>
    <cellStyle name="Normal 2 5 3 2 5 2 2 2 2 3" xfId="30097"/>
    <cellStyle name="Normal 2 5 3 2 5 2 2 2 2 4" xfId="30098"/>
    <cellStyle name="Normal 2 5 3 2 5 2 2 2 3" xfId="30099"/>
    <cellStyle name="Normal 2 5 3 2 5 2 2 2 4" xfId="30100"/>
    <cellStyle name="Normal 2 5 3 2 5 2 2 2 4 2" xfId="30101"/>
    <cellStyle name="Normal 2 5 3 2 5 2 2 2 5" xfId="30102"/>
    <cellStyle name="Normal 2 5 3 2 5 2 2 3" xfId="30103"/>
    <cellStyle name="Normal 2 5 3 2 5 2 2 4" xfId="30104"/>
    <cellStyle name="Normal 2 5 3 2 5 2 2 4 2" xfId="30105"/>
    <cellStyle name="Normal 2 5 3 2 5 2 2 4 2 2" xfId="30106"/>
    <cellStyle name="Normal 2 5 3 2 5 2 2 4 3" xfId="30107"/>
    <cellStyle name="Normal 2 5 3 2 5 2 2 5" xfId="30108"/>
    <cellStyle name="Normal 2 5 3 2 5 2 2 6" xfId="30109"/>
    <cellStyle name="Normal 2 5 3 2 5 2 2 7" xfId="30110"/>
    <cellStyle name="Normal 2 5 3 2 5 2 2 8" xfId="30111"/>
    <cellStyle name="Normal 2 5 3 2 5 2 2 8 2" xfId="30112"/>
    <cellStyle name="Normal 2 5 3 2 5 2 2 8 2 2" xfId="30113"/>
    <cellStyle name="Normal 2 5 3 2 5 2 2 8 3" xfId="30114"/>
    <cellStyle name="Normal 2 5 3 2 5 2 2 8 4" xfId="30115"/>
    <cellStyle name="Normal 2 5 3 2 5 2 2 9" xfId="30116"/>
    <cellStyle name="Normal 2 5 3 2 5 2 2 9 2" xfId="30117"/>
    <cellStyle name="Normal 2 5 3 2 5 2 3" xfId="30118"/>
    <cellStyle name="Normal 2 5 3 2 5 2 3 2" xfId="30119"/>
    <cellStyle name="Normal 2 5 3 2 5 2 3 2 2" xfId="30120"/>
    <cellStyle name="Normal 2 5 3 2 5 2 3 2 2 2" xfId="30121"/>
    <cellStyle name="Normal 2 5 3 2 5 2 3 2 3" xfId="30122"/>
    <cellStyle name="Normal 2 5 3 2 5 2 3 2 3 2" xfId="30123"/>
    <cellStyle name="Normal 2 5 3 2 5 2 3 2 3 2 2" xfId="30124"/>
    <cellStyle name="Normal 2 5 3 2 5 2 3 2 3 3" xfId="30125"/>
    <cellStyle name="Normal 2 5 3 2 5 2 3 2 4" xfId="30126"/>
    <cellStyle name="Normal 2 5 3 2 5 2 3 3" xfId="30127"/>
    <cellStyle name="Normal 2 5 3 2 5 2 3 4" xfId="30128"/>
    <cellStyle name="Normal 2 5 3 2 5 2 3 4 2" xfId="30129"/>
    <cellStyle name="Normal 2 5 3 2 5 2 3 5" xfId="30130"/>
    <cellStyle name="Normal 2 5 3 2 5 2 4" xfId="30131"/>
    <cellStyle name="Normal 2 5 3 2 5 2 4 2" xfId="30132"/>
    <cellStyle name="Normal 2 5 3 2 5 2 4 2 2" xfId="30133"/>
    <cellStyle name="Normal 2 5 3 2 5 2 4 3" xfId="30134"/>
    <cellStyle name="Normal 2 5 3 2 5 2 5" xfId="30135"/>
    <cellStyle name="Normal 2 5 3 2 5 2 6" xfId="30136"/>
    <cellStyle name="Normal 2 5 3 2 5 2 7" xfId="30137"/>
    <cellStyle name="Normal 2 5 3 2 5 2 8" xfId="30138"/>
    <cellStyle name="Normal 2 5 3 2 5 2 9" xfId="30139"/>
    <cellStyle name="Normal 2 5 3 2 5 3" xfId="30140"/>
    <cellStyle name="Normal 2 5 3 2 5 3 2" xfId="30141"/>
    <cellStyle name="Normal 2 5 3 2 5 3 2 2" xfId="30142"/>
    <cellStyle name="Normal 2 5 3 2 5 3 3" xfId="30143"/>
    <cellStyle name="Normal 2 5 3 2 5 4" xfId="30144"/>
    <cellStyle name="Normal 2 5 3 2 5 5" xfId="30145"/>
    <cellStyle name="Normal 2 5 3 2 5 5 2" xfId="30146"/>
    <cellStyle name="Normal 2 5 3 2 5 5 2 2" xfId="30147"/>
    <cellStyle name="Normal 2 5 3 2 5 5 3" xfId="30148"/>
    <cellStyle name="Normal 2 5 3 2 5 6" xfId="30149"/>
    <cellStyle name="Normal 2 5 3 2 5 6 2" xfId="30150"/>
    <cellStyle name="Normal 2 5 3 2 5 6 2 2" xfId="30151"/>
    <cellStyle name="Normal 2 5 3 2 5 6 2 2 2" xfId="30152"/>
    <cellStyle name="Normal 2 5 3 2 5 6 2 2 2 2" xfId="30153"/>
    <cellStyle name="Normal 2 5 3 2 5 6 2 3" xfId="30154"/>
    <cellStyle name="Normal 2 5 3 2 5 6 2 3 2" xfId="30155"/>
    <cellStyle name="Normal 2 5 3 2 5 6 2 3 2 2" xfId="30156"/>
    <cellStyle name="Normal 2 5 3 2 5 6 2 3 3" xfId="30157"/>
    <cellStyle name="Normal 2 5 3 2 5 6 2 4" xfId="30158"/>
    <cellStyle name="Normal 2 5 3 2 5 6 2 5" xfId="30159"/>
    <cellStyle name="Normal 2 5 3 2 5 6 2 6" xfId="30160"/>
    <cellStyle name="Normal 2 5 3 2 5 6 3" xfId="30161"/>
    <cellStyle name="Normal 2 5 3 2 5 6 3 2" xfId="30162"/>
    <cellStyle name="Normal 2 5 3 2 5 6 4" xfId="30163"/>
    <cellStyle name="Normal 2 5 3 2 5 6 4 2" xfId="30164"/>
    <cellStyle name="Normal 2 5 3 2 5 6 4 2 2" xfId="30165"/>
    <cellStyle name="Normal 2 5 3 2 5 6 4 3" xfId="30166"/>
    <cellStyle name="Normal 2 5 3 2 5 6 4 4" xfId="30167"/>
    <cellStyle name="Normal 2 5 3 2 5 6 5" xfId="30168"/>
    <cellStyle name="Normal 2 5 3 2 5 6 6" xfId="30169"/>
    <cellStyle name="Normal 2 5 3 2 5 6 7" xfId="30170"/>
    <cellStyle name="Normal 2 5 3 2 5 7" xfId="30171"/>
    <cellStyle name="Normal 2 5 3 2 5 8" xfId="30172"/>
    <cellStyle name="Normal 2 5 3 2 5 9" xfId="30173"/>
    <cellStyle name="Normal 2 5 3 2 6" xfId="30174"/>
    <cellStyle name="Normal 2 5 3 2 7" xfId="30175"/>
    <cellStyle name="Normal 2 5 3 2 7 2" xfId="30176"/>
    <cellStyle name="Normal 2 5 3 2 7 2 2" xfId="30177"/>
    <cellStyle name="Normal 2 5 3 2 7 3" xfId="30178"/>
    <cellStyle name="Normal 2 5 3 2 8" xfId="30179"/>
    <cellStyle name="Normal 2 5 3 2 9" xfId="30180"/>
    <cellStyle name="Normal 2 5 3 20" xfId="30181"/>
    <cellStyle name="Normal 2 5 3 21" xfId="30182"/>
    <cellStyle name="Normal 2 5 3 22" xfId="30183"/>
    <cellStyle name="Normal 2 5 3 22 2" xfId="30184"/>
    <cellStyle name="Normal 2 5 3 22 2 2" xfId="30185"/>
    <cellStyle name="Normal 2 5 3 22 3" xfId="30186"/>
    <cellStyle name="Normal 2 5 3 23" xfId="30187"/>
    <cellStyle name="Normal 2 5 3 23 2" xfId="30188"/>
    <cellStyle name="Normal 2 5 3 23 2 2" xfId="30189"/>
    <cellStyle name="Normal 2 5 3 23 3" xfId="30190"/>
    <cellStyle name="Normal 2 5 3 24" xfId="30191"/>
    <cellStyle name="Normal 2 5 3 24 2" xfId="30192"/>
    <cellStyle name="Normal 2 5 3 24 2 2" xfId="30193"/>
    <cellStyle name="Normal 2 5 3 24 3" xfId="30194"/>
    <cellStyle name="Normal 2 5 3 25" xfId="30195"/>
    <cellStyle name="Normal 2 5 3 26" xfId="30196"/>
    <cellStyle name="Normal 2 5 3 3" xfId="30197"/>
    <cellStyle name="Normal 2 5 3 4" xfId="30198"/>
    <cellStyle name="Normal 2 5 3 5" xfId="30199"/>
    <cellStyle name="Normal 2 5 3 6" xfId="30200"/>
    <cellStyle name="Normal 2 5 3 6 2" xfId="30201"/>
    <cellStyle name="Normal 2 5 3 6 2 2" xfId="30202"/>
    <cellStyle name="Normal 2 5 3 6 3" xfId="30203"/>
    <cellStyle name="Normal 2 5 3 7" xfId="30204"/>
    <cellStyle name="Normal 2 5 3 7 2" xfId="30205"/>
    <cellStyle name="Normal 2 5 3 7 2 2" xfId="30206"/>
    <cellStyle name="Normal 2 5 3 7 3" xfId="30207"/>
    <cellStyle name="Normal 2 5 3 8" xfId="30208"/>
    <cellStyle name="Normal 2 5 3 8 2" xfId="30209"/>
    <cellStyle name="Normal 2 5 3 8 2 2" xfId="30210"/>
    <cellStyle name="Normal 2 5 3 8 3" xfId="30211"/>
    <cellStyle name="Normal 2 5 3 9" xfId="30212"/>
    <cellStyle name="Normal 2 5 4" xfId="30213"/>
    <cellStyle name="Normal 2 5 5" xfId="30214"/>
    <cellStyle name="Normal 2 5 6" xfId="30215"/>
    <cellStyle name="Normal 2 5 7" xfId="30216"/>
    <cellStyle name="Normal 2 6" xfId="30217"/>
    <cellStyle name="Normal 2 6 2" xfId="30218"/>
    <cellStyle name="Normal 2 6 2 10" xfId="30219"/>
    <cellStyle name="Normal 2 6 2 10 2" xfId="30220"/>
    <cellStyle name="Normal 2 6 2 10 2 2" xfId="30221"/>
    <cellStyle name="Normal 2 6 2 10 3" xfId="30222"/>
    <cellStyle name="Normal 2 6 2 11" xfId="30223"/>
    <cellStyle name="Normal 2 6 2 12" xfId="30224"/>
    <cellStyle name="Normal 2 6 2 12 2" xfId="30225"/>
    <cellStyle name="Normal 2 6 2 12 2 2" xfId="30226"/>
    <cellStyle name="Normal 2 6 2 12 3" xfId="30227"/>
    <cellStyle name="Normal 2 6 2 13" xfId="30228"/>
    <cellStyle name="Normal 2 6 2 14" xfId="30229"/>
    <cellStyle name="Normal 2 6 2 14 2" xfId="30230"/>
    <cellStyle name="Normal 2 6 2 14 2 2" xfId="30231"/>
    <cellStyle name="Normal 2 6 2 14 3" xfId="30232"/>
    <cellStyle name="Normal 2 6 2 15" xfId="30233"/>
    <cellStyle name="Normal 2 6 2 15 2" xfId="30234"/>
    <cellStyle name="Normal 2 6 2 15 2 2" xfId="30235"/>
    <cellStyle name="Normal 2 6 2 15 3" xfId="30236"/>
    <cellStyle name="Normal 2 6 2 16" xfId="30237"/>
    <cellStyle name="Normal 2 6 2 16 2" xfId="30238"/>
    <cellStyle name="Normal 2 6 2 16 2 2" xfId="30239"/>
    <cellStyle name="Normal 2 6 2 16 3" xfId="30240"/>
    <cellStyle name="Normal 2 6 2 17" xfId="30241"/>
    <cellStyle name="Normal 2 6 2 17 2" xfId="30242"/>
    <cellStyle name="Normal 2 6 2 17 2 2" xfId="30243"/>
    <cellStyle name="Normal 2 6 2 17 3" xfId="30244"/>
    <cellStyle name="Normal 2 6 2 18" xfId="30245"/>
    <cellStyle name="Normal 2 6 2 18 2" xfId="30246"/>
    <cellStyle name="Normal 2 6 2 18 2 2" xfId="30247"/>
    <cellStyle name="Normal 2 6 2 18 3" xfId="30248"/>
    <cellStyle name="Normal 2 6 2 19" xfId="30249"/>
    <cellStyle name="Normal 2 6 2 19 2" xfId="30250"/>
    <cellStyle name="Normal 2 6 2 19 2 2" xfId="30251"/>
    <cellStyle name="Normal 2 6 2 19 3" xfId="30252"/>
    <cellStyle name="Normal 2 6 2 2" xfId="30253"/>
    <cellStyle name="Normal 2 6 2 2 10" xfId="30254"/>
    <cellStyle name="Normal 2 6 2 2 10 2" xfId="30255"/>
    <cellStyle name="Normal 2 6 2 2 10 2 2" xfId="30256"/>
    <cellStyle name="Normal 2 6 2 2 10 3" xfId="30257"/>
    <cellStyle name="Normal 2 6 2 2 11" xfId="30258"/>
    <cellStyle name="Normal 2 6 2 2 11 10" xfId="30259"/>
    <cellStyle name="Normal 2 6 2 2 11 11" xfId="30260"/>
    <cellStyle name="Normal 2 6 2 2 11 12" xfId="30261"/>
    <cellStyle name="Normal 2 6 2 2 11 2" xfId="30262"/>
    <cellStyle name="Normal 2 6 2 2 11 2 10" xfId="30263"/>
    <cellStyle name="Normal 2 6 2 2 11 2 11" xfId="30264"/>
    <cellStyle name="Normal 2 6 2 2 11 2 2" xfId="30265"/>
    <cellStyle name="Normal 2 6 2 2 11 2 2 2" xfId="30266"/>
    <cellStyle name="Normal 2 6 2 2 11 2 2 2 2" xfId="30267"/>
    <cellStyle name="Normal 2 6 2 2 11 2 2 2 2 2" xfId="30268"/>
    <cellStyle name="Normal 2 6 2 2 11 2 2 2 2 2 2" xfId="30269"/>
    <cellStyle name="Normal 2 6 2 2 11 2 2 2 2 3" xfId="30270"/>
    <cellStyle name="Normal 2 6 2 2 11 2 2 2 2 4" xfId="30271"/>
    <cellStyle name="Normal 2 6 2 2 11 2 2 2 3" xfId="30272"/>
    <cellStyle name="Normal 2 6 2 2 11 2 2 2 4" xfId="30273"/>
    <cellStyle name="Normal 2 6 2 2 11 2 2 3" xfId="30274"/>
    <cellStyle name="Normal 2 6 2 2 11 2 2 4" xfId="30275"/>
    <cellStyle name="Normal 2 6 2 2 11 2 2 4 2" xfId="30276"/>
    <cellStyle name="Normal 2 6 2 2 11 2 2 5" xfId="30277"/>
    <cellStyle name="Normal 2 6 2 2 11 2 3" xfId="30278"/>
    <cellStyle name="Normal 2 6 2 2 11 2 3 2" xfId="30279"/>
    <cellStyle name="Normal 2 6 2 2 11 2 3 2 2" xfId="30280"/>
    <cellStyle name="Normal 2 6 2 2 11 2 3 3" xfId="30281"/>
    <cellStyle name="Normal 2 6 2 2 11 2 4" xfId="30282"/>
    <cellStyle name="Normal 2 6 2 2 11 2 5" xfId="30283"/>
    <cellStyle name="Normal 2 6 2 2 11 2 6" xfId="30284"/>
    <cellStyle name="Normal 2 6 2 2 11 2 7" xfId="30285"/>
    <cellStyle name="Normal 2 6 2 2 11 2 7 2" xfId="30286"/>
    <cellStyle name="Normal 2 6 2 2 11 2 7 2 2" xfId="30287"/>
    <cellStyle name="Normal 2 6 2 2 11 2 7 3" xfId="30288"/>
    <cellStyle name="Normal 2 6 2 2 11 2 8" xfId="30289"/>
    <cellStyle name="Normal 2 6 2 2 11 2 9" xfId="30290"/>
    <cellStyle name="Normal 2 6 2 2 11 3" xfId="30291"/>
    <cellStyle name="Normal 2 6 2 2 11 3 2" xfId="30292"/>
    <cellStyle name="Normal 2 6 2 2 11 3 2 2" xfId="30293"/>
    <cellStyle name="Normal 2 6 2 2 11 3 2 2 2" xfId="30294"/>
    <cellStyle name="Normal 2 6 2 2 11 3 2 2 2 2" xfId="30295"/>
    <cellStyle name="Normal 2 6 2 2 11 3 2 3" xfId="30296"/>
    <cellStyle name="Normal 2 6 2 2 11 3 2 3 2" xfId="30297"/>
    <cellStyle name="Normal 2 6 2 2 11 3 2 3 2 2" xfId="30298"/>
    <cellStyle name="Normal 2 6 2 2 11 3 2 3 3" xfId="30299"/>
    <cellStyle name="Normal 2 6 2 2 11 3 2 4" xfId="30300"/>
    <cellStyle name="Normal 2 6 2 2 11 3 3" xfId="30301"/>
    <cellStyle name="Normal 2 6 2 2 11 3 4" xfId="30302"/>
    <cellStyle name="Normal 2 6 2 2 11 3 4 2" xfId="30303"/>
    <cellStyle name="Normal 2 6 2 2 11 3 4 2 2" xfId="30304"/>
    <cellStyle name="Normal 2 6 2 2 11 3 4 3" xfId="30305"/>
    <cellStyle name="Normal 2 6 2 2 11 3 4 4" xfId="30306"/>
    <cellStyle name="Normal 2 6 2 2 11 3 5" xfId="30307"/>
    <cellStyle name="Normal 2 6 2 2 11 3 6" xfId="30308"/>
    <cellStyle name="Normal 2 6 2 2 11 3 7" xfId="30309"/>
    <cellStyle name="Normal 2 6 2 2 11 4" xfId="30310"/>
    <cellStyle name="Normal 2 6 2 2 11 4 2" xfId="30311"/>
    <cellStyle name="Normal 2 6 2 2 11 4 2 2" xfId="30312"/>
    <cellStyle name="Normal 2 6 2 2 11 4 3" xfId="30313"/>
    <cellStyle name="Normal 2 6 2 2 11 5" xfId="30314"/>
    <cellStyle name="Normal 2 6 2 2 11 6" xfId="30315"/>
    <cellStyle name="Normal 2 6 2 2 11 6 2" xfId="30316"/>
    <cellStyle name="Normal 2 6 2 2 11 6 2 2" xfId="30317"/>
    <cellStyle name="Normal 2 6 2 2 11 6 3" xfId="30318"/>
    <cellStyle name="Normal 2 6 2 2 11 7" xfId="30319"/>
    <cellStyle name="Normal 2 6 2 2 11 7 2" xfId="30320"/>
    <cellStyle name="Normal 2 6 2 2 11 7 2 2" xfId="30321"/>
    <cellStyle name="Normal 2 6 2 2 11 7 3" xfId="30322"/>
    <cellStyle name="Normal 2 6 2 2 11 8" xfId="30323"/>
    <cellStyle name="Normal 2 6 2 2 11 8 2" xfId="30324"/>
    <cellStyle name="Normal 2 6 2 2 11 8 2 2" xfId="30325"/>
    <cellStyle name="Normal 2 6 2 2 11 8 3" xfId="30326"/>
    <cellStyle name="Normal 2 6 2 2 11 8 4" xfId="30327"/>
    <cellStyle name="Normal 2 6 2 2 11 9" xfId="30328"/>
    <cellStyle name="Normal 2 6 2 2 11 9 2" xfId="30329"/>
    <cellStyle name="Normal 2 6 2 2 12" xfId="30330"/>
    <cellStyle name="Normal 2 6 2 2 12 2" xfId="30331"/>
    <cellStyle name="Normal 2 6 2 2 12 2 2" xfId="30332"/>
    <cellStyle name="Normal 2 6 2 2 12 2 2 2" xfId="30333"/>
    <cellStyle name="Normal 2 6 2 2 12 2 2 2 2" xfId="30334"/>
    <cellStyle name="Normal 2 6 2 2 12 2 3" xfId="30335"/>
    <cellStyle name="Normal 2 6 2 2 12 2 4" xfId="30336"/>
    <cellStyle name="Normal 2 6 2 2 12 3" xfId="30337"/>
    <cellStyle name="Normal 2 6 2 2 12 4" xfId="30338"/>
    <cellStyle name="Normal 2 6 2 2 12 4 2" xfId="30339"/>
    <cellStyle name="Normal 2 6 2 2 12 5" xfId="30340"/>
    <cellStyle name="Normal 2 6 2 2 12 6" xfId="30341"/>
    <cellStyle name="Normal 2 6 2 2 12 7" xfId="30342"/>
    <cellStyle name="Normal 2 6 2 2 13" xfId="30343"/>
    <cellStyle name="Normal 2 6 2 2 13 2" xfId="30344"/>
    <cellStyle name="Normal 2 6 2 2 13 2 2" xfId="30345"/>
    <cellStyle name="Normal 2 6 2 2 13 2 2 2" xfId="30346"/>
    <cellStyle name="Normal 2 6 2 2 13 2 2 2 2" xfId="30347"/>
    <cellStyle name="Normal 2 6 2 2 13 2 3" xfId="30348"/>
    <cellStyle name="Normal 2 6 2 2 13 2 4" xfId="30349"/>
    <cellStyle name="Normal 2 6 2 2 13 3" xfId="30350"/>
    <cellStyle name="Normal 2 6 2 2 13 4" xfId="30351"/>
    <cellStyle name="Normal 2 6 2 2 13 4 2" xfId="30352"/>
    <cellStyle name="Normal 2 6 2 2 13 5" xfId="30353"/>
    <cellStyle name="Normal 2 6 2 2 13 6" xfId="30354"/>
    <cellStyle name="Normal 2 6 2 2 13 7" xfId="30355"/>
    <cellStyle name="Normal 2 6 2 2 14" xfId="30356"/>
    <cellStyle name="Normal 2 6 2 2 14 10" xfId="30357"/>
    <cellStyle name="Normal 2 6 2 2 14 2" xfId="30358"/>
    <cellStyle name="Normal 2 6 2 2 14 2 2" xfId="30359"/>
    <cellStyle name="Normal 2 6 2 2 14 2 2 2" xfId="30360"/>
    <cellStyle name="Normal 2 6 2 2 14 2 2 2 2" xfId="30361"/>
    <cellStyle name="Normal 2 6 2 2 14 2 2 2 2 2" xfId="30362"/>
    <cellStyle name="Normal 2 6 2 2 14 2 2 2 3" xfId="30363"/>
    <cellStyle name="Normal 2 6 2 2 14 2 2 2 4" xfId="30364"/>
    <cellStyle name="Normal 2 6 2 2 14 2 2 3" xfId="30365"/>
    <cellStyle name="Normal 2 6 2 2 14 2 2 4" xfId="30366"/>
    <cellStyle name="Normal 2 6 2 2 14 2 3" xfId="30367"/>
    <cellStyle name="Normal 2 6 2 2 14 2 4" xfId="30368"/>
    <cellStyle name="Normal 2 6 2 2 14 2 4 2" xfId="30369"/>
    <cellStyle name="Normal 2 6 2 2 14 2 5" xfId="30370"/>
    <cellStyle name="Normal 2 6 2 2 14 3" xfId="30371"/>
    <cellStyle name="Normal 2 6 2 2 14 3 2" xfId="30372"/>
    <cellStyle name="Normal 2 6 2 2 14 3 2 2" xfId="30373"/>
    <cellStyle name="Normal 2 6 2 2 14 3 3" xfId="30374"/>
    <cellStyle name="Normal 2 6 2 2 14 4" xfId="30375"/>
    <cellStyle name="Normal 2 6 2 2 14 5" xfId="30376"/>
    <cellStyle name="Normal 2 6 2 2 14 6" xfId="30377"/>
    <cellStyle name="Normal 2 6 2 2 14 6 2" xfId="30378"/>
    <cellStyle name="Normal 2 6 2 2 14 6 2 2" xfId="30379"/>
    <cellStyle name="Normal 2 6 2 2 14 6 3" xfId="30380"/>
    <cellStyle name="Normal 2 6 2 2 14 7" xfId="30381"/>
    <cellStyle name="Normal 2 6 2 2 14 8" xfId="30382"/>
    <cellStyle name="Normal 2 6 2 2 14 8 2" xfId="30383"/>
    <cellStyle name="Normal 2 6 2 2 14 8 2 2" xfId="30384"/>
    <cellStyle name="Normal 2 6 2 2 14 8 3" xfId="30385"/>
    <cellStyle name="Normal 2 6 2 2 14 8 4" xfId="30386"/>
    <cellStyle name="Normal 2 6 2 2 14 9" xfId="30387"/>
    <cellStyle name="Normal 2 6 2 2 14 9 2" xfId="30388"/>
    <cellStyle name="Normal 2 6 2 2 15" xfId="30389"/>
    <cellStyle name="Normal 2 6 2 2 15 2" xfId="30390"/>
    <cellStyle name="Normal 2 6 2 2 15 2 2" xfId="30391"/>
    <cellStyle name="Normal 2 6 2 2 15 2 2 2" xfId="30392"/>
    <cellStyle name="Normal 2 6 2 2 15 2 2 2 2" xfId="30393"/>
    <cellStyle name="Normal 2 6 2 2 15 2 3" xfId="30394"/>
    <cellStyle name="Normal 2 6 2 2 15 2 4" xfId="30395"/>
    <cellStyle name="Normal 2 6 2 2 15 2 5" xfId="30396"/>
    <cellStyle name="Normal 2 6 2 2 15 2 6" xfId="30397"/>
    <cellStyle name="Normal 2 6 2 2 15 3" xfId="30398"/>
    <cellStyle name="Normal 2 6 2 2 15 4" xfId="30399"/>
    <cellStyle name="Normal 2 6 2 2 15 4 2" xfId="30400"/>
    <cellStyle name="Normal 2 6 2 2 15 5" xfId="30401"/>
    <cellStyle name="Normal 2 6 2 2 16" xfId="30402"/>
    <cellStyle name="Normal 2 6 2 2 16 2" xfId="30403"/>
    <cellStyle name="Normal 2 6 2 2 16 2 2" xfId="30404"/>
    <cellStyle name="Normal 2 6 2 2 16 3" xfId="30405"/>
    <cellStyle name="Normal 2 6 2 2 17" xfId="30406"/>
    <cellStyle name="Normal 2 6 2 2 18" xfId="30407"/>
    <cellStyle name="Normal 2 6 2 2 18 2" xfId="30408"/>
    <cellStyle name="Normal 2 6 2 2 18 2 2" xfId="30409"/>
    <cellStyle name="Normal 2 6 2 2 18 3" xfId="30410"/>
    <cellStyle name="Normal 2 6 2 2 19" xfId="30411"/>
    <cellStyle name="Normal 2 6 2 2 2" xfId="30412"/>
    <cellStyle name="Normal 2 6 2 2 20" xfId="30413"/>
    <cellStyle name="Normal 2 6 2 2 20 2" xfId="30414"/>
    <cellStyle name="Normal 2 6 2 2 20 2 2" xfId="30415"/>
    <cellStyle name="Normal 2 6 2 2 20 3" xfId="30416"/>
    <cellStyle name="Normal 2 6 2 2 21" xfId="30417"/>
    <cellStyle name="Normal 2 6 2 2 22" xfId="30418"/>
    <cellStyle name="Normal 2 6 2 2 3" xfId="30419"/>
    <cellStyle name="Normal 2 6 2 2 3 10" xfId="30420"/>
    <cellStyle name="Normal 2 6 2 2 3 11" xfId="30421"/>
    <cellStyle name="Normal 2 6 2 2 3 12" xfId="30422"/>
    <cellStyle name="Normal 2 6 2 2 3 12 2" xfId="30423"/>
    <cellStyle name="Normal 2 6 2 2 3 12 2 2" xfId="30424"/>
    <cellStyle name="Normal 2 6 2 2 3 12 2 2 2" xfId="30425"/>
    <cellStyle name="Normal 2 6 2 2 3 12 3" xfId="30426"/>
    <cellStyle name="Normal 2 6 2 2 3 12 4" xfId="30427"/>
    <cellStyle name="Normal 2 6 2 2 3 12 5" xfId="30428"/>
    <cellStyle name="Normal 2 6 2 2 3 12 6" xfId="30429"/>
    <cellStyle name="Normal 2 6 2 2 3 13" xfId="30430"/>
    <cellStyle name="Normal 2 6 2 2 3 13 2" xfId="30431"/>
    <cellStyle name="Normal 2 6 2 2 3 13 2 2" xfId="30432"/>
    <cellStyle name="Normal 2 6 2 2 3 13 3" xfId="30433"/>
    <cellStyle name="Normal 2 6 2 2 3 13 4" xfId="30434"/>
    <cellStyle name="Normal 2 6 2 2 3 14" xfId="30435"/>
    <cellStyle name="Normal 2 6 2 2 3 15" xfId="30436"/>
    <cellStyle name="Normal 2 6 2 2 3 16" xfId="30437"/>
    <cellStyle name="Normal 2 6 2 2 3 2" xfId="30438"/>
    <cellStyle name="Normal 2 6 2 2 3 2 10" xfId="30439"/>
    <cellStyle name="Normal 2 6 2 2 3 2 10 2" xfId="30440"/>
    <cellStyle name="Normal 2 6 2 2 3 2 10 2 2" xfId="30441"/>
    <cellStyle name="Normal 2 6 2 2 3 2 10 3" xfId="30442"/>
    <cellStyle name="Normal 2 6 2 2 3 2 11" xfId="30443"/>
    <cellStyle name="Normal 2 6 2 2 3 2 11 2" xfId="30444"/>
    <cellStyle name="Normal 2 6 2 2 3 2 11 2 2" xfId="30445"/>
    <cellStyle name="Normal 2 6 2 2 3 2 11 3" xfId="30446"/>
    <cellStyle name="Normal 2 6 2 2 3 2 12" xfId="30447"/>
    <cellStyle name="Normal 2 6 2 2 3 2 12 2" xfId="30448"/>
    <cellStyle name="Normal 2 6 2 2 3 2 12 2 2" xfId="30449"/>
    <cellStyle name="Normal 2 6 2 2 3 2 12 3" xfId="30450"/>
    <cellStyle name="Normal 2 6 2 2 3 2 13" xfId="30451"/>
    <cellStyle name="Normal 2 6 2 2 3 2 14" xfId="30452"/>
    <cellStyle name="Normal 2 6 2 2 3 2 15" xfId="30453"/>
    <cellStyle name="Normal 2 6 2 2 3 2 16" xfId="30454"/>
    <cellStyle name="Normal 2 6 2 2 3 2 17" xfId="30455"/>
    <cellStyle name="Normal 2 6 2 2 3 2 2" xfId="30456"/>
    <cellStyle name="Normal 2 6 2 2 3 2 2 10" xfId="30457"/>
    <cellStyle name="Normal 2 6 2 2 3 2 2 11" xfId="30458"/>
    <cellStyle name="Normal 2 6 2 2 3 2 2 12" xfId="30459"/>
    <cellStyle name="Normal 2 6 2 2 3 2 2 12 2" xfId="30460"/>
    <cellStyle name="Normal 2 6 2 2 3 2 2 12 2 2" xfId="30461"/>
    <cellStyle name="Normal 2 6 2 2 3 2 2 12 2 2 2" xfId="30462"/>
    <cellStyle name="Normal 2 6 2 2 3 2 2 12 3" xfId="30463"/>
    <cellStyle name="Normal 2 6 2 2 3 2 2 12 4" xfId="30464"/>
    <cellStyle name="Normal 2 6 2 2 3 2 2 12 5" xfId="30465"/>
    <cellStyle name="Normal 2 6 2 2 3 2 2 12 6" xfId="30466"/>
    <cellStyle name="Normal 2 6 2 2 3 2 2 13" xfId="30467"/>
    <cellStyle name="Normal 2 6 2 2 3 2 2 13 2" xfId="30468"/>
    <cellStyle name="Normal 2 6 2 2 3 2 2 14" xfId="30469"/>
    <cellStyle name="Normal 2 6 2 2 3 2 2 15" xfId="30470"/>
    <cellStyle name="Normal 2 6 2 2 3 2 2 16" xfId="30471"/>
    <cellStyle name="Normal 2 6 2 2 3 2 2 2" xfId="30472"/>
    <cellStyle name="Normal 2 6 2 2 3 2 2 2 10" xfId="30473"/>
    <cellStyle name="Normal 2 6 2 2 3 2 2 2 11" xfId="30474"/>
    <cellStyle name="Normal 2 6 2 2 3 2 2 2 2" xfId="30475"/>
    <cellStyle name="Normal 2 6 2 2 3 2 2 2 2 10" xfId="30476"/>
    <cellStyle name="Normal 2 6 2 2 3 2 2 2 2 11" xfId="30477"/>
    <cellStyle name="Normal 2 6 2 2 3 2 2 2 2 12" xfId="30478"/>
    <cellStyle name="Normal 2 6 2 2 3 2 2 2 2 2" xfId="30479"/>
    <cellStyle name="Normal 2 6 2 2 3 2 2 2 2 2 2" xfId="30480"/>
    <cellStyle name="Normal 2 6 2 2 3 2 2 2 2 2 2 2" xfId="30481"/>
    <cellStyle name="Normal 2 6 2 2 3 2 2 2 2 2 2 2 2" xfId="30482"/>
    <cellStyle name="Normal 2 6 2 2 3 2 2 2 2 2 2 2 2 2" xfId="30483"/>
    <cellStyle name="Normal 2 6 2 2 3 2 2 2 2 2 2 2 3" xfId="30484"/>
    <cellStyle name="Normal 2 6 2 2 3 2 2 2 2 2 2 2 4" xfId="30485"/>
    <cellStyle name="Normal 2 6 2 2 3 2 2 2 2 2 2 3" xfId="30486"/>
    <cellStyle name="Normal 2 6 2 2 3 2 2 2 2 2 2 4" xfId="30487"/>
    <cellStyle name="Normal 2 6 2 2 3 2 2 2 2 2 3" xfId="30488"/>
    <cellStyle name="Normal 2 6 2 2 3 2 2 2 2 2 4" xfId="30489"/>
    <cellStyle name="Normal 2 6 2 2 3 2 2 2 2 2 4 2" xfId="30490"/>
    <cellStyle name="Normal 2 6 2 2 3 2 2 2 2 2 5" xfId="30491"/>
    <cellStyle name="Normal 2 6 2 2 3 2 2 2 2 2 5 2" xfId="30492"/>
    <cellStyle name="Normal 2 6 2 2 3 2 2 2 2 2 5 2 2" xfId="30493"/>
    <cellStyle name="Normal 2 6 2 2 3 2 2 2 2 2 5 3" xfId="30494"/>
    <cellStyle name="Normal 2 6 2 2 3 2 2 2 2 2 6" xfId="30495"/>
    <cellStyle name="Normal 2 6 2 2 3 2 2 2 2 2 7" xfId="30496"/>
    <cellStyle name="Normal 2 6 2 2 3 2 2 2 2 3" xfId="30497"/>
    <cellStyle name="Normal 2 6 2 2 3 2 2 2 2 4" xfId="30498"/>
    <cellStyle name="Normal 2 6 2 2 3 2 2 2 2 4 2" xfId="30499"/>
    <cellStyle name="Normal 2 6 2 2 3 2 2 2 2 4 2 2" xfId="30500"/>
    <cellStyle name="Normal 2 6 2 2 3 2 2 2 2 4 3" xfId="30501"/>
    <cellStyle name="Normal 2 6 2 2 3 2 2 2 2 5" xfId="30502"/>
    <cellStyle name="Normal 2 6 2 2 3 2 2 2 2 5 2" xfId="30503"/>
    <cellStyle name="Normal 2 6 2 2 3 2 2 2 2 5 2 2" xfId="30504"/>
    <cellStyle name="Normal 2 6 2 2 3 2 2 2 2 5 3" xfId="30505"/>
    <cellStyle name="Normal 2 6 2 2 3 2 2 2 2 6" xfId="30506"/>
    <cellStyle name="Normal 2 6 2 2 3 2 2 2 2 6 2" xfId="30507"/>
    <cellStyle name="Normal 2 6 2 2 3 2 2 2 2 6 2 2" xfId="30508"/>
    <cellStyle name="Normal 2 6 2 2 3 2 2 2 2 6 3" xfId="30509"/>
    <cellStyle name="Normal 2 6 2 2 3 2 2 2 2 7" xfId="30510"/>
    <cellStyle name="Normal 2 6 2 2 3 2 2 2 2 7 2" xfId="30511"/>
    <cellStyle name="Normal 2 6 2 2 3 2 2 2 2 7 2 2" xfId="30512"/>
    <cellStyle name="Normal 2 6 2 2 3 2 2 2 2 7 3" xfId="30513"/>
    <cellStyle name="Normal 2 6 2 2 3 2 2 2 2 8" xfId="30514"/>
    <cellStyle name="Normal 2 6 2 2 3 2 2 2 2 8 2" xfId="30515"/>
    <cellStyle name="Normal 2 6 2 2 3 2 2 2 2 8 2 2" xfId="30516"/>
    <cellStyle name="Normal 2 6 2 2 3 2 2 2 2 8 3" xfId="30517"/>
    <cellStyle name="Normal 2 6 2 2 3 2 2 2 2 8 4" xfId="30518"/>
    <cellStyle name="Normal 2 6 2 2 3 2 2 2 2 9" xfId="30519"/>
    <cellStyle name="Normal 2 6 2 2 3 2 2 2 2 9 2" xfId="30520"/>
    <cellStyle name="Normal 2 6 2 2 3 2 2 2 3" xfId="30521"/>
    <cellStyle name="Normal 2 6 2 2 3 2 2 2 3 2" xfId="30522"/>
    <cellStyle name="Normal 2 6 2 2 3 2 2 2 3 2 2" xfId="30523"/>
    <cellStyle name="Normal 2 6 2 2 3 2 2 2 3 2 2 2" xfId="30524"/>
    <cellStyle name="Normal 2 6 2 2 3 2 2 2 3 2 2 2 2" xfId="30525"/>
    <cellStyle name="Normal 2 6 2 2 3 2 2 2 3 2 2 3" xfId="30526"/>
    <cellStyle name="Normal 2 6 2 2 3 2 2 2 3 2 2 4" xfId="30527"/>
    <cellStyle name="Normal 2 6 2 2 3 2 2 2 3 2 3" xfId="30528"/>
    <cellStyle name="Normal 2 6 2 2 3 2 2 2 3 2 4" xfId="30529"/>
    <cellStyle name="Normal 2 6 2 2 3 2 2 2 3 3" xfId="30530"/>
    <cellStyle name="Normal 2 6 2 2 3 2 2 2 3 4" xfId="30531"/>
    <cellStyle name="Normal 2 6 2 2 3 2 2 2 3 4 2" xfId="30532"/>
    <cellStyle name="Normal 2 6 2 2 3 2 2 2 3 4 2 2" xfId="30533"/>
    <cellStyle name="Normal 2 6 2 2 3 2 2 2 3 4 3" xfId="30534"/>
    <cellStyle name="Normal 2 6 2 2 3 2 2 2 3 4 4" xfId="30535"/>
    <cellStyle name="Normal 2 6 2 2 3 2 2 2 3 5" xfId="30536"/>
    <cellStyle name="Normal 2 6 2 2 3 2 2 2 3 6" xfId="30537"/>
    <cellStyle name="Normal 2 6 2 2 3 2 2 2 3 7" xfId="30538"/>
    <cellStyle name="Normal 2 6 2 2 3 2 2 2 4" xfId="30539"/>
    <cellStyle name="Normal 2 6 2 2 3 2 2 2 4 2" xfId="30540"/>
    <cellStyle name="Normal 2 6 2 2 3 2 2 2 4 2 2" xfId="30541"/>
    <cellStyle name="Normal 2 6 2 2 3 2 2 2 4 3" xfId="30542"/>
    <cellStyle name="Normal 2 6 2 2 3 2 2 2 5" xfId="30543"/>
    <cellStyle name="Normal 2 6 2 2 3 2 2 2 5 2" xfId="30544"/>
    <cellStyle name="Normal 2 6 2 2 3 2 2 2 6" xfId="30545"/>
    <cellStyle name="Normal 2 6 2 2 3 2 2 2 7" xfId="30546"/>
    <cellStyle name="Normal 2 6 2 2 3 2 2 2 8" xfId="30547"/>
    <cellStyle name="Normal 2 6 2 2 3 2 2 2 9" xfId="30548"/>
    <cellStyle name="Normal 2 6 2 2 3 2 2 3" xfId="30549"/>
    <cellStyle name="Normal 2 6 2 2 3 2 2 4" xfId="30550"/>
    <cellStyle name="Normal 2 6 2 2 3 2 2 5" xfId="30551"/>
    <cellStyle name="Normal 2 6 2 2 3 2 2 5 2" xfId="30552"/>
    <cellStyle name="Normal 2 6 2 2 3 2 2 5 2 2" xfId="30553"/>
    <cellStyle name="Normal 2 6 2 2 3 2 2 5 3" xfId="30554"/>
    <cellStyle name="Normal 2 6 2 2 3 2 2 6" xfId="30555"/>
    <cellStyle name="Normal 2 6 2 2 3 2 2 6 2" xfId="30556"/>
    <cellStyle name="Normal 2 6 2 2 3 2 2 6 2 2" xfId="30557"/>
    <cellStyle name="Normal 2 6 2 2 3 2 2 6 2 2 2" xfId="30558"/>
    <cellStyle name="Normal 2 6 2 2 3 2 2 6 2 2 2 2" xfId="30559"/>
    <cellStyle name="Normal 2 6 2 2 3 2 2 6 2 2 3" xfId="30560"/>
    <cellStyle name="Normal 2 6 2 2 3 2 2 6 2 2 4" xfId="30561"/>
    <cellStyle name="Normal 2 6 2 2 3 2 2 6 2 3" xfId="30562"/>
    <cellStyle name="Normal 2 6 2 2 3 2 2 6 2 4" xfId="30563"/>
    <cellStyle name="Normal 2 6 2 2 3 2 2 6 3" xfId="30564"/>
    <cellStyle name="Normal 2 6 2 2 3 2 2 6 4" xfId="30565"/>
    <cellStyle name="Normal 2 6 2 2 3 2 2 6 4 2" xfId="30566"/>
    <cellStyle name="Normal 2 6 2 2 3 2 2 6 4 2 2" xfId="30567"/>
    <cellStyle name="Normal 2 6 2 2 3 2 2 6 4 3" xfId="30568"/>
    <cellStyle name="Normal 2 6 2 2 3 2 2 6 4 4" xfId="30569"/>
    <cellStyle name="Normal 2 6 2 2 3 2 2 6 5" xfId="30570"/>
    <cellStyle name="Normal 2 6 2 2 3 2 2 7" xfId="30571"/>
    <cellStyle name="Normal 2 6 2 2 3 2 2 8" xfId="30572"/>
    <cellStyle name="Normal 2 6 2 2 3 2 2 8 2" xfId="30573"/>
    <cellStyle name="Normal 2 6 2 2 3 2 2 8 2 2" xfId="30574"/>
    <cellStyle name="Normal 2 6 2 2 3 2 2 8 3" xfId="30575"/>
    <cellStyle name="Normal 2 6 2 2 3 2 2 9" xfId="30576"/>
    <cellStyle name="Normal 2 6 2 2 3 2 3" xfId="30577"/>
    <cellStyle name="Normal 2 6 2 2 3 2 4" xfId="30578"/>
    <cellStyle name="Normal 2 6 2 2 3 2 5" xfId="30579"/>
    <cellStyle name="Normal 2 6 2 2 3 2 5 10" xfId="30580"/>
    <cellStyle name="Normal 2 6 2 2 3 2 5 2" xfId="30581"/>
    <cellStyle name="Normal 2 6 2 2 3 2 5 2 2" xfId="30582"/>
    <cellStyle name="Normal 2 6 2 2 3 2 5 2 2 2" xfId="30583"/>
    <cellStyle name="Normal 2 6 2 2 3 2 5 2 2 2 2" xfId="30584"/>
    <cellStyle name="Normal 2 6 2 2 3 2 5 2 2 2 2 2" xfId="30585"/>
    <cellStyle name="Normal 2 6 2 2 3 2 5 2 2 2 2 2 2" xfId="30586"/>
    <cellStyle name="Normal 2 6 2 2 3 2 5 2 2 2 3" xfId="30587"/>
    <cellStyle name="Normal 2 6 2 2 3 2 5 2 2 2 4" xfId="30588"/>
    <cellStyle name="Normal 2 6 2 2 3 2 5 2 2 3" xfId="30589"/>
    <cellStyle name="Normal 2 6 2 2 3 2 5 2 2 4" xfId="30590"/>
    <cellStyle name="Normal 2 6 2 2 3 2 5 2 2 4 2" xfId="30591"/>
    <cellStyle name="Normal 2 6 2 2 3 2 5 2 2 5" xfId="30592"/>
    <cellStyle name="Normal 2 6 2 2 3 2 5 2 2 6" xfId="30593"/>
    <cellStyle name="Normal 2 6 2 2 3 2 5 2 2 7" xfId="30594"/>
    <cellStyle name="Normal 2 6 2 2 3 2 5 2 3" xfId="30595"/>
    <cellStyle name="Normal 2 6 2 2 3 2 5 2 4" xfId="30596"/>
    <cellStyle name="Normal 2 6 2 2 3 2 5 2 4 2" xfId="30597"/>
    <cellStyle name="Normal 2 6 2 2 3 2 5 2 4 2 2" xfId="30598"/>
    <cellStyle name="Normal 2 6 2 2 3 2 5 2 4 3" xfId="30599"/>
    <cellStyle name="Normal 2 6 2 2 3 2 5 2 5" xfId="30600"/>
    <cellStyle name="Normal 2 6 2 2 3 2 5 2 5 2" xfId="30601"/>
    <cellStyle name="Normal 2 6 2 2 3 2 5 2 5 2 2" xfId="30602"/>
    <cellStyle name="Normal 2 6 2 2 3 2 5 2 5 3" xfId="30603"/>
    <cellStyle name="Normal 2 6 2 2 3 2 5 2 6" xfId="30604"/>
    <cellStyle name="Normal 2 6 2 2 3 2 5 2 7" xfId="30605"/>
    <cellStyle name="Normal 2 6 2 2 3 2 5 2 8" xfId="30606"/>
    <cellStyle name="Normal 2 6 2 2 3 2 5 2 9" xfId="30607"/>
    <cellStyle name="Normal 2 6 2 2 3 2 5 3" xfId="30608"/>
    <cellStyle name="Normal 2 6 2 2 3 2 5 3 2" xfId="30609"/>
    <cellStyle name="Normal 2 6 2 2 3 2 5 3 2 2" xfId="30610"/>
    <cellStyle name="Normal 2 6 2 2 3 2 5 3 2 2 2" xfId="30611"/>
    <cellStyle name="Normal 2 6 2 2 3 2 5 3 2 2 2 2" xfId="30612"/>
    <cellStyle name="Normal 2 6 2 2 3 2 5 3 2 3" xfId="30613"/>
    <cellStyle name="Normal 2 6 2 2 3 2 5 3 2 4" xfId="30614"/>
    <cellStyle name="Normal 2 6 2 2 3 2 5 3 2 5" xfId="30615"/>
    <cellStyle name="Normal 2 6 2 2 3 2 5 3 2 6" xfId="30616"/>
    <cellStyle name="Normal 2 6 2 2 3 2 5 3 3" xfId="30617"/>
    <cellStyle name="Normal 2 6 2 2 3 2 5 3 4" xfId="30618"/>
    <cellStyle name="Normal 2 6 2 2 3 2 5 3 4 2" xfId="30619"/>
    <cellStyle name="Normal 2 6 2 2 3 2 5 3 5" xfId="30620"/>
    <cellStyle name="Normal 2 6 2 2 3 2 5 3 5 2" xfId="30621"/>
    <cellStyle name="Normal 2 6 2 2 3 2 5 3 5 2 2" xfId="30622"/>
    <cellStyle name="Normal 2 6 2 2 3 2 5 3 5 3" xfId="30623"/>
    <cellStyle name="Normal 2 6 2 2 3 2 5 4" xfId="30624"/>
    <cellStyle name="Normal 2 6 2 2 3 2 5 5" xfId="30625"/>
    <cellStyle name="Normal 2 6 2 2 3 2 5 6" xfId="30626"/>
    <cellStyle name="Normal 2 6 2 2 3 2 5 6 2" xfId="30627"/>
    <cellStyle name="Normal 2 6 2 2 3 2 5 6 2 2" xfId="30628"/>
    <cellStyle name="Normal 2 6 2 2 3 2 5 6 3" xfId="30629"/>
    <cellStyle name="Normal 2 6 2 2 3 2 5 7" xfId="30630"/>
    <cellStyle name="Normal 2 6 2 2 3 2 5 7 2" xfId="30631"/>
    <cellStyle name="Normal 2 6 2 2 3 2 5 7 2 2" xfId="30632"/>
    <cellStyle name="Normal 2 6 2 2 3 2 5 7 3" xfId="30633"/>
    <cellStyle name="Normal 2 6 2 2 3 2 5 8" xfId="30634"/>
    <cellStyle name="Normal 2 6 2 2 3 2 5 8 2" xfId="30635"/>
    <cellStyle name="Normal 2 6 2 2 3 2 5 8 2 2" xfId="30636"/>
    <cellStyle name="Normal 2 6 2 2 3 2 5 8 3" xfId="30637"/>
    <cellStyle name="Normal 2 6 2 2 3 2 5 8 4" xfId="30638"/>
    <cellStyle name="Normal 2 6 2 2 3 2 5 9" xfId="30639"/>
    <cellStyle name="Normal 2 6 2 2 3 2 5 9 2" xfId="30640"/>
    <cellStyle name="Normal 2 6 2 2 3 2 6" xfId="30641"/>
    <cellStyle name="Normal 2 6 2 2 3 2 6 2" xfId="30642"/>
    <cellStyle name="Normal 2 6 2 2 3 2 6 2 2" xfId="30643"/>
    <cellStyle name="Normal 2 6 2 2 3 2 6 2 2 2" xfId="30644"/>
    <cellStyle name="Normal 2 6 2 2 3 2 6 2 3" xfId="30645"/>
    <cellStyle name="Normal 2 6 2 2 3 2 6 2 4" xfId="30646"/>
    <cellStyle name="Normal 2 6 2 2 3 2 6 2 4 2" xfId="30647"/>
    <cellStyle name="Normal 2 6 2 2 3 2 6 2 4 2 2" xfId="30648"/>
    <cellStyle name="Normal 2 6 2 2 3 2 6 2 4 3" xfId="30649"/>
    <cellStyle name="Normal 2 6 2 2 3 2 6 3" xfId="30650"/>
    <cellStyle name="Normal 2 6 2 2 3 2 6 4" xfId="30651"/>
    <cellStyle name="Normal 2 6 2 2 3 2 6 4 2" xfId="30652"/>
    <cellStyle name="Normal 2 6 2 2 3 2 6 4 2 2" xfId="30653"/>
    <cellStyle name="Normal 2 6 2 2 3 2 6 4 3" xfId="30654"/>
    <cellStyle name="Normal 2 6 2 2 3 2 6 4 4" xfId="30655"/>
    <cellStyle name="Normal 2 6 2 2 3 2 6 5" xfId="30656"/>
    <cellStyle name="Normal 2 6 2 2 3 2 7" xfId="30657"/>
    <cellStyle name="Normal 2 6 2 2 3 2 7 2" xfId="30658"/>
    <cellStyle name="Normal 2 6 2 2 3 2 7 2 2" xfId="30659"/>
    <cellStyle name="Normal 2 6 2 2 3 2 7 2 2 2" xfId="30660"/>
    <cellStyle name="Normal 2 6 2 2 3 2 7 2 2 2 2" xfId="30661"/>
    <cellStyle name="Normal 2 6 2 2 3 2 7 2 2 3" xfId="30662"/>
    <cellStyle name="Normal 2 6 2 2 3 2 7 2 2 4" xfId="30663"/>
    <cellStyle name="Normal 2 6 2 2 3 2 7 2 3" xfId="30664"/>
    <cellStyle name="Normal 2 6 2 2 3 2 7 2 4" xfId="30665"/>
    <cellStyle name="Normal 2 6 2 2 3 2 7 2 4 2" xfId="30666"/>
    <cellStyle name="Normal 2 6 2 2 3 2 7 2 4 2 2" xfId="30667"/>
    <cellStyle name="Normal 2 6 2 2 3 2 7 2 4 3" xfId="30668"/>
    <cellStyle name="Normal 2 6 2 2 3 2 7 3" xfId="30669"/>
    <cellStyle name="Normal 2 6 2 2 3 2 7 4" xfId="30670"/>
    <cellStyle name="Normal 2 6 2 2 3 2 7 4 2" xfId="30671"/>
    <cellStyle name="Normal 2 6 2 2 3 2 7 5" xfId="30672"/>
    <cellStyle name="Normal 2 6 2 2 3 2 7 5 2" xfId="30673"/>
    <cellStyle name="Normal 2 6 2 2 3 2 7 5 2 2" xfId="30674"/>
    <cellStyle name="Normal 2 6 2 2 3 2 7 5 3" xfId="30675"/>
    <cellStyle name="Normal 2 6 2 2 3 2 7 6" xfId="30676"/>
    <cellStyle name="Normal 2 6 2 2 3 2 7 7" xfId="30677"/>
    <cellStyle name="Normal 2 6 2 2 3 2 8" xfId="30678"/>
    <cellStyle name="Normal 2 6 2 2 3 2 8 2" xfId="30679"/>
    <cellStyle name="Normal 2 6 2 2 3 2 8 2 2" xfId="30680"/>
    <cellStyle name="Normal 2 6 2 2 3 2 8 2 2 2" xfId="30681"/>
    <cellStyle name="Normal 2 6 2 2 3 2 8 2 2 2 2" xfId="30682"/>
    <cellStyle name="Normal 2 6 2 2 3 2 8 2 3" xfId="30683"/>
    <cellStyle name="Normal 2 6 2 2 3 2 8 2 4" xfId="30684"/>
    <cellStyle name="Normal 2 6 2 2 3 2 8 2 5" xfId="30685"/>
    <cellStyle name="Normal 2 6 2 2 3 2 8 2 6" xfId="30686"/>
    <cellStyle name="Normal 2 6 2 2 3 2 8 3" xfId="30687"/>
    <cellStyle name="Normal 2 6 2 2 3 2 8 4" xfId="30688"/>
    <cellStyle name="Normal 2 6 2 2 3 2 8 4 2" xfId="30689"/>
    <cellStyle name="Normal 2 6 2 2 3 2 8 5" xfId="30690"/>
    <cellStyle name="Normal 2 6 2 2 3 2 9" xfId="30691"/>
    <cellStyle name="Normal 2 6 2 2 3 2 9 2" xfId="30692"/>
    <cellStyle name="Normal 2 6 2 2 3 2 9 2 2" xfId="30693"/>
    <cellStyle name="Normal 2 6 2 2 3 2 9 3" xfId="30694"/>
    <cellStyle name="Normal 2 6 2 2 3 3" xfId="30695"/>
    <cellStyle name="Normal 2 6 2 2 3 3 10" xfId="30696"/>
    <cellStyle name="Normal 2 6 2 2 3 3 11" xfId="30697"/>
    <cellStyle name="Normal 2 6 2 2 3 3 2" xfId="30698"/>
    <cellStyle name="Normal 2 6 2 2 3 3 2 10" xfId="30699"/>
    <cellStyle name="Normal 2 6 2 2 3 3 2 2" xfId="30700"/>
    <cellStyle name="Normal 2 6 2 2 3 3 2 2 2" xfId="30701"/>
    <cellStyle name="Normal 2 6 2 2 3 3 2 2 2 2" xfId="30702"/>
    <cellStyle name="Normal 2 6 2 2 3 3 2 2 2 2 2" xfId="30703"/>
    <cellStyle name="Normal 2 6 2 2 3 3 2 2 2 3" xfId="30704"/>
    <cellStyle name="Normal 2 6 2 2 3 3 2 2 2 4" xfId="30705"/>
    <cellStyle name="Normal 2 6 2 2 3 3 2 2 2 4 2" xfId="30706"/>
    <cellStyle name="Normal 2 6 2 2 3 3 2 2 2 4 2 2" xfId="30707"/>
    <cellStyle name="Normal 2 6 2 2 3 3 2 2 2 4 3" xfId="30708"/>
    <cellStyle name="Normal 2 6 2 2 3 3 2 2 3" xfId="30709"/>
    <cellStyle name="Normal 2 6 2 2 3 3 2 2 4" xfId="30710"/>
    <cellStyle name="Normal 2 6 2 2 3 3 2 2 4 2" xfId="30711"/>
    <cellStyle name="Normal 2 6 2 2 3 3 2 2 5" xfId="30712"/>
    <cellStyle name="Normal 2 6 2 2 3 3 2 3" xfId="30713"/>
    <cellStyle name="Normal 2 6 2 2 3 3 2 4" xfId="30714"/>
    <cellStyle name="Normal 2 6 2 2 3 3 2 4 2" xfId="30715"/>
    <cellStyle name="Normal 2 6 2 2 3 3 2 4 2 2" xfId="30716"/>
    <cellStyle name="Normal 2 6 2 2 3 3 2 4 3" xfId="30717"/>
    <cellStyle name="Normal 2 6 2 2 3 3 2 5" xfId="30718"/>
    <cellStyle name="Normal 2 6 2 2 3 3 2 6" xfId="30719"/>
    <cellStyle name="Normal 2 6 2 2 3 3 2 7" xfId="30720"/>
    <cellStyle name="Normal 2 6 2 2 3 3 2 8" xfId="30721"/>
    <cellStyle name="Normal 2 6 2 2 3 3 2 8 2" xfId="30722"/>
    <cellStyle name="Normal 2 6 2 2 3 3 2 8 2 2" xfId="30723"/>
    <cellStyle name="Normal 2 6 2 2 3 3 2 8 2 2 2" xfId="30724"/>
    <cellStyle name="Normal 2 6 2 2 3 3 2 8 3" xfId="30725"/>
    <cellStyle name="Normal 2 6 2 2 3 3 2 8 4" xfId="30726"/>
    <cellStyle name="Normal 2 6 2 2 3 3 2 8 5" xfId="30727"/>
    <cellStyle name="Normal 2 6 2 2 3 3 2 8 6" xfId="30728"/>
    <cellStyle name="Normal 2 6 2 2 3 3 2 9" xfId="30729"/>
    <cellStyle name="Normal 2 6 2 2 3 3 2 9 2" xfId="30730"/>
    <cellStyle name="Normal 2 6 2 2 3 3 3" xfId="30731"/>
    <cellStyle name="Normal 2 6 2 2 3 3 3 2" xfId="30732"/>
    <cellStyle name="Normal 2 6 2 2 3 3 3 2 2" xfId="30733"/>
    <cellStyle name="Normal 2 6 2 2 3 3 3 2 2 2" xfId="30734"/>
    <cellStyle name="Normal 2 6 2 2 3 3 3 2 2 2 2" xfId="30735"/>
    <cellStyle name="Normal 2 6 2 2 3 3 3 2 3" xfId="30736"/>
    <cellStyle name="Normal 2 6 2 2 3 3 3 2 3 2" xfId="30737"/>
    <cellStyle name="Normal 2 6 2 2 3 3 3 2 3 2 2" xfId="30738"/>
    <cellStyle name="Normal 2 6 2 2 3 3 3 2 3 3" xfId="30739"/>
    <cellStyle name="Normal 2 6 2 2 3 3 3 2 4" xfId="30740"/>
    <cellStyle name="Normal 2 6 2 2 3 3 3 2 4 2" xfId="30741"/>
    <cellStyle name="Normal 2 6 2 2 3 3 3 2 4 2 2" xfId="30742"/>
    <cellStyle name="Normal 2 6 2 2 3 3 3 2 4 3" xfId="30743"/>
    <cellStyle name="Normal 2 6 2 2 3 3 3 3" xfId="30744"/>
    <cellStyle name="Normal 2 6 2 2 3 3 3 4" xfId="30745"/>
    <cellStyle name="Normal 2 6 2 2 3 3 3 4 2" xfId="30746"/>
    <cellStyle name="Normal 2 6 2 2 3 3 3 5" xfId="30747"/>
    <cellStyle name="Normal 2 6 2 2 3 3 3 6" xfId="30748"/>
    <cellStyle name="Normal 2 6 2 2 3 3 3 7" xfId="30749"/>
    <cellStyle name="Normal 2 6 2 2 3 3 4" xfId="30750"/>
    <cellStyle name="Normal 2 6 2 2 3 3 4 2" xfId="30751"/>
    <cellStyle name="Normal 2 6 2 2 3 3 4 2 2" xfId="30752"/>
    <cellStyle name="Normal 2 6 2 2 3 3 4 3" xfId="30753"/>
    <cellStyle name="Normal 2 6 2 2 3 3 5" xfId="30754"/>
    <cellStyle name="Normal 2 6 2 2 3 3 5 2" xfId="30755"/>
    <cellStyle name="Normal 2 6 2 2 3 3 5 2 2" xfId="30756"/>
    <cellStyle name="Normal 2 6 2 2 3 3 5 3" xfId="30757"/>
    <cellStyle name="Normal 2 6 2 2 3 3 6" xfId="30758"/>
    <cellStyle name="Normal 2 6 2 2 3 3 7" xfId="30759"/>
    <cellStyle name="Normal 2 6 2 2 3 3 7 2" xfId="30760"/>
    <cellStyle name="Normal 2 6 2 2 3 3 7 2 2" xfId="30761"/>
    <cellStyle name="Normal 2 6 2 2 3 3 7 3" xfId="30762"/>
    <cellStyle name="Normal 2 6 2 2 3 3 8" xfId="30763"/>
    <cellStyle name="Normal 2 6 2 2 3 3 9" xfId="30764"/>
    <cellStyle name="Normal 2 6 2 2 3 4" xfId="30765"/>
    <cellStyle name="Normal 2 6 2 2 3 4 2" xfId="30766"/>
    <cellStyle name="Normal 2 6 2 2 3 4 2 2" xfId="30767"/>
    <cellStyle name="Normal 2 6 2 2 3 4 3" xfId="30768"/>
    <cellStyle name="Normal 2 6 2 2 3 5" xfId="30769"/>
    <cellStyle name="Normal 2 6 2 2 3 6" xfId="30770"/>
    <cellStyle name="Normal 2 6 2 2 3 6 2" xfId="30771"/>
    <cellStyle name="Normal 2 6 2 2 3 6 2 2" xfId="30772"/>
    <cellStyle name="Normal 2 6 2 2 3 6 2 2 2" xfId="30773"/>
    <cellStyle name="Normal 2 6 2 2 3 6 2 2 2 2" xfId="30774"/>
    <cellStyle name="Normal 2 6 2 2 3 6 2 2 3" xfId="30775"/>
    <cellStyle name="Normal 2 6 2 2 3 6 2 2 4" xfId="30776"/>
    <cellStyle name="Normal 2 6 2 2 3 6 2 3" xfId="30777"/>
    <cellStyle name="Normal 2 6 2 2 3 6 2 3 2" xfId="30778"/>
    <cellStyle name="Normal 2 6 2 2 3 6 2 3 2 2" xfId="30779"/>
    <cellStyle name="Normal 2 6 2 2 3 6 2 3 3" xfId="30780"/>
    <cellStyle name="Normal 2 6 2 2 3 6 2 4" xfId="30781"/>
    <cellStyle name="Normal 2 6 2 2 3 6 2 5" xfId="30782"/>
    <cellStyle name="Normal 2 6 2 2 3 6 2 6" xfId="30783"/>
    <cellStyle name="Normal 2 6 2 2 3 6 3" xfId="30784"/>
    <cellStyle name="Normal 2 6 2 2 3 6 4" xfId="30785"/>
    <cellStyle name="Normal 2 6 2 2 3 6 4 2" xfId="30786"/>
    <cellStyle name="Normal 2 6 2 2 3 6 5" xfId="30787"/>
    <cellStyle name="Normal 2 6 2 2 3 6 5 2" xfId="30788"/>
    <cellStyle name="Normal 2 6 2 2 3 6 5 2 2" xfId="30789"/>
    <cellStyle name="Normal 2 6 2 2 3 6 5 3" xfId="30790"/>
    <cellStyle name="Normal 2 6 2 2 3 7" xfId="30791"/>
    <cellStyle name="Normal 2 6 2 2 3 7 2" xfId="30792"/>
    <cellStyle name="Normal 2 6 2 2 3 7 2 2" xfId="30793"/>
    <cellStyle name="Normal 2 6 2 2 3 7 3" xfId="30794"/>
    <cellStyle name="Normal 2 6 2 2 3 8" xfId="30795"/>
    <cellStyle name="Normal 2 6 2 2 3 9" xfId="30796"/>
    <cellStyle name="Normal 2 6 2 2 4" xfId="30797"/>
    <cellStyle name="Normal 2 6 2 2 4 2" xfId="30798"/>
    <cellStyle name="Normal 2 6 2 2 4 2 2" xfId="30799"/>
    <cellStyle name="Normal 2 6 2 2 4 3" xfId="30800"/>
    <cellStyle name="Normal 2 6 2 2 5" xfId="30801"/>
    <cellStyle name="Normal 2 6 2 2 5 10" xfId="30802"/>
    <cellStyle name="Normal 2 6 2 2 5 11" xfId="30803"/>
    <cellStyle name="Normal 2 6 2 2 5 12" xfId="30804"/>
    <cellStyle name="Normal 2 6 2 2 5 12 2" xfId="30805"/>
    <cellStyle name="Normal 2 6 2 2 5 12 2 2" xfId="30806"/>
    <cellStyle name="Normal 2 6 2 2 5 12 2 2 2" xfId="30807"/>
    <cellStyle name="Normal 2 6 2 2 5 12 3" xfId="30808"/>
    <cellStyle name="Normal 2 6 2 2 5 12 4" xfId="30809"/>
    <cellStyle name="Normal 2 6 2 2 5 12 5" xfId="30810"/>
    <cellStyle name="Normal 2 6 2 2 5 12 6" xfId="30811"/>
    <cellStyle name="Normal 2 6 2 2 5 13" xfId="30812"/>
    <cellStyle name="Normal 2 6 2 2 5 13 2" xfId="30813"/>
    <cellStyle name="Normal 2 6 2 2 5 13 2 2" xfId="30814"/>
    <cellStyle name="Normal 2 6 2 2 5 13 3" xfId="30815"/>
    <cellStyle name="Normal 2 6 2 2 5 13 4" xfId="30816"/>
    <cellStyle name="Normal 2 6 2 2 5 14" xfId="30817"/>
    <cellStyle name="Normal 2 6 2 2 5 15" xfId="30818"/>
    <cellStyle name="Normal 2 6 2 2 5 16" xfId="30819"/>
    <cellStyle name="Normal 2 6 2 2 5 2" xfId="30820"/>
    <cellStyle name="Normal 2 6 2 2 5 2 10" xfId="30821"/>
    <cellStyle name="Normal 2 6 2 2 5 2 11" xfId="30822"/>
    <cellStyle name="Normal 2 6 2 2 5 2 2" xfId="30823"/>
    <cellStyle name="Normal 2 6 2 2 5 2 2 10" xfId="30824"/>
    <cellStyle name="Normal 2 6 2 2 5 2 2 11" xfId="30825"/>
    <cellStyle name="Normal 2 6 2 2 5 2 2 12" xfId="30826"/>
    <cellStyle name="Normal 2 6 2 2 5 2 2 2" xfId="30827"/>
    <cellStyle name="Normal 2 6 2 2 5 2 2 2 2" xfId="30828"/>
    <cellStyle name="Normal 2 6 2 2 5 2 2 2 2 2" xfId="30829"/>
    <cellStyle name="Normal 2 6 2 2 5 2 2 2 2 2 2" xfId="30830"/>
    <cellStyle name="Normal 2 6 2 2 5 2 2 2 2 2 2 2" xfId="30831"/>
    <cellStyle name="Normal 2 6 2 2 5 2 2 2 2 3" xfId="30832"/>
    <cellStyle name="Normal 2 6 2 2 5 2 2 2 2 4" xfId="30833"/>
    <cellStyle name="Normal 2 6 2 2 5 2 2 2 3" xfId="30834"/>
    <cellStyle name="Normal 2 6 2 2 5 2 2 2 4" xfId="30835"/>
    <cellStyle name="Normal 2 6 2 2 5 2 2 2 4 2" xfId="30836"/>
    <cellStyle name="Normal 2 6 2 2 5 2 2 2 5" xfId="30837"/>
    <cellStyle name="Normal 2 6 2 2 5 2 2 3" xfId="30838"/>
    <cellStyle name="Normal 2 6 2 2 5 2 2 4" xfId="30839"/>
    <cellStyle name="Normal 2 6 2 2 5 2 2 5" xfId="30840"/>
    <cellStyle name="Normal 2 6 2 2 5 2 2 6" xfId="30841"/>
    <cellStyle name="Normal 2 6 2 2 5 2 2 7" xfId="30842"/>
    <cellStyle name="Normal 2 6 2 2 5 2 2 7 2" xfId="30843"/>
    <cellStyle name="Normal 2 6 2 2 5 2 2 7 2 2" xfId="30844"/>
    <cellStyle name="Normal 2 6 2 2 5 2 2 7 3" xfId="30845"/>
    <cellStyle name="Normal 2 6 2 2 5 2 2 8" xfId="30846"/>
    <cellStyle name="Normal 2 6 2 2 5 2 2 8 2" xfId="30847"/>
    <cellStyle name="Normal 2 6 2 2 5 2 2 8 2 2" xfId="30848"/>
    <cellStyle name="Normal 2 6 2 2 5 2 2 8 3" xfId="30849"/>
    <cellStyle name="Normal 2 6 2 2 5 2 2 8 4" xfId="30850"/>
    <cellStyle name="Normal 2 6 2 2 5 2 2 9" xfId="30851"/>
    <cellStyle name="Normal 2 6 2 2 5 2 2 9 2" xfId="30852"/>
    <cellStyle name="Normal 2 6 2 2 5 2 3" xfId="30853"/>
    <cellStyle name="Normal 2 6 2 2 5 2 3 2" xfId="30854"/>
    <cellStyle name="Normal 2 6 2 2 5 2 3 2 2" xfId="30855"/>
    <cellStyle name="Normal 2 6 2 2 5 2 3 2 2 2" xfId="30856"/>
    <cellStyle name="Normal 2 6 2 2 5 2 3 2 2 2 2" xfId="30857"/>
    <cellStyle name="Normal 2 6 2 2 5 2 3 2 3" xfId="30858"/>
    <cellStyle name="Normal 2 6 2 2 5 2 3 2 4" xfId="30859"/>
    <cellStyle name="Normal 2 6 2 2 5 2 3 2 5" xfId="30860"/>
    <cellStyle name="Normal 2 6 2 2 5 2 3 2 6" xfId="30861"/>
    <cellStyle name="Normal 2 6 2 2 5 2 3 3" xfId="30862"/>
    <cellStyle name="Normal 2 6 2 2 5 2 3 4" xfId="30863"/>
    <cellStyle name="Normal 2 6 2 2 5 2 3 4 2" xfId="30864"/>
    <cellStyle name="Normal 2 6 2 2 5 2 3 5" xfId="30865"/>
    <cellStyle name="Normal 2 6 2 2 5 2 4" xfId="30866"/>
    <cellStyle name="Normal 2 6 2 2 5 2 4 2" xfId="30867"/>
    <cellStyle name="Normal 2 6 2 2 5 2 4 2 2" xfId="30868"/>
    <cellStyle name="Normal 2 6 2 2 5 2 4 3" xfId="30869"/>
    <cellStyle name="Normal 2 6 2 2 5 2 5" xfId="30870"/>
    <cellStyle name="Normal 2 6 2 2 5 2 6" xfId="30871"/>
    <cellStyle name="Normal 2 6 2 2 5 2 6 2" xfId="30872"/>
    <cellStyle name="Normal 2 6 2 2 5 2 6 2 2" xfId="30873"/>
    <cellStyle name="Normal 2 6 2 2 5 2 6 3" xfId="30874"/>
    <cellStyle name="Normal 2 6 2 2 5 2 7" xfId="30875"/>
    <cellStyle name="Normal 2 6 2 2 5 2 7 2" xfId="30876"/>
    <cellStyle name="Normal 2 6 2 2 5 2 7 2 2" xfId="30877"/>
    <cellStyle name="Normal 2 6 2 2 5 2 7 3" xfId="30878"/>
    <cellStyle name="Normal 2 6 2 2 5 2 8" xfId="30879"/>
    <cellStyle name="Normal 2 6 2 2 5 2 9" xfId="30880"/>
    <cellStyle name="Normal 2 6 2 2 5 3" xfId="30881"/>
    <cellStyle name="Normal 2 6 2 2 5 3 2" xfId="30882"/>
    <cellStyle name="Normal 2 6 2 2 5 3 2 2" xfId="30883"/>
    <cellStyle name="Normal 2 6 2 2 5 3 3" xfId="30884"/>
    <cellStyle name="Normal 2 6 2 2 5 4" xfId="30885"/>
    <cellStyle name="Normal 2 6 2 2 5 4 2" xfId="30886"/>
    <cellStyle name="Normal 2 6 2 2 5 4 2 2" xfId="30887"/>
    <cellStyle name="Normal 2 6 2 2 5 4 3" xfId="30888"/>
    <cellStyle name="Normal 2 6 2 2 5 5" xfId="30889"/>
    <cellStyle name="Normal 2 6 2 2 5 5 2" xfId="30890"/>
    <cellStyle name="Normal 2 6 2 2 5 5 2 2" xfId="30891"/>
    <cellStyle name="Normal 2 6 2 2 5 5 3" xfId="30892"/>
    <cellStyle name="Normal 2 6 2 2 5 6" xfId="30893"/>
    <cellStyle name="Normal 2 6 2 2 5 6 2" xfId="30894"/>
    <cellStyle name="Normal 2 6 2 2 5 6 2 2" xfId="30895"/>
    <cellStyle name="Normal 2 6 2 2 5 6 2 2 2" xfId="30896"/>
    <cellStyle name="Normal 2 6 2 2 5 6 2 2 2 2" xfId="30897"/>
    <cellStyle name="Normal 2 6 2 2 5 6 2 3" xfId="30898"/>
    <cellStyle name="Normal 2 6 2 2 5 6 2 3 2" xfId="30899"/>
    <cellStyle name="Normal 2 6 2 2 5 6 2 3 2 2" xfId="30900"/>
    <cellStyle name="Normal 2 6 2 2 5 6 2 3 3" xfId="30901"/>
    <cellStyle name="Normal 2 6 2 2 5 6 2 4" xfId="30902"/>
    <cellStyle name="Normal 2 6 2 2 5 6 3" xfId="30903"/>
    <cellStyle name="Normal 2 6 2 2 5 6 4" xfId="30904"/>
    <cellStyle name="Normal 2 6 2 2 5 6 4 2" xfId="30905"/>
    <cellStyle name="Normal 2 6 2 2 5 6 5" xfId="30906"/>
    <cellStyle name="Normal 2 6 2 2 5 6 6" xfId="30907"/>
    <cellStyle name="Normal 2 6 2 2 5 6 7" xfId="30908"/>
    <cellStyle name="Normal 2 6 2 2 5 7" xfId="30909"/>
    <cellStyle name="Normal 2 6 2 2 5 8" xfId="30910"/>
    <cellStyle name="Normal 2 6 2 2 5 9" xfId="30911"/>
    <cellStyle name="Normal 2 6 2 2 5 9 2" xfId="30912"/>
    <cellStyle name="Normal 2 6 2 2 5 9 2 2" xfId="30913"/>
    <cellStyle name="Normal 2 6 2 2 5 9 3" xfId="30914"/>
    <cellStyle name="Normal 2 6 2 2 6" xfId="30915"/>
    <cellStyle name="Normal 2 6 2 2 7" xfId="30916"/>
    <cellStyle name="Normal 2 6 2 2 8" xfId="30917"/>
    <cellStyle name="Normal 2 6 2 2 9" xfId="30918"/>
    <cellStyle name="Normal 2 6 2 2 9 2" xfId="30919"/>
    <cellStyle name="Normal 2 6 2 2 9 2 2" xfId="30920"/>
    <cellStyle name="Normal 2 6 2 2 9 3" xfId="30921"/>
    <cellStyle name="Normal 2 6 2 20" xfId="30922"/>
    <cellStyle name="Normal 2 6 2 21" xfId="30923"/>
    <cellStyle name="Normal 2 6 2 21 2" xfId="30924"/>
    <cellStyle name="Normal 2 6 2 21 2 2" xfId="30925"/>
    <cellStyle name="Normal 2 6 2 21 3" xfId="30926"/>
    <cellStyle name="Normal 2 6 2 22" xfId="30927"/>
    <cellStyle name="Normal 2 6 2 22 2" xfId="30928"/>
    <cellStyle name="Normal 2 6 2 22 2 2" xfId="30929"/>
    <cellStyle name="Normal 2 6 2 22 3" xfId="30930"/>
    <cellStyle name="Normal 2 6 2 23" xfId="30931"/>
    <cellStyle name="Normal 2 6 2 24" xfId="30932"/>
    <cellStyle name="Normal 2 6 2 25" xfId="30933"/>
    <cellStyle name="Normal 2 6 2 26" xfId="30934"/>
    <cellStyle name="Normal 2 6 2 27" xfId="30935"/>
    <cellStyle name="Normal 2 6 2 28" xfId="30936"/>
    <cellStyle name="Normal 2 6 2 3" xfId="30937"/>
    <cellStyle name="Normal 2 6 2 3 2" xfId="30938"/>
    <cellStyle name="Normal 2 6 2 3 2 2" xfId="30939"/>
    <cellStyle name="Normal 2 6 2 3 3" xfId="30940"/>
    <cellStyle name="Normal 2 6 2 4" xfId="30941"/>
    <cellStyle name="Normal 2 6 2 4 2" xfId="30942"/>
    <cellStyle name="Normal 2 6 2 4 2 2" xfId="30943"/>
    <cellStyle name="Normal 2 6 2 4 3" xfId="30944"/>
    <cellStyle name="Normal 2 6 2 5" xfId="30945"/>
    <cellStyle name="Normal 2 6 2 6" xfId="30946"/>
    <cellStyle name="Normal 2 6 2 7" xfId="30947"/>
    <cellStyle name="Normal 2 6 2 7 2" xfId="30948"/>
    <cellStyle name="Normal 2 6 2 7 2 2" xfId="30949"/>
    <cellStyle name="Normal 2 6 2 7 3" xfId="30950"/>
    <cellStyle name="Normal 2 6 2 8" xfId="30951"/>
    <cellStyle name="Normal 2 6 2 9" xfId="30952"/>
    <cellStyle name="Normal 2 6 3" xfId="30953"/>
    <cellStyle name="Normal 2 6 3 10" xfId="30954"/>
    <cellStyle name="Normal 2 6 3 11" xfId="30955"/>
    <cellStyle name="Normal 2 6 3 12" xfId="30956"/>
    <cellStyle name="Normal 2 6 3 13" xfId="30957"/>
    <cellStyle name="Normal 2 6 3 14" xfId="30958"/>
    <cellStyle name="Normal 2 6 3 14 2" xfId="30959"/>
    <cellStyle name="Normal 2 6 3 14 2 2" xfId="30960"/>
    <cellStyle name="Normal 2 6 3 14 3" xfId="30961"/>
    <cellStyle name="Normal 2 6 3 15" xfId="30962"/>
    <cellStyle name="Normal 2 6 3 15 2" xfId="30963"/>
    <cellStyle name="Normal 2 6 3 15 2 2" xfId="30964"/>
    <cellStyle name="Normal 2 6 3 15 3" xfId="30965"/>
    <cellStyle name="Normal 2 6 3 16" xfId="30966"/>
    <cellStyle name="Normal 2 6 3 17" xfId="30967"/>
    <cellStyle name="Normal 2 6 3 17 2" xfId="30968"/>
    <cellStyle name="Normal 2 6 3 17 2 2" xfId="30969"/>
    <cellStyle name="Normal 2 6 3 17 3" xfId="30970"/>
    <cellStyle name="Normal 2 6 3 18" xfId="30971"/>
    <cellStyle name="Normal 2 6 3 19" xfId="30972"/>
    <cellStyle name="Normal 2 6 3 2" xfId="30973"/>
    <cellStyle name="Normal 2 6 3 2 10" xfId="30974"/>
    <cellStyle name="Normal 2 6 3 2 11" xfId="30975"/>
    <cellStyle name="Normal 2 6 3 2 11 10" xfId="30976"/>
    <cellStyle name="Normal 2 6 3 2 11 10 2" xfId="30977"/>
    <cellStyle name="Normal 2 6 3 2 11 10 2 2" xfId="30978"/>
    <cellStyle name="Normal 2 6 3 2 11 10 3" xfId="30979"/>
    <cellStyle name="Normal 2 6 3 2 11 11" xfId="30980"/>
    <cellStyle name="Normal 2 6 3 2 11 12" xfId="30981"/>
    <cellStyle name="Normal 2 6 3 2 11 2" xfId="30982"/>
    <cellStyle name="Normal 2 6 3 2 11 2 2" xfId="30983"/>
    <cellStyle name="Normal 2 6 3 2 11 2 2 2" xfId="30984"/>
    <cellStyle name="Normal 2 6 3 2 11 2 2 2 2" xfId="30985"/>
    <cellStyle name="Normal 2 6 3 2 11 2 2 2 2 2" xfId="30986"/>
    <cellStyle name="Normal 2 6 3 2 11 2 2 2 2 2 2" xfId="30987"/>
    <cellStyle name="Normal 2 6 3 2 11 2 2 2 2 3" xfId="30988"/>
    <cellStyle name="Normal 2 6 3 2 11 2 2 2 2 4" xfId="30989"/>
    <cellStyle name="Normal 2 6 3 2 11 2 2 2 3" xfId="30990"/>
    <cellStyle name="Normal 2 6 3 2 11 2 2 2 3 2" xfId="30991"/>
    <cellStyle name="Normal 2 6 3 2 11 2 2 2 3 2 2" xfId="30992"/>
    <cellStyle name="Normal 2 6 3 2 11 2 2 2 3 3" xfId="30993"/>
    <cellStyle name="Normal 2 6 3 2 11 2 2 2 4" xfId="30994"/>
    <cellStyle name="Normal 2 6 3 2 11 2 2 3" xfId="30995"/>
    <cellStyle name="Normal 2 6 3 2 11 2 2 4" xfId="30996"/>
    <cellStyle name="Normal 2 6 3 2 11 2 2 4 2" xfId="30997"/>
    <cellStyle name="Normal 2 6 3 2 11 2 2 5" xfId="30998"/>
    <cellStyle name="Normal 2 6 3 2 11 2 3" xfId="30999"/>
    <cellStyle name="Normal 2 6 3 2 11 2 4" xfId="31000"/>
    <cellStyle name="Normal 2 6 3 2 11 2 5" xfId="31001"/>
    <cellStyle name="Normal 2 6 3 2 11 2 6" xfId="31002"/>
    <cellStyle name="Normal 2 6 3 2 11 2 7" xfId="31003"/>
    <cellStyle name="Normal 2 6 3 2 11 2 8" xfId="31004"/>
    <cellStyle name="Normal 2 6 3 2 11 2 9" xfId="31005"/>
    <cellStyle name="Normal 2 6 3 2 11 3" xfId="31006"/>
    <cellStyle name="Normal 2 6 3 2 11 3 2" xfId="31007"/>
    <cellStyle name="Normal 2 6 3 2 11 3 2 2" xfId="31008"/>
    <cellStyle name="Normal 2 6 3 2 11 3 2 2 2" xfId="31009"/>
    <cellStyle name="Normal 2 6 3 2 11 3 2 2 2 2" xfId="31010"/>
    <cellStyle name="Normal 2 6 3 2 11 3 2 3" xfId="31011"/>
    <cellStyle name="Normal 2 6 3 2 11 3 2 3 2" xfId="31012"/>
    <cellStyle name="Normal 2 6 3 2 11 3 2 3 2 2" xfId="31013"/>
    <cellStyle name="Normal 2 6 3 2 11 3 2 3 3" xfId="31014"/>
    <cellStyle name="Normal 2 6 3 2 11 3 2 4" xfId="31015"/>
    <cellStyle name="Normal 2 6 3 2 11 3 3" xfId="31016"/>
    <cellStyle name="Normal 2 6 3 2 11 3 4" xfId="31017"/>
    <cellStyle name="Normal 2 6 3 2 11 3 4 2" xfId="31018"/>
    <cellStyle name="Normal 2 6 3 2 11 3 4 2 2" xfId="31019"/>
    <cellStyle name="Normal 2 6 3 2 11 3 4 3" xfId="31020"/>
    <cellStyle name="Normal 2 6 3 2 11 3 4 4" xfId="31021"/>
    <cellStyle name="Normal 2 6 3 2 11 3 5" xfId="31022"/>
    <cellStyle name="Normal 2 6 3 2 11 3 6" xfId="31023"/>
    <cellStyle name="Normal 2 6 3 2 11 3 7" xfId="31024"/>
    <cellStyle name="Normal 2 6 3 2 11 4" xfId="31025"/>
    <cellStyle name="Normal 2 6 3 2 11 4 2" xfId="31026"/>
    <cellStyle name="Normal 2 6 3 2 11 4 2 2" xfId="31027"/>
    <cellStyle name="Normal 2 6 3 2 11 4 3" xfId="31028"/>
    <cellStyle name="Normal 2 6 3 2 11 5" xfId="31029"/>
    <cellStyle name="Normal 2 6 3 2 11 5 2" xfId="31030"/>
    <cellStyle name="Normal 2 6 3 2 11 5 2 2" xfId="31031"/>
    <cellStyle name="Normal 2 6 3 2 11 5 3" xfId="31032"/>
    <cellStyle name="Normal 2 6 3 2 11 6" xfId="31033"/>
    <cellStyle name="Normal 2 6 3 2 11 7" xfId="31034"/>
    <cellStyle name="Normal 2 6 3 2 11 7 2" xfId="31035"/>
    <cellStyle name="Normal 2 6 3 2 11 7 2 2" xfId="31036"/>
    <cellStyle name="Normal 2 6 3 2 11 7 3" xfId="31037"/>
    <cellStyle name="Normal 2 6 3 2 11 8" xfId="31038"/>
    <cellStyle name="Normal 2 6 3 2 11 8 2" xfId="31039"/>
    <cellStyle name="Normal 2 6 3 2 11 8 2 2" xfId="31040"/>
    <cellStyle name="Normal 2 6 3 2 11 8 3" xfId="31041"/>
    <cellStyle name="Normal 2 6 3 2 11 8 4" xfId="31042"/>
    <cellStyle name="Normal 2 6 3 2 11 9" xfId="31043"/>
    <cellStyle name="Normal 2 6 3 2 11 9 2" xfId="31044"/>
    <cellStyle name="Normal 2 6 3 2 12" xfId="31045"/>
    <cellStyle name="Normal 2 6 3 2 12 2" xfId="31046"/>
    <cellStyle name="Normal 2 6 3 2 12 2 2" xfId="31047"/>
    <cellStyle name="Normal 2 6 3 2 12 2 2 2" xfId="31048"/>
    <cellStyle name="Normal 2 6 3 2 12 2 3" xfId="31049"/>
    <cellStyle name="Normal 2 6 3 2 12 2 4" xfId="31050"/>
    <cellStyle name="Normal 2 6 3 2 12 3" xfId="31051"/>
    <cellStyle name="Normal 2 6 3 2 12 4" xfId="31052"/>
    <cellStyle name="Normal 2 6 3 2 12 4 2" xfId="31053"/>
    <cellStyle name="Normal 2 6 3 2 12 5" xfId="31054"/>
    <cellStyle name="Normal 2 6 3 2 13" xfId="31055"/>
    <cellStyle name="Normal 2 6 3 2 13 2" xfId="31056"/>
    <cellStyle name="Normal 2 6 3 2 13 2 2" xfId="31057"/>
    <cellStyle name="Normal 2 6 3 2 13 2 2 2" xfId="31058"/>
    <cellStyle name="Normal 2 6 3 2 13 2 2 2 2" xfId="31059"/>
    <cellStyle name="Normal 2 6 3 2 13 2 2 3" xfId="31060"/>
    <cellStyle name="Normal 2 6 3 2 13 2 2 4" xfId="31061"/>
    <cellStyle name="Normal 2 6 3 2 13 2 3" xfId="31062"/>
    <cellStyle name="Normal 2 6 3 2 13 2 4" xfId="31063"/>
    <cellStyle name="Normal 2 6 3 2 13 2 5" xfId="31064"/>
    <cellStyle name="Normal 2 6 3 2 13 2 6" xfId="31065"/>
    <cellStyle name="Normal 2 6 3 2 13 3" xfId="31066"/>
    <cellStyle name="Normal 2 6 3 2 13 4" xfId="31067"/>
    <cellStyle name="Normal 2 6 3 2 13 4 2" xfId="31068"/>
    <cellStyle name="Normal 2 6 3 2 13 5" xfId="31069"/>
    <cellStyle name="Normal 2 6 3 2 14" xfId="31070"/>
    <cellStyle name="Normal 2 6 3 2 14 10" xfId="31071"/>
    <cellStyle name="Normal 2 6 3 2 14 11" xfId="31072"/>
    <cellStyle name="Normal 2 6 3 2 14 12" xfId="31073"/>
    <cellStyle name="Normal 2 6 3 2 14 2" xfId="31074"/>
    <cellStyle name="Normal 2 6 3 2 14 2 2" xfId="31075"/>
    <cellStyle name="Normal 2 6 3 2 14 2 2 2" xfId="31076"/>
    <cellStyle name="Normal 2 6 3 2 14 2 2 2 2" xfId="31077"/>
    <cellStyle name="Normal 2 6 3 2 14 2 2 2 2 2" xfId="31078"/>
    <cellStyle name="Normal 2 6 3 2 14 2 2 3" xfId="31079"/>
    <cellStyle name="Normal 2 6 3 2 14 2 2 4" xfId="31080"/>
    <cellStyle name="Normal 2 6 3 2 14 2 2 5" xfId="31081"/>
    <cellStyle name="Normal 2 6 3 2 14 2 2 6" xfId="31082"/>
    <cellStyle name="Normal 2 6 3 2 14 2 3" xfId="31083"/>
    <cellStyle name="Normal 2 6 3 2 14 2 3 2" xfId="31084"/>
    <cellStyle name="Normal 2 6 3 2 14 2 4" xfId="31085"/>
    <cellStyle name="Normal 2 6 3 2 14 2 4 2" xfId="31086"/>
    <cellStyle name="Normal 2 6 3 2 14 2 4 2 2" xfId="31087"/>
    <cellStyle name="Normal 2 6 3 2 14 2 4 3" xfId="31088"/>
    <cellStyle name="Normal 2 6 3 2 14 2 4 4" xfId="31089"/>
    <cellStyle name="Normal 2 6 3 2 14 2 5" xfId="31090"/>
    <cellStyle name="Normal 2 6 3 2 14 2 6" xfId="31091"/>
    <cellStyle name="Normal 2 6 3 2 14 2 7" xfId="31092"/>
    <cellStyle name="Normal 2 6 3 2 14 3" xfId="31093"/>
    <cellStyle name="Normal 2 6 3 2 14 3 2" xfId="31094"/>
    <cellStyle name="Normal 2 6 3 2 14 3 2 2" xfId="31095"/>
    <cellStyle name="Normal 2 6 3 2 14 3 3" xfId="31096"/>
    <cellStyle name="Normal 2 6 3 2 14 4" xfId="31097"/>
    <cellStyle name="Normal 2 6 3 2 14 5" xfId="31098"/>
    <cellStyle name="Normal 2 6 3 2 14 6" xfId="31099"/>
    <cellStyle name="Normal 2 6 3 2 14 7" xfId="31100"/>
    <cellStyle name="Normal 2 6 3 2 14 8" xfId="31101"/>
    <cellStyle name="Normal 2 6 3 2 14 8 2" xfId="31102"/>
    <cellStyle name="Normal 2 6 3 2 14 8 2 2" xfId="31103"/>
    <cellStyle name="Normal 2 6 3 2 14 8 2 2 2" xfId="31104"/>
    <cellStyle name="Normal 2 6 3 2 14 8 3" xfId="31105"/>
    <cellStyle name="Normal 2 6 3 2 14 8 4" xfId="31106"/>
    <cellStyle name="Normal 2 6 3 2 14 8 5" xfId="31107"/>
    <cellStyle name="Normal 2 6 3 2 14 8 6" xfId="31108"/>
    <cellStyle name="Normal 2 6 3 2 14 9" xfId="31109"/>
    <cellStyle name="Normal 2 6 3 2 14 9 2" xfId="31110"/>
    <cellStyle name="Normal 2 6 3 2 14 9 2 2" xfId="31111"/>
    <cellStyle name="Normal 2 6 3 2 14 9 3" xfId="31112"/>
    <cellStyle name="Normal 2 6 3 2 14 9 4" xfId="31113"/>
    <cellStyle name="Normal 2 6 3 2 15" xfId="31114"/>
    <cellStyle name="Normal 2 6 3 2 15 2" xfId="31115"/>
    <cellStyle name="Normal 2 6 3 2 15 2 2" xfId="31116"/>
    <cellStyle name="Normal 2 6 3 2 15 2 2 2" xfId="31117"/>
    <cellStyle name="Normal 2 6 3 2 15 2 2 2 2" xfId="31118"/>
    <cellStyle name="Normal 2 6 3 2 15 2 2 3" xfId="31119"/>
    <cellStyle name="Normal 2 6 3 2 15 2 2 4" xfId="31120"/>
    <cellStyle name="Normal 2 6 3 2 15 2 3" xfId="31121"/>
    <cellStyle name="Normal 2 6 3 2 15 2 4" xfId="31122"/>
    <cellStyle name="Normal 2 6 3 2 15 2 4 2" xfId="31123"/>
    <cellStyle name="Normal 2 6 3 2 15 2 4 2 2" xfId="31124"/>
    <cellStyle name="Normal 2 6 3 2 15 2 4 3" xfId="31125"/>
    <cellStyle name="Normal 2 6 3 2 15 2 5" xfId="31126"/>
    <cellStyle name="Normal 2 6 3 2 15 2 6" xfId="31127"/>
    <cellStyle name="Normal 2 6 3 2 15 3" xfId="31128"/>
    <cellStyle name="Normal 2 6 3 2 15 3 2" xfId="31129"/>
    <cellStyle name="Normal 2 6 3 2 15 4" xfId="31130"/>
    <cellStyle name="Normal 2 6 3 2 15 4 2" xfId="31131"/>
    <cellStyle name="Normal 2 6 3 2 15 4 2 2" xfId="31132"/>
    <cellStyle name="Normal 2 6 3 2 15 4 3" xfId="31133"/>
    <cellStyle name="Normal 2 6 3 2 15 4 4" xfId="31134"/>
    <cellStyle name="Normal 2 6 3 2 15 5" xfId="31135"/>
    <cellStyle name="Normal 2 6 3 2 15 5 2" xfId="31136"/>
    <cellStyle name="Normal 2 6 3 2 15 5 2 2" xfId="31137"/>
    <cellStyle name="Normal 2 6 3 2 15 5 3" xfId="31138"/>
    <cellStyle name="Normal 2 6 3 2 15 6" xfId="31139"/>
    <cellStyle name="Normal 2 6 3 2 15 7" xfId="31140"/>
    <cellStyle name="Normal 2 6 3 2 16" xfId="31141"/>
    <cellStyle name="Normal 2 6 3 2 17" xfId="31142"/>
    <cellStyle name="Normal 2 6 3 2 17 2" xfId="31143"/>
    <cellStyle name="Normal 2 6 3 2 17 2 2" xfId="31144"/>
    <cellStyle name="Normal 2 6 3 2 17 3" xfId="31145"/>
    <cellStyle name="Normal 2 6 3 2 18" xfId="31146"/>
    <cellStyle name="Normal 2 6 3 2 19" xfId="31147"/>
    <cellStyle name="Normal 2 6 3 2 19 2" xfId="31148"/>
    <cellStyle name="Normal 2 6 3 2 19 2 2" xfId="31149"/>
    <cellStyle name="Normal 2 6 3 2 19 3" xfId="31150"/>
    <cellStyle name="Normal 2 6 3 2 2" xfId="31151"/>
    <cellStyle name="Normal 2 6 3 2 2 2" xfId="31152"/>
    <cellStyle name="Normal 2 6 3 2 2 2 2" xfId="31153"/>
    <cellStyle name="Normal 2 6 3 2 2 3" xfId="31154"/>
    <cellStyle name="Normal 2 6 3 2 20" xfId="31155"/>
    <cellStyle name="Normal 2 6 3 2 21" xfId="31156"/>
    <cellStyle name="Normal 2 6 3 2 21 2" xfId="31157"/>
    <cellStyle name="Normal 2 6 3 2 21 2 2" xfId="31158"/>
    <cellStyle name="Normal 2 6 3 2 21 3" xfId="31159"/>
    <cellStyle name="Normal 2 6 3 2 22" xfId="31160"/>
    <cellStyle name="Normal 2 6 3 2 3" xfId="31161"/>
    <cellStyle name="Normal 2 6 3 2 3 10" xfId="31162"/>
    <cellStyle name="Normal 2 6 3 2 3 11" xfId="31163"/>
    <cellStyle name="Normal 2 6 3 2 3 11 2" xfId="31164"/>
    <cellStyle name="Normal 2 6 3 2 3 11 2 2" xfId="31165"/>
    <cellStyle name="Normal 2 6 3 2 3 11 3" xfId="31166"/>
    <cellStyle name="Normal 2 6 3 2 3 12" xfId="31167"/>
    <cellStyle name="Normal 2 6 3 2 3 12 2" xfId="31168"/>
    <cellStyle name="Normal 2 6 3 2 3 12 2 2" xfId="31169"/>
    <cellStyle name="Normal 2 6 3 2 3 12 2 2 2" xfId="31170"/>
    <cellStyle name="Normal 2 6 3 2 3 12 3" xfId="31171"/>
    <cellStyle name="Normal 2 6 3 2 3 12 4" xfId="31172"/>
    <cellStyle name="Normal 2 6 3 2 3 12 5" xfId="31173"/>
    <cellStyle name="Normal 2 6 3 2 3 12 6" xfId="31174"/>
    <cellStyle name="Normal 2 6 3 2 3 13" xfId="31175"/>
    <cellStyle name="Normal 2 6 3 2 3 13 2" xfId="31176"/>
    <cellStyle name="Normal 2 6 3 2 3 14" xfId="31177"/>
    <cellStyle name="Normal 2 6 3 2 3 15" xfId="31178"/>
    <cellStyle name="Normal 2 6 3 2 3 16" xfId="31179"/>
    <cellStyle name="Normal 2 6 3 2 3 2" xfId="31180"/>
    <cellStyle name="Normal 2 6 3 2 3 2 10" xfId="31181"/>
    <cellStyle name="Normal 2 6 3 2 3 2 11" xfId="31182"/>
    <cellStyle name="Normal 2 6 3 2 3 2 11 2" xfId="31183"/>
    <cellStyle name="Normal 2 6 3 2 3 2 11 2 2" xfId="31184"/>
    <cellStyle name="Normal 2 6 3 2 3 2 11 3" xfId="31185"/>
    <cellStyle name="Normal 2 6 3 2 3 2 12" xfId="31186"/>
    <cellStyle name="Normal 2 6 3 2 3 2 12 2" xfId="31187"/>
    <cellStyle name="Normal 2 6 3 2 3 2 12 2 2" xfId="31188"/>
    <cellStyle name="Normal 2 6 3 2 3 2 12 3" xfId="31189"/>
    <cellStyle name="Normal 2 6 3 2 3 2 13" xfId="31190"/>
    <cellStyle name="Normal 2 6 3 2 3 2 13 2" xfId="31191"/>
    <cellStyle name="Normal 2 6 3 2 3 2 13 2 2" xfId="31192"/>
    <cellStyle name="Normal 2 6 3 2 3 2 13 3" xfId="31193"/>
    <cellStyle name="Normal 2 6 3 2 3 2 14" xfId="31194"/>
    <cellStyle name="Normal 2 6 3 2 3 2 15" xfId="31195"/>
    <cellStyle name="Normal 2 6 3 2 3 2 2" xfId="31196"/>
    <cellStyle name="Normal 2 6 3 2 3 2 2 10" xfId="31197"/>
    <cellStyle name="Normal 2 6 3 2 3 2 2 10 2" xfId="31198"/>
    <cellStyle name="Normal 2 6 3 2 3 2 2 10 2 2" xfId="31199"/>
    <cellStyle name="Normal 2 6 3 2 3 2 2 10 3" xfId="31200"/>
    <cellStyle name="Normal 2 6 3 2 3 2 2 11" xfId="31201"/>
    <cellStyle name="Normal 2 6 3 2 3 2 2 12" xfId="31202"/>
    <cellStyle name="Normal 2 6 3 2 3 2 2 12 2" xfId="31203"/>
    <cellStyle name="Normal 2 6 3 2 3 2 2 12 2 2" xfId="31204"/>
    <cellStyle name="Normal 2 6 3 2 3 2 2 12 2 2 2" xfId="31205"/>
    <cellStyle name="Normal 2 6 3 2 3 2 2 12 3" xfId="31206"/>
    <cellStyle name="Normal 2 6 3 2 3 2 2 12 4" xfId="31207"/>
    <cellStyle name="Normal 2 6 3 2 3 2 2 12 5" xfId="31208"/>
    <cellStyle name="Normal 2 6 3 2 3 2 2 12 6" xfId="31209"/>
    <cellStyle name="Normal 2 6 3 2 3 2 2 13" xfId="31210"/>
    <cellStyle name="Normal 2 6 3 2 3 2 2 13 2" xfId="31211"/>
    <cellStyle name="Normal 2 6 3 2 3 2 2 13 2 2" xfId="31212"/>
    <cellStyle name="Normal 2 6 3 2 3 2 2 13 3" xfId="31213"/>
    <cellStyle name="Normal 2 6 3 2 3 2 2 13 4" xfId="31214"/>
    <cellStyle name="Normal 2 6 3 2 3 2 2 14" xfId="31215"/>
    <cellStyle name="Normal 2 6 3 2 3 2 2 2" xfId="31216"/>
    <cellStyle name="Normal 2 6 3 2 3 2 2 2 2" xfId="31217"/>
    <cellStyle name="Normal 2 6 3 2 3 2 2 2 2 10" xfId="31218"/>
    <cellStyle name="Normal 2 6 3 2 3 2 2 2 2 2" xfId="31219"/>
    <cellStyle name="Normal 2 6 3 2 3 2 2 2 2 2 2" xfId="31220"/>
    <cellStyle name="Normal 2 6 3 2 3 2 2 2 2 2 2 2" xfId="31221"/>
    <cellStyle name="Normal 2 6 3 2 3 2 2 2 2 2 2 2 2" xfId="31222"/>
    <cellStyle name="Normal 2 6 3 2 3 2 2 2 2 2 2 2 2 2" xfId="31223"/>
    <cellStyle name="Normal 2 6 3 2 3 2 2 2 2 2 2 2 3" xfId="31224"/>
    <cellStyle name="Normal 2 6 3 2 3 2 2 2 2 2 2 2 4" xfId="31225"/>
    <cellStyle name="Normal 2 6 3 2 3 2 2 2 2 2 2 3" xfId="31226"/>
    <cellStyle name="Normal 2 6 3 2 3 2 2 2 2 2 2 4" xfId="31227"/>
    <cellStyle name="Normal 2 6 3 2 3 2 2 2 2 2 2 5" xfId="31228"/>
    <cellStyle name="Normal 2 6 3 2 3 2 2 2 2 2 2 6" xfId="31229"/>
    <cellStyle name="Normal 2 6 3 2 3 2 2 2 2 2 3" xfId="31230"/>
    <cellStyle name="Normal 2 6 3 2 3 2 2 2 2 2 3 2" xfId="31231"/>
    <cellStyle name="Normal 2 6 3 2 3 2 2 2 2 2 4" xfId="31232"/>
    <cellStyle name="Normal 2 6 3 2 3 2 2 2 2 2 4 2" xfId="31233"/>
    <cellStyle name="Normal 2 6 3 2 3 2 2 2 2 2 4 2 2" xfId="31234"/>
    <cellStyle name="Normal 2 6 3 2 3 2 2 2 2 2 4 3" xfId="31235"/>
    <cellStyle name="Normal 2 6 3 2 3 2 2 2 2 2 4 4" xfId="31236"/>
    <cellStyle name="Normal 2 6 3 2 3 2 2 2 2 2 5" xfId="31237"/>
    <cellStyle name="Normal 2 6 3 2 3 2 2 2 2 2 6" xfId="31238"/>
    <cellStyle name="Normal 2 6 3 2 3 2 2 2 2 2 7" xfId="31239"/>
    <cellStyle name="Normal 2 6 3 2 3 2 2 2 2 3" xfId="31240"/>
    <cellStyle name="Normal 2 6 3 2 3 2 2 2 2 3 2" xfId="31241"/>
    <cellStyle name="Normal 2 6 3 2 3 2 2 2 2 3 2 2" xfId="31242"/>
    <cellStyle name="Normal 2 6 3 2 3 2 2 2 2 3 3" xfId="31243"/>
    <cellStyle name="Normal 2 6 3 2 3 2 2 2 2 4" xfId="31244"/>
    <cellStyle name="Normal 2 6 3 2 3 2 2 2 2 5" xfId="31245"/>
    <cellStyle name="Normal 2 6 3 2 3 2 2 2 2 5 2" xfId="31246"/>
    <cellStyle name="Normal 2 6 3 2 3 2 2 2 2 5 2 2" xfId="31247"/>
    <cellStyle name="Normal 2 6 3 2 3 2 2 2 2 5 3" xfId="31248"/>
    <cellStyle name="Normal 2 6 3 2 3 2 2 2 2 6" xfId="31249"/>
    <cellStyle name="Normal 2 6 3 2 3 2 2 2 2 6 2" xfId="31250"/>
    <cellStyle name="Normal 2 6 3 2 3 2 2 2 2 6 2 2" xfId="31251"/>
    <cellStyle name="Normal 2 6 3 2 3 2 2 2 2 6 3" xfId="31252"/>
    <cellStyle name="Normal 2 6 3 2 3 2 2 2 2 7" xfId="31253"/>
    <cellStyle name="Normal 2 6 3 2 3 2 2 2 2 8" xfId="31254"/>
    <cellStyle name="Normal 2 6 3 2 3 2 2 2 2 8 2" xfId="31255"/>
    <cellStyle name="Normal 2 6 3 2 3 2 2 2 2 8 2 2" xfId="31256"/>
    <cellStyle name="Normal 2 6 3 2 3 2 2 2 2 8 2 2 2" xfId="31257"/>
    <cellStyle name="Normal 2 6 3 2 3 2 2 2 2 8 3" xfId="31258"/>
    <cellStyle name="Normal 2 6 3 2 3 2 2 2 2 8 4" xfId="31259"/>
    <cellStyle name="Normal 2 6 3 2 3 2 2 2 2 8 5" xfId="31260"/>
    <cellStyle name="Normal 2 6 3 2 3 2 2 2 2 8 6" xfId="31261"/>
    <cellStyle name="Normal 2 6 3 2 3 2 2 2 2 9" xfId="31262"/>
    <cellStyle name="Normal 2 6 3 2 3 2 2 2 2 9 2" xfId="31263"/>
    <cellStyle name="Normal 2 6 3 2 3 2 2 2 2 9 2 2" xfId="31264"/>
    <cellStyle name="Normal 2 6 3 2 3 2 2 2 2 9 3" xfId="31265"/>
    <cellStyle name="Normal 2 6 3 2 3 2 2 2 2 9 4" xfId="31266"/>
    <cellStyle name="Normal 2 6 3 2 3 2 2 2 3" xfId="31267"/>
    <cellStyle name="Normal 2 6 3 2 3 2 2 2 3 2" xfId="31268"/>
    <cellStyle name="Normal 2 6 3 2 3 2 2 2 3 2 2" xfId="31269"/>
    <cellStyle name="Normal 2 6 3 2 3 2 2 2 3 2 2 2" xfId="31270"/>
    <cellStyle name="Normal 2 6 3 2 3 2 2 2 3 2 2 2 2" xfId="31271"/>
    <cellStyle name="Normal 2 6 3 2 3 2 2 2 3 2 2 3" xfId="31272"/>
    <cellStyle name="Normal 2 6 3 2 3 2 2 2 3 2 2 4" xfId="31273"/>
    <cellStyle name="Normal 2 6 3 2 3 2 2 2 3 2 3" xfId="31274"/>
    <cellStyle name="Normal 2 6 3 2 3 2 2 2 3 2 3 2" xfId="31275"/>
    <cellStyle name="Normal 2 6 3 2 3 2 2 2 3 2 3 2 2" xfId="31276"/>
    <cellStyle name="Normal 2 6 3 2 3 2 2 2 3 2 3 3" xfId="31277"/>
    <cellStyle name="Normal 2 6 3 2 3 2 2 2 3 2 4" xfId="31278"/>
    <cellStyle name="Normal 2 6 3 2 3 2 2 2 3 2 5" xfId="31279"/>
    <cellStyle name="Normal 2 6 3 2 3 2 2 2 3 2 6" xfId="31280"/>
    <cellStyle name="Normal 2 6 3 2 3 2 2 2 3 3" xfId="31281"/>
    <cellStyle name="Normal 2 6 3 2 3 2 2 2 3 3 2" xfId="31282"/>
    <cellStyle name="Normal 2 6 3 2 3 2 2 2 3 4" xfId="31283"/>
    <cellStyle name="Normal 2 6 3 2 3 2 2 2 3 4 2" xfId="31284"/>
    <cellStyle name="Normal 2 6 3 2 3 2 2 2 3 5" xfId="31285"/>
    <cellStyle name="Normal 2 6 3 2 3 2 2 2 3 6" xfId="31286"/>
    <cellStyle name="Normal 2 6 3 2 3 2 2 2 3 7" xfId="31287"/>
    <cellStyle name="Normal 2 6 3 2 3 2 2 2 4" xfId="31288"/>
    <cellStyle name="Normal 2 6 3 2 3 2 2 2 4 2" xfId="31289"/>
    <cellStyle name="Normal 2 6 3 2 3 2 2 2 4 2 2" xfId="31290"/>
    <cellStyle name="Normal 2 6 3 2 3 2 2 2 4 3" xfId="31291"/>
    <cellStyle name="Normal 2 6 3 2 3 2 2 2 5" xfId="31292"/>
    <cellStyle name="Normal 2 6 3 2 3 2 2 2 5 2" xfId="31293"/>
    <cellStyle name="Normal 2 6 3 2 3 2 2 2 5 2 2" xfId="31294"/>
    <cellStyle name="Normal 2 6 3 2 3 2 2 2 5 3" xfId="31295"/>
    <cellStyle name="Normal 2 6 3 2 3 2 2 2 6" xfId="31296"/>
    <cellStyle name="Normal 2 6 3 2 3 2 2 2 7" xfId="31297"/>
    <cellStyle name="Normal 2 6 3 2 3 2 2 2 8" xfId="31298"/>
    <cellStyle name="Normal 2 6 3 2 3 2 2 2 9" xfId="31299"/>
    <cellStyle name="Normal 2 6 3 2 3 2 2 3" xfId="31300"/>
    <cellStyle name="Normal 2 6 3 2 3 2 2 4" xfId="31301"/>
    <cellStyle name="Normal 2 6 3 2 3 2 2 4 2" xfId="31302"/>
    <cellStyle name="Normal 2 6 3 2 3 2 2 4 2 2" xfId="31303"/>
    <cellStyle name="Normal 2 6 3 2 3 2 2 4 3" xfId="31304"/>
    <cellStyle name="Normal 2 6 3 2 3 2 2 5" xfId="31305"/>
    <cellStyle name="Normal 2 6 3 2 3 2 2 6" xfId="31306"/>
    <cellStyle name="Normal 2 6 3 2 3 2 2 6 2" xfId="31307"/>
    <cellStyle name="Normal 2 6 3 2 3 2 2 6 2 2" xfId="31308"/>
    <cellStyle name="Normal 2 6 3 2 3 2 2 6 2 2 2" xfId="31309"/>
    <cellStyle name="Normal 2 6 3 2 3 2 2 6 2 2 2 2" xfId="31310"/>
    <cellStyle name="Normal 2 6 3 2 3 2 2 6 2 3" xfId="31311"/>
    <cellStyle name="Normal 2 6 3 2 3 2 2 6 2 4" xfId="31312"/>
    <cellStyle name="Normal 2 6 3 2 3 2 2 6 2 4 2" xfId="31313"/>
    <cellStyle name="Normal 2 6 3 2 3 2 2 6 2 4 2 2" xfId="31314"/>
    <cellStyle name="Normal 2 6 3 2 3 2 2 6 2 4 3" xfId="31315"/>
    <cellStyle name="Normal 2 6 3 2 3 2 2 6 2 5" xfId="31316"/>
    <cellStyle name="Normal 2 6 3 2 3 2 2 6 2 6" xfId="31317"/>
    <cellStyle name="Normal 2 6 3 2 3 2 2 6 3" xfId="31318"/>
    <cellStyle name="Normal 2 6 3 2 3 2 2 6 4" xfId="31319"/>
    <cellStyle name="Normal 2 6 3 2 3 2 2 6 4 2" xfId="31320"/>
    <cellStyle name="Normal 2 6 3 2 3 2 2 6 5" xfId="31321"/>
    <cellStyle name="Normal 2 6 3 2 3 2 2 7" xfId="31322"/>
    <cellStyle name="Normal 2 6 3 2 3 2 2 7 2" xfId="31323"/>
    <cellStyle name="Normal 2 6 3 2 3 2 2 7 2 2" xfId="31324"/>
    <cellStyle name="Normal 2 6 3 2 3 2 2 7 3" xfId="31325"/>
    <cellStyle name="Normal 2 6 3 2 3 2 2 8" xfId="31326"/>
    <cellStyle name="Normal 2 6 3 2 3 2 2 8 2" xfId="31327"/>
    <cellStyle name="Normal 2 6 3 2 3 2 2 8 2 2" xfId="31328"/>
    <cellStyle name="Normal 2 6 3 2 3 2 2 8 3" xfId="31329"/>
    <cellStyle name="Normal 2 6 3 2 3 2 2 9" xfId="31330"/>
    <cellStyle name="Normal 2 6 3 2 3 2 3" xfId="31331"/>
    <cellStyle name="Normal 2 6 3 2 3 2 3 2" xfId="31332"/>
    <cellStyle name="Normal 2 6 3 2 3 2 3 2 2" xfId="31333"/>
    <cellStyle name="Normal 2 6 3 2 3 2 3 3" xfId="31334"/>
    <cellStyle name="Normal 2 6 3 2 3 2 4" xfId="31335"/>
    <cellStyle name="Normal 2 6 3 2 3 2 4 2" xfId="31336"/>
    <cellStyle name="Normal 2 6 3 2 3 2 4 2 2" xfId="31337"/>
    <cellStyle name="Normal 2 6 3 2 3 2 4 3" xfId="31338"/>
    <cellStyle name="Normal 2 6 3 2 3 2 5" xfId="31339"/>
    <cellStyle name="Normal 2 6 3 2 3 2 5 10" xfId="31340"/>
    <cellStyle name="Normal 2 6 3 2 3 2 5 2" xfId="31341"/>
    <cellStyle name="Normal 2 6 3 2 3 2 5 2 10" xfId="31342"/>
    <cellStyle name="Normal 2 6 3 2 3 2 5 2 11" xfId="31343"/>
    <cellStyle name="Normal 2 6 3 2 3 2 5 2 2" xfId="31344"/>
    <cellStyle name="Normal 2 6 3 2 3 2 5 2 2 2" xfId="31345"/>
    <cellStyle name="Normal 2 6 3 2 3 2 5 2 2 2 2" xfId="31346"/>
    <cellStyle name="Normal 2 6 3 2 3 2 5 2 2 2 2 2" xfId="31347"/>
    <cellStyle name="Normal 2 6 3 2 3 2 5 2 2 2 2 2 2" xfId="31348"/>
    <cellStyle name="Normal 2 6 3 2 3 2 5 2 2 2 2 3" xfId="31349"/>
    <cellStyle name="Normal 2 6 3 2 3 2 5 2 2 2 2 4" xfId="31350"/>
    <cellStyle name="Normal 2 6 3 2 3 2 5 2 2 2 3" xfId="31351"/>
    <cellStyle name="Normal 2 6 3 2 3 2 5 2 2 2 4" xfId="31352"/>
    <cellStyle name="Normal 2 6 3 2 3 2 5 2 2 2 5" xfId="31353"/>
    <cellStyle name="Normal 2 6 3 2 3 2 5 2 2 2 6" xfId="31354"/>
    <cellStyle name="Normal 2 6 3 2 3 2 5 2 2 3" xfId="31355"/>
    <cellStyle name="Normal 2 6 3 2 3 2 5 2 2 4" xfId="31356"/>
    <cellStyle name="Normal 2 6 3 2 3 2 5 2 2 4 2" xfId="31357"/>
    <cellStyle name="Normal 2 6 3 2 3 2 5 2 2 5" xfId="31358"/>
    <cellStyle name="Normal 2 6 3 2 3 2 5 2 3" xfId="31359"/>
    <cellStyle name="Normal 2 6 3 2 3 2 5 2 3 2" xfId="31360"/>
    <cellStyle name="Normal 2 6 3 2 3 2 5 2 3 2 2" xfId="31361"/>
    <cellStyle name="Normal 2 6 3 2 3 2 5 2 3 3" xfId="31362"/>
    <cellStyle name="Normal 2 6 3 2 3 2 5 2 4" xfId="31363"/>
    <cellStyle name="Normal 2 6 3 2 3 2 5 2 4 2" xfId="31364"/>
    <cellStyle name="Normal 2 6 3 2 3 2 5 2 4 2 2" xfId="31365"/>
    <cellStyle name="Normal 2 6 3 2 3 2 5 2 4 3" xfId="31366"/>
    <cellStyle name="Normal 2 6 3 2 3 2 5 2 5" xfId="31367"/>
    <cellStyle name="Normal 2 6 3 2 3 2 5 2 6" xfId="31368"/>
    <cellStyle name="Normal 2 6 3 2 3 2 5 2 6 2" xfId="31369"/>
    <cellStyle name="Normal 2 6 3 2 3 2 5 2 6 2 2" xfId="31370"/>
    <cellStyle name="Normal 2 6 3 2 3 2 5 2 6 3" xfId="31371"/>
    <cellStyle name="Normal 2 6 3 2 3 2 5 2 7" xfId="31372"/>
    <cellStyle name="Normal 2 6 3 2 3 2 5 2 8" xfId="31373"/>
    <cellStyle name="Normal 2 6 3 2 3 2 5 2 9" xfId="31374"/>
    <cellStyle name="Normal 2 6 3 2 3 2 5 3" xfId="31375"/>
    <cellStyle name="Normal 2 6 3 2 3 2 5 3 2" xfId="31376"/>
    <cellStyle name="Normal 2 6 3 2 3 2 5 3 2 2" xfId="31377"/>
    <cellStyle name="Normal 2 6 3 2 3 2 5 3 2 2 2" xfId="31378"/>
    <cellStyle name="Normal 2 6 3 2 3 2 5 3 2 3" xfId="31379"/>
    <cellStyle name="Normal 2 6 3 2 3 2 5 3 2 3 2" xfId="31380"/>
    <cellStyle name="Normal 2 6 3 2 3 2 5 3 2 3 2 2" xfId="31381"/>
    <cellStyle name="Normal 2 6 3 2 3 2 5 3 2 3 3" xfId="31382"/>
    <cellStyle name="Normal 2 6 3 2 3 2 5 3 2 4" xfId="31383"/>
    <cellStyle name="Normal 2 6 3 2 3 2 5 3 3" xfId="31384"/>
    <cellStyle name="Normal 2 6 3 2 3 2 5 3 4" xfId="31385"/>
    <cellStyle name="Normal 2 6 3 2 3 2 5 3 4 2" xfId="31386"/>
    <cellStyle name="Normal 2 6 3 2 3 2 5 3 5" xfId="31387"/>
    <cellStyle name="Normal 2 6 3 2 3 2 5 4" xfId="31388"/>
    <cellStyle name="Normal 2 6 3 2 3 2 5 5" xfId="31389"/>
    <cellStyle name="Normal 2 6 3 2 3 2 5 5 2" xfId="31390"/>
    <cellStyle name="Normal 2 6 3 2 3 2 5 5 2 2" xfId="31391"/>
    <cellStyle name="Normal 2 6 3 2 3 2 5 5 3" xfId="31392"/>
    <cellStyle name="Normal 2 6 3 2 3 2 5 6" xfId="31393"/>
    <cellStyle name="Normal 2 6 3 2 3 2 5 7" xfId="31394"/>
    <cellStyle name="Normal 2 6 3 2 3 2 5 7 2" xfId="31395"/>
    <cellStyle name="Normal 2 6 3 2 3 2 5 7 2 2" xfId="31396"/>
    <cellStyle name="Normal 2 6 3 2 3 2 5 7 3" xfId="31397"/>
    <cellStyle name="Normal 2 6 3 2 3 2 5 8" xfId="31398"/>
    <cellStyle name="Normal 2 6 3 2 3 2 5 8 2" xfId="31399"/>
    <cellStyle name="Normal 2 6 3 2 3 2 5 8 2 2" xfId="31400"/>
    <cellStyle name="Normal 2 6 3 2 3 2 5 8 3" xfId="31401"/>
    <cellStyle name="Normal 2 6 3 2 3 2 5 8 4" xfId="31402"/>
    <cellStyle name="Normal 2 6 3 2 3 2 5 9" xfId="31403"/>
    <cellStyle name="Normal 2 6 3 2 3 2 5 9 2" xfId="31404"/>
    <cellStyle name="Normal 2 6 3 2 3 2 6" xfId="31405"/>
    <cellStyle name="Normal 2 6 3 2 3 2 6 2" xfId="31406"/>
    <cellStyle name="Normal 2 6 3 2 3 2 6 2 2" xfId="31407"/>
    <cellStyle name="Normal 2 6 3 2 3 2 6 2 2 2" xfId="31408"/>
    <cellStyle name="Normal 2 6 3 2 3 2 6 2 2 2 2" xfId="31409"/>
    <cellStyle name="Normal 2 6 3 2 3 2 6 2 2 3" xfId="31410"/>
    <cellStyle name="Normal 2 6 3 2 3 2 6 2 2 4" xfId="31411"/>
    <cellStyle name="Normal 2 6 3 2 3 2 6 2 3" xfId="31412"/>
    <cellStyle name="Normal 2 6 3 2 3 2 6 2 3 2" xfId="31413"/>
    <cellStyle name="Normal 2 6 3 2 3 2 6 2 3 2 2" xfId="31414"/>
    <cellStyle name="Normal 2 6 3 2 3 2 6 2 3 3" xfId="31415"/>
    <cellStyle name="Normal 2 6 3 2 3 2 6 2 4" xfId="31416"/>
    <cellStyle name="Normal 2 6 3 2 3 2 6 3" xfId="31417"/>
    <cellStyle name="Normal 2 6 3 2 3 2 6 4" xfId="31418"/>
    <cellStyle name="Normal 2 6 3 2 3 2 6 4 2" xfId="31419"/>
    <cellStyle name="Normal 2 6 3 2 3 2 6 5" xfId="31420"/>
    <cellStyle name="Normal 2 6 3 2 3 2 7" xfId="31421"/>
    <cellStyle name="Normal 2 6 3 2 3 2 7 2" xfId="31422"/>
    <cellStyle name="Normal 2 6 3 2 3 2 7 2 2" xfId="31423"/>
    <cellStyle name="Normal 2 6 3 2 3 2 7 2 2 2" xfId="31424"/>
    <cellStyle name="Normal 2 6 3 2 3 2 7 2 2 2 2" xfId="31425"/>
    <cellStyle name="Normal 2 6 3 2 3 2 7 2 2 3" xfId="31426"/>
    <cellStyle name="Normal 2 6 3 2 3 2 7 2 2 4" xfId="31427"/>
    <cellStyle name="Normal 2 6 3 2 3 2 7 2 3" xfId="31428"/>
    <cellStyle name="Normal 2 6 3 2 3 2 7 2 4" xfId="31429"/>
    <cellStyle name="Normal 2 6 3 2 3 2 7 3" xfId="31430"/>
    <cellStyle name="Normal 2 6 3 2 3 2 7 4" xfId="31431"/>
    <cellStyle name="Normal 2 6 3 2 3 2 7 4 2" xfId="31432"/>
    <cellStyle name="Normal 2 6 3 2 3 2 7 4 2 2" xfId="31433"/>
    <cellStyle name="Normal 2 6 3 2 3 2 7 4 3" xfId="31434"/>
    <cellStyle name="Normal 2 6 3 2 3 2 7 4 4" xfId="31435"/>
    <cellStyle name="Normal 2 6 3 2 3 2 7 5" xfId="31436"/>
    <cellStyle name="Normal 2 6 3 2 3 2 8" xfId="31437"/>
    <cellStyle name="Normal 2 6 3 2 3 2 8 2" xfId="31438"/>
    <cellStyle name="Normal 2 6 3 2 3 2 8 2 2" xfId="31439"/>
    <cellStyle name="Normal 2 6 3 2 3 2 8 2 2 2" xfId="31440"/>
    <cellStyle name="Normal 2 6 3 2 3 2 8 2 3" xfId="31441"/>
    <cellStyle name="Normal 2 6 3 2 3 2 8 2 4" xfId="31442"/>
    <cellStyle name="Normal 2 6 3 2 3 2 8 2 4 2" xfId="31443"/>
    <cellStyle name="Normal 2 6 3 2 3 2 8 2 4 2 2" xfId="31444"/>
    <cellStyle name="Normal 2 6 3 2 3 2 8 2 4 3" xfId="31445"/>
    <cellStyle name="Normal 2 6 3 2 3 2 8 3" xfId="31446"/>
    <cellStyle name="Normal 2 6 3 2 3 2 8 4" xfId="31447"/>
    <cellStyle name="Normal 2 6 3 2 3 2 8 4 2" xfId="31448"/>
    <cellStyle name="Normal 2 6 3 2 3 2 8 5" xfId="31449"/>
    <cellStyle name="Normal 2 6 3 2 3 2 9" xfId="31450"/>
    <cellStyle name="Normal 2 6 3 2 3 3" xfId="31451"/>
    <cellStyle name="Normal 2 6 3 2 3 3 2" xfId="31452"/>
    <cellStyle name="Normal 2 6 3 2 3 3 2 10" xfId="31453"/>
    <cellStyle name="Normal 2 6 3 2 3 3 2 11" xfId="31454"/>
    <cellStyle name="Normal 2 6 3 2 3 3 2 12" xfId="31455"/>
    <cellStyle name="Normal 2 6 3 2 3 3 2 2" xfId="31456"/>
    <cellStyle name="Normal 2 6 3 2 3 3 2 2 2" xfId="31457"/>
    <cellStyle name="Normal 2 6 3 2 3 3 2 2 2 2" xfId="31458"/>
    <cellStyle name="Normal 2 6 3 2 3 3 2 2 2 2 2" xfId="31459"/>
    <cellStyle name="Normal 2 6 3 2 3 3 2 2 2 2 2 2" xfId="31460"/>
    <cellStyle name="Normal 2 6 3 2 3 3 2 2 2 3" xfId="31461"/>
    <cellStyle name="Normal 2 6 3 2 3 3 2 2 2 4" xfId="31462"/>
    <cellStyle name="Normal 2 6 3 2 3 3 2 2 2 4 2" xfId="31463"/>
    <cellStyle name="Normal 2 6 3 2 3 3 2 2 2 4 2 2" xfId="31464"/>
    <cellStyle name="Normal 2 6 3 2 3 3 2 2 2 4 3" xfId="31465"/>
    <cellStyle name="Normal 2 6 3 2 3 3 2 2 2 5" xfId="31466"/>
    <cellStyle name="Normal 2 6 3 2 3 3 2 2 2 6" xfId="31467"/>
    <cellStyle name="Normal 2 6 3 2 3 3 2 2 3" xfId="31468"/>
    <cellStyle name="Normal 2 6 3 2 3 3 2 2 3 2" xfId="31469"/>
    <cellStyle name="Normal 2 6 3 2 3 3 2 2 4" xfId="31470"/>
    <cellStyle name="Normal 2 6 3 2 3 3 2 2 4 2" xfId="31471"/>
    <cellStyle name="Normal 2 6 3 2 3 3 2 2 4 2 2" xfId="31472"/>
    <cellStyle name="Normal 2 6 3 2 3 3 2 2 4 3" xfId="31473"/>
    <cellStyle name="Normal 2 6 3 2 3 3 2 2 4 4" xfId="31474"/>
    <cellStyle name="Normal 2 6 3 2 3 3 2 2 5" xfId="31475"/>
    <cellStyle name="Normal 2 6 3 2 3 3 2 3" xfId="31476"/>
    <cellStyle name="Normal 2 6 3 2 3 3 2 4" xfId="31477"/>
    <cellStyle name="Normal 2 6 3 2 3 3 2 4 2" xfId="31478"/>
    <cellStyle name="Normal 2 6 3 2 3 3 2 4 2 2" xfId="31479"/>
    <cellStyle name="Normal 2 6 3 2 3 3 2 4 3" xfId="31480"/>
    <cellStyle name="Normal 2 6 3 2 3 3 2 5" xfId="31481"/>
    <cellStyle name="Normal 2 6 3 2 3 3 2 6" xfId="31482"/>
    <cellStyle name="Normal 2 6 3 2 3 3 2 6 2" xfId="31483"/>
    <cellStyle name="Normal 2 6 3 2 3 3 2 6 2 2" xfId="31484"/>
    <cellStyle name="Normal 2 6 3 2 3 3 2 6 3" xfId="31485"/>
    <cellStyle name="Normal 2 6 3 2 3 3 2 7" xfId="31486"/>
    <cellStyle name="Normal 2 6 3 2 3 3 2 7 2" xfId="31487"/>
    <cellStyle name="Normal 2 6 3 2 3 3 2 7 2 2" xfId="31488"/>
    <cellStyle name="Normal 2 6 3 2 3 3 2 7 3" xfId="31489"/>
    <cellStyle name="Normal 2 6 3 2 3 3 2 8" xfId="31490"/>
    <cellStyle name="Normal 2 6 3 2 3 3 2 8 2" xfId="31491"/>
    <cellStyle name="Normal 2 6 3 2 3 3 2 8 2 2" xfId="31492"/>
    <cellStyle name="Normal 2 6 3 2 3 3 2 8 3" xfId="31493"/>
    <cellStyle name="Normal 2 6 3 2 3 3 2 8 4" xfId="31494"/>
    <cellStyle name="Normal 2 6 3 2 3 3 2 9" xfId="31495"/>
    <cellStyle name="Normal 2 6 3 2 3 3 2 9 2" xfId="31496"/>
    <cellStyle name="Normal 2 6 3 2 3 3 3" xfId="31497"/>
    <cellStyle name="Normal 2 6 3 2 3 3 3 2" xfId="31498"/>
    <cellStyle name="Normal 2 6 3 2 3 3 3 2 2" xfId="31499"/>
    <cellStyle name="Normal 2 6 3 2 3 3 3 2 2 2" xfId="31500"/>
    <cellStyle name="Normal 2 6 3 2 3 3 3 2 3" xfId="31501"/>
    <cellStyle name="Normal 2 6 3 2 3 3 3 2 4" xfId="31502"/>
    <cellStyle name="Normal 2 6 3 2 3 3 3 3" xfId="31503"/>
    <cellStyle name="Normal 2 6 3 2 3 3 3 4" xfId="31504"/>
    <cellStyle name="Normal 2 6 3 2 3 3 3 4 2" xfId="31505"/>
    <cellStyle name="Normal 2 6 3 2 3 3 3 5" xfId="31506"/>
    <cellStyle name="Normal 2 6 3 2 3 3 3 5 2" xfId="31507"/>
    <cellStyle name="Normal 2 6 3 2 3 3 3 5 2 2" xfId="31508"/>
    <cellStyle name="Normal 2 6 3 2 3 3 3 5 3" xfId="31509"/>
    <cellStyle name="Normal 2 6 3 2 3 3 4" xfId="31510"/>
    <cellStyle name="Normal 2 6 3 2 3 3 4 2" xfId="31511"/>
    <cellStyle name="Normal 2 6 3 2 3 3 4 2 2" xfId="31512"/>
    <cellStyle name="Normal 2 6 3 2 3 3 4 3" xfId="31513"/>
    <cellStyle name="Normal 2 6 3 2 3 3 5" xfId="31514"/>
    <cellStyle name="Normal 2 6 3 2 3 3 5 2" xfId="31515"/>
    <cellStyle name="Normal 2 6 3 2 3 3 5 2 2" xfId="31516"/>
    <cellStyle name="Normal 2 6 3 2 3 3 5 3" xfId="31517"/>
    <cellStyle name="Normal 2 6 3 2 3 3 6" xfId="31518"/>
    <cellStyle name="Normal 2 6 3 2 3 3 7" xfId="31519"/>
    <cellStyle name="Normal 2 6 3 2 3 3 8" xfId="31520"/>
    <cellStyle name="Normal 2 6 3 2 3 3 9" xfId="31521"/>
    <cellStyle name="Normal 2 6 3 2 3 4" xfId="31522"/>
    <cellStyle name="Normal 2 6 3 2 3 5" xfId="31523"/>
    <cellStyle name="Normal 2 6 3 2 3 6" xfId="31524"/>
    <cellStyle name="Normal 2 6 3 2 3 6 2" xfId="31525"/>
    <cellStyle name="Normal 2 6 3 2 3 6 2 2" xfId="31526"/>
    <cellStyle name="Normal 2 6 3 2 3 6 2 2 2" xfId="31527"/>
    <cellStyle name="Normal 2 6 3 2 3 6 2 2 2 2" xfId="31528"/>
    <cellStyle name="Normal 2 6 3 2 3 6 2 2 3" xfId="31529"/>
    <cellStyle name="Normal 2 6 3 2 3 6 2 2 4" xfId="31530"/>
    <cellStyle name="Normal 2 6 3 2 3 6 2 3" xfId="31531"/>
    <cellStyle name="Normal 2 6 3 2 3 6 2 3 2" xfId="31532"/>
    <cellStyle name="Normal 2 6 3 2 3 6 2 3 2 2" xfId="31533"/>
    <cellStyle name="Normal 2 6 3 2 3 6 2 3 3" xfId="31534"/>
    <cellStyle name="Normal 2 6 3 2 3 6 2 4" xfId="31535"/>
    <cellStyle name="Normal 2 6 3 2 3 6 2 5" xfId="31536"/>
    <cellStyle name="Normal 2 6 3 2 3 6 2 6" xfId="31537"/>
    <cellStyle name="Normal 2 6 3 2 3 6 3" xfId="31538"/>
    <cellStyle name="Normal 2 6 3 2 3 6 4" xfId="31539"/>
    <cellStyle name="Normal 2 6 3 2 3 6 4 2" xfId="31540"/>
    <cellStyle name="Normal 2 6 3 2 3 6 4 2 2" xfId="31541"/>
    <cellStyle name="Normal 2 6 3 2 3 6 4 3" xfId="31542"/>
    <cellStyle name="Normal 2 6 3 2 3 6 4 4" xfId="31543"/>
    <cellStyle name="Normal 2 6 3 2 3 6 5" xfId="31544"/>
    <cellStyle name="Normal 2 6 3 2 3 7" xfId="31545"/>
    <cellStyle name="Normal 2 6 3 2 3 8" xfId="31546"/>
    <cellStyle name="Normal 2 6 3 2 3 9" xfId="31547"/>
    <cellStyle name="Normal 2 6 3 2 4" xfId="31548"/>
    <cellStyle name="Normal 2 6 3 2 5" xfId="31549"/>
    <cellStyle name="Normal 2 6 3 2 5 10" xfId="31550"/>
    <cellStyle name="Normal 2 6 3 2 5 11" xfId="31551"/>
    <cellStyle name="Normal 2 6 3 2 5 12" xfId="31552"/>
    <cellStyle name="Normal 2 6 3 2 5 12 2" xfId="31553"/>
    <cellStyle name="Normal 2 6 3 2 5 12 2 2" xfId="31554"/>
    <cellStyle name="Normal 2 6 3 2 5 12 2 2 2" xfId="31555"/>
    <cellStyle name="Normal 2 6 3 2 5 12 3" xfId="31556"/>
    <cellStyle name="Normal 2 6 3 2 5 12 4" xfId="31557"/>
    <cellStyle name="Normal 2 6 3 2 5 12 5" xfId="31558"/>
    <cellStyle name="Normal 2 6 3 2 5 12 6" xfId="31559"/>
    <cellStyle name="Normal 2 6 3 2 5 13" xfId="31560"/>
    <cellStyle name="Normal 2 6 3 2 5 13 2" xfId="31561"/>
    <cellStyle name="Normal 2 6 3 2 5 13 2 2" xfId="31562"/>
    <cellStyle name="Normal 2 6 3 2 5 13 3" xfId="31563"/>
    <cellStyle name="Normal 2 6 3 2 5 13 4" xfId="31564"/>
    <cellStyle name="Normal 2 6 3 2 5 14" xfId="31565"/>
    <cellStyle name="Normal 2 6 3 2 5 15" xfId="31566"/>
    <cellStyle name="Normal 2 6 3 2 5 16" xfId="31567"/>
    <cellStyle name="Normal 2 6 3 2 5 2" xfId="31568"/>
    <cellStyle name="Normal 2 6 3 2 5 2 2" xfId="31569"/>
    <cellStyle name="Normal 2 6 3 2 5 2 2 10" xfId="31570"/>
    <cellStyle name="Normal 2 6 3 2 5 2 2 2" xfId="31571"/>
    <cellStyle name="Normal 2 6 3 2 5 2 2 2 2" xfId="31572"/>
    <cellStyle name="Normal 2 6 3 2 5 2 2 2 2 2" xfId="31573"/>
    <cellStyle name="Normal 2 6 3 2 5 2 2 2 2 2 2" xfId="31574"/>
    <cellStyle name="Normal 2 6 3 2 5 2 2 2 2 2 2 2" xfId="31575"/>
    <cellStyle name="Normal 2 6 3 2 5 2 2 2 2 3" xfId="31576"/>
    <cellStyle name="Normal 2 6 3 2 5 2 2 2 2 4" xfId="31577"/>
    <cellStyle name="Normal 2 6 3 2 5 2 2 2 3" xfId="31578"/>
    <cellStyle name="Normal 2 6 3 2 5 2 2 2 4" xfId="31579"/>
    <cellStyle name="Normal 2 6 3 2 5 2 2 2 4 2" xfId="31580"/>
    <cellStyle name="Normal 2 6 3 2 5 2 2 2 5" xfId="31581"/>
    <cellStyle name="Normal 2 6 3 2 5 2 2 2 6" xfId="31582"/>
    <cellStyle name="Normal 2 6 3 2 5 2 2 2 7" xfId="31583"/>
    <cellStyle name="Normal 2 6 3 2 5 2 2 3" xfId="31584"/>
    <cellStyle name="Normal 2 6 3 2 5 2 2 4" xfId="31585"/>
    <cellStyle name="Normal 2 6 3 2 5 2 2 5" xfId="31586"/>
    <cellStyle name="Normal 2 6 3 2 5 2 2 6" xfId="31587"/>
    <cellStyle name="Normal 2 6 3 2 5 2 2 6 2" xfId="31588"/>
    <cellStyle name="Normal 2 6 3 2 5 2 2 6 2 2" xfId="31589"/>
    <cellStyle name="Normal 2 6 3 2 5 2 2 6 3" xfId="31590"/>
    <cellStyle name="Normal 2 6 3 2 5 2 2 7" xfId="31591"/>
    <cellStyle name="Normal 2 6 3 2 5 2 2 7 2" xfId="31592"/>
    <cellStyle name="Normal 2 6 3 2 5 2 2 7 2 2" xfId="31593"/>
    <cellStyle name="Normal 2 6 3 2 5 2 2 7 3" xfId="31594"/>
    <cellStyle name="Normal 2 6 3 2 5 2 2 8" xfId="31595"/>
    <cellStyle name="Normal 2 6 3 2 5 2 2 8 2" xfId="31596"/>
    <cellStyle name="Normal 2 6 3 2 5 2 2 8 2 2" xfId="31597"/>
    <cellStyle name="Normal 2 6 3 2 5 2 2 8 3" xfId="31598"/>
    <cellStyle name="Normal 2 6 3 2 5 2 2 8 4" xfId="31599"/>
    <cellStyle name="Normal 2 6 3 2 5 2 2 9" xfId="31600"/>
    <cellStyle name="Normal 2 6 3 2 5 2 2 9 2" xfId="31601"/>
    <cellStyle name="Normal 2 6 3 2 5 2 3" xfId="31602"/>
    <cellStyle name="Normal 2 6 3 2 5 2 3 2" xfId="31603"/>
    <cellStyle name="Normal 2 6 3 2 5 2 3 2 2" xfId="31604"/>
    <cellStyle name="Normal 2 6 3 2 5 2 3 2 2 2" xfId="31605"/>
    <cellStyle name="Normal 2 6 3 2 5 2 3 2 2 2 2" xfId="31606"/>
    <cellStyle name="Normal 2 6 3 2 5 2 3 2 2 3" xfId="31607"/>
    <cellStyle name="Normal 2 6 3 2 5 2 3 2 2 4" xfId="31608"/>
    <cellStyle name="Normal 2 6 3 2 5 2 3 2 3" xfId="31609"/>
    <cellStyle name="Normal 2 6 3 2 5 2 3 2 4" xfId="31610"/>
    <cellStyle name="Normal 2 6 3 2 5 2 3 2 5" xfId="31611"/>
    <cellStyle name="Normal 2 6 3 2 5 2 3 2 6" xfId="31612"/>
    <cellStyle name="Normal 2 6 3 2 5 2 3 3" xfId="31613"/>
    <cellStyle name="Normal 2 6 3 2 5 2 3 3 2" xfId="31614"/>
    <cellStyle name="Normal 2 6 3 2 5 2 3 4" xfId="31615"/>
    <cellStyle name="Normal 2 6 3 2 5 2 3 4 2" xfId="31616"/>
    <cellStyle name="Normal 2 6 3 2 5 2 3 5" xfId="31617"/>
    <cellStyle name="Normal 2 6 3 2 5 2 3 6" xfId="31618"/>
    <cellStyle name="Normal 2 6 3 2 5 2 3 7" xfId="31619"/>
    <cellStyle name="Normal 2 6 3 2 5 2 4" xfId="31620"/>
    <cellStyle name="Normal 2 6 3 2 5 2 4 2" xfId="31621"/>
    <cellStyle name="Normal 2 6 3 2 5 2 4 2 2" xfId="31622"/>
    <cellStyle name="Normal 2 6 3 2 5 2 4 3" xfId="31623"/>
    <cellStyle name="Normal 2 6 3 2 5 2 5" xfId="31624"/>
    <cellStyle name="Normal 2 6 3 2 5 2 6" xfId="31625"/>
    <cellStyle name="Normal 2 6 3 2 5 2 7" xfId="31626"/>
    <cellStyle name="Normal 2 6 3 2 5 2 7 2" xfId="31627"/>
    <cellStyle name="Normal 2 6 3 2 5 2 7 2 2" xfId="31628"/>
    <cellStyle name="Normal 2 6 3 2 5 2 7 3" xfId="31629"/>
    <cellStyle name="Normal 2 6 3 2 5 2 8" xfId="31630"/>
    <cellStyle name="Normal 2 6 3 2 5 2 9" xfId="31631"/>
    <cellStyle name="Normal 2 6 3 2 5 3" xfId="31632"/>
    <cellStyle name="Normal 2 6 3 2 5 3 2" xfId="31633"/>
    <cellStyle name="Normal 2 6 3 2 5 3 2 2" xfId="31634"/>
    <cellStyle name="Normal 2 6 3 2 5 3 3" xfId="31635"/>
    <cellStyle name="Normal 2 6 3 2 5 4" xfId="31636"/>
    <cellStyle name="Normal 2 6 3 2 5 4 2" xfId="31637"/>
    <cellStyle name="Normal 2 6 3 2 5 4 2 2" xfId="31638"/>
    <cellStyle name="Normal 2 6 3 2 5 4 3" xfId="31639"/>
    <cellStyle name="Normal 2 6 3 2 5 5" xfId="31640"/>
    <cellStyle name="Normal 2 6 3 2 5 5 2" xfId="31641"/>
    <cellStyle name="Normal 2 6 3 2 5 5 2 2" xfId="31642"/>
    <cellStyle name="Normal 2 6 3 2 5 5 3" xfId="31643"/>
    <cellStyle name="Normal 2 6 3 2 5 6" xfId="31644"/>
    <cellStyle name="Normal 2 6 3 2 5 6 2" xfId="31645"/>
    <cellStyle name="Normal 2 6 3 2 5 6 2 2" xfId="31646"/>
    <cellStyle name="Normal 2 6 3 2 5 6 2 2 2" xfId="31647"/>
    <cellStyle name="Normal 2 6 3 2 5 6 2 2 2 2" xfId="31648"/>
    <cellStyle name="Normal 2 6 3 2 5 6 2 3" xfId="31649"/>
    <cellStyle name="Normal 2 6 3 2 5 6 2 3 2" xfId="31650"/>
    <cellStyle name="Normal 2 6 3 2 5 6 2 3 2 2" xfId="31651"/>
    <cellStyle name="Normal 2 6 3 2 5 6 2 3 3" xfId="31652"/>
    <cellStyle name="Normal 2 6 3 2 5 6 2 4" xfId="31653"/>
    <cellStyle name="Normal 2 6 3 2 5 6 2 4 2" xfId="31654"/>
    <cellStyle name="Normal 2 6 3 2 5 6 2 4 2 2" xfId="31655"/>
    <cellStyle name="Normal 2 6 3 2 5 6 2 4 3" xfId="31656"/>
    <cellStyle name="Normal 2 6 3 2 5 6 3" xfId="31657"/>
    <cellStyle name="Normal 2 6 3 2 5 6 4" xfId="31658"/>
    <cellStyle name="Normal 2 6 3 2 5 6 4 2" xfId="31659"/>
    <cellStyle name="Normal 2 6 3 2 5 6 5" xfId="31660"/>
    <cellStyle name="Normal 2 6 3 2 5 6 5 2" xfId="31661"/>
    <cellStyle name="Normal 2 6 3 2 5 6 5 2 2" xfId="31662"/>
    <cellStyle name="Normal 2 6 3 2 5 6 5 3" xfId="31663"/>
    <cellStyle name="Normal 2 6 3 2 5 6 6" xfId="31664"/>
    <cellStyle name="Normal 2 6 3 2 5 6 7" xfId="31665"/>
    <cellStyle name="Normal 2 6 3 2 5 7" xfId="31666"/>
    <cellStyle name="Normal 2 6 3 2 5 8" xfId="31667"/>
    <cellStyle name="Normal 2 6 3 2 5 9" xfId="31668"/>
    <cellStyle name="Normal 2 6 3 2 5 9 2" xfId="31669"/>
    <cellStyle name="Normal 2 6 3 2 5 9 2 2" xfId="31670"/>
    <cellStyle name="Normal 2 6 3 2 5 9 3" xfId="31671"/>
    <cellStyle name="Normal 2 6 3 2 6" xfId="31672"/>
    <cellStyle name="Normal 2 6 3 2 6 2" xfId="31673"/>
    <cellStyle name="Normal 2 6 3 2 6 2 2" xfId="31674"/>
    <cellStyle name="Normal 2 6 3 2 6 3" xfId="31675"/>
    <cellStyle name="Normal 2 6 3 2 7" xfId="31676"/>
    <cellStyle name="Normal 2 6 3 2 8" xfId="31677"/>
    <cellStyle name="Normal 2 6 3 2 9" xfId="31678"/>
    <cellStyle name="Normal 2 6 3 2 9 2" xfId="31679"/>
    <cellStyle name="Normal 2 6 3 2 9 2 2" xfId="31680"/>
    <cellStyle name="Normal 2 6 3 2 9 3" xfId="31681"/>
    <cellStyle name="Normal 2 6 3 20" xfId="31682"/>
    <cellStyle name="Normal 2 6 3 21" xfId="31683"/>
    <cellStyle name="Normal 2 6 3 22" xfId="31684"/>
    <cellStyle name="Normal 2 6 3 22 2" xfId="31685"/>
    <cellStyle name="Normal 2 6 3 22 2 2" xfId="31686"/>
    <cellStyle name="Normal 2 6 3 22 3" xfId="31687"/>
    <cellStyle name="Normal 2 6 3 23" xfId="31688"/>
    <cellStyle name="Normal 2 6 3 23 2" xfId="31689"/>
    <cellStyle name="Normal 2 6 3 23 2 2" xfId="31690"/>
    <cellStyle name="Normal 2 6 3 23 3" xfId="31691"/>
    <cellStyle name="Normal 2 6 3 24" xfId="31692"/>
    <cellStyle name="Normal 2 6 3 24 2" xfId="31693"/>
    <cellStyle name="Normal 2 6 3 24 2 2" xfId="31694"/>
    <cellStyle name="Normal 2 6 3 24 3" xfId="31695"/>
    <cellStyle name="Normal 2 6 3 25" xfId="31696"/>
    <cellStyle name="Normal 2 6 3 26" xfId="31697"/>
    <cellStyle name="Normal 2 6 3 27" xfId="31698"/>
    <cellStyle name="Normal 2 6 3 28" xfId="31699"/>
    <cellStyle name="Normal 2 6 3 3" xfId="31700"/>
    <cellStyle name="Normal 2 6 3 3 2" xfId="31701"/>
    <cellStyle name="Normal 2 6 3 3 2 2" xfId="31702"/>
    <cellStyle name="Normal 2 6 3 3 3" xfId="31703"/>
    <cellStyle name="Normal 2 6 3 4" xfId="31704"/>
    <cellStyle name="Normal 2 6 3 4 2" xfId="31705"/>
    <cellStyle name="Normal 2 6 3 4 2 2" xfId="31706"/>
    <cellStyle name="Normal 2 6 3 4 3" xfId="31707"/>
    <cellStyle name="Normal 2 6 3 5" xfId="31708"/>
    <cellStyle name="Normal 2 6 3 6" xfId="31709"/>
    <cellStyle name="Normal 2 6 3 7" xfId="31710"/>
    <cellStyle name="Normal 2 6 3 7 2" xfId="31711"/>
    <cellStyle name="Normal 2 6 3 7 2 2" xfId="31712"/>
    <cellStyle name="Normal 2 6 3 7 3" xfId="31713"/>
    <cellStyle name="Normal 2 6 3 8" xfId="31714"/>
    <cellStyle name="Normal 2 6 3 8 2" xfId="31715"/>
    <cellStyle name="Normal 2 6 3 8 2 2" xfId="31716"/>
    <cellStyle name="Normal 2 6 3 8 3" xfId="31717"/>
    <cellStyle name="Normal 2 6 3 9" xfId="31718"/>
    <cellStyle name="Normal 2 6 3 9 2" xfId="31719"/>
    <cellStyle name="Normal 2 6 3 9 2 2" xfId="31720"/>
    <cellStyle name="Normal 2 6 3 9 3" xfId="31721"/>
    <cellStyle name="Normal 2 6 4" xfId="31722"/>
    <cellStyle name="Normal 2 6 4 2" xfId="31723"/>
    <cellStyle name="Normal 2 6 5" xfId="31724"/>
    <cellStyle name="Normal 2 6 6" xfId="31725"/>
    <cellStyle name="Normal 2 6 7" xfId="31726"/>
    <cellStyle name="Normal 2 7" xfId="31727"/>
    <cellStyle name="Normal 2 7 2" xfId="31728"/>
    <cellStyle name="Normal 2 7 2 10" xfId="31729"/>
    <cellStyle name="Normal 2 7 2 11" xfId="31730"/>
    <cellStyle name="Normal 2 7 2 11 2" xfId="31731"/>
    <cellStyle name="Normal 2 7 2 11 2 2" xfId="31732"/>
    <cellStyle name="Normal 2 7 2 11 3" xfId="31733"/>
    <cellStyle name="Normal 2 7 2 12" xfId="31734"/>
    <cellStyle name="Normal 2 7 2 12 2" xfId="31735"/>
    <cellStyle name="Normal 2 7 2 12 2 2" xfId="31736"/>
    <cellStyle name="Normal 2 7 2 12 3" xfId="31737"/>
    <cellStyle name="Normal 2 7 2 13" xfId="31738"/>
    <cellStyle name="Normal 2 7 2 13 2" xfId="31739"/>
    <cellStyle name="Normal 2 7 2 13 2 2" xfId="31740"/>
    <cellStyle name="Normal 2 7 2 13 3" xfId="31741"/>
    <cellStyle name="Normal 2 7 2 14" xfId="31742"/>
    <cellStyle name="Normal 2 7 2 14 2" xfId="31743"/>
    <cellStyle name="Normal 2 7 2 14 2 2" xfId="31744"/>
    <cellStyle name="Normal 2 7 2 14 3" xfId="31745"/>
    <cellStyle name="Normal 2 7 2 15" xfId="31746"/>
    <cellStyle name="Normal 2 7 2 16" xfId="31747"/>
    <cellStyle name="Normal 2 7 2 16 2" xfId="31748"/>
    <cellStyle name="Normal 2 7 2 16 2 2" xfId="31749"/>
    <cellStyle name="Normal 2 7 2 16 3" xfId="31750"/>
    <cellStyle name="Normal 2 7 2 17" xfId="31751"/>
    <cellStyle name="Normal 2 7 2 17 2" xfId="31752"/>
    <cellStyle name="Normal 2 7 2 17 2 2" xfId="31753"/>
    <cellStyle name="Normal 2 7 2 17 3" xfId="31754"/>
    <cellStyle name="Normal 2 7 2 18" xfId="31755"/>
    <cellStyle name="Normal 2 7 2 18 2" xfId="31756"/>
    <cellStyle name="Normal 2 7 2 18 2 2" xfId="31757"/>
    <cellStyle name="Normal 2 7 2 18 3" xfId="31758"/>
    <cellStyle name="Normal 2 7 2 19" xfId="31759"/>
    <cellStyle name="Normal 2 7 2 2" xfId="31760"/>
    <cellStyle name="Normal 2 7 2 2 10" xfId="31761"/>
    <cellStyle name="Normal 2 7 2 2 11" xfId="31762"/>
    <cellStyle name="Normal 2 7 2 2 11 10" xfId="31763"/>
    <cellStyle name="Normal 2 7 2 2 11 2" xfId="31764"/>
    <cellStyle name="Normal 2 7 2 2 11 2 10" xfId="31765"/>
    <cellStyle name="Normal 2 7 2 2 11 2 11" xfId="31766"/>
    <cellStyle name="Normal 2 7 2 2 11 2 2" xfId="31767"/>
    <cellStyle name="Normal 2 7 2 2 11 2 2 2" xfId="31768"/>
    <cellStyle name="Normal 2 7 2 2 11 2 2 2 2" xfId="31769"/>
    <cellStyle name="Normal 2 7 2 2 11 2 2 2 2 2" xfId="31770"/>
    <cellStyle name="Normal 2 7 2 2 11 2 2 2 3" xfId="31771"/>
    <cellStyle name="Normal 2 7 2 2 11 2 2 2 4" xfId="31772"/>
    <cellStyle name="Normal 2 7 2 2 11 2 2 3" xfId="31773"/>
    <cellStyle name="Normal 2 7 2 2 11 2 2 4" xfId="31774"/>
    <cellStyle name="Normal 2 7 2 2 11 2 2 4 2" xfId="31775"/>
    <cellStyle name="Normal 2 7 2 2 11 2 2 5" xfId="31776"/>
    <cellStyle name="Normal 2 7 2 2 11 2 2 5 2" xfId="31777"/>
    <cellStyle name="Normal 2 7 2 2 11 2 2 5 2 2" xfId="31778"/>
    <cellStyle name="Normal 2 7 2 2 11 2 2 5 3" xfId="31779"/>
    <cellStyle name="Normal 2 7 2 2 11 2 3" xfId="31780"/>
    <cellStyle name="Normal 2 7 2 2 11 2 4" xfId="31781"/>
    <cellStyle name="Normal 2 7 2 2 11 2 4 2" xfId="31782"/>
    <cellStyle name="Normal 2 7 2 2 11 2 4 2 2" xfId="31783"/>
    <cellStyle name="Normal 2 7 2 2 11 2 4 3" xfId="31784"/>
    <cellStyle name="Normal 2 7 2 2 11 2 5" xfId="31785"/>
    <cellStyle name="Normal 2 7 2 2 11 2 5 2" xfId="31786"/>
    <cellStyle name="Normal 2 7 2 2 11 2 5 2 2" xfId="31787"/>
    <cellStyle name="Normal 2 7 2 2 11 2 5 3" xfId="31788"/>
    <cellStyle name="Normal 2 7 2 2 11 2 6" xfId="31789"/>
    <cellStyle name="Normal 2 7 2 2 11 2 7" xfId="31790"/>
    <cellStyle name="Normal 2 7 2 2 11 2 7 2" xfId="31791"/>
    <cellStyle name="Normal 2 7 2 2 11 2 7 2 2" xfId="31792"/>
    <cellStyle name="Normal 2 7 2 2 11 2 7 3" xfId="31793"/>
    <cellStyle name="Normal 2 7 2 2 11 2 8" xfId="31794"/>
    <cellStyle name="Normal 2 7 2 2 11 2 9" xfId="31795"/>
    <cellStyle name="Normal 2 7 2 2 11 3" xfId="31796"/>
    <cellStyle name="Normal 2 7 2 2 11 3 2" xfId="31797"/>
    <cellStyle name="Normal 2 7 2 2 11 3 2 2" xfId="31798"/>
    <cellStyle name="Normal 2 7 2 2 11 3 2 2 2" xfId="31799"/>
    <cellStyle name="Normal 2 7 2 2 11 3 2 2 2 2" xfId="31800"/>
    <cellStyle name="Normal 2 7 2 2 11 3 2 3" xfId="31801"/>
    <cellStyle name="Normal 2 7 2 2 11 3 2 4" xfId="31802"/>
    <cellStyle name="Normal 2 7 2 2 11 3 3" xfId="31803"/>
    <cellStyle name="Normal 2 7 2 2 11 3 4" xfId="31804"/>
    <cellStyle name="Normal 2 7 2 2 11 3 4 2" xfId="31805"/>
    <cellStyle name="Normal 2 7 2 2 11 3 5" xfId="31806"/>
    <cellStyle name="Normal 2 7 2 2 11 3 6" xfId="31807"/>
    <cellStyle name="Normal 2 7 2 2 11 3 7" xfId="31808"/>
    <cellStyle name="Normal 2 7 2 2 11 4" xfId="31809"/>
    <cellStyle name="Normal 2 7 2 2 11 4 2" xfId="31810"/>
    <cellStyle name="Normal 2 7 2 2 11 4 2 2" xfId="31811"/>
    <cellStyle name="Normal 2 7 2 2 11 4 3" xfId="31812"/>
    <cellStyle name="Normal 2 7 2 2 11 5" xfId="31813"/>
    <cellStyle name="Normal 2 7 2 2 11 5 2" xfId="31814"/>
    <cellStyle name="Normal 2 7 2 2 11 5 2 2" xfId="31815"/>
    <cellStyle name="Normal 2 7 2 2 11 5 3" xfId="31816"/>
    <cellStyle name="Normal 2 7 2 2 11 6" xfId="31817"/>
    <cellStyle name="Normal 2 7 2 2 11 6 2" xfId="31818"/>
    <cellStyle name="Normal 2 7 2 2 11 6 2 2" xfId="31819"/>
    <cellStyle name="Normal 2 7 2 2 11 6 3" xfId="31820"/>
    <cellStyle name="Normal 2 7 2 2 11 7" xfId="31821"/>
    <cellStyle name="Normal 2 7 2 2 11 8" xfId="31822"/>
    <cellStyle name="Normal 2 7 2 2 11 8 2" xfId="31823"/>
    <cellStyle name="Normal 2 7 2 2 11 8 2 2" xfId="31824"/>
    <cellStyle name="Normal 2 7 2 2 11 8 3" xfId="31825"/>
    <cellStyle name="Normal 2 7 2 2 11 8 4" xfId="31826"/>
    <cellStyle name="Normal 2 7 2 2 11 9" xfId="31827"/>
    <cellStyle name="Normal 2 7 2 2 11 9 2" xfId="31828"/>
    <cellStyle name="Normal 2 7 2 2 12" xfId="31829"/>
    <cellStyle name="Normal 2 7 2 2 12 2" xfId="31830"/>
    <cellStyle name="Normal 2 7 2 2 12 2 2" xfId="31831"/>
    <cellStyle name="Normal 2 7 2 2 12 2 2 2" xfId="31832"/>
    <cellStyle name="Normal 2 7 2 2 12 2 2 2 2" xfId="31833"/>
    <cellStyle name="Normal 2 7 2 2 12 2 3" xfId="31834"/>
    <cellStyle name="Normal 2 7 2 2 12 2 4" xfId="31835"/>
    <cellStyle name="Normal 2 7 2 2 12 2 5" xfId="31836"/>
    <cellStyle name="Normal 2 7 2 2 12 2 6" xfId="31837"/>
    <cellStyle name="Normal 2 7 2 2 12 3" xfId="31838"/>
    <cellStyle name="Normal 2 7 2 2 12 4" xfId="31839"/>
    <cellStyle name="Normal 2 7 2 2 12 4 2" xfId="31840"/>
    <cellStyle name="Normal 2 7 2 2 12 5" xfId="31841"/>
    <cellStyle name="Normal 2 7 2 2 13" xfId="31842"/>
    <cellStyle name="Normal 2 7 2 2 13 2" xfId="31843"/>
    <cellStyle name="Normal 2 7 2 2 13 2 2" xfId="31844"/>
    <cellStyle name="Normal 2 7 2 2 13 2 2 2" xfId="31845"/>
    <cellStyle name="Normal 2 7 2 2 13 2 2 2 2" xfId="31846"/>
    <cellStyle name="Normal 2 7 2 2 13 2 2 3" xfId="31847"/>
    <cellStyle name="Normal 2 7 2 2 13 2 2 4" xfId="31848"/>
    <cellStyle name="Normal 2 7 2 2 13 2 3" xfId="31849"/>
    <cellStyle name="Normal 2 7 2 2 13 2 3 2" xfId="31850"/>
    <cellStyle name="Normal 2 7 2 2 13 2 3 2 2" xfId="31851"/>
    <cellStyle name="Normal 2 7 2 2 13 2 3 3" xfId="31852"/>
    <cellStyle name="Normal 2 7 2 2 13 2 4" xfId="31853"/>
    <cellStyle name="Normal 2 7 2 2 13 3" xfId="31854"/>
    <cellStyle name="Normal 2 7 2 2 13 4" xfId="31855"/>
    <cellStyle name="Normal 2 7 2 2 13 4 2" xfId="31856"/>
    <cellStyle name="Normal 2 7 2 2 13 5" xfId="31857"/>
    <cellStyle name="Normal 2 7 2 2 13 5 2" xfId="31858"/>
    <cellStyle name="Normal 2 7 2 2 13 5 2 2" xfId="31859"/>
    <cellStyle name="Normal 2 7 2 2 13 5 3" xfId="31860"/>
    <cellStyle name="Normal 2 7 2 2 14" xfId="31861"/>
    <cellStyle name="Normal 2 7 2 2 14 10" xfId="31862"/>
    <cellStyle name="Normal 2 7 2 2 14 2" xfId="31863"/>
    <cellStyle name="Normal 2 7 2 2 14 2 2" xfId="31864"/>
    <cellStyle name="Normal 2 7 2 2 14 2 2 2" xfId="31865"/>
    <cellStyle name="Normal 2 7 2 2 14 2 2 2 2" xfId="31866"/>
    <cellStyle name="Normal 2 7 2 2 14 2 2 3" xfId="31867"/>
    <cellStyle name="Normal 2 7 2 2 14 2 2 4" xfId="31868"/>
    <cellStyle name="Normal 2 7 2 2 14 2 3" xfId="31869"/>
    <cellStyle name="Normal 2 7 2 2 14 2 4" xfId="31870"/>
    <cellStyle name="Normal 2 7 2 2 14 2 4 2" xfId="31871"/>
    <cellStyle name="Normal 2 7 2 2 14 2 5" xfId="31872"/>
    <cellStyle name="Normal 2 7 2 2 14 3" xfId="31873"/>
    <cellStyle name="Normal 2 7 2 2 14 3 2" xfId="31874"/>
    <cellStyle name="Normal 2 7 2 2 14 3 2 2" xfId="31875"/>
    <cellStyle name="Normal 2 7 2 2 14 3 3" xfId="31876"/>
    <cellStyle name="Normal 2 7 2 2 14 4" xfId="31877"/>
    <cellStyle name="Normal 2 7 2 2 14 5" xfId="31878"/>
    <cellStyle name="Normal 2 7 2 2 14 6" xfId="31879"/>
    <cellStyle name="Normal 2 7 2 2 14 7" xfId="31880"/>
    <cellStyle name="Normal 2 7 2 2 14 8" xfId="31881"/>
    <cellStyle name="Normal 2 7 2 2 14 8 2" xfId="31882"/>
    <cellStyle name="Normal 2 7 2 2 14 8 2 2" xfId="31883"/>
    <cellStyle name="Normal 2 7 2 2 14 8 3" xfId="31884"/>
    <cellStyle name="Normal 2 7 2 2 14 8 4" xfId="31885"/>
    <cellStyle name="Normal 2 7 2 2 14 9" xfId="31886"/>
    <cellStyle name="Normal 2 7 2 2 14 9 2" xfId="31887"/>
    <cellStyle name="Normal 2 7 2 2 15" xfId="31888"/>
    <cellStyle name="Normal 2 7 2 2 15 2" xfId="31889"/>
    <cellStyle name="Normal 2 7 2 2 15 2 2" xfId="31890"/>
    <cellStyle name="Normal 2 7 2 2 15 2 2 2" xfId="31891"/>
    <cellStyle name="Normal 2 7 2 2 15 2 2 2 2" xfId="31892"/>
    <cellStyle name="Normal 2 7 2 2 15 2 3" xfId="31893"/>
    <cellStyle name="Normal 2 7 2 2 15 2 4" xfId="31894"/>
    <cellStyle name="Normal 2 7 2 2 15 2 5" xfId="31895"/>
    <cellStyle name="Normal 2 7 2 2 15 2 6" xfId="31896"/>
    <cellStyle name="Normal 2 7 2 2 15 3" xfId="31897"/>
    <cellStyle name="Normal 2 7 2 2 15 3 2" xfId="31898"/>
    <cellStyle name="Normal 2 7 2 2 15 4" xfId="31899"/>
    <cellStyle name="Normal 2 7 2 2 15 4 2" xfId="31900"/>
    <cellStyle name="Normal 2 7 2 2 15 5" xfId="31901"/>
    <cellStyle name="Normal 2 7 2 2 15 6" xfId="31902"/>
    <cellStyle name="Normal 2 7 2 2 15 7" xfId="31903"/>
    <cellStyle name="Normal 2 7 2 2 16" xfId="31904"/>
    <cellStyle name="Normal 2 7 2 2 16 2" xfId="31905"/>
    <cellStyle name="Normal 2 7 2 2 16 2 2" xfId="31906"/>
    <cellStyle name="Normal 2 7 2 2 16 3" xfId="31907"/>
    <cellStyle name="Normal 2 7 2 2 17" xfId="31908"/>
    <cellStyle name="Normal 2 7 2 2 18" xfId="31909"/>
    <cellStyle name="Normal 2 7 2 2 19" xfId="31910"/>
    <cellStyle name="Normal 2 7 2 2 2" xfId="31911"/>
    <cellStyle name="Normal 2 7 2 2 20" xfId="31912"/>
    <cellStyle name="Normal 2 7 2 2 21" xfId="31913"/>
    <cellStyle name="Normal 2 7 2 2 22" xfId="31914"/>
    <cellStyle name="Normal 2 7 2 2 3" xfId="31915"/>
    <cellStyle name="Normal 2 7 2 2 3 10" xfId="31916"/>
    <cellStyle name="Normal 2 7 2 2 3 10 2" xfId="31917"/>
    <cellStyle name="Normal 2 7 2 2 3 10 2 2" xfId="31918"/>
    <cellStyle name="Normal 2 7 2 2 3 10 3" xfId="31919"/>
    <cellStyle name="Normal 2 7 2 2 3 11" xfId="31920"/>
    <cellStyle name="Normal 2 7 2 2 3 12" xfId="31921"/>
    <cellStyle name="Normal 2 7 2 2 3 12 2" xfId="31922"/>
    <cellStyle name="Normal 2 7 2 2 3 12 2 2" xfId="31923"/>
    <cellStyle name="Normal 2 7 2 2 3 12 3" xfId="31924"/>
    <cellStyle name="Normal 2 7 2 2 3 12 4" xfId="31925"/>
    <cellStyle name="Normal 2 7 2 2 3 13" xfId="31926"/>
    <cellStyle name="Normal 2 7 2 2 3 13 2" xfId="31927"/>
    <cellStyle name="Normal 2 7 2 2 3 14" xfId="31928"/>
    <cellStyle name="Normal 2 7 2 2 3 15" xfId="31929"/>
    <cellStyle name="Normal 2 7 2 2 3 16" xfId="31930"/>
    <cellStyle name="Normal 2 7 2 2 3 2" xfId="31931"/>
    <cellStyle name="Normal 2 7 2 2 3 2 10" xfId="31932"/>
    <cellStyle name="Normal 2 7 2 2 3 2 11" xfId="31933"/>
    <cellStyle name="Normal 2 7 2 2 3 2 12" xfId="31934"/>
    <cellStyle name="Normal 2 7 2 2 3 2 13" xfId="31935"/>
    <cellStyle name="Normal 2 7 2 2 3 2 13 2" xfId="31936"/>
    <cellStyle name="Normal 2 7 2 2 3 2 13 2 2" xfId="31937"/>
    <cellStyle name="Normal 2 7 2 2 3 2 13 3" xfId="31938"/>
    <cellStyle name="Normal 2 7 2 2 3 2 14" xfId="31939"/>
    <cellStyle name="Normal 2 7 2 2 3 2 15" xfId="31940"/>
    <cellStyle name="Normal 2 7 2 2 3 2 16" xfId="31941"/>
    <cellStyle name="Normal 2 7 2 2 3 2 17" xfId="31942"/>
    <cellStyle name="Normal 2 7 2 2 3 2 2" xfId="31943"/>
    <cellStyle name="Normal 2 7 2 2 3 2 2 10" xfId="31944"/>
    <cellStyle name="Normal 2 7 2 2 3 2 2 10 2" xfId="31945"/>
    <cellStyle name="Normal 2 7 2 2 3 2 2 10 2 2" xfId="31946"/>
    <cellStyle name="Normal 2 7 2 2 3 2 2 10 3" xfId="31947"/>
    <cellStyle name="Normal 2 7 2 2 3 2 2 11" xfId="31948"/>
    <cellStyle name="Normal 2 7 2 2 3 2 2 12" xfId="31949"/>
    <cellStyle name="Normal 2 7 2 2 3 2 2 12 2" xfId="31950"/>
    <cellStyle name="Normal 2 7 2 2 3 2 2 12 2 2" xfId="31951"/>
    <cellStyle name="Normal 2 7 2 2 3 2 2 12 3" xfId="31952"/>
    <cellStyle name="Normal 2 7 2 2 3 2 2 12 4" xfId="31953"/>
    <cellStyle name="Normal 2 7 2 2 3 2 2 13" xfId="31954"/>
    <cellStyle name="Normal 2 7 2 2 3 2 2 13 2" xfId="31955"/>
    <cellStyle name="Normal 2 7 2 2 3 2 2 14" xfId="31956"/>
    <cellStyle name="Normal 2 7 2 2 3 2 2 15" xfId="31957"/>
    <cellStyle name="Normal 2 7 2 2 3 2 2 16" xfId="31958"/>
    <cellStyle name="Normal 2 7 2 2 3 2 2 2" xfId="31959"/>
    <cellStyle name="Normal 2 7 2 2 3 2 2 2 10" xfId="31960"/>
    <cellStyle name="Normal 2 7 2 2 3 2 2 2 11" xfId="31961"/>
    <cellStyle name="Normal 2 7 2 2 3 2 2 2 2" xfId="31962"/>
    <cellStyle name="Normal 2 7 2 2 3 2 2 2 2 10" xfId="31963"/>
    <cellStyle name="Normal 2 7 2 2 3 2 2 2 2 11" xfId="31964"/>
    <cellStyle name="Normal 2 7 2 2 3 2 2 2 2 12" xfId="31965"/>
    <cellStyle name="Normal 2 7 2 2 3 2 2 2 2 2" xfId="31966"/>
    <cellStyle name="Normal 2 7 2 2 3 2 2 2 2 2 2" xfId="31967"/>
    <cellStyle name="Normal 2 7 2 2 3 2 2 2 2 2 2 2" xfId="31968"/>
    <cellStyle name="Normal 2 7 2 2 3 2 2 2 2 2 2 2 2" xfId="31969"/>
    <cellStyle name="Normal 2 7 2 2 3 2 2 2 2 2 2 2 2 2" xfId="31970"/>
    <cellStyle name="Normal 2 7 2 2 3 2 2 2 2 2 2 2 3" xfId="31971"/>
    <cellStyle name="Normal 2 7 2 2 3 2 2 2 2 2 2 2 4" xfId="31972"/>
    <cellStyle name="Normal 2 7 2 2 3 2 2 2 2 2 2 3" xfId="31973"/>
    <cellStyle name="Normal 2 7 2 2 3 2 2 2 2 2 2 4" xfId="31974"/>
    <cellStyle name="Normal 2 7 2 2 3 2 2 2 2 2 3" xfId="31975"/>
    <cellStyle name="Normal 2 7 2 2 3 2 2 2 2 2 4" xfId="31976"/>
    <cellStyle name="Normal 2 7 2 2 3 2 2 2 2 2 4 2" xfId="31977"/>
    <cellStyle name="Normal 2 7 2 2 3 2 2 2 2 2 5" xfId="31978"/>
    <cellStyle name="Normal 2 7 2 2 3 2 2 2 2 2 6" xfId="31979"/>
    <cellStyle name="Normal 2 7 2 2 3 2 2 2 2 2 7" xfId="31980"/>
    <cellStyle name="Normal 2 7 2 2 3 2 2 2 2 3" xfId="31981"/>
    <cellStyle name="Normal 2 7 2 2 3 2 2 2 2 4" xfId="31982"/>
    <cellStyle name="Normal 2 7 2 2 3 2 2 2 2 4 2" xfId="31983"/>
    <cellStyle name="Normal 2 7 2 2 3 2 2 2 2 4 2 2" xfId="31984"/>
    <cellStyle name="Normal 2 7 2 2 3 2 2 2 2 4 3" xfId="31985"/>
    <cellStyle name="Normal 2 7 2 2 3 2 2 2 2 5" xfId="31986"/>
    <cellStyle name="Normal 2 7 2 2 3 2 2 2 2 6" xfId="31987"/>
    <cellStyle name="Normal 2 7 2 2 3 2 2 2 2 6 2" xfId="31988"/>
    <cellStyle name="Normal 2 7 2 2 3 2 2 2 2 6 2 2" xfId="31989"/>
    <cellStyle name="Normal 2 7 2 2 3 2 2 2 2 6 3" xfId="31990"/>
    <cellStyle name="Normal 2 7 2 2 3 2 2 2 2 7" xfId="31991"/>
    <cellStyle name="Normal 2 7 2 2 3 2 2 2 2 7 2" xfId="31992"/>
    <cellStyle name="Normal 2 7 2 2 3 2 2 2 2 7 2 2" xfId="31993"/>
    <cellStyle name="Normal 2 7 2 2 3 2 2 2 2 7 3" xfId="31994"/>
    <cellStyle name="Normal 2 7 2 2 3 2 2 2 2 8" xfId="31995"/>
    <cellStyle name="Normal 2 7 2 2 3 2 2 2 2 8 2" xfId="31996"/>
    <cellStyle name="Normal 2 7 2 2 3 2 2 2 2 8 2 2" xfId="31997"/>
    <cellStyle name="Normal 2 7 2 2 3 2 2 2 2 8 3" xfId="31998"/>
    <cellStyle name="Normal 2 7 2 2 3 2 2 2 2 8 4" xfId="31999"/>
    <cellStyle name="Normal 2 7 2 2 3 2 2 2 2 9" xfId="32000"/>
    <cellStyle name="Normal 2 7 2 2 3 2 2 2 2 9 2" xfId="32001"/>
    <cellStyle name="Normal 2 7 2 2 3 2 2 2 3" xfId="32002"/>
    <cellStyle name="Normal 2 7 2 2 3 2 2 2 3 2" xfId="32003"/>
    <cellStyle name="Normal 2 7 2 2 3 2 2 2 3 2 2" xfId="32004"/>
    <cellStyle name="Normal 2 7 2 2 3 2 2 2 3 2 2 2" xfId="32005"/>
    <cellStyle name="Normal 2 7 2 2 3 2 2 2 3 2 2 2 2" xfId="32006"/>
    <cellStyle name="Normal 2 7 2 2 3 2 2 2 3 2 2 3" xfId="32007"/>
    <cellStyle name="Normal 2 7 2 2 3 2 2 2 3 2 2 4" xfId="32008"/>
    <cellStyle name="Normal 2 7 2 2 3 2 2 2 3 2 3" xfId="32009"/>
    <cellStyle name="Normal 2 7 2 2 3 2 2 2 3 2 3 2" xfId="32010"/>
    <cellStyle name="Normal 2 7 2 2 3 2 2 2 3 2 3 2 2" xfId="32011"/>
    <cellStyle name="Normal 2 7 2 2 3 2 2 2 3 2 3 3" xfId="32012"/>
    <cellStyle name="Normal 2 7 2 2 3 2 2 2 3 2 4" xfId="32013"/>
    <cellStyle name="Normal 2 7 2 2 3 2 2 2 3 2 5" xfId="32014"/>
    <cellStyle name="Normal 2 7 2 2 3 2 2 2 3 2 6" xfId="32015"/>
    <cellStyle name="Normal 2 7 2 2 3 2 2 2 3 3" xfId="32016"/>
    <cellStyle name="Normal 2 7 2 2 3 2 2 2 3 3 2" xfId="32017"/>
    <cellStyle name="Normal 2 7 2 2 3 2 2 2 3 4" xfId="32018"/>
    <cellStyle name="Normal 2 7 2 2 3 2 2 2 3 4 2" xfId="32019"/>
    <cellStyle name="Normal 2 7 2 2 3 2 2 2 3 5" xfId="32020"/>
    <cellStyle name="Normal 2 7 2 2 3 2 2 2 3 6" xfId="32021"/>
    <cellStyle name="Normal 2 7 2 2 3 2 2 2 3 7" xfId="32022"/>
    <cellStyle name="Normal 2 7 2 2 3 2 2 2 4" xfId="32023"/>
    <cellStyle name="Normal 2 7 2 2 3 2 2 2 4 2" xfId="32024"/>
    <cellStyle name="Normal 2 7 2 2 3 2 2 2 4 2 2" xfId="32025"/>
    <cellStyle name="Normal 2 7 2 2 3 2 2 2 4 3" xfId="32026"/>
    <cellStyle name="Normal 2 7 2 2 3 2 2 2 5" xfId="32027"/>
    <cellStyle name="Normal 2 7 2 2 3 2 2 2 5 2" xfId="32028"/>
    <cellStyle name="Normal 2 7 2 2 3 2 2 2 6" xfId="32029"/>
    <cellStyle name="Normal 2 7 2 2 3 2 2 2 7" xfId="32030"/>
    <cellStyle name="Normal 2 7 2 2 3 2 2 2 7 2" xfId="32031"/>
    <cellStyle name="Normal 2 7 2 2 3 2 2 2 7 2 2" xfId="32032"/>
    <cellStyle name="Normal 2 7 2 2 3 2 2 2 7 3" xfId="32033"/>
    <cellStyle name="Normal 2 7 2 2 3 2 2 2 8" xfId="32034"/>
    <cellStyle name="Normal 2 7 2 2 3 2 2 2 9" xfId="32035"/>
    <cellStyle name="Normal 2 7 2 2 3 2 2 3" xfId="32036"/>
    <cellStyle name="Normal 2 7 2 2 3 2 2 4" xfId="32037"/>
    <cellStyle name="Normal 2 7 2 2 3 2 2 5" xfId="32038"/>
    <cellStyle name="Normal 2 7 2 2 3 2 2 5 2" xfId="32039"/>
    <cellStyle name="Normal 2 7 2 2 3 2 2 5 2 2" xfId="32040"/>
    <cellStyle name="Normal 2 7 2 2 3 2 2 5 3" xfId="32041"/>
    <cellStyle name="Normal 2 7 2 2 3 2 2 6" xfId="32042"/>
    <cellStyle name="Normal 2 7 2 2 3 2 2 6 2" xfId="32043"/>
    <cellStyle name="Normal 2 7 2 2 3 2 2 6 2 2" xfId="32044"/>
    <cellStyle name="Normal 2 7 2 2 3 2 2 6 2 2 2" xfId="32045"/>
    <cellStyle name="Normal 2 7 2 2 3 2 2 6 2 2 2 2" xfId="32046"/>
    <cellStyle name="Normal 2 7 2 2 3 2 2 6 2 2 3" xfId="32047"/>
    <cellStyle name="Normal 2 7 2 2 3 2 2 6 2 2 4" xfId="32048"/>
    <cellStyle name="Normal 2 7 2 2 3 2 2 6 2 3" xfId="32049"/>
    <cellStyle name="Normal 2 7 2 2 3 2 2 6 2 4" xfId="32050"/>
    <cellStyle name="Normal 2 7 2 2 3 2 2 6 3" xfId="32051"/>
    <cellStyle name="Normal 2 7 2 2 3 2 2 6 4" xfId="32052"/>
    <cellStyle name="Normal 2 7 2 2 3 2 2 6 4 2" xfId="32053"/>
    <cellStyle name="Normal 2 7 2 2 3 2 2 6 5" xfId="32054"/>
    <cellStyle name="Normal 2 7 2 2 3 2 2 7" xfId="32055"/>
    <cellStyle name="Normal 2 7 2 2 3 2 2 8" xfId="32056"/>
    <cellStyle name="Normal 2 7 2 2 3 2 2 8 2" xfId="32057"/>
    <cellStyle name="Normal 2 7 2 2 3 2 2 8 2 2" xfId="32058"/>
    <cellStyle name="Normal 2 7 2 2 3 2 2 8 3" xfId="32059"/>
    <cellStyle name="Normal 2 7 2 2 3 2 2 9" xfId="32060"/>
    <cellStyle name="Normal 2 7 2 2 3 2 2 9 2" xfId="32061"/>
    <cellStyle name="Normal 2 7 2 2 3 2 2 9 2 2" xfId="32062"/>
    <cellStyle name="Normal 2 7 2 2 3 2 2 9 3" xfId="32063"/>
    <cellStyle name="Normal 2 7 2 2 3 2 3" xfId="32064"/>
    <cellStyle name="Normal 2 7 2 2 3 2 4" xfId="32065"/>
    <cellStyle name="Normal 2 7 2 2 3 2 5" xfId="32066"/>
    <cellStyle name="Normal 2 7 2 2 3 2 5 10" xfId="32067"/>
    <cellStyle name="Normal 2 7 2 2 3 2 5 2" xfId="32068"/>
    <cellStyle name="Normal 2 7 2 2 3 2 5 2 2" xfId="32069"/>
    <cellStyle name="Normal 2 7 2 2 3 2 5 2 2 2" xfId="32070"/>
    <cellStyle name="Normal 2 7 2 2 3 2 5 2 2 2 2" xfId="32071"/>
    <cellStyle name="Normal 2 7 2 2 3 2 5 2 2 2 2 2" xfId="32072"/>
    <cellStyle name="Normal 2 7 2 2 3 2 5 2 2 2 2 2 2" xfId="32073"/>
    <cellStyle name="Normal 2 7 2 2 3 2 5 2 2 2 3" xfId="32074"/>
    <cellStyle name="Normal 2 7 2 2 3 2 5 2 2 2 4" xfId="32075"/>
    <cellStyle name="Normal 2 7 2 2 3 2 5 2 2 2 4 2" xfId="32076"/>
    <cellStyle name="Normal 2 7 2 2 3 2 5 2 2 2 4 2 2" xfId="32077"/>
    <cellStyle name="Normal 2 7 2 2 3 2 5 2 2 2 4 3" xfId="32078"/>
    <cellStyle name="Normal 2 7 2 2 3 2 5 2 2 2 5" xfId="32079"/>
    <cellStyle name="Normal 2 7 2 2 3 2 5 2 2 2 6" xfId="32080"/>
    <cellStyle name="Normal 2 7 2 2 3 2 5 2 2 3" xfId="32081"/>
    <cellStyle name="Normal 2 7 2 2 3 2 5 2 2 3 2" xfId="32082"/>
    <cellStyle name="Normal 2 7 2 2 3 2 5 2 2 4" xfId="32083"/>
    <cellStyle name="Normal 2 7 2 2 3 2 5 2 2 4 2" xfId="32084"/>
    <cellStyle name="Normal 2 7 2 2 3 2 5 2 2 4 2 2" xfId="32085"/>
    <cellStyle name="Normal 2 7 2 2 3 2 5 2 2 4 3" xfId="32086"/>
    <cellStyle name="Normal 2 7 2 2 3 2 5 2 2 4 4" xfId="32087"/>
    <cellStyle name="Normal 2 7 2 2 3 2 5 2 2 5" xfId="32088"/>
    <cellStyle name="Normal 2 7 2 2 3 2 5 2 2 6" xfId="32089"/>
    <cellStyle name="Normal 2 7 2 2 3 2 5 2 2 7" xfId="32090"/>
    <cellStyle name="Normal 2 7 2 2 3 2 5 2 3" xfId="32091"/>
    <cellStyle name="Normal 2 7 2 2 3 2 5 2 3 2" xfId="32092"/>
    <cellStyle name="Normal 2 7 2 2 3 2 5 2 3 2 2" xfId="32093"/>
    <cellStyle name="Normal 2 7 2 2 3 2 5 2 3 3" xfId="32094"/>
    <cellStyle name="Normal 2 7 2 2 3 2 5 2 4" xfId="32095"/>
    <cellStyle name="Normal 2 7 2 2 3 2 5 2 5" xfId="32096"/>
    <cellStyle name="Normal 2 7 2 2 3 2 5 2 6" xfId="32097"/>
    <cellStyle name="Normal 2 7 2 2 3 2 5 2 6 2" xfId="32098"/>
    <cellStyle name="Normal 2 7 2 2 3 2 5 2 6 2 2" xfId="32099"/>
    <cellStyle name="Normal 2 7 2 2 3 2 5 2 6 3" xfId="32100"/>
    <cellStyle name="Normal 2 7 2 2 3 2 5 2 7" xfId="32101"/>
    <cellStyle name="Normal 2 7 2 2 3 2 5 2 7 2" xfId="32102"/>
    <cellStyle name="Normal 2 7 2 2 3 2 5 2 7 2 2" xfId="32103"/>
    <cellStyle name="Normal 2 7 2 2 3 2 5 2 7 3" xfId="32104"/>
    <cellStyle name="Normal 2 7 2 2 3 2 5 2 8" xfId="32105"/>
    <cellStyle name="Normal 2 7 2 2 3 2 5 2 9" xfId="32106"/>
    <cellStyle name="Normal 2 7 2 2 3 2 5 3" xfId="32107"/>
    <cellStyle name="Normal 2 7 2 2 3 2 5 3 2" xfId="32108"/>
    <cellStyle name="Normal 2 7 2 2 3 2 5 3 2 2" xfId="32109"/>
    <cellStyle name="Normal 2 7 2 2 3 2 5 3 2 2 2" xfId="32110"/>
    <cellStyle name="Normal 2 7 2 2 3 2 5 3 2 3" xfId="32111"/>
    <cellStyle name="Normal 2 7 2 2 3 2 5 3 2 4" xfId="32112"/>
    <cellStyle name="Normal 2 7 2 2 3 2 5 3 3" xfId="32113"/>
    <cellStyle name="Normal 2 7 2 2 3 2 5 3 4" xfId="32114"/>
    <cellStyle name="Normal 2 7 2 2 3 2 5 3 4 2" xfId="32115"/>
    <cellStyle name="Normal 2 7 2 2 3 2 5 3 5" xfId="32116"/>
    <cellStyle name="Normal 2 7 2 2 3 2 5 4" xfId="32117"/>
    <cellStyle name="Normal 2 7 2 2 3 2 5 5" xfId="32118"/>
    <cellStyle name="Normal 2 7 2 2 3 2 5 5 2" xfId="32119"/>
    <cellStyle name="Normal 2 7 2 2 3 2 5 5 2 2" xfId="32120"/>
    <cellStyle name="Normal 2 7 2 2 3 2 5 5 3" xfId="32121"/>
    <cellStyle name="Normal 2 7 2 2 3 2 5 6" xfId="32122"/>
    <cellStyle name="Normal 2 7 2 2 3 2 5 6 2" xfId="32123"/>
    <cellStyle name="Normal 2 7 2 2 3 2 5 6 2 2" xfId="32124"/>
    <cellStyle name="Normal 2 7 2 2 3 2 5 6 3" xfId="32125"/>
    <cellStyle name="Normal 2 7 2 2 3 2 5 7" xfId="32126"/>
    <cellStyle name="Normal 2 7 2 2 3 2 5 7 2" xfId="32127"/>
    <cellStyle name="Normal 2 7 2 2 3 2 5 7 2 2" xfId="32128"/>
    <cellStyle name="Normal 2 7 2 2 3 2 5 7 3" xfId="32129"/>
    <cellStyle name="Normal 2 7 2 2 3 2 5 8" xfId="32130"/>
    <cellStyle name="Normal 2 7 2 2 3 2 5 8 2" xfId="32131"/>
    <cellStyle name="Normal 2 7 2 2 3 2 5 8 2 2" xfId="32132"/>
    <cellStyle name="Normal 2 7 2 2 3 2 5 8 2 2 2" xfId="32133"/>
    <cellStyle name="Normal 2 7 2 2 3 2 5 8 3" xfId="32134"/>
    <cellStyle name="Normal 2 7 2 2 3 2 5 8 4" xfId="32135"/>
    <cellStyle name="Normal 2 7 2 2 3 2 5 8 5" xfId="32136"/>
    <cellStyle name="Normal 2 7 2 2 3 2 5 8 6" xfId="32137"/>
    <cellStyle name="Normal 2 7 2 2 3 2 5 9" xfId="32138"/>
    <cellStyle name="Normal 2 7 2 2 3 2 5 9 2" xfId="32139"/>
    <cellStyle name="Normal 2 7 2 2 3 2 6" xfId="32140"/>
    <cellStyle name="Normal 2 7 2 2 3 2 6 2" xfId="32141"/>
    <cellStyle name="Normal 2 7 2 2 3 2 6 2 2" xfId="32142"/>
    <cellStyle name="Normal 2 7 2 2 3 2 6 2 2 2" xfId="32143"/>
    <cellStyle name="Normal 2 7 2 2 3 2 6 2 2 2 2" xfId="32144"/>
    <cellStyle name="Normal 2 7 2 2 3 2 6 2 3" xfId="32145"/>
    <cellStyle name="Normal 2 7 2 2 3 2 6 2 3 2" xfId="32146"/>
    <cellStyle name="Normal 2 7 2 2 3 2 6 2 3 2 2" xfId="32147"/>
    <cellStyle name="Normal 2 7 2 2 3 2 6 2 3 3" xfId="32148"/>
    <cellStyle name="Normal 2 7 2 2 3 2 6 2 4" xfId="32149"/>
    <cellStyle name="Normal 2 7 2 2 3 2 6 3" xfId="32150"/>
    <cellStyle name="Normal 2 7 2 2 3 2 6 4" xfId="32151"/>
    <cellStyle name="Normal 2 7 2 2 3 2 6 4 2" xfId="32152"/>
    <cellStyle name="Normal 2 7 2 2 3 2 6 5" xfId="32153"/>
    <cellStyle name="Normal 2 7 2 2 3 2 6 6" xfId="32154"/>
    <cellStyle name="Normal 2 7 2 2 3 2 6 7" xfId="32155"/>
    <cellStyle name="Normal 2 7 2 2 3 2 7" xfId="32156"/>
    <cellStyle name="Normal 2 7 2 2 3 2 7 2" xfId="32157"/>
    <cellStyle name="Normal 2 7 2 2 3 2 7 2 2" xfId="32158"/>
    <cellStyle name="Normal 2 7 2 2 3 2 7 2 2 2" xfId="32159"/>
    <cellStyle name="Normal 2 7 2 2 3 2 7 2 2 2 2" xfId="32160"/>
    <cellStyle name="Normal 2 7 2 2 3 2 7 2 2 3" xfId="32161"/>
    <cellStyle name="Normal 2 7 2 2 3 2 7 2 2 4" xfId="32162"/>
    <cellStyle name="Normal 2 7 2 2 3 2 7 2 3" xfId="32163"/>
    <cellStyle name="Normal 2 7 2 2 3 2 7 2 4" xfId="32164"/>
    <cellStyle name="Normal 2 7 2 2 3 2 7 2 4 2" xfId="32165"/>
    <cellStyle name="Normal 2 7 2 2 3 2 7 2 4 2 2" xfId="32166"/>
    <cellStyle name="Normal 2 7 2 2 3 2 7 2 4 3" xfId="32167"/>
    <cellStyle name="Normal 2 7 2 2 3 2 7 2 5" xfId="32168"/>
    <cellStyle name="Normal 2 7 2 2 3 2 7 2 6" xfId="32169"/>
    <cellStyle name="Normal 2 7 2 2 3 2 7 3" xfId="32170"/>
    <cellStyle name="Normal 2 7 2 2 3 2 7 3 2" xfId="32171"/>
    <cellStyle name="Normal 2 7 2 2 3 2 7 4" xfId="32172"/>
    <cellStyle name="Normal 2 7 2 2 3 2 7 4 2" xfId="32173"/>
    <cellStyle name="Normal 2 7 2 2 3 2 7 5" xfId="32174"/>
    <cellStyle name="Normal 2 7 2 2 3 2 7 6" xfId="32175"/>
    <cellStyle name="Normal 2 7 2 2 3 2 7 7" xfId="32176"/>
    <cellStyle name="Normal 2 7 2 2 3 2 8" xfId="32177"/>
    <cellStyle name="Normal 2 7 2 2 3 2 8 2" xfId="32178"/>
    <cellStyle name="Normal 2 7 2 2 3 2 8 2 2" xfId="32179"/>
    <cellStyle name="Normal 2 7 2 2 3 2 8 2 2 2" xfId="32180"/>
    <cellStyle name="Normal 2 7 2 2 3 2 8 2 3" xfId="32181"/>
    <cellStyle name="Normal 2 7 2 2 3 2 8 2 4" xfId="32182"/>
    <cellStyle name="Normal 2 7 2 2 3 2 8 3" xfId="32183"/>
    <cellStyle name="Normal 2 7 2 2 3 2 8 4" xfId="32184"/>
    <cellStyle name="Normal 2 7 2 2 3 2 8 4 2" xfId="32185"/>
    <cellStyle name="Normal 2 7 2 2 3 2 8 5" xfId="32186"/>
    <cellStyle name="Normal 2 7 2 2 3 2 8 5 2" xfId="32187"/>
    <cellStyle name="Normal 2 7 2 2 3 2 8 5 2 2" xfId="32188"/>
    <cellStyle name="Normal 2 7 2 2 3 2 8 5 3" xfId="32189"/>
    <cellStyle name="Normal 2 7 2 2 3 2 9" xfId="32190"/>
    <cellStyle name="Normal 2 7 2 2 3 2 9 2" xfId="32191"/>
    <cellStyle name="Normal 2 7 2 2 3 2 9 2 2" xfId="32192"/>
    <cellStyle name="Normal 2 7 2 2 3 2 9 3" xfId="32193"/>
    <cellStyle name="Normal 2 7 2 2 3 3" xfId="32194"/>
    <cellStyle name="Normal 2 7 2 2 3 3 2" xfId="32195"/>
    <cellStyle name="Normal 2 7 2 2 3 3 2 10" xfId="32196"/>
    <cellStyle name="Normal 2 7 2 2 3 3 2 2" xfId="32197"/>
    <cellStyle name="Normal 2 7 2 2 3 3 2 2 2" xfId="32198"/>
    <cellStyle name="Normal 2 7 2 2 3 3 2 2 2 2" xfId="32199"/>
    <cellStyle name="Normal 2 7 2 2 3 3 2 2 2 2 2" xfId="32200"/>
    <cellStyle name="Normal 2 7 2 2 3 3 2 2 2 2 2 2" xfId="32201"/>
    <cellStyle name="Normal 2 7 2 2 3 3 2 2 2 2 3" xfId="32202"/>
    <cellStyle name="Normal 2 7 2 2 3 3 2 2 2 2 4" xfId="32203"/>
    <cellStyle name="Normal 2 7 2 2 3 3 2 2 2 3" xfId="32204"/>
    <cellStyle name="Normal 2 7 2 2 3 3 2 2 2 3 2" xfId="32205"/>
    <cellStyle name="Normal 2 7 2 2 3 3 2 2 2 3 2 2" xfId="32206"/>
    <cellStyle name="Normal 2 7 2 2 3 3 2 2 2 3 3" xfId="32207"/>
    <cellStyle name="Normal 2 7 2 2 3 3 2 2 2 4" xfId="32208"/>
    <cellStyle name="Normal 2 7 2 2 3 3 2 2 2 5" xfId="32209"/>
    <cellStyle name="Normal 2 7 2 2 3 3 2 2 2 6" xfId="32210"/>
    <cellStyle name="Normal 2 7 2 2 3 3 2 2 3" xfId="32211"/>
    <cellStyle name="Normal 2 7 2 2 3 3 2 2 4" xfId="32212"/>
    <cellStyle name="Normal 2 7 2 2 3 3 2 2 4 2" xfId="32213"/>
    <cellStyle name="Normal 2 7 2 2 3 3 2 2 5" xfId="32214"/>
    <cellStyle name="Normal 2 7 2 2 3 3 2 3" xfId="32215"/>
    <cellStyle name="Normal 2 7 2 2 3 3 2 3 2" xfId="32216"/>
    <cellStyle name="Normal 2 7 2 2 3 3 2 3 2 2" xfId="32217"/>
    <cellStyle name="Normal 2 7 2 2 3 3 2 3 3" xfId="32218"/>
    <cellStyle name="Normal 2 7 2 2 3 3 2 4" xfId="32219"/>
    <cellStyle name="Normal 2 7 2 2 3 3 2 4 2" xfId="32220"/>
    <cellStyle name="Normal 2 7 2 2 3 3 2 4 2 2" xfId="32221"/>
    <cellStyle name="Normal 2 7 2 2 3 3 2 4 3" xfId="32222"/>
    <cellStyle name="Normal 2 7 2 2 3 3 2 5" xfId="32223"/>
    <cellStyle name="Normal 2 7 2 2 3 3 2 5 2" xfId="32224"/>
    <cellStyle name="Normal 2 7 2 2 3 3 2 5 2 2" xfId="32225"/>
    <cellStyle name="Normal 2 7 2 2 3 3 2 5 3" xfId="32226"/>
    <cellStyle name="Normal 2 7 2 2 3 3 2 6" xfId="32227"/>
    <cellStyle name="Normal 2 7 2 2 3 3 2 6 2" xfId="32228"/>
    <cellStyle name="Normal 2 7 2 2 3 3 2 6 2 2" xfId="32229"/>
    <cellStyle name="Normal 2 7 2 2 3 3 2 6 3" xfId="32230"/>
    <cellStyle name="Normal 2 7 2 2 3 3 2 7" xfId="32231"/>
    <cellStyle name="Normal 2 7 2 2 3 3 2 8" xfId="32232"/>
    <cellStyle name="Normal 2 7 2 2 3 3 2 8 2" xfId="32233"/>
    <cellStyle name="Normal 2 7 2 2 3 3 2 8 2 2" xfId="32234"/>
    <cellStyle name="Normal 2 7 2 2 3 3 2 8 2 2 2" xfId="32235"/>
    <cellStyle name="Normal 2 7 2 2 3 3 2 8 3" xfId="32236"/>
    <cellStyle name="Normal 2 7 2 2 3 3 2 8 4" xfId="32237"/>
    <cellStyle name="Normal 2 7 2 2 3 3 2 8 5" xfId="32238"/>
    <cellStyle name="Normal 2 7 2 2 3 3 2 8 6" xfId="32239"/>
    <cellStyle name="Normal 2 7 2 2 3 3 2 9" xfId="32240"/>
    <cellStyle name="Normal 2 7 2 2 3 3 2 9 2" xfId="32241"/>
    <cellStyle name="Normal 2 7 2 2 3 3 3" xfId="32242"/>
    <cellStyle name="Normal 2 7 2 2 3 3 3 2" xfId="32243"/>
    <cellStyle name="Normal 2 7 2 2 3 3 3 2 2" xfId="32244"/>
    <cellStyle name="Normal 2 7 2 2 3 3 3 2 2 2" xfId="32245"/>
    <cellStyle name="Normal 2 7 2 2 3 3 3 2 2 2 2" xfId="32246"/>
    <cellStyle name="Normal 2 7 2 2 3 3 3 2 3" xfId="32247"/>
    <cellStyle name="Normal 2 7 2 2 3 3 3 2 4" xfId="32248"/>
    <cellStyle name="Normal 2 7 2 2 3 3 3 2 5" xfId="32249"/>
    <cellStyle name="Normal 2 7 2 2 3 3 3 2 6" xfId="32250"/>
    <cellStyle name="Normal 2 7 2 2 3 3 3 3" xfId="32251"/>
    <cellStyle name="Normal 2 7 2 2 3 3 3 4" xfId="32252"/>
    <cellStyle name="Normal 2 7 2 2 3 3 3 4 2" xfId="32253"/>
    <cellStyle name="Normal 2 7 2 2 3 3 3 5" xfId="32254"/>
    <cellStyle name="Normal 2 7 2 2 3 3 4" xfId="32255"/>
    <cellStyle name="Normal 2 7 2 2 3 3 4 2" xfId="32256"/>
    <cellStyle name="Normal 2 7 2 2 3 3 4 2 2" xfId="32257"/>
    <cellStyle name="Normal 2 7 2 2 3 3 4 3" xfId="32258"/>
    <cellStyle name="Normal 2 7 2 2 3 3 5" xfId="32259"/>
    <cellStyle name="Normal 2 7 2 2 3 3 5 2" xfId="32260"/>
    <cellStyle name="Normal 2 7 2 2 3 3 5 2 2" xfId="32261"/>
    <cellStyle name="Normal 2 7 2 2 3 3 5 3" xfId="32262"/>
    <cellStyle name="Normal 2 7 2 2 3 3 6" xfId="32263"/>
    <cellStyle name="Normal 2 7 2 2 3 3 7" xfId="32264"/>
    <cellStyle name="Normal 2 7 2 2 3 3 7 2" xfId="32265"/>
    <cellStyle name="Normal 2 7 2 2 3 3 7 2 2" xfId="32266"/>
    <cellStyle name="Normal 2 7 2 2 3 3 7 3" xfId="32267"/>
    <cellStyle name="Normal 2 7 2 2 3 3 8" xfId="32268"/>
    <cellStyle name="Normal 2 7 2 2 3 3 9" xfId="32269"/>
    <cellStyle name="Normal 2 7 2 2 3 4" xfId="32270"/>
    <cellStyle name="Normal 2 7 2 2 3 4 2" xfId="32271"/>
    <cellStyle name="Normal 2 7 2 2 3 4 2 2" xfId="32272"/>
    <cellStyle name="Normal 2 7 2 2 3 4 3" xfId="32273"/>
    <cellStyle name="Normal 2 7 2 2 3 5" xfId="32274"/>
    <cellStyle name="Normal 2 7 2 2 3 6" xfId="32275"/>
    <cellStyle name="Normal 2 7 2 2 3 6 2" xfId="32276"/>
    <cellStyle name="Normal 2 7 2 2 3 6 2 2" xfId="32277"/>
    <cellStyle name="Normal 2 7 2 2 3 6 2 2 2" xfId="32278"/>
    <cellStyle name="Normal 2 7 2 2 3 6 2 2 2 2" xfId="32279"/>
    <cellStyle name="Normal 2 7 2 2 3 6 2 2 3" xfId="32280"/>
    <cellStyle name="Normal 2 7 2 2 3 6 2 2 4" xfId="32281"/>
    <cellStyle name="Normal 2 7 2 2 3 6 2 3" xfId="32282"/>
    <cellStyle name="Normal 2 7 2 2 3 6 2 4" xfId="32283"/>
    <cellStyle name="Normal 2 7 2 2 3 6 2 5" xfId="32284"/>
    <cellStyle name="Normal 2 7 2 2 3 6 2 6" xfId="32285"/>
    <cellStyle name="Normal 2 7 2 2 3 6 3" xfId="32286"/>
    <cellStyle name="Normal 2 7 2 2 3 6 4" xfId="32287"/>
    <cellStyle name="Normal 2 7 2 2 3 6 4 2" xfId="32288"/>
    <cellStyle name="Normal 2 7 2 2 3 6 5" xfId="32289"/>
    <cellStyle name="Normal 2 7 2 2 3 7" xfId="32290"/>
    <cellStyle name="Normal 2 7 2 2 3 8" xfId="32291"/>
    <cellStyle name="Normal 2 7 2 2 3 9" xfId="32292"/>
    <cellStyle name="Normal 2 7 2 2 4" xfId="32293"/>
    <cellStyle name="Normal 2 7 2 2 4 2" xfId="32294"/>
    <cellStyle name="Normal 2 7 2 2 4 2 2" xfId="32295"/>
    <cellStyle name="Normal 2 7 2 2 4 3" xfId="32296"/>
    <cellStyle name="Normal 2 7 2 2 5" xfId="32297"/>
    <cellStyle name="Normal 2 7 2 2 5 10" xfId="32298"/>
    <cellStyle name="Normal 2 7 2 2 5 10 2" xfId="32299"/>
    <cellStyle name="Normal 2 7 2 2 5 10 2 2" xfId="32300"/>
    <cellStyle name="Normal 2 7 2 2 5 10 3" xfId="32301"/>
    <cellStyle name="Normal 2 7 2 2 5 11" xfId="32302"/>
    <cellStyle name="Normal 2 7 2 2 5 12" xfId="32303"/>
    <cellStyle name="Normal 2 7 2 2 5 12 2" xfId="32304"/>
    <cellStyle name="Normal 2 7 2 2 5 12 2 2" xfId="32305"/>
    <cellStyle name="Normal 2 7 2 2 5 12 2 2 2" xfId="32306"/>
    <cellStyle name="Normal 2 7 2 2 5 12 3" xfId="32307"/>
    <cellStyle name="Normal 2 7 2 2 5 12 4" xfId="32308"/>
    <cellStyle name="Normal 2 7 2 2 5 12 5" xfId="32309"/>
    <cellStyle name="Normal 2 7 2 2 5 12 6" xfId="32310"/>
    <cellStyle name="Normal 2 7 2 2 5 13" xfId="32311"/>
    <cellStyle name="Normal 2 7 2 2 5 13 2" xfId="32312"/>
    <cellStyle name="Normal 2 7 2 2 5 14" xfId="32313"/>
    <cellStyle name="Normal 2 7 2 2 5 15" xfId="32314"/>
    <cellStyle name="Normal 2 7 2 2 5 16" xfId="32315"/>
    <cellStyle name="Normal 2 7 2 2 5 2" xfId="32316"/>
    <cellStyle name="Normal 2 7 2 2 5 2 10" xfId="32317"/>
    <cellStyle name="Normal 2 7 2 2 5 2 11" xfId="32318"/>
    <cellStyle name="Normal 2 7 2 2 5 2 2" xfId="32319"/>
    <cellStyle name="Normal 2 7 2 2 5 2 2 10" xfId="32320"/>
    <cellStyle name="Normal 2 7 2 2 5 2 2 2" xfId="32321"/>
    <cellStyle name="Normal 2 7 2 2 5 2 2 2 2" xfId="32322"/>
    <cellStyle name="Normal 2 7 2 2 5 2 2 2 2 2" xfId="32323"/>
    <cellStyle name="Normal 2 7 2 2 5 2 2 2 2 2 2" xfId="32324"/>
    <cellStyle name="Normal 2 7 2 2 5 2 2 2 2 3" xfId="32325"/>
    <cellStyle name="Normal 2 7 2 2 5 2 2 2 2 4" xfId="32326"/>
    <cellStyle name="Normal 2 7 2 2 5 2 2 2 2 4 2" xfId="32327"/>
    <cellStyle name="Normal 2 7 2 2 5 2 2 2 2 4 2 2" xfId="32328"/>
    <cellStyle name="Normal 2 7 2 2 5 2 2 2 2 4 3" xfId="32329"/>
    <cellStyle name="Normal 2 7 2 2 5 2 2 2 3" xfId="32330"/>
    <cellStyle name="Normal 2 7 2 2 5 2 2 2 4" xfId="32331"/>
    <cellStyle name="Normal 2 7 2 2 5 2 2 2 4 2" xfId="32332"/>
    <cellStyle name="Normal 2 7 2 2 5 2 2 2 5" xfId="32333"/>
    <cellStyle name="Normal 2 7 2 2 5 2 2 3" xfId="32334"/>
    <cellStyle name="Normal 2 7 2 2 5 2 2 4" xfId="32335"/>
    <cellStyle name="Normal 2 7 2 2 5 2 2 4 2" xfId="32336"/>
    <cellStyle name="Normal 2 7 2 2 5 2 2 4 2 2" xfId="32337"/>
    <cellStyle name="Normal 2 7 2 2 5 2 2 4 3" xfId="32338"/>
    <cellStyle name="Normal 2 7 2 2 5 2 2 5" xfId="32339"/>
    <cellStyle name="Normal 2 7 2 2 5 2 2 6" xfId="32340"/>
    <cellStyle name="Normal 2 7 2 2 5 2 2 6 2" xfId="32341"/>
    <cellStyle name="Normal 2 7 2 2 5 2 2 6 2 2" xfId="32342"/>
    <cellStyle name="Normal 2 7 2 2 5 2 2 6 3" xfId="32343"/>
    <cellStyle name="Normal 2 7 2 2 5 2 2 7" xfId="32344"/>
    <cellStyle name="Normal 2 7 2 2 5 2 2 8" xfId="32345"/>
    <cellStyle name="Normal 2 7 2 2 5 2 2 8 2" xfId="32346"/>
    <cellStyle name="Normal 2 7 2 2 5 2 2 8 2 2" xfId="32347"/>
    <cellStyle name="Normal 2 7 2 2 5 2 2 8 3" xfId="32348"/>
    <cellStyle name="Normal 2 7 2 2 5 2 2 8 4" xfId="32349"/>
    <cellStyle name="Normal 2 7 2 2 5 2 2 9" xfId="32350"/>
    <cellStyle name="Normal 2 7 2 2 5 2 2 9 2" xfId="32351"/>
    <cellStyle name="Normal 2 7 2 2 5 2 2 9 2 2" xfId="32352"/>
    <cellStyle name="Normal 2 7 2 2 5 2 2 9 3" xfId="32353"/>
    <cellStyle name="Normal 2 7 2 2 5 2 2 9 4" xfId="32354"/>
    <cellStyle name="Normal 2 7 2 2 5 2 3" xfId="32355"/>
    <cellStyle name="Normal 2 7 2 2 5 2 3 2" xfId="32356"/>
    <cellStyle name="Normal 2 7 2 2 5 2 3 2 2" xfId="32357"/>
    <cellStyle name="Normal 2 7 2 2 5 2 3 2 2 2" xfId="32358"/>
    <cellStyle name="Normal 2 7 2 2 5 2 3 2 2 2 2" xfId="32359"/>
    <cellStyle name="Normal 2 7 2 2 5 2 3 2 3" xfId="32360"/>
    <cellStyle name="Normal 2 7 2 2 5 2 3 2 4" xfId="32361"/>
    <cellStyle name="Normal 2 7 2 2 5 2 3 2 5" xfId="32362"/>
    <cellStyle name="Normal 2 7 2 2 5 2 3 2 6" xfId="32363"/>
    <cellStyle name="Normal 2 7 2 2 5 2 3 3" xfId="32364"/>
    <cellStyle name="Normal 2 7 2 2 5 2 3 4" xfId="32365"/>
    <cellStyle name="Normal 2 7 2 2 5 2 3 4 2" xfId="32366"/>
    <cellStyle name="Normal 2 7 2 2 5 2 3 5" xfId="32367"/>
    <cellStyle name="Normal 2 7 2 2 5 2 4" xfId="32368"/>
    <cellStyle name="Normal 2 7 2 2 5 2 4 2" xfId="32369"/>
    <cellStyle name="Normal 2 7 2 2 5 2 4 2 2" xfId="32370"/>
    <cellStyle name="Normal 2 7 2 2 5 2 4 3" xfId="32371"/>
    <cellStyle name="Normal 2 7 2 2 5 2 5" xfId="32372"/>
    <cellStyle name="Normal 2 7 2 2 5 2 6" xfId="32373"/>
    <cellStyle name="Normal 2 7 2 2 5 2 7" xfId="32374"/>
    <cellStyle name="Normal 2 7 2 2 5 2 7 2" xfId="32375"/>
    <cellStyle name="Normal 2 7 2 2 5 2 7 2 2" xfId="32376"/>
    <cellStyle name="Normal 2 7 2 2 5 2 7 3" xfId="32377"/>
    <cellStyle name="Normal 2 7 2 2 5 2 8" xfId="32378"/>
    <cellStyle name="Normal 2 7 2 2 5 2 9" xfId="32379"/>
    <cellStyle name="Normal 2 7 2 2 5 3" xfId="32380"/>
    <cellStyle name="Normal 2 7 2 2 5 3 2" xfId="32381"/>
    <cellStyle name="Normal 2 7 2 2 5 3 2 2" xfId="32382"/>
    <cellStyle name="Normal 2 7 2 2 5 3 3" xfId="32383"/>
    <cellStyle name="Normal 2 7 2 2 5 4" xfId="32384"/>
    <cellStyle name="Normal 2 7 2 2 5 4 2" xfId="32385"/>
    <cellStyle name="Normal 2 7 2 2 5 4 2 2" xfId="32386"/>
    <cellStyle name="Normal 2 7 2 2 5 4 3" xfId="32387"/>
    <cellStyle name="Normal 2 7 2 2 5 5" xfId="32388"/>
    <cellStyle name="Normal 2 7 2 2 5 6" xfId="32389"/>
    <cellStyle name="Normal 2 7 2 2 5 6 2" xfId="32390"/>
    <cellStyle name="Normal 2 7 2 2 5 6 2 2" xfId="32391"/>
    <cellStyle name="Normal 2 7 2 2 5 6 2 2 2" xfId="32392"/>
    <cellStyle name="Normal 2 7 2 2 5 6 2 2 2 2" xfId="32393"/>
    <cellStyle name="Normal 2 7 2 2 5 6 2 3" xfId="32394"/>
    <cellStyle name="Normal 2 7 2 2 5 6 2 4" xfId="32395"/>
    <cellStyle name="Normal 2 7 2 2 5 6 3" xfId="32396"/>
    <cellStyle name="Normal 2 7 2 2 5 6 4" xfId="32397"/>
    <cellStyle name="Normal 2 7 2 2 5 6 4 2" xfId="32398"/>
    <cellStyle name="Normal 2 7 2 2 5 6 5" xfId="32399"/>
    <cellStyle name="Normal 2 7 2 2 5 6 6" xfId="32400"/>
    <cellStyle name="Normal 2 7 2 2 5 6 7" xfId="32401"/>
    <cellStyle name="Normal 2 7 2 2 5 7" xfId="32402"/>
    <cellStyle name="Normal 2 7 2 2 5 7 2" xfId="32403"/>
    <cellStyle name="Normal 2 7 2 2 5 7 2 2" xfId="32404"/>
    <cellStyle name="Normal 2 7 2 2 5 7 3" xfId="32405"/>
    <cellStyle name="Normal 2 7 2 2 5 8" xfId="32406"/>
    <cellStyle name="Normal 2 7 2 2 5 9" xfId="32407"/>
    <cellStyle name="Normal 2 7 2 2 5 9 2" xfId="32408"/>
    <cellStyle name="Normal 2 7 2 2 5 9 2 2" xfId="32409"/>
    <cellStyle name="Normal 2 7 2 2 5 9 3" xfId="32410"/>
    <cellStyle name="Normal 2 7 2 2 6" xfId="32411"/>
    <cellStyle name="Normal 2 7 2 2 7" xfId="32412"/>
    <cellStyle name="Normal 2 7 2 2 8" xfId="32413"/>
    <cellStyle name="Normal 2 7 2 2 9" xfId="32414"/>
    <cellStyle name="Normal 2 7 2 2 9 2" xfId="32415"/>
    <cellStyle name="Normal 2 7 2 2 9 2 2" xfId="32416"/>
    <cellStyle name="Normal 2 7 2 2 9 3" xfId="32417"/>
    <cellStyle name="Normal 2 7 2 20" xfId="32418"/>
    <cellStyle name="Normal 2 7 2 21" xfId="32419"/>
    <cellStyle name="Normal 2 7 2 21 2" xfId="32420"/>
    <cellStyle name="Normal 2 7 2 21 2 2" xfId="32421"/>
    <cellStyle name="Normal 2 7 2 21 3" xfId="32422"/>
    <cellStyle name="Normal 2 7 2 22" xfId="32423"/>
    <cellStyle name="Normal 2 7 2 23" xfId="32424"/>
    <cellStyle name="Normal 2 7 2 23 2" xfId="32425"/>
    <cellStyle name="Normal 2 7 2 23 2 2" xfId="32426"/>
    <cellStyle name="Normal 2 7 2 23 3" xfId="32427"/>
    <cellStyle name="Normal 2 7 2 24" xfId="32428"/>
    <cellStyle name="Normal 2 7 2 25" xfId="32429"/>
    <cellStyle name="Normal 2 7 2 26" xfId="32430"/>
    <cellStyle name="Normal 2 7 2 27" xfId="32431"/>
    <cellStyle name="Normal 2 7 2 28" xfId="32432"/>
    <cellStyle name="Normal 2 7 2 3" xfId="32433"/>
    <cellStyle name="Normal 2 7 2 4" xfId="32434"/>
    <cellStyle name="Normal 2 7 2 5" xfId="32435"/>
    <cellStyle name="Normal 2 7 2 6" xfId="32436"/>
    <cellStyle name="Normal 2 7 2 7" xfId="32437"/>
    <cellStyle name="Normal 2 7 2 7 2" xfId="32438"/>
    <cellStyle name="Normal 2 7 2 7 2 2" xfId="32439"/>
    <cellStyle name="Normal 2 7 2 7 3" xfId="32440"/>
    <cellStyle name="Normal 2 7 2 8" xfId="32441"/>
    <cellStyle name="Normal 2 7 2 8 2" xfId="32442"/>
    <cellStyle name="Normal 2 7 2 8 2 2" xfId="32443"/>
    <cellStyle name="Normal 2 7 2 8 3" xfId="32444"/>
    <cellStyle name="Normal 2 7 2 9" xfId="32445"/>
    <cellStyle name="Normal 2 7 3" xfId="32446"/>
    <cellStyle name="Normal 2 7 3 10" xfId="32447"/>
    <cellStyle name="Normal 2 7 3 11" xfId="32448"/>
    <cellStyle name="Normal 2 7 3 11 2" xfId="32449"/>
    <cellStyle name="Normal 2 7 3 11 2 2" xfId="32450"/>
    <cellStyle name="Normal 2 7 3 11 3" xfId="32451"/>
    <cellStyle name="Normal 2 7 3 12" xfId="32452"/>
    <cellStyle name="Normal 2 7 3 12 2" xfId="32453"/>
    <cellStyle name="Normal 2 7 3 12 2 2" xfId="32454"/>
    <cellStyle name="Normal 2 7 3 12 3" xfId="32455"/>
    <cellStyle name="Normal 2 7 3 13" xfId="32456"/>
    <cellStyle name="Normal 2 7 3 14" xfId="32457"/>
    <cellStyle name="Normal 2 7 3 15" xfId="32458"/>
    <cellStyle name="Normal 2 7 3 16" xfId="32459"/>
    <cellStyle name="Normal 2 7 3 16 2" xfId="32460"/>
    <cellStyle name="Normal 2 7 3 16 2 2" xfId="32461"/>
    <cellStyle name="Normal 2 7 3 16 3" xfId="32462"/>
    <cellStyle name="Normal 2 7 3 17" xfId="32463"/>
    <cellStyle name="Normal 2 7 3 17 2" xfId="32464"/>
    <cellStyle name="Normal 2 7 3 17 2 2" xfId="32465"/>
    <cellStyle name="Normal 2 7 3 17 3" xfId="32466"/>
    <cellStyle name="Normal 2 7 3 18" xfId="32467"/>
    <cellStyle name="Normal 2 7 3 19" xfId="32468"/>
    <cellStyle name="Normal 2 7 3 19 2" xfId="32469"/>
    <cellStyle name="Normal 2 7 3 19 2 2" xfId="32470"/>
    <cellStyle name="Normal 2 7 3 19 3" xfId="32471"/>
    <cellStyle name="Normal 2 7 3 2" xfId="32472"/>
    <cellStyle name="Normal 2 7 3 2 10" xfId="32473"/>
    <cellStyle name="Normal 2 7 3 2 10 2" xfId="32474"/>
    <cellStyle name="Normal 2 7 3 2 10 2 2" xfId="32475"/>
    <cellStyle name="Normal 2 7 3 2 10 3" xfId="32476"/>
    <cellStyle name="Normal 2 7 3 2 11" xfId="32477"/>
    <cellStyle name="Normal 2 7 3 2 11 10" xfId="32478"/>
    <cellStyle name="Normal 2 7 3 2 11 2" xfId="32479"/>
    <cellStyle name="Normal 2 7 3 2 11 2 2" xfId="32480"/>
    <cellStyle name="Normal 2 7 3 2 11 2 2 2" xfId="32481"/>
    <cellStyle name="Normal 2 7 3 2 11 2 2 2 2" xfId="32482"/>
    <cellStyle name="Normal 2 7 3 2 11 2 2 2 2 2" xfId="32483"/>
    <cellStyle name="Normal 2 7 3 2 11 2 2 2 2 2 2" xfId="32484"/>
    <cellStyle name="Normal 2 7 3 2 11 2 2 2 3" xfId="32485"/>
    <cellStyle name="Normal 2 7 3 2 11 2 2 2 4" xfId="32486"/>
    <cellStyle name="Normal 2 7 3 2 11 2 2 2 5" xfId="32487"/>
    <cellStyle name="Normal 2 7 3 2 11 2 2 2 6" xfId="32488"/>
    <cellStyle name="Normal 2 7 3 2 11 2 2 3" xfId="32489"/>
    <cellStyle name="Normal 2 7 3 2 11 2 2 4" xfId="32490"/>
    <cellStyle name="Normal 2 7 3 2 11 2 2 4 2" xfId="32491"/>
    <cellStyle name="Normal 2 7 3 2 11 2 2 5" xfId="32492"/>
    <cellStyle name="Normal 2 7 3 2 11 2 3" xfId="32493"/>
    <cellStyle name="Normal 2 7 3 2 11 2 3 2" xfId="32494"/>
    <cellStyle name="Normal 2 7 3 2 11 2 3 2 2" xfId="32495"/>
    <cellStyle name="Normal 2 7 3 2 11 2 3 3" xfId="32496"/>
    <cellStyle name="Normal 2 7 3 2 11 2 4" xfId="32497"/>
    <cellStyle name="Normal 2 7 3 2 11 2 4 2" xfId="32498"/>
    <cellStyle name="Normal 2 7 3 2 11 2 4 2 2" xfId="32499"/>
    <cellStyle name="Normal 2 7 3 2 11 2 4 3" xfId="32500"/>
    <cellStyle name="Normal 2 7 3 2 11 2 5" xfId="32501"/>
    <cellStyle name="Normal 2 7 3 2 11 2 6" xfId="32502"/>
    <cellStyle name="Normal 2 7 3 2 11 2 6 2" xfId="32503"/>
    <cellStyle name="Normal 2 7 3 2 11 2 6 2 2" xfId="32504"/>
    <cellStyle name="Normal 2 7 3 2 11 2 6 3" xfId="32505"/>
    <cellStyle name="Normal 2 7 3 2 11 2 7" xfId="32506"/>
    <cellStyle name="Normal 2 7 3 2 11 2 7 2" xfId="32507"/>
    <cellStyle name="Normal 2 7 3 2 11 2 7 2 2" xfId="32508"/>
    <cellStyle name="Normal 2 7 3 2 11 2 7 3" xfId="32509"/>
    <cellStyle name="Normal 2 7 3 2 11 2 8" xfId="32510"/>
    <cellStyle name="Normal 2 7 3 2 11 2 9" xfId="32511"/>
    <cellStyle name="Normal 2 7 3 2 11 3" xfId="32512"/>
    <cellStyle name="Normal 2 7 3 2 11 3 2" xfId="32513"/>
    <cellStyle name="Normal 2 7 3 2 11 3 2 2" xfId="32514"/>
    <cellStyle name="Normal 2 7 3 2 11 3 2 2 2" xfId="32515"/>
    <cellStyle name="Normal 2 7 3 2 11 3 2 3" xfId="32516"/>
    <cellStyle name="Normal 2 7 3 2 11 3 2 4" xfId="32517"/>
    <cellStyle name="Normal 2 7 3 2 11 3 3" xfId="32518"/>
    <cellStyle name="Normal 2 7 3 2 11 3 4" xfId="32519"/>
    <cellStyle name="Normal 2 7 3 2 11 3 4 2" xfId="32520"/>
    <cellStyle name="Normal 2 7 3 2 11 3 4 2 2" xfId="32521"/>
    <cellStyle name="Normal 2 7 3 2 11 3 4 3" xfId="32522"/>
    <cellStyle name="Normal 2 7 3 2 11 3 4 4" xfId="32523"/>
    <cellStyle name="Normal 2 7 3 2 11 3 5" xfId="32524"/>
    <cellStyle name="Normal 2 7 3 2 11 4" xfId="32525"/>
    <cellStyle name="Normal 2 7 3 2 11 4 2" xfId="32526"/>
    <cellStyle name="Normal 2 7 3 2 11 4 2 2" xfId="32527"/>
    <cellStyle name="Normal 2 7 3 2 11 4 3" xfId="32528"/>
    <cellStyle name="Normal 2 7 3 2 11 5" xfId="32529"/>
    <cellStyle name="Normal 2 7 3 2 11 6" xfId="32530"/>
    <cellStyle name="Normal 2 7 3 2 11 6 2" xfId="32531"/>
    <cellStyle name="Normal 2 7 3 2 11 6 2 2" xfId="32532"/>
    <cellStyle name="Normal 2 7 3 2 11 6 3" xfId="32533"/>
    <cellStyle name="Normal 2 7 3 2 11 7" xfId="32534"/>
    <cellStyle name="Normal 2 7 3 2 11 8" xfId="32535"/>
    <cellStyle name="Normal 2 7 3 2 11 8 2" xfId="32536"/>
    <cellStyle name="Normal 2 7 3 2 11 8 2 2" xfId="32537"/>
    <cellStyle name="Normal 2 7 3 2 11 8 3" xfId="32538"/>
    <cellStyle name="Normal 2 7 3 2 11 8 4" xfId="32539"/>
    <cellStyle name="Normal 2 7 3 2 11 9" xfId="32540"/>
    <cellStyle name="Normal 2 7 3 2 11 9 2" xfId="32541"/>
    <cellStyle name="Normal 2 7 3 2 11 9 2 2" xfId="32542"/>
    <cellStyle name="Normal 2 7 3 2 11 9 3" xfId="32543"/>
    <cellStyle name="Normal 2 7 3 2 11 9 4" xfId="32544"/>
    <cellStyle name="Normal 2 7 3 2 12" xfId="32545"/>
    <cellStyle name="Normal 2 7 3 2 12 2" xfId="32546"/>
    <cellStyle name="Normal 2 7 3 2 12 2 2" xfId="32547"/>
    <cellStyle name="Normal 2 7 3 2 12 2 2 2" xfId="32548"/>
    <cellStyle name="Normal 2 7 3 2 12 2 2 2 2" xfId="32549"/>
    <cellStyle name="Normal 2 7 3 2 12 2 3" xfId="32550"/>
    <cellStyle name="Normal 2 7 3 2 12 2 3 2" xfId="32551"/>
    <cellStyle name="Normal 2 7 3 2 12 2 3 2 2" xfId="32552"/>
    <cellStyle name="Normal 2 7 3 2 12 2 3 3" xfId="32553"/>
    <cellStyle name="Normal 2 7 3 2 12 2 4" xfId="32554"/>
    <cellStyle name="Normal 2 7 3 2 12 3" xfId="32555"/>
    <cellStyle name="Normal 2 7 3 2 12 4" xfId="32556"/>
    <cellStyle name="Normal 2 7 3 2 12 4 2" xfId="32557"/>
    <cellStyle name="Normal 2 7 3 2 12 5" xfId="32558"/>
    <cellStyle name="Normal 2 7 3 2 12 6" xfId="32559"/>
    <cellStyle name="Normal 2 7 3 2 12 7" xfId="32560"/>
    <cellStyle name="Normal 2 7 3 2 13" xfId="32561"/>
    <cellStyle name="Normal 2 7 3 2 13 2" xfId="32562"/>
    <cellStyle name="Normal 2 7 3 2 13 2 2" xfId="32563"/>
    <cellStyle name="Normal 2 7 3 2 13 2 2 2" xfId="32564"/>
    <cellStyle name="Normal 2 7 3 2 13 2 2 2 2" xfId="32565"/>
    <cellStyle name="Normal 2 7 3 2 13 2 2 3" xfId="32566"/>
    <cellStyle name="Normal 2 7 3 2 13 2 2 4" xfId="32567"/>
    <cellStyle name="Normal 2 7 3 2 13 2 3" xfId="32568"/>
    <cellStyle name="Normal 2 7 3 2 13 2 3 2" xfId="32569"/>
    <cellStyle name="Normal 2 7 3 2 13 2 3 2 2" xfId="32570"/>
    <cellStyle name="Normal 2 7 3 2 13 2 3 3" xfId="32571"/>
    <cellStyle name="Normal 2 7 3 2 13 2 4" xfId="32572"/>
    <cellStyle name="Normal 2 7 3 2 13 3" xfId="32573"/>
    <cellStyle name="Normal 2 7 3 2 13 4" xfId="32574"/>
    <cellStyle name="Normal 2 7 3 2 13 4 2" xfId="32575"/>
    <cellStyle name="Normal 2 7 3 2 13 5" xfId="32576"/>
    <cellStyle name="Normal 2 7 3 2 14" xfId="32577"/>
    <cellStyle name="Normal 2 7 3 2 14 10" xfId="32578"/>
    <cellStyle name="Normal 2 7 3 2 14 2" xfId="32579"/>
    <cellStyle name="Normal 2 7 3 2 14 2 2" xfId="32580"/>
    <cellStyle name="Normal 2 7 3 2 14 2 2 2" xfId="32581"/>
    <cellStyle name="Normal 2 7 3 2 14 2 2 2 2" xfId="32582"/>
    <cellStyle name="Normal 2 7 3 2 14 2 2 2 2 2" xfId="32583"/>
    <cellStyle name="Normal 2 7 3 2 14 2 2 2 3" xfId="32584"/>
    <cellStyle name="Normal 2 7 3 2 14 2 2 2 4" xfId="32585"/>
    <cellStyle name="Normal 2 7 3 2 14 2 2 3" xfId="32586"/>
    <cellStyle name="Normal 2 7 3 2 14 2 2 4" xfId="32587"/>
    <cellStyle name="Normal 2 7 3 2 14 2 3" xfId="32588"/>
    <cellStyle name="Normal 2 7 3 2 14 2 4" xfId="32589"/>
    <cellStyle name="Normal 2 7 3 2 14 2 4 2" xfId="32590"/>
    <cellStyle name="Normal 2 7 3 2 14 2 5" xfId="32591"/>
    <cellStyle name="Normal 2 7 3 2 14 3" xfId="32592"/>
    <cellStyle name="Normal 2 7 3 2 14 4" xfId="32593"/>
    <cellStyle name="Normal 2 7 3 2 14 5" xfId="32594"/>
    <cellStyle name="Normal 2 7 3 2 14 6" xfId="32595"/>
    <cellStyle name="Normal 2 7 3 2 14 7" xfId="32596"/>
    <cellStyle name="Normal 2 7 3 2 14 7 2" xfId="32597"/>
    <cellStyle name="Normal 2 7 3 2 14 7 2 2" xfId="32598"/>
    <cellStyle name="Normal 2 7 3 2 14 7 3" xfId="32599"/>
    <cellStyle name="Normal 2 7 3 2 14 8" xfId="32600"/>
    <cellStyle name="Normal 2 7 3 2 14 8 2" xfId="32601"/>
    <cellStyle name="Normal 2 7 3 2 14 8 2 2" xfId="32602"/>
    <cellStyle name="Normal 2 7 3 2 14 8 3" xfId="32603"/>
    <cellStyle name="Normal 2 7 3 2 14 8 4" xfId="32604"/>
    <cellStyle name="Normal 2 7 3 2 14 9" xfId="32605"/>
    <cellStyle name="Normal 2 7 3 2 14 9 2" xfId="32606"/>
    <cellStyle name="Normal 2 7 3 2 15" xfId="32607"/>
    <cellStyle name="Normal 2 7 3 2 15 2" xfId="32608"/>
    <cellStyle name="Normal 2 7 3 2 15 2 2" xfId="32609"/>
    <cellStyle name="Normal 2 7 3 2 15 2 2 2" xfId="32610"/>
    <cellStyle name="Normal 2 7 3 2 15 2 2 2 2" xfId="32611"/>
    <cellStyle name="Normal 2 7 3 2 15 2 2 3" xfId="32612"/>
    <cellStyle name="Normal 2 7 3 2 15 2 2 4" xfId="32613"/>
    <cellStyle name="Normal 2 7 3 2 15 2 3" xfId="32614"/>
    <cellStyle name="Normal 2 7 3 2 15 2 4" xfId="32615"/>
    <cellStyle name="Normal 2 7 3 2 15 2 5" xfId="32616"/>
    <cellStyle name="Normal 2 7 3 2 15 2 6" xfId="32617"/>
    <cellStyle name="Normal 2 7 3 2 15 3" xfId="32618"/>
    <cellStyle name="Normal 2 7 3 2 15 4" xfId="32619"/>
    <cellStyle name="Normal 2 7 3 2 15 4 2" xfId="32620"/>
    <cellStyle name="Normal 2 7 3 2 15 5" xfId="32621"/>
    <cellStyle name="Normal 2 7 3 2 16" xfId="32622"/>
    <cellStyle name="Normal 2 7 3 2 17" xfId="32623"/>
    <cellStyle name="Normal 2 7 3 2 18" xfId="32624"/>
    <cellStyle name="Normal 2 7 3 2 18 2" xfId="32625"/>
    <cellStyle name="Normal 2 7 3 2 18 2 2" xfId="32626"/>
    <cellStyle name="Normal 2 7 3 2 18 3" xfId="32627"/>
    <cellStyle name="Normal 2 7 3 2 19" xfId="32628"/>
    <cellStyle name="Normal 2 7 3 2 19 2" xfId="32629"/>
    <cellStyle name="Normal 2 7 3 2 19 2 2" xfId="32630"/>
    <cellStyle name="Normal 2 7 3 2 19 3" xfId="32631"/>
    <cellStyle name="Normal 2 7 3 2 2" xfId="32632"/>
    <cellStyle name="Normal 2 7 3 2 2 2" xfId="32633"/>
    <cellStyle name="Normal 2 7 3 2 2 2 2" xfId="32634"/>
    <cellStyle name="Normal 2 7 3 2 2 3" xfId="32635"/>
    <cellStyle name="Normal 2 7 3 2 20" xfId="32636"/>
    <cellStyle name="Normal 2 7 3 2 21" xfId="32637"/>
    <cellStyle name="Normal 2 7 3 2 22" xfId="32638"/>
    <cellStyle name="Normal 2 7 3 2 3" xfId="32639"/>
    <cellStyle name="Normal 2 7 3 2 3 10" xfId="32640"/>
    <cellStyle name="Normal 2 7 3 2 3 11" xfId="32641"/>
    <cellStyle name="Normal 2 7 3 2 3 11 2" xfId="32642"/>
    <cellStyle name="Normal 2 7 3 2 3 11 2 2" xfId="32643"/>
    <cellStyle name="Normal 2 7 3 2 3 11 3" xfId="32644"/>
    <cellStyle name="Normal 2 7 3 2 3 12" xfId="32645"/>
    <cellStyle name="Normal 2 7 3 2 3 12 2" xfId="32646"/>
    <cellStyle name="Normal 2 7 3 2 3 12 2 2" xfId="32647"/>
    <cellStyle name="Normal 2 7 3 2 3 12 2 2 2" xfId="32648"/>
    <cellStyle name="Normal 2 7 3 2 3 12 3" xfId="32649"/>
    <cellStyle name="Normal 2 7 3 2 3 12 4" xfId="32650"/>
    <cellStyle name="Normal 2 7 3 2 3 12 5" xfId="32651"/>
    <cellStyle name="Normal 2 7 3 2 3 12 6" xfId="32652"/>
    <cellStyle name="Normal 2 7 3 2 3 13" xfId="32653"/>
    <cellStyle name="Normal 2 7 3 2 3 13 2" xfId="32654"/>
    <cellStyle name="Normal 2 7 3 2 3 14" xfId="32655"/>
    <cellStyle name="Normal 2 7 3 2 3 15" xfId="32656"/>
    <cellStyle name="Normal 2 7 3 2 3 16" xfId="32657"/>
    <cellStyle name="Normal 2 7 3 2 3 2" xfId="32658"/>
    <cellStyle name="Normal 2 7 3 2 3 2 10" xfId="32659"/>
    <cellStyle name="Normal 2 7 3 2 3 2 11" xfId="32660"/>
    <cellStyle name="Normal 2 7 3 2 3 2 12" xfId="32661"/>
    <cellStyle name="Normal 2 7 3 2 3 2 12 2" xfId="32662"/>
    <cellStyle name="Normal 2 7 3 2 3 2 12 2 2" xfId="32663"/>
    <cellStyle name="Normal 2 7 3 2 3 2 12 3" xfId="32664"/>
    <cellStyle name="Normal 2 7 3 2 3 2 13" xfId="32665"/>
    <cellStyle name="Normal 2 7 3 2 3 2 14" xfId="32666"/>
    <cellStyle name="Normal 2 7 3 2 3 2 15" xfId="32667"/>
    <cellStyle name="Normal 2 7 3 2 3 2 2" xfId="32668"/>
    <cellStyle name="Normal 2 7 3 2 3 2 2 10" xfId="32669"/>
    <cellStyle name="Normal 2 7 3 2 3 2 2 10 2" xfId="32670"/>
    <cellStyle name="Normal 2 7 3 2 3 2 2 10 2 2" xfId="32671"/>
    <cellStyle name="Normal 2 7 3 2 3 2 2 10 3" xfId="32672"/>
    <cellStyle name="Normal 2 7 3 2 3 2 2 11" xfId="32673"/>
    <cellStyle name="Normal 2 7 3 2 3 2 2 11 2" xfId="32674"/>
    <cellStyle name="Normal 2 7 3 2 3 2 2 11 2 2" xfId="32675"/>
    <cellStyle name="Normal 2 7 3 2 3 2 2 11 3" xfId="32676"/>
    <cellStyle name="Normal 2 7 3 2 3 2 2 12" xfId="32677"/>
    <cellStyle name="Normal 2 7 3 2 3 2 2 12 2" xfId="32678"/>
    <cellStyle name="Normal 2 7 3 2 3 2 2 12 2 2" xfId="32679"/>
    <cellStyle name="Normal 2 7 3 2 3 2 2 12 3" xfId="32680"/>
    <cellStyle name="Normal 2 7 3 2 3 2 2 12 4" xfId="32681"/>
    <cellStyle name="Normal 2 7 3 2 3 2 2 13" xfId="32682"/>
    <cellStyle name="Normal 2 7 3 2 3 2 2 13 2" xfId="32683"/>
    <cellStyle name="Normal 2 7 3 2 3 2 2 14" xfId="32684"/>
    <cellStyle name="Normal 2 7 3 2 3 2 2 2" xfId="32685"/>
    <cellStyle name="Normal 2 7 3 2 3 2 2 2 2" xfId="32686"/>
    <cellStyle name="Normal 2 7 3 2 3 2 2 2 2 10" xfId="32687"/>
    <cellStyle name="Normal 2 7 3 2 3 2 2 2 2 11" xfId="32688"/>
    <cellStyle name="Normal 2 7 3 2 3 2 2 2 2 12" xfId="32689"/>
    <cellStyle name="Normal 2 7 3 2 3 2 2 2 2 2" xfId="32690"/>
    <cellStyle name="Normal 2 7 3 2 3 2 2 2 2 2 2" xfId="32691"/>
    <cellStyle name="Normal 2 7 3 2 3 2 2 2 2 2 2 2" xfId="32692"/>
    <cellStyle name="Normal 2 7 3 2 3 2 2 2 2 2 2 2 2" xfId="32693"/>
    <cellStyle name="Normal 2 7 3 2 3 2 2 2 2 2 2 2 2 2" xfId="32694"/>
    <cellStyle name="Normal 2 7 3 2 3 2 2 2 2 2 2 3" xfId="32695"/>
    <cellStyle name="Normal 2 7 3 2 3 2 2 2 2 2 2 3 2" xfId="32696"/>
    <cellStyle name="Normal 2 7 3 2 3 2 2 2 2 2 2 3 2 2" xfId="32697"/>
    <cellStyle name="Normal 2 7 3 2 3 2 2 2 2 2 2 3 3" xfId="32698"/>
    <cellStyle name="Normal 2 7 3 2 3 2 2 2 2 2 2 4" xfId="32699"/>
    <cellStyle name="Normal 2 7 3 2 3 2 2 2 2 2 2 4 2" xfId="32700"/>
    <cellStyle name="Normal 2 7 3 2 3 2 2 2 2 2 2 4 2 2" xfId="32701"/>
    <cellStyle name="Normal 2 7 3 2 3 2 2 2 2 2 2 4 3" xfId="32702"/>
    <cellStyle name="Normal 2 7 3 2 3 2 2 2 2 2 3" xfId="32703"/>
    <cellStyle name="Normal 2 7 3 2 3 2 2 2 2 2 4" xfId="32704"/>
    <cellStyle name="Normal 2 7 3 2 3 2 2 2 2 2 4 2" xfId="32705"/>
    <cellStyle name="Normal 2 7 3 2 3 2 2 2 2 2 4 2 2" xfId="32706"/>
    <cellStyle name="Normal 2 7 3 2 3 2 2 2 2 2 4 3" xfId="32707"/>
    <cellStyle name="Normal 2 7 3 2 3 2 2 2 2 2 4 4" xfId="32708"/>
    <cellStyle name="Normal 2 7 3 2 3 2 2 2 2 2 5" xfId="32709"/>
    <cellStyle name="Normal 2 7 3 2 3 2 2 2 2 2 6" xfId="32710"/>
    <cellStyle name="Normal 2 7 3 2 3 2 2 2 2 2 7" xfId="32711"/>
    <cellStyle name="Normal 2 7 3 2 3 2 2 2 2 3" xfId="32712"/>
    <cellStyle name="Normal 2 7 3 2 3 2 2 2 2 4" xfId="32713"/>
    <cellStyle name="Normal 2 7 3 2 3 2 2 2 2 5" xfId="32714"/>
    <cellStyle name="Normal 2 7 3 2 3 2 2 2 2 6" xfId="32715"/>
    <cellStyle name="Normal 2 7 3 2 3 2 2 2 2 6 2" xfId="32716"/>
    <cellStyle name="Normal 2 7 3 2 3 2 2 2 2 6 2 2" xfId="32717"/>
    <cellStyle name="Normal 2 7 3 2 3 2 2 2 2 6 3" xfId="32718"/>
    <cellStyle name="Normal 2 7 3 2 3 2 2 2 2 7" xfId="32719"/>
    <cellStyle name="Normal 2 7 3 2 3 2 2 2 2 8" xfId="32720"/>
    <cellStyle name="Normal 2 7 3 2 3 2 2 2 2 8 2" xfId="32721"/>
    <cellStyle name="Normal 2 7 3 2 3 2 2 2 2 8 2 2" xfId="32722"/>
    <cellStyle name="Normal 2 7 3 2 3 2 2 2 2 8 3" xfId="32723"/>
    <cellStyle name="Normal 2 7 3 2 3 2 2 2 2 8 4" xfId="32724"/>
    <cellStyle name="Normal 2 7 3 2 3 2 2 2 2 9" xfId="32725"/>
    <cellStyle name="Normal 2 7 3 2 3 2 2 2 2 9 2" xfId="32726"/>
    <cellStyle name="Normal 2 7 3 2 3 2 2 2 3" xfId="32727"/>
    <cellStyle name="Normal 2 7 3 2 3 2 2 2 3 2" xfId="32728"/>
    <cellStyle name="Normal 2 7 3 2 3 2 2 2 3 2 2" xfId="32729"/>
    <cellStyle name="Normal 2 7 3 2 3 2 2 2 3 2 2 2" xfId="32730"/>
    <cellStyle name="Normal 2 7 3 2 3 2 2 2 3 2 2 2 2" xfId="32731"/>
    <cellStyle name="Normal 2 7 3 2 3 2 2 2 3 2 2 3" xfId="32732"/>
    <cellStyle name="Normal 2 7 3 2 3 2 2 2 3 2 2 4" xfId="32733"/>
    <cellStyle name="Normal 2 7 3 2 3 2 2 2 3 2 3" xfId="32734"/>
    <cellStyle name="Normal 2 7 3 2 3 2 2 2 3 2 4" xfId="32735"/>
    <cellStyle name="Normal 2 7 3 2 3 2 2 2 3 2 5" xfId="32736"/>
    <cellStyle name="Normal 2 7 3 2 3 2 2 2 3 2 6" xfId="32737"/>
    <cellStyle name="Normal 2 7 3 2 3 2 2 2 3 3" xfId="32738"/>
    <cellStyle name="Normal 2 7 3 2 3 2 2 2 3 3 2" xfId="32739"/>
    <cellStyle name="Normal 2 7 3 2 3 2 2 2 3 4" xfId="32740"/>
    <cellStyle name="Normal 2 7 3 2 3 2 2 2 3 4 2" xfId="32741"/>
    <cellStyle name="Normal 2 7 3 2 3 2 2 2 3 5" xfId="32742"/>
    <cellStyle name="Normal 2 7 3 2 3 2 2 2 3 6" xfId="32743"/>
    <cellStyle name="Normal 2 7 3 2 3 2 2 2 3 7" xfId="32744"/>
    <cellStyle name="Normal 2 7 3 2 3 2 2 2 4" xfId="32745"/>
    <cellStyle name="Normal 2 7 3 2 3 2 2 2 4 2" xfId="32746"/>
    <cellStyle name="Normal 2 7 3 2 3 2 2 2 4 2 2" xfId="32747"/>
    <cellStyle name="Normal 2 7 3 2 3 2 2 2 4 3" xfId="32748"/>
    <cellStyle name="Normal 2 7 3 2 3 2 2 2 5" xfId="32749"/>
    <cellStyle name="Normal 2 7 3 2 3 2 2 2 6" xfId="32750"/>
    <cellStyle name="Normal 2 7 3 2 3 2 2 2 7" xfId="32751"/>
    <cellStyle name="Normal 2 7 3 2 3 2 2 2 8" xfId="32752"/>
    <cellStyle name="Normal 2 7 3 2 3 2 2 2 9" xfId="32753"/>
    <cellStyle name="Normal 2 7 3 2 3 2 2 3" xfId="32754"/>
    <cellStyle name="Normal 2 7 3 2 3 2 2 3 2" xfId="32755"/>
    <cellStyle name="Normal 2 7 3 2 3 2 2 3 2 2" xfId="32756"/>
    <cellStyle name="Normal 2 7 3 2 3 2 2 3 3" xfId="32757"/>
    <cellStyle name="Normal 2 7 3 2 3 2 2 4" xfId="32758"/>
    <cellStyle name="Normal 2 7 3 2 3 2 2 5" xfId="32759"/>
    <cellStyle name="Normal 2 7 3 2 3 2 2 6" xfId="32760"/>
    <cellStyle name="Normal 2 7 3 2 3 2 2 6 2" xfId="32761"/>
    <cellStyle name="Normal 2 7 3 2 3 2 2 6 2 2" xfId="32762"/>
    <cellStyle name="Normal 2 7 3 2 3 2 2 6 2 2 2" xfId="32763"/>
    <cellStyle name="Normal 2 7 3 2 3 2 2 6 2 2 2 2" xfId="32764"/>
    <cellStyle name="Normal 2 7 3 2 3 2 2 6 2 2 3" xfId="32765"/>
    <cellStyle name="Normal 2 7 3 2 3 2 2 6 2 2 4" xfId="32766"/>
    <cellStyle name="Normal 2 7 3 2 3 2 2 6 2 3" xfId="32767"/>
    <cellStyle name="Normal 2 7 3 2 3 2 2 6 2 4" xfId="32768"/>
    <cellStyle name="Normal 2 7 3 2 3 2 2 6 2 4 2" xfId="32769"/>
    <cellStyle name="Normal 2 7 3 2 3 2 2 6 2 4 2 2" xfId="32770"/>
    <cellStyle name="Normal 2 7 3 2 3 2 2 6 2 4 3" xfId="32771"/>
    <cellStyle name="Normal 2 7 3 2 3 2 2 6 3" xfId="32772"/>
    <cellStyle name="Normal 2 7 3 2 3 2 2 6 4" xfId="32773"/>
    <cellStyle name="Normal 2 7 3 2 3 2 2 6 4 2" xfId="32774"/>
    <cellStyle name="Normal 2 7 3 2 3 2 2 6 5" xfId="32775"/>
    <cellStyle name="Normal 2 7 3 2 3 2 2 6 6" xfId="32776"/>
    <cellStyle name="Normal 2 7 3 2 3 2 2 6 7" xfId="32777"/>
    <cellStyle name="Normal 2 7 3 2 3 2 2 7" xfId="32778"/>
    <cellStyle name="Normal 2 7 3 2 3 2 2 8" xfId="32779"/>
    <cellStyle name="Normal 2 7 3 2 3 2 2 9" xfId="32780"/>
    <cellStyle name="Normal 2 7 3 2 3 2 2 9 2" xfId="32781"/>
    <cellStyle name="Normal 2 7 3 2 3 2 2 9 2 2" xfId="32782"/>
    <cellStyle name="Normal 2 7 3 2 3 2 2 9 3" xfId="32783"/>
    <cellStyle name="Normal 2 7 3 2 3 2 3" xfId="32784"/>
    <cellStyle name="Normal 2 7 3 2 3 2 4" xfId="32785"/>
    <cellStyle name="Normal 2 7 3 2 3 2 5" xfId="32786"/>
    <cellStyle name="Normal 2 7 3 2 3 2 5 10" xfId="32787"/>
    <cellStyle name="Normal 2 7 3 2 3 2 5 2" xfId="32788"/>
    <cellStyle name="Normal 2 7 3 2 3 2 5 2 2" xfId="32789"/>
    <cellStyle name="Normal 2 7 3 2 3 2 5 2 2 2" xfId="32790"/>
    <cellStyle name="Normal 2 7 3 2 3 2 5 2 2 2 2" xfId="32791"/>
    <cellStyle name="Normal 2 7 3 2 3 2 5 2 2 2 2 2" xfId="32792"/>
    <cellStyle name="Normal 2 7 3 2 3 2 5 2 2 2 2 2 2" xfId="32793"/>
    <cellStyle name="Normal 2 7 3 2 3 2 5 2 2 2 3" xfId="32794"/>
    <cellStyle name="Normal 2 7 3 2 3 2 5 2 2 2 4" xfId="32795"/>
    <cellStyle name="Normal 2 7 3 2 3 2 5 2 2 2 5" xfId="32796"/>
    <cellStyle name="Normal 2 7 3 2 3 2 5 2 2 2 6" xfId="32797"/>
    <cellStyle name="Normal 2 7 3 2 3 2 5 2 2 3" xfId="32798"/>
    <cellStyle name="Normal 2 7 3 2 3 2 5 2 2 3 2" xfId="32799"/>
    <cellStyle name="Normal 2 7 3 2 3 2 5 2 2 4" xfId="32800"/>
    <cellStyle name="Normal 2 7 3 2 3 2 5 2 2 4 2" xfId="32801"/>
    <cellStyle name="Normal 2 7 3 2 3 2 5 2 2 5" xfId="32802"/>
    <cellStyle name="Normal 2 7 3 2 3 2 5 2 2 6" xfId="32803"/>
    <cellStyle name="Normal 2 7 3 2 3 2 5 2 2 7" xfId="32804"/>
    <cellStyle name="Normal 2 7 3 2 3 2 5 2 3" xfId="32805"/>
    <cellStyle name="Normal 2 7 3 2 3 2 5 2 4" xfId="32806"/>
    <cellStyle name="Normal 2 7 3 2 3 2 5 2 5" xfId="32807"/>
    <cellStyle name="Normal 2 7 3 2 3 2 5 2 6" xfId="32808"/>
    <cellStyle name="Normal 2 7 3 2 3 2 5 2 7" xfId="32809"/>
    <cellStyle name="Normal 2 7 3 2 3 2 5 2 8" xfId="32810"/>
    <cellStyle name="Normal 2 7 3 2 3 2 5 2 9" xfId="32811"/>
    <cellStyle name="Normal 2 7 3 2 3 2 5 3" xfId="32812"/>
    <cellStyle name="Normal 2 7 3 2 3 2 5 3 2" xfId="32813"/>
    <cellStyle name="Normal 2 7 3 2 3 2 5 3 2 2" xfId="32814"/>
    <cellStyle name="Normal 2 7 3 2 3 2 5 3 2 2 2" xfId="32815"/>
    <cellStyle name="Normal 2 7 3 2 3 2 5 3 2 2 2 2" xfId="32816"/>
    <cellStyle name="Normal 2 7 3 2 3 2 5 3 2 2 3" xfId="32817"/>
    <cellStyle name="Normal 2 7 3 2 3 2 5 3 2 2 4" xfId="32818"/>
    <cellStyle name="Normal 2 7 3 2 3 2 5 3 2 3" xfId="32819"/>
    <cellStyle name="Normal 2 7 3 2 3 2 5 3 2 4" xfId="32820"/>
    <cellStyle name="Normal 2 7 3 2 3 2 5 3 3" xfId="32821"/>
    <cellStyle name="Normal 2 7 3 2 3 2 5 3 4" xfId="32822"/>
    <cellStyle name="Normal 2 7 3 2 3 2 5 3 4 2" xfId="32823"/>
    <cellStyle name="Normal 2 7 3 2 3 2 5 3 5" xfId="32824"/>
    <cellStyle name="Normal 2 7 3 2 3 2 5 3 5 2" xfId="32825"/>
    <cellStyle name="Normal 2 7 3 2 3 2 5 3 5 2 2" xfId="32826"/>
    <cellStyle name="Normal 2 7 3 2 3 2 5 3 5 3" xfId="32827"/>
    <cellStyle name="Normal 2 7 3 2 3 2 5 4" xfId="32828"/>
    <cellStyle name="Normal 2 7 3 2 3 2 5 4 2" xfId="32829"/>
    <cellStyle name="Normal 2 7 3 2 3 2 5 4 2 2" xfId="32830"/>
    <cellStyle name="Normal 2 7 3 2 3 2 5 4 3" xfId="32831"/>
    <cellStyle name="Normal 2 7 3 2 3 2 5 5" xfId="32832"/>
    <cellStyle name="Normal 2 7 3 2 3 2 5 6" xfId="32833"/>
    <cellStyle name="Normal 2 7 3 2 3 2 5 6 2" xfId="32834"/>
    <cellStyle name="Normal 2 7 3 2 3 2 5 6 2 2" xfId="32835"/>
    <cellStyle name="Normal 2 7 3 2 3 2 5 6 3" xfId="32836"/>
    <cellStyle name="Normal 2 7 3 2 3 2 5 7" xfId="32837"/>
    <cellStyle name="Normal 2 7 3 2 3 2 5 7 2" xfId="32838"/>
    <cellStyle name="Normal 2 7 3 2 3 2 5 7 2 2" xfId="32839"/>
    <cellStyle name="Normal 2 7 3 2 3 2 5 7 3" xfId="32840"/>
    <cellStyle name="Normal 2 7 3 2 3 2 5 8" xfId="32841"/>
    <cellStyle name="Normal 2 7 3 2 3 2 5 8 2" xfId="32842"/>
    <cellStyle name="Normal 2 7 3 2 3 2 5 8 2 2" xfId="32843"/>
    <cellStyle name="Normal 2 7 3 2 3 2 5 8 2 2 2" xfId="32844"/>
    <cellStyle name="Normal 2 7 3 2 3 2 5 8 3" xfId="32845"/>
    <cellStyle name="Normal 2 7 3 2 3 2 5 8 4" xfId="32846"/>
    <cellStyle name="Normal 2 7 3 2 3 2 5 8 5" xfId="32847"/>
    <cellStyle name="Normal 2 7 3 2 3 2 5 8 6" xfId="32848"/>
    <cellStyle name="Normal 2 7 3 2 3 2 5 9" xfId="32849"/>
    <cellStyle name="Normal 2 7 3 2 3 2 5 9 2" xfId="32850"/>
    <cellStyle name="Normal 2 7 3 2 3 2 5 9 2 2" xfId="32851"/>
    <cellStyle name="Normal 2 7 3 2 3 2 5 9 3" xfId="32852"/>
    <cellStyle name="Normal 2 7 3 2 3 2 5 9 4" xfId="32853"/>
    <cellStyle name="Normal 2 7 3 2 3 2 6" xfId="32854"/>
    <cellStyle name="Normal 2 7 3 2 3 2 6 2" xfId="32855"/>
    <cellStyle name="Normal 2 7 3 2 3 2 6 2 2" xfId="32856"/>
    <cellStyle name="Normal 2 7 3 2 3 2 6 2 2 2" xfId="32857"/>
    <cellStyle name="Normal 2 7 3 2 3 2 6 2 2 2 2" xfId="32858"/>
    <cellStyle name="Normal 2 7 3 2 3 2 6 2 3" xfId="32859"/>
    <cellStyle name="Normal 2 7 3 2 3 2 6 2 4" xfId="32860"/>
    <cellStyle name="Normal 2 7 3 2 3 2 6 3" xfId="32861"/>
    <cellStyle name="Normal 2 7 3 2 3 2 6 4" xfId="32862"/>
    <cellStyle name="Normal 2 7 3 2 3 2 6 4 2" xfId="32863"/>
    <cellStyle name="Normal 2 7 3 2 3 2 6 5" xfId="32864"/>
    <cellStyle name="Normal 2 7 3 2 3 2 6 6" xfId="32865"/>
    <cellStyle name="Normal 2 7 3 2 3 2 6 7" xfId="32866"/>
    <cellStyle name="Normal 2 7 3 2 3 2 7" xfId="32867"/>
    <cellStyle name="Normal 2 7 3 2 3 2 7 2" xfId="32868"/>
    <cellStyle name="Normal 2 7 3 2 3 2 7 2 2" xfId="32869"/>
    <cellStyle name="Normal 2 7 3 2 3 2 7 2 2 2" xfId="32870"/>
    <cellStyle name="Normal 2 7 3 2 3 2 7 2 2 2 2" xfId="32871"/>
    <cellStyle name="Normal 2 7 3 2 3 2 7 2 2 3" xfId="32872"/>
    <cellStyle name="Normal 2 7 3 2 3 2 7 2 2 4" xfId="32873"/>
    <cellStyle name="Normal 2 7 3 2 3 2 7 2 3" xfId="32874"/>
    <cellStyle name="Normal 2 7 3 2 3 2 7 2 4" xfId="32875"/>
    <cellStyle name="Normal 2 7 3 2 3 2 7 3" xfId="32876"/>
    <cellStyle name="Normal 2 7 3 2 3 2 7 4" xfId="32877"/>
    <cellStyle name="Normal 2 7 3 2 3 2 7 4 2" xfId="32878"/>
    <cellStyle name="Normal 2 7 3 2 3 2 7 5" xfId="32879"/>
    <cellStyle name="Normal 2 7 3 2 3 2 8" xfId="32880"/>
    <cellStyle name="Normal 2 7 3 2 3 2 8 2" xfId="32881"/>
    <cellStyle name="Normal 2 7 3 2 3 2 8 2 2" xfId="32882"/>
    <cellStyle name="Normal 2 7 3 2 3 2 8 2 2 2" xfId="32883"/>
    <cellStyle name="Normal 2 7 3 2 3 2 8 2 2 2 2" xfId="32884"/>
    <cellStyle name="Normal 2 7 3 2 3 2 8 2 2 3" xfId="32885"/>
    <cellStyle name="Normal 2 7 3 2 3 2 8 2 2 4" xfId="32886"/>
    <cellStyle name="Normal 2 7 3 2 3 2 8 2 3" xfId="32887"/>
    <cellStyle name="Normal 2 7 3 2 3 2 8 2 3 2" xfId="32888"/>
    <cellStyle name="Normal 2 7 3 2 3 2 8 2 3 2 2" xfId="32889"/>
    <cellStyle name="Normal 2 7 3 2 3 2 8 2 3 3" xfId="32890"/>
    <cellStyle name="Normal 2 7 3 2 3 2 8 2 4" xfId="32891"/>
    <cellStyle name="Normal 2 7 3 2 3 2 8 3" xfId="32892"/>
    <cellStyle name="Normal 2 7 3 2 3 2 8 4" xfId="32893"/>
    <cellStyle name="Normal 2 7 3 2 3 2 8 4 2" xfId="32894"/>
    <cellStyle name="Normal 2 7 3 2 3 2 8 5" xfId="32895"/>
    <cellStyle name="Normal 2 7 3 2 3 2 9" xfId="32896"/>
    <cellStyle name="Normal 2 7 3 2 3 2 9 2" xfId="32897"/>
    <cellStyle name="Normal 2 7 3 2 3 2 9 2 2" xfId="32898"/>
    <cellStyle name="Normal 2 7 3 2 3 2 9 3" xfId="32899"/>
    <cellStyle name="Normal 2 7 3 2 3 3" xfId="32900"/>
    <cellStyle name="Normal 2 7 3 2 3 3 2" xfId="32901"/>
    <cellStyle name="Normal 2 7 3 2 3 3 2 10" xfId="32902"/>
    <cellStyle name="Normal 2 7 3 2 3 3 2 2" xfId="32903"/>
    <cellStyle name="Normal 2 7 3 2 3 3 2 2 2" xfId="32904"/>
    <cellStyle name="Normal 2 7 3 2 3 3 2 2 2 2" xfId="32905"/>
    <cellStyle name="Normal 2 7 3 2 3 3 2 2 2 2 2" xfId="32906"/>
    <cellStyle name="Normal 2 7 3 2 3 3 2 2 2 2 2 2" xfId="32907"/>
    <cellStyle name="Normal 2 7 3 2 3 3 2 2 2 3" xfId="32908"/>
    <cellStyle name="Normal 2 7 3 2 3 3 2 2 2 4" xfId="32909"/>
    <cellStyle name="Normal 2 7 3 2 3 3 2 2 2 5" xfId="32910"/>
    <cellStyle name="Normal 2 7 3 2 3 3 2 2 2 6" xfId="32911"/>
    <cellStyle name="Normal 2 7 3 2 3 3 2 2 3" xfId="32912"/>
    <cellStyle name="Normal 2 7 3 2 3 3 2 2 3 2" xfId="32913"/>
    <cellStyle name="Normal 2 7 3 2 3 3 2 2 4" xfId="32914"/>
    <cellStyle name="Normal 2 7 3 2 3 3 2 2 4 2" xfId="32915"/>
    <cellStyle name="Normal 2 7 3 2 3 3 2 2 4 2 2" xfId="32916"/>
    <cellStyle name="Normal 2 7 3 2 3 3 2 2 4 3" xfId="32917"/>
    <cellStyle name="Normal 2 7 3 2 3 3 2 2 4 4" xfId="32918"/>
    <cellStyle name="Normal 2 7 3 2 3 3 2 2 5" xfId="32919"/>
    <cellStyle name="Normal 2 7 3 2 3 3 2 2 6" xfId="32920"/>
    <cellStyle name="Normal 2 7 3 2 3 3 2 2 7" xfId="32921"/>
    <cellStyle name="Normal 2 7 3 2 3 3 2 3" xfId="32922"/>
    <cellStyle name="Normal 2 7 3 2 3 3 2 3 2" xfId="32923"/>
    <cellStyle name="Normal 2 7 3 2 3 3 2 3 2 2" xfId="32924"/>
    <cellStyle name="Normal 2 7 3 2 3 3 2 3 3" xfId="32925"/>
    <cellStyle name="Normal 2 7 3 2 3 3 2 4" xfId="32926"/>
    <cellStyle name="Normal 2 7 3 2 3 3 2 5" xfId="32927"/>
    <cellStyle name="Normal 2 7 3 2 3 3 2 5 2" xfId="32928"/>
    <cellStyle name="Normal 2 7 3 2 3 3 2 5 2 2" xfId="32929"/>
    <cellStyle name="Normal 2 7 3 2 3 3 2 5 3" xfId="32930"/>
    <cellStyle name="Normal 2 7 3 2 3 3 2 6" xfId="32931"/>
    <cellStyle name="Normal 2 7 3 2 3 3 2 7" xfId="32932"/>
    <cellStyle name="Normal 2 7 3 2 3 3 2 8" xfId="32933"/>
    <cellStyle name="Normal 2 7 3 2 3 3 2 8 2" xfId="32934"/>
    <cellStyle name="Normal 2 7 3 2 3 3 2 8 2 2" xfId="32935"/>
    <cellStyle name="Normal 2 7 3 2 3 3 2 8 3" xfId="32936"/>
    <cellStyle name="Normal 2 7 3 2 3 3 2 8 4" xfId="32937"/>
    <cellStyle name="Normal 2 7 3 2 3 3 2 9" xfId="32938"/>
    <cellStyle name="Normal 2 7 3 2 3 3 2 9 2" xfId="32939"/>
    <cellStyle name="Normal 2 7 3 2 3 3 3" xfId="32940"/>
    <cellStyle name="Normal 2 7 3 2 3 3 3 2" xfId="32941"/>
    <cellStyle name="Normal 2 7 3 2 3 3 3 2 2" xfId="32942"/>
    <cellStyle name="Normal 2 7 3 2 3 3 3 2 2 2" xfId="32943"/>
    <cellStyle name="Normal 2 7 3 2 3 3 3 2 2 2 2" xfId="32944"/>
    <cellStyle name="Normal 2 7 3 2 3 3 3 2 2 3" xfId="32945"/>
    <cellStyle name="Normal 2 7 3 2 3 3 3 2 2 4" xfId="32946"/>
    <cellStyle name="Normal 2 7 3 2 3 3 3 2 3" xfId="32947"/>
    <cellStyle name="Normal 2 7 3 2 3 3 3 2 4" xfId="32948"/>
    <cellStyle name="Normal 2 7 3 2 3 3 3 3" xfId="32949"/>
    <cellStyle name="Normal 2 7 3 2 3 3 3 4" xfId="32950"/>
    <cellStyle name="Normal 2 7 3 2 3 3 3 4 2" xfId="32951"/>
    <cellStyle name="Normal 2 7 3 2 3 3 3 5" xfId="32952"/>
    <cellStyle name="Normal 2 7 3 2 3 3 4" xfId="32953"/>
    <cellStyle name="Normal 2 7 3 2 3 3 4 2" xfId="32954"/>
    <cellStyle name="Normal 2 7 3 2 3 3 4 2 2" xfId="32955"/>
    <cellStyle name="Normal 2 7 3 2 3 3 4 3" xfId="32956"/>
    <cellStyle name="Normal 2 7 3 2 3 3 5" xfId="32957"/>
    <cellStyle name="Normal 2 7 3 2 3 3 5 2" xfId="32958"/>
    <cellStyle name="Normal 2 7 3 2 3 3 5 2 2" xfId="32959"/>
    <cellStyle name="Normal 2 7 3 2 3 3 5 3" xfId="32960"/>
    <cellStyle name="Normal 2 7 3 2 3 3 6" xfId="32961"/>
    <cellStyle name="Normal 2 7 3 2 3 3 7" xfId="32962"/>
    <cellStyle name="Normal 2 7 3 2 3 3 8" xfId="32963"/>
    <cellStyle name="Normal 2 7 3 2 3 3 9" xfId="32964"/>
    <cellStyle name="Normal 2 7 3 2 3 4" xfId="32965"/>
    <cellStyle name="Normal 2 7 3 2 3 5" xfId="32966"/>
    <cellStyle name="Normal 2 7 3 2 3 6" xfId="32967"/>
    <cellStyle name="Normal 2 7 3 2 3 6 2" xfId="32968"/>
    <cellStyle name="Normal 2 7 3 2 3 6 2 2" xfId="32969"/>
    <cellStyle name="Normal 2 7 3 2 3 6 2 2 2" xfId="32970"/>
    <cellStyle name="Normal 2 7 3 2 3 6 2 2 2 2" xfId="32971"/>
    <cellStyle name="Normal 2 7 3 2 3 6 2 3" xfId="32972"/>
    <cellStyle name="Normal 2 7 3 2 3 6 2 4" xfId="32973"/>
    <cellStyle name="Normal 2 7 3 2 3 6 2 5" xfId="32974"/>
    <cellStyle name="Normal 2 7 3 2 3 6 2 6" xfId="32975"/>
    <cellStyle name="Normal 2 7 3 2 3 6 3" xfId="32976"/>
    <cellStyle name="Normal 2 7 3 2 3 6 4" xfId="32977"/>
    <cellStyle name="Normal 2 7 3 2 3 6 4 2" xfId="32978"/>
    <cellStyle name="Normal 2 7 3 2 3 6 5" xfId="32979"/>
    <cellStyle name="Normal 2 7 3 2 3 7" xfId="32980"/>
    <cellStyle name="Normal 2 7 3 2 3 8" xfId="32981"/>
    <cellStyle name="Normal 2 7 3 2 3 8 2" xfId="32982"/>
    <cellStyle name="Normal 2 7 3 2 3 8 2 2" xfId="32983"/>
    <cellStyle name="Normal 2 7 3 2 3 8 3" xfId="32984"/>
    <cellStyle name="Normal 2 7 3 2 3 9" xfId="32985"/>
    <cellStyle name="Normal 2 7 3 2 4" xfId="32986"/>
    <cellStyle name="Normal 2 7 3 2 4 2" xfId="32987"/>
    <cellStyle name="Normal 2 7 3 2 4 2 2" xfId="32988"/>
    <cellStyle name="Normal 2 7 3 2 4 3" xfId="32989"/>
    <cellStyle name="Normal 2 7 3 2 5" xfId="32990"/>
    <cellStyle name="Normal 2 7 3 2 5 10" xfId="32991"/>
    <cellStyle name="Normal 2 7 3 2 5 11" xfId="32992"/>
    <cellStyle name="Normal 2 7 3 2 5 12" xfId="32993"/>
    <cellStyle name="Normal 2 7 3 2 5 12 2" xfId="32994"/>
    <cellStyle name="Normal 2 7 3 2 5 12 2 2" xfId="32995"/>
    <cellStyle name="Normal 2 7 3 2 5 12 2 2 2" xfId="32996"/>
    <cellStyle name="Normal 2 7 3 2 5 12 3" xfId="32997"/>
    <cellStyle name="Normal 2 7 3 2 5 12 4" xfId="32998"/>
    <cellStyle name="Normal 2 7 3 2 5 12 5" xfId="32999"/>
    <cellStyle name="Normal 2 7 3 2 5 12 6" xfId="33000"/>
    <cellStyle name="Normal 2 7 3 2 5 13" xfId="33001"/>
    <cellStyle name="Normal 2 7 3 2 5 13 2" xfId="33002"/>
    <cellStyle name="Normal 2 7 3 2 5 14" xfId="33003"/>
    <cellStyle name="Normal 2 7 3 2 5 2" xfId="33004"/>
    <cellStyle name="Normal 2 7 3 2 5 2 2" xfId="33005"/>
    <cellStyle name="Normal 2 7 3 2 5 2 2 10" xfId="33006"/>
    <cellStyle name="Normal 2 7 3 2 5 2 2 2" xfId="33007"/>
    <cellStyle name="Normal 2 7 3 2 5 2 2 2 2" xfId="33008"/>
    <cellStyle name="Normal 2 7 3 2 5 2 2 2 2 2" xfId="33009"/>
    <cellStyle name="Normal 2 7 3 2 5 2 2 2 2 2 2" xfId="33010"/>
    <cellStyle name="Normal 2 7 3 2 5 2 2 2 2 2 2 2" xfId="33011"/>
    <cellStyle name="Normal 2 7 3 2 5 2 2 2 2 2 3" xfId="33012"/>
    <cellStyle name="Normal 2 7 3 2 5 2 2 2 2 2 4" xfId="33013"/>
    <cellStyle name="Normal 2 7 3 2 5 2 2 2 2 3" xfId="33014"/>
    <cellStyle name="Normal 2 7 3 2 5 2 2 2 2 4" xfId="33015"/>
    <cellStyle name="Normal 2 7 3 2 5 2 2 2 3" xfId="33016"/>
    <cellStyle name="Normal 2 7 3 2 5 2 2 2 4" xfId="33017"/>
    <cellStyle name="Normal 2 7 3 2 5 2 2 2 4 2" xfId="33018"/>
    <cellStyle name="Normal 2 7 3 2 5 2 2 2 4 2 2" xfId="33019"/>
    <cellStyle name="Normal 2 7 3 2 5 2 2 2 4 3" xfId="33020"/>
    <cellStyle name="Normal 2 7 3 2 5 2 2 2 4 4" xfId="33021"/>
    <cellStyle name="Normal 2 7 3 2 5 2 2 2 5" xfId="33022"/>
    <cellStyle name="Normal 2 7 3 2 5 2 2 3" xfId="33023"/>
    <cellStyle name="Normal 2 7 3 2 5 2 2 3 2" xfId="33024"/>
    <cellStyle name="Normal 2 7 3 2 5 2 2 3 2 2" xfId="33025"/>
    <cellStyle name="Normal 2 7 3 2 5 2 2 3 3" xfId="33026"/>
    <cellStyle name="Normal 2 7 3 2 5 2 2 4" xfId="33027"/>
    <cellStyle name="Normal 2 7 3 2 5 2 2 4 2" xfId="33028"/>
    <cellStyle name="Normal 2 7 3 2 5 2 2 4 2 2" xfId="33029"/>
    <cellStyle name="Normal 2 7 3 2 5 2 2 4 3" xfId="33030"/>
    <cellStyle name="Normal 2 7 3 2 5 2 2 5" xfId="33031"/>
    <cellStyle name="Normal 2 7 3 2 5 2 2 6" xfId="33032"/>
    <cellStyle name="Normal 2 7 3 2 5 2 2 6 2" xfId="33033"/>
    <cellStyle name="Normal 2 7 3 2 5 2 2 6 2 2" xfId="33034"/>
    <cellStyle name="Normal 2 7 3 2 5 2 2 6 3" xfId="33035"/>
    <cellStyle name="Normal 2 7 3 2 5 2 2 7" xfId="33036"/>
    <cellStyle name="Normal 2 7 3 2 5 2 2 8" xfId="33037"/>
    <cellStyle name="Normal 2 7 3 2 5 2 2 8 2" xfId="33038"/>
    <cellStyle name="Normal 2 7 3 2 5 2 2 8 2 2" xfId="33039"/>
    <cellStyle name="Normal 2 7 3 2 5 2 2 8 3" xfId="33040"/>
    <cellStyle name="Normal 2 7 3 2 5 2 2 8 4" xfId="33041"/>
    <cellStyle name="Normal 2 7 3 2 5 2 2 9" xfId="33042"/>
    <cellStyle name="Normal 2 7 3 2 5 2 2 9 2" xfId="33043"/>
    <cellStyle name="Normal 2 7 3 2 5 2 2 9 2 2" xfId="33044"/>
    <cellStyle name="Normal 2 7 3 2 5 2 2 9 3" xfId="33045"/>
    <cellStyle name="Normal 2 7 3 2 5 2 2 9 4" xfId="33046"/>
    <cellStyle name="Normal 2 7 3 2 5 2 3" xfId="33047"/>
    <cellStyle name="Normal 2 7 3 2 5 2 3 2" xfId="33048"/>
    <cellStyle name="Normal 2 7 3 2 5 2 3 2 2" xfId="33049"/>
    <cellStyle name="Normal 2 7 3 2 5 2 3 2 2 2" xfId="33050"/>
    <cellStyle name="Normal 2 7 3 2 5 2 3 2 2 2 2" xfId="33051"/>
    <cellStyle name="Normal 2 7 3 2 5 2 3 2 2 3" xfId="33052"/>
    <cellStyle name="Normal 2 7 3 2 5 2 3 2 2 4" xfId="33053"/>
    <cellStyle name="Normal 2 7 3 2 5 2 3 2 3" xfId="33054"/>
    <cellStyle name="Normal 2 7 3 2 5 2 3 2 4" xfId="33055"/>
    <cellStyle name="Normal 2 7 3 2 5 2 3 3" xfId="33056"/>
    <cellStyle name="Normal 2 7 3 2 5 2 3 4" xfId="33057"/>
    <cellStyle name="Normal 2 7 3 2 5 2 3 4 2" xfId="33058"/>
    <cellStyle name="Normal 2 7 3 2 5 2 3 5" xfId="33059"/>
    <cellStyle name="Normal 2 7 3 2 5 2 4" xfId="33060"/>
    <cellStyle name="Normal 2 7 3 2 5 2 4 2" xfId="33061"/>
    <cellStyle name="Normal 2 7 3 2 5 2 4 2 2" xfId="33062"/>
    <cellStyle name="Normal 2 7 3 2 5 2 4 3" xfId="33063"/>
    <cellStyle name="Normal 2 7 3 2 5 2 5" xfId="33064"/>
    <cellStyle name="Normal 2 7 3 2 5 2 6" xfId="33065"/>
    <cellStyle name="Normal 2 7 3 2 5 2 7" xfId="33066"/>
    <cellStyle name="Normal 2 7 3 2 5 2 7 2" xfId="33067"/>
    <cellStyle name="Normal 2 7 3 2 5 2 7 2 2" xfId="33068"/>
    <cellStyle name="Normal 2 7 3 2 5 2 7 3" xfId="33069"/>
    <cellStyle name="Normal 2 7 3 2 5 2 8" xfId="33070"/>
    <cellStyle name="Normal 2 7 3 2 5 2 9" xfId="33071"/>
    <cellStyle name="Normal 2 7 3 2 5 3" xfId="33072"/>
    <cellStyle name="Normal 2 7 3 2 5 3 2" xfId="33073"/>
    <cellStyle name="Normal 2 7 3 2 5 3 2 2" xfId="33074"/>
    <cellStyle name="Normal 2 7 3 2 5 3 3" xfId="33075"/>
    <cellStyle name="Normal 2 7 3 2 5 4" xfId="33076"/>
    <cellStyle name="Normal 2 7 3 2 5 5" xfId="33077"/>
    <cellStyle name="Normal 2 7 3 2 5 6" xfId="33078"/>
    <cellStyle name="Normal 2 7 3 2 5 6 2" xfId="33079"/>
    <cellStyle name="Normal 2 7 3 2 5 6 2 2" xfId="33080"/>
    <cellStyle name="Normal 2 7 3 2 5 6 2 2 2" xfId="33081"/>
    <cellStyle name="Normal 2 7 3 2 5 6 2 2 2 2" xfId="33082"/>
    <cellStyle name="Normal 2 7 3 2 5 6 2 2 3" xfId="33083"/>
    <cellStyle name="Normal 2 7 3 2 5 6 2 2 4" xfId="33084"/>
    <cellStyle name="Normal 2 7 3 2 5 6 2 3" xfId="33085"/>
    <cellStyle name="Normal 2 7 3 2 5 6 2 4" xfId="33086"/>
    <cellStyle name="Normal 2 7 3 2 5 6 3" xfId="33087"/>
    <cellStyle name="Normal 2 7 3 2 5 6 4" xfId="33088"/>
    <cellStyle name="Normal 2 7 3 2 5 6 4 2" xfId="33089"/>
    <cellStyle name="Normal 2 7 3 2 5 6 5" xfId="33090"/>
    <cellStyle name="Normal 2 7 3 2 5 7" xfId="33091"/>
    <cellStyle name="Normal 2 7 3 2 5 8" xfId="33092"/>
    <cellStyle name="Normal 2 7 3 2 5 9" xfId="33093"/>
    <cellStyle name="Normal 2 7 3 2 5 9 2" xfId="33094"/>
    <cellStyle name="Normal 2 7 3 2 5 9 2 2" xfId="33095"/>
    <cellStyle name="Normal 2 7 3 2 5 9 3" xfId="33096"/>
    <cellStyle name="Normal 2 7 3 2 6" xfId="33097"/>
    <cellStyle name="Normal 2 7 3 2 7" xfId="33098"/>
    <cellStyle name="Normal 2 7 3 2 7 2" xfId="33099"/>
    <cellStyle name="Normal 2 7 3 2 7 2 2" xfId="33100"/>
    <cellStyle name="Normal 2 7 3 2 7 3" xfId="33101"/>
    <cellStyle name="Normal 2 7 3 2 8" xfId="33102"/>
    <cellStyle name="Normal 2 7 3 2 8 2" xfId="33103"/>
    <cellStyle name="Normal 2 7 3 2 8 2 2" xfId="33104"/>
    <cellStyle name="Normal 2 7 3 2 8 3" xfId="33105"/>
    <cellStyle name="Normal 2 7 3 2 9" xfId="33106"/>
    <cellStyle name="Normal 2 7 3 20" xfId="33107"/>
    <cellStyle name="Normal 2 7 3 20 2" xfId="33108"/>
    <cellStyle name="Normal 2 7 3 20 2 2" xfId="33109"/>
    <cellStyle name="Normal 2 7 3 20 3" xfId="33110"/>
    <cellStyle name="Normal 2 7 3 21" xfId="33111"/>
    <cellStyle name="Normal 2 7 3 22" xfId="33112"/>
    <cellStyle name="Normal 2 7 3 22 2" xfId="33113"/>
    <cellStyle name="Normal 2 7 3 22 2 2" xfId="33114"/>
    <cellStyle name="Normal 2 7 3 22 3" xfId="33115"/>
    <cellStyle name="Normal 2 7 3 23" xfId="33116"/>
    <cellStyle name="Normal 2 7 3 24" xfId="33117"/>
    <cellStyle name="Normal 2 7 3 24 2" xfId="33118"/>
    <cellStyle name="Normal 2 7 3 24 2 2" xfId="33119"/>
    <cellStyle name="Normal 2 7 3 24 3" xfId="33120"/>
    <cellStyle name="Normal 2 7 3 25" xfId="33121"/>
    <cellStyle name="Normal 2 7 3 26" xfId="33122"/>
    <cellStyle name="Normal 2 7 3 27" xfId="33123"/>
    <cellStyle name="Normal 2 7 3 28" xfId="33124"/>
    <cellStyle name="Normal 2 7 3 3" xfId="33125"/>
    <cellStyle name="Normal 2 7 3 4" xfId="33126"/>
    <cellStyle name="Normal 2 7 3 4 2" xfId="33127"/>
    <cellStyle name="Normal 2 7 3 4 2 2" xfId="33128"/>
    <cellStyle name="Normal 2 7 3 4 3" xfId="33129"/>
    <cellStyle name="Normal 2 7 3 5" xfId="33130"/>
    <cellStyle name="Normal 2 7 3 6" xfId="33131"/>
    <cellStyle name="Normal 2 7 3 7" xfId="33132"/>
    <cellStyle name="Normal 2 7 3 7 2" xfId="33133"/>
    <cellStyle name="Normal 2 7 3 7 2 2" xfId="33134"/>
    <cellStyle name="Normal 2 7 3 7 3" xfId="33135"/>
    <cellStyle name="Normal 2 7 3 8" xfId="33136"/>
    <cellStyle name="Normal 2 7 3 8 2" xfId="33137"/>
    <cellStyle name="Normal 2 7 3 8 2 2" xfId="33138"/>
    <cellStyle name="Normal 2 7 3 8 3" xfId="33139"/>
    <cellStyle name="Normal 2 7 3 9" xfId="33140"/>
    <cellStyle name="Normal 2 7 4" xfId="33141"/>
    <cellStyle name="Normal 2 7 5" xfId="33142"/>
    <cellStyle name="Normal 2 8" xfId="33143"/>
    <cellStyle name="Normal 2 8 2" xfId="33144"/>
    <cellStyle name="Normal 2 8 2 10" xfId="33145"/>
    <cellStyle name="Normal 2 8 2 11" xfId="33146"/>
    <cellStyle name="Normal 2 8 2 11 2" xfId="33147"/>
    <cellStyle name="Normal 2 8 2 11 2 2" xfId="33148"/>
    <cellStyle name="Normal 2 8 2 11 3" xfId="33149"/>
    <cellStyle name="Normal 2 8 2 12" xfId="33150"/>
    <cellStyle name="Normal 2 8 2 12 2" xfId="33151"/>
    <cellStyle name="Normal 2 8 2 12 2 2" xfId="33152"/>
    <cellStyle name="Normal 2 8 2 12 3" xfId="33153"/>
    <cellStyle name="Normal 2 8 2 13" xfId="33154"/>
    <cellStyle name="Normal 2 8 2 13 2" xfId="33155"/>
    <cellStyle name="Normal 2 8 2 13 2 2" xfId="33156"/>
    <cellStyle name="Normal 2 8 2 13 3" xfId="33157"/>
    <cellStyle name="Normal 2 8 2 14" xfId="33158"/>
    <cellStyle name="Normal 2 8 2 14 2" xfId="33159"/>
    <cellStyle name="Normal 2 8 2 14 2 2" xfId="33160"/>
    <cellStyle name="Normal 2 8 2 14 3" xfId="33161"/>
    <cellStyle name="Normal 2 8 2 15" xfId="33162"/>
    <cellStyle name="Normal 2 8 2 16" xfId="33163"/>
    <cellStyle name="Normal 2 8 2 17" xfId="33164"/>
    <cellStyle name="Normal 2 8 2 17 2" xfId="33165"/>
    <cellStyle name="Normal 2 8 2 17 2 2" xfId="33166"/>
    <cellStyle name="Normal 2 8 2 17 3" xfId="33167"/>
    <cellStyle name="Normal 2 8 2 18" xfId="33168"/>
    <cellStyle name="Normal 2 8 2 18 2" xfId="33169"/>
    <cellStyle name="Normal 2 8 2 18 2 2" xfId="33170"/>
    <cellStyle name="Normal 2 8 2 18 3" xfId="33171"/>
    <cellStyle name="Normal 2 8 2 19" xfId="33172"/>
    <cellStyle name="Normal 2 8 2 19 2" xfId="33173"/>
    <cellStyle name="Normal 2 8 2 19 2 2" xfId="33174"/>
    <cellStyle name="Normal 2 8 2 19 3" xfId="33175"/>
    <cellStyle name="Normal 2 8 2 2" xfId="33176"/>
    <cellStyle name="Normal 2 8 2 2 10" xfId="33177"/>
    <cellStyle name="Normal 2 8 2 2 11" xfId="33178"/>
    <cellStyle name="Normal 2 8 2 2 11 10" xfId="33179"/>
    <cellStyle name="Normal 2 8 2 2 11 2" xfId="33180"/>
    <cellStyle name="Normal 2 8 2 2 11 2 10" xfId="33181"/>
    <cellStyle name="Normal 2 8 2 2 11 2 11" xfId="33182"/>
    <cellStyle name="Normal 2 8 2 2 11 2 2" xfId="33183"/>
    <cellStyle name="Normal 2 8 2 2 11 2 2 2" xfId="33184"/>
    <cellStyle name="Normal 2 8 2 2 11 2 2 2 2" xfId="33185"/>
    <cellStyle name="Normal 2 8 2 2 11 2 2 2 2 2" xfId="33186"/>
    <cellStyle name="Normal 2 8 2 2 11 2 2 2 2 2 2" xfId="33187"/>
    <cellStyle name="Normal 2 8 2 2 11 2 2 2 3" xfId="33188"/>
    <cellStyle name="Normal 2 8 2 2 11 2 2 2 4" xfId="33189"/>
    <cellStyle name="Normal 2 8 2 2 11 2 2 2 5" xfId="33190"/>
    <cellStyle name="Normal 2 8 2 2 11 2 2 2 6" xfId="33191"/>
    <cellStyle name="Normal 2 8 2 2 11 2 2 3" xfId="33192"/>
    <cellStyle name="Normal 2 8 2 2 11 2 2 4" xfId="33193"/>
    <cellStyle name="Normal 2 8 2 2 11 2 2 4 2" xfId="33194"/>
    <cellStyle name="Normal 2 8 2 2 11 2 2 5" xfId="33195"/>
    <cellStyle name="Normal 2 8 2 2 11 2 3" xfId="33196"/>
    <cellStyle name="Normal 2 8 2 2 11 2 4" xfId="33197"/>
    <cellStyle name="Normal 2 8 2 2 11 2 5" xfId="33198"/>
    <cellStyle name="Normal 2 8 2 2 11 2 6" xfId="33199"/>
    <cellStyle name="Normal 2 8 2 2 11 2 6 2" xfId="33200"/>
    <cellStyle name="Normal 2 8 2 2 11 2 6 2 2" xfId="33201"/>
    <cellStyle name="Normal 2 8 2 2 11 2 6 3" xfId="33202"/>
    <cellStyle name="Normal 2 8 2 2 11 2 7" xfId="33203"/>
    <cellStyle name="Normal 2 8 2 2 11 2 7 2" xfId="33204"/>
    <cellStyle name="Normal 2 8 2 2 11 2 7 2 2" xfId="33205"/>
    <cellStyle name="Normal 2 8 2 2 11 2 7 3" xfId="33206"/>
    <cellStyle name="Normal 2 8 2 2 11 2 8" xfId="33207"/>
    <cellStyle name="Normal 2 8 2 2 11 2 9" xfId="33208"/>
    <cellStyle name="Normal 2 8 2 2 11 3" xfId="33209"/>
    <cellStyle name="Normal 2 8 2 2 11 3 2" xfId="33210"/>
    <cellStyle name="Normal 2 8 2 2 11 3 2 2" xfId="33211"/>
    <cellStyle name="Normal 2 8 2 2 11 3 2 2 2" xfId="33212"/>
    <cellStyle name="Normal 2 8 2 2 11 3 2 2 2 2" xfId="33213"/>
    <cellStyle name="Normal 2 8 2 2 11 3 2 2 3" xfId="33214"/>
    <cellStyle name="Normal 2 8 2 2 11 3 2 2 4" xfId="33215"/>
    <cellStyle name="Normal 2 8 2 2 11 3 2 3" xfId="33216"/>
    <cellStyle name="Normal 2 8 2 2 11 3 2 3 2" xfId="33217"/>
    <cellStyle name="Normal 2 8 2 2 11 3 2 3 2 2" xfId="33218"/>
    <cellStyle name="Normal 2 8 2 2 11 3 2 3 3" xfId="33219"/>
    <cellStyle name="Normal 2 8 2 2 11 3 2 4" xfId="33220"/>
    <cellStyle name="Normal 2 8 2 2 11 3 2 5" xfId="33221"/>
    <cellStyle name="Normal 2 8 2 2 11 3 2 6" xfId="33222"/>
    <cellStyle name="Normal 2 8 2 2 11 3 3" xfId="33223"/>
    <cellStyle name="Normal 2 8 2 2 11 3 4" xfId="33224"/>
    <cellStyle name="Normal 2 8 2 2 11 3 4 2" xfId="33225"/>
    <cellStyle name="Normal 2 8 2 2 11 3 5" xfId="33226"/>
    <cellStyle name="Normal 2 8 2 2 11 4" xfId="33227"/>
    <cellStyle name="Normal 2 8 2 2 11 4 2" xfId="33228"/>
    <cellStyle name="Normal 2 8 2 2 11 4 2 2" xfId="33229"/>
    <cellStyle name="Normal 2 8 2 2 11 4 3" xfId="33230"/>
    <cellStyle name="Normal 2 8 2 2 11 5" xfId="33231"/>
    <cellStyle name="Normal 2 8 2 2 11 6" xfId="33232"/>
    <cellStyle name="Normal 2 8 2 2 11 7" xfId="33233"/>
    <cellStyle name="Normal 2 8 2 2 11 8" xfId="33234"/>
    <cellStyle name="Normal 2 8 2 2 11 8 2" xfId="33235"/>
    <cellStyle name="Normal 2 8 2 2 11 8 2 2" xfId="33236"/>
    <cellStyle name="Normal 2 8 2 2 11 8 3" xfId="33237"/>
    <cellStyle name="Normal 2 8 2 2 11 8 4" xfId="33238"/>
    <cellStyle name="Normal 2 8 2 2 11 9" xfId="33239"/>
    <cellStyle name="Normal 2 8 2 2 11 9 2" xfId="33240"/>
    <cellStyle name="Normal 2 8 2 2 12" xfId="33241"/>
    <cellStyle name="Normal 2 8 2 2 12 2" xfId="33242"/>
    <cellStyle name="Normal 2 8 2 2 12 2 2" xfId="33243"/>
    <cellStyle name="Normal 2 8 2 2 12 2 2 2" xfId="33244"/>
    <cellStyle name="Normal 2 8 2 2 12 2 2 2 2" xfId="33245"/>
    <cellStyle name="Normal 2 8 2 2 12 2 3" xfId="33246"/>
    <cellStyle name="Normal 2 8 2 2 12 2 4" xfId="33247"/>
    <cellStyle name="Normal 2 8 2 2 12 2 5" xfId="33248"/>
    <cellStyle name="Normal 2 8 2 2 12 2 6" xfId="33249"/>
    <cellStyle name="Normal 2 8 2 2 12 3" xfId="33250"/>
    <cellStyle name="Normal 2 8 2 2 12 3 2" xfId="33251"/>
    <cellStyle name="Normal 2 8 2 2 12 4" xfId="33252"/>
    <cellStyle name="Normal 2 8 2 2 12 4 2" xfId="33253"/>
    <cellStyle name="Normal 2 8 2 2 12 4 2 2" xfId="33254"/>
    <cellStyle name="Normal 2 8 2 2 12 4 3" xfId="33255"/>
    <cellStyle name="Normal 2 8 2 2 12 4 4" xfId="33256"/>
    <cellStyle name="Normal 2 8 2 2 12 5" xfId="33257"/>
    <cellStyle name="Normal 2 8 2 2 12 6" xfId="33258"/>
    <cellStyle name="Normal 2 8 2 2 12 7" xfId="33259"/>
    <cellStyle name="Normal 2 8 2 2 13" xfId="33260"/>
    <cellStyle name="Normal 2 8 2 2 13 2" xfId="33261"/>
    <cellStyle name="Normal 2 8 2 2 13 2 2" xfId="33262"/>
    <cellStyle name="Normal 2 8 2 2 13 2 2 2" xfId="33263"/>
    <cellStyle name="Normal 2 8 2 2 13 2 2 2 2" xfId="33264"/>
    <cellStyle name="Normal 2 8 2 2 13 2 2 3" xfId="33265"/>
    <cellStyle name="Normal 2 8 2 2 13 2 2 4" xfId="33266"/>
    <cellStyle name="Normal 2 8 2 2 13 2 3" xfId="33267"/>
    <cellStyle name="Normal 2 8 2 2 13 2 3 2" xfId="33268"/>
    <cellStyle name="Normal 2 8 2 2 13 2 3 2 2" xfId="33269"/>
    <cellStyle name="Normal 2 8 2 2 13 2 3 3" xfId="33270"/>
    <cellStyle name="Normal 2 8 2 2 13 2 4" xfId="33271"/>
    <cellStyle name="Normal 2 8 2 2 13 2 5" xfId="33272"/>
    <cellStyle name="Normal 2 8 2 2 13 2 6" xfId="33273"/>
    <cellStyle name="Normal 2 8 2 2 13 3" xfId="33274"/>
    <cellStyle name="Normal 2 8 2 2 13 4" xfId="33275"/>
    <cellStyle name="Normal 2 8 2 2 13 4 2" xfId="33276"/>
    <cellStyle name="Normal 2 8 2 2 13 5" xfId="33277"/>
    <cellStyle name="Normal 2 8 2 2 14" xfId="33278"/>
    <cellStyle name="Normal 2 8 2 2 14 10" xfId="33279"/>
    <cellStyle name="Normal 2 8 2 2 14 2" xfId="33280"/>
    <cellStyle name="Normal 2 8 2 2 14 2 2" xfId="33281"/>
    <cellStyle name="Normal 2 8 2 2 14 2 2 2" xfId="33282"/>
    <cellStyle name="Normal 2 8 2 2 14 2 2 2 2" xfId="33283"/>
    <cellStyle name="Normal 2 8 2 2 14 2 2 2 2 2" xfId="33284"/>
    <cellStyle name="Normal 2 8 2 2 14 2 2 2 3" xfId="33285"/>
    <cellStyle name="Normal 2 8 2 2 14 2 2 2 4" xfId="33286"/>
    <cellStyle name="Normal 2 8 2 2 14 2 2 3" xfId="33287"/>
    <cellStyle name="Normal 2 8 2 2 14 2 2 4" xfId="33288"/>
    <cellStyle name="Normal 2 8 2 2 14 2 2 5" xfId="33289"/>
    <cellStyle name="Normal 2 8 2 2 14 2 2 6" xfId="33290"/>
    <cellStyle name="Normal 2 8 2 2 14 2 3" xfId="33291"/>
    <cellStyle name="Normal 2 8 2 2 14 2 4" xfId="33292"/>
    <cellStyle name="Normal 2 8 2 2 14 2 4 2" xfId="33293"/>
    <cellStyle name="Normal 2 8 2 2 14 2 5" xfId="33294"/>
    <cellStyle name="Normal 2 8 2 2 14 3" xfId="33295"/>
    <cellStyle name="Normal 2 8 2 2 14 3 2" xfId="33296"/>
    <cellStyle name="Normal 2 8 2 2 14 3 2 2" xfId="33297"/>
    <cellStyle name="Normal 2 8 2 2 14 3 3" xfId="33298"/>
    <cellStyle name="Normal 2 8 2 2 14 4" xfId="33299"/>
    <cellStyle name="Normal 2 8 2 2 14 5" xfId="33300"/>
    <cellStyle name="Normal 2 8 2 2 14 6" xfId="33301"/>
    <cellStyle name="Normal 2 8 2 2 14 7" xfId="33302"/>
    <cellStyle name="Normal 2 8 2 2 14 7 2" xfId="33303"/>
    <cellStyle name="Normal 2 8 2 2 14 7 2 2" xfId="33304"/>
    <cellStyle name="Normal 2 8 2 2 14 7 3" xfId="33305"/>
    <cellStyle name="Normal 2 8 2 2 14 8" xfId="33306"/>
    <cellStyle name="Normal 2 8 2 2 14 8 2" xfId="33307"/>
    <cellStyle name="Normal 2 8 2 2 14 8 2 2" xfId="33308"/>
    <cellStyle name="Normal 2 8 2 2 14 8 2 2 2" xfId="33309"/>
    <cellStyle name="Normal 2 8 2 2 14 8 3" xfId="33310"/>
    <cellStyle name="Normal 2 8 2 2 14 8 4" xfId="33311"/>
    <cellStyle name="Normal 2 8 2 2 14 8 5" xfId="33312"/>
    <cellStyle name="Normal 2 8 2 2 14 8 6" xfId="33313"/>
    <cellStyle name="Normal 2 8 2 2 14 9" xfId="33314"/>
    <cellStyle name="Normal 2 8 2 2 14 9 2" xfId="33315"/>
    <cellStyle name="Normal 2 8 2 2 15" xfId="33316"/>
    <cellStyle name="Normal 2 8 2 2 15 2" xfId="33317"/>
    <cellStyle name="Normal 2 8 2 2 15 2 2" xfId="33318"/>
    <cellStyle name="Normal 2 8 2 2 15 2 2 2" xfId="33319"/>
    <cellStyle name="Normal 2 8 2 2 15 2 2 2 2" xfId="33320"/>
    <cellStyle name="Normal 2 8 2 2 15 2 2 3" xfId="33321"/>
    <cellStyle name="Normal 2 8 2 2 15 2 2 4" xfId="33322"/>
    <cellStyle name="Normal 2 8 2 2 15 2 3" xfId="33323"/>
    <cellStyle name="Normal 2 8 2 2 15 2 4" xfId="33324"/>
    <cellStyle name="Normal 2 8 2 2 15 2 5" xfId="33325"/>
    <cellStyle name="Normal 2 8 2 2 15 2 6" xfId="33326"/>
    <cellStyle name="Normal 2 8 2 2 15 3" xfId="33327"/>
    <cellStyle name="Normal 2 8 2 2 15 4" xfId="33328"/>
    <cellStyle name="Normal 2 8 2 2 15 4 2" xfId="33329"/>
    <cellStyle name="Normal 2 8 2 2 15 5" xfId="33330"/>
    <cellStyle name="Normal 2 8 2 2 15 5 2" xfId="33331"/>
    <cellStyle name="Normal 2 8 2 2 15 5 2 2" xfId="33332"/>
    <cellStyle name="Normal 2 8 2 2 15 5 3" xfId="33333"/>
    <cellStyle name="Normal 2 8 2 2 16" xfId="33334"/>
    <cellStyle name="Normal 2 8 2 2 16 2" xfId="33335"/>
    <cellStyle name="Normal 2 8 2 2 16 2 2" xfId="33336"/>
    <cellStyle name="Normal 2 8 2 2 16 3" xfId="33337"/>
    <cellStyle name="Normal 2 8 2 2 17" xfId="33338"/>
    <cellStyle name="Normal 2 8 2 2 17 2" xfId="33339"/>
    <cellStyle name="Normal 2 8 2 2 17 2 2" xfId="33340"/>
    <cellStyle name="Normal 2 8 2 2 17 3" xfId="33341"/>
    <cellStyle name="Normal 2 8 2 2 18" xfId="33342"/>
    <cellStyle name="Normal 2 8 2 2 18 2" xfId="33343"/>
    <cellStyle name="Normal 2 8 2 2 18 2 2" xfId="33344"/>
    <cellStyle name="Normal 2 8 2 2 18 3" xfId="33345"/>
    <cellStyle name="Normal 2 8 2 2 19" xfId="33346"/>
    <cellStyle name="Normal 2 8 2 2 19 2" xfId="33347"/>
    <cellStyle name="Normal 2 8 2 2 19 2 2" xfId="33348"/>
    <cellStyle name="Normal 2 8 2 2 19 3" xfId="33349"/>
    <cellStyle name="Normal 2 8 2 2 2" xfId="33350"/>
    <cellStyle name="Normal 2 8 2 2 20" xfId="33351"/>
    <cellStyle name="Normal 2 8 2 2 21" xfId="33352"/>
    <cellStyle name="Normal 2 8 2 2 21 2" xfId="33353"/>
    <cellStyle name="Normal 2 8 2 2 21 2 2" xfId="33354"/>
    <cellStyle name="Normal 2 8 2 2 21 3" xfId="33355"/>
    <cellStyle name="Normal 2 8 2 2 22" xfId="33356"/>
    <cellStyle name="Normal 2 8 2 2 3" xfId="33357"/>
    <cellStyle name="Normal 2 8 2 2 3 10" xfId="33358"/>
    <cellStyle name="Normal 2 8 2 2 3 10 2" xfId="33359"/>
    <cellStyle name="Normal 2 8 2 2 3 10 2 2" xfId="33360"/>
    <cellStyle name="Normal 2 8 2 2 3 10 3" xfId="33361"/>
    <cellStyle name="Normal 2 8 2 2 3 11" xfId="33362"/>
    <cellStyle name="Normal 2 8 2 2 3 11 2" xfId="33363"/>
    <cellStyle name="Normal 2 8 2 2 3 11 2 2" xfId="33364"/>
    <cellStyle name="Normal 2 8 2 2 3 11 3" xfId="33365"/>
    <cellStyle name="Normal 2 8 2 2 3 12" xfId="33366"/>
    <cellStyle name="Normal 2 8 2 2 3 12 2" xfId="33367"/>
    <cellStyle name="Normal 2 8 2 2 3 12 2 2" xfId="33368"/>
    <cellStyle name="Normal 2 8 2 2 3 12 2 2 2" xfId="33369"/>
    <cellStyle name="Normal 2 8 2 2 3 12 3" xfId="33370"/>
    <cellStyle name="Normal 2 8 2 2 3 12 4" xfId="33371"/>
    <cellStyle name="Normal 2 8 2 2 3 12 5" xfId="33372"/>
    <cellStyle name="Normal 2 8 2 2 3 12 6" xfId="33373"/>
    <cellStyle name="Normal 2 8 2 2 3 13" xfId="33374"/>
    <cellStyle name="Normal 2 8 2 2 3 13 2" xfId="33375"/>
    <cellStyle name="Normal 2 8 2 2 3 14" xfId="33376"/>
    <cellStyle name="Normal 2 8 2 2 3 15" xfId="33377"/>
    <cellStyle name="Normal 2 8 2 2 3 16" xfId="33378"/>
    <cellStyle name="Normal 2 8 2 2 3 2" xfId="33379"/>
    <cellStyle name="Normal 2 8 2 2 3 2 10" xfId="33380"/>
    <cellStyle name="Normal 2 8 2 2 3 2 11" xfId="33381"/>
    <cellStyle name="Normal 2 8 2 2 3 2 11 2" xfId="33382"/>
    <cellStyle name="Normal 2 8 2 2 3 2 11 2 2" xfId="33383"/>
    <cellStyle name="Normal 2 8 2 2 3 2 11 3" xfId="33384"/>
    <cellStyle name="Normal 2 8 2 2 3 2 12" xfId="33385"/>
    <cellStyle name="Normal 2 8 2 2 3 2 12 2" xfId="33386"/>
    <cellStyle name="Normal 2 8 2 2 3 2 12 2 2" xfId="33387"/>
    <cellStyle name="Normal 2 8 2 2 3 2 12 3" xfId="33388"/>
    <cellStyle name="Normal 2 8 2 2 3 2 13" xfId="33389"/>
    <cellStyle name="Normal 2 8 2 2 3 2 14" xfId="33390"/>
    <cellStyle name="Normal 2 8 2 2 3 2 15" xfId="33391"/>
    <cellStyle name="Normal 2 8 2 2 3 2 16" xfId="33392"/>
    <cellStyle name="Normal 2 8 2 2 3 2 17" xfId="33393"/>
    <cellStyle name="Normal 2 8 2 2 3 2 2" xfId="33394"/>
    <cellStyle name="Normal 2 8 2 2 3 2 2 10" xfId="33395"/>
    <cellStyle name="Normal 2 8 2 2 3 2 2 11" xfId="33396"/>
    <cellStyle name="Normal 2 8 2 2 3 2 2 12" xfId="33397"/>
    <cellStyle name="Normal 2 8 2 2 3 2 2 12 2" xfId="33398"/>
    <cellStyle name="Normal 2 8 2 2 3 2 2 12 2 2" xfId="33399"/>
    <cellStyle name="Normal 2 8 2 2 3 2 2 12 3" xfId="33400"/>
    <cellStyle name="Normal 2 8 2 2 3 2 2 12 4" xfId="33401"/>
    <cellStyle name="Normal 2 8 2 2 3 2 2 13" xfId="33402"/>
    <cellStyle name="Normal 2 8 2 2 3 2 2 13 2" xfId="33403"/>
    <cellStyle name="Normal 2 8 2 2 3 2 2 14" xfId="33404"/>
    <cellStyle name="Normal 2 8 2 2 3 2 2 2" xfId="33405"/>
    <cellStyle name="Normal 2 8 2 2 3 2 2 2 2" xfId="33406"/>
    <cellStyle name="Normal 2 8 2 2 3 2 2 2 2 10" xfId="33407"/>
    <cellStyle name="Normal 2 8 2 2 3 2 2 2 2 11" xfId="33408"/>
    <cellStyle name="Normal 2 8 2 2 3 2 2 2 2 12" xfId="33409"/>
    <cellStyle name="Normal 2 8 2 2 3 2 2 2 2 2" xfId="33410"/>
    <cellStyle name="Normal 2 8 2 2 3 2 2 2 2 2 2" xfId="33411"/>
    <cellStyle name="Normal 2 8 2 2 3 2 2 2 2 2 2 2" xfId="33412"/>
    <cellStyle name="Normal 2 8 2 2 3 2 2 2 2 2 2 2 2" xfId="33413"/>
    <cellStyle name="Normal 2 8 2 2 3 2 2 2 2 2 2 2 2 2" xfId="33414"/>
    <cellStyle name="Normal 2 8 2 2 3 2 2 2 2 2 2 2 3" xfId="33415"/>
    <cellStyle name="Normal 2 8 2 2 3 2 2 2 2 2 2 2 4" xfId="33416"/>
    <cellStyle name="Normal 2 8 2 2 3 2 2 2 2 2 2 3" xfId="33417"/>
    <cellStyle name="Normal 2 8 2 2 3 2 2 2 2 2 2 4" xfId="33418"/>
    <cellStyle name="Normal 2 8 2 2 3 2 2 2 2 2 3" xfId="33419"/>
    <cellStyle name="Normal 2 8 2 2 3 2 2 2 2 2 4" xfId="33420"/>
    <cellStyle name="Normal 2 8 2 2 3 2 2 2 2 2 4 2" xfId="33421"/>
    <cellStyle name="Normal 2 8 2 2 3 2 2 2 2 2 4 2 2" xfId="33422"/>
    <cellStyle name="Normal 2 8 2 2 3 2 2 2 2 2 4 3" xfId="33423"/>
    <cellStyle name="Normal 2 8 2 2 3 2 2 2 2 2 4 4" xfId="33424"/>
    <cellStyle name="Normal 2 8 2 2 3 2 2 2 2 2 5" xfId="33425"/>
    <cellStyle name="Normal 2 8 2 2 3 2 2 2 2 2 6" xfId="33426"/>
    <cellStyle name="Normal 2 8 2 2 3 2 2 2 2 2 7" xfId="33427"/>
    <cellStyle name="Normal 2 8 2 2 3 2 2 2 2 3" xfId="33428"/>
    <cellStyle name="Normal 2 8 2 2 3 2 2 2 2 4" xfId="33429"/>
    <cellStyle name="Normal 2 8 2 2 3 2 2 2 2 4 2" xfId="33430"/>
    <cellStyle name="Normal 2 8 2 2 3 2 2 2 2 4 2 2" xfId="33431"/>
    <cellStyle name="Normal 2 8 2 2 3 2 2 2 2 4 3" xfId="33432"/>
    <cellStyle name="Normal 2 8 2 2 3 2 2 2 2 5" xfId="33433"/>
    <cellStyle name="Normal 2 8 2 2 3 2 2 2 2 6" xfId="33434"/>
    <cellStyle name="Normal 2 8 2 2 3 2 2 2 2 6 2" xfId="33435"/>
    <cellStyle name="Normal 2 8 2 2 3 2 2 2 2 6 2 2" xfId="33436"/>
    <cellStyle name="Normal 2 8 2 2 3 2 2 2 2 6 3" xfId="33437"/>
    <cellStyle name="Normal 2 8 2 2 3 2 2 2 2 7" xfId="33438"/>
    <cellStyle name="Normal 2 8 2 2 3 2 2 2 2 8" xfId="33439"/>
    <cellStyle name="Normal 2 8 2 2 3 2 2 2 2 8 2" xfId="33440"/>
    <cellStyle name="Normal 2 8 2 2 3 2 2 2 2 8 2 2" xfId="33441"/>
    <cellStyle name="Normal 2 8 2 2 3 2 2 2 2 8 3" xfId="33442"/>
    <cellStyle name="Normal 2 8 2 2 3 2 2 2 2 8 4" xfId="33443"/>
    <cellStyle name="Normal 2 8 2 2 3 2 2 2 2 9" xfId="33444"/>
    <cellStyle name="Normal 2 8 2 2 3 2 2 2 2 9 2" xfId="33445"/>
    <cellStyle name="Normal 2 8 2 2 3 2 2 2 3" xfId="33446"/>
    <cellStyle name="Normal 2 8 2 2 3 2 2 2 3 2" xfId="33447"/>
    <cellStyle name="Normal 2 8 2 2 3 2 2 2 3 2 2" xfId="33448"/>
    <cellStyle name="Normal 2 8 2 2 3 2 2 2 3 2 2 2" xfId="33449"/>
    <cellStyle name="Normal 2 8 2 2 3 2 2 2 3 2 2 2 2" xfId="33450"/>
    <cellStyle name="Normal 2 8 2 2 3 2 2 2 3 2 2 3" xfId="33451"/>
    <cellStyle name="Normal 2 8 2 2 3 2 2 2 3 2 2 4" xfId="33452"/>
    <cellStyle name="Normal 2 8 2 2 3 2 2 2 3 2 3" xfId="33453"/>
    <cellStyle name="Normal 2 8 2 2 3 2 2 2 3 2 3 2" xfId="33454"/>
    <cellStyle name="Normal 2 8 2 2 3 2 2 2 3 2 3 2 2" xfId="33455"/>
    <cellStyle name="Normal 2 8 2 2 3 2 2 2 3 2 3 3" xfId="33456"/>
    <cellStyle name="Normal 2 8 2 2 3 2 2 2 3 2 4" xfId="33457"/>
    <cellStyle name="Normal 2 8 2 2 3 2 2 2 3 3" xfId="33458"/>
    <cellStyle name="Normal 2 8 2 2 3 2 2 2 3 4" xfId="33459"/>
    <cellStyle name="Normal 2 8 2 2 3 2 2 2 3 4 2" xfId="33460"/>
    <cellStyle name="Normal 2 8 2 2 3 2 2 2 3 5" xfId="33461"/>
    <cellStyle name="Normal 2 8 2 2 3 2 2 2 3 6" xfId="33462"/>
    <cellStyle name="Normal 2 8 2 2 3 2 2 2 3 7" xfId="33463"/>
    <cellStyle name="Normal 2 8 2 2 3 2 2 2 4" xfId="33464"/>
    <cellStyle name="Normal 2 8 2 2 3 2 2 2 4 2" xfId="33465"/>
    <cellStyle name="Normal 2 8 2 2 3 2 2 2 4 2 2" xfId="33466"/>
    <cellStyle name="Normal 2 8 2 2 3 2 2 2 4 3" xfId="33467"/>
    <cellStyle name="Normal 2 8 2 2 3 2 2 2 5" xfId="33468"/>
    <cellStyle name="Normal 2 8 2 2 3 2 2 2 6" xfId="33469"/>
    <cellStyle name="Normal 2 8 2 2 3 2 2 2 7" xfId="33470"/>
    <cellStyle name="Normal 2 8 2 2 3 2 2 2 7 2" xfId="33471"/>
    <cellStyle name="Normal 2 8 2 2 3 2 2 2 7 2 2" xfId="33472"/>
    <cellStyle name="Normal 2 8 2 2 3 2 2 2 7 3" xfId="33473"/>
    <cellStyle name="Normal 2 8 2 2 3 2 2 2 8" xfId="33474"/>
    <cellStyle name="Normal 2 8 2 2 3 2 2 2 9" xfId="33475"/>
    <cellStyle name="Normal 2 8 2 2 3 2 2 3" xfId="33476"/>
    <cellStyle name="Normal 2 8 2 2 3 2 2 4" xfId="33477"/>
    <cellStyle name="Normal 2 8 2 2 3 2 2 5" xfId="33478"/>
    <cellStyle name="Normal 2 8 2 2 3 2 2 5 2" xfId="33479"/>
    <cellStyle name="Normal 2 8 2 2 3 2 2 5 2 2" xfId="33480"/>
    <cellStyle name="Normal 2 8 2 2 3 2 2 5 3" xfId="33481"/>
    <cellStyle name="Normal 2 8 2 2 3 2 2 6" xfId="33482"/>
    <cellStyle name="Normal 2 8 2 2 3 2 2 6 2" xfId="33483"/>
    <cellStyle name="Normal 2 8 2 2 3 2 2 6 2 2" xfId="33484"/>
    <cellStyle name="Normal 2 8 2 2 3 2 2 6 2 2 2" xfId="33485"/>
    <cellStyle name="Normal 2 8 2 2 3 2 2 6 2 2 2 2" xfId="33486"/>
    <cellStyle name="Normal 2 8 2 2 3 2 2 6 2 2 3" xfId="33487"/>
    <cellStyle name="Normal 2 8 2 2 3 2 2 6 2 2 4" xfId="33488"/>
    <cellStyle name="Normal 2 8 2 2 3 2 2 6 2 3" xfId="33489"/>
    <cellStyle name="Normal 2 8 2 2 3 2 2 6 2 4" xfId="33490"/>
    <cellStyle name="Normal 2 8 2 2 3 2 2 6 3" xfId="33491"/>
    <cellStyle name="Normal 2 8 2 2 3 2 2 6 4" xfId="33492"/>
    <cellStyle name="Normal 2 8 2 2 3 2 2 6 4 2" xfId="33493"/>
    <cellStyle name="Normal 2 8 2 2 3 2 2 6 5" xfId="33494"/>
    <cellStyle name="Normal 2 8 2 2 3 2 2 6 5 2" xfId="33495"/>
    <cellStyle name="Normal 2 8 2 2 3 2 2 6 5 2 2" xfId="33496"/>
    <cellStyle name="Normal 2 8 2 2 3 2 2 6 5 3" xfId="33497"/>
    <cellStyle name="Normal 2 8 2 2 3 2 2 7" xfId="33498"/>
    <cellStyle name="Normal 2 8 2 2 3 2 2 7 2" xfId="33499"/>
    <cellStyle name="Normal 2 8 2 2 3 2 2 7 2 2" xfId="33500"/>
    <cellStyle name="Normal 2 8 2 2 3 2 2 7 3" xfId="33501"/>
    <cellStyle name="Normal 2 8 2 2 3 2 2 8" xfId="33502"/>
    <cellStyle name="Normal 2 8 2 2 3 2 2 8 2" xfId="33503"/>
    <cellStyle name="Normal 2 8 2 2 3 2 2 8 2 2" xfId="33504"/>
    <cellStyle name="Normal 2 8 2 2 3 2 2 8 3" xfId="33505"/>
    <cellStyle name="Normal 2 8 2 2 3 2 2 9" xfId="33506"/>
    <cellStyle name="Normal 2 8 2 2 3 2 3" xfId="33507"/>
    <cellStyle name="Normal 2 8 2 2 3 2 4" xfId="33508"/>
    <cellStyle name="Normal 2 8 2 2 3 2 5" xfId="33509"/>
    <cellStyle name="Normal 2 8 2 2 3 2 5 10" xfId="33510"/>
    <cellStyle name="Normal 2 8 2 2 3 2 5 2" xfId="33511"/>
    <cellStyle name="Normal 2 8 2 2 3 2 5 2 2" xfId="33512"/>
    <cellStyle name="Normal 2 8 2 2 3 2 5 2 2 2" xfId="33513"/>
    <cellStyle name="Normal 2 8 2 2 3 2 5 2 2 2 2" xfId="33514"/>
    <cellStyle name="Normal 2 8 2 2 3 2 5 2 2 2 2 2" xfId="33515"/>
    <cellStyle name="Normal 2 8 2 2 3 2 5 2 2 2 2 2 2" xfId="33516"/>
    <cellStyle name="Normal 2 8 2 2 3 2 5 2 2 2 2 3" xfId="33517"/>
    <cellStyle name="Normal 2 8 2 2 3 2 5 2 2 2 2 4" xfId="33518"/>
    <cellStyle name="Normal 2 8 2 2 3 2 5 2 2 2 3" xfId="33519"/>
    <cellStyle name="Normal 2 8 2 2 3 2 5 2 2 2 4" xfId="33520"/>
    <cellStyle name="Normal 2 8 2 2 3 2 5 2 2 2 5" xfId="33521"/>
    <cellStyle name="Normal 2 8 2 2 3 2 5 2 2 2 6" xfId="33522"/>
    <cellStyle name="Normal 2 8 2 2 3 2 5 2 2 3" xfId="33523"/>
    <cellStyle name="Normal 2 8 2 2 3 2 5 2 2 4" xfId="33524"/>
    <cellStyle name="Normal 2 8 2 2 3 2 5 2 2 4 2" xfId="33525"/>
    <cellStyle name="Normal 2 8 2 2 3 2 5 2 2 5" xfId="33526"/>
    <cellStyle name="Normal 2 8 2 2 3 2 5 2 3" xfId="33527"/>
    <cellStyle name="Normal 2 8 2 2 3 2 5 2 3 2" xfId="33528"/>
    <cellStyle name="Normal 2 8 2 2 3 2 5 2 3 2 2" xfId="33529"/>
    <cellStyle name="Normal 2 8 2 2 3 2 5 2 3 3" xfId="33530"/>
    <cellStyle name="Normal 2 8 2 2 3 2 5 2 4" xfId="33531"/>
    <cellStyle name="Normal 2 8 2 2 3 2 5 2 5" xfId="33532"/>
    <cellStyle name="Normal 2 8 2 2 3 2 5 2 5 2" xfId="33533"/>
    <cellStyle name="Normal 2 8 2 2 3 2 5 2 5 2 2" xfId="33534"/>
    <cellStyle name="Normal 2 8 2 2 3 2 5 2 5 3" xfId="33535"/>
    <cellStyle name="Normal 2 8 2 2 3 2 5 2 6" xfId="33536"/>
    <cellStyle name="Normal 2 8 2 2 3 2 5 2 7" xfId="33537"/>
    <cellStyle name="Normal 2 8 2 2 3 2 5 2 8" xfId="33538"/>
    <cellStyle name="Normal 2 8 2 2 3 2 5 2 9" xfId="33539"/>
    <cellStyle name="Normal 2 8 2 2 3 2 5 3" xfId="33540"/>
    <cellStyle name="Normal 2 8 2 2 3 2 5 3 2" xfId="33541"/>
    <cellStyle name="Normal 2 8 2 2 3 2 5 3 2 2" xfId="33542"/>
    <cellStyle name="Normal 2 8 2 2 3 2 5 3 2 2 2" xfId="33543"/>
    <cellStyle name="Normal 2 8 2 2 3 2 5 3 2 3" xfId="33544"/>
    <cellStyle name="Normal 2 8 2 2 3 2 5 3 2 4" xfId="33545"/>
    <cellStyle name="Normal 2 8 2 2 3 2 5 3 3" xfId="33546"/>
    <cellStyle name="Normal 2 8 2 2 3 2 5 3 4" xfId="33547"/>
    <cellStyle name="Normal 2 8 2 2 3 2 5 3 4 2" xfId="33548"/>
    <cellStyle name="Normal 2 8 2 2 3 2 5 3 5" xfId="33549"/>
    <cellStyle name="Normal 2 8 2 2 3 2 5 3 5 2" xfId="33550"/>
    <cellStyle name="Normal 2 8 2 2 3 2 5 3 5 2 2" xfId="33551"/>
    <cellStyle name="Normal 2 8 2 2 3 2 5 3 5 3" xfId="33552"/>
    <cellStyle name="Normal 2 8 2 2 3 2 5 4" xfId="33553"/>
    <cellStyle name="Normal 2 8 2 2 3 2 5 5" xfId="33554"/>
    <cellStyle name="Normal 2 8 2 2 3 2 5 5 2" xfId="33555"/>
    <cellStyle name="Normal 2 8 2 2 3 2 5 5 2 2" xfId="33556"/>
    <cellStyle name="Normal 2 8 2 2 3 2 5 5 3" xfId="33557"/>
    <cellStyle name="Normal 2 8 2 2 3 2 5 6" xfId="33558"/>
    <cellStyle name="Normal 2 8 2 2 3 2 5 6 2" xfId="33559"/>
    <cellStyle name="Normal 2 8 2 2 3 2 5 6 2 2" xfId="33560"/>
    <cellStyle name="Normal 2 8 2 2 3 2 5 6 3" xfId="33561"/>
    <cellStyle name="Normal 2 8 2 2 3 2 5 7" xfId="33562"/>
    <cellStyle name="Normal 2 8 2 2 3 2 5 7 2" xfId="33563"/>
    <cellStyle name="Normal 2 8 2 2 3 2 5 7 2 2" xfId="33564"/>
    <cellStyle name="Normal 2 8 2 2 3 2 5 7 3" xfId="33565"/>
    <cellStyle name="Normal 2 8 2 2 3 2 5 8" xfId="33566"/>
    <cellStyle name="Normal 2 8 2 2 3 2 5 8 2" xfId="33567"/>
    <cellStyle name="Normal 2 8 2 2 3 2 5 8 2 2" xfId="33568"/>
    <cellStyle name="Normal 2 8 2 2 3 2 5 8 2 2 2" xfId="33569"/>
    <cellStyle name="Normal 2 8 2 2 3 2 5 8 3" xfId="33570"/>
    <cellStyle name="Normal 2 8 2 2 3 2 5 8 4" xfId="33571"/>
    <cellStyle name="Normal 2 8 2 2 3 2 5 8 5" xfId="33572"/>
    <cellStyle name="Normal 2 8 2 2 3 2 5 8 6" xfId="33573"/>
    <cellStyle name="Normal 2 8 2 2 3 2 5 9" xfId="33574"/>
    <cellStyle name="Normal 2 8 2 2 3 2 5 9 2" xfId="33575"/>
    <cellStyle name="Normal 2 8 2 2 3 2 6" xfId="33576"/>
    <cellStyle name="Normal 2 8 2 2 3 2 6 2" xfId="33577"/>
    <cellStyle name="Normal 2 8 2 2 3 2 6 2 2" xfId="33578"/>
    <cellStyle name="Normal 2 8 2 2 3 2 6 2 2 2" xfId="33579"/>
    <cellStyle name="Normal 2 8 2 2 3 2 6 2 2 2 2" xfId="33580"/>
    <cellStyle name="Normal 2 8 2 2 3 2 6 2 2 3" xfId="33581"/>
    <cellStyle name="Normal 2 8 2 2 3 2 6 2 2 4" xfId="33582"/>
    <cellStyle name="Normal 2 8 2 2 3 2 6 2 3" xfId="33583"/>
    <cellStyle name="Normal 2 8 2 2 3 2 6 2 4" xfId="33584"/>
    <cellStyle name="Normal 2 8 2 2 3 2 6 2 4 2" xfId="33585"/>
    <cellStyle name="Normal 2 8 2 2 3 2 6 2 4 2 2" xfId="33586"/>
    <cellStyle name="Normal 2 8 2 2 3 2 6 2 4 3" xfId="33587"/>
    <cellStyle name="Normal 2 8 2 2 3 2 6 3" xfId="33588"/>
    <cellStyle name="Normal 2 8 2 2 3 2 6 4" xfId="33589"/>
    <cellStyle name="Normal 2 8 2 2 3 2 6 4 2" xfId="33590"/>
    <cellStyle name="Normal 2 8 2 2 3 2 6 4 2 2" xfId="33591"/>
    <cellStyle name="Normal 2 8 2 2 3 2 6 4 3" xfId="33592"/>
    <cellStyle name="Normal 2 8 2 2 3 2 6 4 4" xfId="33593"/>
    <cellStyle name="Normal 2 8 2 2 3 2 6 5" xfId="33594"/>
    <cellStyle name="Normal 2 8 2 2 3 2 7" xfId="33595"/>
    <cellStyle name="Normal 2 8 2 2 3 2 7 2" xfId="33596"/>
    <cellStyle name="Normal 2 8 2 2 3 2 7 2 2" xfId="33597"/>
    <cellStyle name="Normal 2 8 2 2 3 2 7 2 2 2" xfId="33598"/>
    <cellStyle name="Normal 2 8 2 2 3 2 7 2 2 2 2" xfId="33599"/>
    <cellStyle name="Normal 2 8 2 2 3 2 7 2 2 3" xfId="33600"/>
    <cellStyle name="Normal 2 8 2 2 3 2 7 2 2 4" xfId="33601"/>
    <cellStyle name="Normal 2 8 2 2 3 2 7 2 3" xfId="33602"/>
    <cellStyle name="Normal 2 8 2 2 3 2 7 2 3 2" xfId="33603"/>
    <cellStyle name="Normal 2 8 2 2 3 2 7 2 3 2 2" xfId="33604"/>
    <cellStyle name="Normal 2 8 2 2 3 2 7 2 3 3" xfId="33605"/>
    <cellStyle name="Normal 2 8 2 2 3 2 7 2 4" xfId="33606"/>
    <cellStyle name="Normal 2 8 2 2 3 2 7 3" xfId="33607"/>
    <cellStyle name="Normal 2 8 2 2 3 2 7 4" xfId="33608"/>
    <cellStyle name="Normal 2 8 2 2 3 2 7 4 2" xfId="33609"/>
    <cellStyle name="Normal 2 8 2 2 3 2 7 4 2 2" xfId="33610"/>
    <cellStyle name="Normal 2 8 2 2 3 2 7 4 3" xfId="33611"/>
    <cellStyle name="Normal 2 8 2 2 3 2 7 4 4" xfId="33612"/>
    <cellStyle name="Normal 2 8 2 2 3 2 7 5" xfId="33613"/>
    <cellStyle name="Normal 2 8 2 2 3 2 8" xfId="33614"/>
    <cellStyle name="Normal 2 8 2 2 3 2 8 2" xfId="33615"/>
    <cellStyle name="Normal 2 8 2 2 3 2 8 2 2" xfId="33616"/>
    <cellStyle name="Normal 2 8 2 2 3 2 8 2 2 2" xfId="33617"/>
    <cellStyle name="Normal 2 8 2 2 3 2 8 2 3" xfId="33618"/>
    <cellStyle name="Normal 2 8 2 2 3 2 8 2 3 2" xfId="33619"/>
    <cellStyle name="Normal 2 8 2 2 3 2 8 2 3 2 2" xfId="33620"/>
    <cellStyle name="Normal 2 8 2 2 3 2 8 2 3 3" xfId="33621"/>
    <cellStyle name="Normal 2 8 2 2 3 2 8 2 4" xfId="33622"/>
    <cellStyle name="Normal 2 8 2 2 3 2 8 3" xfId="33623"/>
    <cellStyle name="Normal 2 8 2 2 3 2 8 4" xfId="33624"/>
    <cellStyle name="Normal 2 8 2 2 3 2 8 4 2" xfId="33625"/>
    <cellStyle name="Normal 2 8 2 2 3 2 8 5" xfId="33626"/>
    <cellStyle name="Normal 2 8 2 2 3 2 9" xfId="33627"/>
    <cellStyle name="Normal 2 8 2 2 3 3" xfId="33628"/>
    <cellStyle name="Normal 2 8 2 2 3 3 10" xfId="33629"/>
    <cellStyle name="Normal 2 8 2 2 3 3 11" xfId="33630"/>
    <cellStyle name="Normal 2 8 2 2 3 3 2" xfId="33631"/>
    <cellStyle name="Normal 2 8 2 2 3 3 2 10" xfId="33632"/>
    <cellStyle name="Normal 2 8 2 2 3 3 2 11" xfId="33633"/>
    <cellStyle name="Normal 2 8 2 2 3 3 2 12" xfId="33634"/>
    <cellStyle name="Normal 2 8 2 2 3 3 2 2" xfId="33635"/>
    <cellStyle name="Normal 2 8 2 2 3 3 2 2 2" xfId="33636"/>
    <cellStyle name="Normal 2 8 2 2 3 3 2 2 2 2" xfId="33637"/>
    <cellStyle name="Normal 2 8 2 2 3 3 2 2 2 2 2" xfId="33638"/>
    <cellStyle name="Normal 2 8 2 2 3 3 2 2 2 2 2 2" xfId="33639"/>
    <cellStyle name="Normal 2 8 2 2 3 3 2 2 2 2 3" xfId="33640"/>
    <cellStyle name="Normal 2 8 2 2 3 3 2 2 2 2 4" xfId="33641"/>
    <cellStyle name="Normal 2 8 2 2 3 3 2 2 2 3" xfId="33642"/>
    <cellStyle name="Normal 2 8 2 2 3 3 2 2 2 3 2" xfId="33643"/>
    <cellStyle name="Normal 2 8 2 2 3 3 2 2 2 3 2 2" xfId="33644"/>
    <cellStyle name="Normal 2 8 2 2 3 3 2 2 2 3 3" xfId="33645"/>
    <cellStyle name="Normal 2 8 2 2 3 3 2 2 2 4" xfId="33646"/>
    <cellStyle name="Normal 2 8 2 2 3 3 2 2 2 5" xfId="33647"/>
    <cellStyle name="Normal 2 8 2 2 3 3 2 2 2 6" xfId="33648"/>
    <cellStyle name="Normal 2 8 2 2 3 3 2 2 3" xfId="33649"/>
    <cellStyle name="Normal 2 8 2 2 3 3 2 2 3 2" xfId="33650"/>
    <cellStyle name="Normal 2 8 2 2 3 3 2 2 4" xfId="33651"/>
    <cellStyle name="Normal 2 8 2 2 3 3 2 2 4 2" xfId="33652"/>
    <cellStyle name="Normal 2 8 2 2 3 3 2 2 5" xfId="33653"/>
    <cellStyle name="Normal 2 8 2 2 3 3 2 2 5 2" xfId="33654"/>
    <cellStyle name="Normal 2 8 2 2 3 3 2 2 5 2 2" xfId="33655"/>
    <cellStyle name="Normal 2 8 2 2 3 3 2 2 5 3" xfId="33656"/>
    <cellStyle name="Normal 2 8 2 2 3 3 2 3" xfId="33657"/>
    <cellStyle name="Normal 2 8 2 2 3 3 2 4" xfId="33658"/>
    <cellStyle name="Normal 2 8 2 2 3 3 2 5" xfId="33659"/>
    <cellStyle name="Normal 2 8 2 2 3 3 2 5 2" xfId="33660"/>
    <cellStyle name="Normal 2 8 2 2 3 3 2 5 2 2" xfId="33661"/>
    <cellStyle name="Normal 2 8 2 2 3 3 2 5 3" xfId="33662"/>
    <cellStyle name="Normal 2 8 2 2 3 3 2 6" xfId="33663"/>
    <cellStyle name="Normal 2 8 2 2 3 3 2 6 2" xfId="33664"/>
    <cellStyle name="Normal 2 8 2 2 3 3 2 6 2 2" xfId="33665"/>
    <cellStyle name="Normal 2 8 2 2 3 3 2 6 3" xfId="33666"/>
    <cellStyle name="Normal 2 8 2 2 3 3 2 7" xfId="33667"/>
    <cellStyle name="Normal 2 8 2 2 3 3 2 8" xfId="33668"/>
    <cellStyle name="Normal 2 8 2 2 3 3 2 8 2" xfId="33669"/>
    <cellStyle name="Normal 2 8 2 2 3 3 2 8 2 2" xfId="33670"/>
    <cellStyle name="Normal 2 8 2 2 3 3 2 8 3" xfId="33671"/>
    <cellStyle name="Normal 2 8 2 2 3 3 2 8 4" xfId="33672"/>
    <cellStyle name="Normal 2 8 2 2 3 3 2 9" xfId="33673"/>
    <cellStyle name="Normal 2 8 2 2 3 3 2 9 2" xfId="33674"/>
    <cellStyle name="Normal 2 8 2 2 3 3 3" xfId="33675"/>
    <cellStyle name="Normal 2 8 2 2 3 3 3 2" xfId="33676"/>
    <cellStyle name="Normal 2 8 2 2 3 3 3 2 2" xfId="33677"/>
    <cellStyle name="Normal 2 8 2 2 3 3 3 2 2 2" xfId="33678"/>
    <cellStyle name="Normal 2 8 2 2 3 3 3 2 3" xfId="33679"/>
    <cellStyle name="Normal 2 8 2 2 3 3 3 2 4" xfId="33680"/>
    <cellStyle name="Normal 2 8 2 2 3 3 3 3" xfId="33681"/>
    <cellStyle name="Normal 2 8 2 2 3 3 3 4" xfId="33682"/>
    <cellStyle name="Normal 2 8 2 2 3 3 3 4 2" xfId="33683"/>
    <cellStyle name="Normal 2 8 2 2 3 3 3 5" xfId="33684"/>
    <cellStyle name="Normal 2 8 2 2 3 3 4" xfId="33685"/>
    <cellStyle name="Normal 2 8 2 2 3 3 4 2" xfId="33686"/>
    <cellStyle name="Normal 2 8 2 2 3 3 4 2 2" xfId="33687"/>
    <cellStyle name="Normal 2 8 2 2 3 3 4 3" xfId="33688"/>
    <cellStyle name="Normal 2 8 2 2 3 3 5" xfId="33689"/>
    <cellStyle name="Normal 2 8 2 2 3 3 6" xfId="33690"/>
    <cellStyle name="Normal 2 8 2 2 3 3 7" xfId="33691"/>
    <cellStyle name="Normal 2 8 2 2 3 3 7 2" xfId="33692"/>
    <cellStyle name="Normal 2 8 2 2 3 3 7 2 2" xfId="33693"/>
    <cellStyle name="Normal 2 8 2 2 3 3 7 3" xfId="33694"/>
    <cellStyle name="Normal 2 8 2 2 3 3 8" xfId="33695"/>
    <cellStyle name="Normal 2 8 2 2 3 3 9" xfId="33696"/>
    <cellStyle name="Normal 2 8 2 2 3 4" xfId="33697"/>
    <cellStyle name="Normal 2 8 2 2 3 5" xfId="33698"/>
    <cellStyle name="Normal 2 8 2 2 3 5 2" xfId="33699"/>
    <cellStyle name="Normal 2 8 2 2 3 5 2 2" xfId="33700"/>
    <cellStyle name="Normal 2 8 2 2 3 5 3" xfId="33701"/>
    <cellStyle name="Normal 2 8 2 2 3 6" xfId="33702"/>
    <cellStyle name="Normal 2 8 2 2 3 6 2" xfId="33703"/>
    <cellStyle name="Normal 2 8 2 2 3 6 2 2" xfId="33704"/>
    <cellStyle name="Normal 2 8 2 2 3 6 2 2 2" xfId="33705"/>
    <cellStyle name="Normal 2 8 2 2 3 6 2 2 2 2" xfId="33706"/>
    <cellStyle name="Normal 2 8 2 2 3 6 2 2 3" xfId="33707"/>
    <cellStyle name="Normal 2 8 2 2 3 6 2 2 4" xfId="33708"/>
    <cellStyle name="Normal 2 8 2 2 3 6 2 3" xfId="33709"/>
    <cellStyle name="Normal 2 8 2 2 3 6 2 3 2" xfId="33710"/>
    <cellStyle name="Normal 2 8 2 2 3 6 2 3 2 2" xfId="33711"/>
    <cellStyle name="Normal 2 8 2 2 3 6 2 3 3" xfId="33712"/>
    <cellStyle name="Normal 2 8 2 2 3 6 2 4" xfId="33713"/>
    <cellStyle name="Normal 2 8 2 2 3 6 2 5" xfId="33714"/>
    <cellStyle name="Normal 2 8 2 2 3 6 2 6" xfId="33715"/>
    <cellStyle name="Normal 2 8 2 2 3 6 3" xfId="33716"/>
    <cellStyle name="Normal 2 8 2 2 3 6 4" xfId="33717"/>
    <cellStyle name="Normal 2 8 2 2 3 6 4 2" xfId="33718"/>
    <cellStyle name="Normal 2 8 2 2 3 6 5" xfId="33719"/>
    <cellStyle name="Normal 2 8 2 2 3 7" xfId="33720"/>
    <cellStyle name="Normal 2 8 2 2 3 8" xfId="33721"/>
    <cellStyle name="Normal 2 8 2 2 3 9" xfId="33722"/>
    <cellStyle name="Normal 2 8 2 2 4" xfId="33723"/>
    <cellStyle name="Normal 2 8 2 2 4 2" xfId="33724"/>
    <cellStyle name="Normal 2 8 2 2 4 2 2" xfId="33725"/>
    <cellStyle name="Normal 2 8 2 2 4 3" xfId="33726"/>
    <cellStyle name="Normal 2 8 2 2 5" xfId="33727"/>
    <cellStyle name="Normal 2 8 2 2 5 10" xfId="33728"/>
    <cellStyle name="Normal 2 8 2 2 5 11" xfId="33729"/>
    <cellStyle name="Normal 2 8 2 2 5 11 2" xfId="33730"/>
    <cellStyle name="Normal 2 8 2 2 5 11 2 2" xfId="33731"/>
    <cellStyle name="Normal 2 8 2 2 5 11 3" xfId="33732"/>
    <cellStyle name="Normal 2 8 2 2 5 12" xfId="33733"/>
    <cellStyle name="Normal 2 8 2 2 5 12 2" xfId="33734"/>
    <cellStyle name="Normal 2 8 2 2 5 12 2 2" xfId="33735"/>
    <cellStyle name="Normal 2 8 2 2 5 12 2 2 2" xfId="33736"/>
    <cellStyle name="Normal 2 8 2 2 5 12 3" xfId="33737"/>
    <cellStyle name="Normal 2 8 2 2 5 12 4" xfId="33738"/>
    <cellStyle name="Normal 2 8 2 2 5 12 5" xfId="33739"/>
    <cellStyle name="Normal 2 8 2 2 5 12 6" xfId="33740"/>
    <cellStyle name="Normal 2 8 2 2 5 13" xfId="33741"/>
    <cellStyle name="Normal 2 8 2 2 5 13 2" xfId="33742"/>
    <cellStyle name="Normal 2 8 2 2 5 13 2 2" xfId="33743"/>
    <cellStyle name="Normal 2 8 2 2 5 13 3" xfId="33744"/>
    <cellStyle name="Normal 2 8 2 2 5 13 4" xfId="33745"/>
    <cellStyle name="Normal 2 8 2 2 5 14" xfId="33746"/>
    <cellStyle name="Normal 2 8 2 2 5 14 2" xfId="33747"/>
    <cellStyle name="Normal 2 8 2 2 5 14 2 2" xfId="33748"/>
    <cellStyle name="Normal 2 8 2 2 5 14 3" xfId="33749"/>
    <cellStyle name="Normal 2 8 2 2 5 15" xfId="33750"/>
    <cellStyle name="Normal 2 8 2 2 5 16" xfId="33751"/>
    <cellStyle name="Normal 2 8 2 2 5 2" xfId="33752"/>
    <cellStyle name="Normal 2 8 2 2 5 2 2" xfId="33753"/>
    <cellStyle name="Normal 2 8 2 2 5 2 2 10" xfId="33754"/>
    <cellStyle name="Normal 2 8 2 2 5 2 2 2" xfId="33755"/>
    <cellStyle name="Normal 2 8 2 2 5 2 2 2 2" xfId="33756"/>
    <cellStyle name="Normal 2 8 2 2 5 2 2 2 2 2" xfId="33757"/>
    <cellStyle name="Normal 2 8 2 2 5 2 2 2 2 2 2" xfId="33758"/>
    <cellStyle name="Normal 2 8 2 2 5 2 2 2 2 2 2 2" xfId="33759"/>
    <cellStyle name="Normal 2 8 2 2 5 2 2 2 2 3" xfId="33760"/>
    <cellStyle name="Normal 2 8 2 2 5 2 2 2 2 4" xfId="33761"/>
    <cellStyle name="Normal 2 8 2 2 5 2 2 2 2 5" xfId="33762"/>
    <cellStyle name="Normal 2 8 2 2 5 2 2 2 2 6" xfId="33763"/>
    <cellStyle name="Normal 2 8 2 2 5 2 2 2 3" xfId="33764"/>
    <cellStyle name="Normal 2 8 2 2 5 2 2 2 4" xfId="33765"/>
    <cellStyle name="Normal 2 8 2 2 5 2 2 2 4 2" xfId="33766"/>
    <cellStyle name="Normal 2 8 2 2 5 2 2 2 5" xfId="33767"/>
    <cellStyle name="Normal 2 8 2 2 5 2 2 3" xfId="33768"/>
    <cellStyle name="Normal 2 8 2 2 5 2 2 4" xfId="33769"/>
    <cellStyle name="Normal 2 8 2 2 5 2 2 5" xfId="33770"/>
    <cellStyle name="Normal 2 8 2 2 5 2 2 6" xfId="33771"/>
    <cellStyle name="Normal 2 8 2 2 5 2 2 7" xfId="33772"/>
    <cellStyle name="Normal 2 8 2 2 5 2 2 8" xfId="33773"/>
    <cellStyle name="Normal 2 8 2 2 5 2 2 8 2" xfId="33774"/>
    <cellStyle name="Normal 2 8 2 2 5 2 2 8 2 2" xfId="33775"/>
    <cellStyle name="Normal 2 8 2 2 5 2 2 8 2 2 2" xfId="33776"/>
    <cellStyle name="Normal 2 8 2 2 5 2 2 8 3" xfId="33777"/>
    <cellStyle name="Normal 2 8 2 2 5 2 2 8 4" xfId="33778"/>
    <cellStyle name="Normal 2 8 2 2 5 2 2 8 5" xfId="33779"/>
    <cellStyle name="Normal 2 8 2 2 5 2 2 8 6" xfId="33780"/>
    <cellStyle name="Normal 2 8 2 2 5 2 2 9" xfId="33781"/>
    <cellStyle name="Normal 2 8 2 2 5 2 2 9 2" xfId="33782"/>
    <cellStyle name="Normal 2 8 2 2 5 2 2 9 2 2" xfId="33783"/>
    <cellStyle name="Normal 2 8 2 2 5 2 2 9 3" xfId="33784"/>
    <cellStyle name="Normal 2 8 2 2 5 2 2 9 4" xfId="33785"/>
    <cellStyle name="Normal 2 8 2 2 5 2 3" xfId="33786"/>
    <cellStyle name="Normal 2 8 2 2 5 2 3 2" xfId="33787"/>
    <cellStyle name="Normal 2 8 2 2 5 2 3 2 2" xfId="33788"/>
    <cellStyle name="Normal 2 8 2 2 5 2 3 2 2 2" xfId="33789"/>
    <cellStyle name="Normal 2 8 2 2 5 2 3 2 2 2 2" xfId="33790"/>
    <cellStyle name="Normal 2 8 2 2 5 2 3 2 3" xfId="33791"/>
    <cellStyle name="Normal 2 8 2 2 5 2 3 2 4" xfId="33792"/>
    <cellStyle name="Normal 2 8 2 2 5 2 3 2 5" xfId="33793"/>
    <cellStyle name="Normal 2 8 2 2 5 2 3 2 6" xfId="33794"/>
    <cellStyle name="Normal 2 8 2 2 5 2 3 3" xfId="33795"/>
    <cellStyle name="Normal 2 8 2 2 5 2 3 4" xfId="33796"/>
    <cellStyle name="Normal 2 8 2 2 5 2 3 4 2" xfId="33797"/>
    <cellStyle name="Normal 2 8 2 2 5 2 3 5" xfId="33798"/>
    <cellStyle name="Normal 2 8 2 2 5 2 4" xfId="33799"/>
    <cellStyle name="Normal 2 8 2 2 5 2 5" xfId="33800"/>
    <cellStyle name="Normal 2 8 2 2 5 2 6" xfId="33801"/>
    <cellStyle name="Normal 2 8 2 2 5 2 7" xfId="33802"/>
    <cellStyle name="Normal 2 8 2 2 5 2 7 2" xfId="33803"/>
    <cellStyle name="Normal 2 8 2 2 5 2 7 2 2" xfId="33804"/>
    <cellStyle name="Normal 2 8 2 2 5 2 7 3" xfId="33805"/>
    <cellStyle name="Normal 2 8 2 2 5 2 8" xfId="33806"/>
    <cellStyle name="Normal 2 8 2 2 5 2 9" xfId="33807"/>
    <cellStyle name="Normal 2 8 2 2 5 3" xfId="33808"/>
    <cellStyle name="Normal 2 8 2 2 5 3 2" xfId="33809"/>
    <cellStyle name="Normal 2 8 2 2 5 3 2 2" xfId="33810"/>
    <cellStyle name="Normal 2 8 2 2 5 3 3" xfId="33811"/>
    <cellStyle name="Normal 2 8 2 2 5 4" xfId="33812"/>
    <cellStyle name="Normal 2 8 2 2 5 5" xfId="33813"/>
    <cellStyle name="Normal 2 8 2 2 5 5 2" xfId="33814"/>
    <cellStyle name="Normal 2 8 2 2 5 5 2 2" xfId="33815"/>
    <cellStyle name="Normal 2 8 2 2 5 5 3" xfId="33816"/>
    <cellStyle name="Normal 2 8 2 2 5 6" xfId="33817"/>
    <cellStyle name="Normal 2 8 2 2 5 6 2" xfId="33818"/>
    <cellStyle name="Normal 2 8 2 2 5 6 2 2" xfId="33819"/>
    <cellStyle name="Normal 2 8 2 2 5 6 2 2 2" xfId="33820"/>
    <cellStyle name="Normal 2 8 2 2 5 6 2 2 2 2" xfId="33821"/>
    <cellStyle name="Normal 2 8 2 2 5 6 2 2 3" xfId="33822"/>
    <cellStyle name="Normal 2 8 2 2 5 6 2 2 4" xfId="33823"/>
    <cellStyle name="Normal 2 8 2 2 5 6 2 3" xfId="33824"/>
    <cellStyle name="Normal 2 8 2 2 5 6 2 4" xfId="33825"/>
    <cellStyle name="Normal 2 8 2 2 5 6 3" xfId="33826"/>
    <cellStyle name="Normal 2 8 2 2 5 6 4" xfId="33827"/>
    <cellStyle name="Normal 2 8 2 2 5 6 4 2" xfId="33828"/>
    <cellStyle name="Normal 2 8 2 2 5 6 4 2 2" xfId="33829"/>
    <cellStyle name="Normal 2 8 2 2 5 6 4 3" xfId="33830"/>
    <cellStyle name="Normal 2 8 2 2 5 6 4 4" xfId="33831"/>
    <cellStyle name="Normal 2 8 2 2 5 6 5" xfId="33832"/>
    <cellStyle name="Normal 2 8 2 2 5 7" xfId="33833"/>
    <cellStyle name="Normal 2 8 2 2 5 7 2" xfId="33834"/>
    <cellStyle name="Normal 2 8 2 2 5 7 2 2" xfId="33835"/>
    <cellStyle name="Normal 2 8 2 2 5 7 3" xfId="33836"/>
    <cellStyle name="Normal 2 8 2 2 5 8" xfId="33837"/>
    <cellStyle name="Normal 2 8 2 2 5 9" xfId="33838"/>
    <cellStyle name="Normal 2 8 2 2 5 9 2" xfId="33839"/>
    <cellStyle name="Normal 2 8 2 2 5 9 2 2" xfId="33840"/>
    <cellStyle name="Normal 2 8 2 2 5 9 3" xfId="33841"/>
    <cellStyle name="Normal 2 8 2 2 6" xfId="33842"/>
    <cellStyle name="Normal 2 8 2 2 6 2" xfId="33843"/>
    <cellStyle name="Normal 2 8 2 2 6 2 2" xfId="33844"/>
    <cellStyle name="Normal 2 8 2 2 6 3" xfId="33845"/>
    <cellStyle name="Normal 2 8 2 2 7" xfId="33846"/>
    <cellStyle name="Normal 2 8 2 2 7 2" xfId="33847"/>
    <cellStyle name="Normal 2 8 2 2 7 2 2" xfId="33848"/>
    <cellStyle name="Normal 2 8 2 2 7 3" xfId="33849"/>
    <cellStyle name="Normal 2 8 2 2 8" xfId="33850"/>
    <cellStyle name="Normal 2 8 2 2 9" xfId="33851"/>
    <cellStyle name="Normal 2 8 2 20" xfId="33852"/>
    <cellStyle name="Normal 2 8 2 21" xfId="33853"/>
    <cellStyle name="Normal 2 8 2 22" xfId="33854"/>
    <cellStyle name="Normal 2 8 2 22 2" xfId="33855"/>
    <cellStyle name="Normal 2 8 2 22 2 2" xfId="33856"/>
    <cellStyle name="Normal 2 8 2 22 3" xfId="33857"/>
    <cellStyle name="Normal 2 8 2 23" xfId="33858"/>
    <cellStyle name="Normal 2 8 2 24" xfId="33859"/>
    <cellStyle name="Normal 2 8 2 25" xfId="33860"/>
    <cellStyle name="Normal 2 8 2 25 2" xfId="33861"/>
    <cellStyle name="Normal 2 8 2 25 2 2" xfId="33862"/>
    <cellStyle name="Normal 2 8 2 25 3" xfId="33863"/>
    <cellStyle name="Normal 2 8 2 26" xfId="33864"/>
    <cellStyle name="Normal 2 8 2 27" xfId="33865"/>
    <cellStyle name="Normal 2 8 2 28" xfId="33866"/>
    <cellStyle name="Normal 2 8 2 3" xfId="33867"/>
    <cellStyle name="Normal 2 8 2 4" xfId="33868"/>
    <cellStyle name="Normal 2 8 2 4 2" xfId="33869"/>
    <cellStyle name="Normal 2 8 2 4 2 2" xfId="33870"/>
    <cellStyle name="Normal 2 8 2 4 3" xfId="33871"/>
    <cellStyle name="Normal 2 8 2 5" xfId="33872"/>
    <cellStyle name="Normal 2 8 2 6" xfId="33873"/>
    <cellStyle name="Normal 2 8 2 7" xfId="33874"/>
    <cellStyle name="Normal 2 8 2 7 2" xfId="33875"/>
    <cellStyle name="Normal 2 8 2 7 2 2" xfId="33876"/>
    <cellStyle name="Normal 2 8 2 7 3" xfId="33877"/>
    <cellStyle name="Normal 2 8 2 8" xfId="33878"/>
    <cellStyle name="Normal 2 8 2 8 2" xfId="33879"/>
    <cellStyle name="Normal 2 8 2 8 2 2" xfId="33880"/>
    <cellStyle name="Normal 2 8 2 8 3" xfId="33881"/>
    <cellStyle name="Normal 2 8 2 9" xfId="33882"/>
    <cellStyle name="Normal 2 8 3" xfId="33883"/>
    <cellStyle name="Normal 2 8 3 10" xfId="33884"/>
    <cellStyle name="Normal 2 8 3 11" xfId="33885"/>
    <cellStyle name="Normal 2 8 3 12" xfId="33886"/>
    <cellStyle name="Normal 2 8 3 13" xfId="33887"/>
    <cellStyle name="Normal 2 8 3 14" xfId="33888"/>
    <cellStyle name="Normal 2 8 3 14 2" xfId="33889"/>
    <cellStyle name="Normal 2 8 3 14 2 2" xfId="33890"/>
    <cellStyle name="Normal 2 8 3 14 3" xfId="33891"/>
    <cellStyle name="Normal 2 8 3 15" xfId="33892"/>
    <cellStyle name="Normal 2 8 3 16" xfId="33893"/>
    <cellStyle name="Normal 2 8 3 17" xfId="33894"/>
    <cellStyle name="Normal 2 8 3 18" xfId="33895"/>
    <cellStyle name="Normal 2 8 3 18 2" xfId="33896"/>
    <cellStyle name="Normal 2 8 3 18 2 2" xfId="33897"/>
    <cellStyle name="Normal 2 8 3 18 3" xfId="33898"/>
    <cellStyle name="Normal 2 8 3 19" xfId="33899"/>
    <cellStyle name="Normal 2 8 3 19 2" xfId="33900"/>
    <cellStyle name="Normal 2 8 3 19 2 2" xfId="33901"/>
    <cellStyle name="Normal 2 8 3 19 3" xfId="33902"/>
    <cellStyle name="Normal 2 8 3 2" xfId="33903"/>
    <cellStyle name="Normal 2 8 3 2 10" xfId="33904"/>
    <cellStyle name="Normal 2 8 3 2 11" xfId="33905"/>
    <cellStyle name="Normal 2 8 3 2 11 10" xfId="33906"/>
    <cellStyle name="Normal 2 8 3 2 11 11" xfId="33907"/>
    <cellStyle name="Normal 2 8 3 2 11 12" xfId="33908"/>
    <cellStyle name="Normal 2 8 3 2 11 2" xfId="33909"/>
    <cellStyle name="Normal 2 8 3 2 11 2 10" xfId="33910"/>
    <cellStyle name="Normal 2 8 3 2 11 2 11" xfId="33911"/>
    <cellStyle name="Normal 2 8 3 2 11 2 2" xfId="33912"/>
    <cellStyle name="Normal 2 8 3 2 11 2 2 2" xfId="33913"/>
    <cellStyle name="Normal 2 8 3 2 11 2 2 2 2" xfId="33914"/>
    <cellStyle name="Normal 2 8 3 2 11 2 2 2 2 2" xfId="33915"/>
    <cellStyle name="Normal 2 8 3 2 11 2 2 2 3" xfId="33916"/>
    <cellStyle name="Normal 2 8 3 2 11 2 2 2 3 2" xfId="33917"/>
    <cellStyle name="Normal 2 8 3 2 11 2 2 2 3 2 2" xfId="33918"/>
    <cellStyle name="Normal 2 8 3 2 11 2 2 2 3 3" xfId="33919"/>
    <cellStyle name="Normal 2 8 3 2 11 2 2 2 4" xfId="33920"/>
    <cellStyle name="Normal 2 8 3 2 11 2 2 3" xfId="33921"/>
    <cellStyle name="Normal 2 8 3 2 11 2 2 4" xfId="33922"/>
    <cellStyle name="Normal 2 8 3 2 11 2 2 4 2" xfId="33923"/>
    <cellStyle name="Normal 2 8 3 2 11 2 2 5" xfId="33924"/>
    <cellStyle name="Normal 2 8 3 2 11 2 3" xfId="33925"/>
    <cellStyle name="Normal 2 8 3 2 11 2 4" xfId="33926"/>
    <cellStyle name="Normal 2 8 3 2 11 2 5" xfId="33927"/>
    <cellStyle name="Normal 2 8 3 2 11 2 6" xfId="33928"/>
    <cellStyle name="Normal 2 8 3 2 11 2 7" xfId="33929"/>
    <cellStyle name="Normal 2 8 3 2 11 2 7 2" xfId="33930"/>
    <cellStyle name="Normal 2 8 3 2 11 2 7 2 2" xfId="33931"/>
    <cellStyle name="Normal 2 8 3 2 11 2 7 3" xfId="33932"/>
    <cellStyle name="Normal 2 8 3 2 11 2 8" xfId="33933"/>
    <cellStyle name="Normal 2 8 3 2 11 2 9" xfId="33934"/>
    <cellStyle name="Normal 2 8 3 2 11 3" xfId="33935"/>
    <cellStyle name="Normal 2 8 3 2 11 3 2" xfId="33936"/>
    <cellStyle name="Normal 2 8 3 2 11 3 2 2" xfId="33937"/>
    <cellStyle name="Normal 2 8 3 2 11 3 2 2 2" xfId="33938"/>
    <cellStyle name="Normal 2 8 3 2 11 3 2 2 2 2" xfId="33939"/>
    <cellStyle name="Normal 2 8 3 2 11 3 2 2 3" xfId="33940"/>
    <cellStyle name="Normal 2 8 3 2 11 3 2 2 4" xfId="33941"/>
    <cellStyle name="Normal 2 8 3 2 11 3 2 3" xfId="33942"/>
    <cellStyle name="Normal 2 8 3 2 11 3 2 4" xfId="33943"/>
    <cellStyle name="Normal 2 8 3 2 11 3 3" xfId="33944"/>
    <cellStyle name="Normal 2 8 3 2 11 3 4" xfId="33945"/>
    <cellStyle name="Normal 2 8 3 2 11 3 4 2" xfId="33946"/>
    <cellStyle name="Normal 2 8 3 2 11 3 4 2 2" xfId="33947"/>
    <cellStyle name="Normal 2 8 3 2 11 3 4 3" xfId="33948"/>
    <cellStyle name="Normal 2 8 3 2 11 3 4 4" xfId="33949"/>
    <cellStyle name="Normal 2 8 3 2 11 3 5" xfId="33950"/>
    <cellStyle name="Normal 2 8 3 2 11 3 6" xfId="33951"/>
    <cellStyle name="Normal 2 8 3 2 11 3 7" xfId="33952"/>
    <cellStyle name="Normal 2 8 3 2 11 4" xfId="33953"/>
    <cellStyle name="Normal 2 8 3 2 11 4 2" xfId="33954"/>
    <cellStyle name="Normal 2 8 3 2 11 4 2 2" xfId="33955"/>
    <cellStyle name="Normal 2 8 3 2 11 4 3" xfId="33956"/>
    <cellStyle name="Normal 2 8 3 2 11 5" xfId="33957"/>
    <cellStyle name="Normal 2 8 3 2 11 6" xfId="33958"/>
    <cellStyle name="Normal 2 8 3 2 11 7" xfId="33959"/>
    <cellStyle name="Normal 2 8 3 2 11 7 2" xfId="33960"/>
    <cellStyle name="Normal 2 8 3 2 11 7 2 2" xfId="33961"/>
    <cellStyle name="Normal 2 8 3 2 11 7 3" xfId="33962"/>
    <cellStyle name="Normal 2 8 3 2 11 8" xfId="33963"/>
    <cellStyle name="Normal 2 8 3 2 11 8 2" xfId="33964"/>
    <cellStyle name="Normal 2 8 3 2 11 8 2 2" xfId="33965"/>
    <cellStyle name="Normal 2 8 3 2 11 8 2 2 2" xfId="33966"/>
    <cellStyle name="Normal 2 8 3 2 11 8 3" xfId="33967"/>
    <cellStyle name="Normal 2 8 3 2 11 8 4" xfId="33968"/>
    <cellStyle name="Normal 2 8 3 2 11 8 5" xfId="33969"/>
    <cellStyle name="Normal 2 8 3 2 11 8 6" xfId="33970"/>
    <cellStyle name="Normal 2 8 3 2 11 9" xfId="33971"/>
    <cellStyle name="Normal 2 8 3 2 11 9 2" xfId="33972"/>
    <cellStyle name="Normal 2 8 3 2 12" xfId="33973"/>
    <cellStyle name="Normal 2 8 3 2 12 2" xfId="33974"/>
    <cellStyle name="Normal 2 8 3 2 12 2 2" xfId="33975"/>
    <cellStyle name="Normal 2 8 3 2 12 2 2 2" xfId="33976"/>
    <cellStyle name="Normal 2 8 3 2 12 2 2 2 2" xfId="33977"/>
    <cellStyle name="Normal 2 8 3 2 12 2 2 3" xfId="33978"/>
    <cellStyle name="Normal 2 8 3 2 12 2 2 4" xfId="33979"/>
    <cellStyle name="Normal 2 8 3 2 12 2 3" xfId="33980"/>
    <cellStyle name="Normal 2 8 3 2 12 2 4" xfId="33981"/>
    <cellStyle name="Normal 2 8 3 2 12 3" xfId="33982"/>
    <cellStyle name="Normal 2 8 3 2 12 4" xfId="33983"/>
    <cellStyle name="Normal 2 8 3 2 12 4 2" xfId="33984"/>
    <cellStyle name="Normal 2 8 3 2 12 5" xfId="33985"/>
    <cellStyle name="Normal 2 8 3 2 12 6" xfId="33986"/>
    <cellStyle name="Normal 2 8 3 2 12 7" xfId="33987"/>
    <cellStyle name="Normal 2 8 3 2 13" xfId="33988"/>
    <cellStyle name="Normal 2 8 3 2 13 2" xfId="33989"/>
    <cellStyle name="Normal 2 8 3 2 13 2 2" xfId="33990"/>
    <cellStyle name="Normal 2 8 3 2 13 2 2 2" xfId="33991"/>
    <cellStyle name="Normal 2 8 3 2 13 2 2 2 2" xfId="33992"/>
    <cellStyle name="Normal 2 8 3 2 13 2 3" xfId="33993"/>
    <cellStyle name="Normal 2 8 3 2 13 2 4" xfId="33994"/>
    <cellStyle name="Normal 2 8 3 2 13 3" xfId="33995"/>
    <cellStyle name="Normal 2 8 3 2 13 4" xfId="33996"/>
    <cellStyle name="Normal 2 8 3 2 13 4 2" xfId="33997"/>
    <cellStyle name="Normal 2 8 3 2 13 4 2 2" xfId="33998"/>
    <cellStyle name="Normal 2 8 3 2 13 4 3" xfId="33999"/>
    <cellStyle name="Normal 2 8 3 2 13 4 4" xfId="34000"/>
    <cellStyle name="Normal 2 8 3 2 13 5" xfId="34001"/>
    <cellStyle name="Normal 2 8 3 2 13 6" xfId="34002"/>
    <cellStyle name="Normal 2 8 3 2 13 7" xfId="34003"/>
    <cellStyle name="Normal 2 8 3 2 14" xfId="34004"/>
    <cellStyle name="Normal 2 8 3 2 14 10" xfId="34005"/>
    <cellStyle name="Normal 2 8 3 2 14 2" xfId="34006"/>
    <cellStyle name="Normal 2 8 3 2 14 2 2" xfId="34007"/>
    <cellStyle name="Normal 2 8 3 2 14 2 2 2" xfId="34008"/>
    <cellStyle name="Normal 2 8 3 2 14 2 2 2 2" xfId="34009"/>
    <cellStyle name="Normal 2 8 3 2 14 2 2 2 2 2" xfId="34010"/>
    <cellStyle name="Normal 2 8 3 2 14 2 2 2 3" xfId="34011"/>
    <cellStyle name="Normal 2 8 3 2 14 2 2 2 4" xfId="34012"/>
    <cellStyle name="Normal 2 8 3 2 14 2 2 3" xfId="34013"/>
    <cellStyle name="Normal 2 8 3 2 14 2 2 3 2" xfId="34014"/>
    <cellStyle name="Normal 2 8 3 2 14 2 2 3 2 2" xfId="34015"/>
    <cellStyle name="Normal 2 8 3 2 14 2 2 3 3" xfId="34016"/>
    <cellStyle name="Normal 2 8 3 2 14 2 2 4" xfId="34017"/>
    <cellStyle name="Normal 2 8 3 2 14 2 3" xfId="34018"/>
    <cellStyle name="Normal 2 8 3 2 14 2 4" xfId="34019"/>
    <cellStyle name="Normal 2 8 3 2 14 2 4 2" xfId="34020"/>
    <cellStyle name="Normal 2 8 3 2 14 2 4 2 2" xfId="34021"/>
    <cellStyle name="Normal 2 8 3 2 14 2 4 3" xfId="34022"/>
    <cellStyle name="Normal 2 8 3 2 14 2 4 4" xfId="34023"/>
    <cellStyle name="Normal 2 8 3 2 14 2 5" xfId="34024"/>
    <cellStyle name="Normal 2 8 3 2 14 3" xfId="34025"/>
    <cellStyle name="Normal 2 8 3 2 14 3 2" xfId="34026"/>
    <cellStyle name="Normal 2 8 3 2 14 3 2 2" xfId="34027"/>
    <cellStyle name="Normal 2 8 3 2 14 3 3" xfId="34028"/>
    <cellStyle name="Normal 2 8 3 2 14 4" xfId="34029"/>
    <cellStyle name="Normal 2 8 3 2 14 5" xfId="34030"/>
    <cellStyle name="Normal 2 8 3 2 14 6" xfId="34031"/>
    <cellStyle name="Normal 2 8 3 2 14 7" xfId="34032"/>
    <cellStyle name="Normal 2 8 3 2 14 7 2" xfId="34033"/>
    <cellStyle name="Normal 2 8 3 2 14 7 2 2" xfId="34034"/>
    <cellStyle name="Normal 2 8 3 2 14 7 3" xfId="34035"/>
    <cellStyle name="Normal 2 8 3 2 14 8" xfId="34036"/>
    <cellStyle name="Normal 2 8 3 2 14 8 2" xfId="34037"/>
    <cellStyle name="Normal 2 8 3 2 14 8 2 2" xfId="34038"/>
    <cellStyle name="Normal 2 8 3 2 14 8 3" xfId="34039"/>
    <cellStyle name="Normal 2 8 3 2 14 8 4" xfId="34040"/>
    <cellStyle name="Normal 2 8 3 2 14 9" xfId="34041"/>
    <cellStyle name="Normal 2 8 3 2 14 9 2" xfId="34042"/>
    <cellStyle name="Normal 2 8 3 2 15" xfId="34043"/>
    <cellStyle name="Normal 2 8 3 2 15 2" xfId="34044"/>
    <cellStyle name="Normal 2 8 3 2 15 2 2" xfId="34045"/>
    <cellStyle name="Normal 2 8 3 2 15 2 2 2" xfId="34046"/>
    <cellStyle name="Normal 2 8 3 2 15 2 2 2 2" xfId="34047"/>
    <cellStyle name="Normal 2 8 3 2 15 2 3" xfId="34048"/>
    <cellStyle name="Normal 2 8 3 2 15 2 4" xfId="34049"/>
    <cellStyle name="Normal 2 8 3 2 15 2 5" xfId="34050"/>
    <cellStyle name="Normal 2 8 3 2 15 2 6" xfId="34051"/>
    <cellStyle name="Normal 2 8 3 2 15 3" xfId="34052"/>
    <cellStyle name="Normal 2 8 3 2 15 4" xfId="34053"/>
    <cellStyle name="Normal 2 8 3 2 15 4 2" xfId="34054"/>
    <cellStyle name="Normal 2 8 3 2 15 5" xfId="34055"/>
    <cellStyle name="Normal 2 8 3 2 16" xfId="34056"/>
    <cellStyle name="Normal 2 8 3 2 16 2" xfId="34057"/>
    <cellStyle name="Normal 2 8 3 2 16 2 2" xfId="34058"/>
    <cellStyle name="Normal 2 8 3 2 16 3" xfId="34059"/>
    <cellStyle name="Normal 2 8 3 2 17" xfId="34060"/>
    <cellStyle name="Normal 2 8 3 2 17 2" xfId="34061"/>
    <cellStyle name="Normal 2 8 3 2 17 2 2" xfId="34062"/>
    <cellStyle name="Normal 2 8 3 2 17 3" xfId="34063"/>
    <cellStyle name="Normal 2 8 3 2 18" xfId="34064"/>
    <cellStyle name="Normal 2 8 3 2 18 2" xfId="34065"/>
    <cellStyle name="Normal 2 8 3 2 18 2 2" xfId="34066"/>
    <cellStyle name="Normal 2 8 3 2 18 3" xfId="34067"/>
    <cellStyle name="Normal 2 8 3 2 19" xfId="34068"/>
    <cellStyle name="Normal 2 8 3 2 2" xfId="34069"/>
    <cellStyle name="Normal 2 8 3 2 2 2" xfId="34070"/>
    <cellStyle name="Normal 2 8 3 2 2 2 2" xfId="34071"/>
    <cellStyle name="Normal 2 8 3 2 2 3" xfId="34072"/>
    <cellStyle name="Normal 2 8 3 2 20" xfId="34073"/>
    <cellStyle name="Normal 2 8 3 2 20 2" xfId="34074"/>
    <cellStyle name="Normal 2 8 3 2 20 2 2" xfId="34075"/>
    <cellStyle name="Normal 2 8 3 2 20 3" xfId="34076"/>
    <cellStyle name="Normal 2 8 3 2 21" xfId="34077"/>
    <cellStyle name="Normal 2 8 3 2 22" xfId="34078"/>
    <cellStyle name="Normal 2 8 3 2 22 2" xfId="34079"/>
    <cellStyle name="Normal 2 8 3 2 22 2 2" xfId="34080"/>
    <cellStyle name="Normal 2 8 3 2 22 3" xfId="34081"/>
    <cellStyle name="Normal 2 8 3 2 3" xfId="34082"/>
    <cellStyle name="Normal 2 8 3 2 3 10" xfId="34083"/>
    <cellStyle name="Normal 2 8 3 2 3 11" xfId="34084"/>
    <cellStyle name="Normal 2 8 3 2 3 11 2" xfId="34085"/>
    <cellStyle name="Normal 2 8 3 2 3 11 2 2" xfId="34086"/>
    <cellStyle name="Normal 2 8 3 2 3 11 3" xfId="34087"/>
    <cellStyle name="Normal 2 8 3 2 3 12" xfId="34088"/>
    <cellStyle name="Normal 2 8 3 2 3 12 2" xfId="34089"/>
    <cellStyle name="Normal 2 8 3 2 3 12 2 2" xfId="34090"/>
    <cellStyle name="Normal 2 8 3 2 3 12 2 2 2" xfId="34091"/>
    <cellStyle name="Normal 2 8 3 2 3 12 3" xfId="34092"/>
    <cellStyle name="Normal 2 8 3 2 3 12 4" xfId="34093"/>
    <cellStyle name="Normal 2 8 3 2 3 12 5" xfId="34094"/>
    <cellStyle name="Normal 2 8 3 2 3 12 6" xfId="34095"/>
    <cellStyle name="Normal 2 8 3 2 3 13" xfId="34096"/>
    <cellStyle name="Normal 2 8 3 2 3 13 2" xfId="34097"/>
    <cellStyle name="Normal 2 8 3 2 3 14" xfId="34098"/>
    <cellStyle name="Normal 2 8 3 2 3 15" xfId="34099"/>
    <cellStyle name="Normal 2 8 3 2 3 16" xfId="34100"/>
    <cellStyle name="Normal 2 8 3 2 3 2" xfId="34101"/>
    <cellStyle name="Normal 2 8 3 2 3 2 10" xfId="34102"/>
    <cellStyle name="Normal 2 8 3 2 3 2 10 2" xfId="34103"/>
    <cellStyle name="Normal 2 8 3 2 3 2 10 2 2" xfId="34104"/>
    <cellStyle name="Normal 2 8 3 2 3 2 10 3" xfId="34105"/>
    <cellStyle name="Normal 2 8 3 2 3 2 11" xfId="34106"/>
    <cellStyle name="Normal 2 8 3 2 3 2 11 2" xfId="34107"/>
    <cellStyle name="Normal 2 8 3 2 3 2 11 2 2" xfId="34108"/>
    <cellStyle name="Normal 2 8 3 2 3 2 11 3" xfId="34109"/>
    <cellStyle name="Normal 2 8 3 2 3 2 12" xfId="34110"/>
    <cellStyle name="Normal 2 8 3 2 3 2 13" xfId="34111"/>
    <cellStyle name="Normal 2 8 3 2 3 2 14" xfId="34112"/>
    <cellStyle name="Normal 2 8 3 2 3 2 15" xfId="34113"/>
    <cellStyle name="Normal 2 8 3 2 3 2 2" xfId="34114"/>
    <cellStyle name="Normal 2 8 3 2 3 2 2 10" xfId="34115"/>
    <cellStyle name="Normal 2 8 3 2 3 2 2 11" xfId="34116"/>
    <cellStyle name="Normal 2 8 3 2 3 2 2 12" xfId="34117"/>
    <cellStyle name="Normal 2 8 3 2 3 2 2 12 2" xfId="34118"/>
    <cellStyle name="Normal 2 8 3 2 3 2 2 12 2 2" xfId="34119"/>
    <cellStyle name="Normal 2 8 3 2 3 2 2 12 3" xfId="34120"/>
    <cellStyle name="Normal 2 8 3 2 3 2 2 12 4" xfId="34121"/>
    <cellStyle name="Normal 2 8 3 2 3 2 2 13" xfId="34122"/>
    <cellStyle name="Normal 2 8 3 2 3 2 2 13 2" xfId="34123"/>
    <cellStyle name="Normal 2 8 3 2 3 2 2 14" xfId="34124"/>
    <cellStyle name="Normal 2 8 3 2 3 2 2 15" xfId="34125"/>
    <cellStyle name="Normal 2 8 3 2 3 2 2 16" xfId="34126"/>
    <cellStyle name="Normal 2 8 3 2 3 2 2 2" xfId="34127"/>
    <cellStyle name="Normal 2 8 3 2 3 2 2 2 10" xfId="34128"/>
    <cellStyle name="Normal 2 8 3 2 3 2 2 2 11" xfId="34129"/>
    <cellStyle name="Normal 2 8 3 2 3 2 2 2 2" xfId="34130"/>
    <cellStyle name="Normal 2 8 3 2 3 2 2 2 2 10" xfId="34131"/>
    <cellStyle name="Normal 2 8 3 2 3 2 2 2 2 2" xfId="34132"/>
    <cellStyle name="Normal 2 8 3 2 3 2 2 2 2 2 2" xfId="34133"/>
    <cellStyle name="Normal 2 8 3 2 3 2 2 2 2 2 2 2" xfId="34134"/>
    <cellStyle name="Normal 2 8 3 2 3 2 2 2 2 2 2 2 2" xfId="34135"/>
    <cellStyle name="Normal 2 8 3 2 3 2 2 2 2 2 2 2 2 2" xfId="34136"/>
    <cellStyle name="Normal 2 8 3 2 3 2 2 2 2 2 2 2 3" xfId="34137"/>
    <cellStyle name="Normal 2 8 3 2 3 2 2 2 2 2 2 2 4" xfId="34138"/>
    <cellStyle name="Normal 2 8 3 2 3 2 2 2 2 2 2 3" xfId="34139"/>
    <cellStyle name="Normal 2 8 3 2 3 2 2 2 2 2 2 3 2" xfId="34140"/>
    <cellStyle name="Normal 2 8 3 2 3 2 2 2 2 2 2 3 2 2" xfId="34141"/>
    <cellStyle name="Normal 2 8 3 2 3 2 2 2 2 2 2 3 3" xfId="34142"/>
    <cellStyle name="Normal 2 8 3 2 3 2 2 2 2 2 2 4" xfId="34143"/>
    <cellStyle name="Normal 2 8 3 2 3 2 2 2 2 2 3" xfId="34144"/>
    <cellStyle name="Normal 2 8 3 2 3 2 2 2 2 2 4" xfId="34145"/>
    <cellStyle name="Normal 2 8 3 2 3 2 2 2 2 2 4 2" xfId="34146"/>
    <cellStyle name="Normal 2 8 3 2 3 2 2 2 2 2 4 2 2" xfId="34147"/>
    <cellStyle name="Normal 2 8 3 2 3 2 2 2 2 2 4 3" xfId="34148"/>
    <cellStyle name="Normal 2 8 3 2 3 2 2 2 2 2 4 4" xfId="34149"/>
    <cellStyle name="Normal 2 8 3 2 3 2 2 2 2 2 5" xfId="34150"/>
    <cellStyle name="Normal 2 8 3 2 3 2 2 2 2 3" xfId="34151"/>
    <cellStyle name="Normal 2 8 3 2 3 2 2 2 2 4" xfId="34152"/>
    <cellStyle name="Normal 2 8 3 2 3 2 2 2 2 5" xfId="34153"/>
    <cellStyle name="Normal 2 8 3 2 3 2 2 2 2 6" xfId="34154"/>
    <cellStyle name="Normal 2 8 3 2 3 2 2 2 2 6 2" xfId="34155"/>
    <cellStyle name="Normal 2 8 3 2 3 2 2 2 2 6 2 2" xfId="34156"/>
    <cellStyle name="Normal 2 8 3 2 3 2 2 2 2 6 3" xfId="34157"/>
    <cellStyle name="Normal 2 8 3 2 3 2 2 2 2 7" xfId="34158"/>
    <cellStyle name="Normal 2 8 3 2 3 2 2 2 2 7 2" xfId="34159"/>
    <cellStyle name="Normal 2 8 3 2 3 2 2 2 2 7 2 2" xfId="34160"/>
    <cellStyle name="Normal 2 8 3 2 3 2 2 2 2 7 3" xfId="34161"/>
    <cellStyle name="Normal 2 8 3 2 3 2 2 2 2 8" xfId="34162"/>
    <cellStyle name="Normal 2 8 3 2 3 2 2 2 2 8 2" xfId="34163"/>
    <cellStyle name="Normal 2 8 3 2 3 2 2 2 2 8 2 2" xfId="34164"/>
    <cellStyle name="Normal 2 8 3 2 3 2 2 2 2 8 2 2 2" xfId="34165"/>
    <cellStyle name="Normal 2 8 3 2 3 2 2 2 2 8 3" xfId="34166"/>
    <cellStyle name="Normal 2 8 3 2 3 2 2 2 2 8 4" xfId="34167"/>
    <cellStyle name="Normal 2 8 3 2 3 2 2 2 2 8 5" xfId="34168"/>
    <cellStyle name="Normal 2 8 3 2 3 2 2 2 2 8 6" xfId="34169"/>
    <cellStyle name="Normal 2 8 3 2 3 2 2 2 2 9" xfId="34170"/>
    <cellStyle name="Normal 2 8 3 2 3 2 2 2 2 9 2" xfId="34171"/>
    <cellStyle name="Normal 2 8 3 2 3 2 2 2 2 9 2 2" xfId="34172"/>
    <cellStyle name="Normal 2 8 3 2 3 2 2 2 2 9 3" xfId="34173"/>
    <cellStyle name="Normal 2 8 3 2 3 2 2 2 2 9 4" xfId="34174"/>
    <cellStyle name="Normal 2 8 3 2 3 2 2 2 3" xfId="34175"/>
    <cellStyle name="Normal 2 8 3 2 3 2 2 2 3 2" xfId="34176"/>
    <cellStyle name="Normal 2 8 3 2 3 2 2 2 3 2 2" xfId="34177"/>
    <cellStyle name="Normal 2 8 3 2 3 2 2 2 3 2 2 2" xfId="34178"/>
    <cellStyle name="Normal 2 8 3 2 3 2 2 2 3 2 2 2 2" xfId="34179"/>
    <cellStyle name="Normal 2 8 3 2 3 2 2 2 3 2 2 3" xfId="34180"/>
    <cellStyle name="Normal 2 8 3 2 3 2 2 2 3 2 2 4" xfId="34181"/>
    <cellStyle name="Normal 2 8 3 2 3 2 2 2 3 2 3" xfId="34182"/>
    <cellStyle name="Normal 2 8 3 2 3 2 2 2 3 2 3 2" xfId="34183"/>
    <cellStyle name="Normal 2 8 3 2 3 2 2 2 3 2 3 2 2" xfId="34184"/>
    <cellStyle name="Normal 2 8 3 2 3 2 2 2 3 2 3 3" xfId="34185"/>
    <cellStyle name="Normal 2 8 3 2 3 2 2 2 3 2 4" xfId="34186"/>
    <cellStyle name="Normal 2 8 3 2 3 2 2 2 3 3" xfId="34187"/>
    <cellStyle name="Normal 2 8 3 2 3 2 2 2 3 4" xfId="34188"/>
    <cellStyle name="Normal 2 8 3 2 3 2 2 2 3 4 2" xfId="34189"/>
    <cellStyle name="Normal 2 8 3 2 3 2 2 2 3 5" xfId="34190"/>
    <cellStyle name="Normal 2 8 3 2 3 2 2 2 3 5 2" xfId="34191"/>
    <cellStyle name="Normal 2 8 3 2 3 2 2 2 3 5 2 2" xfId="34192"/>
    <cellStyle name="Normal 2 8 3 2 3 2 2 2 3 5 3" xfId="34193"/>
    <cellStyle name="Normal 2 8 3 2 3 2 2 2 4" xfId="34194"/>
    <cellStyle name="Normal 2 8 3 2 3 2 2 2 4 2" xfId="34195"/>
    <cellStyle name="Normal 2 8 3 2 3 2 2 2 4 2 2" xfId="34196"/>
    <cellStyle name="Normal 2 8 3 2 3 2 2 2 4 3" xfId="34197"/>
    <cellStyle name="Normal 2 8 3 2 3 2 2 2 5" xfId="34198"/>
    <cellStyle name="Normal 2 8 3 2 3 2 2 2 5 2" xfId="34199"/>
    <cellStyle name="Normal 2 8 3 2 3 2 2 2 5 2 2" xfId="34200"/>
    <cellStyle name="Normal 2 8 3 2 3 2 2 2 5 3" xfId="34201"/>
    <cellStyle name="Normal 2 8 3 2 3 2 2 2 6" xfId="34202"/>
    <cellStyle name="Normal 2 8 3 2 3 2 2 2 7" xfId="34203"/>
    <cellStyle name="Normal 2 8 3 2 3 2 2 2 7 2" xfId="34204"/>
    <cellStyle name="Normal 2 8 3 2 3 2 2 2 7 2 2" xfId="34205"/>
    <cellStyle name="Normal 2 8 3 2 3 2 2 2 7 3" xfId="34206"/>
    <cellStyle name="Normal 2 8 3 2 3 2 2 2 8" xfId="34207"/>
    <cellStyle name="Normal 2 8 3 2 3 2 2 2 9" xfId="34208"/>
    <cellStyle name="Normal 2 8 3 2 3 2 2 3" xfId="34209"/>
    <cellStyle name="Normal 2 8 3 2 3 2 2 3 2" xfId="34210"/>
    <cellStyle name="Normal 2 8 3 2 3 2 2 3 2 2" xfId="34211"/>
    <cellStyle name="Normal 2 8 3 2 3 2 2 3 3" xfId="34212"/>
    <cellStyle name="Normal 2 8 3 2 3 2 2 4" xfId="34213"/>
    <cellStyle name="Normal 2 8 3 2 3 2 2 4 2" xfId="34214"/>
    <cellStyle name="Normal 2 8 3 2 3 2 2 4 2 2" xfId="34215"/>
    <cellStyle name="Normal 2 8 3 2 3 2 2 4 3" xfId="34216"/>
    <cellStyle name="Normal 2 8 3 2 3 2 2 5" xfId="34217"/>
    <cellStyle name="Normal 2 8 3 2 3 2 2 6" xfId="34218"/>
    <cellStyle name="Normal 2 8 3 2 3 2 2 6 2" xfId="34219"/>
    <cellStyle name="Normal 2 8 3 2 3 2 2 6 2 2" xfId="34220"/>
    <cellStyle name="Normal 2 8 3 2 3 2 2 6 2 2 2" xfId="34221"/>
    <cellStyle name="Normal 2 8 3 2 3 2 2 6 2 2 2 2" xfId="34222"/>
    <cellStyle name="Normal 2 8 3 2 3 2 2 6 2 2 3" xfId="34223"/>
    <cellStyle name="Normal 2 8 3 2 3 2 2 6 2 2 4" xfId="34224"/>
    <cellStyle name="Normal 2 8 3 2 3 2 2 6 2 3" xfId="34225"/>
    <cellStyle name="Normal 2 8 3 2 3 2 2 6 2 4" xfId="34226"/>
    <cellStyle name="Normal 2 8 3 2 3 2 2 6 2 4 2" xfId="34227"/>
    <cellStyle name="Normal 2 8 3 2 3 2 2 6 2 4 2 2" xfId="34228"/>
    <cellStyle name="Normal 2 8 3 2 3 2 2 6 2 4 3" xfId="34229"/>
    <cellStyle name="Normal 2 8 3 2 3 2 2 6 3" xfId="34230"/>
    <cellStyle name="Normal 2 8 3 2 3 2 2 6 4" xfId="34231"/>
    <cellStyle name="Normal 2 8 3 2 3 2 2 6 4 2" xfId="34232"/>
    <cellStyle name="Normal 2 8 3 2 3 2 2 6 5" xfId="34233"/>
    <cellStyle name="Normal 2 8 3 2 3 2 2 7" xfId="34234"/>
    <cellStyle name="Normal 2 8 3 2 3 2 2 8" xfId="34235"/>
    <cellStyle name="Normal 2 8 3 2 3 2 2 8 2" xfId="34236"/>
    <cellStyle name="Normal 2 8 3 2 3 2 2 8 2 2" xfId="34237"/>
    <cellStyle name="Normal 2 8 3 2 3 2 2 8 3" xfId="34238"/>
    <cellStyle name="Normal 2 8 3 2 3 2 2 9" xfId="34239"/>
    <cellStyle name="Normal 2 8 3 2 3 2 2 9 2" xfId="34240"/>
    <cellStyle name="Normal 2 8 3 2 3 2 2 9 2 2" xfId="34241"/>
    <cellStyle name="Normal 2 8 3 2 3 2 2 9 3" xfId="34242"/>
    <cellStyle name="Normal 2 8 3 2 3 2 3" xfId="34243"/>
    <cellStyle name="Normal 2 8 3 2 3 2 4" xfId="34244"/>
    <cellStyle name="Normal 2 8 3 2 3 2 4 2" xfId="34245"/>
    <cellStyle name="Normal 2 8 3 2 3 2 4 2 2" xfId="34246"/>
    <cellStyle name="Normal 2 8 3 2 3 2 4 3" xfId="34247"/>
    <cellStyle name="Normal 2 8 3 2 3 2 5" xfId="34248"/>
    <cellStyle name="Normal 2 8 3 2 3 2 5 10" xfId="34249"/>
    <cellStyle name="Normal 2 8 3 2 3 2 5 11" xfId="34250"/>
    <cellStyle name="Normal 2 8 3 2 3 2 5 12" xfId="34251"/>
    <cellStyle name="Normal 2 8 3 2 3 2 5 2" xfId="34252"/>
    <cellStyle name="Normal 2 8 3 2 3 2 5 2 2" xfId="34253"/>
    <cellStyle name="Normal 2 8 3 2 3 2 5 2 2 2" xfId="34254"/>
    <cellStyle name="Normal 2 8 3 2 3 2 5 2 2 2 2" xfId="34255"/>
    <cellStyle name="Normal 2 8 3 2 3 2 5 2 2 2 2 2" xfId="34256"/>
    <cellStyle name="Normal 2 8 3 2 3 2 5 2 2 2 2 2 2" xfId="34257"/>
    <cellStyle name="Normal 2 8 3 2 3 2 5 2 2 2 2 3" xfId="34258"/>
    <cellStyle name="Normal 2 8 3 2 3 2 5 2 2 2 2 4" xfId="34259"/>
    <cellStyle name="Normal 2 8 3 2 3 2 5 2 2 2 3" xfId="34260"/>
    <cellStyle name="Normal 2 8 3 2 3 2 5 2 2 2 4" xfId="34261"/>
    <cellStyle name="Normal 2 8 3 2 3 2 5 2 2 3" xfId="34262"/>
    <cellStyle name="Normal 2 8 3 2 3 2 5 2 2 4" xfId="34263"/>
    <cellStyle name="Normal 2 8 3 2 3 2 5 2 2 4 2" xfId="34264"/>
    <cellStyle name="Normal 2 8 3 2 3 2 5 2 2 5" xfId="34265"/>
    <cellStyle name="Normal 2 8 3 2 3 2 5 2 2 6" xfId="34266"/>
    <cellStyle name="Normal 2 8 3 2 3 2 5 2 2 7" xfId="34267"/>
    <cellStyle name="Normal 2 8 3 2 3 2 5 2 3" xfId="34268"/>
    <cellStyle name="Normal 2 8 3 2 3 2 5 2 4" xfId="34269"/>
    <cellStyle name="Normal 2 8 3 2 3 2 5 2 4 2" xfId="34270"/>
    <cellStyle name="Normal 2 8 3 2 3 2 5 2 4 2 2" xfId="34271"/>
    <cellStyle name="Normal 2 8 3 2 3 2 5 2 4 3" xfId="34272"/>
    <cellStyle name="Normal 2 8 3 2 3 2 5 2 5" xfId="34273"/>
    <cellStyle name="Normal 2 8 3 2 3 2 5 2 5 2" xfId="34274"/>
    <cellStyle name="Normal 2 8 3 2 3 2 5 2 5 2 2" xfId="34275"/>
    <cellStyle name="Normal 2 8 3 2 3 2 5 2 5 3" xfId="34276"/>
    <cellStyle name="Normal 2 8 3 2 3 2 5 2 6" xfId="34277"/>
    <cellStyle name="Normal 2 8 3 2 3 2 5 2 7" xfId="34278"/>
    <cellStyle name="Normal 2 8 3 2 3 2 5 2 8" xfId="34279"/>
    <cellStyle name="Normal 2 8 3 2 3 2 5 2 9" xfId="34280"/>
    <cellStyle name="Normal 2 8 3 2 3 2 5 3" xfId="34281"/>
    <cellStyle name="Normal 2 8 3 2 3 2 5 3 2" xfId="34282"/>
    <cellStyle name="Normal 2 8 3 2 3 2 5 3 2 2" xfId="34283"/>
    <cellStyle name="Normal 2 8 3 2 3 2 5 3 2 2 2" xfId="34284"/>
    <cellStyle name="Normal 2 8 3 2 3 2 5 3 2 2 2 2" xfId="34285"/>
    <cellStyle name="Normal 2 8 3 2 3 2 5 3 2 3" xfId="34286"/>
    <cellStyle name="Normal 2 8 3 2 3 2 5 3 2 3 2" xfId="34287"/>
    <cellStyle name="Normal 2 8 3 2 3 2 5 3 2 3 2 2" xfId="34288"/>
    <cellStyle name="Normal 2 8 3 2 3 2 5 3 2 3 3" xfId="34289"/>
    <cellStyle name="Normal 2 8 3 2 3 2 5 3 2 4" xfId="34290"/>
    <cellStyle name="Normal 2 8 3 2 3 2 5 3 2 5" xfId="34291"/>
    <cellStyle name="Normal 2 8 3 2 3 2 5 3 2 6" xfId="34292"/>
    <cellStyle name="Normal 2 8 3 2 3 2 5 3 3" xfId="34293"/>
    <cellStyle name="Normal 2 8 3 2 3 2 5 3 3 2" xfId="34294"/>
    <cellStyle name="Normal 2 8 3 2 3 2 5 3 4" xfId="34295"/>
    <cellStyle name="Normal 2 8 3 2 3 2 5 3 4 2" xfId="34296"/>
    <cellStyle name="Normal 2 8 3 2 3 2 5 3 5" xfId="34297"/>
    <cellStyle name="Normal 2 8 3 2 3 2 5 3 6" xfId="34298"/>
    <cellStyle name="Normal 2 8 3 2 3 2 5 3 7" xfId="34299"/>
    <cellStyle name="Normal 2 8 3 2 3 2 5 4" xfId="34300"/>
    <cellStyle name="Normal 2 8 3 2 3 2 5 5" xfId="34301"/>
    <cellStyle name="Normal 2 8 3 2 3 2 5 6" xfId="34302"/>
    <cellStyle name="Normal 2 8 3 2 3 2 5 7" xfId="34303"/>
    <cellStyle name="Normal 2 8 3 2 3 2 5 8" xfId="34304"/>
    <cellStyle name="Normal 2 8 3 2 3 2 5 8 2" xfId="34305"/>
    <cellStyle name="Normal 2 8 3 2 3 2 5 8 2 2" xfId="34306"/>
    <cellStyle name="Normal 2 8 3 2 3 2 5 8 2 2 2" xfId="34307"/>
    <cellStyle name="Normal 2 8 3 2 3 2 5 8 3" xfId="34308"/>
    <cellStyle name="Normal 2 8 3 2 3 2 5 8 4" xfId="34309"/>
    <cellStyle name="Normal 2 8 3 2 3 2 5 8 5" xfId="34310"/>
    <cellStyle name="Normal 2 8 3 2 3 2 5 8 6" xfId="34311"/>
    <cellStyle name="Normal 2 8 3 2 3 2 5 9" xfId="34312"/>
    <cellStyle name="Normal 2 8 3 2 3 2 5 9 2" xfId="34313"/>
    <cellStyle name="Normal 2 8 3 2 3 2 5 9 2 2" xfId="34314"/>
    <cellStyle name="Normal 2 8 3 2 3 2 5 9 3" xfId="34315"/>
    <cellStyle name="Normal 2 8 3 2 3 2 5 9 4" xfId="34316"/>
    <cellStyle name="Normal 2 8 3 2 3 2 6" xfId="34317"/>
    <cellStyle name="Normal 2 8 3 2 3 2 6 2" xfId="34318"/>
    <cellStyle name="Normal 2 8 3 2 3 2 6 2 2" xfId="34319"/>
    <cellStyle name="Normal 2 8 3 2 3 2 6 2 2 2" xfId="34320"/>
    <cellStyle name="Normal 2 8 3 2 3 2 6 2 2 2 2" xfId="34321"/>
    <cellStyle name="Normal 2 8 3 2 3 2 6 2 3" xfId="34322"/>
    <cellStyle name="Normal 2 8 3 2 3 2 6 2 4" xfId="34323"/>
    <cellStyle name="Normal 2 8 3 2 3 2 6 2 5" xfId="34324"/>
    <cellStyle name="Normal 2 8 3 2 3 2 6 2 6" xfId="34325"/>
    <cellStyle name="Normal 2 8 3 2 3 2 6 3" xfId="34326"/>
    <cellStyle name="Normal 2 8 3 2 3 2 6 3 2" xfId="34327"/>
    <cellStyle name="Normal 2 8 3 2 3 2 6 4" xfId="34328"/>
    <cellStyle name="Normal 2 8 3 2 3 2 6 4 2" xfId="34329"/>
    <cellStyle name="Normal 2 8 3 2 3 2 6 4 2 2" xfId="34330"/>
    <cellStyle name="Normal 2 8 3 2 3 2 6 4 3" xfId="34331"/>
    <cellStyle name="Normal 2 8 3 2 3 2 6 4 4" xfId="34332"/>
    <cellStyle name="Normal 2 8 3 2 3 2 6 5" xfId="34333"/>
    <cellStyle name="Normal 2 8 3 2 3 2 6 6" xfId="34334"/>
    <cellStyle name="Normal 2 8 3 2 3 2 6 7" xfId="34335"/>
    <cellStyle name="Normal 2 8 3 2 3 2 7" xfId="34336"/>
    <cellStyle name="Normal 2 8 3 2 3 2 7 2" xfId="34337"/>
    <cellStyle name="Normal 2 8 3 2 3 2 7 2 2" xfId="34338"/>
    <cellStyle name="Normal 2 8 3 2 3 2 7 2 2 2" xfId="34339"/>
    <cellStyle name="Normal 2 8 3 2 3 2 7 2 2 2 2" xfId="34340"/>
    <cellStyle name="Normal 2 8 3 2 3 2 7 2 3" xfId="34341"/>
    <cellStyle name="Normal 2 8 3 2 3 2 7 2 4" xfId="34342"/>
    <cellStyle name="Normal 2 8 3 2 3 2 7 3" xfId="34343"/>
    <cellStyle name="Normal 2 8 3 2 3 2 7 4" xfId="34344"/>
    <cellStyle name="Normal 2 8 3 2 3 2 7 4 2" xfId="34345"/>
    <cellStyle name="Normal 2 8 3 2 3 2 7 5" xfId="34346"/>
    <cellStyle name="Normal 2 8 3 2 3 2 7 6" xfId="34347"/>
    <cellStyle name="Normal 2 8 3 2 3 2 7 7" xfId="34348"/>
    <cellStyle name="Normal 2 8 3 2 3 2 8" xfId="34349"/>
    <cellStyle name="Normal 2 8 3 2 3 2 8 2" xfId="34350"/>
    <cellStyle name="Normal 2 8 3 2 3 2 8 2 2" xfId="34351"/>
    <cellStyle name="Normal 2 8 3 2 3 2 8 2 2 2" xfId="34352"/>
    <cellStyle name="Normal 2 8 3 2 3 2 8 2 2 2 2" xfId="34353"/>
    <cellStyle name="Normal 2 8 3 2 3 2 8 2 2 3" xfId="34354"/>
    <cellStyle name="Normal 2 8 3 2 3 2 8 2 2 4" xfId="34355"/>
    <cellStyle name="Normal 2 8 3 2 3 2 8 2 3" xfId="34356"/>
    <cellStyle name="Normal 2 8 3 2 3 2 8 2 3 2" xfId="34357"/>
    <cellStyle name="Normal 2 8 3 2 3 2 8 2 3 2 2" xfId="34358"/>
    <cellStyle name="Normal 2 8 3 2 3 2 8 2 3 3" xfId="34359"/>
    <cellStyle name="Normal 2 8 3 2 3 2 8 2 4" xfId="34360"/>
    <cellStyle name="Normal 2 8 3 2 3 2 8 3" xfId="34361"/>
    <cellStyle name="Normal 2 8 3 2 3 2 8 4" xfId="34362"/>
    <cellStyle name="Normal 2 8 3 2 3 2 8 4 2" xfId="34363"/>
    <cellStyle name="Normal 2 8 3 2 3 2 8 5" xfId="34364"/>
    <cellStyle name="Normal 2 8 3 2 3 2 9" xfId="34365"/>
    <cellStyle name="Normal 2 8 3 2 3 2 9 2" xfId="34366"/>
    <cellStyle name="Normal 2 8 3 2 3 2 9 2 2" xfId="34367"/>
    <cellStyle name="Normal 2 8 3 2 3 2 9 3" xfId="34368"/>
    <cellStyle name="Normal 2 8 3 2 3 3" xfId="34369"/>
    <cellStyle name="Normal 2 8 3 2 3 3 2" xfId="34370"/>
    <cellStyle name="Normal 2 8 3 2 3 3 2 10" xfId="34371"/>
    <cellStyle name="Normal 2 8 3 2 3 3 2 11" xfId="34372"/>
    <cellStyle name="Normal 2 8 3 2 3 3 2 12" xfId="34373"/>
    <cellStyle name="Normal 2 8 3 2 3 3 2 2" xfId="34374"/>
    <cellStyle name="Normal 2 8 3 2 3 3 2 2 2" xfId="34375"/>
    <cellStyle name="Normal 2 8 3 2 3 3 2 2 2 2" xfId="34376"/>
    <cellStyle name="Normal 2 8 3 2 3 3 2 2 2 2 2" xfId="34377"/>
    <cellStyle name="Normal 2 8 3 2 3 3 2 2 2 2 2 2" xfId="34378"/>
    <cellStyle name="Normal 2 8 3 2 3 3 2 2 2 3" xfId="34379"/>
    <cellStyle name="Normal 2 8 3 2 3 3 2 2 2 4" xfId="34380"/>
    <cellStyle name="Normal 2 8 3 2 3 3 2 2 3" xfId="34381"/>
    <cellStyle name="Normal 2 8 3 2 3 3 2 2 4" xfId="34382"/>
    <cellStyle name="Normal 2 8 3 2 3 3 2 2 4 2" xfId="34383"/>
    <cellStyle name="Normal 2 8 3 2 3 3 2 2 5" xfId="34384"/>
    <cellStyle name="Normal 2 8 3 2 3 3 2 3" xfId="34385"/>
    <cellStyle name="Normal 2 8 3 2 3 3 2 3 2" xfId="34386"/>
    <cellStyle name="Normal 2 8 3 2 3 3 2 3 2 2" xfId="34387"/>
    <cellStyle name="Normal 2 8 3 2 3 3 2 3 3" xfId="34388"/>
    <cellStyle name="Normal 2 8 3 2 3 3 2 4" xfId="34389"/>
    <cellStyle name="Normal 2 8 3 2 3 3 2 4 2" xfId="34390"/>
    <cellStyle name="Normal 2 8 3 2 3 3 2 4 2 2" xfId="34391"/>
    <cellStyle name="Normal 2 8 3 2 3 3 2 4 3" xfId="34392"/>
    <cellStyle name="Normal 2 8 3 2 3 3 2 5" xfId="34393"/>
    <cellStyle name="Normal 2 8 3 2 3 3 2 5 2" xfId="34394"/>
    <cellStyle name="Normal 2 8 3 2 3 3 2 5 2 2" xfId="34395"/>
    <cellStyle name="Normal 2 8 3 2 3 3 2 5 3" xfId="34396"/>
    <cellStyle name="Normal 2 8 3 2 3 3 2 6" xfId="34397"/>
    <cellStyle name="Normal 2 8 3 2 3 3 2 6 2" xfId="34398"/>
    <cellStyle name="Normal 2 8 3 2 3 3 2 6 2 2" xfId="34399"/>
    <cellStyle name="Normal 2 8 3 2 3 3 2 6 3" xfId="34400"/>
    <cellStyle name="Normal 2 8 3 2 3 3 2 7" xfId="34401"/>
    <cellStyle name="Normal 2 8 3 2 3 3 2 7 2" xfId="34402"/>
    <cellStyle name="Normal 2 8 3 2 3 3 2 7 2 2" xfId="34403"/>
    <cellStyle name="Normal 2 8 3 2 3 3 2 7 3" xfId="34404"/>
    <cellStyle name="Normal 2 8 3 2 3 3 2 8" xfId="34405"/>
    <cellStyle name="Normal 2 8 3 2 3 3 2 8 2" xfId="34406"/>
    <cellStyle name="Normal 2 8 3 2 3 3 2 8 2 2" xfId="34407"/>
    <cellStyle name="Normal 2 8 3 2 3 3 2 8 3" xfId="34408"/>
    <cellStyle name="Normal 2 8 3 2 3 3 2 8 4" xfId="34409"/>
    <cellStyle name="Normal 2 8 3 2 3 3 2 9" xfId="34410"/>
    <cellStyle name="Normal 2 8 3 2 3 3 2 9 2" xfId="34411"/>
    <cellStyle name="Normal 2 8 3 2 3 3 3" xfId="34412"/>
    <cellStyle name="Normal 2 8 3 2 3 3 3 2" xfId="34413"/>
    <cellStyle name="Normal 2 8 3 2 3 3 3 2 2" xfId="34414"/>
    <cellStyle name="Normal 2 8 3 2 3 3 3 2 2 2" xfId="34415"/>
    <cellStyle name="Normal 2 8 3 2 3 3 3 2 2 2 2" xfId="34416"/>
    <cellStyle name="Normal 2 8 3 2 3 3 3 2 2 3" xfId="34417"/>
    <cellStyle name="Normal 2 8 3 2 3 3 3 2 2 4" xfId="34418"/>
    <cellStyle name="Normal 2 8 3 2 3 3 3 2 3" xfId="34419"/>
    <cellStyle name="Normal 2 8 3 2 3 3 3 2 4" xfId="34420"/>
    <cellStyle name="Normal 2 8 3 2 3 3 3 2 4 2" xfId="34421"/>
    <cellStyle name="Normal 2 8 3 2 3 3 3 2 4 2 2" xfId="34422"/>
    <cellStyle name="Normal 2 8 3 2 3 3 3 2 4 3" xfId="34423"/>
    <cellStyle name="Normal 2 8 3 2 3 3 3 3" xfId="34424"/>
    <cellStyle name="Normal 2 8 3 2 3 3 3 4" xfId="34425"/>
    <cellStyle name="Normal 2 8 3 2 3 3 3 4 2" xfId="34426"/>
    <cellStyle name="Normal 2 8 3 2 3 3 3 5" xfId="34427"/>
    <cellStyle name="Normal 2 8 3 2 3 3 3 6" xfId="34428"/>
    <cellStyle name="Normal 2 8 3 2 3 3 3 7" xfId="34429"/>
    <cellStyle name="Normal 2 8 3 2 3 3 4" xfId="34430"/>
    <cellStyle name="Normal 2 8 3 2 3 3 4 2" xfId="34431"/>
    <cellStyle name="Normal 2 8 3 2 3 3 4 2 2" xfId="34432"/>
    <cellStyle name="Normal 2 8 3 2 3 3 4 3" xfId="34433"/>
    <cellStyle name="Normal 2 8 3 2 3 3 5" xfId="34434"/>
    <cellStyle name="Normal 2 8 3 2 3 3 6" xfId="34435"/>
    <cellStyle name="Normal 2 8 3 2 3 3 7" xfId="34436"/>
    <cellStyle name="Normal 2 8 3 2 3 3 8" xfId="34437"/>
    <cellStyle name="Normal 2 8 3 2 3 3 9" xfId="34438"/>
    <cellStyle name="Normal 2 8 3 2 3 4" xfId="34439"/>
    <cellStyle name="Normal 2 8 3 2 3 5" xfId="34440"/>
    <cellStyle name="Normal 2 8 3 2 3 5 2" xfId="34441"/>
    <cellStyle name="Normal 2 8 3 2 3 5 2 2" xfId="34442"/>
    <cellStyle name="Normal 2 8 3 2 3 5 3" xfId="34443"/>
    <cellStyle name="Normal 2 8 3 2 3 6" xfId="34444"/>
    <cellStyle name="Normal 2 8 3 2 3 6 2" xfId="34445"/>
    <cellStyle name="Normal 2 8 3 2 3 6 2 2" xfId="34446"/>
    <cellStyle name="Normal 2 8 3 2 3 6 2 2 2" xfId="34447"/>
    <cellStyle name="Normal 2 8 3 2 3 6 2 2 2 2" xfId="34448"/>
    <cellStyle name="Normal 2 8 3 2 3 6 2 2 3" xfId="34449"/>
    <cellStyle name="Normal 2 8 3 2 3 6 2 2 4" xfId="34450"/>
    <cellStyle name="Normal 2 8 3 2 3 6 2 3" xfId="34451"/>
    <cellStyle name="Normal 2 8 3 2 3 6 2 4" xfId="34452"/>
    <cellStyle name="Normal 2 8 3 2 3 6 2 5" xfId="34453"/>
    <cellStyle name="Normal 2 8 3 2 3 6 2 6" xfId="34454"/>
    <cellStyle name="Normal 2 8 3 2 3 6 3" xfId="34455"/>
    <cellStyle name="Normal 2 8 3 2 3 6 3 2" xfId="34456"/>
    <cellStyle name="Normal 2 8 3 2 3 6 4" xfId="34457"/>
    <cellStyle name="Normal 2 8 3 2 3 6 4 2" xfId="34458"/>
    <cellStyle name="Normal 2 8 3 2 3 6 5" xfId="34459"/>
    <cellStyle name="Normal 2 8 3 2 3 6 6" xfId="34460"/>
    <cellStyle name="Normal 2 8 3 2 3 6 7" xfId="34461"/>
    <cellStyle name="Normal 2 8 3 2 3 7" xfId="34462"/>
    <cellStyle name="Normal 2 8 3 2 3 7 2" xfId="34463"/>
    <cellStyle name="Normal 2 8 3 2 3 7 2 2" xfId="34464"/>
    <cellStyle name="Normal 2 8 3 2 3 7 3" xfId="34465"/>
    <cellStyle name="Normal 2 8 3 2 3 8" xfId="34466"/>
    <cellStyle name="Normal 2 8 3 2 3 8 2" xfId="34467"/>
    <cellStyle name="Normal 2 8 3 2 3 8 2 2" xfId="34468"/>
    <cellStyle name="Normal 2 8 3 2 3 8 3" xfId="34469"/>
    <cellStyle name="Normal 2 8 3 2 3 9" xfId="34470"/>
    <cellStyle name="Normal 2 8 3 2 3 9 2" xfId="34471"/>
    <cellStyle name="Normal 2 8 3 2 3 9 2 2" xfId="34472"/>
    <cellStyle name="Normal 2 8 3 2 3 9 3" xfId="34473"/>
    <cellStyle name="Normal 2 8 3 2 4" xfId="34474"/>
    <cellStyle name="Normal 2 8 3 2 5" xfId="34475"/>
    <cellStyle name="Normal 2 8 3 2 5 10" xfId="34476"/>
    <cellStyle name="Normal 2 8 3 2 5 10 2" xfId="34477"/>
    <cellStyle name="Normal 2 8 3 2 5 10 2 2" xfId="34478"/>
    <cellStyle name="Normal 2 8 3 2 5 10 3" xfId="34479"/>
    <cellStyle name="Normal 2 8 3 2 5 11" xfId="34480"/>
    <cellStyle name="Normal 2 8 3 2 5 11 2" xfId="34481"/>
    <cellStyle name="Normal 2 8 3 2 5 11 2 2" xfId="34482"/>
    <cellStyle name="Normal 2 8 3 2 5 11 3" xfId="34483"/>
    <cellStyle name="Normal 2 8 3 2 5 12" xfId="34484"/>
    <cellStyle name="Normal 2 8 3 2 5 12 2" xfId="34485"/>
    <cellStyle name="Normal 2 8 3 2 5 12 2 2" xfId="34486"/>
    <cellStyle name="Normal 2 8 3 2 5 12 2 2 2" xfId="34487"/>
    <cellStyle name="Normal 2 8 3 2 5 12 3" xfId="34488"/>
    <cellStyle name="Normal 2 8 3 2 5 12 4" xfId="34489"/>
    <cellStyle name="Normal 2 8 3 2 5 12 5" xfId="34490"/>
    <cellStyle name="Normal 2 8 3 2 5 12 6" xfId="34491"/>
    <cellStyle name="Normal 2 8 3 2 5 13" xfId="34492"/>
    <cellStyle name="Normal 2 8 3 2 5 13 2" xfId="34493"/>
    <cellStyle name="Normal 2 8 3 2 5 14" xfId="34494"/>
    <cellStyle name="Normal 2 8 3 2 5 15" xfId="34495"/>
    <cellStyle name="Normal 2 8 3 2 5 16" xfId="34496"/>
    <cellStyle name="Normal 2 8 3 2 5 2" xfId="34497"/>
    <cellStyle name="Normal 2 8 3 2 5 2 2" xfId="34498"/>
    <cellStyle name="Normal 2 8 3 2 5 2 2 10" xfId="34499"/>
    <cellStyle name="Normal 2 8 3 2 5 2 2 2" xfId="34500"/>
    <cellStyle name="Normal 2 8 3 2 5 2 2 2 2" xfId="34501"/>
    <cellStyle name="Normal 2 8 3 2 5 2 2 2 2 2" xfId="34502"/>
    <cellStyle name="Normal 2 8 3 2 5 2 2 2 2 2 2" xfId="34503"/>
    <cellStyle name="Normal 2 8 3 2 5 2 2 2 2 3" xfId="34504"/>
    <cellStyle name="Normal 2 8 3 2 5 2 2 2 2 4" xfId="34505"/>
    <cellStyle name="Normal 2 8 3 2 5 2 2 2 3" xfId="34506"/>
    <cellStyle name="Normal 2 8 3 2 5 2 2 2 4" xfId="34507"/>
    <cellStyle name="Normal 2 8 3 2 5 2 2 2 4 2" xfId="34508"/>
    <cellStyle name="Normal 2 8 3 2 5 2 2 2 4 2 2" xfId="34509"/>
    <cellStyle name="Normal 2 8 3 2 5 2 2 2 4 3" xfId="34510"/>
    <cellStyle name="Normal 2 8 3 2 5 2 2 2 4 4" xfId="34511"/>
    <cellStyle name="Normal 2 8 3 2 5 2 2 2 5" xfId="34512"/>
    <cellStyle name="Normal 2 8 3 2 5 2 2 3" xfId="34513"/>
    <cellStyle name="Normal 2 8 3 2 5 2 2 4" xfId="34514"/>
    <cellStyle name="Normal 2 8 3 2 5 2 2 5" xfId="34515"/>
    <cellStyle name="Normal 2 8 3 2 5 2 2 6" xfId="34516"/>
    <cellStyle name="Normal 2 8 3 2 5 2 2 7" xfId="34517"/>
    <cellStyle name="Normal 2 8 3 2 5 2 2 7 2" xfId="34518"/>
    <cellStyle name="Normal 2 8 3 2 5 2 2 7 2 2" xfId="34519"/>
    <cellStyle name="Normal 2 8 3 2 5 2 2 7 3" xfId="34520"/>
    <cellStyle name="Normal 2 8 3 2 5 2 2 8" xfId="34521"/>
    <cellStyle name="Normal 2 8 3 2 5 2 2 8 2" xfId="34522"/>
    <cellStyle name="Normal 2 8 3 2 5 2 2 8 2 2" xfId="34523"/>
    <cellStyle name="Normal 2 8 3 2 5 2 2 8 3" xfId="34524"/>
    <cellStyle name="Normal 2 8 3 2 5 2 2 8 4" xfId="34525"/>
    <cellStyle name="Normal 2 8 3 2 5 2 2 9" xfId="34526"/>
    <cellStyle name="Normal 2 8 3 2 5 2 2 9 2" xfId="34527"/>
    <cellStyle name="Normal 2 8 3 2 5 2 3" xfId="34528"/>
    <cellStyle name="Normal 2 8 3 2 5 2 3 2" xfId="34529"/>
    <cellStyle name="Normal 2 8 3 2 5 2 3 2 2" xfId="34530"/>
    <cellStyle name="Normal 2 8 3 2 5 2 3 2 2 2" xfId="34531"/>
    <cellStyle name="Normal 2 8 3 2 5 2 3 2 2 2 2" xfId="34532"/>
    <cellStyle name="Normal 2 8 3 2 5 2 3 2 2 3" xfId="34533"/>
    <cellStyle name="Normal 2 8 3 2 5 2 3 2 2 4" xfId="34534"/>
    <cellStyle name="Normal 2 8 3 2 5 2 3 2 3" xfId="34535"/>
    <cellStyle name="Normal 2 8 3 2 5 2 3 2 4" xfId="34536"/>
    <cellStyle name="Normal 2 8 3 2 5 2 3 2 5" xfId="34537"/>
    <cellStyle name="Normal 2 8 3 2 5 2 3 2 6" xfId="34538"/>
    <cellStyle name="Normal 2 8 3 2 5 2 3 3" xfId="34539"/>
    <cellStyle name="Normal 2 8 3 2 5 2 3 3 2" xfId="34540"/>
    <cellStyle name="Normal 2 8 3 2 5 2 3 4" xfId="34541"/>
    <cellStyle name="Normal 2 8 3 2 5 2 3 4 2" xfId="34542"/>
    <cellStyle name="Normal 2 8 3 2 5 2 3 5" xfId="34543"/>
    <cellStyle name="Normal 2 8 3 2 5 2 3 6" xfId="34544"/>
    <cellStyle name="Normal 2 8 3 2 5 2 3 7" xfId="34545"/>
    <cellStyle name="Normal 2 8 3 2 5 2 4" xfId="34546"/>
    <cellStyle name="Normal 2 8 3 2 5 2 4 2" xfId="34547"/>
    <cellStyle name="Normal 2 8 3 2 5 2 4 2 2" xfId="34548"/>
    <cellStyle name="Normal 2 8 3 2 5 2 4 3" xfId="34549"/>
    <cellStyle name="Normal 2 8 3 2 5 2 5" xfId="34550"/>
    <cellStyle name="Normal 2 8 3 2 5 2 5 2" xfId="34551"/>
    <cellStyle name="Normal 2 8 3 2 5 2 5 2 2" xfId="34552"/>
    <cellStyle name="Normal 2 8 3 2 5 2 5 3" xfId="34553"/>
    <cellStyle name="Normal 2 8 3 2 5 2 6" xfId="34554"/>
    <cellStyle name="Normal 2 8 3 2 5 2 6 2" xfId="34555"/>
    <cellStyle name="Normal 2 8 3 2 5 2 6 2 2" xfId="34556"/>
    <cellStyle name="Normal 2 8 3 2 5 2 6 3" xfId="34557"/>
    <cellStyle name="Normal 2 8 3 2 5 2 7" xfId="34558"/>
    <cellStyle name="Normal 2 8 3 2 5 2 7 2" xfId="34559"/>
    <cellStyle name="Normal 2 8 3 2 5 2 7 2 2" xfId="34560"/>
    <cellStyle name="Normal 2 8 3 2 5 2 7 3" xfId="34561"/>
    <cellStyle name="Normal 2 8 3 2 5 2 8" xfId="34562"/>
    <cellStyle name="Normal 2 8 3 2 5 2 9" xfId="34563"/>
    <cellStyle name="Normal 2 8 3 2 5 3" xfId="34564"/>
    <cellStyle name="Normal 2 8 3 2 5 4" xfId="34565"/>
    <cellStyle name="Normal 2 8 3 2 5 5" xfId="34566"/>
    <cellStyle name="Normal 2 8 3 2 5 6" xfId="34567"/>
    <cellStyle name="Normal 2 8 3 2 5 6 2" xfId="34568"/>
    <cellStyle name="Normal 2 8 3 2 5 6 2 2" xfId="34569"/>
    <cellStyle name="Normal 2 8 3 2 5 6 2 2 2" xfId="34570"/>
    <cellStyle name="Normal 2 8 3 2 5 6 2 2 2 2" xfId="34571"/>
    <cellStyle name="Normal 2 8 3 2 5 6 2 2 3" xfId="34572"/>
    <cellStyle name="Normal 2 8 3 2 5 6 2 2 4" xfId="34573"/>
    <cellStyle name="Normal 2 8 3 2 5 6 2 3" xfId="34574"/>
    <cellStyle name="Normal 2 8 3 2 5 6 2 4" xfId="34575"/>
    <cellStyle name="Normal 2 8 3 2 5 6 2 4 2" xfId="34576"/>
    <cellStyle name="Normal 2 8 3 2 5 6 2 4 2 2" xfId="34577"/>
    <cellStyle name="Normal 2 8 3 2 5 6 2 4 3" xfId="34578"/>
    <cellStyle name="Normal 2 8 3 2 5 6 3" xfId="34579"/>
    <cellStyle name="Normal 2 8 3 2 5 6 4" xfId="34580"/>
    <cellStyle name="Normal 2 8 3 2 5 6 4 2" xfId="34581"/>
    <cellStyle name="Normal 2 8 3 2 5 6 4 2 2" xfId="34582"/>
    <cellStyle name="Normal 2 8 3 2 5 6 4 3" xfId="34583"/>
    <cellStyle name="Normal 2 8 3 2 5 6 4 4" xfId="34584"/>
    <cellStyle name="Normal 2 8 3 2 5 6 5" xfId="34585"/>
    <cellStyle name="Normal 2 8 3 2 5 6 5 2" xfId="34586"/>
    <cellStyle name="Normal 2 8 3 2 5 6 5 2 2" xfId="34587"/>
    <cellStyle name="Normal 2 8 3 2 5 6 5 3" xfId="34588"/>
    <cellStyle name="Normal 2 8 3 2 5 6 6" xfId="34589"/>
    <cellStyle name="Normal 2 8 3 2 5 6 7" xfId="34590"/>
    <cellStyle name="Normal 2 8 3 2 5 7" xfId="34591"/>
    <cellStyle name="Normal 2 8 3 2 5 8" xfId="34592"/>
    <cellStyle name="Normal 2 8 3 2 5 9" xfId="34593"/>
    <cellStyle name="Normal 2 8 3 2 6" xfId="34594"/>
    <cellStyle name="Normal 2 8 3 2 7" xfId="34595"/>
    <cellStyle name="Normal 2 8 3 2 8" xfId="34596"/>
    <cellStyle name="Normal 2 8 3 2 8 2" xfId="34597"/>
    <cellStyle name="Normal 2 8 3 2 8 2 2" xfId="34598"/>
    <cellStyle name="Normal 2 8 3 2 8 3" xfId="34599"/>
    <cellStyle name="Normal 2 8 3 2 9" xfId="34600"/>
    <cellStyle name="Normal 2 8 3 20" xfId="34601"/>
    <cellStyle name="Normal 2 8 3 21" xfId="34602"/>
    <cellStyle name="Normal 2 8 3 21 2" xfId="34603"/>
    <cellStyle name="Normal 2 8 3 21 2 2" xfId="34604"/>
    <cellStyle name="Normal 2 8 3 21 3" xfId="34605"/>
    <cellStyle name="Normal 2 8 3 22" xfId="34606"/>
    <cellStyle name="Normal 2 8 3 22 2" xfId="34607"/>
    <cellStyle name="Normal 2 8 3 22 2 2" xfId="34608"/>
    <cellStyle name="Normal 2 8 3 22 3" xfId="34609"/>
    <cellStyle name="Normal 2 8 3 23" xfId="34610"/>
    <cellStyle name="Normal 2 8 3 24" xfId="34611"/>
    <cellStyle name="Normal 2 8 3 25" xfId="34612"/>
    <cellStyle name="Normal 2 8 3 25 2" xfId="34613"/>
    <cellStyle name="Normal 2 8 3 25 2 2" xfId="34614"/>
    <cellStyle name="Normal 2 8 3 25 3" xfId="34615"/>
    <cellStyle name="Normal 2 8 3 26" xfId="34616"/>
    <cellStyle name="Normal 2 8 3 27" xfId="34617"/>
    <cellStyle name="Normal 2 8 3 28" xfId="34618"/>
    <cellStyle name="Normal 2 8 3 3" xfId="34619"/>
    <cellStyle name="Normal 2 8 3 3 2" xfId="34620"/>
    <cellStyle name="Normal 2 8 3 3 2 2" xfId="34621"/>
    <cellStyle name="Normal 2 8 3 3 3" xfId="34622"/>
    <cellStyle name="Normal 2 8 3 4" xfId="34623"/>
    <cellStyle name="Normal 2 8 3 5" xfId="34624"/>
    <cellStyle name="Normal 2 8 3 5 2" xfId="34625"/>
    <cellStyle name="Normal 2 8 3 5 2 2" xfId="34626"/>
    <cellStyle name="Normal 2 8 3 5 3" xfId="34627"/>
    <cellStyle name="Normal 2 8 3 6" xfId="34628"/>
    <cellStyle name="Normal 2 8 3 6 2" xfId="34629"/>
    <cellStyle name="Normal 2 8 3 6 2 2" xfId="34630"/>
    <cellStyle name="Normal 2 8 3 6 3" xfId="34631"/>
    <cellStyle name="Normal 2 8 3 7" xfId="34632"/>
    <cellStyle name="Normal 2 8 3 8" xfId="34633"/>
    <cellStyle name="Normal 2 8 3 8 2" xfId="34634"/>
    <cellStyle name="Normal 2 8 3 8 2 2" xfId="34635"/>
    <cellStyle name="Normal 2 8 3 8 3" xfId="34636"/>
    <cellStyle name="Normal 2 8 3 9" xfId="34637"/>
    <cellStyle name="Normal 2 8 4" xfId="34638"/>
    <cellStyle name="Normal 2 8 5" xfId="34639"/>
    <cellStyle name="Normal 2 9" xfId="34640"/>
    <cellStyle name="Normal 2 9 2" xfId="34641"/>
    <cellStyle name="Normal 2 9 2 10" xfId="34642"/>
    <cellStyle name="Normal 2 9 2 10 2" xfId="34643"/>
    <cellStyle name="Normal 2 9 2 10 2 2" xfId="34644"/>
    <cellStyle name="Normal 2 9 2 10 3" xfId="34645"/>
    <cellStyle name="Normal 2 9 2 11" xfId="34646"/>
    <cellStyle name="Normal 2 9 2 11 2" xfId="34647"/>
    <cellStyle name="Normal 2 9 2 11 2 2" xfId="34648"/>
    <cellStyle name="Normal 2 9 2 11 3" xfId="34649"/>
    <cellStyle name="Normal 2 9 2 12" xfId="34650"/>
    <cellStyle name="Normal 2 9 2 12 2" xfId="34651"/>
    <cellStyle name="Normal 2 9 2 12 2 2" xfId="34652"/>
    <cellStyle name="Normal 2 9 2 12 3" xfId="34653"/>
    <cellStyle name="Normal 2 9 2 13" xfId="34654"/>
    <cellStyle name="Normal 2 9 2 14" xfId="34655"/>
    <cellStyle name="Normal 2 9 2 15" xfId="34656"/>
    <cellStyle name="Normal 2 9 2 15 2" xfId="34657"/>
    <cellStyle name="Normal 2 9 2 15 2 2" xfId="34658"/>
    <cellStyle name="Normal 2 9 2 15 3" xfId="34659"/>
    <cellStyle name="Normal 2 9 2 16" xfId="34660"/>
    <cellStyle name="Normal 2 9 2 17" xfId="34661"/>
    <cellStyle name="Normal 2 9 2 17 2" xfId="34662"/>
    <cellStyle name="Normal 2 9 2 17 2 2" xfId="34663"/>
    <cellStyle name="Normal 2 9 2 17 3" xfId="34664"/>
    <cellStyle name="Normal 2 9 2 18" xfId="34665"/>
    <cellStyle name="Normal 2 9 2 19" xfId="34666"/>
    <cellStyle name="Normal 2 9 2 19 2" xfId="34667"/>
    <cellStyle name="Normal 2 9 2 19 2 2" xfId="34668"/>
    <cellStyle name="Normal 2 9 2 19 3" xfId="34669"/>
    <cellStyle name="Normal 2 9 2 2" xfId="34670"/>
    <cellStyle name="Normal 2 9 2 2 10" xfId="34671"/>
    <cellStyle name="Normal 2 9 2 2 11" xfId="34672"/>
    <cellStyle name="Normal 2 9 2 2 11 10" xfId="34673"/>
    <cellStyle name="Normal 2 9 2 2 11 2" xfId="34674"/>
    <cellStyle name="Normal 2 9 2 2 11 2 10" xfId="34675"/>
    <cellStyle name="Normal 2 9 2 2 11 2 11" xfId="34676"/>
    <cellStyle name="Normal 2 9 2 2 11 2 2" xfId="34677"/>
    <cellStyle name="Normal 2 9 2 2 11 2 2 2" xfId="34678"/>
    <cellStyle name="Normal 2 9 2 2 11 2 2 2 2" xfId="34679"/>
    <cellStyle name="Normal 2 9 2 2 11 2 2 2 2 2" xfId="34680"/>
    <cellStyle name="Normal 2 9 2 2 11 2 2 2 2 2 2" xfId="34681"/>
    <cellStyle name="Normal 2 9 2 2 11 2 2 2 3" xfId="34682"/>
    <cellStyle name="Normal 2 9 2 2 11 2 2 2 4" xfId="34683"/>
    <cellStyle name="Normal 2 9 2 2 11 2 2 2 5" xfId="34684"/>
    <cellStyle name="Normal 2 9 2 2 11 2 2 2 6" xfId="34685"/>
    <cellStyle name="Normal 2 9 2 2 11 2 2 3" xfId="34686"/>
    <cellStyle name="Normal 2 9 2 2 11 2 2 4" xfId="34687"/>
    <cellStyle name="Normal 2 9 2 2 11 2 2 4 2" xfId="34688"/>
    <cellStyle name="Normal 2 9 2 2 11 2 2 4 2 2" xfId="34689"/>
    <cellStyle name="Normal 2 9 2 2 11 2 2 4 3" xfId="34690"/>
    <cellStyle name="Normal 2 9 2 2 11 2 2 4 4" xfId="34691"/>
    <cellStyle name="Normal 2 9 2 2 11 2 2 5" xfId="34692"/>
    <cellStyle name="Normal 2 9 2 2 11 2 3" xfId="34693"/>
    <cellStyle name="Normal 2 9 2 2 11 2 3 2" xfId="34694"/>
    <cellStyle name="Normal 2 9 2 2 11 2 3 2 2" xfId="34695"/>
    <cellStyle name="Normal 2 9 2 2 11 2 3 3" xfId="34696"/>
    <cellStyle name="Normal 2 9 2 2 11 2 4" xfId="34697"/>
    <cellStyle name="Normal 2 9 2 2 11 2 4 2" xfId="34698"/>
    <cellStyle name="Normal 2 9 2 2 11 2 4 2 2" xfId="34699"/>
    <cellStyle name="Normal 2 9 2 2 11 2 4 3" xfId="34700"/>
    <cellStyle name="Normal 2 9 2 2 11 2 5" xfId="34701"/>
    <cellStyle name="Normal 2 9 2 2 11 2 5 2" xfId="34702"/>
    <cellStyle name="Normal 2 9 2 2 11 2 5 2 2" xfId="34703"/>
    <cellStyle name="Normal 2 9 2 2 11 2 5 3" xfId="34704"/>
    <cellStyle name="Normal 2 9 2 2 11 2 6" xfId="34705"/>
    <cellStyle name="Normal 2 9 2 2 11 2 7" xfId="34706"/>
    <cellStyle name="Normal 2 9 2 2 11 2 8" xfId="34707"/>
    <cellStyle name="Normal 2 9 2 2 11 2 9" xfId="34708"/>
    <cellStyle name="Normal 2 9 2 2 11 3" xfId="34709"/>
    <cellStyle name="Normal 2 9 2 2 11 3 2" xfId="34710"/>
    <cellStyle name="Normal 2 9 2 2 11 3 2 2" xfId="34711"/>
    <cellStyle name="Normal 2 9 2 2 11 3 2 2 2" xfId="34712"/>
    <cellStyle name="Normal 2 9 2 2 11 3 2 2 2 2" xfId="34713"/>
    <cellStyle name="Normal 2 9 2 2 11 3 2 3" xfId="34714"/>
    <cellStyle name="Normal 2 9 2 2 11 3 2 4" xfId="34715"/>
    <cellStyle name="Normal 2 9 2 2 11 3 2 5" xfId="34716"/>
    <cellStyle name="Normal 2 9 2 2 11 3 2 6" xfId="34717"/>
    <cellStyle name="Normal 2 9 2 2 11 3 3" xfId="34718"/>
    <cellStyle name="Normal 2 9 2 2 11 3 4" xfId="34719"/>
    <cellStyle name="Normal 2 9 2 2 11 3 4 2" xfId="34720"/>
    <cellStyle name="Normal 2 9 2 2 11 3 5" xfId="34721"/>
    <cellStyle name="Normal 2 9 2 2 11 4" xfId="34722"/>
    <cellStyle name="Normal 2 9 2 2 11 4 2" xfId="34723"/>
    <cellStyle name="Normal 2 9 2 2 11 4 2 2" xfId="34724"/>
    <cellStyle name="Normal 2 9 2 2 11 4 3" xfId="34725"/>
    <cellStyle name="Normal 2 9 2 2 11 5" xfId="34726"/>
    <cellStyle name="Normal 2 9 2 2 11 5 2" xfId="34727"/>
    <cellStyle name="Normal 2 9 2 2 11 5 2 2" xfId="34728"/>
    <cellStyle name="Normal 2 9 2 2 11 5 3" xfId="34729"/>
    <cellStyle name="Normal 2 9 2 2 11 6" xfId="34730"/>
    <cellStyle name="Normal 2 9 2 2 11 7" xfId="34731"/>
    <cellStyle name="Normal 2 9 2 2 11 7 2" xfId="34732"/>
    <cellStyle name="Normal 2 9 2 2 11 7 2 2" xfId="34733"/>
    <cellStyle name="Normal 2 9 2 2 11 7 3" xfId="34734"/>
    <cellStyle name="Normal 2 9 2 2 11 8" xfId="34735"/>
    <cellStyle name="Normal 2 9 2 2 11 8 2" xfId="34736"/>
    <cellStyle name="Normal 2 9 2 2 11 8 2 2" xfId="34737"/>
    <cellStyle name="Normal 2 9 2 2 11 8 3" xfId="34738"/>
    <cellStyle name="Normal 2 9 2 2 11 8 4" xfId="34739"/>
    <cellStyle name="Normal 2 9 2 2 11 9" xfId="34740"/>
    <cellStyle name="Normal 2 9 2 2 11 9 2" xfId="34741"/>
    <cellStyle name="Normal 2 9 2 2 12" xfId="34742"/>
    <cellStyle name="Normal 2 9 2 2 12 2" xfId="34743"/>
    <cellStyle name="Normal 2 9 2 2 12 2 2" xfId="34744"/>
    <cellStyle name="Normal 2 9 2 2 12 2 2 2" xfId="34745"/>
    <cellStyle name="Normal 2 9 2 2 12 2 3" xfId="34746"/>
    <cellStyle name="Normal 2 9 2 2 12 2 4" xfId="34747"/>
    <cellStyle name="Normal 2 9 2 2 12 3" xfId="34748"/>
    <cellStyle name="Normal 2 9 2 2 12 4" xfId="34749"/>
    <cellStyle name="Normal 2 9 2 2 12 4 2" xfId="34750"/>
    <cellStyle name="Normal 2 9 2 2 12 5" xfId="34751"/>
    <cellStyle name="Normal 2 9 2 2 13" xfId="34752"/>
    <cellStyle name="Normal 2 9 2 2 13 2" xfId="34753"/>
    <cellStyle name="Normal 2 9 2 2 13 2 2" xfId="34754"/>
    <cellStyle name="Normal 2 9 2 2 13 2 2 2" xfId="34755"/>
    <cellStyle name="Normal 2 9 2 2 13 2 2 2 2" xfId="34756"/>
    <cellStyle name="Normal 2 9 2 2 13 2 3" xfId="34757"/>
    <cellStyle name="Normal 2 9 2 2 13 2 3 2" xfId="34758"/>
    <cellStyle name="Normal 2 9 2 2 13 2 3 2 2" xfId="34759"/>
    <cellStyle name="Normal 2 9 2 2 13 2 3 3" xfId="34760"/>
    <cellStyle name="Normal 2 9 2 2 13 2 4" xfId="34761"/>
    <cellStyle name="Normal 2 9 2 2 13 3" xfId="34762"/>
    <cellStyle name="Normal 2 9 2 2 13 4" xfId="34763"/>
    <cellStyle name="Normal 2 9 2 2 13 4 2" xfId="34764"/>
    <cellStyle name="Normal 2 9 2 2 13 5" xfId="34765"/>
    <cellStyle name="Normal 2 9 2 2 13 6" xfId="34766"/>
    <cellStyle name="Normal 2 9 2 2 13 7" xfId="34767"/>
    <cellStyle name="Normal 2 9 2 2 14" xfId="34768"/>
    <cellStyle name="Normal 2 9 2 2 14 10" xfId="34769"/>
    <cellStyle name="Normal 2 9 2 2 14 2" xfId="34770"/>
    <cellStyle name="Normal 2 9 2 2 14 2 2" xfId="34771"/>
    <cellStyle name="Normal 2 9 2 2 14 2 2 2" xfId="34772"/>
    <cellStyle name="Normal 2 9 2 2 14 2 2 2 2" xfId="34773"/>
    <cellStyle name="Normal 2 9 2 2 14 2 2 2 2 2" xfId="34774"/>
    <cellStyle name="Normal 2 9 2 2 14 2 2 2 3" xfId="34775"/>
    <cellStyle name="Normal 2 9 2 2 14 2 2 2 4" xfId="34776"/>
    <cellStyle name="Normal 2 9 2 2 14 2 2 3" xfId="34777"/>
    <cellStyle name="Normal 2 9 2 2 14 2 2 4" xfId="34778"/>
    <cellStyle name="Normal 2 9 2 2 14 2 3" xfId="34779"/>
    <cellStyle name="Normal 2 9 2 2 14 2 4" xfId="34780"/>
    <cellStyle name="Normal 2 9 2 2 14 2 4 2" xfId="34781"/>
    <cellStyle name="Normal 2 9 2 2 14 2 4 2 2" xfId="34782"/>
    <cellStyle name="Normal 2 9 2 2 14 2 4 3" xfId="34783"/>
    <cellStyle name="Normal 2 9 2 2 14 2 4 4" xfId="34784"/>
    <cellStyle name="Normal 2 9 2 2 14 2 5" xfId="34785"/>
    <cellStyle name="Normal 2 9 2 2 14 3" xfId="34786"/>
    <cellStyle name="Normal 2 9 2 2 14 3 2" xfId="34787"/>
    <cellStyle name="Normal 2 9 2 2 14 3 2 2" xfId="34788"/>
    <cellStyle name="Normal 2 9 2 2 14 3 3" xfId="34789"/>
    <cellStyle name="Normal 2 9 2 2 14 4" xfId="34790"/>
    <cellStyle name="Normal 2 9 2 2 14 5" xfId="34791"/>
    <cellStyle name="Normal 2 9 2 2 14 6" xfId="34792"/>
    <cellStyle name="Normal 2 9 2 2 14 7" xfId="34793"/>
    <cellStyle name="Normal 2 9 2 2 14 8" xfId="34794"/>
    <cellStyle name="Normal 2 9 2 2 14 8 2" xfId="34795"/>
    <cellStyle name="Normal 2 9 2 2 14 8 2 2" xfId="34796"/>
    <cellStyle name="Normal 2 9 2 2 14 8 2 2 2" xfId="34797"/>
    <cellStyle name="Normal 2 9 2 2 14 8 3" xfId="34798"/>
    <cellStyle name="Normal 2 9 2 2 14 8 4" xfId="34799"/>
    <cellStyle name="Normal 2 9 2 2 14 8 5" xfId="34800"/>
    <cellStyle name="Normal 2 9 2 2 14 8 6" xfId="34801"/>
    <cellStyle name="Normal 2 9 2 2 14 9" xfId="34802"/>
    <cellStyle name="Normal 2 9 2 2 14 9 2" xfId="34803"/>
    <cellStyle name="Normal 2 9 2 2 15" xfId="34804"/>
    <cellStyle name="Normal 2 9 2 2 15 2" xfId="34805"/>
    <cellStyle name="Normal 2 9 2 2 15 2 2" xfId="34806"/>
    <cellStyle name="Normal 2 9 2 2 15 2 2 2" xfId="34807"/>
    <cellStyle name="Normal 2 9 2 2 15 2 2 2 2" xfId="34808"/>
    <cellStyle name="Normal 2 9 2 2 15 2 2 3" xfId="34809"/>
    <cellStyle name="Normal 2 9 2 2 15 2 2 4" xfId="34810"/>
    <cellStyle name="Normal 2 9 2 2 15 2 3" xfId="34811"/>
    <cellStyle name="Normal 2 9 2 2 15 2 4" xfId="34812"/>
    <cellStyle name="Normal 2 9 2 2 15 2 4 2" xfId="34813"/>
    <cellStyle name="Normal 2 9 2 2 15 2 4 2 2" xfId="34814"/>
    <cellStyle name="Normal 2 9 2 2 15 2 4 3" xfId="34815"/>
    <cellStyle name="Normal 2 9 2 2 15 2 5" xfId="34816"/>
    <cellStyle name="Normal 2 9 2 2 15 2 6" xfId="34817"/>
    <cellStyle name="Normal 2 9 2 2 15 3" xfId="34818"/>
    <cellStyle name="Normal 2 9 2 2 15 3 2" xfId="34819"/>
    <cellStyle name="Normal 2 9 2 2 15 4" xfId="34820"/>
    <cellStyle name="Normal 2 9 2 2 15 4 2" xfId="34821"/>
    <cellStyle name="Normal 2 9 2 2 15 4 2 2" xfId="34822"/>
    <cellStyle name="Normal 2 9 2 2 15 4 3" xfId="34823"/>
    <cellStyle name="Normal 2 9 2 2 15 4 4" xfId="34824"/>
    <cellStyle name="Normal 2 9 2 2 15 5" xfId="34825"/>
    <cellStyle name="Normal 2 9 2 2 15 6" xfId="34826"/>
    <cellStyle name="Normal 2 9 2 2 15 7" xfId="34827"/>
    <cellStyle name="Normal 2 9 2 2 16" xfId="34828"/>
    <cellStyle name="Normal 2 9 2 2 17" xfId="34829"/>
    <cellStyle name="Normal 2 9 2 2 18" xfId="34830"/>
    <cellStyle name="Normal 2 9 2 2 18 2" xfId="34831"/>
    <cellStyle name="Normal 2 9 2 2 18 2 2" xfId="34832"/>
    <cellStyle name="Normal 2 9 2 2 18 3" xfId="34833"/>
    <cellStyle name="Normal 2 9 2 2 19" xfId="34834"/>
    <cellStyle name="Normal 2 9 2 2 2" xfId="34835"/>
    <cellStyle name="Normal 2 9 2 2 2 2" xfId="34836"/>
    <cellStyle name="Normal 2 9 2 2 2 2 2" xfId="34837"/>
    <cellStyle name="Normal 2 9 2 2 2 3" xfId="34838"/>
    <cellStyle name="Normal 2 9 2 2 20" xfId="34839"/>
    <cellStyle name="Normal 2 9 2 2 21" xfId="34840"/>
    <cellStyle name="Normal 2 9 2 2 22" xfId="34841"/>
    <cellStyle name="Normal 2 9 2 2 23" xfId="34842"/>
    <cellStyle name="Normal 2 9 2 2 24" xfId="34843"/>
    <cellStyle name="Normal 2 9 2 2 3" xfId="34844"/>
    <cellStyle name="Normal 2 9 2 2 3 10" xfId="34845"/>
    <cellStyle name="Normal 2 9 2 2 3 10 2" xfId="34846"/>
    <cellStyle name="Normal 2 9 2 2 3 10 2 2" xfId="34847"/>
    <cellStyle name="Normal 2 9 2 2 3 10 3" xfId="34848"/>
    <cellStyle name="Normal 2 9 2 2 3 11" xfId="34849"/>
    <cellStyle name="Normal 2 9 2 2 3 12" xfId="34850"/>
    <cellStyle name="Normal 2 9 2 2 3 12 2" xfId="34851"/>
    <cellStyle name="Normal 2 9 2 2 3 12 2 2" xfId="34852"/>
    <cellStyle name="Normal 2 9 2 2 3 12 2 2 2" xfId="34853"/>
    <cellStyle name="Normal 2 9 2 2 3 12 3" xfId="34854"/>
    <cellStyle name="Normal 2 9 2 2 3 12 4" xfId="34855"/>
    <cellStyle name="Normal 2 9 2 2 3 12 5" xfId="34856"/>
    <cellStyle name="Normal 2 9 2 2 3 12 6" xfId="34857"/>
    <cellStyle name="Normal 2 9 2 2 3 13" xfId="34858"/>
    <cellStyle name="Normal 2 9 2 2 3 13 2" xfId="34859"/>
    <cellStyle name="Normal 2 9 2 2 3 13 2 2" xfId="34860"/>
    <cellStyle name="Normal 2 9 2 2 3 13 3" xfId="34861"/>
    <cellStyle name="Normal 2 9 2 2 3 13 4" xfId="34862"/>
    <cellStyle name="Normal 2 9 2 2 3 14" xfId="34863"/>
    <cellStyle name="Normal 2 9 2 2 3 15" xfId="34864"/>
    <cellStyle name="Normal 2 9 2 2 3 16" xfId="34865"/>
    <cellStyle name="Normal 2 9 2 2 3 2" xfId="34866"/>
    <cellStyle name="Normal 2 9 2 2 3 2 10" xfId="34867"/>
    <cellStyle name="Normal 2 9 2 2 3 2 11" xfId="34868"/>
    <cellStyle name="Normal 2 9 2 2 3 2 12" xfId="34869"/>
    <cellStyle name="Normal 2 9 2 2 3 2 12 2" xfId="34870"/>
    <cellStyle name="Normal 2 9 2 2 3 2 12 2 2" xfId="34871"/>
    <cellStyle name="Normal 2 9 2 2 3 2 12 3" xfId="34872"/>
    <cellStyle name="Normal 2 9 2 2 3 2 13" xfId="34873"/>
    <cellStyle name="Normal 2 9 2 2 3 2 14" xfId="34874"/>
    <cellStyle name="Normal 2 9 2 2 3 2 15" xfId="34875"/>
    <cellStyle name="Normal 2 9 2 2 3 2 2" xfId="34876"/>
    <cellStyle name="Normal 2 9 2 2 3 2 2 10" xfId="34877"/>
    <cellStyle name="Normal 2 9 2 2 3 2 2 10 2" xfId="34878"/>
    <cellStyle name="Normal 2 9 2 2 3 2 2 10 2 2" xfId="34879"/>
    <cellStyle name="Normal 2 9 2 2 3 2 2 10 3" xfId="34880"/>
    <cellStyle name="Normal 2 9 2 2 3 2 2 11" xfId="34881"/>
    <cellStyle name="Normal 2 9 2 2 3 2 2 12" xfId="34882"/>
    <cellStyle name="Normal 2 9 2 2 3 2 2 12 2" xfId="34883"/>
    <cellStyle name="Normal 2 9 2 2 3 2 2 12 2 2" xfId="34884"/>
    <cellStyle name="Normal 2 9 2 2 3 2 2 12 3" xfId="34885"/>
    <cellStyle name="Normal 2 9 2 2 3 2 2 12 4" xfId="34886"/>
    <cellStyle name="Normal 2 9 2 2 3 2 2 13" xfId="34887"/>
    <cellStyle name="Normal 2 9 2 2 3 2 2 13 2" xfId="34888"/>
    <cellStyle name="Normal 2 9 2 2 3 2 2 14" xfId="34889"/>
    <cellStyle name="Normal 2 9 2 2 3 2 2 14 2" xfId="34890"/>
    <cellStyle name="Normal 2 9 2 2 3 2 2 14 2 2" xfId="34891"/>
    <cellStyle name="Normal 2 9 2 2 3 2 2 14 3" xfId="34892"/>
    <cellStyle name="Normal 2 9 2 2 3 2 2 2" xfId="34893"/>
    <cellStyle name="Normal 2 9 2 2 3 2 2 2 2" xfId="34894"/>
    <cellStyle name="Normal 2 9 2 2 3 2 2 2 2 10" xfId="34895"/>
    <cellStyle name="Normal 2 9 2 2 3 2 2 2 2 2" xfId="34896"/>
    <cellStyle name="Normal 2 9 2 2 3 2 2 2 2 2 2" xfId="34897"/>
    <cellStyle name="Normal 2 9 2 2 3 2 2 2 2 2 2 2" xfId="34898"/>
    <cellStyle name="Normal 2 9 2 2 3 2 2 2 2 2 2 2 2" xfId="34899"/>
    <cellStyle name="Normal 2 9 2 2 3 2 2 2 2 2 2 2 2 2" xfId="34900"/>
    <cellStyle name="Normal 2 9 2 2 3 2 2 2 2 2 2 2 3" xfId="34901"/>
    <cellStyle name="Normal 2 9 2 2 3 2 2 2 2 2 2 2 4" xfId="34902"/>
    <cellStyle name="Normal 2 9 2 2 3 2 2 2 2 2 2 3" xfId="34903"/>
    <cellStyle name="Normal 2 9 2 2 3 2 2 2 2 2 2 4" xfId="34904"/>
    <cellStyle name="Normal 2 9 2 2 3 2 2 2 2 2 2 4 2" xfId="34905"/>
    <cellStyle name="Normal 2 9 2 2 3 2 2 2 2 2 2 4 2 2" xfId="34906"/>
    <cellStyle name="Normal 2 9 2 2 3 2 2 2 2 2 2 4 3" xfId="34907"/>
    <cellStyle name="Normal 2 9 2 2 3 2 2 2 2 2 3" xfId="34908"/>
    <cellStyle name="Normal 2 9 2 2 3 2 2 2 2 2 4" xfId="34909"/>
    <cellStyle name="Normal 2 9 2 2 3 2 2 2 2 2 4 2" xfId="34910"/>
    <cellStyle name="Normal 2 9 2 2 3 2 2 2 2 2 5" xfId="34911"/>
    <cellStyle name="Normal 2 9 2 2 3 2 2 2 2 2 6" xfId="34912"/>
    <cellStyle name="Normal 2 9 2 2 3 2 2 2 2 2 7" xfId="34913"/>
    <cellStyle name="Normal 2 9 2 2 3 2 2 2 2 3" xfId="34914"/>
    <cellStyle name="Normal 2 9 2 2 3 2 2 2 2 4" xfId="34915"/>
    <cellStyle name="Normal 2 9 2 2 3 2 2 2 2 5" xfId="34916"/>
    <cellStyle name="Normal 2 9 2 2 3 2 2 2 2 6" xfId="34917"/>
    <cellStyle name="Normal 2 9 2 2 3 2 2 2 2 6 2" xfId="34918"/>
    <cellStyle name="Normal 2 9 2 2 3 2 2 2 2 6 2 2" xfId="34919"/>
    <cellStyle name="Normal 2 9 2 2 3 2 2 2 2 6 3" xfId="34920"/>
    <cellStyle name="Normal 2 9 2 2 3 2 2 2 2 7" xfId="34921"/>
    <cellStyle name="Normal 2 9 2 2 3 2 2 2 2 8" xfId="34922"/>
    <cellStyle name="Normal 2 9 2 2 3 2 2 2 2 8 2" xfId="34923"/>
    <cellStyle name="Normal 2 9 2 2 3 2 2 2 2 8 2 2" xfId="34924"/>
    <cellStyle name="Normal 2 9 2 2 3 2 2 2 2 8 3" xfId="34925"/>
    <cellStyle name="Normal 2 9 2 2 3 2 2 2 2 8 4" xfId="34926"/>
    <cellStyle name="Normal 2 9 2 2 3 2 2 2 2 9" xfId="34927"/>
    <cellStyle name="Normal 2 9 2 2 3 2 2 2 2 9 2" xfId="34928"/>
    <cellStyle name="Normal 2 9 2 2 3 2 2 2 3" xfId="34929"/>
    <cellStyle name="Normal 2 9 2 2 3 2 2 2 3 2" xfId="34930"/>
    <cellStyle name="Normal 2 9 2 2 3 2 2 2 3 2 2" xfId="34931"/>
    <cellStyle name="Normal 2 9 2 2 3 2 2 2 3 2 2 2" xfId="34932"/>
    <cellStyle name="Normal 2 9 2 2 3 2 2 2 3 2 2 2 2" xfId="34933"/>
    <cellStyle name="Normal 2 9 2 2 3 2 2 2 3 2 2 3" xfId="34934"/>
    <cellStyle name="Normal 2 9 2 2 3 2 2 2 3 2 2 4" xfId="34935"/>
    <cellStyle name="Normal 2 9 2 2 3 2 2 2 3 2 3" xfId="34936"/>
    <cellStyle name="Normal 2 9 2 2 3 2 2 2 3 2 3 2" xfId="34937"/>
    <cellStyle name="Normal 2 9 2 2 3 2 2 2 3 2 3 2 2" xfId="34938"/>
    <cellStyle name="Normal 2 9 2 2 3 2 2 2 3 2 3 3" xfId="34939"/>
    <cellStyle name="Normal 2 9 2 2 3 2 2 2 3 2 4" xfId="34940"/>
    <cellStyle name="Normal 2 9 2 2 3 2 2 2 3 3" xfId="34941"/>
    <cellStyle name="Normal 2 9 2 2 3 2 2 2 3 4" xfId="34942"/>
    <cellStyle name="Normal 2 9 2 2 3 2 2 2 3 4 2" xfId="34943"/>
    <cellStyle name="Normal 2 9 2 2 3 2 2 2 3 4 2 2" xfId="34944"/>
    <cellStyle name="Normal 2 9 2 2 3 2 2 2 3 4 3" xfId="34945"/>
    <cellStyle name="Normal 2 9 2 2 3 2 2 2 3 4 4" xfId="34946"/>
    <cellStyle name="Normal 2 9 2 2 3 2 2 2 3 5" xfId="34947"/>
    <cellStyle name="Normal 2 9 2 2 3 2 2 2 4" xfId="34948"/>
    <cellStyle name="Normal 2 9 2 2 3 2 2 2 4 2" xfId="34949"/>
    <cellStyle name="Normal 2 9 2 2 3 2 2 2 4 2 2" xfId="34950"/>
    <cellStyle name="Normal 2 9 2 2 3 2 2 2 4 3" xfId="34951"/>
    <cellStyle name="Normal 2 9 2 2 3 2 2 2 5" xfId="34952"/>
    <cellStyle name="Normal 2 9 2 2 3 2 2 2 6" xfId="34953"/>
    <cellStyle name="Normal 2 9 2 2 3 2 2 2 7" xfId="34954"/>
    <cellStyle name="Normal 2 9 2 2 3 2 2 2 7 2" xfId="34955"/>
    <cellStyle name="Normal 2 9 2 2 3 2 2 2 7 2 2" xfId="34956"/>
    <cellStyle name="Normal 2 9 2 2 3 2 2 2 7 3" xfId="34957"/>
    <cellStyle name="Normal 2 9 2 2 3 2 2 2 8" xfId="34958"/>
    <cellStyle name="Normal 2 9 2 2 3 2 2 2 9" xfId="34959"/>
    <cellStyle name="Normal 2 9 2 2 3 2 2 3" xfId="34960"/>
    <cellStyle name="Normal 2 9 2 2 3 2 2 4" xfId="34961"/>
    <cellStyle name="Normal 2 9 2 2 3 2 2 4 2" xfId="34962"/>
    <cellStyle name="Normal 2 9 2 2 3 2 2 4 2 2" xfId="34963"/>
    <cellStyle name="Normal 2 9 2 2 3 2 2 4 3" xfId="34964"/>
    <cellStyle name="Normal 2 9 2 2 3 2 2 5" xfId="34965"/>
    <cellStyle name="Normal 2 9 2 2 3 2 2 6" xfId="34966"/>
    <cellStyle name="Normal 2 9 2 2 3 2 2 6 2" xfId="34967"/>
    <cellStyle name="Normal 2 9 2 2 3 2 2 6 2 2" xfId="34968"/>
    <cellStyle name="Normal 2 9 2 2 3 2 2 6 2 2 2" xfId="34969"/>
    <cellStyle name="Normal 2 9 2 2 3 2 2 6 2 2 2 2" xfId="34970"/>
    <cellStyle name="Normal 2 9 2 2 3 2 2 6 2 2 3" xfId="34971"/>
    <cellStyle name="Normal 2 9 2 2 3 2 2 6 2 2 4" xfId="34972"/>
    <cellStyle name="Normal 2 9 2 2 3 2 2 6 2 3" xfId="34973"/>
    <cellStyle name="Normal 2 9 2 2 3 2 2 6 2 4" xfId="34974"/>
    <cellStyle name="Normal 2 9 2 2 3 2 2 6 2 5" xfId="34975"/>
    <cellStyle name="Normal 2 9 2 2 3 2 2 6 2 6" xfId="34976"/>
    <cellStyle name="Normal 2 9 2 2 3 2 2 6 3" xfId="34977"/>
    <cellStyle name="Normal 2 9 2 2 3 2 2 6 3 2" xfId="34978"/>
    <cellStyle name="Normal 2 9 2 2 3 2 2 6 4" xfId="34979"/>
    <cellStyle name="Normal 2 9 2 2 3 2 2 6 4 2" xfId="34980"/>
    <cellStyle name="Normal 2 9 2 2 3 2 2 6 4 2 2" xfId="34981"/>
    <cellStyle name="Normal 2 9 2 2 3 2 2 6 4 3" xfId="34982"/>
    <cellStyle name="Normal 2 9 2 2 3 2 2 6 4 4" xfId="34983"/>
    <cellStyle name="Normal 2 9 2 2 3 2 2 6 5" xfId="34984"/>
    <cellStyle name="Normal 2 9 2 2 3 2 2 6 6" xfId="34985"/>
    <cellStyle name="Normal 2 9 2 2 3 2 2 6 7" xfId="34986"/>
    <cellStyle name="Normal 2 9 2 2 3 2 2 7" xfId="34987"/>
    <cellStyle name="Normal 2 9 2 2 3 2 2 8" xfId="34988"/>
    <cellStyle name="Normal 2 9 2 2 3 2 2 8 2" xfId="34989"/>
    <cellStyle name="Normal 2 9 2 2 3 2 2 8 2 2" xfId="34990"/>
    <cellStyle name="Normal 2 9 2 2 3 2 2 8 3" xfId="34991"/>
    <cellStyle name="Normal 2 9 2 2 3 2 2 9" xfId="34992"/>
    <cellStyle name="Normal 2 9 2 2 3 2 2 9 2" xfId="34993"/>
    <cellStyle name="Normal 2 9 2 2 3 2 2 9 2 2" xfId="34994"/>
    <cellStyle name="Normal 2 9 2 2 3 2 2 9 3" xfId="34995"/>
    <cellStyle name="Normal 2 9 2 2 3 2 3" xfId="34996"/>
    <cellStyle name="Normal 2 9 2 2 3 2 3 2" xfId="34997"/>
    <cellStyle name="Normal 2 9 2 2 3 2 3 2 2" xfId="34998"/>
    <cellStyle name="Normal 2 9 2 2 3 2 3 3" xfId="34999"/>
    <cellStyle name="Normal 2 9 2 2 3 2 4" xfId="35000"/>
    <cellStyle name="Normal 2 9 2 2 3 2 4 2" xfId="35001"/>
    <cellStyle name="Normal 2 9 2 2 3 2 4 2 2" xfId="35002"/>
    <cellStyle name="Normal 2 9 2 2 3 2 4 3" xfId="35003"/>
    <cellStyle name="Normal 2 9 2 2 3 2 5" xfId="35004"/>
    <cellStyle name="Normal 2 9 2 2 3 2 5 10" xfId="35005"/>
    <cellStyle name="Normal 2 9 2 2 3 2 5 2" xfId="35006"/>
    <cellStyle name="Normal 2 9 2 2 3 2 5 2 2" xfId="35007"/>
    <cellStyle name="Normal 2 9 2 2 3 2 5 2 2 2" xfId="35008"/>
    <cellStyle name="Normal 2 9 2 2 3 2 5 2 2 2 2" xfId="35009"/>
    <cellStyle name="Normal 2 9 2 2 3 2 5 2 2 2 2 2" xfId="35010"/>
    <cellStyle name="Normal 2 9 2 2 3 2 5 2 2 2 2 2 2" xfId="35011"/>
    <cellStyle name="Normal 2 9 2 2 3 2 5 2 2 2 2 3" xfId="35012"/>
    <cellStyle name="Normal 2 9 2 2 3 2 5 2 2 2 2 4" xfId="35013"/>
    <cellStyle name="Normal 2 9 2 2 3 2 5 2 2 2 3" xfId="35014"/>
    <cellStyle name="Normal 2 9 2 2 3 2 5 2 2 2 4" xfId="35015"/>
    <cellStyle name="Normal 2 9 2 2 3 2 5 2 2 2 5" xfId="35016"/>
    <cellStyle name="Normal 2 9 2 2 3 2 5 2 2 2 6" xfId="35017"/>
    <cellStyle name="Normal 2 9 2 2 3 2 5 2 2 3" xfId="35018"/>
    <cellStyle name="Normal 2 9 2 2 3 2 5 2 2 3 2" xfId="35019"/>
    <cellStyle name="Normal 2 9 2 2 3 2 5 2 2 4" xfId="35020"/>
    <cellStyle name="Normal 2 9 2 2 3 2 5 2 2 4 2" xfId="35021"/>
    <cellStyle name="Normal 2 9 2 2 3 2 5 2 2 5" xfId="35022"/>
    <cellStyle name="Normal 2 9 2 2 3 2 5 2 2 5 2" xfId="35023"/>
    <cellStyle name="Normal 2 9 2 2 3 2 5 2 2 5 2 2" xfId="35024"/>
    <cellStyle name="Normal 2 9 2 2 3 2 5 2 2 5 3" xfId="35025"/>
    <cellStyle name="Normal 2 9 2 2 3 2 5 2 2 6" xfId="35026"/>
    <cellStyle name="Normal 2 9 2 2 3 2 5 2 2 7" xfId="35027"/>
    <cellStyle name="Normal 2 9 2 2 3 2 5 2 3" xfId="35028"/>
    <cellStyle name="Normal 2 9 2 2 3 2 5 2 4" xfId="35029"/>
    <cellStyle name="Normal 2 9 2 2 3 2 5 2 4 2" xfId="35030"/>
    <cellStyle name="Normal 2 9 2 2 3 2 5 2 4 2 2" xfId="35031"/>
    <cellStyle name="Normal 2 9 2 2 3 2 5 2 4 3" xfId="35032"/>
    <cellStyle name="Normal 2 9 2 2 3 2 5 2 5" xfId="35033"/>
    <cellStyle name="Normal 2 9 2 2 3 2 5 2 6" xfId="35034"/>
    <cellStyle name="Normal 2 9 2 2 3 2 5 2 7" xfId="35035"/>
    <cellStyle name="Normal 2 9 2 2 3 2 5 2 8" xfId="35036"/>
    <cellStyle name="Normal 2 9 2 2 3 2 5 2 9" xfId="35037"/>
    <cellStyle name="Normal 2 9 2 2 3 2 5 3" xfId="35038"/>
    <cellStyle name="Normal 2 9 2 2 3 2 5 3 2" xfId="35039"/>
    <cellStyle name="Normal 2 9 2 2 3 2 5 3 2 2" xfId="35040"/>
    <cellStyle name="Normal 2 9 2 2 3 2 5 3 2 2 2" xfId="35041"/>
    <cellStyle name="Normal 2 9 2 2 3 2 5 3 2 2 2 2" xfId="35042"/>
    <cellStyle name="Normal 2 9 2 2 3 2 5 3 2 3" xfId="35043"/>
    <cellStyle name="Normal 2 9 2 2 3 2 5 3 2 3 2" xfId="35044"/>
    <cellStyle name="Normal 2 9 2 2 3 2 5 3 2 3 2 2" xfId="35045"/>
    <cellStyle name="Normal 2 9 2 2 3 2 5 3 2 3 3" xfId="35046"/>
    <cellStyle name="Normal 2 9 2 2 3 2 5 3 2 4" xfId="35047"/>
    <cellStyle name="Normal 2 9 2 2 3 2 5 3 2 5" xfId="35048"/>
    <cellStyle name="Normal 2 9 2 2 3 2 5 3 2 6" xfId="35049"/>
    <cellStyle name="Normal 2 9 2 2 3 2 5 3 3" xfId="35050"/>
    <cellStyle name="Normal 2 9 2 2 3 2 5 3 4" xfId="35051"/>
    <cellStyle name="Normal 2 9 2 2 3 2 5 3 4 2" xfId="35052"/>
    <cellStyle name="Normal 2 9 2 2 3 2 5 3 5" xfId="35053"/>
    <cellStyle name="Normal 2 9 2 2 3 2 5 4" xfId="35054"/>
    <cellStyle name="Normal 2 9 2 2 3 2 5 5" xfId="35055"/>
    <cellStyle name="Normal 2 9 2 2 3 2 5 5 2" xfId="35056"/>
    <cellStyle name="Normal 2 9 2 2 3 2 5 5 2 2" xfId="35057"/>
    <cellStyle name="Normal 2 9 2 2 3 2 5 5 3" xfId="35058"/>
    <cellStyle name="Normal 2 9 2 2 3 2 5 6" xfId="35059"/>
    <cellStyle name="Normal 2 9 2 2 3 2 5 6 2" xfId="35060"/>
    <cellStyle name="Normal 2 9 2 2 3 2 5 6 2 2" xfId="35061"/>
    <cellStyle name="Normal 2 9 2 2 3 2 5 6 3" xfId="35062"/>
    <cellStyle name="Normal 2 9 2 2 3 2 5 7" xfId="35063"/>
    <cellStyle name="Normal 2 9 2 2 3 2 5 7 2" xfId="35064"/>
    <cellStyle name="Normal 2 9 2 2 3 2 5 7 2 2" xfId="35065"/>
    <cellStyle name="Normal 2 9 2 2 3 2 5 7 3" xfId="35066"/>
    <cellStyle name="Normal 2 9 2 2 3 2 5 8" xfId="35067"/>
    <cellStyle name="Normal 2 9 2 2 3 2 5 8 2" xfId="35068"/>
    <cellStyle name="Normal 2 9 2 2 3 2 5 8 2 2" xfId="35069"/>
    <cellStyle name="Normal 2 9 2 2 3 2 5 8 2 2 2" xfId="35070"/>
    <cellStyle name="Normal 2 9 2 2 3 2 5 8 3" xfId="35071"/>
    <cellStyle name="Normal 2 9 2 2 3 2 5 8 4" xfId="35072"/>
    <cellStyle name="Normal 2 9 2 2 3 2 5 8 5" xfId="35073"/>
    <cellStyle name="Normal 2 9 2 2 3 2 5 8 6" xfId="35074"/>
    <cellStyle name="Normal 2 9 2 2 3 2 5 9" xfId="35075"/>
    <cellStyle name="Normal 2 9 2 2 3 2 5 9 2" xfId="35076"/>
    <cellStyle name="Normal 2 9 2 2 3 2 6" xfId="35077"/>
    <cellStyle name="Normal 2 9 2 2 3 2 6 2" xfId="35078"/>
    <cellStyle name="Normal 2 9 2 2 3 2 6 2 2" xfId="35079"/>
    <cellStyle name="Normal 2 9 2 2 3 2 6 2 2 2" xfId="35080"/>
    <cellStyle name="Normal 2 9 2 2 3 2 6 2 2 2 2" xfId="35081"/>
    <cellStyle name="Normal 2 9 2 2 3 2 6 2 3" xfId="35082"/>
    <cellStyle name="Normal 2 9 2 2 3 2 6 2 4" xfId="35083"/>
    <cellStyle name="Normal 2 9 2 2 3 2 6 3" xfId="35084"/>
    <cellStyle name="Normal 2 9 2 2 3 2 6 4" xfId="35085"/>
    <cellStyle name="Normal 2 9 2 2 3 2 6 4 2" xfId="35086"/>
    <cellStyle name="Normal 2 9 2 2 3 2 6 5" xfId="35087"/>
    <cellStyle name="Normal 2 9 2 2 3 2 6 6" xfId="35088"/>
    <cellStyle name="Normal 2 9 2 2 3 2 6 7" xfId="35089"/>
    <cellStyle name="Normal 2 9 2 2 3 2 7" xfId="35090"/>
    <cellStyle name="Normal 2 9 2 2 3 2 7 2" xfId="35091"/>
    <cellStyle name="Normal 2 9 2 2 3 2 7 2 2" xfId="35092"/>
    <cellStyle name="Normal 2 9 2 2 3 2 7 2 2 2" xfId="35093"/>
    <cellStyle name="Normal 2 9 2 2 3 2 7 2 2 2 2" xfId="35094"/>
    <cellStyle name="Normal 2 9 2 2 3 2 7 2 2 3" xfId="35095"/>
    <cellStyle name="Normal 2 9 2 2 3 2 7 2 2 4" xfId="35096"/>
    <cellStyle name="Normal 2 9 2 2 3 2 7 2 3" xfId="35097"/>
    <cellStyle name="Normal 2 9 2 2 3 2 7 2 4" xfId="35098"/>
    <cellStyle name="Normal 2 9 2 2 3 2 7 2 5" xfId="35099"/>
    <cellStyle name="Normal 2 9 2 2 3 2 7 2 6" xfId="35100"/>
    <cellStyle name="Normal 2 9 2 2 3 2 7 3" xfId="35101"/>
    <cellStyle name="Normal 2 9 2 2 3 2 7 4" xfId="35102"/>
    <cellStyle name="Normal 2 9 2 2 3 2 7 4 2" xfId="35103"/>
    <cellStyle name="Normal 2 9 2 2 3 2 7 5" xfId="35104"/>
    <cellStyle name="Normal 2 9 2 2 3 2 8" xfId="35105"/>
    <cellStyle name="Normal 2 9 2 2 3 2 8 2" xfId="35106"/>
    <cellStyle name="Normal 2 9 2 2 3 2 8 2 2" xfId="35107"/>
    <cellStyle name="Normal 2 9 2 2 3 2 8 2 2 2" xfId="35108"/>
    <cellStyle name="Normal 2 9 2 2 3 2 8 2 3" xfId="35109"/>
    <cellStyle name="Normal 2 9 2 2 3 2 8 2 3 2" xfId="35110"/>
    <cellStyle name="Normal 2 9 2 2 3 2 8 2 3 2 2" xfId="35111"/>
    <cellStyle name="Normal 2 9 2 2 3 2 8 2 3 3" xfId="35112"/>
    <cellStyle name="Normal 2 9 2 2 3 2 8 2 4" xfId="35113"/>
    <cellStyle name="Normal 2 9 2 2 3 2 8 3" xfId="35114"/>
    <cellStyle name="Normal 2 9 2 2 3 2 8 4" xfId="35115"/>
    <cellStyle name="Normal 2 9 2 2 3 2 8 4 2" xfId="35116"/>
    <cellStyle name="Normal 2 9 2 2 3 2 8 4 2 2" xfId="35117"/>
    <cellStyle name="Normal 2 9 2 2 3 2 8 4 3" xfId="35118"/>
    <cellStyle name="Normal 2 9 2 2 3 2 8 4 4" xfId="35119"/>
    <cellStyle name="Normal 2 9 2 2 3 2 8 5" xfId="35120"/>
    <cellStyle name="Normal 2 9 2 2 3 2 8 5 2" xfId="35121"/>
    <cellStyle name="Normal 2 9 2 2 3 2 8 5 2 2" xfId="35122"/>
    <cellStyle name="Normal 2 9 2 2 3 2 8 5 3" xfId="35123"/>
    <cellStyle name="Normal 2 9 2 2 3 2 9" xfId="35124"/>
    <cellStyle name="Normal 2 9 2 2 3 3" xfId="35125"/>
    <cellStyle name="Normal 2 9 2 2 3 3 10" xfId="35126"/>
    <cellStyle name="Normal 2 9 2 2 3 3 11" xfId="35127"/>
    <cellStyle name="Normal 2 9 2 2 3 3 2" xfId="35128"/>
    <cellStyle name="Normal 2 9 2 2 3 3 2 10" xfId="35129"/>
    <cellStyle name="Normal 2 9 2 2 3 3 2 11" xfId="35130"/>
    <cellStyle name="Normal 2 9 2 2 3 3 2 12" xfId="35131"/>
    <cellStyle name="Normal 2 9 2 2 3 3 2 2" xfId="35132"/>
    <cellStyle name="Normal 2 9 2 2 3 3 2 2 2" xfId="35133"/>
    <cellStyle name="Normal 2 9 2 2 3 3 2 2 2 2" xfId="35134"/>
    <cellStyle name="Normal 2 9 2 2 3 3 2 2 2 2 2" xfId="35135"/>
    <cellStyle name="Normal 2 9 2 2 3 3 2 2 2 2 2 2" xfId="35136"/>
    <cellStyle name="Normal 2 9 2 2 3 3 2 2 2 3" xfId="35137"/>
    <cellStyle name="Normal 2 9 2 2 3 3 2 2 2 4" xfId="35138"/>
    <cellStyle name="Normal 2 9 2 2 3 3 2 2 2 5" xfId="35139"/>
    <cellStyle name="Normal 2 9 2 2 3 3 2 2 2 6" xfId="35140"/>
    <cellStyle name="Normal 2 9 2 2 3 3 2 2 3" xfId="35141"/>
    <cellStyle name="Normal 2 9 2 2 3 3 2 2 3 2" xfId="35142"/>
    <cellStyle name="Normal 2 9 2 2 3 3 2 2 4" xfId="35143"/>
    <cellStyle name="Normal 2 9 2 2 3 3 2 2 4 2" xfId="35144"/>
    <cellStyle name="Normal 2 9 2 2 3 3 2 2 5" xfId="35145"/>
    <cellStyle name="Normal 2 9 2 2 3 3 2 2 6" xfId="35146"/>
    <cellStyle name="Normal 2 9 2 2 3 3 2 2 7" xfId="35147"/>
    <cellStyle name="Normal 2 9 2 2 3 3 2 3" xfId="35148"/>
    <cellStyle name="Normal 2 9 2 2 3 3 2 4" xfId="35149"/>
    <cellStyle name="Normal 2 9 2 2 3 3 2 5" xfId="35150"/>
    <cellStyle name="Normal 2 9 2 2 3 3 2 6" xfId="35151"/>
    <cellStyle name="Normal 2 9 2 2 3 3 2 7" xfId="35152"/>
    <cellStyle name="Normal 2 9 2 2 3 3 2 8" xfId="35153"/>
    <cellStyle name="Normal 2 9 2 2 3 3 2 8 2" xfId="35154"/>
    <cellStyle name="Normal 2 9 2 2 3 3 2 8 2 2" xfId="35155"/>
    <cellStyle name="Normal 2 9 2 2 3 3 2 8 2 2 2" xfId="35156"/>
    <cellStyle name="Normal 2 9 2 2 3 3 2 8 3" xfId="35157"/>
    <cellStyle name="Normal 2 9 2 2 3 3 2 8 4" xfId="35158"/>
    <cellStyle name="Normal 2 9 2 2 3 3 2 8 5" xfId="35159"/>
    <cellStyle name="Normal 2 9 2 2 3 3 2 8 6" xfId="35160"/>
    <cellStyle name="Normal 2 9 2 2 3 3 2 9" xfId="35161"/>
    <cellStyle name="Normal 2 9 2 2 3 3 2 9 2" xfId="35162"/>
    <cellStyle name="Normal 2 9 2 2 3 3 2 9 2 2" xfId="35163"/>
    <cellStyle name="Normal 2 9 2 2 3 3 2 9 3" xfId="35164"/>
    <cellStyle name="Normal 2 9 2 2 3 3 2 9 4" xfId="35165"/>
    <cellStyle name="Normal 2 9 2 2 3 3 3" xfId="35166"/>
    <cellStyle name="Normal 2 9 2 2 3 3 3 2" xfId="35167"/>
    <cellStyle name="Normal 2 9 2 2 3 3 3 2 2" xfId="35168"/>
    <cellStyle name="Normal 2 9 2 2 3 3 3 2 2 2" xfId="35169"/>
    <cellStyle name="Normal 2 9 2 2 3 3 3 2 2 2 2" xfId="35170"/>
    <cellStyle name="Normal 2 9 2 2 3 3 3 2 3" xfId="35171"/>
    <cellStyle name="Normal 2 9 2 2 3 3 3 2 4" xfId="35172"/>
    <cellStyle name="Normal 2 9 2 2 3 3 3 3" xfId="35173"/>
    <cellStyle name="Normal 2 9 2 2 3 3 3 4" xfId="35174"/>
    <cellStyle name="Normal 2 9 2 2 3 3 3 4 2" xfId="35175"/>
    <cellStyle name="Normal 2 9 2 2 3 3 3 5" xfId="35176"/>
    <cellStyle name="Normal 2 9 2 2 3 3 3 6" xfId="35177"/>
    <cellStyle name="Normal 2 9 2 2 3 3 3 7" xfId="35178"/>
    <cellStyle name="Normal 2 9 2 2 3 3 4" xfId="35179"/>
    <cellStyle name="Normal 2 9 2 2 3 3 4 2" xfId="35180"/>
    <cellStyle name="Normal 2 9 2 2 3 3 4 2 2" xfId="35181"/>
    <cellStyle name="Normal 2 9 2 2 3 3 4 3" xfId="35182"/>
    <cellStyle name="Normal 2 9 2 2 3 3 5" xfId="35183"/>
    <cellStyle name="Normal 2 9 2 2 3 3 5 2" xfId="35184"/>
    <cellStyle name="Normal 2 9 2 2 3 3 5 2 2" xfId="35185"/>
    <cellStyle name="Normal 2 9 2 2 3 3 5 3" xfId="35186"/>
    <cellStyle name="Normal 2 9 2 2 3 3 6" xfId="35187"/>
    <cellStyle name="Normal 2 9 2 2 3 3 6 2" xfId="35188"/>
    <cellStyle name="Normal 2 9 2 2 3 3 6 2 2" xfId="35189"/>
    <cellStyle name="Normal 2 9 2 2 3 3 6 3" xfId="35190"/>
    <cellStyle name="Normal 2 9 2 2 3 3 7" xfId="35191"/>
    <cellStyle name="Normal 2 9 2 2 3 3 7 2" xfId="35192"/>
    <cellStyle name="Normal 2 9 2 2 3 3 7 2 2" xfId="35193"/>
    <cellStyle name="Normal 2 9 2 2 3 3 7 3" xfId="35194"/>
    <cellStyle name="Normal 2 9 2 2 3 3 8" xfId="35195"/>
    <cellStyle name="Normal 2 9 2 2 3 3 9" xfId="35196"/>
    <cellStyle name="Normal 2 9 2 2 3 4" xfId="35197"/>
    <cellStyle name="Normal 2 9 2 2 3 5" xfId="35198"/>
    <cellStyle name="Normal 2 9 2 2 3 5 2" xfId="35199"/>
    <cellStyle name="Normal 2 9 2 2 3 5 2 2" xfId="35200"/>
    <cellStyle name="Normal 2 9 2 2 3 5 3" xfId="35201"/>
    <cellStyle name="Normal 2 9 2 2 3 6" xfId="35202"/>
    <cellStyle name="Normal 2 9 2 2 3 6 2" xfId="35203"/>
    <cellStyle name="Normal 2 9 2 2 3 6 2 2" xfId="35204"/>
    <cellStyle name="Normal 2 9 2 2 3 6 2 2 2" xfId="35205"/>
    <cellStyle name="Normal 2 9 2 2 3 6 2 2 2 2" xfId="35206"/>
    <cellStyle name="Normal 2 9 2 2 3 6 2 2 3" xfId="35207"/>
    <cellStyle name="Normal 2 9 2 2 3 6 2 2 4" xfId="35208"/>
    <cellStyle name="Normal 2 9 2 2 3 6 2 3" xfId="35209"/>
    <cellStyle name="Normal 2 9 2 2 3 6 2 4" xfId="35210"/>
    <cellStyle name="Normal 2 9 2 2 3 6 2 5" xfId="35211"/>
    <cellStyle name="Normal 2 9 2 2 3 6 2 6" xfId="35212"/>
    <cellStyle name="Normal 2 9 2 2 3 6 3" xfId="35213"/>
    <cellStyle name="Normal 2 9 2 2 3 6 4" xfId="35214"/>
    <cellStyle name="Normal 2 9 2 2 3 6 4 2" xfId="35215"/>
    <cellStyle name="Normal 2 9 2 2 3 6 5" xfId="35216"/>
    <cellStyle name="Normal 2 9 2 2 3 7" xfId="35217"/>
    <cellStyle name="Normal 2 9 2 2 3 7 2" xfId="35218"/>
    <cellStyle name="Normal 2 9 2 2 3 7 2 2" xfId="35219"/>
    <cellStyle name="Normal 2 9 2 2 3 7 3" xfId="35220"/>
    <cellStyle name="Normal 2 9 2 2 3 8" xfId="35221"/>
    <cellStyle name="Normal 2 9 2 2 3 8 2" xfId="35222"/>
    <cellStyle name="Normal 2 9 2 2 3 8 2 2" xfId="35223"/>
    <cellStyle name="Normal 2 9 2 2 3 8 3" xfId="35224"/>
    <cellStyle name="Normal 2 9 2 2 3 9" xfId="35225"/>
    <cellStyle name="Normal 2 9 2 2 4" xfId="35226"/>
    <cellStyle name="Normal 2 9 2 2 5" xfId="35227"/>
    <cellStyle name="Normal 2 9 2 2 5 10" xfId="35228"/>
    <cellStyle name="Normal 2 9 2 2 5 11" xfId="35229"/>
    <cellStyle name="Normal 2 9 2 2 5 12" xfId="35230"/>
    <cellStyle name="Normal 2 9 2 2 5 12 2" xfId="35231"/>
    <cellStyle name="Normal 2 9 2 2 5 12 2 2" xfId="35232"/>
    <cellStyle name="Normal 2 9 2 2 5 12 2 2 2" xfId="35233"/>
    <cellStyle name="Normal 2 9 2 2 5 12 3" xfId="35234"/>
    <cellStyle name="Normal 2 9 2 2 5 12 4" xfId="35235"/>
    <cellStyle name="Normal 2 9 2 2 5 12 5" xfId="35236"/>
    <cellStyle name="Normal 2 9 2 2 5 12 6" xfId="35237"/>
    <cellStyle name="Normal 2 9 2 2 5 13" xfId="35238"/>
    <cellStyle name="Normal 2 9 2 2 5 13 2" xfId="35239"/>
    <cellStyle name="Normal 2 9 2 2 5 13 2 2" xfId="35240"/>
    <cellStyle name="Normal 2 9 2 2 5 13 3" xfId="35241"/>
    <cellStyle name="Normal 2 9 2 2 5 13 4" xfId="35242"/>
    <cellStyle name="Normal 2 9 2 2 5 14" xfId="35243"/>
    <cellStyle name="Normal 2 9 2 2 5 15" xfId="35244"/>
    <cellStyle name="Normal 2 9 2 2 5 16" xfId="35245"/>
    <cellStyle name="Normal 2 9 2 2 5 2" xfId="35246"/>
    <cellStyle name="Normal 2 9 2 2 5 2 2" xfId="35247"/>
    <cellStyle name="Normal 2 9 2 2 5 2 2 10" xfId="35248"/>
    <cellStyle name="Normal 2 9 2 2 5 2 2 2" xfId="35249"/>
    <cellStyle name="Normal 2 9 2 2 5 2 2 2 2" xfId="35250"/>
    <cellStyle name="Normal 2 9 2 2 5 2 2 2 2 2" xfId="35251"/>
    <cellStyle name="Normal 2 9 2 2 5 2 2 2 2 2 2" xfId="35252"/>
    <cellStyle name="Normal 2 9 2 2 5 2 2 2 2 2 2 2" xfId="35253"/>
    <cellStyle name="Normal 2 9 2 2 5 2 2 2 2 3" xfId="35254"/>
    <cellStyle name="Normal 2 9 2 2 5 2 2 2 2 4" xfId="35255"/>
    <cellStyle name="Normal 2 9 2 2 5 2 2 2 2 4 2" xfId="35256"/>
    <cellStyle name="Normal 2 9 2 2 5 2 2 2 2 4 2 2" xfId="35257"/>
    <cellStyle name="Normal 2 9 2 2 5 2 2 2 2 4 3" xfId="35258"/>
    <cellStyle name="Normal 2 9 2 2 5 2 2 2 2 5" xfId="35259"/>
    <cellStyle name="Normal 2 9 2 2 5 2 2 2 2 6" xfId="35260"/>
    <cellStyle name="Normal 2 9 2 2 5 2 2 2 3" xfId="35261"/>
    <cellStyle name="Normal 2 9 2 2 5 2 2 2 3 2" xfId="35262"/>
    <cellStyle name="Normal 2 9 2 2 5 2 2 2 4" xfId="35263"/>
    <cellStyle name="Normal 2 9 2 2 5 2 2 2 4 2" xfId="35264"/>
    <cellStyle name="Normal 2 9 2 2 5 2 2 2 5" xfId="35265"/>
    <cellStyle name="Normal 2 9 2 2 5 2 2 2 6" xfId="35266"/>
    <cellStyle name="Normal 2 9 2 2 5 2 2 2 7" xfId="35267"/>
    <cellStyle name="Normal 2 9 2 2 5 2 2 3" xfId="35268"/>
    <cellStyle name="Normal 2 9 2 2 5 2 2 4" xfId="35269"/>
    <cellStyle name="Normal 2 9 2 2 5 2 2 4 2" xfId="35270"/>
    <cellStyle name="Normal 2 9 2 2 5 2 2 4 2 2" xfId="35271"/>
    <cellStyle name="Normal 2 9 2 2 5 2 2 4 3" xfId="35272"/>
    <cellStyle name="Normal 2 9 2 2 5 2 2 5" xfId="35273"/>
    <cellStyle name="Normal 2 9 2 2 5 2 2 6" xfId="35274"/>
    <cellStyle name="Normal 2 9 2 2 5 2 2 6 2" xfId="35275"/>
    <cellStyle name="Normal 2 9 2 2 5 2 2 6 2 2" xfId="35276"/>
    <cellStyle name="Normal 2 9 2 2 5 2 2 6 3" xfId="35277"/>
    <cellStyle name="Normal 2 9 2 2 5 2 2 7" xfId="35278"/>
    <cellStyle name="Normal 2 9 2 2 5 2 2 8" xfId="35279"/>
    <cellStyle name="Normal 2 9 2 2 5 2 2 8 2" xfId="35280"/>
    <cellStyle name="Normal 2 9 2 2 5 2 2 8 2 2" xfId="35281"/>
    <cellStyle name="Normal 2 9 2 2 5 2 2 8 2 2 2" xfId="35282"/>
    <cellStyle name="Normal 2 9 2 2 5 2 2 8 3" xfId="35283"/>
    <cellStyle name="Normal 2 9 2 2 5 2 2 8 4" xfId="35284"/>
    <cellStyle name="Normal 2 9 2 2 5 2 2 8 5" xfId="35285"/>
    <cellStyle name="Normal 2 9 2 2 5 2 2 8 6" xfId="35286"/>
    <cellStyle name="Normal 2 9 2 2 5 2 2 9" xfId="35287"/>
    <cellStyle name="Normal 2 9 2 2 5 2 2 9 2" xfId="35288"/>
    <cellStyle name="Normal 2 9 2 2 5 2 3" xfId="35289"/>
    <cellStyle name="Normal 2 9 2 2 5 2 3 2" xfId="35290"/>
    <cellStyle name="Normal 2 9 2 2 5 2 3 2 2" xfId="35291"/>
    <cellStyle name="Normal 2 9 2 2 5 2 3 2 2 2" xfId="35292"/>
    <cellStyle name="Normal 2 9 2 2 5 2 3 2 2 2 2" xfId="35293"/>
    <cellStyle name="Normal 2 9 2 2 5 2 3 2 2 3" xfId="35294"/>
    <cellStyle name="Normal 2 9 2 2 5 2 3 2 2 4" xfId="35295"/>
    <cellStyle name="Normal 2 9 2 2 5 2 3 2 3" xfId="35296"/>
    <cellStyle name="Normal 2 9 2 2 5 2 3 2 4" xfId="35297"/>
    <cellStyle name="Normal 2 9 2 2 5 2 3 2 5" xfId="35298"/>
    <cellStyle name="Normal 2 9 2 2 5 2 3 2 6" xfId="35299"/>
    <cellStyle name="Normal 2 9 2 2 5 2 3 3" xfId="35300"/>
    <cellStyle name="Normal 2 9 2 2 5 2 3 3 2" xfId="35301"/>
    <cellStyle name="Normal 2 9 2 2 5 2 3 4" xfId="35302"/>
    <cellStyle name="Normal 2 9 2 2 5 2 3 4 2" xfId="35303"/>
    <cellStyle name="Normal 2 9 2 2 5 2 3 5" xfId="35304"/>
    <cellStyle name="Normal 2 9 2 2 5 2 3 6" xfId="35305"/>
    <cellStyle name="Normal 2 9 2 2 5 2 3 7" xfId="35306"/>
    <cellStyle name="Normal 2 9 2 2 5 2 4" xfId="35307"/>
    <cellStyle name="Normal 2 9 2 2 5 2 5" xfId="35308"/>
    <cellStyle name="Normal 2 9 2 2 5 2 6" xfId="35309"/>
    <cellStyle name="Normal 2 9 2 2 5 2 6 2" xfId="35310"/>
    <cellStyle name="Normal 2 9 2 2 5 2 6 2 2" xfId="35311"/>
    <cellStyle name="Normal 2 9 2 2 5 2 6 3" xfId="35312"/>
    <cellStyle name="Normal 2 9 2 2 5 2 7" xfId="35313"/>
    <cellStyle name="Normal 2 9 2 2 5 2 8" xfId="35314"/>
    <cellStyle name="Normal 2 9 2 2 5 2 9" xfId="35315"/>
    <cellStyle name="Normal 2 9 2 2 5 3" xfId="35316"/>
    <cellStyle name="Normal 2 9 2 2 5 3 2" xfId="35317"/>
    <cellStyle name="Normal 2 9 2 2 5 3 2 2" xfId="35318"/>
    <cellStyle name="Normal 2 9 2 2 5 3 3" xfId="35319"/>
    <cellStyle name="Normal 2 9 2 2 5 4" xfId="35320"/>
    <cellStyle name="Normal 2 9 2 2 5 4 2" xfId="35321"/>
    <cellStyle name="Normal 2 9 2 2 5 4 2 2" xfId="35322"/>
    <cellStyle name="Normal 2 9 2 2 5 4 3" xfId="35323"/>
    <cellStyle name="Normal 2 9 2 2 5 5" xfId="35324"/>
    <cellStyle name="Normal 2 9 2 2 5 5 2" xfId="35325"/>
    <cellStyle name="Normal 2 9 2 2 5 5 2 2" xfId="35326"/>
    <cellStyle name="Normal 2 9 2 2 5 5 3" xfId="35327"/>
    <cellStyle name="Normal 2 9 2 2 5 6" xfId="35328"/>
    <cellStyle name="Normal 2 9 2 2 5 6 2" xfId="35329"/>
    <cellStyle name="Normal 2 9 2 2 5 6 2 2" xfId="35330"/>
    <cellStyle name="Normal 2 9 2 2 5 6 2 2 2" xfId="35331"/>
    <cellStyle name="Normal 2 9 2 2 5 6 2 2 2 2" xfId="35332"/>
    <cellStyle name="Normal 2 9 2 2 5 6 2 3" xfId="35333"/>
    <cellStyle name="Normal 2 9 2 2 5 6 2 4" xfId="35334"/>
    <cellStyle name="Normal 2 9 2 2 5 6 2 5" xfId="35335"/>
    <cellStyle name="Normal 2 9 2 2 5 6 2 6" xfId="35336"/>
    <cellStyle name="Normal 2 9 2 2 5 6 3" xfId="35337"/>
    <cellStyle name="Normal 2 9 2 2 5 6 4" xfId="35338"/>
    <cellStyle name="Normal 2 9 2 2 5 6 4 2" xfId="35339"/>
    <cellStyle name="Normal 2 9 2 2 5 6 4 2 2" xfId="35340"/>
    <cellStyle name="Normal 2 9 2 2 5 6 4 3" xfId="35341"/>
    <cellStyle name="Normal 2 9 2 2 5 6 4 4" xfId="35342"/>
    <cellStyle name="Normal 2 9 2 2 5 6 5" xfId="35343"/>
    <cellStyle name="Normal 2 9 2 2 5 7" xfId="35344"/>
    <cellStyle name="Normal 2 9 2 2 5 8" xfId="35345"/>
    <cellStyle name="Normal 2 9 2 2 5 9" xfId="35346"/>
    <cellStyle name="Normal 2 9 2 2 5 9 2" xfId="35347"/>
    <cellStyle name="Normal 2 9 2 2 5 9 2 2" xfId="35348"/>
    <cellStyle name="Normal 2 9 2 2 5 9 3" xfId="35349"/>
    <cellStyle name="Normal 2 9 2 2 6" xfId="35350"/>
    <cellStyle name="Normal 2 9 2 2 7" xfId="35351"/>
    <cellStyle name="Normal 2 9 2 2 8" xfId="35352"/>
    <cellStyle name="Normal 2 9 2 2 9" xfId="35353"/>
    <cellStyle name="Normal 2 9 2 20" xfId="35354"/>
    <cellStyle name="Normal 2 9 2 21" xfId="35355"/>
    <cellStyle name="Normal 2 9 2 21 2" xfId="35356"/>
    <cellStyle name="Normal 2 9 2 21 2 2" xfId="35357"/>
    <cellStyle name="Normal 2 9 2 21 3" xfId="35358"/>
    <cellStyle name="Normal 2 9 2 22" xfId="35359"/>
    <cellStyle name="Normal 2 9 2 23" xfId="35360"/>
    <cellStyle name="Normal 2 9 2 23 2" xfId="35361"/>
    <cellStyle name="Normal 2 9 2 23 2 2" xfId="35362"/>
    <cellStyle name="Normal 2 9 2 23 3" xfId="35363"/>
    <cellStyle name="Normal 2 9 2 24" xfId="35364"/>
    <cellStyle name="Normal 2 9 2 25" xfId="35365"/>
    <cellStyle name="Normal 2 9 2 25 2" xfId="35366"/>
    <cellStyle name="Normal 2 9 2 25 2 2" xfId="35367"/>
    <cellStyle name="Normal 2 9 2 25 3" xfId="35368"/>
    <cellStyle name="Normal 2 9 2 26" xfId="35369"/>
    <cellStyle name="Normal 2 9 2 27" xfId="35370"/>
    <cellStyle name="Normal 2 9 2 28" xfId="35371"/>
    <cellStyle name="Normal 2 9 2 3" xfId="35372"/>
    <cellStyle name="Normal 2 9 2 4" xfId="35373"/>
    <cellStyle name="Normal 2 9 2 5" xfId="35374"/>
    <cellStyle name="Normal 2 9 2 5 2" xfId="35375"/>
    <cellStyle name="Normal 2 9 2 5 2 2" xfId="35376"/>
    <cellStyle name="Normal 2 9 2 5 3" xfId="35377"/>
    <cellStyle name="Normal 2 9 2 6" xfId="35378"/>
    <cellStyle name="Normal 2 9 2 7" xfId="35379"/>
    <cellStyle name="Normal 2 9 2 7 2" xfId="35380"/>
    <cellStyle name="Normal 2 9 2 7 2 2" xfId="35381"/>
    <cellStyle name="Normal 2 9 2 7 3" xfId="35382"/>
    <cellStyle name="Normal 2 9 2 8" xfId="35383"/>
    <cellStyle name="Normal 2 9 2 8 2" xfId="35384"/>
    <cellStyle name="Normal 2 9 2 8 2 2" xfId="35385"/>
    <cellStyle name="Normal 2 9 2 8 3" xfId="35386"/>
    <cellStyle name="Normal 2 9 2 9" xfId="35387"/>
    <cellStyle name="Normal 2 9 3" xfId="35388"/>
    <cellStyle name="Normal 2 9 3 10" xfId="35389"/>
    <cellStyle name="Normal 2 9 3 11" xfId="35390"/>
    <cellStyle name="Normal 2 9 3 12" xfId="35391"/>
    <cellStyle name="Normal 2 9 3 13" xfId="35392"/>
    <cellStyle name="Normal 2 9 3 14" xfId="35393"/>
    <cellStyle name="Normal 2 9 3 15" xfId="35394"/>
    <cellStyle name="Normal 2 9 3 15 2" xfId="35395"/>
    <cellStyle name="Normal 2 9 3 15 2 2" xfId="35396"/>
    <cellStyle name="Normal 2 9 3 15 3" xfId="35397"/>
    <cellStyle name="Normal 2 9 3 16" xfId="35398"/>
    <cellStyle name="Normal 2 9 3 16 2" xfId="35399"/>
    <cellStyle name="Normal 2 9 3 16 2 2" xfId="35400"/>
    <cellStyle name="Normal 2 9 3 16 3" xfId="35401"/>
    <cellStyle name="Normal 2 9 3 17" xfId="35402"/>
    <cellStyle name="Normal 2 9 3 18" xfId="35403"/>
    <cellStyle name="Normal 2 9 3 19" xfId="35404"/>
    <cellStyle name="Normal 2 9 3 2" xfId="35405"/>
    <cellStyle name="Normal 2 9 3 2 10" xfId="35406"/>
    <cellStyle name="Normal 2 9 3 2 10 2" xfId="35407"/>
    <cellStyle name="Normal 2 9 3 2 10 2 2" xfId="35408"/>
    <cellStyle name="Normal 2 9 3 2 10 3" xfId="35409"/>
    <cellStyle name="Normal 2 9 3 2 11" xfId="35410"/>
    <cellStyle name="Normal 2 9 3 2 11 10" xfId="35411"/>
    <cellStyle name="Normal 2 9 3 2 11 10 2" xfId="35412"/>
    <cellStyle name="Normal 2 9 3 2 11 10 2 2" xfId="35413"/>
    <cellStyle name="Normal 2 9 3 2 11 10 3" xfId="35414"/>
    <cellStyle name="Normal 2 9 3 2 11 2" xfId="35415"/>
    <cellStyle name="Normal 2 9 3 2 11 2 2" xfId="35416"/>
    <cellStyle name="Normal 2 9 3 2 11 2 2 2" xfId="35417"/>
    <cellStyle name="Normal 2 9 3 2 11 2 2 2 2" xfId="35418"/>
    <cellStyle name="Normal 2 9 3 2 11 2 2 2 2 2" xfId="35419"/>
    <cellStyle name="Normal 2 9 3 2 11 2 2 2 2 2 2" xfId="35420"/>
    <cellStyle name="Normal 2 9 3 2 11 2 2 2 3" xfId="35421"/>
    <cellStyle name="Normal 2 9 3 2 11 2 2 2 4" xfId="35422"/>
    <cellStyle name="Normal 2 9 3 2 11 2 2 2 5" xfId="35423"/>
    <cellStyle name="Normal 2 9 3 2 11 2 2 2 6" xfId="35424"/>
    <cellStyle name="Normal 2 9 3 2 11 2 2 3" xfId="35425"/>
    <cellStyle name="Normal 2 9 3 2 11 2 2 4" xfId="35426"/>
    <cellStyle name="Normal 2 9 3 2 11 2 2 4 2" xfId="35427"/>
    <cellStyle name="Normal 2 9 3 2 11 2 2 5" xfId="35428"/>
    <cellStyle name="Normal 2 9 3 2 11 2 2 5 2" xfId="35429"/>
    <cellStyle name="Normal 2 9 3 2 11 2 2 5 2 2" xfId="35430"/>
    <cellStyle name="Normal 2 9 3 2 11 2 2 5 3" xfId="35431"/>
    <cellStyle name="Normal 2 9 3 2 11 2 3" xfId="35432"/>
    <cellStyle name="Normal 2 9 3 2 11 2 4" xfId="35433"/>
    <cellStyle name="Normal 2 9 3 2 11 2 4 2" xfId="35434"/>
    <cellStyle name="Normal 2 9 3 2 11 2 4 2 2" xfId="35435"/>
    <cellStyle name="Normal 2 9 3 2 11 2 4 3" xfId="35436"/>
    <cellStyle name="Normal 2 9 3 2 11 2 5" xfId="35437"/>
    <cellStyle name="Normal 2 9 3 2 11 2 6" xfId="35438"/>
    <cellStyle name="Normal 2 9 3 2 11 2 7" xfId="35439"/>
    <cellStyle name="Normal 2 9 3 2 11 2 8" xfId="35440"/>
    <cellStyle name="Normal 2 9 3 2 11 2 9" xfId="35441"/>
    <cellStyle name="Normal 2 9 3 2 11 3" xfId="35442"/>
    <cellStyle name="Normal 2 9 3 2 11 3 2" xfId="35443"/>
    <cellStyle name="Normal 2 9 3 2 11 3 2 2" xfId="35444"/>
    <cellStyle name="Normal 2 9 3 2 11 3 2 2 2" xfId="35445"/>
    <cellStyle name="Normal 2 9 3 2 11 3 2 2 2 2" xfId="35446"/>
    <cellStyle name="Normal 2 9 3 2 11 3 2 2 3" xfId="35447"/>
    <cellStyle name="Normal 2 9 3 2 11 3 2 2 4" xfId="35448"/>
    <cellStyle name="Normal 2 9 3 2 11 3 2 3" xfId="35449"/>
    <cellStyle name="Normal 2 9 3 2 11 3 2 4" xfId="35450"/>
    <cellStyle name="Normal 2 9 3 2 11 3 3" xfId="35451"/>
    <cellStyle name="Normal 2 9 3 2 11 3 4" xfId="35452"/>
    <cellStyle name="Normal 2 9 3 2 11 3 4 2" xfId="35453"/>
    <cellStyle name="Normal 2 9 3 2 11 3 5" xfId="35454"/>
    <cellStyle name="Normal 2 9 3 2 11 3 6" xfId="35455"/>
    <cellStyle name="Normal 2 9 3 2 11 3 7" xfId="35456"/>
    <cellStyle name="Normal 2 9 3 2 11 4" xfId="35457"/>
    <cellStyle name="Normal 2 9 3 2 11 4 2" xfId="35458"/>
    <cellStyle name="Normal 2 9 3 2 11 4 2 2" xfId="35459"/>
    <cellStyle name="Normal 2 9 3 2 11 4 3" xfId="35460"/>
    <cellStyle name="Normal 2 9 3 2 11 5" xfId="35461"/>
    <cellStyle name="Normal 2 9 3 2 11 6" xfId="35462"/>
    <cellStyle name="Normal 2 9 3 2 11 6 2" xfId="35463"/>
    <cellStyle name="Normal 2 9 3 2 11 6 2 2" xfId="35464"/>
    <cellStyle name="Normal 2 9 3 2 11 6 3" xfId="35465"/>
    <cellStyle name="Normal 2 9 3 2 11 7" xfId="35466"/>
    <cellStyle name="Normal 2 9 3 2 11 7 2" xfId="35467"/>
    <cellStyle name="Normal 2 9 3 2 11 7 2 2" xfId="35468"/>
    <cellStyle name="Normal 2 9 3 2 11 7 3" xfId="35469"/>
    <cellStyle name="Normal 2 9 3 2 11 8" xfId="35470"/>
    <cellStyle name="Normal 2 9 3 2 11 8 2" xfId="35471"/>
    <cellStyle name="Normal 2 9 3 2 11 8 2 2" xfId="35472"/>
    <cellStyle name="Normal 2 9 3 2 11 8 2 2 2" xfId="35473"/>
    <cellStyle name="Normal 2 9 3 2 11 8 3" xfId="35474"/>
    <cellStyle name="Normal 2 9 3 2 11 8 4" xfId="35475"/>
    <cellStyle name="Normal 2 9 3 2 11 8 5" xfId="35476"/>
    <cellStyle name="Normal 2 9 3 2 11 8 6" xfId="35477"/>
    <cellStyle name="Normal 2 9 3 2 11 9" xfId="35478"/>
    <cellStyle name="Normal 2 9 3 2 11 9 2" xfId="35479"/>
    <cellStyle name="Normal 2 9 3 2 12" xfId="35480"/>
    <cellStyle name="Normal 2 9 3 2 12 2" xfId="35481"/>
    <cellStyle name="Normal 2 9 3 2 12 2 2" xfId="35482"/>
    <cellStyle name="Normal 2 9 3 2 12 2 2 2" xfId="35483"/>
    <cellStyle name="Normal 2 9 3 2 12 2 2 2 2" xfId="35484"/>
    <cellStyle name="Normal 2 9 3 2 12 2 3" xfId="35485"/>
    <cellStyle name="Normal 2 9 3 2 12 2 3 2" xfId="35486"/>
    <cellStyle name="Normal 2 9 3 2 12 2 3 2 2" xfId="35487"/>
    <cellStyle name="Normal 2 9 3 2 12 2 3 3" xfId="35488"/>
    <cellStyle name="Normal 2 9 3 2 12 2 4" xfId="35489"/>
    <cellStyle name="Normal 2 9 3 2 12 2 5" xfId="35490"/>
    <cellStyle name="Normal 2 9 3 2 12 2 6" xfId="35491"/>
    <cellStyle name="Normal 2 9 3 2 12 3" xfId="35492"/>
    <cellStyle name="Normal 2 9 3 2 12 4" xfId="35493"/>
    <cellStyle name="Normal 2 9 3 2 12 4 2" xfId="35494"/>
    <cellStyle name="Normal 2 9 3 2 12 5" xfId="35495"/>
    <cellStyle name="Normal 2 9 3 2 13" xfId="35496"/>
    <cellStyle name="Normal 2 9 3 2 13 2" xfId="35497"/>
    <cellStyle name="Normal 2 9 3 2 13 2 2" xfId="35498"/>
    <cellStyle name="Normal 2 9 3 2 13 2 2 2" xfId="35499"/>
    <cellStyle name="Normal 2 9 3 2 13 2 2 2 2" xfId="35500"/>
    <cellStyle name="Normal 2 9 3 2 13 2 2 3" xfId="35501"/>
    <cellStyle name="Normal 2 9 3 2 13 2 2 4" xfId="35502"/>
    <cellStyle name="Normal 2 9 3 2 13 2 3" xfId="35503"/>
    <cellStyle name="Normal 2 9 3 2 13 2 4" xfId="35504"/>
    <cellStyle name="Normal 2 9 3 2 13 3" xfId="35505"/>
    <cellStyle name="Normal 2 9 3 2 13 4" xfId="35506"/>
    <cellStyle name="Normal 2 9 3 2 13 4 2" xfId="35507"/>
    <cellStyle name="Normal 2 9 3 2 13 5" xfId="35508"/>
    <cellStyle name="Normal 2 9 3 2 14" xfId="35509"/>
    <cellStyle name="Normal 2 9 3 2 14 10" xfId="35510"/>
    <cellStyle name="Normal 2 9 3 2 14 2" xfId="35511"/>
    <cellStyle name="Normal 2 9 3 2 14 2 2" xfId="35512"/>
    <cellStyle name="Normal 2 9 3 2 14 2 2 2" xfId="35513"/>
    <cellStyle name="Normal 2 9 3 2 14 2 2 2 2" xfId="35514"/>
    <cellStyle name="Normal 2 9 3 2 14 2 2 2 2 2" xfId="35515"/>
    <cellStyle name="Normal 2 9 3 2 14 2 2 2 3" xfId="35516"/>
    <cellStyle name="Normal 2 9 3 2 14 2 2 2 4" xfId="35517"/>
    <cellStyle name="Normal 2 9 3 2 14 2 2 3" xfId="35518"/>
    <cellStyle name="Normal 2 9 3 2 14 2 2 4" xfId="35519"/>
    <cellStyle name="Normal 2 9 3 2 14 2 3" xfId="35520"/>
    <cellStyle name="Normal 2 9 3 2 14 2 4" xfId="35521"/>
    <cellStyle name="Normal 2 9 3 2 14 2 4 2" xfId="35522"/>
    <cellStyle name="Normal 2 9 3 2 14 2 4 2 2" xfId="35523"/>
    <cellStyle name="Normal 2 9 3 2 14 2 4 3" xfId="35524"/>
    <cellStyle name="Normal 2 9 3 2 14 2 4 4" xfId="35525"/>
    <cellStyle name="Normal 2 9 3 2 14 2 5" xfId="35526"/>
    <cellStyle name="Normal 2 9 3 2 14 3" xfId="35527"/>
    <cellStyle name="Normal 2 9 3 2 14 4" xfId="35528"/>
    <cellStyle name="Normal 2 9 3 2 14 5" xfId="35529"/>
    <cellStyle name="Normal 2 9 3 2 14 5 2" xfId="35530"/>
    <cellStyle name="Normal 2 9 3 2 14 5 2 2" xfId="35531"/>
    <cellStyle name="Normal 2 9 3 2 14 5 3" xfId="35532"/>
    <cellStyle name="Normal 2 9 3 2 14 6" xfId="35533"/>
    <cellStyle name="Normal 2 9 3 2 14 6 2" xfId="35534"/>
    <cellStyle name="Normal 2 9 3 2 14 6 2 2" xfId="35535"/>
    <cellStyle name="Normal 2 9 3 2 14 6 3" xfId="35536"/>
    <cellStyle name="Normal 2 9 3 2 14 7" xfId="35537"/>
    <cellStyle name="Normal 2 9 3 2 14 8" xfId="35538"/>
    <cellStyle name="Normal 2 9 3 2 14 8 2" xfId="35539"/>
    <cellStyle name="Normal 2 9 3 2 14 8 2 2" xfId="35540"/>
    <cellStyle name="Normal 2 9 3 2 14 8 3" xfId="35541"/>
    <cellStyle name="Normal 2 9 3 2 14 8 4" xfId="35542"/>
    <cellStyle name="Normal 2 9 3 2 14 9" xfId="35543"/>
    <cellStyle name="Normal 2 9 3 2 14 9 2" xfId="35544"/>
    <cellStyle name="Normal 2 9 3 2 15" xfId="35545"/>
    <cellStyle name="Normal 2 9 3 2 15 2" xfId="35546"/>
    <cellStyle name="Normal 2 9 3 2 15 2 2" xfId="35547"/>
    <cellStyle name="Normal 2 9 3 2 15 2 2 2" xfId="35548"/>
    <cellStyle name="Normal 2 9 3 2 15 2 2 2 2" xfId="35549"/>
    <cellStyle name="Normal 2 9 3 2 15 2 3" xfId="35550"/>
    <cellStyle name="Normal 2 9 3 2 15 2 3 2" xfId="35551"/>
    <cellStyle name="Normal 2 9 3 2 15 2 3 2 2" xfId="35552"/>
    <cellStyle name="Normal 2 9 3 2 15 2 3 3" xfId="35553"/>
    <cellStyle name="Normal 2 9 3 2 15 2 4" xfId="35554"/>
    <cellStyle name="Normal 2 9 3 2 15 2 5" xfId="35555"/>
    <cellStyle name="Normal 2 9 3 2 15 2 6" xfId="35556"/>
    <cellStyle name="Normal 2 9 3 2 15 3" xfId="35557"/>
    <cellStyle name="Normal 2 9 3 2 15 3 2" xfId="35558"/>
    <cellStyle name="Normal 2 9 3 2 15 4" xfId="35559"/>
    <cellStyle name="Normal 2 9 3 2 15 4 2" xfId="35560"/>
    <cellStyle name="Normal 2 9 3 2 15 5" xfId="35561"/>
    <cellStyle name="Normal 2 9 3 2 15 6" xfId="35562"/>
    <cellStyle name="Normal 2 9 3 2 15 7" xfId="35563"/>
    <cellStyle name="Normal 2 9 3 2 16" xfId="35564"/>
    <cellStyle name="Normal 2 9 3 2 17" xfId="35565"/>
    <cellStyle name="Normal 2 9 3 2 17 2" xfId="35566"/>
    <cellStyle name="Normal 2 9 3 2 17 2 2" xfId="35567"/>
    <cellStyle name="Normal 2 9 3 2 17 3" xfId="35568"/>
    <cellStyle name="Normal 2 9 3 2 18" xfId="35569"/>
    <cellStyle name="Normal 2 9 3 2 19" xfId="35570"/>
    <cellStyle name="Normal 2 9 3 2 2" xfId="35571"/>
    <cellStyle name="Normal 2 9 3 2 2 2" xfId="35572"/>
    <cellStyle name="Normal 2 9 3 2 2 2 2" xfId="35573"/>
    <cellStyle name="Normal 2 9 3 2 2 3" xfId="35574"/>
    <cellStyle name="Normal 2 9 3 2 20" xfId="35575"/>
    <cellStyle name="Normal 2 9 3 2 20 2" xfId="35576"/>
    <cellStyle name="Normal 2 9 3 2 20 2 2" xfId="35577"/>
    <cellStyle name="Normal 2 9 3 2 20 3" xfId="35578"/>
    <cellStyle name="Normal 2 9 3 2 21" xfId="35579"/>
    <cellStyle name="Normal 2 9 3 2 21 2" xfId="35580"/>
    <cellStyle name="Normal 2 9 3 2 21 2 2" xfId="35581"/>
    <cellStyle name="Normal 2 9 3 2 21 3" xfId="35582"/>
    <cellStyle name="Normal 2 9 3 2 22" xfId="35583"/>
    <cellStyle name="Normal 2 9 3 2 23" xfId="35584"/>
    <cellStyle name="Normal 2 9 3 2 24" xfId="35585"/>
    <cellStyle name="Normal 2 9 3 2 3" xfId="35586"/>
    <cellStyle name="Normal 2 9 3 2 3 10" xfId="35587"/>
    <cellStyle name="Normal 2 9 3 2 3 11" xfId="35588"/>
    <cellStyle name="Normal 2 9 3 2 3 12" xfId="35589"/>
    <cellStyle name="Normal 2 9 3 2 3 12 2" xfId="35590"/>
    <cellStyle name="Normal 2 9 3 2 3 12 2 2" xfId="35591"/>
    <cellStyle name="Normal 2 9 3 2 3 12 2 2 2" xfId="35592"/>
    <cellStyle name="Normal 2 9 3 2 3 12 3" xfId="35593"/>
    <cellStyle name="Normal 2 9 3 2 3 12 4" xfId="35594"/>
    <cellStyle name="Normal 2 9 3 2 3 12 5" xfId="35595"/>
    <cellStyle name="Normal 2 9 3 2 3 12 6" xfId="35596"/>
    <cellStyle name="Normal 2 9 3 2 3 13" xfId="35597"/>
    <cellStyle name="Normal 2 9 3 2 3 13 2" xfId="35598"/>
    <cellStyle name="Normal 2 9 3 2 3 14" xfId="35599"/>
    <cellStyle name="Normal 2 9 3 2 3 15" xfId="35600"/>
    <cellStyle name="Normal 2 9 3 2 3 16" xfId="35601"/>
    <cellStyle name="Normal 2 9 3 2 3 2" xfId="35602"/>
    <cellStyle name="Normal 2 9 3 2 3 2 10" xfId="35603"/>
    <cellStyle name="Normal 2 9 3 2 3 2 10 2" xfId="35604"/>
    <cellStyle name="Normal 2 9 3 2 3 2 10 2 2" xfId="35605"/>
    <cellStyle name="Normal 2 9 3 2 3 2 10 3" xfId="35606"/>
    <cellStyle name="Normal 2 9 3 2 3 2 11" xfId="35607"/>
    <cellStyle name="Normal 2 9 3 2 3 2 12" xfId="35608"/>
    <cellStyle name="Normal 2 9 3 2 3 2 13" xfId="35609"/>
    <cellStyle name="Normal 2 9 3 2 3 2 13 2" xfId="35610"/>
    <cellStyle name="Normal 2 9 3 2 3 2 13 2 2" xfId="35611"/>
    <cellStyle name="Normal 2 9 3 2 3 2 13 3" xfId="35612"/>
    <cellStyle name="Normal 2 9 3 2 3 2 14" xfId="35613"/>
    <cellStyle name="Normal 2 9 3 2 3 2 15" xfId="35614"/>
    <cellStyle name="Normal 2 9 3 2 3 2 2" xfId="35615"/>
    <cellStyle name="Normal 2 9 3 2 3 2 2 10" xfId="35616"/>
    <cellStyle name="Normal 2 9 3 2 3 2 2 11" xfId="35617"/>
    <cellStyle name="Normal 2 9 3 2 3 2 2 11 2" xfId="35618"/>
    <cellStyle name="Normal 2 9 3 2 3 2 2 11 2 2" xfId="35619"/>
    <cellStyle name="Normal 2 9 3 2 3 2 2 11 3" xfId="35620"/>
    <cellStyle name="Normal 2 9 3 2 3 2 2 12" xfId="35621"/>
    <cellStyle name="Normal 2 9 3 2 3 2 2 12 2" xfId="35622"/>
    <cellStyle name="Normal 2 9 3 2 3 2 2 12 2 2" xfId="35623"/>
    <cellStyle name="Normal 2 9 3 2 3 2 2 12 2 2 2" xfId="35624"/>
    <cellStyle name="Normal 2 9 3 2 3 2 2 12 3" xfId="35625"/>
    <cellStyle name="Normal 2 9 3 2 3 2 2 12 4" xfId="35626"/>
    <cellStyle name="Normal 2 9 3 2 3 2 2 12 5" xfId="35627"/>
    <cellStyle name="Normal 2 9 3 2 3 2 2 12 6" xfId="35628"/>
    <cellStyle name="Normal 2 9 3 2 3 2 2 13" xfId="35629"/>
    <cellStyle name="Normal 2 9 3 2 3 2 2 13 2" xfId="35630"/>
    <cellStyle name="Normal 2 9 3 2 3 2 2 13 2 2" xfId="35631"/>
    <cellStyle name="Normal 2 9 3 2 3 2 2 13 3" xfId="35632"/>
    <cellStyle name="Normal 2 9 3 2 3 2 2 13 4" xfId="35633"/>
    <cellStyle name="Normal 2 9 3 2 3 2 2 14" xfId="35634"/>
    <cellStyle name="Normal 2 9 3 2 3 2 2 15" xfId="35635"/>
    <cellStyle name="Normal 2 9 3 2 3 2 2 16" xfId="35636"/>
    <cellStyle name="Normal 2 9 3 2 3 2 2 2" xfId="35637"/>
    <cellStyle name="Normal 2 9 3 2 3 2 2 2 10" xfId="35638"/>
    <cellStyle name="Normal 2 9 3 2 3 2 2 2 11" xfId="35639"/>
    <cellStyle name="Normal 2 9 3 2 3 2 2 2 2" xfId="35640"/>
    <cellStyle name="Normal 2 9 3 2 3 2 2 2 2 10" xfId="35641"/>
    <cellStyle name="Normal 2 9 3 2 3 2 2 2 2 11" xfId="35642"/>
    <cellStyle name="Normal 2 9 3 2 3 2 2 2 2 12" xfId="35643"/>
    <cellStyle name="Normal 2 9 3 2 3 2 2 2 2 2" xfId="35644"/>
    <cellStyle name="Normal 2 9 3 2 3 2 2 2 2 2 2" xfId="35645"/>
    <cellStyle name="Normal 2 9 3 2 3 2 2 2 2 2 2 2" xfId="35646"/>
    <cellStyle name="Normal 2 9 3 2 3 2 2 2 2 2 2 2 2" xfId="35647"/>
    <cellStyle name="Normal 2 9 3 2 3 2 2 2 2 2 2 2 2 2" xfId="35648"/>
    <cellStyle name="Normal 2 9 3 2 3 2 2 2 2 2 2 2 3" xfId="35649"/>
    <cellStyle name="Normal 2 9 3 2 3 2 2 2 2 2 2 2 4" xfId="35650"/>
    <cellStyle name="Normal 2 9 3 2 3 2 2 2 2 2 2 3" xfId="35651"/>
    <cellStyle name="Normal 2 9 3 2 3 2 2 2 2 2 2 4" xfId="35652"/>
    <cellStyle name="Normal 2 9 3 2 3 2 2 2 2 2 3" xfId="35653"/>
    <cellStyle name="Normal 2 9 3 2 3 2 2 2 2 2 4" xfId="35654"/>
    <cellStyle name="Normal 2 9 3 2 3 2 2 2 2 2 4 2" xfId="35655"/>
    <cellStyle name="Normal 2 9 3 2 3 2 2 2 2 2 5" xfId="35656"/>
    <cellStyle name="Normal 2 9 3 2 3 2 2 2 2 3" xfId="35657"/>
    <cellStyle name="Normal 2 9 3 2 3 2 2 2 2 4" xfId="35658"/>
    <cellStyle name="Normal 2 9 3 2 3 2 2 2 2 5" xfId="35659"/>
    <cellStyle name="Normal 2 9 3 2 3 2 2 2 2 6" xfId="35660"/>
    <cellStyle name="Normal 2 9 3 2 3 2 2 2 2 6 2" xfId="35661"/>
    <cellStyle name="Normal 2 9 3 2 3 2 2 2 2 6 2 2" xfId="35662"/>
    <cellStyle name="Normal 2 9 3 2 3 2 2 2 2 6 3" xfId="35663"/>
    <cellStyle name="Normal 2 9 3 2 3 2 2 2 2 7" xfId="35664"/>
    <cellStyle name="Normal 2 9 3 2 3 2 2 2 2 7 2" xfId="35665"/>
    <cellStyle name="Normal 2 9 3 2 3 2 2 2 2 7 2 2" xfId="35666"/>
    <cellStyle name="Normal 2 9 3 2 3 2 2 2 2 7 3" xfId="35667"/>
    <cellStyle name="Normal 2 9 3 2 3 2 2 2 2 8" xfId="35668"/>
    <cellStyle name="Normal 2 9 3 2 3 2 2 2 2 8 2" xfId="35669"/>
    <cellStyle name="Normal 2 9 3 2 3 2 2 2 2 8 2 2" xfId="35670"/>
    <cellStyle name="Normal 2 9 3 2 3 2 2 2 2 8 2 2 2" xfId="35671"/>
    <cellStyle name="Normal 2 9 3 2 3 2 2 2 2 8 3" xfId="35672"/>
    <cellStyle name="Normal 2 9 3 2 3 2 2 2 2 8 4" xfId="35673"/>
    <cellStyle name="Normal 2 9 3 2 3 2 2 2 2 8 5" xfId="35674"/>
    <cellStyle name="Normal 2 9 3 2 3 2 2 2 2 8 6" xfId="35675"/>
    <cellStyle name="Normal 2 9 3 2 3 2 2 2 2 9" xfId="35676"/>
    <cellStyle name="Normal 2 9 3 2 3 2 2 2 2 9 2" xfId="35677"/>
    <cellStyle name="Normal 2 9 3 2 3 2 2 2 2 9 2 2" xfId="35678"/>
    <cellStyle name="Normal 2 9 3 2 3 2 2 2 2 9 3" xfId="35679"/>
    <cellStyle name="Normal 2 9 3 2 3 2 2 2 2 9 4" xfId="35680"/>
    <cellStyle name="Normal 2 9 3 2 3 2 2 2 3" xfId="35681"/>
    <cellStyle name="Normal 2 9 3 2 3 2 2 2 3 2" xfId="35682"/>
    <cellStyle name="Normal 2 9 3 2 3 2 2 2 3 2 2" xfId="35683"/>
    <cellStyle name="Normal 2 9 3 2 3 2 2 2 3 2 2 2" xfId="35684"/>
    <cellStyle name="Normal 2 9 3 2 3 2 2 2 3 2 3" xfId="35685"/>
    <cellStyle name="Normal 2 9 3 2 3 2 2 2 3 2 3 2" xfId="35686"/>
    <cellStyle name="Normal 2 9 3 2 3 2 2 2 3 2 3 2 2" xfId="35687"/>
    <cellStyle name="Normal 2 9 3 2 3 2 2 2 3 2 3 3" xfId="35688"/>
    <cellStyle name="Normal 2 9 3 2 3 2 2 2 3 2 4" xfId="35689"/>
    <cellStyle name="Normal 2 9 3 2 3 2 2 2 3 3" xfId="35690"/>
    <cellStyle name="Normal 2 9 3 2 3 2 2 2 3 4" xfId="35691"/>
    <cellStyle name="Normal 2 9 3 2 3 2 2 2 3 4 2" xfId="35692"/>
    <cellStyle name="Normal 2 9 3 2 3 2 2 2 3 5" xfId="35693"/>
    <cellStyle name="Normal 2 9 3 2 3 2 2 2 4" xfId="35694"/>
    <cellStyle name="Normal 2 9 3 2 3 2 2 2 5" xfId="35695"/>
    <cellStyle name="Normal 2 9 3 2 3 2 2 2 5 2" xfId="35696"/>
    <cellStyle name="Normal 2 9 3 2 3 2 2 2 5 2 2" xfId="35697"/>
    <cellStyle name="Normal 2 9 3 2 3 2 2 2 5 3" xfId="35698"/>
    <cellStyle name="Normal 2 9 3 2 3 2 2 2 6" xfId="35699"/>
    <cellStyle name="Normal 2 9 3 2 3 2 2 2 7" xfId="35700"/>
    <cellStyle name="Normal 2 9 3 2 3 2 2 2 8" xfId="35701"/>
    <cellStyle name="Normal 2 9 3 2 3 2 2 2 9" xfId="35702"/>
    <cellStyle name="Normal 2 9 3 2 3 2 2 3" xfId="35703"/>
    <cellStyle name="Normal 2 9 3 2 3 2 2 3 2" xfId="35704"/>
    <cellStyle name="Normal 2 9 3 2 3 2 2 3 2 2" xfId="35705"/>
    <cellStyle name="Normal 2 9 3 2 3 2 2 3 3" xfId="35706"/>
    <cellStyle name="Normal 2 9 3 2 3 2 2 4" xfId="35707"/>
    <cellStyle name="Normal 2 9 3 2 3 2 2 5" xfId="35708"/>
    <cellStyle name="Normal 2 9 3 2 3 2 2 6" xfId="35709"/>
    <cellStyle name="Normal 2 9 3 2 3 2 2 6 2" xfId="35710"/>
    <cellStyle name="Normal 2 9 3 2 3 2 2 6 2 2" xfId="35711"/>
    <cellStyle name="Normal 2 9 3 2 3 2 2 6 2 2 2" xfId="35712"/>
    <cellStyle name="Normal 2 9 3 2 3 2 2 6 2 2 2 2" xfId="35713"/>
    <cellStyle name="Normal 2 9 3 2 3 2 2 6 2 2 3" xfId="35714"/>
    <cellStyle name="Normal 2 9 3 2 3 2 2 6 2 2 4" xfId="35715"/>
    <cellStyle name="Normal 2 9 3 2 3 2 2 6 2 3" xfId="35716"/>
    <cellStyle name="Normal 2 9 3 2 3 2 2 6 2 4" xfId="35717"/>
    <cellStyle name="Normal 2 9 3 2 3 2 2 6 2 5" xfId="35718"/>
    <cellStyle name="Normal 2 9 3 2 3 2 2 6 2 6" xfId="35719"/>
    <cellStyle name="Normal 2 9 3 2 3 2 2 6 3" xfId="35720"/>
    <cellStyle name="Normal 2 9 3 2 3 2 2 6 4" xfId="35721"/>
    <cellStyle name="Normal 2 9 3 2 3 2 2 6 4 2" xfId="35722"/>
    <cellStyle name="Normal 2 9 3 2 3 2 2 6 5" xfId="35723"/>
    <cellStyle name="Normal 2 9 3 2 3 2 2 6 5 2" xfId="35724"/>
    <cellStyle name="Normal 2 9 3 2 3 2 2 6 5 2 2" xfId="35725"/>
    <cellStyle name="Normal 2 9 3 2 3 2 2 6 5 3" xfId="35726"/>
    <cellStyle name="Normal 2 9 3 2 3 2 2 7" xfId="35727"/>
    <cellStyle name="Normal 2 9 3 2 3 2 2 7 2" xfId="35728"/>
    <cellStyle name="Normal 2 9 3 2 3 2 2 7 2 2" xfId="35729"/>
    <cellStyle name="Normal 2 9 3 2 3 2 2 7 3" xfId="35730"/>
    <cellStyle name="Normal 2 9 3 2 3 2 2 8" xfId="35731"/>
    <cellStyle name="Normal 2 9 3 2 3 2 2 8 2" xfId="35732"/>
    <cellStyle name="Normal 2 9 3 2 3 2 2 8 2 2" xfId="35733"/>
    <cellStyle name="Normal 2 9 3 2 3 2 2 8 3" xfId="35734"/>
    <cellStyle name="Normal 2 9 3 2 3 2 2 9" xfId="35735"/>
    <cellStyle name="Normal 2 9 3 2 3 2 2 9 2" xfId="35736"/>
    <cellStyle name="Normal 2 9 3 2 3 2 2 9 2 2" xfId="35737"/>
    <cellStyle name="Normal 2 9 3 2 3 2 2 9 3" xfId="35738"/>
    <cellStyle name="Normal 2 9 3 2 3 2 3" xfId="35739"/>
    <cellStyle name="Normal 2 9 3 2 3 2 3 2" xfId="35740"/>
    <cellStyle name="Normal 2 9 3 2 3 2 3 2 2" xfId="35741"/>
    <cellStyle name="Normal 2 9 3 2 3 2 3 3" xfId="35742"/>
    <cellStyle name="Normal 2 9 3 2 3 2 4" xfId="35743"/>
    <cellStyle name="Normal 2 9 3 2 3 2 5" xfId="35744"/>
    <cellStyle name="Normal 2 9 3 2 3 2 5 10" xfId="35745"/>
    <cellStyle name="Normal 2 9 3 2 3 2 5 2" xfId="35746"/>
    <cellStyle name="Normal 2 9 3 2 3 2 5 2 10" xfId="35747"/>
    <cellStyle name="Normal 2 9 3 2 3 2 5 2 11" xfId="35748"/>
    <cellStyle name="Normal 2 9 3 2 3 2 5 2 2" xfId="35749"/>
    <cellStyle name="Normal 2 9 3 2 3 2 5 2 2 2" xfId="35750"/>
    <cellStyle name="Normal 2 9 3 2 3 2 5 2 2 2 2" xfId="35751"/>
    <cellStyle name="Normal 2 9 3 2 3 2 5 2 2 2 2 2" xfId="35752"/>
    <cellStyle name="Normal 2 9 3 2 3 2 5 2 2 2 2 2 2" xfId="35753"/>
    <cellStyle name="Normal 2 9 3 2 3 2 5 2 2 2 2 3" xfId="35754"/>
    <cellStyle name="Normal 2 9 3 2 3 2 5 2 2 2 2 4" xfId="35755"/>
    <cellStyle name="Normal 2 9 3 2 3 2 5 2 2 2 3" xfId="35756"/>
    <cellStyle name="Normal 2 9 3 2 3 2 5 2 2 2 4" xfId="35757"/>
    <cellStyle name="Normal 2 9 3 2 3 2 5 2 2 3" xfId="35758"/>
    <cellStyle name="Normal 2 9 3 2 3 2 5 2 2 4" xfId="35759"/>
    <cellStyle name="Normal 2 9 3 2 3 2 5 2 2 4 2" xfId="35760"/>
    <cellStyle name="Normal 2 9 3 2 3 2 5 2 2 5" xfId="35761"/>
    <cellStyle name="Normal 2 9 3 2 3 2 5 2 3" xfId="35762"/>
    <cellStyle name="Normal 2 9 3 2 3 2 5 2 4" xfId="35763"/>
    <cellStyle name="Normal 2 9 3 2 3 2 5 2 5" xfId="35764"/>
    <cellStyle name="Normal 2 9 3 2 3 2 5 2 6" xfId="35765"/>
    <cellStyle name="Normal 2 9 3 2 3 2 5 2 6 2" xfId="35766"/>
    <cellStyle name="Normal 2 9 3 2 3 2 5 2 6 2 2" xfId="35767"/>
    <cellStyle name="Normal 2 9 3 2 3 2 5 2 6 3" xfId="35768"/>
    <cellStyle name="Normal 2 9 3 2 3 2 5 2 7" xfId="35769"/>
    <cellStyle name="Normal 2 9 3 2 3 2 5 2 8" xfId="35770"/>
    <cellStyle name="Normal 2 9 3 2 3 2 5 2 9" xfId="35771"/>
    <cellStyle name="Normal 2 9 3 2 3 2 5 3" xfId="35772"/>
    <cellStyle name="Normal 2 9 3 2 3 2 5 3 2" xfId="35773"/>
    <cellStyle name="Normal 2 9 3 2 3 2 5 3 2 2" xfId="35774"/>
    <cellStyle name="Normal 2 9 3 2 3 2 5 3 2 2 2" xfId="35775"/>
    <cellStyle name="Normal 2 9 3 2 3 2 5 3 2 3" xfId="35776"/>
    <cellStyle name="Normal 2 9 3 2 3 2 5 3 2 4" xfId="35777"/>
    <cellStyle name="Normal 2 9 3 2 3 2 5 3 3" xfId="35778"/>
    <cellStyle name="Normal 2 9 3 2 3 2 5 3 4" xfId="35779"/>
    <cellStyle name="Normal 2 9 3 2 3 2 5 3 4 2" xfId="35780"/>
    <cellStyle name="Normal 2 9 3 2 3 2 5 3 5" xfId="35781"/>
    <cellStyle name="Normal 2 9 3 2 3 2 5 4" xfId="35782"/>
    <cellStyle name="Normal 2 9 3 2 3 2 5 5" xfId="35783"/>
    <cellStyle name="Normal 2 9 3 2 3 2 5 6" xfId="35784"/>
    <cellStyle name="Normal 2 9 3 2 3 2 5 7" xfId="35785"/>
    <cellStyle name="Normal 2 9 3 2 3 2 5 8" xfId="35786"/>
    <cellStyle name="Normal 2 9 3 2 3 2 5 8 2" xfId="35787"/>
    <cellStyle name="Normal 2 9 3 2 3 2 5 8 2 2" xfId="35788"/>
    <cellStyle name="Normal 2 9 3 2 3 2 5 8 3" xfId="35789"/>
    <cellStyle name="Normal 2 9 3 2 3 2 5 8 4" xfId="35790"/>
    <cellStyle name="Normal 2 9 3 2 3 2 5 9" xfId="35791"/>
    <cellStyle name="Normal 2 9 3 2 3 2 5 9 2" xfId="35792"/>
    <cellStyle name="Normal 2 9 3 2 3 2 6" xfId="35793"/>
    <cellStyle name="Normal 2 9 3 2 3 2 6 2" xfId="35794"/>
    <cellStyle name="Normal 2 9 3 2 3 2 6 2 2" xfId="35795"/>
    <cellStyle name="Normal 2 9 3 2 3 2 6 2 2 2" xfId="35796"/>
    <cellStyle name="Normal 2 9 3 2 3 2 6 2 2 2 2" xfId="35797"/>
    <cellStyle name="Normal 2 9 3 2 3 2 6 2 2 3" xfId="35798"/>
    <cellStyle name="Normal 2 9 3 2 3 2 6 2 2 4" xfId="35799"/>
    <cellStyle name="Normal 2 9 3 2 3 2 6 2 3" xfId="35800"/>
    <cellStyle name="Normal 2 9 3 2 3 2 6 2 4" xfId="35801"/>
    <cellStyle name="Normal 2 9 3 2 3 2 6 2 5" xfId="35802"/>
    <cellStyle name="Normal 2 9 3 2 3 2 6 2 6" xfId="35803"/>
    <cellStyle name="Normal 2 9 3 2 3 2 6 3" xfId="35804"/>
    <cellStyle name="Normal 2 9 3 2 3 2 6 3 2" xfId="35805"/>
    <cellStyle name="Normal 2 9 3 2 3 2 6 4" xfId="35806"/>
    <cellStyle name="Normal 2 9 3 2 3 2 6 4 2" xfId="35807"/>
    <cellStyle name="Normal 2 9 3 2 3 2 6 5" xfId="35808"/>
    <cellStyle name="Normal 2 9 3 2 3 2 6 5 2" xfId="35809"/>
    <cellStyle name="Normal 2 9 3 2 3 2 6 5 2 2" xfId="35810"/>
    <cellStyle name="Normal 2 9 3 2 3 2 6 5 3" xfId="35811"/>
    <cellStyle name="Normal 2 9 3 2 3 2 6 6" xfId="35812"/>
    <cellStyle name="Normal 2 9 3 2 3 2 6 7" xfId="35813"/>
    <cellStyle name="Normal 2 9 3 2 3 2 7" xfId="35814"/>
    <cellStyle name="Normal 2 9 3 2 3 2 7 2" xfId="35815"/>
    <cellStyle name="Normal 2 9 3 2 3 2 7 2 2" xfId="35816"/>
    <cellStyle name="Normal 2 9 3 2 3 2 7 2 2 2" xfId="35817"/>
    <cellStyle name="Normal 2 9 3 2 3 2 7 2 2 2 2" xfId="35818"/>
    <cellStyle name="Normal 2 9 3 2 3 2 7 2 2 3" xfId="35819"/>
    <cellStyle name="Normal 2 9 3 2 3 2 7 2 2 4" xfId="35820"/>
    <cellStyle name="Normal 2 9 3 2 3 2 7 2 3" xfId="35821"/>
    <cellStyle name="Normal 2 9 3 2 3 2 7 2 4" xfId="35822"/>
    <cellStyle name="Normal 2 9 3 2 3 2 7 2 5" xfId="35823"/>
    <cellStyle name="Normal 2 9 3 2 3 2 7 2 6" xfId="35824"/>
    <cellStyle name="Normal 2 9 3 2 3 2 7 3" xfId="35825"/>
    <cellStyle name="Normal 2 9 3 2 3 2 7 4" xfId="35826"/>
    <cellStyle name="Normal 2 9 3 2 3 2 7 4 2" xfId="35827"/>
    <cellStyle name="Normal 2 9 3 2 3 2 7 5" xfId="35828"/>
    <cellStyle name="Normal 2 9 3 2 3 2 8" xfId="35829"/>
    <cellStyle name="Normal 2 9 3 2 3 2 8 2" xfId="35830"/>
    <cellStyle name="Normal 2 9 3 2 3 2 8 2 2" xfId="35831"/>
    <cellStyle name="Normal 2 9 3 2 3 2 8 2 2 2" xfId="35832"/>
    <cellStyle name="Normal 2 9 3 2 3 2 8 2 2 2 2" xfId="35833"/>
    <cellStyle name="Normal 2 9 3 2 3 2 8 2 2 3" xfId="35834"/>
    <cellStyle name="Normal 2 9 3 2 3 2 8 2 2 4" xfId="35835"/>
    <cellStyle name="Normal 2 9 3 2 3 2 8 2 3" xfId="35836"/>
    <cellStyle name="Normal 2 9 3 2 3 2 8 2 3 2" xfId="35837"/>
    <cellStyle name="Normal 2 9 3 2 3 2 8 2 3 2 2" xfId="35838"/>
    <cellStyle name="Normal 2 9 3 2 3 2 8 2 3 3" xfId="35839"/>
    <cellStyle name="Normal 2 9 3 2 3 2 8 2 4" xfId="35840"/>
    <cellStyle name="Normal 2 9 3 2 3 2 8 3" xfId="35841"/>
    <cellStyle name="Normal 2 9 3 2 3 2 8 4" xfId="35842"/>
    <cellStyle name="Normal 2 9 3 2 3 2 8 4 2" xfId="35843"/>
    <cellStyle name="Normal 2 9 3 2 3 2 8 5" xfId="35844"/>
    <cellStyle name="Normal 2 9 3 2 3 2 8 6" xfId="35845"/>
    <cellStyle name="Normal 2 9 3 2 3 2 8 7" xfId="35846"/>
    <cellStyle name="Normal 2 9 3 2 3 2 9" xfId="35847"/>
    <cellStyle name="Normal 2 9 3 2 3 3" xfId="35848"/>
    <cellStyle name="Normal 2 9 3 2 3 3 2" xfId="35849"/>
    <cellStyle name="Normal 2 9 3 2 3 3 2 10" xfId="35850"/>
    <cellStyle name="Normal 2 9 3 2 3 3 2 2" xfId="35851"/>
    <cellStyle name="Normal 2 9 3 2 3 3 2 2 2" xfId="35852"/>
    <cellStyle name="Normal 2 9 3 2 3 3 2 2 2 2" xfId="35853"/>
    <cellStyle name="Normal 2 9 3 2 3 3 2 2 2 2 2" xfId="35854"/>
    <cellStyle name="Normal 2 9 3 2 3 3 2 2 2 3" xfId="35855"/>
    <cellStyle name="Normal 2 9 3 2 3 3 2 2 2 4" xfId="35856"/>
    <cellStyle name="Normal 2 9 3 2 3 3 2 2 3" xfId="35857"/>
    <cellStyle name="Normal 2 9 3 2 3 3 2 2 4" xfId="35858"/>
    <cellStyle name="Normal 2 9 3 2 3 3 2 2 4 2" xfId="35859"/>
    <cellStyle name="Normal 2 9 3 2 3 3 2 2 5" xfId="35860"/>
    <cellStyle name="Normal 2 9 3 2 3 3 2 3" xfId="35861"/>
    <cellStyle name="Normal 2 9 3 2 3 3 2 4" xfId="35862"/>
    <cellStyle name="Normal 2 9 3 2 3 3 2 4 2" xfId="35863"/>
    <cellStyle name="Normal 2 9 3 2 3 3 2 4 2 2" xfId="35864"/>
    <cellStyle name="Normal 2 9 3 2 3 3 2 4 3" xfId="35865"/>
    <cellStyle name="Normal 2 9 3 2 3 3 2 5" xfId="35866"/>
    <cellStyle name="Normal 2 9 3 2 3 3 2 5 2" xfId="35867"/>
    <cellStyle name="Normal 2 9 3 2 3 3 2 5 2 2" xfId="35868"/>
    <cellStyle name="Normal 2 9 3 2 3 3 2 5 3" xfId="35869"/>
    <cellStyle name="Normal 2 9 3 2 3 3 2 6" xfId="35870"/>
    <cellStyle name="Normal 2 9 3 2 3 3 2 6 2" xfId="35871"/>
    <cellStyle name="Normal 2 9 3 2 3 3 2 6 2 2" xfId="35872"/>
    <cellStyle name="Normal 2 9 3 2 3 3 2 6 3" xfId="35873"/>
    <cellStyle name="Normal 2 9 3 2 3 3 2 7" xfId="35874"/>
    <cellStyle name="Normal 2 9 3 2 3 3 2 7 2" xfId="35875"/>
    <cellStyle name="Normal 2 9 3 2 3 3 2 7 2 2" xfId="35876"/>
    <cellStyle name="Normal 2 9 3 2 3 3 2 7 3" xfId="35877"/>
    <cellStyle name="Normal 2 9 3 2 3 3 2 8" xfId="35878"/>
    <cellStyle name="Normal 2 9 3 2 3 3 2 8 2" xfId="35879"/>
    <cellStyle name="Normal 2 9 3 2 3 3 2 8 2 2" xfId="35880"/>
    <cellStyle name="Normal 2 9 3 2 3 3 2 8 2 2 2" xfId="35881"/>
    <cellStyle name="Normal 2 9 3 2 3 3 2 8 3" xfId="35882"/>
    <cellStyle name="Normal 2 9 3 2 3 3 2 8 4" xfId="35883"/>
    <cellStyle name="Normal 2 9 3 2 3 3 2 8 5" xfId="35884"/>
    <cellStyle name="Normal 2 9 3 2 3 3 2 8 6" xfId="35885"/>
    <cellStyle name="Normal 2 9 3 2 3 3 2 9" xfId="35886"/>
    <cellStyle name="Normal 2 9 3 2 3 3 2 9 2" xfId="35887"/>
    <cellStyle name="Normal 2 9 3 2 3 3 3" xfId="35888"/>
    <cellStyle name="Normal 2 9 3 2 3 3 3 2" xfId="35889"/>
    <cellStyle name="Normal 2 9 3 2 3 3 3 2 2" xfId="35890"/>
    <cellStyle name="Normal 2 9 3 2 3 3 3 2 2 2" xfId="35891"/>
    <cellStyle name="Normal 2 9 3 2 3 3 3 2 2 2 2" xfId="35892"/>
    <cellStyle name="Normal 2 9 3 2 3 3 3 2 3" xfId="35893"/>
    <cellStyle name="Normal 2 9 3 2 3 3 3 2 4" xfId="35894"/>
    <cellStyle name="Normal 2 9 3 2 3 3 3 2 4 2" xfId="35895"/>
    <cellStyle name="Normal 2 9 3 2 3 3 3 2 4 2 2" xfId="35896"/>
    <cellStyle name="Normal 2 9 3 2 3 3 3 2 4 3" xfId="35897"/>
    <cellStyle name="Normal 2 9 3 2 3 3 3 2 5" xfId="35898"/>
    <cellStyle name="Normal 2 9 3 2 3 3 3 2 6" xfId="35899"/>
    <cellStyle name="Normal 2 9 3 2 3 3 3 3" xfId="35900"/>
    <cellStyle name="Normal 2 9 3 2 3 3 3 4" xfId="35901"/>
    <cellStyle name="Normal 2 9 3 2 3 3 3 4 2" xfId="35902"/>
    <cellStyle name="Normal 2 9 3 2 3 3 3 5" xfId="35903"/>
    <cellStyle name="Normal 2 9 3 2 3 3 4" xfId="35904"/>
    <cellStyle name="Normal 2 9 3 2 3 3 5" xfId="35905"/>
    <cellStyle name="Normal 2 9 3 2 3 3 6" xfId="35906"/>
    <cellStyle name="Normal 2 9 3 2 3 3 6 2" xfId="35907"/>
    <cellStyle name="Normal 2 9 3 2 3 3 6 2 2" xfId="35908"/>
    <cellStyle name="Normal 2 9 3 2 3 3 6 3" xfId="35909"/>
    <cellStyle name="Normal 2 9 3 2 3 3 7" xfId="35910"/>
    <cellStyle name="Normal 2 9 3 2 3 3 7 2" xfId="35911"/>
    <cellStyle name="Normal 2 9 3 2 3 3 7 2 2" xfId="35912"/>
    <cellStyle name="Normal 2 9 3 2 3 3 7 3" xfId="35913"/>
    <cellStyle name="Normal 2 9 3 2 3 3 8" xfId="35914"/>
    <cellStyle name="Normal 2 9 3 2 3 3 9" xfId="35915"/>
    <cellStyle name="Normal 2 9 3 2 3 4" xfId="35916"/>
    <cellStyle name="Normal 2 9 3 2 3 5" xfId="35917"/>
    <cellStyle name="Normal 2 9 3 2 3 5 2" xfId="35918"/>
    <cellStyle name="Normal 2 9 3 2 3 5 2 2" xfId="35919"/>
    <cellStyle name="Normal 2 9 3 2 3 5 3" xfId="35920"/>
    <cellStyle name="Normal 2 9 3 2 3 6" xfId="35921"/>
    <cellStyle name="Normal 2 9 3 2 3 6 2" xfId="35922"/>
    <cellStyle name="Normal 2 9 3 2 3 6 2 2" xfId="35923"/>
    <cellStyle name="Normal 2 9 3 2 3 6 2 2 2" xfId="35924"/>
    <cellStyle name="Normal 2 9 3 2 3 6 2 2 2 2" xfId="35925"/>
    <cellStyle name="Normal 2 9 3 2 3 6 2 2 3" xfId="35926"/>
    <cellStyle name="Normal 2 9 3 2 3 6 2 2 4" xfId="35927"/>
    <cellStyle name="Normal 2 9 3 2 3 6 2 3" xfId="35928"/>
    <cellStyle name="Normal 2 9 3 2 3 6 2 4" xfId="35929"/>
    <cellStyle name="Normal 2 9 3 2 3 6 2 5" xfId="35930"/>
    <cellStyle name="Normal 2 9 3 2 3 6 2 6" xfId="35931"/>
    <cellStyle name="Normal 2 9 3 2 3 6 3" xfId="35932"/>
    <cellStyle name="Normal 2 9 3 2 3 6 3 2" xfId="35933"/>
    <cellStyle name="Normal 2 9 3 2 3 6 4" xfId="35934"/>
    <cellStyle name="Normal 2 9 3 2 3 6 4 2" xfId="35935"/>
    <cellStyle name="Normal 2 9 3 2 3 6 5" xfId="35936"/>
    <cellStyle name="Normal 2 9 3 2 3 6 6" xfId="35937"/>
    <cellStyle name="Normal 2 9 3 2 3 6 7" xfId="35938"/>
    <cellStyle name="Normal 2 9 3 2 3 7" xfId="35939"/>
    <cellStyle name="Normal 2 9 3 2 3 7 2" xfId="35940"/>
    <cellStyle name="Normal 2 9 3 2 3 7 2 2" xfId="35941"/>
    <cellStyle name="Normal 2 9 3 2 3 7 3" xfId="35942"/>
    <cellStyle name="Normal 2 9 3 2 3 8" xfId="35943"/>
    <cellStyle name="Normal 2 9 3 2 3 9" xfId="35944"/>
    <cellStyle name="Normal 2 9 3 2 3 9 2" xfId="35945"/>
    <cellStyle name="Normal 2 9 3 2 3 9 2 2" xfId="35946"/>
    <cellStyle name="Normal 2 9 3 2 3 9 3" xfId="35947"/>
    <cellStyle name="Normal 2 9 3 2 4" xfId="35948"/>
    <cellStyle name="Normal 2 9 3 2 4 2" xfId="35949"/>
    <cellStyle name="Normal 2 9 3 2 4 2 2" xfId="35950"/>
    <cellStyle name="Normal 2 9 3 2 4 3" xfId="35951"/>
    <cellStyle name="Normal 2 9 3 2 5" xfId="35952"/>
    <cellStyle name="Normal 2 9 3 2 5 10" xfId="35953"/>
    <cellStyle name="Normal 2 9 3 2 5 11" xfId="35954"/>
    <cellStyle name="Normal 2 9 3 2 5 12" xfId="35955"/>
    <cellStyle name="Normal 2 9 3 2 5 12 2" xfId="35956"/>
    <cellStyle name="Normal 2 9 3 2 5 12 2 2" xfId="35957"/>
    <cellStyle name="Normal 2 9 3 2 5 12 2 2 2" xfId="35958"/>
    <cellStyle name="Normal 2 9 3 2 5 12 3" xfId="35959"/>
    <cellStyle name="Normal 2 9 3 2 5 12 4" xfId="35960"/>
    <cellStyle name="Normal 2 9 3 2 5 12 5" xfId="35961"/>
    <cellStyle name="Normal 2 9 3 2 5 12 6" xfId="35962"/>
    <cellStyle name="Normal 2 9 3 2 5 13" xfId="35963"/>
    <cellStyle name="Normal 2 9 3 2 5 13 2" xfId="35964"/>
    <cellStyle name="Normal 2 9 3 2 5 14" xfId="35965"/>
    <cellStyle name="Normal 2 9 3 2 5 15" xfId="35966"/>
    <cellStyle name="Normal 2 9 3 2 5 16" xfId="35967"/>
    <cellStyle name="Normal 2 9 3 2 5 2" xfId="35968"/>
    <cellStyle name="Normal 2 9 3 2 5 2 2" xfId="35969"/>
    <cellStyle name="Normal 2 9 3 2 5 2 2 10" xfId="35970"/>
    <cellStyle name="Normal 2 9 3 2 5 2 2 10 2" xfId="35971"/>
    <cellStyle name="Normal 2 9 3 2 5 2 2 10 2 2" xfId="35972"/>
    <cellStyle name="Normal 2 9 3 2 5 2 2 10 3" xfId="35973"/>
    <cellStyle name="Normal 2 9 3 2 5 2 2 2" xfId="35974"/>
    <cellStyle name="Normal 2 9 3 2 5 2 2 2 2" xfId="35975"/>
    <cellStyle name="Normal 2 9 3 2 5 2 2 2 2 2" xfId="35976"/>
    <cellStyle name="Normal 2 9 3 2 5 2 2 2 2 2 2" xfId="35977"/>
    <cellStyle name="Normal 2 9 3 2 5 2 2 2 2 3" xfId="35978"/>
    <cellStyle name="Normal 2 9 3 2 5 2 2 2 2 4" xfId="35979"/>
    <cellStyle name="Normal 2 9 3 2 5 2 2 2 3" xfId="35980"/>
    <cellStyle name="Normal 2 9 3 2 5 2 2 2 4" xfId="35981"/>
    <cellStyle name="Normal 2 9 3 2 5 2 2 2 4 2" xfId="35982"/>
    <cellStyle name="Normal 2 9 3 2 5 2 2 2 5" xfId="35983"/>
    <cellStyle name="Normal 2 9 3 2 5 2 2 3" xfId="35984"/>
    <cellStyle name="Normal 2 9 3 2 5 2 2 4" xfId="35985"/>
    <cellStyle name="Normal 2 9 3 2 5 2 2 4 2" xfId="35986"/>
    <cellStyle name="Normal 2 9 3 2 5 2 2 4 2 2" xfId="35987"/>
    <cellStyle name="Normal 2 9 3 2 5 2 2 4 3" xfId="35988"/>
    <cellStyle name="Normal 2 9 3 2 5 2 2 5" xfId="35989"/>
    <cellStyle name="Normal 2 9 3 2 5 2 2 6" xfId="35990"/>
    <cellStyle name="Normal 2 9 3 2 5 2 2 7" xfId="35991"/>
    <cellStyle name="Normal 2 9 3 2 5 2 2 8" xfId="35992"/>
    <cellStyle name="Normal 2 9 3 2 5 2 2 8 2" xfId="35993"/>
    <cellStyle name="Normal 2 9 3 2 5 2 2 8 2 2" xfId="35994"/>
    <cellStyle name="Normal 2 9 3 2 5 2 2 8 3" xfId="35995"/>
    <cellStyle name="Normal 2 9 3 2 5 2 2 8 4" xfId="35996"/>
    <cellStyle name="Normal 2 9 3 2 5 2 2 9" xfId="35997"/>
    <cellStyle name="Normal 2 9 3 2 5 2 2 9 2" xfId="35998"/>
    <cellStyle name="Normal 2 9 3 2 5 2 3" xfId="35999"/>
    <cellStyle name="Normal 2 9 3 2 5 2 3 2" xfId="36000"/>
    <cellStyle name="Normal 2 9 3 2 5 2 3 2 2" xfId="36001"/>
    <cellStyle name="Normal 2 9 3 2 5 2 3 2 2 2" xfId="36002"/>
    <cellStyle name="Normal 2 9 3 2 5 2 3 2 2 2 2" xfId="36003"/>
    <cellStyle name="Normal 2 9 3 2 5 2 3 2 2 3" xfId="36004"/>
    <cellStyle name="Normal 2 9 3 2 5 2 3 2 2 4" xfId="36005"/>
    <cellStyle name="Normal 2 9 3 2 5 2 3 2 3" xfId="36006"/>
    <cellStyle name="Normal 2 9 3 2 5 2 3 2 4" xfId="36007"/>
    <cellStyle name="Normal 2 9 3 2 5 2 3 3" xfId="36008"/>
    <cellStyle name="Normal 2 9 3 2 5 2 3 4" xfId="36009"/>
    <cellStyle name="Normal 2 9 3 2 5 2 3 4 2" xfId="36010"/>
    <cellStyle name="Normal 2 9 3 2 5 2 3 5" xfId="36011"/>
    <cellStyle name="Normal 2 9 3 2 5 2 4" xfId="36012"/>
    <cellStyle name="Normal 2 9 3 2 5 2 5" xfId="36013"/>
    <cellStyle name="Normal 2 9 3 2 5 2 6" xfId="36014"/>
    <cellStyle name="Normal 2 9 3 2 5 2 7" xfId="36015"/>
    <cellStyle name="Normal 2 9 3 2 5 2 7 2" xfId="36016"/>
    <cellStyle name="Normal 2 9 3 2 5 2 7 2 2" xfId="36017"/>
    <cellStyle name="Normal 2 9 3 2 5 2 7 3" xfId="36018"/>
    <cellStyle name="Normal 2 9 3 2 5 2 8" xfId="36019"/>
    <cellStyle name="Normal 2 9 3 2 5 2 9" xfId="36020"/>
    <cellStyle name="Normal 2 9 3 2 5 3" xfId="36021"/>
    <cellStyle name="Normal 2 9 3 2 5 3 2" xfId="36022"/>
    <cellStyle name="Normal 2 9 3 2 5 3 2 2" xfId="36023"/>
    <cellStyle name="Normal 2 9 3 2 5 3 3" xfId="36024"/>
    <cellStyle name="Normal 2 9 3 2 5 4" xfId="36025"/>
    <cellStyle name="Normal 2 9 3 2 5 4 2" xfId="36026"/>
    <cellStyle name="Normal 2 9 3 2 5 4 2 2" xfId="36027"/>
    <cellStyle name="Normal 2 9 3 2 5 4 3" xfId="36028"/>
    <cellStyle name="Normal 2 9 3 2 5 5" xfId="36029"/>
    <cellStyle name="Normal 2 9 3 2 5 5 2" xfId="36030"/>
    <cellStyle name="Normal 2 9 3 2 5 5 2 2" xfId="36031"/>
    <cellStyle name="Normal 2 9 3 2 5 5 3" xfId="36032"/>
    <cellStyle name="Normal 2 9 3 2 5 6" xfId="36033"/>
    <cellStyle name="Normal 2 9 3 2 5 6 2" xfId="36034"/>
    <cellStyle name="Normal 2 9 3 2 5 6 2 2" xfId="36035"/>
    <cellStyle name="Normal 2 9 3 2 5 6 2 2 2" xfId="36036"/>
    <cellStyle name="Normal 2 9 3 2 5 6 2 2 2 2" xfId="36037"/>
    <cellStyle name="Normal 2 9 3 2 5 6 2 2 3" xfId="36038"/>
    <cellStyle name="Normal 2 9 3 2 5 6 2 2 4" xfId="36039"/>
    <cellStyle name="Normal 2 9 3 2 5 6 2 3" xfId="36040"/>
    <cellStyle name="Normal 2 9 3 2 5 6 2 3 2" xfId="36041"/>
    <cellStyle name="Normal 2 9 3 2 5 6 2 3 2 2" xfId="36042"/>
    <cellStyle name="Normal 2 9 3 2 5 6 2 3 3" xfId="36043"/>
    <cellStyle name="Normal 2 9 3 2 5 6 2 4" xfId="36044"/>
    <cellStyle name="Normal 2 9 3 2 5 6 3" xfId="36045"/>
    <cellStyle name="Normal 2 9 3 2 5 6 4" xfId="36046"/>
    <cellStyle name="Normal 2 9 3 2 5 6 4 2" xfId="36047"/>
    <cellStyle name="Normal 2 9 3 2 5 6 5" xfId="36048"/>
    <cellStyle name="Normal 2 9 3 2 5 6 6" xfId="36049"/>
    <cellStyle name="Normal 2 9 3 2 5 6 7" xfId="36050"/>
    <cellStyle name="Normal 2 9 3 2 5 7" xfId="36051"/>
    <cellStyle name="Normal 2 9 3 2 5 8" xfId="36052"/>
    <cellStyle name="Normal 2 9 3 2 5 9" xfId="36053"/>
    <cellStyle name="Normal 2 9 3 2 6" xfId="36054"/>
    <cellStyle name="Normal 2 9 3 2 7" xfId="36055"/>
    <cellStyle name="Normal 2 9 3 2 7 2" xfId="36056"/>
    <cellStyle name="Normal 2 9 3 2 7 2 2" xfId="36057"/>
    <cellStyle name="Normal 2 9 3 2 7 3" xfId="36058"/>
    <cellStyle name="Normal 2 9 3 2 8" xfId="36059"/>
    <cellStyle name="Normal 2 9 3 2 9" xfId="36060"/>
    <cellStyle name="Normal 2 9 3 2 9 2" xfId="36061"/>
    <cellStyle name="Normal 2 9 3 2 9 2 2" xfId="36062"/>
    <cellStyle name="Normal 2 9 3 2 9 3" xfId="36063"/>
    <cellStyle name="Normal 2 9 3 20" xfId="36064"/>
    <cellStyle name="Normal 2 9 3 21" xfId="36065"/>
    <cellStyle name="Normal 2 9 3 22" xfId="36066"/>
    <cellStyle name="Normal 2 9 3 22 2" xfId="36067"/>
    <cellStyle name="Normal 2 9 3 22 2 2" xfId="36068"/>
    <cellStyle name="Normal 2 9 3 22 3" xfId="36069"/>
    <cellStyle name="Normal 2 9 3 23" xfId="36070"/>
    <cellStyle name="Normal 2 9 3 24" xfId="36071"/>
    <cellStyle name="Normal 2 9 3 24 2" xfId="36072"/>
    <cellStyle name="Normal 2 9 3 24 2 2" xfId="36073"/>
    <cellStyle name="Normal 2 9 3 24 3" xfId="36074"/>
    <cellStyle name="Normal 2 9 3 25" xfId="36075"/>
    <cellStyle name="Normal 2 9 3 26" xfId="36076"/>
    <cellStyle name="Normal 2 9 3 27" xfId="36077"/>
    <cellStyle name="Normal 2 9 3 28" xfId="36078"/>
    <cellStyle name="Normal 2 9 3 3" xfId="36079"/>
    <cellStyle name="Normal 2 9 3 4" xfId="36080"/>
    <cellStyle name="Normal 2 9 3 5" xfId="36081"/>
    <cellStyle name="Normal 2 9 3 5 2" xfId="36082"/>
    <cellStyle name="Normal 2 9 3 5 2 2" xfId="36083"/>
    <cellStyle name="Normal 2 9 3 5 3" xfId="36084"/>
    <cellStyle name="Normal 2 9 3 6" xfId="36085"/>
    <cellStyle name="Normal 2 9 3 7" xfId="36086"/>
    <cellStyle name="Normal 2 9 3 7 2" xfId="36087"/>
    <cellStyle name="Normal 2 9 3 7 2 2" xfId="36088"/>
    <cellStyle name="Normal 2 9 3 7 3" xfId="36089"/>
    <cellStyle name="Normal 2 9 3 8" xfId="36090"/>
    <cellStyle name="Normal 2 9 3 8 2" xfId="36091"/>
    <cellStyle name="Normal 2 9 3 8 2 2" xfId="36092"/>
    <cellStyle name="Normal 2 9 3 8 3" xfId="36093"/>
    <cellStyle name="Normal 2 9 3 9" xfId="36094"/>
    <cellStyle name="Normal 2 9 3 9 2" xfId="36095"/>
    <cellStyle name="Normal 2 9 3 9 2 2" xfId="36096"/>
    <cellStyle name="Normal 2 9 3 9 3" xfId="36097"/>
    <cellStyle name="Normal 2 9 4" xfId="36098"/>
    <cellStyle name="Normal 2 9 5" xfId="36099"/>
    <cellStyle name="Normal 29" xfId="36100"/>
    <cellStyle name="Normal 3" xfId="5"/>
    <cellStyle name="Normal 3 10" xfId="36101"/>
    <cellStyle name="Normal 3 10 2" xfId="36102"/>
    <cellStyle name="Normal 3 10 2 2" xfId="36103"/>
    <cellStyle name="Normal 3 10 3" xfId="36104"/>
    <cellStyle name="Normal 3 10 4" xfId="36105"/>
    <cellStyle name="Normal 3 10 5" xfId="36106"/>
    <cellStyle name="Normal 3 11" xfId="36107"/>
    <cellStyle name="Normal 3 11 2" xfId="36108"/>
    <cellStyle name="Normal 3 11 3" xfId="36109"/>
    <cellStyle name="Normal 3 12" xfId="36110"/>
    <cellStyle name="Normal 3 13" xfId="36111"/>
    <cellStyle name="Normal 3 13 2" xfId="36112"/>
    <cellStyle name="Normal 3 13 2 2" xfId="36113"/>
    <cellStyle name="Normal 3 13 3" xfId="36114"/>
    <cellStyle name="Normal 3 14" xfId="36115"/>
    <cellStyle name="Normal 3 15" xfId="36116"/>
    <cellStyle name="Normal 3 15 2" xfId="36117"/>
    <cellStyle name="Normal 3 15 2 2" xfId="36118"/>
    <cellStyle name="Normal 3 15 3" xfId="36119"/>
    <cellStyle name="Normal 3 16" xfId="36120"/>
    <cellStyle name="Normal 3 17" xfId="36121"/>
    <cellStyle name="Normal 3 18" xfId="36122"/>
    <cellStyle name="Normal 3 19" xfId="36123"/>
    <cellStyle name="Normal 3 2" xfId="36124"/>
    <cellStyle name="Normal 3 2 2" xfId="36125"/>
    <cellStyle name="Normal 3 2 2 2" xfId="36126"/>
    <cellStyle name="Normal 3 2 3" xfId="36127"/>
    <cellStyle name="Normal 3 2 4" xfId="36128"/>
    <cellStyle name="Normal 3 2 5" xfId="36129"/>
    <cellStyle name="Normal 3 20" xfId="36130"/>
    <cellStyle name="Normal 3 20 2" xfId="36131"/>
    <cellStyle name="Normal 3 20 2 2" xfId="36132"/>
    <cellStyle name="Normal 3 20 3" xfId="36133"/>
    <cellStyle name="Normal 3 21" xfId="36134"/>
    <cellStyle name="Normal 3 21 2" xfId="36135"/>
    <cellStyle name="Normal 3 21 2 2" xfId="36136"/>
    <cellStyle name="Normal 3 21 3" xfId="36137"/>
    <cellStyle name="Normal 3 22" xfId="36138"/>
    <cellStyle name="Normal 3 23" xfId="36139"/>
    <cellStyle name="Normal 3 23 2" xfId="36140"/>
    <cellStyle name="Normal 3 23 2 2" xfId="36141"/>
    <cellStyle name="Normal 3 23 3" xfId="36142"/>
    <cellStyle name="Normal 3 24" xfId="36143"/>
    <cellStyle name="Normal 3 25" xfId="36144"/>
    <cellStyle name="Normal 3 26" xfId="36145"/>
    <cellStyle name="Normal 3 27" xfId="36146"/>
    <cellStyle name="Normal 3 28" xfId="36147"/>
    <cellStyle name="Normal 3 29" xfId="36148"/>
    <cellStyle name="Normal 3 3" xfId="36149"/>
    <cellStyle name="Normal 3 3 2" xfId="36150"/>
    <cellStyle name="Normal 3 3 2 2" xfId="36151"/>
    <cellStyle name="Normal 3 3 3" xfId="36152"/>
    <cellStyle name="Normal 3 3 4" xfId="36153"/>
    <cellStyle name="Normal 3 3 5" xfId="36154"/>
    <cellStyle name="Normal 3 30" xfId="36155"/>
    <cellStyle name="Normal 3 4" xfId="36156"/>
    <cellStyle name="Normal 3 4 2" xfId="36157"/>
    <cellStyle name="Normal 3 4 2 2" xfId="36158"/>
    <cellStyle name="Normal 3 4 3" xfId="36159"/>
    <cellStyle name="Normal 3 4 4" xfId="36160"/>
    <cellStyle name="Normal 3 4 5" xfId="36161"/>
    <cellStyle name="Normal 3 5" xfId="36162"/>
    <cellStyle name="Normal 3 5 2" xfId="36163"/>
    <cellStyle name="Normal 3 5 2 2" xfId="36164"/>
    <cellStyle name="Normal 3 5 3" xfId="36165"/>
    <cellStyle name="Normal 3 5 4" xfId="36166"/>
    <cellStyle name="Normal 3 5 5" xfId="36167"/>
    <cellStyle name="Normal 3 6" xfId="36168"/>
    <cellStyle name="Normal 3 6 2" xfId="36169"/>
    <cellStyle name="Normal 3 6 3" xfId="36170"/>
    <cellStyle name="Normal 3 7" xfId="36171"/>
    <cellStyle name="Normal 3 7 2" xfId="36172"/>
    <cellStyle name="Normal 3 7 2 2" xfId="36173"/>
    <cellStyle name="Normal 3 7 3" xfId="36174"/>
    <cellStyle name="Normal 3 7 4" xfId="36175"/>
    <cellStyle name="Normal 3 7 5" xfId="36176"/>
    <cellStyle name="Normal 3 8" xfId="36177"/>
    <cellStyle name="Normal 3 8 2" xfId="36178"/>
    <cellStyle name="Normal 3 8 3" xfId="36179"/>
    <cellStyle name="Normal 3 9" xfId="36180"/>
    <cellStyle name="Normal 3 9 2" xfId="36181"/>
    <cellStyle name="Normal 3 9 2 2" xfId="36182"/>
    <cellStyle name="Normal 3 9 3" xfId="36183"/>
    <cellStyle name="Normal 3 9 4" xfId="36184"/>
    <cellStyle name="Normal 3 9 5" xfId="36185"/>
    <cellStyle name="Normal 4" xfId="7"/>
    <cellStyle name="Normal 4 10" xfId="36186"/>
    <cellStyle name="Normal 4 10 2" xfId="36187"/>
    <cellStyle name="Normal 4 10 3" xfId="36188"/>
    <cellStyle name="Normal 4 11" xfId="36189"/>
    <cellStyle name="Normal 4 11 2" xfId="36190"/>
    <cellStyle name="Normal 4 11 3" xfId="36191"/>
    <cellStyle name="Normal 4 12" xfId="36192"/>
    <cellStyle name="Normal 4 12 2" xfId="36193"/>
    <cellStyle name="Normal 4 12 2 2" xfId="36194"/>
    <cellStyle name="Normal 4 12 3" xfId="36195"/>
    <cellStyle name="Normal 4 13" xfId="36196"/>
    <cellStyle name="Normal 4 13 2" xfId="36197"/>
    <cellStyle name="Normal 4 13 2 2" xfId="36198"/>
    <cellStyle name="Normal 4 13 3" xfId="36199"/>
    <cellStyle name="Normal 4 14" xfId="36200"/>
    <cellStyle name="Normal 4 15" xfId="36201"/>
    <cellStyle name="Normal 4 15 2" xfId="36202"/>
    <cellStyle name="Normal 4 15 2 2" xfId="36203"/>
    <cellStyle name="Normal 4 15 3" xfId="36204"/>
    <cellStyle name="Normal 4 16" xfId="36205"/>
    <cellStyle name="Normal 4 17" xfId="36206"/>
    <cellStyle name="Normal 4 18" xfId="36207"/>
    <cellStyle name="Normal 4 18 2" xfId="36208"/>
    <cellStyle name="Normal 4 18 2 2" xfId="36209"/>
    <cellStyle name="Normal 4 18 3" xfId="36210"/>
    <cellStyle name="Normal 4 19" xfId="36211"/>
    <cellStyle name="Normal 4 2" xfId="36212"/>
    <cellStyle name="Normal 4 2 2" xfId="36213"/>
    <cellStyle name="Normal 4 2 2 2" xfId="36214"/>
    <cellStyle name="Normal 4 2 3" xfId="36215"/>
    <cellStyle name="Normal 4 2 4" xfId="36216"/>
    <cellStyle name="Normal 4 2 5" xfId="36217"/>
    <cellStyle name="Normal 4 20" xfId="36218"/>
    <cellStyle name="Normal 4 20 2" xfId="36219"/>
    <cellStyle name="Normal 4 20 2 2" xfId="36220"/>
    <cellStyle name="Normal 4 20 3" xfId="36221"/>
    <cellStyle name="Normal 4 21" xfId="36222"/>
    <cellStyle name="Normal 4 21 2" xfId="36223"/>
    <cellStyle name="Normal 4 21 2 2" xfId="36224"/>
    <cellStyle name="Normal 4 21 3" xfId="36225"/>
    <cellStyle name="Normal 4 22" xfId="36226"/>
    <cellStyle name="Normal 4 22 2" xfId="36227"/>
    <cellStyle name="Normal 4 22 2 2" xfId="36228"/>
    <cellStyle name="Normal 4 22 3" xfId="36229"/>
    <cellStyle name="Normal 4 23" xfId="36230"/>
    <cellStyle name="Normal 4 24" xfId="36231"/>
    <cellStyle name="Normal 4 25" xfId="36232"/>
    <cellStyle name="Normal 4 26" xfId="36233"/>
    <cellStyle name="Normal 4 27" xfId="36234"/>
    <cellStyle name="Normal 4 28" xfId="36235"/>
    <cellStyle name="Normal 4 29" xfId="36236"/>
    <cellStyle name="Normal 4 3" xfId="36237"/>
    <cellStyle name="Normal 4 3 2" xfId="36238"/>
    <cellStyle name="Normal 4 3 2 2" xfId="36239"/>
    <cellStyle name="Normal 4 3 3" xfId="36240"/>
    <cellStyle name="Normal 4 3 4" xfId="36241"/>
    <cellStyle name="Normal 4 3 5" xfId="36242"/>
    <cellStyle name="Normal 4 30" xfId="36243"/>
    <cellStyle name="Normal 4 31" xfId="36244"/>
    <cellStyle name="Normal 4 32" xfId="36245"/>
    <cellStyle name="Normal 4 4" xfId="36246"/>
    <cellStyle name="Normal 4 4 2" xfId="36247"/>
    <cellStyle name="Normal 4 4 2 2" xfId="36248"/>
    <cellStyle name="Normal 4 4 3" xfId="36249"/>
    <cellStyle name="Normal 4 4 4" xfId="36250"/>
    <cellStyle name="Normal 4 4 5" xfId="36251"/>
    <cellStyle name="Normal 4 5" xfId="36252"/>
    <cellStyle name="Normal 4 5 2" xfId="36253"/>
    <cellStyle name="Normal 4 5 3" xfId="36254"/>
    <cellStyle name="Normal 4 6" xfId="36255"/>
    <cellStyle name="Normal 4 6 2" xfId="36256"/>
    <cellStyle name="Normal 4 6 3" xfId="36257"/>
    <cellStyle name="Normal 4 7" xfId="36258"/>
    <cellStyle name="Normal 4 7 2" xfId="36259"/>
    <cellStyle name="Normal 4 7 2 2" xfId="36260"/>
    <cellStyle name="Normal 4 7 3" xfId="36261"/>
    <cellStyle name="Normal 4 7 4" xfId="36262"/>
    <cellStyle name="Normal 4 7 5" xfId="36263"/>
    <cellStyle name="Normal 4 8" xfId="36264"/>
    <cellStyle name="Normal 4 8 2" xfId="36265"/>
    <cellStyle name="Normal 4 8 3" xfId="36266"/>
    <cellStyle name="Normal 4 9" xfId="36267"/>
    <cellStyle name="Normal 4 9 2" xfId="36268"/>
    <cellStyle name="Normal 4 9 2 2" xfId="36269"/>
    <cellStyle name="Normal 4 9 3" xfId="36270"/>
    <cellStyle name="Normal 4 9 4" xfId="36271"/>
    <cellStyle name="Normal 4 9 5" xfId="36272"/>
    <cellStyle name="Normal 5" xfId="36273"/>
    <cellStyle name="Normal 5 10" xfId="36274"/>
    <cellStyle name="Normal 5 11" xfId="36275"/>
    <cellStyle name="Normal 5 2" xfId="36276"/>
    <cellStyle name="Normal 5 2 2" xfId="36277"/>
    <cellStyle name="Normal 5 2 2 10" xfId="36278"/>
    <cellStyle name="Normal 5 2 2 11" xfId="36279"/>
    <cellStyle name="Normal 5 2 2 11 2" xfId="36280"/>
    <cellStyle name="Normal 5 2 2 11 2 2" xfId="36281"/>
    <cellStyle name="Normal 5 2 2 11 3" xfId="36282"/>
    <cellStyle name="Normal 5 2 2 12" xfId="36283"/>
    <cellStyle name="Normal 5 2 2 12 2" xfId="36284"/>
    <cellStyle name="Normal 5 2 2 12 2 2" xfId="36285"/>
    <cellStyle name="Normal 5 2 2 12 3" xfId="36286"/>
    <cellStyle name="Normal 5 2 2 13" xfId="36287"/>
    <cellStyle name="Normal 5 2 2 14" xfId="36288"/>
    <cellStyle name="Normal 5 2 2 14 2" xfId="36289"/>
    <cellStyle name="Normal 5 2 2 14 2 2" xfId="36290"/>
    <cellStyle name="Normal 5 2 2 14 3" xfId="36291"/>
    <cellStyle name="Normal 5 2 2 15" xfId="36292"/>
    <cellStyle name="Normal 5 2 2 16" xfId="36293"/>
    <cellStyle name="Normal 5 2 2 16 2" xfId="36294"/>
    <cellStyle name="Normal 5 2 2 16 2 2" xfId="36295"/>
    <cellStyle name="Normal 5 2 2 16 3" xfId="36296"/>
    <cellStyle name="Normal 5 2 2 17" xfId="36297"/>
    <cellStyle name="Normal 5 2 2 18" xfId="36298"/>
    <cellStyle name="Normal 5 2 2 19" xfId="36299"/>
    <cellStyle name="Normal 5 2 2 19 2" xfId="36300"/>
    <cellStyle name="Normal 5 2 2 19 2 2" xfId="36301"/>
    <cellStyle name="Normal 5 2 2 19 3" xfId="36302"/>
    <cellStyle name="Normal 5 2 2 2" xfId="36303"/>
    <cellStyle name="Normal 5 2 2 2 10" xfId="36304"/>
    <cellStyle name="Normal 5 2 2 2 10 2" xfId="36305"/>
    <cellStyle name="Normal 5 2 2 2 10 2 2" xfId="36306"/>
    <cellStyle name="Normal 5 2 2 2 10 3" xfId="36307"/>
    <cellStyle name="Normal 5 2 2 2 11" xfId="36308"/>
    <cellStyle name="Normal 5 2 2 2 11 10" xfId="36309"/>
    <cellStyle name="Normal 5 2 2 2 11 2" xfId="36310"/>
    <cellStyle name="Normal 5 2 2 2 11 2 10" xfId="36311"/>
    <cellStyle name="Normal 5 2 2 2 11 2 11" xfId="36312"/>
    <cellStyle name="Normal 5 2 2 2 11 2 2" xfId="36313"/>
    <cellStyle name="Normal 5 2 2 2 11 2 2 2" xfId="36314"/>
    <cellStyle name="Normal 5 2 2 2 11 2 2 2 2" xfId="36315"/>
    <cellStyle name="Normal 5 2 2 2 11 2 2 2 2 2" xfId="36316"/>
    <cellStyle name="Normal 5 2 2 2 11 2 2 2 2 2 2" xfId="36317"/>
    <cellStyle name="Normal 5 2 2 2 11 2 2 2 2 3" xfId="36318"/>
    <cellStyle name="Normal 5 2 2 2 11 2 2 2 2 4" xfId="36319"/>
    <cellStyle name="Normal 5 2 2 2 11 2 2 2 3" xfId="36320"/>
    <cellStyle name="Normal 5 2 2 2 11 2 2 2 4" xfId="36321"/>
    <cellStyle name="Normal 5 2 2 2 11 2 2 3" xfId="36322"/>
    <cellStyle name="Normal 5 2 2 2 11 2 2 4" xfId="36323"/>
    <cellStyle name="Normal 5 2 2 2 11 2 2 4 2" xfId="36324"/>
    <cellStyle name="Normal 5 2 2 2 11 2 2 5" xfId="36325"/>
    <cellStyle name="Normal 5 2 2 2 11 2 3" xfId="36326"/>
    <cellStyle name="Normal 5 2 2 2 11 2 3 2" xfId="36327"/>
    <cellStyle name="Normal 5 2 2 2 11 2 3 2 2" xfId="36328"/>
    <cellStyle name="Normal 5 2 2 2 11 2 3 3" xfId="36329"/>
    <cellStyle name="Normal 5 2 2 2 11 2 4" xfId="36330"/>
    <cellStyle name="Normal 5 2 2 2 11 2 5" xfId="36331"/>
    <cellStyle name="Normal 5 2 2 2 11 2 6" xfId="36332"/>
    <cellStyle name="Normal 5 2 2 2 11 2 6 2" xfId="36333"/>
    <cellStyle name="Normal 5 2 2 2 11 2 6 2 2" xfId="36334"/>
    <cellStyle name="Normal 5 2 2 2 11 2 6 3" xfId="36335"/>
    <cellStyle name="Normal 5 2 2 2 11 2 7" xfId="36336"/>
    <cellStyle name="Normal 5 2 2 2 11 2 7 2" xfId="36337"/>
    <cellStyle name="Normal 5 2 2 2 11 2 7 2 2" xfId="36338"/>
    <cellStyle name="Normal 5 2 2 2 11 2 7 3" xfId="36339"/>
    <cellStyle name="Normal 5 2 2 2 11 2 8" xfId="36340"/>
    <cellStyle name="Normal 5 2 2 2 11 2 9" xfId="36341"/>
    <cellStyle name="Normal 5 2 2 2 11 3" xfId="36342"/>
    <cellStyle name="Normal 5 2 2 2 11 3 2" xfId="36343"/>
    <cellStyle name="Normal 5 2 2 2 11 3 2 2" xfId="36344"/>
    <cellStyle name="Normal 5 2 2 2 11 3 2 2 2" xfId="36345"/>
    <cellStyle name="Normal 5 2 2 2 11 3 2 3" xfId="36346"/>
    <cellStyle name="Normal 5 2 2 2 11 3 2 4" xfId="36347"/>
    <cellStyle name="Normal 5 2 2 2 11 3 3" xfId="36348"/>
    <cellStyle name="Normal 5 2 2 2 11 3 4" xfId="36349"/>
    <cellStyle name="Normal 5 2 2 2 11 3 4 2" xfId="36350"/>
    <cellStyle name="Normal 5 2 2 2 11 3 4 2 2" xfId="36351"/>
    <cellStyle name="Normal 5 2 2 2 11 3 4 3" xfId="36352"/>
    <cellStyle name="Normal 5 2 2 2 11 3 4 4" xfId="36353"/>
    <cellStyle name="Normal 5 2 2 2 11 3 5" xfId="36354"/>
    <cellStyle name="Normal 5 2 2 2 11 4" xfId="36355"/>
    <cellStyle name="Normal 5 2 2 2 11 4 2" xfId="36356"/>
    <cellStyle name="Normal 5 2 2 2 11 4 2 2" xfId="36357"/>
    <cellStyle name="Normal 5 2 2 2 11 4 3" xfId="36358"/>
    <cellStyle name="Normal 5 2 2 2 11 5" xfId="36359"/>
    <cellStyle name="Normal 5 2 2 2 11 6" xfId="36360"/>
    <cellStyle name="Normal 5 2 2 2 11 6 2" xfId="36361"/>
    <cellStyle name="Normal 5 2 2 2 11 6 2 2" xfId="36362"/>
    <cellStyle name="Normal 5 2 2 2 11 6 3" xfId="36363"/>
    <cellStyle name="Normal 5 2 2 2 11 7" xfId="36364"/>
    <cellStyle name="Normal 5 2 2 2 11 7 2" xfId="36365"/>
    <cellStyle name="Normal 5 2 2 2 11 7 2 2" xfId="36366"/>
    <cellStyle name="Normal 5 2 2 2 11 7 3" xfId="36367"/>
    <cellStyle name="Normal 5 2 2 2 11 8" xfId="36368"/>
    <cellStyle name="Normal 5 2 2 2 11 8 2" xfId="36369"/>
    <cellStyle name="Normal 5 2 2 2 11 8 2 2" xfId="36370"/>
    <cellStyle name="Normal 5 2 2 2 11 8 2 2 2" xfId="36371"/>
    <cellStyle name="Normal 5 2 2 2 11 8 3" xfId="36372"/>
    <cellStyle name="Normal 5 2 2 2 11 8 4" xfId="36373"/>
    <cellStyle name="Normal 5 2 2 2 11 8 5" xfId="36374"/>
    <cellStyle name="Normal 5 2 2 2 11 8 6" xfId="36375"/>
    <cellStyle name="Normal 5 2 2 2 11 9" xfId="36376"/>
    <cellStyle name="Normal 5 2 2 2 11 9 2" xfId="36377"/>
    <cellStyle name="Normal 5 2 2 2 12" xfId="36378"/>
    <cellStyle name="Normal 5 2 2 2 12 2" xfId="36379"/>
    <cellStyle name="Normal 5 2 2 2 12 2 2" xfId="36380"/>
    <cellStyle name="Normal 5 2 2 2 12 2 2 2" xfId="36381"/>
    <cellStyle name="Normal 5 2 2 2 12 2 2 2 2" xfId="36382"/>
    <cellStyle name="Normal 5 2 2 2 12 2 2 3" xfId="36383"/>
    <cellStyle name="Normal 5 2 2 2 12 2 2 4" xfId="36384"/>
    <cellStyle name="Normal 5 2 2 2 12 2 3" xfId="36385"/>
    <cellStyle name="Normal 5 2 2 2 12 2 3 2" xfId="36386"/>
    <cellStyle name="Normal 5 2 2 2 12 2 3 2 2" xfId="36387"/>
    <cellStyle name="Normal 5 2 2 2 12 2 3 3" xfId="36388"/>
    <cellStyle name="Normal 5 2 2 2 12 2 4" xfId="36389"/>
    <cellStyle name="Normal 5 2 2 2 12 2 4 2" xfId="36390"/>
    <cellStyle name="Normal 5 2 2 2 12 2 4 2 2" xfId="36391"/>
    <cellStyle name="Normal 5 2 2 2 12 2 4 3" xfId="36392"/>
    <cellStyle name="Normal 5 2 2 2 12 3" xfId="36393"/>
    <cellStyle name="Normal 5 2 2 2 12 4" xfId="36394"/>
    <cellStyle name="Normal 5 2 2 2 12 4 2" xfId="36395"/>
    <cellStyle name="Normal 5 2 2 2 12 5" xfId="36396"/>
    <cellStyle name="Normal 5 2 2 2 13" xfId="36397"/>
    <cellStyle name="Normal 5 2 2 2 13 2" xfId="36398"/>
    <cellStyle name="Normal 5 2 2 2 13 2 2" xfId="36399"/>
    <cellStyle name="Normal 5 2 2 2 13 2 2 2" xfId="36400"/>
    <cellStyle name="Normal 5 2 2 2 13 2 2 2 2" xfId="36401"/>
    <cellStyle name="Normal 5 2 2 2 13 2 3" xfId="36402"/>
    <cellStyle name="Normal 5 2 2 2 13 2 4" xfId="36403"/>
    <cellStyle name="Normal 5 2 2 2 13 3" xfId="36404"/>
    <cellStyle name="Normal 5 2 2 2 13 4" xfId="36405"/>
    <cellStyle name="Normal 5 2 2 2 13 4 2" xfId="36406"/>
    <cellStyle name="Normal 5 2 2 2 13 5" xfId="36407"/>
    <cellStyle name="Normal 5 2 2 2 13 6" xfId="36408"/>
    <cellStyle name="Normal 5 2 2 2 13 7" xfId="36409"/>
    <cellStyle name="Normal 5 2 2 2 14" xfId="36410"/>
    <cellStyle name="Normal 5 2 2 2 14 10" xfId="36411"/>
    <cellStyle name="Normal 5 2 2 2 14 11" xfId="36412"/>
    <cellStyle name="Normal 5 2 2 2 14 12" xfId="36413"/>
    <cellStyle name="Normal 5 2 2 2 14 2" xfId="36414"/>
    <cellStyle name="Normal 5 2 2 2 14 2 2" xfId="36415"/>
    <cellStyle name="Normal 5 2 2 2 14 2 2 2" xfId="36416"/>
    <cellStyle name="Normal 5 2 2 2 14 2 2 2 2" xfId="36417"/>
    <cellStyle name="Normal 5 2 2 2 14 2 2 2 2 2" xfId="36418"/>
    <cellStyle name="Normal 5 2 2 2 14 2 2 2 3" xfId="36419"/>
    <cellStyle name="Normal 5 2 2 2 14 2 2 2 4" xfId="36420"/>
    <cellStyle name="Normal 5 2 2 2 14 2 2 3" xfId="36421"/>
    <cellStyle name="Normal 5 2 2 2 14 2 2 3 2" xfId="36422"/>
    <cellStyle name="Normal 5 2 2 2 14 2 2 3 2 2" xfId="36423"/>
    <cellStyle name="Normal 5 2 2 2 14 2 2 3 3" xfId="36424"/>
    <cellStyle name="Normal 5 2 2 2 14 2 2 4" xfId="36425"/>
    <cellStyle name="Normal 5 2 2 2 14 2 2 5" xfId="36426"/>
    <cellStyle name="Normal 5 2 2 2 14 2 2 6" xfId="36427"/>
    <cellStyle name="Normal 5 2 2 2 14 2 3" xfId="36428"/>
    <cellStyle name="Normal 5 2 2 2 14 2 3 2" xfId="36429"/>
    <cellStyle name="Normal 5 2 2 2 14 2 4" xfId="36430"/>
    <cellStyle name="Normal 5 2 2 2 14 2 4 2" xfId="36431"/>
    <cellStyle name="Normal 5 2 2 2 14 2 4 2 2" xfId="36432"/>
    <cellStyle name="Normal 5 2 2 2 14 2 4 3" xfId="36433"/>
    <cellStyle name="Normal 5 2 2 2 14 2 4 4" xfId="36434"/>
    <cellStyle name="Normal 5 2 2 2 14 2 5" xfId="36435"/>
    <cellStyle name="Normal 5 2 2 2 14 2 6" xfId="36436"/>
    <cellStyle name="Normal 5 2 2 2 14 2 7" xfId="36437"/>
    <cellStyle name="Normal 5 2 2 2 14 3" xfId="36438"/>
    <cellStyle name="Normal 5 2 2 2 14 3 2" xfId="36439"/>
    <cellStyle name="Normal 5 2 2 2 14 3 2 2" xfId="36440"/>
    <cellStyle name="Normal 5 2 2 2 14 3 3" xfId="36441"/>
    <cellStyle name="Normal 5 2 2 2 14 4" xfId="36442"/>
    <cellStyle name="Normal 5 2 2 2 14 5" xfId="36443"/>
    <cellStyle name="Normal 5 2 2 2 14 6" xfId="36444"/>
    <cellStyle name="Normal 5 2 2 2 14 7" xfId="36445"/>
    <cellStyle name="Normal 5 2 2 2 14 8" xfId="36446"/>
    <cellStyle name="Normal 5 2 2 2 14 8 2" xfId="36447"/>
    <cellStyle name="Normal 5 2 2 2 14 8 2 2" xfId="36448"/>
    <cellStyle name="Normal 5 2 2 2 14 8 2 2 2" xfId="36449"/>
    <cellStyle name="Normal 5 2 2 2 14 8 3" xfId="36450"/>
    <cellStyle name="Normal 5 2 2 2 14 8 4" xfId="36451"/>
    <cellStyle name="Normal 5 2 2 2 14 8 5" xfId="36452"/>
    <cellStyle name="Normal 5 2 2 2 14 8 6" xfId="36453"/>
    <cellStyle name="Normal 5 2 2 2 14 9" xfId="36454"/>
    <cellStyle name="Normal 5 2 2 2 14 9 2" xfId="36455"/>
    <cellStyle name="Normal 5 2 2 2 15" xfId="36456"/>
    <cellStyle name="Normal 5 2 2 2 15 2" xfId="36457"/>
    <cellStyle name="Normal 5 2 2 2 15 2 2" xfId="36458"/>
    <cellStyle name="Normal 5 2 2 2 15 2 2 2" xfId="36459"/>
    <cellStyle name="Normal 5 2 2 2 15 2 2 2 2" xfId="36460"/>
    <cellStyle name="Normal 5 2 2 2 15 2 2 3" xfId="36461"/>
    <cellStyle name="Normal 5 2 2 2 15 2 2 4" xfId="36462"/>
    <cellStyle name="Normal 5 2 2 2 15 2 3" xfId="36463"/>
    <cellStyle name="Normal 5 2 2 2 15 2 3 2" xfId="36464"/>
    <cellStyle name="Normal 5 2 2 2 15 2 3 2 2" xfId="36465"/>
    <cellStyle name="Normal 5 2 2 2 15 2 3 3" xfId="36466"/>
    <cellStyle name="Normal 5 2 2 2 15 2 4" xfId="36467"/>
    <cellStyle name="Normal 5 2 2 2 15 2 5" xfId="36468"/>
    <cellStyle name="Normal 5 2 2 2 15 2 6" xfId="36469"/>
    <cellStyle name="Normal 5 2 2 2 15 3" xfId="36470"/>
    <cellStyle name="Normal 5 2 2 2 15 3 2" xfId="36471"/>
    <cellStyle name="Normal 5 2 2 2 15 4" xfId="36472"/>
    <cellStyle name="Normal 5 2 2 2 15 4 2" xfId="36473"/>
    <cellStyle name="Normal 5 2 2 2 15 5" xfId="36474"/>
    <cellStyle name="Normal 5 2 2 2 15 6" xfId="36475"/>
    <cellStyle name="Normal 5 2 2 2 15 7" xfId="36476"/>
    <cellStyle name="Normal 5 2 2 2 16" xfId="36477"/>
    <cellStyle name="Normal 5 2 2 2 17" xfId="36478"/>
    <cellStyle name="Normal 5 2 2 2 17 2" xfId="36479"/>
    <cellStyle name="Normal 5 2 2 2 17 2 2" xfId="36480"/>
    <cellStyle name="Normal 5 2 2 2 17 3" xfId="36481"/>
    <cellStyle name="Normal 5 2 2 2 18" xfId="36482"/>
    <cellStyle name="Normal 5 2 2 2 19" xfId="36483"/>
    <cellStyle name="Normal 5 2 2 2 19 2" xfId="36484"/>
    <cellStyle name="Normal 5 2 2 2 19 2 2" xfId="36485"/>
    <cellStyle name="Normal 5 2 2 2 19 3" xfId="36486"/>
    <cellStyle name="Normal 5 2 2 2 2" xfId="36487"/>
    <cellStyle name="Normal 5 2 2 2 2 2" xfId="36488"/>
    <cellStyle name="Normal 5 2 2 2 2 2 2" xfId="36489"/>
    <cellStyle name="Normal 5 2 2 2 2 3" xfId="36490"/>
    <cellStyle name="Normal 5 2 2 2 20" xfId="36491"/>
    <cellStyle name="Normal 5 2 2 2 21" xfId="36492"/>
    <cellStyle name="Normal 5 2 2 2 21 2" xfId="36493"/>
    <cellStyle name="Normal 5 2 2 2 21 2 2" xfId="36494"/>
    <cellStyle name="Normal 5 2 2 2 21 3" xfId="36495"/>
    <cellStyle name="Normal 5 2 2 2 22" xfId="36496"/>
    <cellStyle name="Normal 5 2 2 2 23" xfId="36497"/>
    <cellStyle name="Normal 5 2 2 2 24" xfId="36498"/>
    <cellStyle name="Normal 5 2 2 2 3" xfId="36499"/>
    <cellStyle name="Normal 5 2 2 2 3 10" xfId="36500"/>
    <cellStyle name="Normal 5 2 2 2 3 11" xfId="36501"/>
    <cellStyle name="Normal 5 2 2 2 3 12" xfId="36502"/>
    <cellStyle name="Normal 5 2 2 2 3 12 2" xfId="36503"/>
    <cellStyle name="Normal 5 2 2 2 3 12 2 2" xfId="36504"/>
    <cellStyle name="Normal 5 2 2 2 3 12 2 2 2" xfId="36505"/>
    <cellStyle name="Normal 5 2 2 2 3 12 3" xfId="36506"/>
    <cellStyle name="Normal 5 2 2 2 3 12 4" xfId="36507"/>
    <cellStyle name="Normal 5 2 2 2 3 12 5" xfId="36508"/>
    <cellStyle name="Normal 5 2 2 2 3 12 6" xfId="36509"/>
    <cellStyle name="Normal 5 2 2 2 3 13" xfId="36510"/>
    <cellStyle name="Normal 5 2 2 2 3 13 2" xfId="36511"/>
    <cellStyle name="Normal 5 2 2 2 3 14" xfId="36512"/>
    <cellStyle name="Normal 5 2 2 2 3 14 2" xfId="36513"/>
    <cellStyle name="Normal 5 2 2 2 3 14 2 2" xfId="36514"/>
    <cellStyle name="Normal 5 2 2 2 3 14 3" xfId="36515"/>
    <cellStyle name="Normal 5 2 2 2 3 2" xfId="36516"/>
    <cellStyle name="Normal 5 2 2 2 3 2 10" xfId="36517"/>
    <cellStyle name="Normal 5 2 2 2 3 2 11" xfId="36518"/>
    <cellStyle name="Normal 5 2 2 2 3 2 12" xfId="36519"/>
    <cellStyle name="Normal 5 2 2 2 3 2 12 2" xfId="36520"/>
    <cellStyle name="Normal 5 2 2 2 3 2 12 2 2" xfId="36521"/>
    <cellStyle name="Normal 5 2 2 2 3 2 12 3" xfId="36522"/>
    <cellStyle name="Normal 5 2 2 2 3 2 13" xfId="36523"/>
    <cellStyle name="Normal 5 2 2 2 3 2 14" xfId="36524"/>
    <cellStyle name="Normal 5 2 2 2 3 2 15" xfId="36525"/>
    <cellStyle name="Normal 5 2 2 2 3 2 2" xfId="36526"/>
    <cellStyle name="Normal 5 2 2 2 3 2 2 10" xfId="36527"/>
    <cellStyle name="Normal 5 2 2 2 3 2 2 10 2" xfId="36528"/>
    <cellStyle name="Normal 5 2 2 2 3 2 2 10 2 2" xfId="36529"/>
    <cellStyle name="Normal 5 2 2 2 3 2 2 10 3" xfId="36530"/>
    <cellStyle name="Normal 5 2 2 2 3 2 2 11" xfId="36531"/>
    <cellStyle name="Normal 5 2 2 2 3 2 2 11 2" xfId="36532"/>
    <cellStyle name="Normal 5 2 2 2 3 2 2 11 2 2" xfId="36533"/>
    <cellStyle name="Normal 5 2 2 2 3 2 2 11 3" xfId="36534"/>
    <cellStyle name="Normal 5 2 2 2 3 2 2 12" xfId="36535"/>
    <cellStyle name="Normal 5 2 2 2 3 2 2 12 2" xfId="36536"/>
    <cellStyle name="Normal 5 2 2 2 3 2 2 12 2 2" xfId="36537"/>
    <cellStyle name="Normal 5 2 2 2 3 2 2 12 2 2 2" xfId="36538"/>
    <cellStyle name="Normal 5 2 2 2 3 2 2 12 3" xfId="36539"/>
    <cellStyle name="Normal 5 2 2 2 3 2 2 12 4" xfId="36540"/>
    <cellStyle name="Normal 5 2 2 2 3 2 2 12 5" xfId="36541"/>
    <cellStyle name="Normal 5 2 2 2 3 2 2 12 6" xfId="36542"/>
    <cellStyle name="Normal 5 2 2 2 3 2 2 13" xfId="36543"/>
    <cellStyle name="Normal 5 2 2 2 3 2 2 13 2" xfId="36544"/>
    <cellStyle name="Normal 5 2 2 2 3 2 2 14" xfId="36545"/>
    <cellStyle name="Normal 5 2 2 2 3 2 2 2" xfId="36546"/>
    <cellStyle name="Normal 5 2 2 2 3 2 2 2 2" xfId="36547"/>
    <cellStyle name="Normal 5 2 2 2 3 2 2 2 2 10" xfId="36548"/>
    <cellStyle name="Normal 5 2 2 2 3 2 2 2 2 10 2" xfId="36549"/>
    <cellStyle name="Normal 5 2 2 2 3 2 2 2 2 10 2 2" xfId="36550"/>
    <cellStyle name="Normal 5 2 2 2 3 2 2 2 2 10 3" xfId="36551"/>
    <cellStyle name="Normal 5 2 2 2 3 2 2 2 2 2" xfId="36552"/>
    <cellStyle name="Normal 5 2 2 2 3 2 2 2 2 2 2" xfId="36553"/>
    <cellStyle name="Normal 5 2 2 2 3 2 2 2 2 2 2 2" xfId="36554"/>
    <cellStyle name="Normal 5 2 2 2 3 2 2 2 2 2 2 2 2" xfId="36555"/>
    <cellStyle name="Normal 5 2 2 2 3 2 2 2 2 2 2 2 2 2" xfId="36556"/>
    <cellStyle name="Normal 5 2 2 2 3 2 2 2 2 2 2 2 3" xfId="36557"/>
    <cellStyle name="Normal 5 2 2 2 3 2 2 2 2 2 2 2 4" xfId="36558"/>
    <cellStyle name="Normal 5 2 2 2 3 2 2 2 2 2 2 3" xfId="36559"/>
    <cellStyle name="Normal 5 2 2 2 3 2 2 2 2 2 2 4" xfId="36560"/>
    <cellStyle name="Normal 5 2 2 2 3 2 2 2 2 2 3" xfId="36561"/>
    <cellStyle name="Normal 5 2 2 2 3 2 2 2 2 2 4" xfId="36562"/>
    <cellStyle name="Normal 5 2 2 2 3 2 2 2 2 2 4 2" xfId="36563"/>
    <cellStyle name="Normal 5 2 2 2 3 2 2 2 2 2 4 2 2" xfId="36564"/>
    <cellStyle name="Normal 5 2 2 2 3 2 2 2 2 2 4 3" xfId="36565"/>
    <cellStyle name="Normal 5 2 2 2 3 2 2 2 2 2 4 4" xfId="36566"/>
    <cellStyle name="Normal 5 2 2 2 3 2 2 2 2 2 5" xfId="36567"/>
    <cellStyle name="Normal 5 2 2 2 3 2 2 2 2 2 5 2" xfId="36568"/>
    <cellStyle name="Normal 5 2 2 2 3 2 2 2 2 2 5 2 2" xfId="36569"/>
    <cellStyle name="Normal 5 2 2 2 3 2 2 2 2 2 5 3" xfId="36570"/>
    <cellStyle name="Normal 5 2 2 2 3 2 2 2 2 2 6" xfId="36571"/>
    <cellStyle name="Normal 5 2 2 2 3 2 2 2 2 2 7" xfId="36572"/>
    <cellStyle name="Normal 5 2 2 2 3 2 2 2 2 3" xfId="36573"/>
    <cellStyle name="Normal 5 2 2 2 3 2 2 2 2 4" xfId="36574"/>
    <cellStyle name="Normal 5 2 2 2 3 2 2 2 2 5" xfId="36575"/>
    <cellStyle name="Normal 5 2 2 2 3 2 2 2 2 6" xfId="36576"/>
    <cellStyle name="Normal 5 2 2 2 3 2 2 2 2 6 2" xfId="36577"/>
    <cellStyle name="Normal 5 2 2 2 3 2 2 2 2 6 2 2" xfId="36578"/>
    <cellStyle name="Normal 5 2 2 2 3 2 2 2 2 6 3" xfId="36579"/>
    <cellStyle name="Normal 5 2 2 2 3 2 2 2 2 7" xfId="36580"/>
    <cellStyle name="Normal 5 2 2 2 3 2 2 2 2 8" xfId="36581"/>
    <cellStyle name="Normal 5 2 2 2 3 2 2 2 2 8 2" xfId="36582"/>
    <cellStyle name="Normal 5 2 2 2 3 2 2 2 2 8 2 2" xfId="36583"/>
    <cellStyle name="Normal 5 2 2 2 3 2 2 2 2 8 2 2 2" xfId="36584"/>
    <cellStyle name="Normal 5 2 2 2 3 2 2 2 2 8 3" xfId="36585"/>
    <cellStyle name="Normal 5 2 2 2 3 2 2 2 2 8 4" xfId="36586"/>
    <cellStyle name="Normal 5 2 2 2 3 2 2 2 2 8 5" xfId="36587"/>
    <cellStyle name="Normal 5 2 2 2 3 2 2 2 2 8 6" xfId="36588"/>
    <cellStyle name="Normal 5 2 2 2 3 2 2 2 2 9" xfId="36589"/>
    <cellStyle name="Normal 5 2 2 2 3 2 2 2 2 9 2" xfId="36590"/>
    <cellStyle name="Normal 5 2 2 2 3 2 2 2 3" xfId="36591"/>
    <cellStyle name="Normal 5 2 2 2 3 2 2 2 3 2" xfId="36592"/>
    <cellStyle name="Normal 5 2 2 2 3 2 2 2 3 2 2" xfId="36593"/>
    <cellStyle name="Normal 5 2 2 2 3 2 2 2 3 2 2 2" xfId="36594"/>
    <cellStyle name="Normal 5 2 2 2 3 2 2 2 3 2 3" xfId="36595"/>
    <cellStyle name="Normal 5 2 2 2 3 2 2 2 3 2 3 2" xfId="36596"/>
    <cellStyle name="Normal 5 2 2 2 3 2 2 2 3 2 3 2 2" xfId="36597"/>
    <cellStyle name="Normal 5 2 2 2 3 2 2 2 3 2 3 3" xfId="36598"/>
    <cellStyle name="Normal 5 2 2 2 3 2 2 2 3 2 4" xfId="36599"/>
    <cellStyle name="Normal 5 2 2 2 3 2 2 2 3 3" xfId="36600"/>
    <cellStyle name="Normal 5 2 2 2 3 2 2 2 3 4" xfId="36601"/>
    <cellStyle name="Normal 5 2 2 2 3 2 2 2 3 4 2" xfId="36602"/>
    <cellStyle name="Normal 5 2 2 2 3 2 2 2 3 5" xfId="36603"/>
    <cellStyle name="Normal 5 2 2 2 3 2 2 2 4" xfId="36604"/>
    <cellStyle name="Normal 5 2 2 2 3 2 2 2 4 2" xfId="36605"/>
    <cellStyle name="Normal 5 2 2 2 3 2 2 2 4 2 2" xfId="36606"/>
    <cellStyle name="Normal 5 2 2 2 3 2 2 2 4 3" xfId="36607"/>
    <cellStyle name="Normal 5 2 2 2 3 2 2 2 5" xfId="36608"/>
    <cellStyle name="Normal 5 2 2 2 3 2 2 2 5 2" xfId="36609"/>
    <cellStyle name="Normal 5 2 2 2 3 2 2 2 5 2 2" xfId="36610"/>
    <cellStyle name="Normal 5 2 2 2 3 2 2 2 5 3" xfId="36611"/>
    <cellStyle name="Normal 5 2 2 2 3 2 2 2 6" xfId="36612"/>
    <cellStyle name="Normal 5 2 2 2 3 2 2 2 7" xfId="36613"/>
    <cellStyle name="Normal 5 2 2 2 3 2 2 2 7 2" xfId="36614"/>
    <cellStyle name="Normal 5 2 2 2 3 2 2 2 7 2 2" xfId="36615"/>
    <cellStyle name="Normal 5 2 2 2 3 2 2 2 7 3" xfId="36616"/>
    <cellStyle name="Normal 5 2 2 2 3 2 2 2 8" xfId="36617"/>
    <cellStyle name="Normal 5 2 2 2 3 2 2 2 9" xfId="36618"/>
    <cellStyle name="Normal 5 2 2 2 3 2 2 3" xfId="36619"/>
    <cellStyle name="Normal 5 2 2 2 3 2 2 4" xfId="36620"/>
    <cellStyle name="Normal 5 2 2 2 3 2 2 5" xfId="36621"/>
    <cellStyle name="Normal 5 2 2 2 3 2 2 5 2" xfId="36622"/>
    <cellStyle name="Normal 5 2 2 2 3 2 2 5 2 2" xfId="36623"/>
    <cellStyle name="Normal 5 2 2 2 3 2 2 5 3" xfId="36624"/>
    <cellStyle name="Normal 5 2 2 2 3 2 2 6" xfId="36625"/>
    <cellStyle name="Normal 5 2 2 2 3 2 2 6 2" xfId="36626"/>
    <cellStyle name="Normal 5 2 2 2 3 2 2 6 2 2" xfId="36627"/>
    <cellStyle name="Normal 5 2 2 2 3 2 2 6 2 2 2" xfId="36628"/>
    <cellStyle name="Normal 5 2 2 2 3 2 2 6 2 2 2 2" xfId="36629"/>
    <cellStyle name="Normal 5 2 2 2 3 2 2 6 2 2 3" xfId="36630"/>
    <cellStyle name="Normal 5 2 2 2 3 2 2 6 2 2 4" xfId="36631"/>
    <cellStyle name="Normal 5 2 2 2 3 2 2 6 2 3" xfId="36632"/>
    <cellStyle name="Normal 5 2 2 2 3 2 2 6 2 4" xfId="36633"/>
    <cellStyle name="Normal 5 2 2 2 3 2 2 6 2 5" xfId="36634"/>
    <cellStyle name="Normal 5 2 2 2 3 2 2 6 2 6" xfId="36635"/>
    <cellStyle name="Normal 5 2 2 2 3 2 2 6 3" xfId="36636"/>
    <cellStyle name="Normal 5 2 2 2 3 2 2 6 3 2" xfId="36637"/>
    <cellStyle name="Normal 5 2 2 2 3 2 2 6 4" xfId="36638"/>
    <cellStyle name="Normal 5 2 2 2 3 2 2 6 4 2" xfId="36639"/>
    <cellStyle name="Normal 5 2 2 2 3 2 2 6 5" xfId="36640"/>
    <cellStyle name="Normal 5 2 2 2 3 2 2 6 6" xfId="36641"/>
    <cellStyle name="Normal 5 2 2 2 3 2 2 6 7" xfId="36642"/>
    <cellStyle name="Normal 5 2 2 2 3 2 2 7" xfId="36643"/>
    <cellStyle name="Normal 5 2 2 2 3 2 2 7 2" xfId="36644"/>
    <cellStyle name="Normal 5 2 2 2 3 2 2 7 2 2" xfId="36645"/>
    <cellStyle name="Normal 5 2 2 2 3 2 2 7 3" xfId="36646"/>
    <cellStyle name="Normal 5 2 2 2 3 2 2 8" xfId="36647"/>
    <cellStyle name="Normal 5 2 2 2 3 2 2 8 2" xfId="36648"/>
    <cellStyle name="Normal 5 2 2 2 3 2 2 8 2 2" xfId="36649"/>
    <cellStyle name="Normal 5 2 2 2 3 2 2 8 3" xfId="36650"/>
    <cellStyle name="Normal 5 2 2 2 3 2 2 9" xfId="36651"/>
    <cellStyle name="Normal 5 2 2 2 3 2 2 9 2" xfId="36652"/>
    <cellStyle name="Normal 5 2 2 2 3 2 2 9 2 2" xfId="36653"/>
    <cellStyle name="Normal 5 2 2 2 3 2 2 9 3" xfId="36654"/>
    <cellStyle name="Normal 5 2 2 2 3 2 3" xfId="36655"/>
    <cellStyle name="Normal 5 2 2 2 3 2 3 2" xfId="36656"/>
    <cellStyle name="Normal 5 2 2 2 3 2 3 2 2" xfId="36657"/>
    <cellStyle name="Normal 5 2 2 2 3 2 3 3" xfId="36658"/>
    <cellStyle name="Normal 5 2 2 2 3 2 4" xfId="36659"/>
    <cellStyle name="Normal 5 2 2 2 3 2 4 2" xfId="36660"/>
    <cellStyle name="Normal 5 2 2 2 3 2 4 2 2" xfId="36661"/>
    <cellStyle name="Normal 5 2 2 2 3 2 4 3" xfId="36662"/>
    <cellStyle name="Normal 5 2 2 2 3 2 5" xfId="36663"/>
    <cellStyle name="Normal 5 2 2 2 3 2 5 10" xfId="36664"/>
    <cellStyle name="Normal 5 2 2 2 3 2 5 11" xfId="36665"/>
    <cellStyle name="Normal 5 2 2 2 3 2 5 12" xfId="36666"/>
    <cellStyle name="Normal 5 2 2 2 3 2 5 2" xfId="36667"/>
    <cellStyle name="Normal 5 2 2 2 3 2 5 2 2" xfId="36668"/>
    <cellStyle name="Normal 5 2 2 2 3 2 5 2 2 2" xfId="36669"/>
    <cellStyle name="Normal 5 2 2 2 3 2 5 2 2 2 2" xfId="36670"/>
    <cellStyle name="Normal 5 2 2 2 3 2 5 2 2 2 2 2" xfId="36671"/>
    <cellStyle name="Normal 5 2 2 2 3 2 5 2 2 2 2 2 2" xfId="36672"/>
    <cellStyle name="Normal 5 2 2 2 3 2 5 2 2 2 2 3" xfId="36673"/>
    <cellStyle name="Normal 5 2 2 2 3 2 5 2 2 2 2 4" xfId="36674"/>
    <cellStyle name="Normal 5 2 2 2 3 2 5 2 2 2 3" xfId="36675"/>
    <cellStyle name="Normal 5 2 2 2 3 2 5 2 2 2 4" xfId="36676"/>
    <cellStyle name="Normal 5 2 2 2 3 2 5 2 2 2 4 2" xfId="36677"/>
    <cellStyle name="Normal 5 2 2 2 3 2 5 2 2 2 4 2 2" xfId="36678"/>
    <cellStyle name="Normal 5 2 2 2 3 2 5 2 2 2 4 3" xfId="36679"/>
    <cellStyle name="Normal 5 2 2 2 3 2 5 2 2 3" xfId="36680"/>
    <cellStyle name="Normal 5 2 2 2 3 2 5 2 2 4" xfId="36681"/>
    <cellStyle name="Normal 5 2 2 2 3 2 5 2 2 4 2" xfId="36682"/>
    <cellStyle name="Normal 5 2 2 2 3 2 5 2 2 5" xfId="36683"/>
    <cellStyle name="Normal 5 2 2 2 3 2 5 2 3" xfId="36684"/>
    <cellStyle name="Normal 5 2 2 2 3 2 5 2 4" xfId="36685"/>
    <cellStyle name="Normal 5 2 2 2 3 2 5 2 5" xfId="36686"/>
    <cellStyle name="Normal 5 2 2 2 3 2 5 2 5 2" xfId="36687"/>
    <cellStyle name="Normal 5 2 2 2 3 2 5 2 5 2 2" xfId="36688"/>
    <cellStyle name="Normal 5 2 2 2 3 2 5 2 5 3" xfId="36689"/>
    <cellStyle name="Normal 5 2 2 2 3 2 5 2 6" xfId="36690"/>
    <cellStyle name="Normal 5 2 2 2 3 2 5 2 7" xfId="36691"/>
    <cellStyle name="Normal 5 2 2 2 3 2 5 2 8" xfId="36692"/>
    <cellStyle name="Normal 5 2 2 2 3 2 5 2 9" xfId="36693"/>
    <cellStyle name="Normal 5 2 2 2 3 2 5 3" xfId="36694"/>
    <cellStyle name="Normal 5 2 2 2 3 2 5 3 2" xfId="36695"/>
    <cellStyle name="Normal 5 2 2 2 3 2 5 3 2 2" xfId="36696"/>
    <cellStyle name="Normal 5 2 2 2 3 2 5 3 2 2 2" xfId="36697"/>
    <cellStyle name="Normal 5 2 2 2 3 2 5 3 2 3" xfId="36698"/>
    <cellStyle name="Normal 5 2 2 2 3 2 5 3 2 4" xfId="36699"/>
    <cellStyle name="Normal 5 2 2 2 3 2 5 3 3" xfId="36700"/>
    <cellStyle name="Normal 5 2 2 2 3 2 5 3 4" xfId="36701"/>
    <cellStyle name="Normal 5 2 2 2 3 2 5 3 4 2" xfId="36702"/>
    <cellStyle name="Normal 5 2 2 2 3 2 5 3 5" xfId="36703"/>
    <cellStyle name="Normal 5 2 2 2 3 2 5 4" xfId="36704"/>
    <cellStyle name="Normal 5 2 2 2 3 2 5 5" xfId="36705"/>
    <cellStyle name="Normal 5 2 2 2 3 2 5 5 2" xfId="36706"/>
    <cellStyle name="Normal 5 2 2 2 3 2 5 5 2 2" xfId="36707"/>
    <cellStyle name="Normal 5 2 2 2 3 2 5 5 3" xfId="36708"/>
    <cellStyle name="Normal 5 2 2 2 3 2 5 6" xfId="36709"/>
    <cellStyle name="Normal 5 2 2 2 3 2 5 7" xfId="36710"/>
    <cellStyle name="Normal 5 2 2 2 3 2 5 8" xfId="36711"/>
    <cellStyle name="Normal 5 2 2 2 3 2 5 8 2" xfId="36712"/>
    <cellStyle name="Normal 5 2 2 2 3 2 5 8 2 2" xfId="36713"/>
    <cellStyle name="Normal 5 2 2 2 3 2 5 8 2 2 2" xfId="36714"/>
    <cellStyle name="Normal 5 2 2 2 3 2 5 8 3" xfId="36715"/>
    <cellStyle name="Normal 5 2 2 2 3 2 5 8 4" xfId="36716"/>
    <cellStyle name="Normal 5 2 2 2 3 2 5 8 5" xfId="36717"/>
    <cellStyle name="Normal 5 2 2 2 3 2 5 8 6" xfId="36718"/>
    <cellStyle name="Normal 5 2 2 2 3 2 5 9" xfId="36719"/>
    <cellStyle name="Normal 5 2 2 2 3 2 5 9 2" xfId="36720"/>
    <cellStyle name="Normal 5 2 2 2 3 2 6" xfId="36721"/>
    <cellStyle name="Normal 5 2 2 2 3 2 6 2" xfId="36722"/>
    <cellStyle name="Normal 5 2 2 2 3 2 6 2 2" xfId="36723"/>
    <cellStyle name="Normal 5 2 2 2 3 2 6 2 2 2" xfId="36724"/>
    <cellStyle name="Normal 5 2 2 2 3 2 6 2 2 2 2" xfId="36725"/>
    <cellStyle name="Normal 5 2 2 2 3 2 6 2 3" xfId="36726"/>
    <cellStyle name="Normal 5 2 2 2 3 2 6 2 4" xfId="36727"/>
    <cellStyle name="Normal 5 2 2 2 3 2 6 3" xfId="36728"/>
    <cellStyle name="Normal 5 2 2 2 3 2 6 4" xfId="36729"/>
    <cellStyle name="Normal 5 2 2 2 3 2 6 4 2" xfId="36730"/>
    <cellStyle name="Normal 5 2 2 2 3 2 6 5" xfId="36731"/>
    <cellStyle name="Normal 5 2 2 2 3 2 6 6" xfId="36732"/>
    <cellStyle name="Normal 5 2 2 2 3 2 6 7" xfId="36733"/>
    <cellStyle name="Normal 5 2 2 2 3 2 7" xfId="36734"/>
    <cellStyle name="Normal 5 2 2 2 3 2 7 2" xfId="36735"/>
    <cellStyle name="Normal 5 2 2 2 3 2 7 2 2" xfId="36736"/>
    <cellStyle name="Normal 5 2 2 2 3 2 7 2 2 2" xfId="36737"/>
    <cellStyle name="Normal 5 2 2 2 3 2 7 2 3" xfId="36738"/>
    <cellStyle name="Normal 5 2 2 2 3 2 7 2 3 2" xfId="36739"/>
    <cellStyle name="Normal 5 2 2 2 3 2 7 2 3 2 2" xfId="36740"/>
    <cellStyle name="Normal 5 2 2 2 3 2 7 2 3 3" xfId="36741"/>
    <cellStyle name="Normal 5 2 2 2 3 2 7 2 4" xfId="36742"/>
    <cellStyle name="Normal 5 2 2 2 3 2 7 3" xfId="36743"/>
    <cellStyle name="Normal 5 2 2 2 3 2 7 4" xfId="36744"/>
    <cellStyle name="Normal 5 2 2 2 3 2 7 4 2" xfId="36745"/>
    <cellStyle name="Normal 5 2 2 2 3 2 7 5" xfId="36746"/>
    <cellStyle name="Normal 5 2 2 2 3 2 8" xfId="36747"/>
    <cellStyle name="Normal 5 2 2 2 3 2 8 2" xfId="36748"/>
    <cellStyle name="Normal 5 2 2 2 3 2 8 2 2" xfId="36749"/>
    <cellStyle name="Normal 5 2 2 2 3 2 8 2 2 2" xfId="36750"/>
    <cellStyle name="Normal 5 2 2 2 3 2 8 2 2 2 2" xfId="36751"/>
    <cellStyle name="Normal 5 2 2 2 3 2 8 2 2 3" xfId="36752"/>
    <cellStyle name="Normal 5 2 2 2 3 2 8 2 2 4" xfId="36753"/>
    <cellStyle name="Normal 5 2 2 2 3 2 8 2 3" xfId="36754"/>
    <cellStyle name="Normal 5 2 2 2 3 2 8 2 4" xfId="36755"/>
    <cellStyle name="Normal 5 2 2 2 3 2 8 3" xfId="36756"/>
    <cellStyle name="Normal 5 2 2 2 3 2 8 4" xfId="36757"/>
    <cellStyle name="Normal 5 2 2 2 3 2 8 4 2" xfId="36758"/>
    <cellStyle name="Normal 5 2 2 2 3 2 8 5" xfId="36759"/>
    <cellStyle name="Normal 5 2 2 2 3 2 9" xfId="36760"/>
    <cellStyle name="Normal 5 2 2 2 3 3" xfId="36761"/>
    <cellStyle name="Normal 5 2 2 2 3 3 10" xfId="36762"/>
    <cellStyle name="Normal 5 2 2 2 3 3 11" xfId="36763"/>
    <cellStyle name="Normal 5 2 2 2 3 3 2" xfId="36764"/>
    <cellStyle name="Normal 5 2 2 2 3 3 2 10" xfId="36765"/>
    <cellStyle name="Normal 5 2 2 2 3 3 2 11" xfId="36766"/>
    <cellStyle name="Normal 5 2 2 2 3 3 2 12" xfId="36767"/>
    <cellStyle name="Normal 5 2 2 2 3 3 2 2" xfId="36768"/>
    <cellStyle name="Normal 5 2 2 2 3 3 2 2 2" xfId="36769"/>
    <cellStyle name="Normal 5 2 2 2 3 3 2 2 2 2" xfId="36770"/>
    <cellStyle name="Normal 5 2 2 2 3 3 2 2 2 2 2" xfId="36771"/>
    <cellStyle name="Normal 5 2 2 2 3 3 2 2 2 2 2 2" xfId="36772"/>
    <cellStyle name="Normal 5 2 2 2 3 3 2 2 2 3" xfId="36773"/>
    <cellStyle name="Normal 5 2 2 2 3 3 2 2 2 4" xfId="36774"/>
    <cellStyle name="Normal 5 2 2 2 3 3 2 2 2 5" xfId="36775"/>
    <cellStyle name="Normal 5 2 2 2 3 3 2 2 2 6" xfId="36776"/>
    <cellStyle name="Normal 5 2 2 2 3 3 2 2 3" xfId="36777"/>
    <cellStyle name="Normal 5 2 2 2 3 3 2 2 3 2" xfId="36778"/>
    <cellStyle name="Normal 5 2 2 2 3 3 2 2 4" xfId="36779"/>
    <cellStyle name="Normal 5 2 2 2 3 3 2 2 4 2" xfId="36780"/>
    <cellStyle name="Normal 5 2 2 2 3 3 2 2 5" xfId="36781"/>
    <cellStyle name="Normal 5 2 2 2 3 3 2 3" xfId="36782"/>
    <cellStyle name="Normal 5 2 2 2 3 3 2 4" xfId="36783"/>
    <cellStyle name="Normal 5 2 2 2 3 3 2 5" xfId="36784"/>
    <cellStyle name="Normal 5 2 2 2 3 3 2 5 2" xfId="36785"/>
    <cellStyle name="Normal 5 2 2 2 3 3 2 5 2 2" xfId="36786"/>
    <cellStyle name="Normal 5 2 2 2 3 3 2 5 3" xfId="36787"/>
    <cellStyle name="Normal 5 2 2 2 3 3 2 6" xfId="36788"/>
    <cellStyle name="Normal 5 2 2 2 3 3 2 6 2" xfId="36789"/>
    <cellStyle name="Normal 5 2 2 2 3 3 2 6 2 2" xfId="36790"/>
    <cellStyle name="Normal 5 2 2 2 3 3 2 6 3" xfId="36791"/>
    <cellStyle name="Normal 5 2 2 2 3 3 2 7" xfId="36792"/>
    <cellStyle name="Normal 5 2 2 2 3 3 2 7 2" xfId="36793"/>
    <cellStyle name="Normal 5 2 2 2 3 3 2 7 2 2" xfId="36794"/>
    <cellStyle name="Normal 5 2 2 2 3 3 2 7 3" xfId="36795"/>
    <cellStyle name="Normal 5 2 2 2 3 3 2 8" xfId="36796"/>
    <cellStyle name="Normal 5 2 2 2 3 3 2 8 2" xfId="36797"/>
    <cellStyle name="Normal 5 2 2 2 3 3 2 8 2 2" xfId="36798"/>
    <cellStyle name="Normal 5 2 2 2 3 3 2 8 3" xfId="36799"/>
    <cellStyle name="Normal 5 2 2 2 3 3 2 8 4" xfId="36800"/>
    <cellStyle name="Normal 5 2 2 2 3 3 2 9" xfId="36801"/>
    <cellStyle name="Normal 5 2 2 2 3 3 2 9 2" xfId="36802"/>
    <cellStyle name="Normal 5 2 2 2 3 3 3" xfId="36803"/>
    <cellStyle name="Normal 5 2 2 2 3 3 3 2" xfId="36804"/>
    <cellStyle name="Normal 5 2 2 2 3 3 3 2 2" xfId="36805"/>
    <cellStyle name="Normal 5 2 2 2 3 3 3 2 2 2" xfId="36806"/>
    <cellStyle name="Normal 5 2 2 2 3 3 3 2 2 2 2" xfId="36807"/>
    <cellStyle name="Normal 5 2 2 2 3 3 3 2 3" xfId="36808"/>
    <cellStyle name="Normal 5 2 2 2 3 3 3 2 4" xfId="36809"/>
    <cellStyle name="Normal 5 2 2 2 3 3 3 2 5" xfId="36810"/>
    <cellStyle name="Normal 5 2 2 2 3 3 3 2 6" xfId="36811"/>
    <cellStyle name="Normal 5 2 2 2 3 3 3 3" xfId="36812"/>
    <cellStyle name="Normal 5 2 2 2 3 3 3 4" xfId="36813"/>
    <cellStyle name="Normal 5 2 2 2 3 3 3 4 2" xfId="36814"/>
    <cellStyle name="Normal 5 2 2 2 3 3 3 5" xfId="36815"/>
    <cellStyle name="Normal 5 2 2 2 3 3 4" xfId="36816"/>
    <cellStyle name="Normal 5 2 2 2 3 3 4 2" xfId="36817"/>
    <cellStyle name="Normal 5 2 2 2 3 3 4 2 2" xfId="36818"/>
    <cellStyle name="Normal 5 2 2 2 3 3 4 3" xfId="36819"/>
    <cellStyle name="Normal 5 2 2 2 3 3 5" xfId="36820"/>
    <cellStyle name="Normal 5 2 2 2 3 3 6" xfId="36821"/>
    <cellStyle name="Normal 5 2 2 2 3 3 6 2" xfId="36822"/>
    <cellStyle name="Normal 5 2 2 2 3 3 6 2 2" xfId="36823"/>
    <cellStyle name="Normal 5 2 2 2 3 3 6 3" xfId="36824"/>
    <cellStyle name="Normal 5 2 2 2 3 3 7" xfId="36825"/>
    <cellStyle name="Normal 5 2 2 2 3 3 8" xfId="36826"/>
    <cellStyle name="Normal 5 2 2 2 3 3 9" xfId="36827"/>
    <cellStyle name="Normal 5 2 2 2 3 4" xfId="36828"/>
    <cellStyle name="Normal 5 2 2 2 3 4 2" xfId="36829"/>
    <cellStyle name="Normal 5 2 2 2 3 4 2 2" xfId="36830"/>
    <cellStyle name="Normal 5 2 2 2 3 4 3" xfId="36831"/>
    <cellStyle name="Normal 5 2 2 2 3 5" xfId="36832"/>
    <cellStyle name="Normal 5 2 2 2 3 5 2" xfId="36833"/>
    <cellStyle name="Normal 5 2 2 2 3 5 2 2" xfId="36834"/>
    <cellStyle name="Normal 5 2 2 2 3 5 3" xfId="36835"/>
    <cellStyle name="Normal 5 2 2 2 3 6" xfId="36836"/>
    <cellStyle name="Normal 5 2 2 2 3 6 2" xfId="36837"/>
    <cellStyle name="Normal 5 2 2 2 3 6 2 2" xfId="36838"/>
    <cellStyle name="Normal 5 2 2 2 3 6 2 2 2" xfId="36839"/>
    <cellStyle name="Normal 5 2 2 2 3 6 2 2 2 2" xfId="36840"/>
    <cellStyle name="Normal 5 2 2 2 3 6 2 2 3" xfId="36841"/>
    <cellStyle name="Normal 5 2 2 2 3 6 2 2 4" xfId="36842"/>
    <cellStyle name="Normal 5 2 2 2 3 6 2 3" xfId="36843"/>
    <cellStyle name="Normal 5 2 2 2 3 6 2 3 2" xfId="36844"/>
    <cellStyle name="Normal 5 2 2 2 3 6 2 3 2 2" xfId="36845"/>
    <cellStyle name="Normal 5 2 2 2 3 6 2 3 3" xfId="36846"/>
    <cellStyle name="Normal 5 2 2 2 3 6 2 4" xfId="36847"/>
    <cellStyle name="Normal 5 2 2 2 3 6 2 5" xfId="36848"/>
    <cellStyle name="Normal 5 2 2 2 3 6 2 6" xfId="36849"/>
    <cellStyle name="Normal 5 2 2 2 3 6 3" xfId="36850"/>
    <cellStyle name="Normal 5 2 2 2 3 6 3 2" xfId="36851"/>
    <cellStyle name="Normal 5 2 2 2 3 6 4" xfId="36852"/>
    <cellStyle name="Normal 5 2 2 2 3 6 4 2" xfId="36853"/>
    <cellStyle name="Normal 5 2 2 2 3 6 5" xfId="36854"/>
    <cellStyle name="Normal 5 2 2 2 3 6 6" xfId="36855"/>
    <cellStyle name="Normal 5 2 2 2 3 6 7" xfId="36856"/>
    <cellStyle name="Normal 5 2 2 2 3 7" xfId="36857"/>
    <cellStyle name="Normal 5 2 2 2 3 8" xfId="36858"/>
    <cellStyle name="Normal 5 2 2 2 3 9" xfId="36859"/>
    <cellStyle name="Normal 5 2 2 2 3 9 2" xfId="36860"/>
    <cellStyle name="Normal 5 2 2 2 3 9 2 2" xfId="36861"/>
    <cellStyle name="Normal 5 2 2 2 3 9 3" xfId="36862"/>
    <cellStyle name="Normal 5 2 2 2 4" xfId="36863"/>
    <cellStyle name="Normal 5 2 2 2 5" xfId="36864"/>
    <cellStyle name="Normal 5 2 2 2 5 10" xfId="36865"/>
    <cellStyle name="Normal 5 2 2 2 5 10 2" xfId="36866"/>
    <cellStyle name="Normal 5 2 2 2 5 10 2 2" xfId="36867"/>
    <cellStyle name="Normal 5 2 2 2 5 10 3" xfId="36868"/>
    <cellStyle name="Normal 5 2 2 2 5 11" xfId="36869"/>
    <cellStyle name="Normal 5 2 2 2 5 12" xfId="36870"/>
    <cellStyle name="Normal 5 2 2 2 5 12 2" xfId="36871"/>
    <cellStyle name="Normal 5 2 2 2 5 12 2 2" xfId="36872"/>
    <cellStyle name="Normal 5 2 2 2 5 12 2 2 2" xfId="36873"/>
    <cellStyle name="Normal 5 2 2 2 5 12 3" xfId="36874"/>
    <cellStyle name="Normal 5 2 2 2 5 12 4" xfId="36875"/>
    <cellStyle name="Normal 5 2 2 2 5 12 5" xfId="36876"/>
    <cellStyle name="Normal 5 2 2 2 5 12 6" xfId="36877"/>
    <cellStyle name="Normal 5 2 2 2 5 13" xfId="36878"/>
    <cellStyle name="Normal 5 2 2 2 5 13 2" xfId="36879"/>
    <cellStyle name="Normal 5 2 2 2 5 14" xfId="36880"/>
    <cellStyle name="Normal 5 2 2 2 5 15" xfId="36881"/>
    <cellStyle name="Normal 5 2 2 2 5 16" xfId="36882"/>
    <cellStyle name="Normal 5 2 2 2 5 2" xfId="36883"/>
    <cellStyle name="Normal 5 2 2 2 5 2 2" xfId="36884"/>
    <cellStyle name="Normal 5 2 2 2 5 2 2 10" xfId="36885"/>
    <cellStyle name="Normal 5 2 2 2 5 2 2 2" xfId="36886"/>
    <cellStyle name="Normal 5 2 2 2 5 2 2 2 2" xfId="36887"/>
    <cellStyle name="Normal 5 2 2 2 5 2 2 2 2 2" xfId="36888"/>
    <cellStyle name="Normal 5 2 2 2 5 2 2 2 2 2 2" xfId="36889"/>
    <cellStyle name="Normal 5 2 2 2 5 2 2 2 2 2 2 2" xfId="36890"/>
    <cellStyle name="Normal 5 2 2 2 5 2 2 2 2 3" xfId="36891"/>
    <cellStyle name="Normal 5 2 2 2 5 2 2 2 2 3 2" xfId="36892"/>
    <cellStyle name="Normal 5 2 2 2 5 2 2 2 2 3 2 2" xfId="36893"/>
    <cellStyle name="Normal 5 2 2 2 5 2 2 2 2 3 3" xfId="36894"/>
    <cellStyle name="Normal 5 2 2 2 5 2 2 2 2 4" xfId="36895"/>
    <cellStyle name="Normal 5 2 2 2 5 2 2 2 2 5" xfId="36896"/>
    <cellStyle name="Normal 5 2 2 2 5 2 2 2 2 6" xfId="36897"/>
    <cellStyle name="Normal 5 2 2 2 5 2 2 2 3" xfId="36898"/>
    <cellStyle name="Normal 5 2 2 2 5 2 2 2 4" xfId="36899"/>
    <cellStyle name="Normal 5 2 2 2 5 2 2 2 4 2" xfId="36900"/>
    <cellStyle name="Normal 5 2 2 2 5 2 2 2 5" xfId="36901"/>
    <cellStyle name="Normal 5 2 2 2 5 2 2 3" xfId="36902"/>
    <cellStyle name="Normal 5 2 2 2 5 2 2 4" xfId="36903"/>
    <cellStyle name="Normal 5 2 2 2 5 2 2 4 2" xfId="36904"/>
    <cellStyle name="Normal 5 2 2 2 5 2 2 4 2 2" xfId="36905"/>
    <cellStyle name="Normal 5 2 2 2 5 2 2 4 3" xfId="36906"/>
    <cellStyle name="Normal 5 2 2 2 5 2 2 5" xfId="36907"/>
    <cellStyle name="Normal 5 2 2 2 5 2 2 6" xfId="36908"/>
    <cellStyle name="Normal 5 2 2 2 5 2 2 6 2" xfId="36909"/>
    <cellStyle name="Normal 5 2 2 2 5 2 2 6 2 2" xfId="36910"/>
    <cellStyle name="Normal 5 2 2 2 5 2 2 6 3" xfId="36911"/>
    <cellStyle name="Normal 5 2 2 2 5 2 2 7" xfId="36912"/>
    <cellStyle name="Normal 5 2 2 2 5 2 2 8" xfId="36913"/>
    <cellStyle name="Normal 5 2 2 2 5 2 2 8 2" xfId="36914"/>
    <cellStyle name="Normal 5 2 2 2 5 2 2 8 2 2" xfId="36915"/>
    <cellStyle name="Normal 5 2 2 2 5 2 2 8 2 2 2" xfId="36916"/>
    <cellStyle name="Normal 5 2 2 2 5 2 2 8 3" xfId="36917"/>
    <cellStyle name="Normal 5 2 2 2 5 2 2 8 4" xfId="36918"/>
    <cellStyle name="Normal 5 2 2 2 5 2 2 8 5" xfId="36919"/>
    <cellStyle name="Normal 5 2 2 2 5 2 2 8 6" xfId="36920"/>
    <cellStyle name="Normal 5 2 2 2 5 2 2 9" xfId="36921"/>
    <cellStyle name="Normal 5 2 2 2 5 2 2 9 2" xfId="36922"/>
    <cellStyle name="Normal 5 2 2 2 5 2 3" xfId="36923"/>
    <cellStyle name="Normal 5 2 2 2 5 2 3 2" xfId="36924"/>
    <cellStyle name="Normal 5 2 2 2 5 2 3 2 2" xfId="36925"/>
    <cellStyle name="Normal 5 2 2 2 5 2 3 2 2 2" xfId="36926"/>
    <cellStyle name="Normal 5 2 2 2 5 2 3 2 2 2 2" xfId="36927"/>
    <cellStyle name="Normal 5 2 2 2 5 2 3 2 3" xfId="36928"/>
    <cellStyle name="Normal 5 2 2 2 5 2 3 2 4" xfId="36929"/>
    <cellStyle name="Normal 5 2 2 2 5 2 3 2 5" xfId="36930"/>
    <cellStyle name="Normal 5 2 2 2 5 2 3 2 6" xfId="36931"/>
    <cellStyle name="Normal 5 2 2 2 5 2 3 3" xfId="36932"/>
    <cellStyle name="Normal 5 2 2 2 5 2 3 3 2" xfId="36933"/>
    <cellStyle name="Normal 5 2 2 2 5 2 3 4" xfId="36934"/>
    <cellStyle name="Normal 5 2 2 2 5 2 3 4 2" xfId="36935"/>
    <cellStyle name="Normal 5 2 2 2 5 2 3 4 2 2" xfId="36936"/>
    <cellStyle name="Normal 5 2 2 2 5 2 3 4 3" xfId="36937"/>
    <cellStyle name="Normal 5 2 2 2 5 2 3 4 4" xfId="36938"/>
    <cellStyle name="Normal 5 2 2 2 5 2 3 5" xfId="36939"/>
    <cellStyle name="Normal 5 2 2 2 5 2 3 6" xfId="36940"/>
    <cellStyle name="Normal 5 2 2 2 5 2 3 7" xfId="36941"/>
    <cellStyle name="Normal 5 2 2 2 5 2 4" xfId="36942"/>
    <cellStyle name="Normal 5 2 2 2 5 2 5" xfId="36943"/>
    <cellStyle name="Normal 5 2 2 2 5 2 5 2" xfId="36944"/>
    <cellStyle name="Normal 5 2 2 2 5 2 5 2 2" xfId="36945"/>
    <cellStyle name="Normal 5 2 2 2 5 2 5 3" xfId="36946"/>
    <cellStyle name="Normal 5 2 2 2 5 2 6" xfId="36947"/>
    <cellStyle name="Normal 5 2 2 2 5 2 7" xfId="36948"/>
    <cellStyle name="Normal 5 2 2 2 5 2 8" xfId="36949"/>
    <cellStyle name="Normal 5 2 2 2 5 2 9" xfId="36950"/>
    <cellStyle name="Normal 5 2 2 2 5 3" xfId="36951"/>
    <cellStyle name="Normal 5 2 2 2 5 3 2" xfId="36952"/>
    <cellStyle name="Normal 5 2 2 2 5 3 2 2" xfId="36953"/>
    <cellStyle name="Normal 5 2 2 2 5 3 3" xfId="36954"/>
    <cellStyle name="Normal 5 2 2 2 5 4" xfId="36955"/>
    <cellStyle name="Normal 5 2 2 2 5 5" xfId="36956"/>
    <cellStyle name="Normal 5 2 2 2 5 6" xfId="36957"/>
    <cellStyle name="Normal 5 2 2 2 5 6 2" xfId="36958"/>
    <cellStyle name="Normal 5 2 2 2 5 6 2 2" xfId="36959"/>
    <cellStyle name="Normal 5 2 2 2 5 6 2 2 2" xfId="36960"/>
    <cellStyle name="Normal 5 2 2 2 5 6 2 2 2 2" xfId="36961"/>
    <cellStyle name="Normal 5 2 2 2 5 6 2 3" xfId="36962"/>
    <cellStyle name="Normal 5 2 2 2 5 6 2 4" xfId="36963"/>
    <cellStyle name="Normal 5 2 2 2 5 6 2 5" xfId="36964"/>
    <cellStyle name="Normal 5 2 2 2 5 6 2 6" xfId="36965"/>
    <cellStyle name="Normal 5 2 2 2 5 6 3" xfId="36966"/>
    <cellStyle name="Normal 5 2 2 2 5 6 4" xfId="36967"/>
    <cellStyle name="Normal 5 2 2 2 5 6 4 2" xfId="36968"/>
    <cellStyle name="Normal 5 2 2 2 5 6 5" xfId="36969"/>
    <cellStyle name="Normal 5 2 2 2 5 7" xfId="36970"/>
    <cellStyle name="Normal 5 2 2 2 5 7 2" xfId="36971"/>
    <cellStyle name="Normal 5 2 2 2 5 7 2 2" xfId="36972"/>
    <cellStyle name="Normal 5 2 2 2 5 7 3" xfId="36973"/>
    <cellStyle name="Normal 5 2 2 2 5 8" xfId="36974"/>
    <cellStyle name="Normal 5 2 2 2 5 9" xfId="36975"/>
    <cellStyle name="Normal 5 2 2 2 5 9 2" xfId="36976"/>
    <cellStyle name="Normal 5 2 2 2 5 9 2 2" xfId="36977"/>
    <cellStyle name="Normal 5 2 2 2 5 9 3" xfId="36978"/>
    <cellStyle name="Normal 5 2 2 2 6" xfId="36979"/>
    <cellStyle name="Normal 5 2 2 2 7" xfId="36980"/>
    <cellStyle name="Normal 5 2 2 2 8" xfId="36981"/>
    <cellStyle name="Normal 5 2 2 2 9" xfId="36982"/>
    <cellStyle name="Normal 5 2 2 20" xfId="36983"/>
    <cellStyle name="Normal 5 2 2 20 2" xfId="36984"/>
    <cellStyle name="Normal 5 2 2 20 2 2" xfId="36985"/>
    <cellStyle name="Normal 5 2 2 20 3" xfId="36986"/>
    <cellStyle name="Normal 5 2 2 21" xfId="36987"/>
    <cellStyle name="Normal 5 2 2 21 2" xfId="36988"/>
    <cellStyle name="Normal 5 2 2 21 2 2" xfId="36989"/>
    <cellStyle name="Normal 5 2 2 21 3" xfId="36990"/>
    <cellStyle name="Normal 5 2 2 22" xfId="36991"/>
    <cellStyle name="Normal 5 2 2 22 2" xfId="36992"/>
    <cellStyle name="Normal 5 2 2 22 2 2" xfId="36993"/>
    <cellStyle name="Normal 5 2 2 22 3" xfId="36994"/>
    <cellStyle name="Normal 5 2 2 23" xfId="36995"/>
    <cellStyle name="Normal 5 2 2 23 2" xfId="36996"/>
    <cellStyle name="Normal 5 2 2 23 2 2" xfId="36997"/>
    <cellStyle name="Normal 5 2 2 23 3" xfId="36998"/>
    <cellStyle name="Normal 5 2 2 24" xfId="36999"/>
    <cellStyle name="Normal 5 2 2 25" xfId="37000"/>
    <cellStyle name="Normal 5 2 2 26" xfId="37001"/>
    <cellStyle name="Normal 5 2 2 27" xfId="37002"/>
    <cellStyle name="Normal 5 2 2 28" xfId="37003"/>
    <cellStyle name="Normal 5 2 2 3" xfId="37004"/>
    <cellStyle name="Normal 5 2 2 3 2" xfId="37005"/>
    <cellStyle name="Normal 5 2 2 3 2 2" xfId="37006"/>
    <cellStyle name="Normal 5 2 2 3 3" xfId="37007"/>
    <cellStyle name="Normal 5 2 2 4" xfId="37008"/>
    <cellStyle name="Normal 5 2 2 5" xfId="37009"/>
    <cellStyle name="Normal 5 2 2 5 2" xfId="37010"/>
    <cellStyle name="Normal 5 2 2 5 2 2" xfId="37011"/>
    <cellStyle name="Normal 5 2 2 5 3" xfId="37012"/>
    <cellStyle name="Normal 5 2 2 6" xfId="37013"/>
    <cellStyle name="Normal 5 2 2 7" xfId="37014"/>
    <cellStyle name="Normal 5 2 2 7 2" xfId="37015"/>
    <cellStyle name="Normal 5 2 2 7 2 2" xfId="37016"/>
    <cellStyle name="Normal 5 2 2 7 3" xfId="37017"/>
    <cellStyle name="Normal 5 2 2 8" xfId="37018"/>
    <cellStyle name="Normal 5 2 2 8 2" xfId="37019"/>
    <cellStyle name="Normal 5 2 2 8 2 2" xfId="37020"/>
    <cellStyle name="Normal 5 2 2 8 3" xfId="37021"/>
    <cellStyle name="Normal 5 2 2 9" xfId="37022"/>
    <cellStyle name="Normal 5 2 2 9 2" xfId="37023"/>
    <cellStyle name="Normal 5 2 2 9 2 2" xfId="37024"/>
    <cellStyle name="Normal 5 2 2 9 3" xfId="37025"/>
    <cellStyle name="Normal 5 2 3" xfId="37026"/>
    <cellStyle name="Normal 5 2 3 10" xfId="37027"/>
    <cellStyle name="Normal 5 2 3 11" xfId="37028"/>
    <cellStyle name="Normal 5 2 3 12" xfId="37029"/>
    <cellStyle name="Normal 5 2 3 12 2" xfId="37030"/>
    <cellStyle name="Normal 5 2 3 12 2 2" xfId="37031"/>
    <cellStyle name="Normal 5 2 3 12 3" xfId="37032"/>
    <cellStyle name="Normal 5 2 3 13" xfId="37033"/>
    <cellStyle name="Normal 5 2 3 13 2" xfId="37034"/>
    <cellStyle name="Normal 5 2 3 13 2 2" xfId="37035"/>
    <cellStyle name="Normal 5 2 3 13 3" xfId="37036"/>
    <cellStyle name="Normal 5 2 3 14" xfId="37037"/>
    <cellStyle name="Normal 5 2 3 14 2" xfId="37038"/>
    <cellStyle name="Normal 5 2 3 14 2 2" xfId="37039"/>
    <cellStyle name="Normal 5 2 3 14 3" xfId="37040"/>
    <cellStyle name="Normal 5 2 3 15" xfId="37041"/>
    <cellStyle name="Normal 5 2 3 16" xfId="37042"/>
    <cellStyle name="Normal 5 2 3 16 2" xfId="37043"/>
    <cellStyle name="Normal 5 2 3 16 2 2" xfId="37044"/>
    <cellStyle name="Normal 5 2 3 16 3" xfId="37045"/>
    <cellStyle name="Normal 5 2 3 17" xfId="37046"/>
    <cellStyle name="Normal 5 2 3 17 2" xfId="37047"/>
    <cellStyle name="Normal 5 2 3 17 2 2" xfId="37048"/>
    <cellStyle name="Normal 5 2 3 17 3" xfId="37049"/>
    <cellStyle name="Normal 5 2 3 18" xfId="37050"/>
    <cellStyle name="Normal 5 2 3 19" xfId="37051"/>
    <cellStyle name="Normal 5 2 3 2" xfId="37052"/>
    <cellStyle name="Normal 5 2 3 2 10" xfId="37053"/>
    <cellStyle name="Normal 5 2 3 2 10 2" xfId="37054"/>
    <cellStyle name="Normal 5 2 3 2 10 2 2" xfId="37055"/>
    <cellStyle name="Normal 5 2 3 2 10 3" xfId="37056"/>
    <cellStyle name="Normal 5 2 3 2 11" xfId="37057"/>
    <cellStyle name="Normal 5 2 3 2 11 10" xfId="37058"/>
    <cellStyle name="Normal 5 2 3 2 11 2" xfId="37059"/>
    <cellStyle name="Normal 5 2 3 2 11 2 2" xfId="37060"/>
    <cellStyle name="Normal 5 2 3 2 11 2 2 2" xfId="37061"/>
    <cellStyle name="Normal 5 2 3 2 11 2 2 2 2" xfId="37062"/>
    <cellStyle name="Normal 5 2 3 2 11 2 2 2 2 2" xfId="37063"/>
    <cellStyle name="Normal 5 2 3 2 11 2 2 2 3" xfId="37064"/>
    <cellStyle name="Normal 5 2 3 2 11 2 2 2 3 2" xfId="37065"/>
    <cellStyle name="Normal 5 2 3 2 11 2 2 2 3 2 2" xfId="37066"/>
    <cellStyle name="Normal 5 2 3 2 11 2 2 2 3 3" xfId="37067"/>
    <cellStyle name="Normal 5 2 3 2 11 2 2 2 4" xfId="37068"/>
    <cellStyle name="Normal 5 2 3 2 11 2 2 3" xfId="37069"/>
    <cellStyle name="Normal 5 2 3 2 11 2 2 4" xfId="37070"/>
    <cellStyle name="Normal 5 2 3 2 11 2 2 4 2" xfId="37071"/>
    <cellStyle name="Normal 5 2 3 2 11 2 2 4 2 2" xfId="37072"/>
    <cellStyle name="Normal 5 2 3 2 11 2 2 4 3" xfId="37073"/>
    <cellStyle name="Normal 5 2 3 2 11 2 2 4 4" xfId="37074"/>
    <cellStyle name="Normal 5 2 3 2 11 2 2 5" xfId="37075"/>
    <cellStyle name="Normal 5 2 3 2 11 2 3" xfId="37076"/>
    <cellStyle name="Normal 5 2 3 2 11 2 3 2" xfId="37077"/>
    <cellStyle name="Normal 5 2 3 2 11 2 3 2 2" xfId="37078"/>
    <cellStyle name="Normal 5 2 3 2 11 2 3 3" xfId="37079"/>
    <cellStyle name="Normal 5 2 3 2 11 2 4" xfId="37080"/>
    <cellStyle name="Normal 5 2 3 2 11 2 5" xfId="37081"/>
    <cellStyle name="Normal 5 2 3 2 11 2 6" xfId="37082"/>
    <cellStyle name="Normal 5 2 3 2 11 2 6 2" xfId="37083"/>
    <cellStyle name="Normal 5 2 3 2 11 2 6 2 2" xfId="37084"/>
    <cellStyle name="Normal 5 2 3 2 11 2 6 3" xfId="37085"/>
    <cellStyle name="Normal 5 2 3 2 11 2 7" xfId="37086"/>
    <cellStyle name="Normal 5 2 3 2 11 2 7 2" xfId="37087"/>
    <cellStyle name="Normal 5 2 3 2 11 2 7 2 2" xfId="37088"/>
    <cellStyle name="Normal 5 2 3 2 11 2 7 3" xfId="37089"/>
    <cellStyle name="Normal 5 2 3 2 11 2 8" xfId="37090"/>
    <cellStyle name="Normal 5 2 3 2 11 2 9" xfId="37091"/>
    <cellStyle name="Normal 5 2 3 2 11 3" xfId="37092"/>
    <cellStyle name="Normal 5 2 3 2 11 3 2" xfId="37093"/>
    <cellStyle name="Normal 5 2 3 2 11 3 2 2" xfId="37094"/>
    <cellStyle name="Normal 5 2 3 2 11 3 2 2 2" xfId="37095"/>
    <cellStyle name="Normal 5 2 3 2 11 3 2 2 2 2" xfId="37096"/>
    <cellStyle name="Normal 5 2 3 2 11 3 2 2 3" xfId="37097"/>
    <cellStyle name="Normal 5 2 3 2 11 3 2 2 4" xfId="37098"/>
    <cellStyle name="Normal 5 2 3 2 11 3 2 3" xfId="37099"/>
    <cellStyle name="Normal 5 2 3 2 11 3 2 3 2" xfId="37100"/>
    <cellStyle name="Normal 5 2 3 2 11 3 2 3 2 2" xfId="37101"/>
    <cellStyle name="Normal 5 2 3 2 11 3 2 3 3" xfId="37102"/>
    <cellStyle name="Normal 5 2 3 2 11 3 2 4" xfId="37103"/>
    <cellStyle name="Normal 5 2 3 2 11 3 3" xfId="37104"/>
    <cellStyle name="Normal 5 2 3 2 11 3 4" xfId="37105"/>
    <cellStyle name="Normal 5 2 3 2 11 3 4 2" xfId="37106"/>
    <cellStyle name="Normal 5 2 3 2 11 3 5" xfId="37107"/>
    <cellStyle name="Normal 5 2 3 2 11 4" xfId="37108"/>
    <cellStyle name="Normal 5 2 3 2 11 4 2" xfId="37109"/>
    <cellStyle name="Normal 5 2 3 2 11 4 2 2" xfId="37110"/>
    <cellStyle name="Normal 5 2 3 2 11 4 3" xfId="37111"/>
    <cellStyle name="Normal 5 2 3 2 11 5" xfId="37112"/>
    <cellStyle name="Normal 5 2 3 2 11 6" xfId="37113"/>
    <cellStyle name="Normal 5 2 3 2 11 7" xfId="37114"/>
    <cellStyle name="Normal 5 2 3 2 11 8" xfId="37115"/>
    <cellStyle name="Normal 5 2 3 2 11 8 2" xfId="37116"/>
    <cellStyle name="Normal 5 2 3 2 11 8 2 2" xfId="37117"/>
    <cellStyle name="Normal 5 2 3 2 11 8 3" xfId="37118"/>
    <cellStyle name="Normal 5 2 3 2 11 8 4" xfId="37119"/>
    <cellStyle name="Normal 5 2 3 2 11 9" xfId="37120"/>
    <cellStyle name="Normal 5 2 3 2 11 9 2" xfId="37121"/>
    <cellStyle name="Normal 5 2 3 2 11 9 2 2" xfId="37122"/>
    <cellStyle name="Normal 5 2 3 2 11 9 3" xfId="37123"/>
    <cellStyle name="Normal 5 2 3 2 11 9 4" xfId="37124"/>
    <cellStyle name="Normal 5 2 3 2 12" xfId="37125"/>
    <cellStyle name="Normal 5 2 3 2 12 2" xfId="37126"/>
    <cellStyle name="Normal 5 2 3 2 12 2 2" xfId="37127"/>
    <cellStyle name="Normal 5 2 3 2 12 2 2 2" xfId="37128"/>
    <cellStyle name="Normal 5 2 3 2 12 2 3" xfId="37129"/>
    <cellStyle name="Normal 5 2 3 2 12 2 3 2" xfId="37130"/>
    <cellStyle name="Normal 5 2 3 2 12 2 3 2 2" xfId="37131"/>
    <cellStyle name="Normal 5 2 3 2 12 2 3 3" xfId="37132"/>
    <cellStyle name="Normal 5 2 3 2 12 2 4" xfId="37133"/>
    <cellStyle name="Normal 5 2 3 2 12 3" xfId="37134"/>
    <cellStyle name="Normal 5 2 3 2 12 4" xfId="37135"/>
    <cellStyle name="Normal 5 2 3 2 12 4 2" xfId="37136"/>
    <cellStyle name="Normal 5 2 3 2 12 5" xfId="37137"/>
    <cellStyle name="Normal 5 2 3 2 13" xfId="37138"/>
    <cellStyle name="Normal 5 2 3 2 13 2" xfId="37139"/>
    <cellStyle name="Normal 5 2 3 2 13 2 2" xfId="37140"/>
    <cellStyle name="Normal 5 2 3 2 13 2 2 2" xfId="37141"/>
    <cellStyle name="Normal 5 2 3 2 13 2 3" xfId="37142"/>
    <cellStyle name="Normal 5 2 3 2 13 2 4" xfId="37143"/>
    <cellStyle name="Normal 5 2 3 2 13 3" xfId="37144"/>
    <cellStyle name="Normal 5 2 3 2 13 4" xfId="37145"/>
    <cellStyle name="Normal 5 2 3 2 13 4 2" xfId="37146"/>
    <cellStyle name="Normal 5 2 3 2 13 4 2 2" xfId="37147"/>
    <cellStyle name="Normal 5 2 3 2 13 4 3" xfId="37148"/>
    <cellStyle name="Normal 5 2 3 2 13 4 4" xfId="37149"/>
    <cellStyle name="Normal 5 2 3 2 13 5" xfId="37150"/>
    <cellStyle name="Normal 5 2 3 2 14" xfId="37151"/>
    <cellStyle name="Normal 5 2 3 2 14 10" xfId="37152"/>
    <cellStyle name="Normal 5 2 3 2 14 10 2" xfId="37153"/>
    <cellStyle name="Normal 5 2 3 2 14 10 2 2" xfId="37154"/>
    <cellStyle name="Normal 5 2 3 2 14 10 3" xfId="37155"/>
    <cellStyle name="Normal 5 2 3 2 14 2" xfId="37156"/>
    <cellStyle name="Normal 5 2 3 2 14 2 2" xfId="37157"/>
    <cellStyle name="Normal 5 2 3 2 14 2 2 2" xfId="37158"/>
    <cellStyle name="Normal 5 2 3 2 14 2 2 2 2" xfId="37159"/>
    <cellStyle name="Normal 5 2 3 2 14 2 2 2 2 2" xfId="37160"/>
    <cellStyle name="Normal 5 2 3 2 14 2 2 2 3" xfId="37161"/>
    <cellStyle name="Normal 5 2 3 2 14 2 2 2 4" xfId="37162"/>
    <cellStyle name="Normal 5 2 3 2 14 2 2 3" xfId="37163"/>
    <cellStyle name="Normal 5 2 3 2 14 2 2 3 2" xfId="37164"/>
    <cellStyle name="Normal 5 2 3 2 14 2 2 3 2 2" xfId="37165"/>
    <cellStyle name="Normal 5 2 3 2 14 2 2 3 3" xfId="37166"/>
    <cellStyle name="Normal 5 2 3 2 14 2 2 4" xfId="37167"/>
    <cellStyle name="Normal 5 2 3 2 14 2 3" xfId="37168"/>
    <cellStyle name="Normal 5 2 3 2 14 2 4" xfId="37169"/>
    <cellStyle name="Normal 5 2 3 2 14 2 4 2" xfId="37170"/>
    <cellStyle name="Normal 5 2 3 2 14 2 5" xfId="37171"/>
    <cellStyle name="Normal 5 2 3 2 14 3" xfId="37172"/>
    <cellStyle name="Normal 5 2 3 2 14 4" xfId="37173"/>
    <cellStyle name="Normal 5 2 3 2 14 5" xfId="37174"/>
    <cellStyle name="Normal 5 2 3 2 14 6" xfId="37175"/>
    <cellStyle name="Normal 5 2 3 2 14 7" xfId="37176"/>
    <cellStyle name="Normal 5 2 3 2 14 7 2" xfId="37177"/>
    <cellStyle name="Normal 5 2 3 2 14 7 2 2" xfId="37178"/>
    <cellStyle name="Normal 5 2 3 2 14 7 3" xfId="37179"/>
    <cellStyle name="Normal 5 2 3 2 14 8" xfId="37180"/>
    <cellStyle name="Normal 5 2 3 2 14 8 2" xfId="37181"/>
    <cellStyle name="Normal 5 2 3 2 14 8 2 2" xfId="37182"/>
    <cellStyle name="Normal 5 2 3 2 14 8 3" xfId="37183"/>
    <cellStyle name="Normal 5 2 3 2 14 8 4" xfId="37184"/>
    <cellStyle name="Normal 5 2 3 2 14 9" xfId="37185"/>
    <cellStyle name="Normal 5 2 3 2 14 9 2" xfId="37186"/>
    <cellStyle name="Normal 5 2 3 2 15" xfId="37187"/>
    <cellStyle name="Normal 5 2 3 2 15 2" xfId="37188"/>
    <cellStyle name="Normal 5 2 3 2 15 2 2" xfId="37189"/>
    <cellStyle name="Normal 5 2 3 2 15 2 2 2" xfId="37190"/>
    <cellStyle name="Normal 5 2 3 2 15 2 2 2 2" xfId="37191"/>
    <cellStyle name="Normal 5 2 3 2 15 2 3" xfId="37192"/>
    <cellStyle name="Normal 5 2 3 2 15 2 4" xfId="37193"/>
    <cellStyle name="Normal 5 2 3 2 15 2 5" xfId="37194"/>
    <cellStyle name="Normal 5 2 3 2 15 2 6" xfId="37195"/>
    <cellStyle name="Normal 5 2 3 2 15 3" xfId="37196"/>
    <cellStyle name="Normal 5 2 3 2 15 3 2" xfId="37197"/>
    <cellStyle name="Normal 5 2 3 2 15 4" xfId="37198"/>
    <cellStyle name="Normal 5 2 3 2 15 4 2" xfId="37199"/>
    <cellStyle name="Normal 5 2 3 2 15 5" xfId="37200"/>
    <cellStyle name="Normal 5 2 3 2 15 6" xfId="37201"/>
    <cellStyle name="Normal 5 2 3 2 15 7" xfId="37202"/>
    <cellStyle name="Normal 5 2 3 2 16" xfId="37203"/>
    <cellStyle name="Normal 5 2 3 2 16 2" xfId="37204"/>
    <cellStyle name="Normal 5 2 3 2 16 2 2" xfId="37205"/>
    <cellStyle name="Normal 5 2 3 2 16 3" xfId="37206"/>
    <cellStyle name="Normal 5 2 3 2 17" xfId="37207"/>
    <cellStyle name="Normal 5 2 3 2 17 2" xfId="37208"/>
    <cellStyle name="Normal 5 2 3 2 17 2 2" xfId="37209"/>
    <cellStyle name="Normal 5 2 3 2 17 3" xfId="37210"/>
    <cellStyle name="Normal 5 2 3 2 18" xfId="37211"/>
    <cellStyle name="Normal 5 2 3 2 19" xfId="37212"/>
    <cellStyle name="Normal 5 2 3 2 2" xfId="37213"/>
    <cellStyle name="Normal 5 2 3 2 2 2" xfId="37214"/>
    <cellStyle name="Normal 5 2 3 2 2 2 2" xfId="37215"/>
    <cellStyle name="Normal 5 2 3 2 2 3" xfId="37216"/>
    <cellStyle name="Normal 5 2 3 2 20" xfId="37217"/>
    <cellStyle name="Normal 5 2 3 2 21" xfId="37218"/>
    <cellStyle name="Normal 5 2 3 2 21 2" xfId="37219"/>
    <cellStyle name="Normal 5 2 3 2 21 2 2" xfId="37220"/>
    <cellStyle name="Normal 5 2 3 2 21 3" xfId="37221"/>
    <cellStyle name="Normal 5 2 3 2 22" xfId="37222"/>
    <cellStyle name="Normal 5 2 3 2 3" xfId="37223"/>
    <cellStyle name="Normal 5 2 3 2 3 10" xfId="37224"/>
    <cellStyle name="Normal 5 2 3 2 3 11" xfId="37225"/>
    <cellStyle name="Normal 5 2 3 2 3 12" xfId="37226"/>
    <cellStyle name="Normal 5 2 3 2 3 12 2" xfId="37227"/>
    <cellStyle name="Normal 5 2 3 2 3 12 2 2" xfId="37228"/>
    <cellStyle name="Normal 5 2 3 2 3 12 2 2 2" xfId="37229"/>
    <cellStyle name="Normal 5 2 3 2 3 12 3" xfId="37230"/>
    <cellStyle name="Normal 5 2 3 2 3 12 4" xfId="37231"/>
    <cellStyle name="Normal 5 2 3 2 3 12 5" xfId="37232"/>
    <cellStyle name="Normal 5 2 3 2 3 12 6" xfId="37233"/>
    <cellStyle name="Normal 5 2 3 2 3 13" xfId="37234"/>
    <cellStyle name="Normal 5 2 3 2 3 13 2" xfId="37235"/>
    <cellStyle name="Normal 5 2 3 2 3 13 2 2" xfId="37236"/>
    <cellStyle name="Normal 5 2 3 2 3 13 3" xfId="37237"/>
    <cellStyle name="Normal 5 2 3 2 3 13 4" xfId="37238"/>
    <cellStyle name="Normal 5 2 3 2 3 14" xfId="37239"/>
    <cellStyle name="Normal 5 2 3 2 3 15" xfId="37240"/>
    <cellStyle name="Normal 5 2 3 2 3 16" xfId="37241"/>
    <cellStyle name="Normal 5 2 3 2 3 2" xfId="37242"/>
    <cellStyle name="Normal 5 2 3 2 3 2 10" xfId="37243"/>
    <cellStyle name="Normal 5 2 3 2 3 2 11" xfId="37244"/>
    <cellStyle name="Normal 5 2 3 2 3 2 12" xfId="37245"/>
    <cellStyle name="Normal 5 2 3 2 3 2 12 2" xfId="37246"/>
    <cellStyle name="Normal 5 2 3 2 3 2 12 2 2" xfId="37247"/>
    <cellStyle name="Normal 5 2 3 2 3 2 12 3" xfId="37248"/>
    <cellStyle name="Normal 5 2 3 2 3 2 13" xfId="37249"/>
    <cellStyle name="Normal 5 2 3 2 3 2 13 2" xfId="37250"/>
    <cellStyle name="Normal 5 2 3 2 3 2 13 2 2" xfId="37251"/>
    <cellStyle name="Normal 5 2 3 2 3 2 13 3" xfId="37252"/>
    <cellStyle name="Normal 5 2 3 2 3 2 14" xfId="37253"/>
    <cellStyle name="Normal 5 2 3 2 3 2 15" xfId="37254"/>
    <cellStyle name="Normal 5 2 3 2 3 2 2" xfId="37255"/>
    <cellStyle name="Normal 5 2 3 2 3 2 2 10" xfId="37256"/>
    <cellStyle name="Normal 5 2 3 2 3 2 2 10 2" xfId="37257"/>
    <cellStyle name="Normal 5 2 3 2 3 2 2 10 2 2" xfId="37258"/>
    <cellStyle name="Normal 5 2 3 2 3 2 2 10 3" xfId="37259"/>
    <cellStyle name="Normal 5 2 3 2 3 2 2 11" xfId="37260"/>
    <cellStyle name="Normal 5 2 3 2 3 2 2 11 2" xfId="37261"/>
    <cellStyle name="Normal 5 2 3 2 3 2 2 11 2 2" xfId="37262"/>
    <cellStyle name="Normal 5 2 3 2 3 2 2 11 3" xfId="37263"/>
    <cellStyle name="Normal 5 2 3 2 3 2 2 12" xfId="37264"/>
    <cellStyle name="Normal 5 2 3 2 3 2 2 12 2" xfId="37265"/>
    <cellStyle name="Normal 5 2 3 2 3 2 2 12 2 2" xfId="37266"/>
    <cellStyle name="Normal 5 2 3 2 3 2 2 12 2 2 2" xfId="37267"/>
    <cellStyle name="Normal 5 2 3 2 3 2 2 12 3" xfId="37268"/>
    <cellStyle name="Normal 5 2 3 2 3 2 2 12 4" xfId="37269"/>
    <cellStyle name="Normal 5 2 3 2 3 2 2 12 5" xfId="37270"/>
    <cellStyle name="Normal 5 2 3 2 3 2 2 12 6" xfId="37271"/>
    <cellStyle name="Normal 5 2 3 2 3 2 2 13" xfId="37272"/>
    <cellStyle name="Normal 5 2 3 2 3 2 2 13 2" xfId="37273"/>
    <cellStyle name="Normal 5 2 3 2 3 2 2 14" xfId="37274"/>
    <cellStyle name="Normal 5 2 3 2 3 2 2 2" xfId="37275"/>
    <cellStyle name="Normal 5 2 3 2 3 2 2 2 2" xfId="37276"/>
    <cellStyle name="Normal 5 2 3 2 3 2 2 2 2 10" xfId="37277"/>
    <cellStyle name="Normal 5 2 3 2 3 2 2 2 2 11" xfId="37278"/>
    <cellStyle name="Normal 5 2 3 2 3 2 2 2 2 12" xfId="37279"/>
    <cellStyle name="Normal 5 2 3 2 3 2 2 2 2 2" xfId="37280"/>
    <cellStyle name="Normal 5 2 3 2 3 2 2 2 2 2 2" xfId="37281"/>
    <cellStyle name="Normal 5 2 3 2 3 2 2 2 2 2 2 2" xfId="37282"/>
    <cellStyle name="Normal 5 2 3 2 3 2 2 2 2 2 2 2 2" xfId="37283"/>
    <cellStyle name="Normal 5 2 3 2 3 2 2 2 2 2 2 2 2 2" xfId="37284"/>
    <cellStyle name="Normal 5 2 3 2 3 2 2 2 2 2 2 2 3" xfId="37285"/>
    <cellStyle name="Normal 5 2 3 2 3 2 2 2 2 2 2 2 4" xfId="37286"/>
    <cellStyle name="Normal 5 2 3 2 3 2 2 2 2 2 2 3" xfId="37287"/>
    <cellStyle name="Normal 5 2 3 2 3 2 2 2 2 2 2 3 2" xfId="37288"/>
    <cellStyle name="Normal 5 2 3 2 3 2 2 2 2 2 2 3 2 2" xfId="37289"/>
    <cellStyle name="Normal 5 2 3 2 3 2 2 2 2 2 2 3 3" xfId="37290"/>
    <cellStyle name="Normal 5 2 3 2 3 2 2 2 2 2 2 4" xfId="37291"/>
    <cellStyle name="Normal 5 2 3 2 3 2 2 2 2 2 3" xfId="37292"/>
    <cellStyle name="Normal 5 2 3 2 3 2 2 2 2 2 4" xfId="37293"/>
    <cellStyle name="Normal 5 2 3 2 3 2 2 2 2 2 4 2" xfId="37294"/>
    <cellStyle name="Normal 5 2 3 2 3 2 2 2 2 2 5" xfId="37295"/>
    <cellStyle name="Normal 5 2 3 2 3 2 2 2 2 2 5 2" xfId="37296"/>
    <cellStyle name="Normal 5 2 3 2 3 2 2 2 2 2 5 2 2" xfId="37297"/>
    <cellStyle name="Normal 5 2 3 2 3 2 2 2 2 2 5 3" xfId="37298"/>
    <cellStyle name="Normal 5 2 3 2 3 2 2 2 2 2 6" xfId="37299"/>
    <cellStyle name="Normal 5 2 3 2 3 2 2 2 2 2 7" xfId="37300"/>
    <cellStyle name="Normal 5 2 3 2 3 2 2 2 2 3" xfId="37301"/>
    <cellStyle name="Normal 5 2 3 2 3 2 2 2 2 4" xfId="37302"/>
    <cellStyle name="Normal 5 2 3 2 3 2 2 2 2 5" xfId="37303"/>
    <cellStyle name="Normal 5 2 3 2 3 2 2 2 2 5 2" xfId="37304"/>
    <cellStyle name="Normal 5 2 3 2 3 2 2 2 2 5 2 2" xfId="37305"/>
    <cellStyle name="Normal 5 2 3 2 3 2 2 2 2 5 3" xfId="37306"/>
    <cellStyle name="Normal 5 2 3 2 3 2 2 2 2 6" xfId="37307"/>
    <cellStyle name="Normal 5 2 3 2 3 2 2 2 2 6 2" xfId="37308"/>
    <cellStyle name="Normal 5 2 3 2 3 2 2 2 2 6 2 2" xfId="37309"/>
    <cellStyle name="Normal 5 2 3 2 3 2 2 2 2 6 3" xfId="37310"/>
    <cellStyle name="Normal 5 2 3 2 3 2 2 2 2 7" xfId="37311"/>
    <cellStyle name="Normal 5 2 3 2 3 2 2 2 2 8" xfId="37312"/>
    <cellStyle name="Normal 5 2 3 2 3 2 2 2 2 8 2" xfId="37313"/>
    <cellStyle name="Normal 5 2 3 2 3 2 2 2 2 8 2 2" xfId="37314"/>
    <cellStyle name="Normal 5 2 3 2 3 2 2 2 2 8 3" xfId="37315"/>
    <cellStyle name="Normal 5 2 3 2 3 2 2 2 2 8 4" xfId="37316"/>
    <cellStyle name="Normal 5 2 3 2 3 2 2 2 2 9" xfId="37317"/>
    <cellStyle name="Normal 5 2 3 2 3 2 2 2 2 9 2" xfId="37318"/>
    <cellStyle name="Normal 5 2 3 2 3 2 2 2 3" xfId="37319"/>
    <cellStyle name="Normal 5 2 3 2 3 2 2 2 3 2" xfId="37320"/>
    <cellStyle name="Normal 5 2 3 2 3 2 2 2 3 2 2" xfId="37321"/>
    <cellStyle name="Normal 5 2 3 2 3 2 2 2 3 2 2 2" xfId="37322"/>
    <cellStyle name="Normal 5 2 3 2 3 2 2 2 3 2 2 2 2" xfId="37323"/>
    <cellStyle name="Normal 5 2 3 2 3 2 2 2 3 2 3" xfId="37324"/>
    <cellStyle name="Normal 5 2 3 2 3 2 2 2 3 2 3 2" xfId="37325"/>
    <cellStyle name="Normal 5 2 3 2 3 2 2 2 3 2 3 2 2" xfId="37326"/>
    <cellStyle name="Normal 5 2 3 2 3 2 2 2 3 2 3 3" xfId="37327"/>
    <cellStyle name="Normal 5 2 3 2 3 2 2 2 3 2 4" xfId="37328"/>
    <cellStyle name="Normal 5 2 3 2 3 2 2 2 3 2 4 2" xfId="37329"/>
    <cellStyle name="Normal 5 2 3 2 3 2 2 2 3 2 4 2 2" xfId="37330"/>
    <cellStyle name="Normal 5 2 3 2 3 2 2 2 3 2 4 3" xfId="37331"/>
    <cellStyle name="Normal 5 2 3 2 3 2 2 2 3 2 5" xfId="37332"/>
    <cellStyle name="Normal 5 2 3 2 3 2 2 2 3 2 6" xfId="37333"/>
    <cellStyle name="Normal 5 2 3 2 3 2 2 2 3 3" xfId="37334"/>
    <cellStyle name="Normal 5 2 3 2 3 2 2 2 3 3 2" xfId="37335"/>
    <cellStyle name="Normal 5 2 3 2 3 2 2 2 3 4" xfId="37336"/>
    <cellStyle name="Normal 5 2 3 2 3 2 2 2 3 4 2" xfId="37337"/>
    <cellStyle name="Normal 5 2 3 2 3 2 2 2 3 5" xfId="37338"/>
    <cellStyle name="Normal 5 2 3 2 3 2 2 2 3 6" xfId="37339"/>
    <cellStyle name="Normal 5 2 3 2 3 2 2 2 3 7" xfId="37340"/>
    <cellStyle name="Normal 5 2 3 2 3 2 2 2 4" xfId="37341"/>
    <cellStyle name="Normal 5 2 3 2 3 2 2 2 5" xfId="37342"/>
    <cellStyle name="Normal 5 2 3 2 3 2 2 2 6" xfId="37343"/>
    <cellStyle name="Normal 5 2 3 2 3 2 2 2 7" xfId="37344"/>
    <cellStyle name="Normal 5 2 3 2 3 2 2 2 8" xfId="37345"/>
    <cellStyle name="Normal 5 2 3 2 3 2 2 2 9" xfId="37346"/>
    <cellStyle name="Normal 5 2 3 2 3 2 2 3" xfId="37347"/>
    <cellStyle name="Normal 5 2 3 2 3 2 2 3 2" xfId="37348"/>
    <cellStyle name="Normal 5 2 3 2 3 2 2 3 2 2" xfId="37349"/>
    <cellStyle name="Normal 5 2 3 2 3 2 2 3 3" xfId="37350"/>
    <cellStyle name="Normal 5 2 3 2 3 2 2 4" xfId="37351"/>
    <cellStyle name="Normal 5 2 3 2 3 2 2 5" xfId="37352"/>
    <cellStyle name="Normal 5 2 3 2 3 2 2 6" xfId="37353"/>
    <cellStyle name="Normal 5 2 3 2 3 2 2 6 2" xfId="37354"/>
    <cellStyle name="Normal 5 2 3 2 3 2 2 6 2 2" xfId="37355"/>
    <cellStyle name="Normal 5 2 3 2 3 2 2 6 2 2 2" xfId="37356"/>
    <cellStyle name="Normal 5 2 3 2 3 2 2 6 2 2 2 2" xfId="37357"/>
    <cellStyle name="Normal 5 2 3 2 3 2 2 6 2 2 3" xfId="37358"/>
    <cellStyle name="Normal 5 2 3 2 3 2 2 6 2 2 4" xfId="37359"/>
    <cellStyle name="Normal 5 2 3 2 3 2 2 6 2 3" xfId="37360"/>
    <cellStyle name="Normal 5 2 3 2 3 2 2 6 2 4" xfId="37361"/>
    <cellStyle name="Normal 5 2 3 2 3 2 2 6 3" xfId="37362"/>
    <cellStyle name="Normal 5 2 3 2 3 2 2 6 4" xfId="37363"/>
    <cellStyle name="Normal 5 2 3 2 3 2 2 6 4 2" xfId="37364"/>
    <cellStyle name="Normal 5 2 3 2 3 2 2 6 5" xfId="37365"/>
    <cellStyle name="Normal 5 2 3 2 3 2 2 6 6" xfId="37366"/>
    <cellStyle name="Normal 5 2 3 2 3 2 2 6 7" xfId="37367"/>
    <cellStyle name="Normal 5 2 3 2 3 2 2 7" xfId="37368"/>
    <cellStyle name="Normal 5 2 3 2 3 2 2 8" xfId="37369"/>
    <cellStyle name="Normal 5 2 3 2 3 2 2 9" xfId="37370"/>
    <cellStyle name="Normal 5 2 3 2 3 2 3" xfId="37371"/>
    <cellStyle name="Normal 5 2 3 2 3 2 4" xfId="37372"/>
    <cellStyle name="Normal 5 2 3 2 3 2 4 2" xfId="37373"/>
    <cellStyle name="Normal 5 2 3 2 3 2 4 2 2" xfId="37374"/>
    <cellStyle name="Normal 5 2 3 2 3 2 4 3" xfId="37375"/>
    <cellStyle name="Normal 5 2 3 2 3 2 5" xfId="37376"/>
    <cellStyle name="Normal 5 2 3 2 3 2 5 10" xfId="37377"/>
    <cellStyle name="Normal 5 2 3 2 3 2 5 11" xfId="37378"/>
    <cellStyle name="Normal 5 2 3 2 3 2 5 12" xfId="37379"/>
    <cellStyle name="Normal 5 2 3 2 3 2 5 2" xfId="37380"/>
    <cellStyle name="Normal 5 2 3 2 3 2 5 2 2" xfId="37381"/>
    <cellStyle name="Normal 5 2 3 2 3 2 5 2 2 2" xfId="37382"/>
    <cellStyle name="Normal 5 2 3 2 3 2 5 2 2 2 2" xfId="37383"/>
    <cellStyle name="Normal 5 2 3 2 3 2 5 2 2 2 2 2" xfId="37384"/>
    <cellStyle name="Normal 5 2 3 2 3 2 5 2 2 2 2 2 2" xfId="37385"/>
    <cellStyle name="Normal 5 2 3 2 3 2 5 2 2 2 3" xfId="37386"/>
    <cellStyle name="Normal 5 2 3 2 3 2 5 2 2 2 4" xfId="37387"/>
    <cellStyle name="Normal 5 2 3 2 3 2 5 2 2 3" xfId="37388"/>
    <cellStyle name="Normal 5 2 3 2 3 2 5 2 2 4" xfId="37389"/>
    <cellStyle name="Normal 5 2 3 2 3 2 5 2 2 4 2" xfId="37390"/>
    <cellStyle name="Normal 5 2 3 2 3 2 5 2 2 5" xfId="37391"/>
    <cellStyle name="Normal 5 2 3 2 3 2 5 2 2 6" xfId="37392"/>
    <cellStyle name="Normal 5 2 3 2 3 2 5 2 2 7" xfId="37393"/>
    <cellStyle name="Normal 5 2 3 2 3 2 5 2 3" xfId="37394"/>
    <cellStyle name="Normal 5 2 3 2 3 2 5 2 4" xfId="37395"/>
    <cellStyle name="Normal 5 2 3 2 3 2 5 2 5" xfId="37396"/>
    <cellStyle name="Normal 5 2 3 2 3 2 5 2 6" xfId="37397"/>
    <cellStyle name="Normal 5 2 3 2 3 2 5 2 6 2" xfId="37398"/>
    <cellStyle name="Normal 5 2 3 2 3 2 5 2 6 2 2" xfId="37399"/>
    <cellStyle name="Normal 5 2 3 2 3 2 5 2 6 3" xfId="37400"/>
    <cellStyle name="Normal 5 2 3 2 3 2 5 2 7" xfId="37401"/>
    <cellStyle name="Normal 5 2 3 2 3 2 5 2 8" xfId="37402"/>
    <cellStyle name="Normal 5 2 3 2 3 2 5 2 9" xfId="37403"/>
    <cellStyle name="Normal 5 2 3 2 3 2 5 3" xfId="37404"/>
    <cellStyle name="Normal 5 2 3 2 3 2 5 3 2" xfId="37405"/>
    <cellStyle name="Normal 5 2 3 2 3 2 5 3 2 2" xfId="37406"/>
    <cellStyle name="Normal 5 2 3 2 3 2 5 3 2 2 2" xfId="37407"/>
    <cellStyle name="Normal 5 2 3 2 3 2 5 3 2 2 2 2" xfId="37408"/>
    <cellStyle name="Normal 5 2 3 2 3 2 5 3 2 2 3" xfId="37409"/>
    <cellStyle name="Normal 5 2 3 2 3 2 5 3 2 2 4" xfId="37410"/>
    <cellStyle name="Normal 5 2 3 2 3 2 5 3 2 3" xfId="37411"/>
    <cellStyle name="Normal 5 2 3 2 3 2 5 3 2 4" xfId="37412"/>
    <cellStyle name="Normal 5 2 3 2 3 2 5 3 3" xfId="37413"/>
    <cellStyle name="Normal 5 2 3 2 3 2 5 3 4" xfId="37414"/>
    <cellStyle name="Normal 5 2 3 2 3 2 5 3 4 2" xfId="37415"/>
    <cellStyle name="Normal 5 2 3 2 3 2 5 3 5" xfId="37416"/>
    <cellStyle name="Normal 5 2 3 2 3 2 5 4" xfId="37417"/>
    <cellStyle name="Normal 5 2 3 2 3 2 5 4 2" xfId="37418"/>
    <cellStyle name="Normal 5 2 3 2 3 2 5 4 2 2" xfId="37419"/>
    <cellStyle name="Normal 5 2 3 2 3 2 5 4 3" xfId="37420"/>
    <cellStyle name="Normal 5 2 3 2 3 2 5 5" xfId="37421"/>
    <cellStyle name="Normal 5 2 3 2 3 2 5 6" xfId="37422"/>
    <cellStyle name="Normal 5 2 3 2 3 2 5 6 2" xfId="37423"/>
    <cellStyle name="Normal 5 2 3 2 3 2 5 6 2 2" xfId="37424"/>
    <cellStyle name="Normal 5 2 3 2 3 2 5 6 3" xfId="37425"/>
    <cellStyle name="Normal 5 2 3 2 3 2 5 7" xfId="37426"/>
    <cellStyle name="Normal 5 2 3 2 3 2 5 7 2" xfId="37427"/>
    <cellStyle name="Normal 5 2 3 2 3 2 5 7 2 2" xfId="37428"/>
    <cellStyle name="Normal 5 2 3 2 3 2 5 7 3" xfId="37429"/>
    <cellStyle name="Normal 5 2 3 2 3 2 5 8" xfId="37430"/>
    <cellStyle name="Normal 5 2 3 2 3 2 5 8 2" xfId="37431"/>
    <cellStyle name="Normal 5 2 3 2 3 2 5 8 2 2" xfId="37432"/>
    <cellStyle name="Normal 5 2 3 2 3 2 5 8 2 2 2" xfId="37433"/>
    <cellStyle name="Normal 5 2 3 2 3 2 5 8 3" xfId="37434"/>
    <cellStyle name="Normal 5 2 3 2 3 2 5 8 4" xfId="37435"/>
    <cellStyle name="Normal 5 2 3 2 3 2 5 8 5" xfId="37436"/>
    <cellStyle name="Normal 5 2 3 2 3 2 5 8 6" xfId="37437"/>
    <cellStyle name="Normal 5 2 3 2 3 2 5 9" xfId="37438"/>
    <cellStyle name="Normal 5 2 3 2 3 2 5 9 2" xfId="37439"/>
    <cellStyle name="Normal 5 2 3 2 3 2 6" xfId="37440"/>
    <cellStyle name="Normal 5 2 3 2 3 2 6 2" xfId="37441"/>
    <cellStyle name="Normal 5 2 3 2 3 2 6 2 2" xfId="37442"/>
    <cellStyle name="Normal 5 2 3 2 3 2 6 2 2 2" xfId="37443"/>
    <cellStyle name="Normal 5 2 3 2 3 2 6 2 2 2 2" xfId="37444"/>
    <cellStyle name="Normal 5 2 3 2 3 2 6 2 3" xfId="37445"/>
    <cellStyle name="Normal 5 2 3 2 3 2 6 2 4" xfId="37446"/>
    <cellStyle name="Normal 5 2 3 2 3 2 6 2 4 2" xfId="37447"/>
    <cellStyle name="Normal 5 2 3 2 3 2 6 2 4 2 2" xfId="37448"/>
    <cellStyle name="Normal 5 2 3 2 3 2 6 2 4 3" xfId="37449"/>
    <cellStyle name="Normal 5 2 3 2 3 2 6 3" xfId="37450"/>
    <cellStyle name="Normal 5 2 3 2 3 2 6 4" xfId="37451"/>
    <cellStyle name="Normal 5 2 3 2 3 2 6 4 2" xfId="37452"/>
    <cellStyle name="Normal 5 2 3 2 3 2 6 4 2 2" xfId="37453"/>
    <cellStyle name="Normal 5 2 3 2 3 2 6 4 3" xfId="37454"/>
    <cellStyle name="Normal 5 2 3 2 3 2 6 4 4" xfId="37455"/>
    <cellStyle name="Normal 5 2 3 2 3 2 6 5" xfId="37456"/>
    <cellStyle name="Normal 5 2 3 2 3 2 6 6" xfId="37457"/>
    <cellStyle name="Normal 5 2 3 2 3 2 6 7" xfId="37458"/>
    <cellStyle name="Normal 5 2 3 2 3 2 7" xfId="37459"/>
    <cellStyle name="Normal 5 2 3 2 3 2 7 2" xfId="37460"/>
    <cellStyle name="Normal 5 2 3 2 3 2 7 2 2" xfId="37461"/>
    <cellStyle name="Normal 5 2 3 2 3 2 7 2 2 2" xfId="37462"/>
    <cellStyle name="Normal 5 2 3 2 3 2 7 2 3" xfId="37463"/>
    <cellStyle name="Normal 5 2 3 2 3 2 7 2 4" xfId="37464"/>
    <cellStyle name="Normal 5 2 3 2 3 2 7 3" xfId="37465"/>
    <cellStyle name="Normal 5 2 3 2 3 2 7 4" xfId="37466"/>
    <cellStyle name="Normal 5 2 3 2 3 2 7 4 2" xfId="37467"/>
    <cellStyle name="Normal 5 2 3 2 3 2 7 4 2 2" xfId="37468"/>
    <cellStyle name="Normal 5 2 3 2 3 2 7 4 3" xfId="37469"/>
    <cellStyle name="Normal 5 2 3 2 3 2 7 4 4" xfId="37470"/>
    <cellStyle name="Normal 5 2 3 2 3 2 7 5" xfId="37471"/>
    <cellStyle name="Normal 5 2 3 2 3 2 8" xfId="37472"/>
    <cellStyle name="Normal 5 2 3 2 3 2 8 2" xfId="37473"/>
    <cellStyle name="Normal 5 2 3 2 3 2 8 2 2" xfId="37474"/>
    <cellStyle name="Normal 5 2 3 2 3 2 8 2 2 2" xfId="37475"/>
    <cellStyle name="Normal 5 2 3 2 3 2 8 2 2 2 2" xfId="37476"/>
    <cellStyle name="Normal 5 2 3 2 3 2 8 2 2 3" xfId="37477"/>
    <cellStyle name="Normal 5 2 3 2 3 2 8 2 2 4" xfId="37478"/>
    <cellStyle name="Normal 5 2 3 2 3 2 8 2 3" xfId="37479"/>
    <cellStyle name="Normal 5 2 3 2 3 2 8 2 4" xfId="37480"/>
    <cellStyle name="Normal 5 2 3 2 3 2 8 2 4 2" xfId="37481"/>
    <cellStyle name="Normal 5 2 3 2 3 2 8 2 4 2 2" xfId="37482"/>
    <cellStyle name="Normal 5 2 3 2 3 2 8 2 4 3" xfId="37483"/>
    <cellStyle name="Normal 5 2 3 2 3 2 8 3" xfId="37484"/>
    <cellStyle name="Normal 5 2 3 2 3 2 8 4" xfId="37485"/>
    <cellStyle name="Normal 5 2 3 2 3 2 8 4 2" xfId="37486"/>
    <cellStyle name="Normal 5 2 3 2 3 2 8 4 2 2" xfId="37487"/>
    <cellStyle name="Normal 5 2 3 2 3 2 8 4 3" xfId="37488"/>
    <cellStyle name="Normal 5 2 3 2 3 2 8 4 4" xfId="37489"/>
    <cellStyle name="Normal 5 2 3 2 3 2 8 5" xfId="37490"/>
    <cellStyle name="Normal 5 2 3 2 3 2 8 6" xfId="37491"/>
    <cellStyle name="Normal 5 2 3 2 3 2 8 7" xfId="37492"/>
    <cellStyle name="Normal 5 2 3 2 3 2 9" xfId="37493"/>
    <cellStyle name="Normal 5 2 3 2 3 3" xfId="37494"/>
    <cellStyle name="Normal 5 2 3 2 3 3 10" xfId="37495"/>
    <cellStyle name="Normal 5 2 3 2 3 3 11" xfId="37496"/>
    <cellStyle name="Normal 5 2 3 2 3 3 2" xfId="37497"/>
    <cellStyle name="Normal 5 2 3 2 3 3 2 10" xfId="37498"/>
    <cellStyle name="Normal 5 2 3 2 3 3 2 2" xfId="37499"/>
    <cellStyle name="Normal 5 2 3 2 3 3 2 2 2" xfId="37500"/>
    <cellStyle name="Normal 5 2 3 2 3 3 2 2 2 2" xfId="37501"/>
    <cellStyle name="Normal 5 2 3 2 3 3 2 2 2 2 2" xfId="37502"/>
    <cellStyle name="Normal 5 2 3 2 3 3 2 2 2 2 2 2" xfId="37503"/>
    <cellStyle name="Normal 5 2 3 2 3 3 2 2 2 2 3" xfId="37504"/>
    <cellStyle name="Normal 5 2 3 2 3 3 2 2 2 2 4" xfId="37505"/>
    <cellStyle name="Normal 5 2 3 2 3 3 2 2 2 3" xfId="37506"/>
    <cellStyle name="Normal 5 2 3 2 3 3 2 2 2 4" xfId="37507"/>
    <cellStyle name="Normal 5 2 3 2 3 3 2 2 3" xfId="37508"/>
    <cellStyle name="Normal 5 2 3 2 3 3 2 2 4" xfId="37509"/>
    <cellStyle name="Normal 5 2 3 2 3 3 2 2 4 2" xfId="37510"/>
    <cellStyle name="Normal 5 2 3 2 3 3 2 2 5" xfId="37511"/>
    <cellStyle name="Normal 5 2 3 2 3 3 2 2 6" xfId="37512"/>
    <cellStyle name="Normal 5 2 3 2 3 3 2 2 7" xfId="37513"/>
    <cellStyle name="Normal 5 2 3 2 3 3 2 3" xfId="37514"/>
    <cellStyle name="Normal 5 2 3 2 3 3 2 4" xfId="37515"/>
    <cellStyle name="Normal 5 2 3 2 3 3 2 5" xfId="37516"/>
    <cellStyle name="Normal 5 2 3 2 3 3 2 5 2" xfId="37517"/>
    <cellStyle name="Normal 5 2 3 2 3 3 2 5 2 2" xfId="37518"/>
    <cellStyle name="Normal 5 2 3 2 3 3 2 5 3" xfId="37519"/>
    <cellStyle name="Normal 5 2 3 2 3 3 2 6" xfId="37520"/>
    <cellStyle name="Normal 5 2 3 2 3 3 2 6 2" xfId="37521"/>
    <cellStyle name="Normal 5 2 3 2 3 3 2 6 2 2" xfId="37522"/>
    <cellStyle name="Normal 5 2 3 2 3 3 2 6 3" xfId="37523"/>
    <cellStyle name="Normal 5 2 3 2 3 3 2 7" xfId="37524"/>
    <cellStyle name="Normal 5 2 3 2 3 3 2 8" xfId="37525"/>
    <cellStyle name="Normal 5 2 3 2 3 3 2 8 2" xfId="37526"/>
    <cellStyle name="Normal 5 2 3 2 3 3 2 8 2 2" xfId="37527"/>
    <cellStyle name="Normal 5 2 3 2 3 3 2 8 2 2 2" xfId="37528"/>
    <cellStyle name="Normal 5 2 3 2 3 3 2 8 3" xfId="37529"/>
    <cellStyle name="Normal 5 2 3 2 3 3 2 8 4" xfId="37530"/>
    <cellStyle name="Normal 5 2 3 2 3 3 2 8 5" xfId="37531"/>
    <cellStyle name="Normal 5 2 3 2 3 3 2 8 6" xfId="37532"/>
    <cellStyle name="Normal 5 2 3 2 3 3 2 9" xfId="37533"/>
    <cellStyle name="Normal 5 2 3 2 3 3 2 9 2" xfId="37534"/>
    <cellStyle name="Normal 5 2 3 2 3 3 3" xfId="37535"/>
    <cellStyle name="Normal 5 2 3 2 3 3 3 2" xfId="37536"/>
    <cellStyle name="Normal 5 2 3 2 3 3 3 2 2" xfId="37537"/>
    <cellStyle name="Normal 5 2 3 2 3 3 3 2 2 2" xfId="37538"/>
    <cellStyle name="Normal 5 2 3 2 3 3 3 2 2 2 2" xfId="37539"/>
    <cellStyle name="Normal 5 2 3 2 3 3 3 2 2 3" xfId="37540"/>
    <cellStyle name="Normal 5 2 3 2 3 3 3 2 2 4" xfId="37541"/>
    <cellStyle name="Normal 5 2 3 2 3 3 3 2 3" xfId="37542"/>
    <cellStyle name="Normal 5 2 3 2 3 3 3 2 4" xfId="37543"/>
    <cellStyle name="Normal 5 2 3 2 3 3 3 3" xfId="37544"/>
    <cellStyle name="Normal 5 2 3 2 3 3 3 4" xfId="37545"/>
    <cellStyle name="Normal 5 2 3 2 3 3 3 4 2" xfId="37546"/>
    <cellStyle name="Normal 5 2 3 2 3 3 3 5" xfId="37547"/>
    <cellStyle name="Normal 5 2 3 2 3 3 3 5 2" xfId="37548"/>
    <cellStyle name="Normal 5 2 3 2 3 3 3 5 2 2" xfId="37549"/>
    <cellStyle name="Normal 5 2 3 2 3 3 3 5 3" xfId="37550"/>
    <cellStyle name="Normal 5 2 3 2 3 3 4" xfId="37551"/>
    <cellStyle name="Normal 5 2 3 2 3 3 4 2" xfId="37552"/>
    <cellStyle name="Normal 5 2 3 2 3 3 4 2 2" xfId="37553"/>
    <cellStyle name="Normal 5 2 3 2 3 3 4 3" xfId="37554"/>
    <cellStyle name="Normal 5 2 3 2 3 3 5" xfId="37555"/>
    <cellStyle name="Normal 5 2 3 2 3 3 6" xfId="37556"/>
    <cellStyle name="Normal 5 2 3 2 3 3 6 2" xfId="37557"/>
    <cellStyle name="Normal 5 2 3 2 3 3 6 2 2" xfId="37558"/>
    <cellStyle name="Normal 5 2 3 2 3 3 6 3" xfId="37559"/>
    <cellStyle name="Normal 5 2 3 2 3 3 7" xfId="37560"/>
    <cellStyle name="Normal 5 2 3 2 3 3 8" xfId="37561"/>
    <cellStyle name="Normal 5 2 3 2 3 3 9" xfId="37562"/>
    <cellStyle name="Normal 5 2 3 2 3 4" xfId="37563"/>
    <cellStyle name="Normal 5 2 3 2 3 5" xfId="37564"/>
    <cellStyle name="Normal 5 2 3 2 3 5 2" xfId="37565"/>
    <cellStyle name="Normal 5 2 3 2 3 5 2 2" xfId="37566"/>
    <cellStyle name="Normal 5 2 3 2 3 5 3" xfId="37567"/>
    <cellStyle name="Normal 5 2 3 2 3 6" xfId="37568"/>
    <cellStyle name="Normal 5 2 3 2 3 6 2" xfId="37569"/>
    <cellStyle name="Normal 5 2 3 2 3 6 2 2" xfId="37570"/>
    <cellStyle name="Normal 5 2 3 2 3 6 2 2 2" xfId="37571"/>
    <cellStyle name="Normal 5 2 3 2 3 6 2 2 2 2" xfId="37572"/>
    <cellStyle name="Normal 5 2 3 2 3 6 2 3" xfId="37573"/>
    <cellStyle name="Normal 5 2 3 2 3 6 2 4" xfId="37574"/>
    <cellStyle name="Normal 5 2 3 2 3 6 2 5" xfId="37575"/>
    <cellStyle name="Normal 5 2 3 2 3 6 2 6" xfId="37576"/>
    <cellStyle name="Normal 5 2 3 2 3 6 3" xfId="37577"/>
    <cellStyle name="Normal 5 2 3 2 3 6 4" xfId="37578"/>
    <cellStyle name="Normal 5 2 3 2 3 6 4 2" xfId="37579"/>
    <cellStyle name="Normal 5 2 3 2 3 6 5" xfId="37580"/>
    <cellStyle name="Normal 5 2 3 2 3 6 5 2" xfId="37581"/>
    <cellStyle name="Normal 5 2 3 2 3 6 5 2 2" xfId="37582"/>
    <cellStyle name="Normal 5 2 3 2 3 6 5 3" xfId="37583"/>
    <cellStyle name="Normal 5 2 3 2 3 7" xfId="37584"/>
    <cellStyle name="Normal 5 2 3 2 3 8" xfId="37585"/>
    <cellStyle name="Normal 5 2 3 2 3 9" xfId="37586"/>
    <cellStyle name="Normal 5 2 3 2 3 9 2" xfId="37587"/>
    <cellStyle name="Normal 5 2 3 2 3 9 2 2" xfId="37588"/>
    <cellStyle name="Normal 5 2 3 2 3 9 3" xfId="37589"/>
    <cellStyle name="Normal 5 2 3 2 4" xfId="37590"/>
    <cellStyle name="Normal 5 2 3 2 4 2" xfId="37591"/>
    <cellStyle name="Normal 5 2 3 2 4 2 2" xfId="37592"/>
    <cellStyle name="Normal 5 2 3 2 4 3" xfId="37593"/>
    <cellStyle name="Normal 5 2 3 2 5" xfId="37594"/>
    <cellStyle name="Normal 5 2 3 2 5 10" xfId="37595"/>
    <cellStyle name="Normal 5 2 3 2 5 10 2" xfId="37596"/>
    <cellStyle name="Normal 5 2 3 2 5 10 2 2" xfId="37597"/>
    <cellStyle name="Normal 5 2 3 2 5 10 3" xfId="37598"/>
    <cellStyle name="Normal 5 2 3 2 5 11" xfId="37599"/>
    <cellStyle name="Normal 5 2 3 2 5 11 2" xfId="37600"/>
    <cellStyle name="Normal 5 2 3 2 5 11 2 2" xfId="37601"/>
    <cellStyle name="Normal 5 2 3 2 5 11 3" xfId="37602"/>
    <cellStyle name="Normal 5 2 3 2 5 12" xfId="37603"/>
    <cellStyle name="Normal 5 2 3 2 5 12 2" xfId="37604"/>
    <cellStyle name="Normal 5 2 3 2 5 12 2 2" xfId="37605"/>
    <cellStyle name="Normal 5 2 3 2 5 12 2 2 2" xfId="37606"/>
    <cellStyle name="Normal 5 2 3 2 5 12 3" xfId="37607"/>
    <cellStyle name="Normal 5 2 3 2 5 12 4" xfId="37608"/>
    <cellStyle name="Normal 5 2 3 2 5 12 5" xfId="37609"/>
    <cellStyle name="Normal 5 2 3 2 5 12 6" xfId="37610"/>
    <cellStyle name="Normal 5 2 3 2 5 13" xfId="37611"/>
    <cellStyle name="Normal 5 2 3 2 5 13 2" xfId="37612"/>
    <cellStyle name="Normal 5 2 3 2 5 14" xfId="37613"/>
    <cellStyle name="Normal 5 2 3 2 5 2" xfId="37614"/>
    <cellStyle name="Normal 5 2 3 2 5 2 10" xfId="37615"/>
    <cellStyle name="Normal 5 2 3 2 5 2 11" xfId="37616"/>
    <cellStyle name="Normal 5 2 3 2 5 2 2" xfId="37617"/>
    <cellStyle name="Normal 5 2 3 2 5 2 2 10" xfId="37618"/>
    <cellStyle name="Normal 5 2 3 2 5 2 2 11" xfId="37619"/>
    <cellStyle name="Normal 5 2 3 2 5 2 2 12" xfId="37620"/>
    <cellStyle name="Normal 5 2 3 2 5 2 2 2" xfId="37621"/>
    <cellStyle name="Normal 5 2 3 2 5 2 2 2 2" xfId="37622"/>
    <cellStyle name="Normal 5 2 3 2 5 2 2 2 2 2" xfId="37623"/>
    <cellStyle name="Normal 5 2 3 2 5 2 2 2 2 2 2" xfId="37624"/>
    <cellStyle name="Normal 5 2 3 2 5 2 2 2 2 2 2 2" xfId="37625"/>
    <cellStyle name="Normal 5 2 3 2 5 2 2 2 2 2 3" xfId="37626"/>
    <cellStyle name="Normal 5 2 3 2 5 2 2 2 2 2 4" xfId="37627"/>
    <cellStyle name="Normal 5 2 3 2 5 2 2 2 2 3" xfId="37628"/>
    <cellStyle name="Normal 5 2 3 2 5 2 2 2 2 4" xfId="37629"/>
    <cellStyle name="Normal 5 2 3 2 5 2 2 2 3" xfId="37630"/>
    <cellStyle name="Normal 5 2 3 2 5 2 2 2 4" xfId="37631"/>
    <cellStyle name="Normal 5 2 3 2 5 2 2 2 4 2" xfId="37632"/>
    <cellStyle name="Normal 5 2 3 2 5 2 2 2 4 2 2" xfId="37633"/>
    <cellStyle name="Normal 5 2 3 2 5 2 2 2 4 3" xfId="37634"/>
    <cellStyle name="Normal 5 2 3 2 5 2 2 2 4 4" xfId="37635"/>
    <cellStyle name="Normal 5 2 3 2 5 2 2 2 5" xfId="37636"/>
    <cellStyle name="Normal 5 2 3 2 5 2 2 3" xfId="37637"/>
    <cellStyle name="Normal 5 2 3 2 5 2 2 4" xfId="37638"/>
    <cellStyle name="Normal 5 2 3 2 5 2 2 5" xfId="37639"/>
    <cellStyle name="Normal 5 2 3 2 5 2 2 6" xfId="37640"/>
    <cellStyle name="Normal 5 2 3 2 5 2 2 7" xfId="37641"/>
    <cellStyle name="Normal 5 2 3 2 5 2 2 7 2" xfId="37642"/>
    <cellStyle name="Normal 5 2 3 2 5 2 2 7 2 2" xfId="37643"/>
    <cellStyle name="Normal 5 2 3 2 5 2 2 7 3" xfId="37644"/>
    <cellStyle name="Normal 5 2 3 2 5 2 2 8" xfId="37645"/>
    <cellStyle name="Normal 5 2 3 2 5 2 2 8 2" xfId="37646"/>
    <cellStyle name="Normal 5 2 3 2 5 2 2 8 2 2" xfId="37647"/>
    <cellStyle name="Normal 5 2 3 2 5 2 2 8 3" xfId="37648"/>
    <cellStyle name="Normal 5 2 3 2 5 2 2 8 4" xfId="37649"/>
    <cellStyle name="Normal 5 2 3 2 5 2 2 9" xfId="37650"/>
    <cellStyle name="Normal 5 2 3 2 5 2 2 9 2" xfId="37651"/>
    <cellStyle name="Normal 5 2 3 2 5 2 3" xfId="37652"/>
    <cellStyle name="Normal 5 2 3 2 5 2 3 2" xfId="37653"/>
    <cellStyle name="Normal 5 2 3 2 5 2 3 2 2" xfId="37654"/>
    <cellStyle name="Normal 5 2 3 2 5 2 3 2 2 2" xfId="37655"/>
    <cellStyle name="Normal 5 2 3 2 5 2 3 2 2 2 2" xfId="37656"/>
    <cellStyle name="Normal 5 2 3 2 5 2 3 2 2 3" xfId="37657"/>
    <cellStyle name="Normal 5 2 3 2 5 2 3 2 2 4" xfId="37658"/>
    <cellStyle name="Normal 5 2 3 2 5 2 3 2 3" xfId="37659"/>
    <cellStyle name="Normal 5 2 3 2 5 2 3 2 4" xfId="37660"/>
    <cellStyle name="Normal 5 2 3 2 5 2 3 3" xfId="37661"/>
    <cellStyle name="Normal 5 2 3 2 5 2 3 4" xfId="37662"/>
    <cellStyle name="Normal 5 2 3 2 5 2 3 4 2" xfId="37663"/>
    <cellStyle name="Normal 5 2 3 2 5 2 3 5" xfId="37664"/>
    <cellStyle name="Normal 5 2 3 2 5 2 4" xfId="37665"/>
    <cellStyle name="Normal 5 2 3 2 5 2 5" xfId="37666"/>
    <cellStyle name="Normal 5 2 3 2 5 2 6" xfId="37667"/>
    <cellStyle name="Normal 5 2 3 2 5 2 6 2" xfId="37668"/>
    <cellStyle name="Normal 5 2 3 2 5 2 6 2 2" xfId="37669"/>
    <cellStyle name="Normal 5 2 3 2 5 2 6 3" xfId="37670"/>
    <cellStyle name="Normal 5 2 3 2 5 2 7" xfId="37671"/>
    <cellStyle name="Normal 5 2 3 2 5 2 7 2" xfId="37672"/>
    <cellStyle name="Normal 5 2 3 2 5 2 7 2 2" xfId="37673"/>
    <cellStyle name="Normal 5 2 3 2 5 2 7 3" xfId="37674"/>
    <cellStyle name="Normal 5 2 3 2 5 2 8" xfId="37675"/>
    <cellStyle name="Normal 5 2 3 2 5 2 9" xfId="37676"/>
    <cellStyle name="Normal 5 2 3 2 5 3" xfId="37677"/>
    <cellStyle name="Normal 5 2 3 2 5 3 2" xfId="37678"/>
    <cellStyle name="Normal 5 2 3 2 5 3 2 2" xfId="37679"/>
    <cellStyle name="Normal 5 2 3 2 5 3 3" xfId="37680"/>
    <cellStyle name="Normal 5 2 3 2 5 4" xfId="37681"/>
    <cellStyle name="Normal 5 2 3 2 5 5" xfId="37682"/>
    <cellStyle name="Normal 5 2 3 2 5 5 2" xfId="37683"/>
    <cellStyle name="Normal 5 2 3 2 5 5 2 2" xfId="37684"/>
    <cellStyle name="Normal 5 2 3 2 5 5 3" xfId="37685"/>
    <cellStyle name="Normal 5 2 3 2 5 6" xfId="37686"/>
    <cellStyle name="Normal 5 2 3 2 5 6 2" xfId="37687"/>
    <cellStyle name="Normal 5 2 3 2 5 6 2 2" xfId="37688"/>
    <cellStyle name="Normal 5 2 3 2 5 6 2 2 2" xfId="37689"/>
    <cellStyle name="Normal 5 2 3 2 5 6 2 3" xfId="37690"/>
    <cellStyle name="Normal 5 2 3 2 5 6 2 4" xfId="37691"/>
    <cellStyle name="Normal 5 2 3 2 5 6 3" xfId="37692"/>
    <cellStyle name="Normal 5 2 3 2 5 6 4" xfId="37693"/>
    <cellStyle name="Normal 5 2 3 2 5 6 4 2" xfId="37694"/>
    <cellStyle name="Normal 5 2 3 2 5 6 4 2 2" xfId="37695"/>
    <cellStyle name="Normal 5 2 3 2 5 6 4 3" xfId="37696"/>
    <cellStyle name="Normal 5 2 3 2 5 6 4 4" xfId="37697"/>
    <cellStyle name="Normal 5 2 3 2 5 6 5" xfId="37698"/>
    <cellStyle name="Normal 5 2 3 2 5 7" xfId="37699"/>
    <cellStyle name="Normal 5 2 3 2 5 8" xfId="37700"/>
    <cellStyle name="Normal 5 2 3 2 5 9" xfId="37701"/>
    <cellStyle name="Normal 5 2 3 2 6" xfId="37702"/>
    <cellStyle name="Normal 5 2 3 2 7" xfId="37703"/>
    <cellStyle name="Normal 5 2 3 2 7 2" xfId="37704"/>
    <cellStyle name="Normal 5 2 3 2 7 2 2" xfId="37705"/>
    <cellStyle name="Normal 5 2 3 2 7 3" xfId="37706"/>
    <cellStyle name="Normal 5 2 3 2 8" xfId="37707"/>
    <cellStyle name="Normal 5 2 3 2 8 2" xfId="37708"/>
    <cellStyle name="Normal 5 2 3 2 8 2 2" xfId="37709"/>
    <cellStyle name="Normal 5 2 3 2 8 3" xfId="37710"/>
    <cellStyle name="Normal 5 2 3 2 9" xfId="37711"/>
    <cellStyle name="Normal 5 2 3 2 9 2" xfId="37712"/>
    <cellStyle name="Normal 5 2 3 2 9 2 2" xfId="37713"/>
    <cellStyle name="Normal 5 2 3 2 9 3" xfId="37714"/>
    <cellStyle name="Normal 5 2 3 20" xfId="37715"/>
    <cellStyle name="Normal 5 2 3 20 2" xfId="37716"/>
    <cellStyle name="Normal 5 2 3 20 2 2" xfId="37717"/>
    <cellStyle name="Normal 5 2 3 20 3" xfId="37718"/>
    <cellStyle name="Normal 5 2 3 21" xfId="37719"/>
    <cellStyle name="Normal 5 2 3 21 2" xfId="37720"/>
    <cellStyle name="Normal 5 2 3 21 2 2" xfId="37721"/>
    <cellStyle name="Normal 5 2 3 21 3" xfId="37722"/>
    <cellStyle name="Normal 5 2 3 22" xfId="37723"/>
    <cellStyle name="Normal 5 2 3 22 2" xfId="37724"/>
    <cellStyle name="Normal 5 2 3 22 2 2" xfId="37725"/>
    <cellStyle name="Normal 5 2 3 22 3" xfId="37726"/>
    <cellStyle name="Normal 5 2 3 23" xfId="37727"/>
    <cellStyle name="Normal 5 2 3 24" xfId="37728"/>
    <cellStyle name="Normal 5 2 3 24 2" xfId="37729"/>
    <cellStyle name="Normal 5 2 3 24 2 2" xfId="37730"/>
    <cellStyle name="Normal 5 2 3 24 3" xfId="37731"/>
    <cellStyle name="Normal 5 2 3 25" xfId="37732"/>
    <cellStyle name="Normal 5 2 3 25 2" xfId="37733"/>
    <cellStyle name="Normal 5 2 3 25 2 2" xfId="37734"/>
    <cellStyle name="Normal 5 2 3 25 3" xfId="37735"/>
    <cellStyle name="Normal 5 2 3 26" xfId="37736"/>
    <cellStyle name="Normal 5 2 3 27" xfId="37737"/>
    <cellStyle name="Normal 5 2 3 28" xfId="37738"/>
    <cellStyle name="Normal 5 2 3 3" xfId="37739"/>
    <cellStyle name="Normal 5 2 3 4" xfId="37740"/>
    <cellStyle name="Normal 5 2 3 4 2" xfId="37741"/>
    <cellStyle name="Normal 5 2 3 4 2 2" xfId="37742"/>
    <cellStyle name="Normal 5 2 3 4 3" xfId="37743"/>
    <cellStyle name="Normal 5 2 3 5" xfId="37744"/>
    <cellStyle name="Normal 5 2 3 6" xfId="37745"/>
    <cellStyle name="Normal 5 2 3 6 2" xfId="37746"/>
    <cellStyle name="Normal 5 2 3 6 2 2" xfId="37747"/>
    <cellStyle name="Normal 5 2 3 6 3" xfId="37748"/>
    <cellStyle name="Normal 5 2 3 7" xfId="37749"/>
    <cellStyle name="Normal 5 2 3 7 2" xfId="37750"/>
    <cellStyle name="Normal 5 2 3 7 2 2" xfId="37751"/>
    <cellStyle name="Normal 5 2 3 7 3" xfId="37752"/>
    <cellStyle name="Normal 5 2 3 8" xfId="37753"/>
    <cellStyle name="Normal 5 2 3 8 2" xfId="37754"/>
    <cellStyle name="Normal 5 2 3 8 2 2" xfId="37755"/>
    <cellStyle name="Normal 5 2 3 8 3" xfId="37756"/>
    <cellStyle name="Normal 5 2 3 9" xfId="37757"/>
    <cellStyle name="Normal 5 2 4" xfId="37758"/>
    <cellStyle name="Normal 5 2 5" xfId="37759"/>
    <cellStyle name="Normal 5 3" xfId="37760"/>
    <cellStyle name="Normal 5 3 2" xfId="37761"/>
    <cellStyle name="Normal 5 3 2 10" xfId="37762"/>
    <cellStyle name="Normal 5 3 2 10 2" xfId="37763"/>
    <cellStyle name="Normal 5 3 2 10 2 2" xfId="37764"/>
    <cellStyle name="Normal 5 3 2 10 3" xfId="37765"/>
    <cellStyle name="Normal 5 3 2 11" xfId="37766"/>
    <cellStyle name="Normal 5 3 2 12" xfId="37767"/>
    <cellStyle name="Normal 5 3 2 12 2" xfId="37768"/>
    <cellStyle name="Normal 5 3 2 12 2 2" xfId="37769"/>
    <cellStyle name="Normal 5 3 2 12 3" xfId="37770"/>
    <cellStyle name="Normal 5 3 2 13" xfId="37771"/>
    <cellStyle name="Normal 5 3 2 14" xfId="37772"/>
    <cellStyle name="Normal 5 3 2 15" xfId="37773"/>
    <cellStyle name="Normal 5 3 2 16" xfId="37774"/>
    <cellStyle name="Normal 5 3 2 16 2" xfId="37775"/>
    <cellStyle name="Normal 5 3 2 16 2 2" xfId="37776"/>
    <cellStyle name="Normal 5 3 2 16 3" xfId="37777"/>
    <cellStyle name="Normal 5 3 2 17" xfId="37778"/>
    <cellStyle name="Normal 5 3 2 18" xfId="37779"/>
    <cellStyle name="Normal 5 3 2 19" xfId="37780"/>
    <cellStyle name="Normal 5 3 2 2" xfId="37781"/>
    <cellStyle name="Normal 5 3 2 2 10" xfId="37782"/>
    <cellStyle name="Normal 5 3 2 2 11" xfId="37783"/>
    <cellStyle name="Normal 5 3 2 2 11 10" xfId="37784"/>
    <cellStyle name="Normal 5 3 2 2 11 10 2" xfId="37785"/>
    <cellStyle name="Normal 5 3 2 2 11 10 2 2" xfId="37786"/>
    <cellStyle name="Normal 5 3 2 2 11 10 3" xfId="37787"/>
    <cellStyle name="Normal 5 3 2 2 11 11" xfId="37788"/>
    <cellStyle name="Normal 5 3 2 2 11 12" xfId="37789"/>
    <cellStyle name="Normal 5 3 2 2 11 2" xfId="37790"/>
    <cellStyle name="Normal 5 3 2 2 11 2 10" xfId="37791"/>
    <cellStyle name="Normal 5 3 2 2 11 2 11" xfId="37792"/>
    <cellStyle name="Normal 5 3 2 2 11 2 2" xfId="37793"/>
    <cellStyle name="Normal 5 3 2 2 11 2 2 2" xfId="37794"/>
    <cellStyle name="Normal 5 3 2 2 11 2 2 2 2" xfId="37795"/>
    <cellStyle name="Normal 5 3 2 2 11 2 2 2 2 2" xfId="37796"/>
    <cellStyle name="Normal 5 3 2 2 11 2 2 2 2 2 2" xfId="37797"/>
    <cellStyle name="Normal 5 3 2 2 11 2 2 2 2 3" xfId="37798"/>
    <cellStyle name="Normal 5 3 2 2 11 2 2 2 2 4" xfId="37799"/>
    <cellStyle name="Normal 5 3 2 2 11 2 2 2 3" xfId="37800"/>
    <cellStyle name="Normal 5 3 2 2 11 2 2 2 3 2" xfId="37801"/>
    <cellStyle name="Normal 5 3 2 2 11 2 2 2 3 2 2" xfId="37802"/>
    <cellStyle name="Normal 5 3 2 2 11 2 2 2 3 3" xfId="37803"/>
    <cellStyle name="Normal 5 3 2 2 11 2 2 2 4" xfId="37804"/>
    <cellStyle name="Normal 5 3 2 2 11 2 2 3" xfId="37805"/>
    <cellStyle name="Normal 5 3 2 2 11 2 2 4" xfId="37806"/>
    <cellStyle name="Normal 5 3 2 2 11 2 2 4 2" xfId="37807"/>
    <cellStyle name="Normal 5 3 2 2 11 2 2 5" xfId="37808"/>
    <cellStyle name="Normal 5 3 2 2 11 2 2 6" xfId="37809"/>
    <cellStyle name="Normal 5 3 2 2 11 2 2 7" xfId="37810"/>
    <cellStyle name="Normal 5 3 2 2 11 2 3" xfId="37811"/>
    <cellStyle name="Normal 5 3 2 2 11 2 3 2" xfId="37812"/>
    <cellStyle name="Normal 5 3 2 2 11 2 4" xfId="37813"/>
    <cellStyle name="Normal 5 3 2 2 11 2 4 2" xfId="37814"/>
    <cellStyle name="Normal 5 3 2 2 11 2 4 2 2" xfId="37815"/>
    <cellStyle name="Normal 5 3 2 2 11 2 4 3" xfId="37816"/>
    <cellStyle name="Normal 5 3 2 2 11 2 5" xfId="37817"/>
    <cellStyle name="Normal 5 3 2 2 11 2 5 2" xfId="37818"/>
    <cellStyle name="Normal 5 3 2 2 11 2 5 2 2" xfId="37819"/>
    <cellStyle name="Normal 5 3 2 2 11 2 5 3" xfId="37820"/>
    <cellStyle name="Normal 5 3 2 2 11 2 6" xfId="37821"/>
    <cellStyle name="Normal 5 3 2 2 11 2 7" xfId="37822"/>
    <cellStyle name="Normal 5 3 2 2 11 2 8" xfId="37823"/>
    <cellStyle name="Normal 5 3 2 2 11 2 9" xfId="37824"/>
    <cellStyle name="Normal 5 3 2 2 11 3" xfId="37825"/>
    <cellStyle name="Normal 5 3 2 2 11 3 2" xfId="37826"/>
    <cellStyle name="Normal 5 3 2 2 11 3 2 2" xfId="37827"/>
    <cellStyle name="Normal 5 3 2 2 11 3 2 2 2" xfId="37828"/>
    <cellStyle name="Normal 5 3 2 2 11 3 2 2 2 2" xfId="37829"/>
    <cellStyle name="Normal 5 3 2 2 11 3 2 2 3" xfId="37830"/>
    <cellStyle name="Normal 5 3 2 2 11 3 2 2 4" xfId="37831"/>
    <cellStyle name="Normal 5 3 2 2 11 3 2 3" xfId="37832"/>
    <cellStyle name="Normal 5 3 2 2 11 3 2 3 2" xfId="37833"/>
    <cellStyle name="Normal 5 3 2 2 11 3 2 3 2 2" xfId="37834"/>
    <cellStyle name="Normal 5 3 2 2 11 3 2 3 3" xfId="37835"/>
    <cellStyle name="Normal 5 3 2 2 11 3 2 4" xfId="37836"/>
    <cellStyle name="Normal 5 3 2 2 11 3 3" xfId="37837"/>
    <cellStyle name="Normal 5 3 2 2 11 3 4" xfId="37838"/>
    <cellStyle name="Normal 5 3 2 2 11 3 4 2" xfId="37839"/>
    <cellStyle name="Normal 5 3 2 2 11 3 5" xfId="37840"/>
    <cellStyle name="Normal 5 3 2 2 11 3 5 2" xfId="37841"/>
    <cellStyle name="Normal 5 3 2 2 11 3 5 2 2" xfId="37842"/>
    <cellStyle name="Normal 5 3 2 2 11 3 5 3" xfId="37843"/>
    <cellStyle name="Normal 5 3 2 2 11 4" xfId="37844"/>
    <cellStyle name="Normal 5 3 2 2 11 4 2" xfId="37845"/>
    <cellStyle name="Normal 5 3 2 2 11 4 2 2" xfId="37846"/>
    <cellStyle name="Normal 5 3 2 2 11 4 3" xfId="37847"/>
    <cellStyle name="Normal 5 3 2 2 11 5" xfId="37848"/>
    <cellStyle name="Normal 5 3 2 2 11 5 2" xfId="37849"/>
    <cellStyle name="Normal 5 3 2 2 11 5 2 2" xfId="37850"/>
    <cellStyle name="Normal 5 3 2 2 11 5 3" xfId="37851"/>
    <cellStyle name="Normal 5 3 2 2 11 6" xfId="37852"/>
    <cellStyle name="Normal 5 3 2 2 11 6 2" xfId="37853"/>
    <cellStyle name="Normal 5 3 2 2 11 6 2 2" xfId="37854"/>
    <cellStyle name="Normal 5 3 2 2 11 6 3" xfId="37855"/>
    <cellStyle name="Normal 5 3 2 2 11 7" xfId="37856"/>
    <cellStyle name="Normal 5 3 2 2 11 8" xfId="37857"/>
    <cellStyle name="Normal 5 3 2 2 11 8 2" xfId="37858"/>
    <cellStyle name="Normal 5 3 2 2 11 8 2 2" xfId="37859"/>
    <cellStyle name="Normal 5 3 2 2 11 8 3" xfId="37860"/>
    <cellStyle name="Normal 5 3 2 2 11 8 4" xfId="37861"/>
    <cellStyle name="Normal 5 3 2 2 11 9" xfId="37862"/>
    <cellStyle name="Normal 5 3 2 2 11 9 2" xfId="37863"/>
    <cellStyle name="Normal 5 3 2 2 12" xfId="37864"/>
    <cellStyle name="Normal 5 3 2 2 12 2" xfId="37865"/>
    <cellStyle name="Normal 5 3 2 2 12 2 2" xfId="37866"/>
    <cellStyle name="Normal 5 3 2 2 12 2 2 2" xfId="37867"/>
    <cellStyle name="Normal 5 3 2 2 12 2 2 2 2" xfId="37868"/>
    <cellStyle name="Normal 5 3 2 2 12 2 2 3" xfId="37869"/>
    <cellStyle name="Normal 5 3 2 2 12 2 2 4" xfId="37870"/>
    <cellStyle name="Normal 5 3 2 2 12 2 3" xfId="37871"/>
    <cellStyle name="Normal 5 3 2 2 12 2 4" xfId="37872"/>
    <cellStyle name="Normal 5 3 2 2 12 2 4 2" xfId="37873"/>
    <cellStyle name="Normal 5 3 2 2 12 2 4 2 2" xfId="37874"/>
    <cellStyle name="Normal 5 3 2 2 12 2 4 3" xfId="37875"/>
    <cellStyle name="Normal 5 3 2 2 12 3" xfId="37876"/>
    <cellStyle name="Normal 5 3 2 2 12 4" xfId="37877"/>
    <cellStyle name="Normal 5 3 2 2 12 4 2" xfId="37878"/>
    <cellStyle name="Normal 5 3 2 2 12 5" xfId="37879"/>
    <cellStyle name="Normal 5 3 2 2 12 5 2" xfId="37880"/>
    <cellStyle name="Normal 5 3 2 2 12 5 2 2" xfId="37881"/>
    <cellStyle name="Normal 5 3 2 2 12 5 3" xfId="37882"/>
    <cellStyle name="Normal 5 3 2 2 13" xfId="37883"/>
    <cellStyle name="Normal 5 3 2 2 13 2" xfId="37884"/>
    <cellStyle name="Normal 5 3 2 2 13 2 2" xfId="37885"/>
    <cellStyle name="Normal 5 3 2 2 13 2 2 2" xfId="37886"/>
    <cellStyle name="Normal 5 3 2 2 13 2 2 2 2" xfId="37887"/>
    <cellStyle name="Normal 5 3 2 2 13 2 2 3" xfId="37888"/>
    <cellStyle name="Normal 5 3 2 2 13 2 2 4" xfId="37889"/>
    <cellStyle name="Normal 5 3 2 2 13 2 3" xfId="37890"/>
    <cellStyle name="Normal 5 3 2 2 13 2 4" xfId="37891"/>
    <cellStyle name="Normal 5 3 2 2 13 3" xfId="37892"/>
    <cellStyle name="Normal 5 3 2 2 13 4" xfId="37893"/>
    <cellStyle name="Normal 5 3 2 2 13 4 2" xfId="37894"/>
    <cellStyle name="Normal 5 3 2 2 13 4 2 2" xfId="37895"/>
    <cellStyle name="Normal 5 3 2 2 13 4 3" xfId="37896"/>
    <cellStyle name="Normal 5 3 2 2 13 4 4" xfId="37897"/>
    <cellStyle name="Normal 5 3 2 2 13 5" xfId="37898"/>
    <cellStyle name="Normal 5 3 2 2 13 5 2" xfId="37899"/>
    <cellStyle name="Normal 5 3 2 2 13 5 2 2" xfId="37900"/>
    <cellStyle name="Normal 5 3 2 2 13 5 3" xfId="37901"/>
    <cellStyle name="Normal 5 3 2 2 13 6" xfId="37902"/>
    <cellStyle name="Normal 5 3 2 2 13 7" xfId="37903"/>
    <cellStyle name="Normal 5 3 2 2 14" xfId="37904"/>
    <cellStyle name="Normal 5 3 2 2 14 10" xfId="37905"/>
    <cellStyle name="Normal 5 3 2 2 14 2" xfId="37906"/>
    <cellStyle name="Normal 5 3 2 2 14 2 2" xfId="37907"/>
    <cellStyle name="Normal 5 3 2 2 14 2 2 2" xfId="37908"/>
    <cellStyle name="Normal 5 3 2 2 14 2 2 2 2" xfId="37909"/>
    <cellStyle name="Normal 5 3 2 2 14 2 2 2 2 2" xfId="37910"/>
    <cellStyle name="Normal 5 3 2 2 14 2 2 2 3" xfId="37911"/>
    <cellStyle name="Normal 5 3 2 2 14 2 2 2 4" xfId="37912"/>
    <cellStyle name="Normal 5 3 2 2 14 2 2 3" xfId="37913"/>
    <cellStyle name="Normal 5 3 2 2 14 2 2 3 2" xfId="37914"/>
    <cellStyle name="Normal 5 3 2 2 14 2 2 3 2 2" xfId="37915"/>
    <cellStyle name="Normal 5 3 2 2 14 2 2 3 3" xfId="37916"/>
    <cellStyle name="Normal 5 3 2 2 14 2 2 4" xfId="37917"/>
    <cellStyle name="Normal 5 3 2 2 14 2 2 5" xfId="37918"/>
    <cellStyle name="Normal 5 3 2 2 14 2 2 6" xfId="37919"/>
    <cellStyle name="Normal 5 3 2 2 14 2 3" xfId="37920"/>
    <cellStyle name="Normal 5 3 2 2 14 2 3 2" xfId="37921"/>
    <cellStyle name="Normal 5 3 2 2 14 2 4" xfId="37922"/>
    <cellStyle name="Normal 5 3 2 2 14 2 4 2" xfId="37923"/>
    <cellStyle name="Normal 5 3 2 2 14 2 4 2 2" xfId="37924"/>
    <cellStyle name="Normal 5 3 2 2 14 2 4 3" xfId="37925"/>
    <cellStyle name="Normal 5 3 2 2 14 2 4 4" xfId="37926"/>
    <cellStyle name="Normal 5 3 2 2 14 2 5" xfId="37927"/>
    <cellStyle name="Normal 5 3 2 2 14 2 6" xfId="37928"/>
    <cellStyle name="Normal 5 3 2 2 14 2 7" xfId="37929"/>
    <cellStyle name="Normal 5 3 2 2 14 3" xfId="37930"/>
    <cellStyle name="Normal 5 3 2 2 14 3 2" xfId="37931"/>
    <cellStyle name="Normal 5 3 2 2 14 3 2 2" xfId="37932"/>
    <cellStyle name="Normal 5 3 2 2 14 3 3" xfId="37933"/>
    <cellStyle name="Normal 5 3 2 2 14 4" xfId="37934"/>
    <cellStyle name="Normal 5 3 2 2 14 5" xfId="37935"/>
    <cellStyle name="Normal 5 3 2 2 14 6" xfId="37936"/>
    <cellStyle name="Normal 5 3 2 2 14 7" xfId="37937"/>
    <cellStyle name="Normal 5 3 2 2 14 8" xfId="37938"/>
    <cellStyle name="Normal 5 3 2 2 14 8 2" xfId="37939"/>
    <cellStyle name="Normal 5 3 2 2 14 8 2 2" xfId="37940"/>
    <cellStyle name="Normal 5 3 2 2 14 8 2 2 2" xfId="37941"/>
    <cellStyle name="Normal 5 3 2 2 14 8 3" xfId="37942"/>
    <cellStyle name="Normal 5 3 2 2 14 8 4" xfId="37943"/>
    <cellStyle name="Normal 5 3 2 2 14 8 5" xfId="37944"/>
    <cellStyle name="Normal 5 3 2 2 14 8 6" xfId="37945"/>
    <cellStyle name="Normal 5 3 2 2 14 9" xfId="37946"/>
    <cellStyle name="Normal 5 3 2 2 14 9 2" xfId="37947"/>
    <cellStyle name="Normal 5 3 2 2 15" xfId="37948"/>
    <cellStyle name="Normal 5 3 2 2 15 2" xfId="37949"/>
    <cellStyle name="Normal 5 3 2 2 15 2 2" xfId="37950"/>
    <cellStyle name="Normal 5 3 2 2 15 2 2 2" xfId="37951"/>
    <cellStyle name="Normal 5 3 2 2 15 2 2 2 2" xfId="37952"/>
    <cellStyle name="Normal 5 3 2 2 15 2 3" xfId="37953"/>
    <cellStyle name="Normal 5 3 2 2 15 2 3 2" xfId="37954"/>
    <cellStyle name="Normal 5 3 2 2 15 2 3 2 2" xfId="37955"/>
    <cellStyle name="Normal 5 3 2 2 15 2 3 3" xfId="37956"/>
    <cellStyle name="Normal 5 3 2 2 15 2 4" xfId="37957"/>
    <cellStyle name="Normal 5 3 2 2 15 2 5" xfId="37958"/>
    <cellStyle name="Normal 5 3 2 2 15 2 6" xfId="37959"/>
    <cellStyle name="Normal 5 3 2 2 15 3" xfId="37960"/>
    <cellStyle name="Normal 5 3 2 2 15 4" xfId="37961"/>
    <cellStyle name="Normal 5 3 2 2 15 4 2" xfId="37962"/>
    <cellStyle name="Normal 5 3 2 2 15 5" xfId="37963"/>
    <cellStyle name="Normal 5 3 2 2 15 5 2" xfId="37964"/>
    <cellStyle name="Normal 5 3 2 2 15 5 2 2" xfId="37965"/>
    <cellStyle name="Normal 5 3 2 2 15 5 3" xfId="37966"/>
    <cellStyle name="Normal 5 3 2 2 16" xfId="37967"/>
    <cellStyle name="Normal 5 3 2 2 17" xfId="37968"/>
    <cellStyle name="Normal 5 3 2 2 18" xfId="37969"/>
    <cellStyle name="Normal 5 3 2 2 18 2" xfId="37970"/>
    <cellStyle name="Normal 5 3 2 2 18 2 2" xfId="37971"/>
    <cellStyle name="Normal 5 3 2 2 18 3" xfId="37972"/>
    <cellStyle name="Normal 5 3 2 2 19" xfId="37973"/>
    <cellStyle name="Normal 5 3 2 2 2" xfId="37974"/>
    <cellStyle name="Normal 5 3 2 2 2 2" xfId="37975"/>
    <cellStyle name="Normal 5 3 2 2 2 2 2" xfId="37976"/>
    <cellStyle name="Normal 5 3 2 2 2 3" xfId="37977"/>
    <cellStyle name="Normal 5 3 2 2 20" xfId="37978"/>
    <cellStyle name="Normal 5 3 2 2 21" xfId="37979"/>
    <cellStyle name="Normal 5 3 2 2 21 2" xfId="37980"/>
    <cellStyle name="Normal 5 3 2 2 21 2 2" xfId="37981"/>
    <cellStyle name="Normal 5 3 2 2 21 3" xfId="37982"/>
    <cellStyle name="Normal 5 3 2 2 22" xfId="37983"/>
    <cellStyle name="Normal 5 3 2 2 3" xfId="37984"/>
    <cellStyle name="Normal 5 3 2 2 3 10" xfId="37985"/>
    <cellStyle name="Normal 5 3 2 2 3 10 2" xfId="37986"/>
    <cellStyle name="Normal 5 3 2 2 3 10 2 2" xfId="37987"/>
    <cellStyle name="Normal 5 3 2 2 3 10 3" xfId="37988"/>
    <cellStyle name="Normal 5 3 2 2 3 11" xfId="37989"/>
    <cellStyle name="Normal 5 3 2 2 3 11 2" xfId="37990"/>
    <cellStyle name="Normal 5 3 2 2 3 11 2 2" xfId="37991"/>
    <cellStyle name="Normal 5 3 2 2 3 11 3" xfId="37992"/>
    <cellStyle name="Normal 5 3 2 2 3 12" xfId="37993"/>
    <cellStyle name="Normal 5 3 2 2 3 12 2" xfId="37994"/>
    <cellStyle name="Normal 5 3 2 2 3 12 2 2" xfId="37995"/>
    <cellStyle name="Normal 5 3 2 2 3 12 2 2 2" xfId="37996"/>
    <cellStyle name="Normal 5 3 2 2 3 12 3" xfId="37997"/>
    <cellStyle name="Normal 5 3 2 2 3 12 4" xfId="37998"/>
    <cellStyle name="Normal 5 3 2 2 3 12 5" xfId="37999"/>
    <cellStyle name="Normal 5 3 2 2 3 12 6" xfId="38000"/>
    <cellStyle name="Normal 5 3 2 2 3 13" xfId="38001"/>
    <cellStyle name="Normal 5 3 2 2 3 13 2" xfId="38002"/>
    <cellStyle name="Normal 5 3 2 2 3 13 2 2" xfId="38003"/>
    <cellStyle name="Normal 5 3 2 2 3 13 3" xfId="38004"/>
    <cellStyle name="Normal 5 3 2 2 3 13 4" xfId="38005"/>
    <cellStyle name="Normal 5 3 2 2 3 14" xfId="38006"/>
    <cellStyle name="Normal 5 3 2 2 3 2" xfId="38007"/>
    <cellStyle name="Normal 5 3 2 2 3 2 10" xfId="38008"/>
    <cellStyle name="Normal 5 3 2 2 3 2 11" xfId="38009"/>
    <cellStyle name="Normal 5 3 2 2 3 2 12" xfId="38010"/>
    <cellStyle name="Normal 5 3 2 2 3 2 13" xfId="38011"/>
    <cellStyle name="Normal 5 3 2 2 3 2 14" xfId="38012"/>
    <cellStyle name="Normal 5 3 2 2 3 2 15" xfId="38013"/>
    <cellStyle name="Normal 5 3 2 2 3 2 2" xfId="38014"/>
    <cellStyle name="Normal 5 3 2 2 3 2 2 10" xfId="38015"/>
    <cellStyle name="Normal 5 3 2 2 3 2 2 10 2" xfId="38016"/>
    <cellStyle name="Normal 5 3 2 2 3 2 2 10 2 2" xfId="38017"/>
    <cellStyle name="Normal 5 3 2 2 3 2 2 10 3" xfId="38018"/>
    <cellStyle name="Normal 5 3 2 2 3 2 2 11" xfId="38019"/>
    <cellStyle name="Normal 5 3 2 2 3 2 2 11 2" xfId="38020"/>
    <cellStyle name="Normal 5 3 2 2 3 2 2 11 2 2" xfId="38021"/>
    <cellStyle name="Normal 5 3 2 2 3 2 2 11 3" xfId="38022"/>
    <cellStyle name="Normal 5 3 2 2 3 2 2 12" xfId="38023"/>
    <cellStyle name="Normal 5 3 2 2 3 2 2 12 2" xfId="38024"/>
    <cellStyle name="Normal 5 3 2 2 3 2 2 12 2 2" xfId="38025"/>
    <cellStyle name="Normal 5 3 2 2 3 2 2 12 2 2 2" xfId="38026"/>
    <cellStyle name="Normal 5 3 2 2 3 2 2 12 3" xfId="38027"/>
    <cellStyle name="Normal 5 3 2 2 3 2 2 12 4" xfId="38028"/>
    <cellStyle name="Normal 5 3 2 2 3 2 2 12 5" xfId="38029"/>
    <cellStyle name="Normal 5 3 2 2 3 2 2 12 6" xfId="38030"/>
    <cellStyle name="Normal 5 3 2 2 3 2 2 13" xfId="38031"/>
    <cellStyle name="Normal 5 3 2 2 3 2 2 13 2" xfId="38032"/>
    <cellStyle name="Normal 5 3 2 2 3 2 2 14" xfId="38033"/>
    <cellStyle name="Normal 5 3 2 2 3 2 2 2" xfId="38034"/>
    <cellStyle name="Normal 5 3 2 2 3 2 2 2 2" xfId="38035"/>
    <cellStyle name="Normal 5 3 2 2 3 2 2 2 2 10" xfId="38036"/>
    <cellStyle name="Normal 5 3 2 2 3 2 2 2 2 2" xfId="38037"/>
    <cellStyle name="Normal 5 3 2 2 3 2 2 2 2 2 2" xfId="38038"/>
    <cellStyle name="Normal 5 3 2 2 3 2 2 2 2 2 2 2" xfId="38039"/>
    <cellStyle name="Normal 5 3 2 2 3 2 2 2 2 2 2 2 2" xfId="38040"/>
    <cellStyle name="Normal 5 3 2 2 3 2 2 2 2 2 2 2 2 2" xfId="38041"/>
    <cellStyle name="Normal 5 3 2 2 3 2 2 2 2 2 2 2 3" xfId="38042"/>
    <cellStyle name="Normal 5 3 2 2 3 2 2 2 2 2 2 2 4" xfId="38043"/>
    <cellStyle name="Normal 5 3 2 2 3 2 2 2 2 2 2 3" xfId="38044"/>
    <cellStyle name="Normal 5 3 2 2 3 2 2 2 2 2 2 4" xfId="38045"/>
    <cellStyle name="Normal 5 3 2 2 3 2 2 2 2 2 2 5" xfId="38046"/>
    <cellStyle name="Normal 5 3 2 2 3 2 2 2 2 2 2 6" xfId="38047"/>
    <cellStyle name="Normal 5 3 2 2 3 2 2 2 2 2 3" xfId="38048"/>
    <cellStyle name="Normal 5 3 2 2 3 2 2 2 2 2 4" xfId="38049"/>
    <cellStyle name="Normal 5 3 2 2 3 2 2 2 2 2 4 2" xfId="38050"/>
    <cellStyle name="Normal 5 3 2 2 3 2 2 2 2 2 5" xfId="38051"/>
    <cellStyle name="Normal 5 3 2 2 3 2 2 2 2 3" xfId="38052"/>
    <cellStyle name="Normal 5 3 2 2 3 2 2 2 2 3 2" xfId="38053"/>
    <cellStyle name="Normal 5 3 2 2 3 2 2 2 2 3 2 2" xfId="38054"/>
    <cellStyle name="Normal 5 3 2 2 3 2 2 2 2 3 3" xfId="38055"/>
    <cellStyle name="Normal 5 3 2 2 3 2 2 2 2 4" xfId="38056"/>
    <cellStyle name="Normal 5 3 2 2 3 2 2 2 2 5" xfId="38057"/>
    <cellStyle name="Normal 5 3 2 2 3 2 2 2 2 6" xfId="38058"/>
    <cellStyle name="Normal 5 3 2 2 3 2 2 2 2 6 2" xfId="38059"/>
    <cellStyle name="Normal 5 3 2 2 3 2 2 2 2 6 2 2" xfId="38060"/>
    <cellStyle name="Normal 5 3 2 2 3 2 2 2 2 6 3" xfId="38061"/>
    <cellStyle name="Normal 5 3 2 2 3 2 2 2 2 7" xfId="38062"/>
    <cellStyle name="Normal 5 3 2 2 3 2 2 2 2 8" xfId="38063"/>
    <cellStyle name="Normal 5 3 2 2 3 2 2 2 2 8 2" xfId="38064"/>
    <cellStyle name="Normal 5 3 2 2 3 2 2 2 2 8 2 2" xfId="38065"/>
    <cellStyle name="Normal 5 3 2 2 3 2 2 2 2 8 3" xfId="38066"/>
    <cellStyle name="Normal 5 3 2 2 3 2 2 2 2 8 4" xfId="38067"/>
    <cellStyle name="Normal 5 3 2 2 3 2 2 2 2 9" xfId="38068"/>
    <cellStyle name="Normal 5 3 2 2 3 2 2 2 2 9 2" xfId="38069"/>
    <cellStyle name="Normal 5 3 2 2 3 2 2 2 3" xfId="38070"/>
    <cellStyle name="Normal 5 3 2 2 3 2 2 2 3 2" xfId="38071"/>
    <cellStyle name="Normal 5 3 2 2 3 2 2 2 3 2 2" xfId="38072"/>
    <cellStyle name="Normal 5 3 2 2 3 2 2 2 3 2 2 2" xfId="38073"/>
    <cellStyle name="Normal 5 3 2 2 3 2 2 2 3 2 2 2 2" xfId="38074"/>
    <cellStyle name="Normal 5 3 2 2 3 2 2 2 3 2 3" xfId="38075"/>
    <cellStyle name="Normal 5 3 2 2 3 2 2 2 3 2 3 2" xfId="38076"/>
    <cellStyle name="Normal 5 3 2 2 3 2 2 2 3 2 3 2 2" xfId="38077"/>
    <cellStyle name="Normal 5 3 2 2 3 2 2 2 3 2 3 3" xfId="38078"/>
    <cellStyle name="Normal 5 3 2 2 3 2 2 2 3 2 4" xfId="38079"/>
    <cellStyle name="Normal 5 3 2 2 3 2 2 2 3 2 5" xfId="38080"/>
    <cellStyle name="Normal 5 3 2 2 3 2 2 2 3 2 6" xfId="38081"/>
    <cellStyle name="Normal 5 3 2 2 3 2 2 2 3 3" xfId="38082"/>
    <cellStyle name="Normal 5 3 2 2 3 2 2 2 3 4" xfId="38083"/>
    <cellStyle name="Normal 5 3 2 2 3 2 2 2 3 4 2" xfId="38084"/>
    <cellStyle name="Normal 5 3 2 2 3 2 2 2 3 5" xfId="38085"/>
    <cellStyle name="Normal 5 3 2 2 3 2 2 2 4" xfId="38086"/>
    <cellStyle name="Normal 5 3 2 2 3 2 2 2 5" xfId="38087"/>
    <cellStyle name="Normal 5 3 2 2 3 2 2 2 6" xfId="38088"/>
    <cellStyle name="Normal 5 3 2 2 3 2 2 2 7" xfId="38089"/>
    <cellStyle name="Normal 5 3 2 2 3 2 2 2 7 2" xfId="38090"/>
    <cellStyle name="Normal 5 3 2 2 3 2 2 2 7 2 2" xfId="38091"/>
    <cellStyle name="Normal 5 3 2 2 3 2 2 2 7 3" xfId="38092"/>
    <cellStyle name="Normal 5 3 2 2 3 2 2 2 8" xfId="38093"/>
    <cellStyle name="Normal 5 3 2 2 3 2 2 2 9" xfId="38094"/>
    <cellStyle name="Normal 5 3 2 2 3 2 2 3" xfId="38095"/>
    <cellStyle name="Normal 5 3 2 2 3 2 2 4" xfId="38096"/>
    <cellStyle name="Normal 5 3 2 2 3 2 2 4 2" xfId="38097"/>
    <cellStyle name="Normal 5 3 2 2 3 2 2 4 2 2" xfId="38098"/>
    <cellStyle name="Normal 5 3 2 2 3 2 2 4 3" xfId="38099"/>
    <cellStyle name="Normal 5 3 2 2 3 2 2 5" xfId="38100"/>
    <cellStyle name="Normal 5 3 2 2 3 2 2 5 2" xfId="38101"/>
    <cellStyle name="Normal 5 3 2 2 3 2 2 5 2 2" xfId="38102"/>
    <cellStyle name="Normal 5 3 2 2 3 2 2 5 3" xfId="38103"/>
    <cellStyle name="Normal 5 3 2 2 3 2 2 6" xfId="38104"/>
    <cellStyle name="Normal 5 3 2 2 3 2 2 6 2" xfId="38105"/>
    <cellStyle name="Normal 5 3 2 2 3 2 2 6 2 2" xfId="38106"/>
    <cellStyle name="Normal 5 3 2 2 3 2 2 6 2 2 2" xfId="38107"/>
    <cellStyle name="Normal 5 3 2 2 3 2 2 6 2 2 2 2" xfId="38108"/>
    <cellStyle name="Normal 5 3 2 2 3 2 2 6 2 2 3" xfId="38109"/>
    <cellStyle name="Normal 5 3 2 2 3 2 2 6 2 2 4" xfId="38110"/>
    <cellStyle name="Normal 5 3 2 2 3 2 2 6 2 3" xfId="38111"/>
    <cellStyle name="Normal 5 3 2 2 3 2 2 6 2 4" xfId="38112"/>
    <cellStyle name="Normal 5 3 2 2 3 2 2 6 3" xfId="38113"/>
    <cellStyle name="Normal 5 3 2 2 3 2 2 6 4" xfId="38114"/>
    <cellStyle name="Normal 5 3 2 2 3 2 2 6 4 2" xfId="38115"/>
    <cellStyle name="Normal 5 3 2 2 3 2 2 6 4 2 2" xfId="38116"/>
    <cellStyle name="Normal 5 3 2 2 3 2 2 6 4 3" xfId="38117"/>
    <cellStyle name="Normal 5 3 2 2 3 2 2 6 4 4" xfId="38118"/>
    <cellStyle name="Normal 5 3 2 2 3 2 2 6 5" xfId="38119"/>
    <cellStyle name="Normal 5 3 2 2 3 2 2 6 6" xfId="38120"/>
    <cellStyle name="Normal 5 3 2 2 3 2 2 6 7" xfId="38121"/>
    <cellStyle name="Normal 5 3 2 2 3 2 2 7" xfId="38122"/>
    <cellStyle name="Normal 5 3 2 2 3 2 2 8" xfId="38123"/>
    <cellStyle name="Normal 5 3 2 2 3 2 2 8 2" xfId="38124"/>
    <cellStyle name="Normal 5 3 2 2 3 2 2 8 2 2" xfId="38125"/>
    <cellStyle name="Normal 5 3 2 2 3 2 2 8 3" xfId="38126"/>
    <cellStyle name="Normal 5 3 2 2 3 2 2 9" xfId="38127"/>
    <cellStyle name="Normal 5 3 2 2 3 2 2 9 2" xfId="38128"/>
    <cellStyle name="Normal 5 3 2 2 3 2 2 9 2 2" xfId="38129"/>
    <cellStyle name="Normal 5 3 2 2 3 2 2 9 3" xfId="38130"/>
    <cellStyle name="Normal 5 3 2 2 3 2 3" xfId="38131"/>
    <cellStyle name="Normal 5 3 2 2 3 2 3 2" xfId="38132"/>
    <cellStyle name="Normal 5 3 2 2 3 2 3 2 2" xfId="38133"/>
    <cellStyle name="Normal 5 3 2 2 3 2 3 3" xfId="38134"/>
    <cellStyle name="Normal 5 3 2 2 3 2 4" xfId="38135"/>
    <cellStyle name="Normal 5 3 2 2 3 2 5" xfId="38136"/>
    <cellStyle name="Normal 5 3 2 2 3 2 5 10" xfId="38137"/>
    <cellStyle name="Normal 5 3 2 2 3 2 5 2" xfId="38138"/>
    <cellStyle name="Normal 5 3 2 2 3 2 5 2 2" xfId="38139"/>
    <cellStyle name="Normal 5 3 2 2 3 2 5 2 2 2" xfId="38140"/>
    <cellStyle name="Normal 5 3 2 2 3 2 5 2 2 2 2" xfId="38141"/>
    <cellStyle name="Normal 5 3 2 2 3 2 5 2 2 2 2 2" xfId="38142"/>
    <cellStyle name="Normal 5 3 2 2 3 2 5 2 2 2 2 2 2" xfId="38143"/>
    <cellStyle name="Normal 5 3 2 2 3 2 5 2 2 2 3" xfId="38144"/>
    <cellStyle name="Normal 5 3 2 2 3 2 5 2 2 2 3 2" xfId="38145"/>
    <cellStyle name="Normal 5 3 2 2 3 2 5 2 2 2 3 2 2" xfId="38146"/>
    <cellStyle name="Normal 5 3 2 2 3 2 5 2 2 2 3 3" xfId="38147"/>
    <cellStyle name="Normal 5 3 2 2 3 2 5 2 2 2 4" xfId="38148"/>
    <cellStyle name="Normal 5 3 2 2 3 2 5 2 2 3" xfId="38149"/>
    <cellStyle name="Normal 5 3 2 2 3 2 5 2 2 4" xfId="38150"/>
    <cellStyle name="Normal 5 3 2 2 3 2 5 2 2 4 2" xfId="38151"/>
    <cellStyle name="Normal 5 3 2 2 3 2 5 2 2 5" xfId="38152"/>
    <cellStyle name="Normal 5 3 2 2 3 2 5 2 2 6" xfId="38153"/>
    <cellStyle name="Normal 5 3 2 2 3 2 5 2 2 7" xfId="38154"/>
    <cellStyle name="Normal 5 3 2 2 3 2 5 2 3" xfId="38155"/>
    <cellStyle name="Normal 5 3 2 2 3 2 5 2 4" xfId="38156"/>
    <cellStyle name="Normal 5 3 2 2 3 2 5 2 5" xfId="38157"/>
    <cellStyle name="Normal 5 3 2 2 3 2 5 2 6" xfId="38158"/>
    <cellStyle name="Normal 5 3 2 2 3 2 5 2 6 2" xfId="38159"/>
    <cellStyle name="Normal 5 3 2 2 3 2 5 2 6 2 2" xfId="38160"/>
    <cellStyle name="Normal 5 3 2 2 3 2 5 2 6 3" xfId="38161"/>
    <cellStyle name="Normal 5 3 2 2 3 2 5 2 7" xfId="38162"/>
    <cellStyle name="Normal 5 3 2 2 3 2 5 2 8" xfId="38163"/>
    <cellStyle name="Normal 5 3 2 2 3 2 5 2 9" xfId="38164"/>
    <cellStyle name="Normal 5 3 2 2 3 2 5 3" xfId="38165"/>
    <cellStyle name="Normal 5 3 2 2 3 2 5 3 2" xfId="38166"/>
    <cellStyle name="Normal 5 3 2 2 3 2 5 3 2 2" xfId="38167"/>
    <cellStyle name="Normal 5 3 2 2 3 2 5 3 2 2 2" xfId="38168"/>
    <cellStyle name="Normal 5 3 2 2 3 2 5 3 2 2 2 2" xfId="38169"/>
    <cellStyle name="Normal 5 3 2 2 3 2 5 3 2 3" xfId="38170"/>
    <cellStyle name="Normal 5 3 2 2 3 2 5 3 2 4" xfId="38171"/>
    <cellStyle name="Normal 5 3 2 2 3 2 5 3 2 5" xfId="38172"/>
    <cellStyle name="Normal 5 3 2 2 3 2 5 3 2 6" xfId="38173"/>
    <cellStyle name="Normal 5 3 2 2 3 2 5 3 3" xfId="38174"/>
    <cellStyle name="Normal 5 3 2 2 3 2 5 3 4" xfId="38175"/>
    <cellStyle name="Normal 5 3 2 2 3 2 5 3 4 2" xfId="38176"/>
    <cellStyle name="Normal 5 3 2 2 3 2 5 3 4 2 2" xfId="38177"/>
    <cellStyle name="Normal 5 3 2 2 3 2 5 3 4 3" xfId="38178"/>
    <cellStyle name="Normal 5 3 2 2 3 2 5 3 4 4" xfId="38179"/>
    <cellStyle name="Normal 5 3 2 2 3 2 5 3 5" xfId="38180"/>
    <cellStyle name="Normal 5 3 2 2 3 2 5 3 5 2" xfId="38181"/>
    <cellStyle name="Normal 5 3 2 2 3 2 5 3 5 2 2" xfId="38182"/>
    <cellStyle name="Normal 5 3 2 2 3 2 5 3 5 3" xfId="38183"/>
    <cellStyle name="Normal 5 3 2 2 3 2 5 4" xfId="38184"/>
    <cellStyle name="Normal 5 3 2 2 3 2 5 5" xfId="38185"/>
    <cellStyle name="Normal 5 3 2 2 3 2 5 5 2" xfId="38186"/>
    <cellStyle name="Normal 5 3 2 2 3 2 5 5 2 2" xfId="38187"/>
    <cellStyle name="Normal 5 3 2 2 3 2 5 5 3" xfId="38188"/>
    <cellStyle name="Normal 5 3 2 2 3 2 5 6" xfId="38189"/>
    <cellStyle name="Normal 5 3 2 2 3 2 5 7" xfId="38190"/>
    <cellStyle name="Normal 5 3 2 2 3 2 5 8" xfId="38191"/>
    <cellStyle name="Normal 5 3 2 2 3 2 5 8 2" xfId="38192"/>
    <cellStyle name="Normal 5 3 2 2 3 2 5 8 2 2" xfId="38193"/>
    <cellStyle name="Normal 5 3 2 2 3 2 5 8 2 2 2" xfId="38194"/>
    <cellStyle name="Normal 5 3 2 2 3 2 5 8 3" xfId="38195"/>
    <cellStyle name="Normal 5 3 2 2 3 2 5 8 4" xfId="38196"/>
    <cellStyle name="Normal 5 3 2 2 3 2 5 8 5" xfId="38197"/>
    <cellStyle name="Normal 5 3 2 2 3 2 5 8 6" xfId="38198"/>
    <cellStyle name="Normal 5 3 2 2 3 2 5 9" xfId="38199"/>
    <cellStyle name="Normal 5 3 2 2 3 2 5 9 2" xfId="38200"/>
    <cellStyle name="Normal 5 3 2 2 3 2 6" xfId="38201"/>
    <cellStyle name="Normal 5 3 2 2 3 2 6 2" xfId="38202"/>
    <cellStyle name="Normal 5 3 2 2 3 2 6 2 2" xfId="38203"/>
    <cellStyle name="Normal 5 3 2 2 3 2 6 2 2 2" xfId="38204"/>
    <cellStyle name="Normal 5 3 2 2 3 2 6 2 2 2 2" xfId="38205"/>
    <cellStyle name="Normal 5 3 2 2 3 2 6 2 3" xfId="38206"/>
    <cellStyle name="Normal 5 3 2 2 3 2 6 2 3 2" xfId="38207"/>
    <cellStyle name="Normal 5 3 2 2 3 2 6 2 3 2 2" xfId="38208"/>
    <cellStyle name="Normal 5 3 2 2 3 2 6 2 3 3" xfId="38209"/>
    <cellStyle name="Normal 5 3 2 2 3 2 6 2 4" xfId="38210"/>
    <cellStyle name="Normal 5 3 2 2 3 2 6 3" xfId="38211"/>
    <cellStyle name="Normal 5 3 2 2 3 2 6 4" xfId="38212"/>
    <cellStyle name="Normal 5 3 2 2 3 2 6 4 2" xfId="38213"/>
    <cellStyle name="Normal 5 3 2 2 3 2 6 4 2 2" xfId="38214"/>
    <cellStyle name="Normal 5 3 2 2 3 2 6 4 3" xfId="38215"/>
    <cellStyle name="Normal 5 3 2 2 3 2 6 4 4" xfId="38216"/>
    <cellStyle name="Normal 5 3 2 2 3 2 6 5" xfId="38217"/>
    <cellStyle name="Normal 5 3 2 2 3 2 6 6" xfId="38218"/>
    <cellStyle name="Normal 5 3 2 2 3 2 6 7" xfId="38219"/>
    <cellStyle name="Normal 5 3 2 2 3 2 7" xfId="38220"/>
    <cellStyle name="Normal 5 3 2 2 3 2 7 2" xfId="38221"/>
    <cellStyle name="Normal 5 3 2 2 3 2 7 2 2" xfId="38222"/>
    <cellStyle name="Normal 5 3 2 2 3 2 7 2 2 2" xfId="38223"/>
    <cellStyle name="Normal 5 3 2 2 3 2 7 2 2 2 2" xfId="38224"/>
    <cellStyle name="Normal 5 3 2 2 3 2 7 2 3" xfId="38225"/>
    <cellStyle name="Normal 5 3 2 2 3 2 7 2 4" xfId="38226"/>
    <cellStyle name="Normal 5 3 2 2 3 2 7 3" xfId="38227"/>
    <cellStyle name="Normal 5 3 2 2 3 2 7 4" xfId="38228"/>
    <cellStyle name="Normal 5 3 2 2 3 2 7 4 2" xfId="38229"/>
    <cellStyle name="Normal 5 3 2 2 3 2 7 4 2 2" xfId="38230"/>
    <cellStyle name="Normal 5 3 2 2 3 2 7 4 3" xfId="38231"/>
    <cellStyle name="Normal 5 3 2 2 3 2 7 4 4" xfId="38232"/>
    <cellStyle name="Normal 5 3 2 2 3 2 7 5" xfId="38233"/>
    <cellStyle name="Normal 5 3 2 2 3 2 7 6" xfId="38234"/>
    <cellStyle name="Normal 5 3 2 2 3 2 7 7" xfId="38235"/>
    <cellStyle name="Normal 5 3 2 2 3 2 8" xfId="38236"/>
    <cellStyle name="Normal 5 3 2 2 3 2 8 2" xfId="38237"/>
    <cellStyle name="Normal 5 3 2 2 3 2 8 2 2" xfId="38238"/>
    <cellStyle name="Normal 5 3 2 2 3 2 8 2 2 2" xfId="38239"/>
    <cellStyle name="Normal 5 3 2 2 3 2 8 2 2 2 2" xfId="38240"/>
    <cellStyle name="Normal 5 3 2 2 3 2 8 2 2 3" xfId="38241"/>
    <cellStyle name="Normal 5 3 2 2 3 2 8 2 2 4" xfId="38242"/>
    <cellStyle name="Normal 5 3 2 2 3 2 8 2 3" xfId="38243"/>
    <cellStyle name="Normal 5 3 2 2 3 2 8 2 4" xfId="38244"/>
    <cellStyle name="Normal 5 3 2 2 3 2 8 3" xfId="38245"/>
    <cellStyle name="Normal 5 3 2 2 3 2 8 4" xfId="38246"/>
    <cellStyle name="Normal 5 3 2 2 3 2 8 4 2" xfId="38247"/>
    <cellStyle name="Normal 5 3 2 2 3 2 8 5" xfId="38248"/>
    <cellStyle name="Normal 5 3 2 2 3 2 9" xfId="38249"/>
    <cellStyle name="Normal 5 3 2 2 3 3" xfId="38250"/>
    <cellStyle name="Normal 5 3 2 2 3 3 2" xfId="38251"/>
    <cellStyle name="Normal 5 3 2 2 3 3 2 10" xfId="38252"/>
    <cellStyle name="Normal 5 3 2 2 3 3 2 2" xfId="38253"/>
    <cellStyle name="Normal 5 3 2 2 3 3 2 2 2" xfId="38254"/>
    <cellStyle name="Normal 5 3 2 2 3 3 2 2 2 2" xfId="38255"/>
    <cellStyle name="Normal 5 3 2 2 3 3 2 2 2 2 2" xfId="38256"/>
    <cellStyle name="Normal 5 3 2 2 3 3 2 2 2 3" xfId="38257"/>
    <cellStyle name="Normal 5 3 2 2 3 3 2 2 2 4" xfId="38258"/>
    <cellStyle name="Normal 5 3 2 2 3 3 2 2 3" xfId="38259"/>
    <cellStyle name="Normal 5 3 2 2 3 3 2 2 4" xfId="38260"/>
    <cellStyle name="Normal 5 3 2 2 3 3 2 2 4 2" xfId="38261"/>
    <cellStyle name="Normal 5 3 2 2 3 3 2 2 5" xfId="38262"/>
    <cellStyle name="Normal 5 3 2 2 3 3 2 3" xfId="38263"/>
    <cellStyle name="Normal 5 3 2 2 3 3 2 3 2" xfId="38264"/>
    <cellStyle name="Normal 5 3 2 2 3 3 2 3 2 2" xfId="38265"/>
    <cellStyle name="Normal 5 3 2 2 3 3 2 3 3" xfId="38266"/>
    <cellStyle name="Normal 5 3 2 2 3 3 2 4" xfId="38267"/>
    <cellStyle name="Normal 5 3 2 2 3 3 2 5" xfId="38268"/>
    <cellStyle name="Normal 5 3 2 2 3 3 2 6" xfId="38269"/>
    <cellStyle name="Normal 5 3 2 2 3 3 2 7" xfId="38270"/>
    <cellStyle name="Normal 5 3 2 2 3 3 2 7 2" xfId="38271"/>
    <cellStyle name="Normal 5 3 2 2 3 3 2 7 2 2" xfId="38272"/>
    <cellStyle name="Normal 5 3 2 2 3 3 2 7 3" xfId="38273"/>
    <cellStyle name="Normal 5 3 2 2 3 3 2 8" xfId="38274"/>
    <cellStyle name="Normal 5 3 2 2 3 3 2 8 2" xfId="38275"/>
    <cellStyle name="Normal 5 3 2 2 3 3 2 8 2 2" xfId="38276"/>
    <cellStyle name="Normal 5 3 2 2 3 3 2 8 3" xfId="38277"/>
    <cellStyle name="Normal 5 3 2 2 3 3 2 8 4" xfId="38278"/>
    <cellStyle name="Normal 5 3 2 2 3 3 2 9" xfId="38279"/>
    <cellStyle name="Normal 5 3 2 2 3 3 2 9 2" xfId="38280"/>
    <cellStyle name="Normal 5 3 2 2 3 3 2 9 2 2" xfId="38281"/>
    <cellStyle name="Normal 5 3 2 2 3 3 2 9 3" xfId="38282"/>
    <cellStyle name="Normal 5 3 2 2 3 3 2 9 4" xfId="38283"/>
    <cellStyle name="Normal 5 3 2 2 3 3 3" xfId="38284"/>
    <cellStyle name="Normal 5 3 2 2 3 3 3 2" xfId="38285"/>
    <cellStyle name="Normal 5 3 2 2 3 3 3 2 2" xfId="38286"/>
    <cellStyle name="Normal 5 3 2 2 3 3 3 2 2 2" xfId="38287"/>
    <cellStyle name="Normal 5 3 2 2 3 3 3 2 2 2 2" xfId="38288"/>
    <cellStyle name="Normal 5 3 2 2 3 3 3 2 3" xfId="38289"/>
    <cellStyle name="Normal 5 3 2 2 3 3 3 2 3 2" xfId="38290"/>
    <cellStyle name="Normal 5 3 2 2 3 3 3 2 3 2 2" xfId="38291"/>
    <cellStyle name="Normal 5 3 2 2 3 3 3 2 3 3" xfId="38292"/>
    <cellStyle name="Normal 5 3 2 2 3 3 3 2 4" xfId="38293"/>
    <cellStyle name="Normal 5 3 2 2 3 3 3 3" xfId="38294"/>
    <cellStyle name="Normal 5 3 2 2 3 3 3 4" xfId="38295"/>
    <cellStyle name="Normal 5 3 2 2 3 3 3 4 2" xfId="38296"/>
    <cellStyle name="Normal 5 3 2 2 3 3 3 4 2 2" xfId="38297"/>
    <cellStyle name="Normal 5 3 2 2 3 3 3 4 3" xfId="38298"/>
    <cellStyle name="Normal 5 3 2 2 3 3 3 4 4" xfId="38299"/>
    <cellStyle name="Normal 5 3 2 2 3 3 3 5" xfId="38300"/>
    <cellStyle name="Normal 5 3 2 2 3 3 3 5 2" xfId="38301"/>
    <cellStyle name="Normal 5 3 2 2 3 3 3 5 2 2" xfId="38302"/>
    <cellStyle name="Normal 5 3 2 2 3 3 3 5 3" xfId="38303"/>
    <cellStyle name="Normal 5 3 2 2 3 3 3 6" xfId="38304"/>
    <cellStyle name="Normal 5 3 2 2 3 3 3 7" xfId="38305"/>
    <cellStyle name="Normal 5 3 2 2 3 3 4" xfId="38306"/>
    <cellStyle name="Normal 5 3 2 2 3 3 4 2" xfId="38307"/>
    <cellStyle name="Normal 5 3 2 2 3 3 4 2 2" xfId="38308"/>
    <cellStyle name="Normal 5 3 2 2 3 3 4 3" xfId="38309"/>
    <cellStyle name="Normal 5 3 2 2 3 3 5" xfId="38310"/>
    <cellStyle name="Normal 5 3 2 2 3 3 5 2" xfId="38311"/>
    <cellStyle name="Normal 5 3 2 2 3 3 5 2 2" xfId="38312"/>
    <cellStyle name="Normal 5 3 2 2 3 3 5 3" xfId="38313"/>
    <cellStyle name="Normal 5 3 2 2 3 3 6" xfId="38314"/>
    <cellStyle name="Normal 5 3 2 2 3 3 6 2" xfId="38315"/>
    <cellStyle name="Normal 5 3 2 2 3 3 6 2 2" xfId="38316"/>
    <cellStyle name="Normal 5 3 2 2 3 3 6 3" xfId="38317"/>
    <cellStyle name="Normal 5 3 2 2 3 3 7" xfId="38318"/>
    <cellStyle name="Normal 5 3 2 2 3 3 8" xfId="38319"/>
    <cellStyle name="Normal 5 3 2 2 3 3 9" xfId="38320"/>
    <cellStyle name="Normal 5 3 2 2 3 4" xfId="38321"/>
    <cellStyle name="Normal 5 3 2 2 3 5" xfId="38322"/>
    <cellStyle name="Normal 5 3 2 2 3 5 2" xfId="38323"/>
    <cellStyle name="Normal 5 3 2 2 3 5 2 2" xfId="38324"/>
    <cellStyle name="Normal 5 3 2 2 3 5 3" xfId="38325"/>
    <cellStyle name="Normal 5 3 2 2 3 6" xfId="38326"/>
    <cellStyle name="Normal 5 3 2 2 3 6 2" xfId="38327"/>
    <cellStyle name="Normal 5 3 2 2 3 6 2 2" xfId="38328"/>
    <cellStyle name="Normal 5 3 2 2 3 6 2 2 2" xfId="38329"/>
    <cellStyle name="Normal 5 3 2 2 3 6 2 2 2 2" xfId="38330"/>
    <cellStyle name="Normal 5 3 2 2 3 6 2 2 3" xfId="38331"/>
    <cellStyle name="Normal 5 3 2 2 3 6 2 2 4" xfId="38332"/>
    <cellStyle name="Normal 5 3 2 2 3 6 2 3" xfId="38333"/>
    <cellStyle name="Normal 5 3 2 2 3 6 2 3 2" xfId="38334"/>
    <cellStyle name="Normal 5 3 2 2 3 6 2 3 2 2" xfId="38335"/>
    <cellStyle name="Normal 5 3 2 2 3 6 2 3 3" xfId="38336"/>
    <cellStyle name="Normal 5 3 2 2 3 6 2 4" xfId="38337"/>
    <cellStyle name="Normal 5 3 2 2 3 6 2 4 2" xfId="38338"/>
    <cellStyle name="Normal 5 3 2 2 3 6 2 4 2 2" xfId="38339"/>
    <cellStyle name="Normal 5 3 2 2 3 6 2 4 3" xfId="38340"/>
    <cellStyle name="Normal 5 3 2 2 3 6 2 5" xfId="38341"/>
    <cellStyle name="Normal 5 3 2 2 3 6 2 5 2" xfId="38342"/>
    <cellStyle name="Normal 5 3 2 2 3 6 2 6" xfId="38343"/>
    <cellStyle name="Normal 5 3 2 2 3 6 3" xfId="38344"/>
    <cellStyle name="Normal 5 3 2 2 3 6 3 2" xfId="38345"/>
    <cellStyle name="Normal 5 3 2 2 3 6 4" xfId="38346"/>
    <cellStyle name="Normal 5 3 2 2 3 6 4 2" xfId="38347"/>
    <cellStyle name="Normal 5 3 2 2 3 6 5" xfId="38348"/>
    <cellStyle name="Normal 5 3 2 2 3 6 5 2" xfId="38349"/>
    <cellStyle name="Normal 5 3 2 2 3 6 5 2 2" xfId="38350"/>
    <cellStyle name="Normal 5 3 2 2 3 6 5 3" xfId="38351"/>
    <cellStyle name="Normal 5 3 2 2 3 6 6" xfId="38352"/>
    <cellStyle name="Normal 5 3 2 2 3 6 7" xfId="38353"/>
    <cellStyle name="Normal 5 3 2 2 3 7" xfId="38354"/>
    <cellStyle name="Normal 5 3 2 2 3 8" xfId="38355"/>
    <cellStyle name="Normal 5 3 2 2 3 9" xfId="38356"/>
    <cellStyle name="Normal 5 3 2 2 3 9 2" xfId="38357"/>
    <cellStyle name="Normal 5 3 2 2 3 9 2 2" xfId="38358"/>
    <cellStyle name="Normal 5 3 2 2 3 9 3" xfId="38359"/>
    <cellStyle name="Normal 5 3 2 2 4" xfId="38360"/>
    <cellStyle name="Normal 5 3 2 2 5" xfId="38361"/>
    <cellStyle name="Normal 5 3 2 2 5 10" xfId="38362"/>
    <cellStyle name="Normal 5 3 2 2 5 10 2" xfId="38363"/>
    <cellStyle name="Normal 5 3 2 2 5 10 2 2" xfId="38364"/>
    <cellStyle name="Normal 5 3 2 2 5 10 3" xfId="38365"/>
    <cellStyle name="Normal 5 3 2 2 5 11" xfId="38366"/>
    <cellStyle name="Normal 5 3 2 2 5 11 2" xfId="38367"/>
    <cellStyle name="Normal 5 3 2 2 5 11 2 2" xfId="38368"/>
    <cellStyle name="Normal 5 3 2 2 5 11 3" xfId="38369"/>
    <cellStyle name="Normal 5 3 2 2 5 12" xfId="38370"/>
    <cellStyle name="Normal 5 3 2 2 5 12 2" xfId="38371"/>
    <cellStyle name="Normal 5 3 2 2 5 12 2 2" xfId="38372"/>
    <cellStyle name="Normal 5 3 2 2 5 12 2 2 2" xfId="38373"/>
    <cellStyle name="Normal 5 3 2 2 5 12 3" xfId="38374"/>
    <cellStyle name="Normal 5 3 2 2 5 12 4" xfId="38375"/>
    <cellStyle name="Normal 5 3 2 2 5 12 5" xfId="38376"/>
    <cellStyle name="Normal 5 3 2 2 5 12 6" xfId="38377"/>
    <cellStyle name="Normal 5 3 2 2 5 13" xfId="38378"/>
    <cellStyle name="Normal 5 3 2 2 5 13 2" xfId="38379"/>
    <cellStyle name="Normal 5 3 2 2 5 14" xfId="38380"/>
    <cellStyle name="Normal 5 3 2 2 5 14 2" xfId="38381"/>
    <cellStyle name="Normal 5 3 2 2 5 14 2 2" xfId="38382"/>
    <cellStyle name="Normal 5 3 2 2 5 14 3" xfId="38383"/>
    <cellStyle name="Normal 5 3 2 2 5 15" xfId="38384"/>
    <cellStyle name="Normal 5 3 2 2 5 16" xfId="38385"/>
    <cellStyle name="Normal 5 3 2 2 5 2" xfId="38386"/>
    <cellStyle name="Normal 5 3 2 2 5 2 2" xfId="38387"/>
    <cellStyle name="Normal 5 3 2 2 5 2 2 10" xfId="38388"/>
    <cellStyle name="Normal 5 3 2 2 5 2 2 2" xfId="38389"/>
    <cellStyle name="Normal 5 3 2 2 5 2 2 2 2" xfId="38390"/>
    <cellStyle name="Normal 5 3 2 2 5 2 2 2 2 2" xfId="38391"/>
    <cellStyle name="Normal 5 3 2 2 5 2 2 2 2 2 2" xfId="38392"/>
    <cellStyle name="Normal 5 3 2 2 5 2 2 2 2 2 2 2" xfId="38393"/>
    <cellStyle name="Normal 5 3 2 2 5 2 2 2 2 3" xfId="38394"/>
    <cellStyle name="Normal 5 3 2 2 5 2 2 2 2 4" xfId="38395"/>
    <cellStyle name="Normal 5 3 2 2 5 2 2 2 3" xfId="38396"/>
    <cellStyle name="Normal 5 3 2 2 5 2 2 2 4" xfId="38397"/>
    <cellStyle name="Normal 5 3 2 2 5 2 2 2 4 2" xfId="38398"/>
    <cellStyle name="Normal 5 3 2 2 5 2 2 2 4 2 2" xfId="38399"/>
    <cellStyle name="Normal 5 3 2 2 5 2 2 2 4 3" xfId="38400"/>
    <cellStyle name="Normal 5 3 2 2 5 2 2 2 4 4" xfId="38401"/>
    <cellStyle name="Normal 5 3 2 2 5 2 2 2 5" xfId="38402"/>
    <cellStyle name="Normal 5 3 2 2 5 2 2 2 6" xfId="38403"/>
    <cellStyle name="Normal 5 3 2 2 5 2 2 2 7" xfId="38404"/>
    <cellStyle name="Normal 5 3 2 2 5 2 2 3" xfId="38405"/>
    <cellStyle name="Normal 5 3 2 2 5 2 2 4" xfId="38406"/>
    <cellStyle name="Normal 5 3 2 2 5 2 2 4 2" xfId="38407"/>
    <cellStyle name="Normal 5 3 2 2 5 2 2 4 2 2" xfId="38408"/>
    <cellStyle name="Normal 5 3 2 2 5 2 2 4 3" xfId="38409"/>
    <cellStyle name="Normal 5 3 2 2 5 2 2 5" xfId="38410"/>
    <cellStyle name="Normal 5 3 2 2 5 2 2 6" xfId="38411"/>
    <cellStyle name="Normal 5 3 2 2 5 2 2 6 2" xfId="38412"/>
    <cellStyle name="Normal 5 3 2 2 5 2 2 6 2 2" xfId="38413"/>
    <cellStyle name="Normal 5 3 2 2 5 2 2 6 3" xfId="38414"/>
    <cellStyle name="Normal 5 3 2 2 5 2 2 7" xfId="38415"/>
    <cellStyle name="Normal 5 3 2 2 5 2 2 8" xfId="38416"/>
    <cellStyle name="Normal 5 3 2 2 5 2 2 8 2" xfId="38417"/>
    <cellStyle name="Normal 5 3 2 2 5 2 2 8 2 2" xfId="38418"/>
    <cellStyle name="Normal 5 3 2 2 5 2 2 8 2 2 2" xfId="38419"/>
    <cellStyle name="Normal 5 3 2 2 5 2 2 8 3" xfId="38420"/>
    <cellStyle name="Normal 5 3 2 2 5 2 2 8 4" xfId="38421"/>
    <cellStyle name="Normal 5 3 2 2 5 2 2 8 5" xfId="38422"/>
    <cellStyle name="Normal 5 3 2 2 5 2 2 8 6" xfId="38423"/>
    <cellStyle name="Normal 5 3 2 2 5 2 2 9" xfId="38424"/>
    <cellStyle name="Normal 5 3 2 2 5 2 2 9 2" xfId="38425"/>
    <cellStyle name="Normal 5 3 2 2 5 2 2 9 2 2" xfId="38426"/>
    <cellStyle name="Normal 5 3 2 2 5 2 2 9 3" xfId="38427"/>
    <cellStyle name="Normal 5 3 2 2 5 2 2 9 4" xfId="38428"/>
    <cellStyle name="Normal 5 3 2 2 5 2 3" xfId="38429"/>
    <cellStyle name="Normal 5 3 2 2 5 2 3 2" xfId="38430"/>
    <cellStyle name="Normal 5 3 2 2 5 2 3 2 2" xfId="38431"/>
    <cellStyle name="Normal 5 3 2 2 5 2 3 2 2 2" xfId="38432"/>
    <cellStyle name="Normal 5 3 2 2 5 2 3 2 2 2 2" xfId="38433"/>
    <cellStyle name="Normal 5 3 2 2 5 2 3 2 3" xfId="38434"/>
    <cellStyle name="Normal 5 3 2 2 5 2 3 2 4" xfId="38435"/>
    <cellStyle name="Normal 5 3 2 2 5 2 3 2 5" xfId="38436"/>
    <cellStyle name="Normal 5 3 2 2 5 2 3 2 6" xfId="38437"/>
    <cellStyle name="Normal 5 3 2 2 5 2 3 3" xfId="38438"/>
    <cellStyle name="Normal 5 3 2 2 5 2 3 3 2" xfId="38439"/>
    <cellStyle name="Normal 5 3 2 2 5 2 3 4" xfId="38440"/>
    <cellStyle name="Normal 5 3 2 2 5 2 3 4 2" xfId="38441"/>
    <cellStyle name="Normal 5 3 2 2 5 2 3 5" xfId="38442"/>
    <cellStyle name="Normal 5 3 2 2 5 2 3 6" xfId="38443"/>
    <cellStyle name="Normal 5 3 2 2 5 2 3 7" xfId="38444"/>
    <cellStyle name="Normal 5 3 2 2 5 2 4" xfId="38445"/>
    <cellStyle name="Normal 5 3 2 2 5 2 5" xfId="38446"/>
    <cellStyle name="Normal 5 3 2 2 5 2 5 2" xfId="38447"/>
    <cellStyle name="Normal 5 3 2 2 5 2 5 2 2" xfId="38448"/>
    <cellStyle name="Normal 5 3 2 2 5 2 5 3" xfId="38449"/>
    <cellStyle name="Normal 5 3 2 2 5 2 6" xfId="38450"/>
    <cellStyle name="Normal 5 3 2 2 5 2 7" xfId="38451"/>
    <cellStyle name="Normal 5 3 2 2 5 2 7 2" xfId="38452"/>
    <cellStyle name="Normal 5 3 2 2 5 2 7 2 2" xfId="38453"/>
    <cellStyle name="Normal 5 3 2 2 5 2 7 3" xfId="38454"/>
    <cellStyle name="Normal 5 3 2 2 5 2 8" xfId="38455"/>
    <cellStyle name="Normal 5 3 2 2 5 2 9" xfId="38456"/>
    <cellStyle name="Normal 5 3 2 2 5 3" xfId="38457"/>
    <cellStyle name="Normal 5 3 2 2 5 3 2" xfId="38458"/>
    <cellStyle name="Normal 5 3 2 2 5 3 2 2" xfId="38459"/>
    <cellStyle name="Normal 5 3 2 2 5 3 3" xfId="38460"/>
    <cellStyle name="Normal 5 3 2 2 5 4" xfId="38461"/>
    <cellStyle name="Normal 5 3 2 2 5 4 2" xfId="38462"/>
    <cellStyle name="Normal 5 3 2 2 5 4 2 2" xfId="38463"/>
    <cellStyle name="Normal 5 3 2 2 5 4 3" xfId="38464"/>
    <cellStyle name="Normal 5 3 2 2 5 5" xfId="38465"/>
    <cellStyle name="Normal 5 3 2 2 5 6" xfId="38466"/>
    <cellStyle name="Normal 5 3 2 2 5 6 2" xfId="38467"/>
    <cellStyle name="Normal 5 3 2 2 5 6 2 2" xfId="38468"/>
    <cellStyle name="Normal 5 3 2 2 5 6 2 2 2" xfId="38469"/>
    <cellStyle name="Normal 5 3 2 2 5 6 2 3" xfId="38470"/>
    <cellStyle name="Normal 5 3 2 2 5 6 2 3 2" xfId="38471"/>
    <cellStyle name="Normal 5 3 2 2 5 6 2 3 2 2" xfId="38472"/>
    <cellStyle name="Normal 5 3 2 2 5 6 2 3 3" xfId="38473"/>
    <cellStyle name="Normal 5 3 2 2 5 6 2 4" xfId="38474"/>
    <cellStyle name="Normal 5 3 2 2 5 6 3" xfId="38475"/>
    <cellStyle name="Normal 5 3 2 2 5 6 4" xfId="38476"/>
    <cellStyle name="Normal 5 3 2 2 5 6 4 2" xfId="38477"/>
    <cellStyle name="Normal 5 3 2 2 5 6 4 2 2" xfId="38478"/>
    <cellStyle name="Normal 5 3 2 2 5 6 4 3" xfId="38479"/>
    <cellStyle name="Normal 5 3 2 2 5 6 4 4" xfId="38480"/>
    <cellStyle name="Normal 5 3 2 2 5 6 5" xfId="38481"/>
    <cellStyle name="Normal 5 3 2 2 5 7" xfId="38482"/>
    <cellStyle name="Normal 5 3 2 2 5 8" xfId="38483"/>
    <cellStyle name="Normal 5 3 2 2 5 9" xfId="38484"/>
    <cellStyle name="Normal 5 3 2 2 6" xfId="38485"/>
    <cellStyle name="Normal 5 3 2 2 7" xfId="38486"/>
    <cellStyle name="Normal 5 3 2 2 8" xfId="38487"/>
    <cellStyle name="Normal 5 3 2 2 9" xfId="38488"/>
    <cellStyle name="Normal 5 3 2 20" xfId="38489"/>
    <cellStyle name="Normal 5 3 2 20 2" xfId="38490"/>
    <cellStyle name="Normal 5 3 2 20 2 2" xfId="38491"/>
    <cellStyle name="Normal 5 3 2 20 3" xfId="38492"/>
    <cellStyle name="Normal 5 3 2 21" xfId="38493"/>
    <cellStyle name="Normal 5 3 2 22" xfId="38494"/>
    <cellStyle name="Normal 5 3 2 22 2" xfId="38495"/>
    <cellStyle name="Normal 5 3 2 22 2 2" xfId="38496"/>
    <cellStyle name="Normal 5 3 2 22 3" xfId="38497"/>
    <cellStyle name="Normal 5 3 2 23" xfId="38498"/>
    <cellStyle name="Normal 5 3 2 23 2" xfId="38499"/>
    <cellStyle name="Normal 5 3 2 23 2 2" xfId="38500"/>
    <cellStyle name="Normal 5 3 2 23 3" xfId="38501"/>
    <cellStyle name="Normal 5 3 2 24" xfId="38502"/>
    <cellStyle name="Normal 5 3 2 25" xfId="38503"/>
    <cellStyle name="Normal 5 3 2 26" xfId="38504"/>
    <cellStyle name="Normal 5 3 2 27" xfId="38505"/>
    <cellStyle name="Normal 5 3 2 28" xfId="38506"/>
    <cellStyle name="Normal 5 3 2 3" xfId="38507"/>
    <cellStyle name="Normal 5 3 2 3 2" xfId="38508"/>
    <cellStyle name="Normal 5 3 2 3 2 2" xfId="38509"/>
    <cellStyle name="Normal 5 3 2 3 3" xfId="38510"/>
    <cellStyle name="Normal 5 3 2 4" xfId="38511"/>
    <cellStyle name="Normal 5 3 2 4 2" xfId="38512"/>
    <cellStyle name="Normal 5 3 2 4 2 2" xfId="38513"/>
    <cellStyle name="Normal 5 3 2 4 3" xfId="38514"/>
    <cellStyle name="Normal 5 3 2 5" xfId="38515"/>
    <cellStyle name="Normal 5 3 2 6" xfId="38516"/>
    <cellStyle name="Normal 5 3 2 7" xfId="38517"/>
    <cellStyle name="Normal 5 3 2 7 2" xfId="38518"/>
    <cellStyle name="Normal 5 3 2 7 2 2" xfId="38519"/>
    <cellStyle name="Normal 5 3 2 7 3" xfId="38520"/>
    <cellStyle name="Normal 5 3 2 8" xfId="38521"/>
    <cellStyle name="Normal 5 3 2 8 2" xfId="38522"/>
    <cellStyle name="Normal 5 3 2 8 2 2" xfId="38523"/>
    <cellStyle name="Normal 5 3 2 8 3" xfId="38524"/>
    <cellStyle name="Normal 5 3 2 9" xfId="38525"/>
    <cellStyle name="Normal 5 3 2 9 2" xfId="38526"/>
    <cellStyle name="Normal 5 3 2 9 2 2" xfId="38527"/>
    <cellStyle name="Normal 5 3 2 9 3" xfId="38528"/>
    <cellStyle name="Normal 5 3 3" xfId="38529"/>
    <cellStyle name="Normal 5 3 3 10" xfId="38530"/>
    <cellStyle name="Normal 5 3 3 10 2" xfId="38531"/>
    <cellStyle name="Normal 5 3 3 10 2 2" xfId="38532"/>
    <cellStyle name="Normal 5 3 3 10 3" xfId="38533"/>
    <cellStyle name="Normal 5 3 3 11" xfId="38534"/>
    <cellStyle name="Normal 5 3 3 12" xfId="38535"/>
    <cellStyle name="Normal 5 3 3 13" xfId="38536"/>
    <cellStyle name="Normal 5 3 3 14" xfId="38537"/>
    <cellStyle name="Normal 5 3 3 15" xfId="38538"/>
    <cellStyle name="Normal 5 3 3 15 2" xfId="38539"/>
    <cellStyle name="Normal 5 3 3 15 2 2" xfId="38540"/>
    <cellStyle name="Normal 5 3 3 15 3" xfId="38541"/>
    <cellStyle name="Normal 5 3 3 16" xfId="38542"/>
    <cellStyle name="Normal 5 3 3 17" xfId="38543"/>
    <cellStyle name="Normal 5 3 3 17 2" xfId="38544"/>
    <cellStyle name="Normal 5 3 3 17 2 2" xfId="38545"/>
    <cellStyle name="Normal 5 3 3 17 3" xfId="38546"/>
    <cellStyle name="Normal 5 3 3 18" xfId="38547"/>
    <cellStyle name="Normal 5 3 3 19" xfId="38548"/>
    <cellStyle name="Normal 5 3 3 2" xfId="38549"/>
    <cellStyle name="Normal 5 3 3 2 10" xfId="38550"/>
    <cellStyle name="Normal 5 3 3 2 11" xfId="38551"/>
    <cellStyle name="Normal 5 3 3 2 11 10" xfId="38552"/>
    <cellStyle name="Normal 5 3 3 2 11 10 2" xfId="38553"/>
    <cellStyle name="Normal 5 3 3 2 11 10 2 2" xfId="38554"/>
    <cellStyle name="Normal 5 3 3 2 11 10 3" xfId="38555"/>
    <cellStyle name="Normal 5 3 3 2 11 2" xfId="38556"/>
    <cellStyle name="Normal 5 3 3 2 11 2 10" xfId="38557"/>
    <cellStyle name="Normal 5 3 3 2 11 2 11" xfId="38558"/>
    <cellStyle name="Normal 5 3 3 2 11 2 2" xfId="38559"/>
    <cellStyle name="Normal 5 3 3 2 11 2 2 2" xfId="38560"/>
    <cellStyle name="Normal 5 3 3 2 11 2 2 2 2" xfId="38561"/>
    <cellStyle name="Normal 5 3 3 2 11 2 2 2 2 2" xfId="38562"/>
    <cellStyle name="Normal 5 3 3 2 11 2 2 2 2 2 2" xfId="38563"/>
    <cellStyle name="Normal 5 3 3 2 11 2 2 2 2 3" xfId="38564"/>
    <cellStyle name="Normal 5 3 3 2 11 2 2 2 2 4" xfId="38565"/>
    <cellStyle name="Normal 5 3 3 2 11 2 2 2 3" xfId="38566"/>
    <cellStyle name="Normal 5 3 3 2 11 2 2 2 3 2" xfId="38567"/>
    <cellStyle name="Normal 5 3 3 2 11 2 2 2 3 2 2" xfId="38568"/>
    <cellStyle name="Normal 5 3 3 2 11 2 2 2 3 3" xfId="38569"/>
    <cellStyle name="Normal 5 3 3 2 11 2 2 2 4" xfId="38570"/>
    <cellStyle name="Normal 5 3 3 2 11 2 2 2 4 2" xfId="38571"/>
    <cellStyle name="Normal 5 3 3 2 11 2 2 2 4 2 2" xfId="38572"/>
    <cellStyle name="Normal 5 3 3 2 11 2 2 2 4 3" xfId="38573"/>
    <cellStyle name="Normal 5 3 3 2 11 2 2 2 5" xfId="38574"/>
    <cellStyle name="Normal 5 3 3 2 11 2 2 2 5 2" xfId="38575"/>
    <cellStyle name="Normal 5 3 3 2 11 2 2 2 6" xfId="38576"/>
    <cellStyle name="Normal 5 3 3 2 11 2 2 3" xfId="38577"/>
    <cellStyle name="Normal 5 3 3 2 11 2 2 3 2" xfId="38578"/>
    <cellStyle name="Normal 5 3 3 2 11 2 2 4" xfId="38579"/>
    <cellStyle name="Normal 5 3 3 2 11 2 2 4 2" xfId="38580"/>
    <cellStyle name="Normal 5 3 3 2 11 2 2 5" xfId="38581"/>
    <cellStyle name="Normal 5 3 3 2 11 2 2 6" xfId="38582"/>
    <cellStyle name="Normal 5 3 3 2 11 2 2 7" xfId="38583"/>
    <cellStyle name="Normal 5 3 3 2 11 2 3" xfId="38584"/>
    <cellStyle name="Normal 5 3 3 2 11 2 3 2" xfId="38585"/>
    <cellStyle name="Normal 5 3 3 2 11 2 4" xfId="38586"/>
    <cellStyle name="Normal 5 3 3 2 11 2 5" xfId="38587"/>
    <cellStyle name="Normal 5 3 3 2 11 2 6" xfId="38588"/>
    <cellStyle name="Normal 5 3 3 2 11 2 7" xfId="38589"/>
    <cellStyle name="Normal 5 3 3 2 11 2 7 2" xfId="38590"/>
    <cellStyle name="Normal 5 3 3 2 11 2 7 2 2" xfId="38591"/>
    <cellStyle name="Normal 5 3 3 2 11 2 7 3" xfId="38592"/>
    <cellStyle name="Normal 5 3 3 2 11 2 8" xfId="38593"/>
    <cellStyle name="Normal 5 3 3 2 11 2 9" xfId="38594"/>
    <cellStyle name="Normal 5 3 3 2 11 3" xfId="38595"/>
    <cellStyle name="Normal 5 3 3 2 11 3 2" xfId="38596"/>
    <cellStyle name="Normal 5 3 3 2 11 3 2 2" xfId="38597"/>
    <cellStyle name="Normal 5 3 3 2 11 3 2 2 2" xfId="38598"/>
    <cellStyle name="Normal 5 3 3 2 11 3 2 2 2 2" xfId="38599"/>
    <cellStyle name="Normal 5 3 3 2 11 3 2 3" xfId="38600"/>
    <cellStyle name="Normal 5 3 3 2 11 3 2 4" xfId="38601"/>
    <cellStyle name="Normal 5 3 3 2 11 3 2 5" xfId="38602"/>
    <cellStyle name="Normal 5 3 3 2 11 3 2 6" xfId="38603"/>
    <cellStyle name="Normal 5 3 3 2 11 3 3" xfId="38604"/>
    <cellStyle name="Normal 5 3 3 2 11 3 4" xfId="38605"/>
    <cellStyle name="Normal 5 3 3 2 11 3 4 2" xfId="38606"/>
    <cellStyle name="Normal 5 3 3 2 11 3 5" xfId="38607"/>
    <cellStyle name="Normal 5 3 3 2 11 4" xfId="38608"/>
    <cellStyle name="Normal 5 3 3 2 11 5" xfId="38609"/>
    <cellStyle name="Normal 5 3 3 2 11 6" xfId="38610"/>
    <cellStyle name="Normal 5 3 3 2 11 7" xfId="38611"/>
    <cellStyle name="Normal 5 3 3 2 11 7 2" xfId="38612"/>
    <cellStyle name="Normal 5 3 3 2 11 7 2 2" xfId="38613"/>
    <cellStyle name="Normal 5 3 3 2 11 7 3" xfId="38614"/>
    <cellStyle name="Normal 5 3 3 2 11 8" xfId="38615"/>
    <cellStyle name="Normal 5 3 3 2 11 8 2" xfId="38616"/>
    <cellStyle name="Normal 5 3 3 2 11 8 2 2" xfId="38617"/>
    <cellStyle name="Normal 5 3 3 2 11 8 3" xfId="38618"/>
    <cellStyle name="Normal 5 3 3 2 11 8 4" xfId="38619"/>
    <cellStyle name="Normal 5 3 3 2 11 9" xfId="38620"/>
    <cellStyle name="Normal 5 3 3 2 11 9 2" xfId="38621"/>
    <cellStyle name="Normal 5 3 3 2 12" xfId="38622"/>
    <cellStyle name="Normal 5 3 3 2 12 2" xfId="38623"/>
    <cellStyle name="Normal 5 3 3 2 12 2 2" xfId="38624"/>
    <cellStyle name="Normal 5 3 3 2 12 2 2 2" xfId="38625"/>
    <cellStyle name="Normal 5 3 3 2 12 2 2 2 2" xfId="38626"/>
    <cellStyle name="Normal 5 3 3 2 12 2 2 3" xfId="38627"/>
    <cellStyle name="Normal 5 3 3 2 12 2 2 4" xfId="38628"/>
    <cellStyle name="Normal 5 3 3 2 12 2 3" xfId="38629"/>
    <cellStyle name="Normal 5 3 3 2 12 2 4" xfId="38630"/>
    <cellStyle name="Normal 5 3 3 2 12 3" xfId="38631"/>
    <cellStyle name="Normal 5 3 3 2 12 4" xfId="38632"/>
    <cellStyle name="Normal 5 3 3 2 12 4 2" xfId="38633"/>
    <cellStyle name="Normal 5 3 3 2 12 5" xfId="38634"/>
    <cellStyle name="Normal 5 3 3 2 13" xfId="38635"/>
    <cellStyle name="Normal 5 3 3 2 13 2" xfId="38636"/>
    <cellStyle name="Normal 5 3 3 2 13 2 2" xfId="38637"/>
    <cellStyle name="Normal 5 3 3 2 13 2 2 2" xfId="38638"/>
    <cellStyle name="Normal 5 3 3 2 13 2 2 2 2" xfId="38639"/>
    <cellStyle name="Normal 5 3 3 2 13 2 2 3" xfId="38640"/>
    <cellStyle name="Normal 5 3 3 2 13 2 2 4" xfId="38641"/>
    <cellStyle name="Normal 5 3 3 2 13 2 3" xfId="38642"/>
    <cellStyle name="Normal 5 3 3 2 13 2 4" xfId="38643"/>
    <cellStyle name="Normal 5 3 3 2 13 3" xfId="38644"/>
    <cellStyle name="Normal 5 3 3 2 13 4" xfId="38645"/>
    <cellStyle name="Normal 5 3 3 2 13 4 2" xfId="38646"/>
    <cellStyle name="Normal 5 3 3 2 13 5" xfId="38647"/>
    <cellStyle name="Normal 5 3 3 2 14" xfId="38648"/>
    <cellStyle name="Normal 5 3 3 2 14 10" xfId="38649"/>
    <cellStyle name="Normal 5 3 3 2 14 2" xfId="38650"/>
    <cellStyle name="Normal 5 3 3 2 14 2 2" xfId="38651"/>
    <cellStyle name="Normal 5 3 3 2 14 2 2 2" xfId="38652"/>
    <cellStyle name="Normal 5 3 3 2 14 2 2 2 2" xfId="38653"/>
    <cellStyle name="Normal 5 3 3 2 14 2 2 2 2 2" xfId="38654"/>
    <cellStyle name="Normal 5 3 3 2 14 2 2 3" xfId="38655"/>
    <cellStyle name="Normal 5 3 3 2 14 2 2 4" xfId="38656"/>
    <cellStyle name="Normal 5 3 3 2 14 2 3" xfId="38657"/>
    <cellStyle name="Normal 5 3 3 2 14 2 4" xfId="38658"/>
    <cellStyle name="Normal 5 3 3 2 14 2 4 2" xfId="38659"/>
    <cellStyle name="Normal 5 3 3 2 14 2 5" xfId="38660"/>
    <cellStyle name="Normal 5 3 3 2 14 2 6" xfId="38661"/>
    <cellStyle name="Normal 5 3 3 2 14 2 7" xfId="38662"/>
    <cellStyle name="Normal 5 3 3 2 14 3" xfId="38663"/>
    <cellStyle name="Normal 5 3 3 2 14 4" xfId="38664"/>
    <cellStyle name="Normal 5 3 3 2 14 4 2" xfId="38665"/>
    <cellStyle name="Normal 5 3 3 2 14 4 2 2" xfId="38666"/>
    <cellStyle name="Normal 5 3 3 2 14 4 3" xfId="38667"/>
    <cellStyle name="Normal 5 3 3 2 14 5" xfId="38668"/>
    <cellStyle name="Normal 5 3 3 2 14 5 2" xfId="38669"/>
    <cellStyle name="Normal 5 3 3 2 14 5 2 2" xfId="38670"/>
    <cellStyle name="Normal 5 3 3 2 14 5 3" xfId="38671"/>
    <cellStyle name="Normal 5 3 3 2 14 6" xfId="38672"/>
    <cellStyle name="Normal 5 3 3 2 14 7" xfId="38673"/>
    <cellStyle name="Normal 5 3 3 2 14 7 2" xfId="38674"/>
    <cellStyle name="Normal 5 3 3 2 14 7 2 2" xfId="38675"/>
    <cellStyle name="Normal 5 3 3 2 14 7 3" xfId="38676"/>
    <cellStyle name="Normal 5 3 3 2 14 8" xfId="38677"/>
    <cellStyle name="Normal 5 3 3 2 14 8 2" xfId="38678"/>
    <cellStyle name="Normal 5 3 3 2 14 8 2 2" xfId="38679"/>
    <cellStyle name="Normal 5 3 3 2 14 8 3" xfId="38680"/>
    <cellStyle name="Normal 5 3 3 2 14 8 4" xfId="38681"/>
    <cellStyle name="Normal 5 3 3 2 14 9" xfId="38682"/>
    <cellStyle name="Normal 5 3 3 2 14 9 2" xfId="38683"/>
    <cellStyle name="Normal 5 3 3 2 14 9 2 2" xfId="38684"/>
    <cellStyle name="Normal 5 3 3 2 14 9 3" xfId="38685"/>
    <cellStyle name="Normal 5 3 3 2 14 9 4" xfId="38686"/>
    <cellStyle name="Normal 5 3 3 2 15" xfId="38687"/>
    <cellStyle name="Normal 5 3 3 2 15 2" xfId="38688"/>
    <cellStyle name="Normal 5 3 3 2 15 2 2" xfId="38689"/>
    <cellStyle name="Normal 5 3 3 2 15 2 2 2" xfId="38690"/>
    <cellStyle name="Normal 5 3 3 2 15 2 2 2 2" xfId="38691"/>
    <cellStyle name="Normal 5 3 3 2 15 2 3" xfId="38692"/>
    <cellStyle name="Normal 5 3 3 2 15 2 4" xfId="38693"/>
    <cellStyle name="Normal 5 3 3 2 15 2 5" xfId="38694"/>
    <cellStyle name="Normal 5 3 3 2 15 2 6" xfId="38695"/>
    <cellStyle name="Normal 5 3 3 2 15 3" xfId="38696"/>
    <cellStyle name="Normal 5 3 3 2 15 3 2" xfId="38697"/>
    <cellStyle name="Normal 5 3 3 2 15 4" xfId="38698"/>
    <cellStyle name="Normal 5 3 3 2 15 4 2" xfId="38699"/>
    <cellStyle name="Normal 5 3 3 2 15 5" xfId="38700"/>
    <cellStyle name="Normal 5 3 3 2 15 6" xfId="38701"/>
    <cellStyle name="Normal 5 3 3 2 15 7" xfId="38702"/>
    <cellStyle name="Normal 5 3 3 2 16" xfId="38703"/>
    <cellStyle name="Normal 5 3 3 2 17" xfId="38704"/>
    <cellStyle name="Normal 5 3 3 2 18" xfId="38705"/>
    <cellStyle name="Normal 5 3 3 2 18 2" xfId="38706"/>
    <cellStyle name="Normal 5 3 3 2 18 2 2" xfId="38707"/>
    <cellStyle name="Normal 5 3 3 2 18 3" xfId="38708"/>
    <cellStyle name="Normal 5 3 3 2 19" xfId="38709"/>
    <cellStyle name="Normal 5 3 3 2 19 2" xfId="38710"/>
    <cellStyle name="Normal 5 3 3 2 19 2 2" xfId="38711"/>
    <cellStyle name="Normal 5 3 3 2 19 3" xfId="38712"/>
    <cellStyle name="Normal 5 3 3 2 2" xfId="38713"/>
    <cellStyle name="Normal 5 3 3 2 2 2" xfId="38714"/>
    <cellStyle name="Normal 5 3 3 2 2 2 2" xfId="38715"/>
    <cellStyle name="Normal 5 3 3 2 2 3" xfId="38716"/>
    <cellStyle name="Normal 5 3 3 2 20" xfId="38717"/>
    <cellStyle name="Normal 5 3 3 2 21" xfId="38718"/>
    <cellStyle name="Normal 5 3 3 2 22" xfId="38719"/>
    <cellStyle name="Normal 5 3 3 2 23" xfId="38720"/>
    <cellStyle name="Normal 5 3 3 2 24" xfId="38721"/>
    <cellStyle name="Normal 5 3 3 2 3" xfId="38722"/>
    <cellStyle name="Normal 5 3 3 2 3 10" xfId="38723"/>
    <cellStyle name="Normal 5 3 3 2 3 11" xfId="38724"/>
    <cellStyle name="Normal 5 3 3 2 3 12" xfId="38725"/>
    <cellStyle name="Normal 5 3 3 2 3 12 2" xfId="38726"/>
    <cellStyle name="Normal 5 3 3 2 3 12 2 2" xfId="38727"/>
    <cellStyle name="Normal 5 3 3 2 3 12 3" xfId="38728"/>
    <cellStyle name="Normal 5 3 3 2 3 12 4" xfId="38729"/>
    <cellStyle name="Normal 5 3 3 2 3 13" xfId="38730"/>
    <cellStyle name="Normal 5 3 3 2 3 13 2" xfId="38731"/>
    <cellStyle name="Normal 5 3 3 2 3 13 2 2" xfId="38732"/>
    <cellStyle name="Normal 5 3 3 2 3 13 3" xfId="38733"/>
    <cellStyle name="Normal 5 3 3 2 3 13 4" xfId="38734"/>
    <cellStyle name="Normal 5 3 3 2 3 14" xfId="38735"/>
    <cellStyle name="Normal 5 3 3 2 3 14 2" xfId="38736"/>
    <cellStyle name="Normal 5 3 3 2 3 14 2 2" xfId="38737"/>
    <cellStyle name="Normal 5 3 3 2 3 14 3" xfId="38738"/>
    <cellStyle name="Normal 5 3 3 2 3 2" xfId="38739"/>
    <cellStyle name="Normal 5 3 3 2 3 2 10" xfId="38740"/>
    <cellStyle name="Normal 5 3 3 2 3 2 11" xfId="38741"/>
    <cellStyle name="Normal 5 3 3 2 3 2 11 2" xfId="38742"/>
    <cellStyle name="Normal 5 3 3 2 3 2 11 2 2" xfId="38743"/>
    <cellStyle name="Normal 5 3 3 2 3 2 11 3" xfId="38744"/>
    <cellStyle name="Normal 5 3 3 2 3 2 12" xfId="38745"/>
    <cellStyle name="Normal 5 3 3 2 3 2 12 2" xfId="38746"/>
    <cellStyle name="Normal 5 3 3 2 3 2 12 2 2" xfId="38747"/>
    <cellStyle name="Normal 5 3 3 2 3 2 12 3" xfId="38748"/>
    <cellStyle name="Normal 5 3 3 2 3 2 13" xfId="38749"/>
    <cellStyle name="Normal 5 3 3 2 3 2 14" xfId="38750"/>
    <cellStyle name="Normal 5 3 3 2 3 2 15" xfId="38751"/>
    <cellStyle name="Normal 5 3 3 2 3 2 2" xfId="38752"/>
    <cellStyle name="Normal 5 3 3 2 3 2 2 10" xfId="38753"/>
    <cellStyle name="Normal 5 3 3 2 3 2 2 10 2" xfId="38754"/>
    <cellStyle name="Normal 5 3 3 2 3 2 2 10 2 2" xfId="38755"/>
    <cellStyle name="Normal 5 3 3 2 3 2 2 10 3" xfId="38756"/>
    <cellStyle name="Normal 5 3 3 2 3 2 2 11" xfId="38757"/>
    <cellStyle name="Normal 5 3 3 2 3 2 2 11 2" xfId="38758"/>
    <cellStyle name="Normal 5 3 3 2 3 2 2 11 2 2" xfId="38759"/>
    <cellStyle name="Normal 5 3 3 2 3 2 2 11 3" xfId="38760"/>
    <cellStyle name="Normal 5 3 3 2 3 2 2 12" xfId="38761"/>
    <cellStyle name="Normal 5 3 3 2 3 2 2 12 2" xfId="38762"/>
    <cellStyle name="Normal 5 3 3 2 3 2 2 12 2 2" xfId="38763"/>
    <cellStyle name="Normal 5 3 3 2 3 2 2 12 2 2 2" xfId="38764"/>
    <cellStyle name="Normal 5 3 3 2 3 2 2 12 3" xfId="38765"/>
    <cellStyle name="Normal 5 3 3 2 3 2 2 12 4" xfId="38766"/>
    <cellStyle name="Normal 5 3 3 2 3 2 2 12 5" xfId="38767"/>
    <cellStyle name="Normal 5 3 3 2 3 2 2 12 6" xfId="38768"/>
    <cellStyle name="Normal 5 3 3 2 3 2 2 13" xfId="38769"/>
    <cellStyle name="Normal 5 3 3 2 3 2 2 13 2" xfId="38770"/>
    <cellStyle name="Normal 5 3 3 2 3 2 2 14" xfId="38771"/>
    <cellStyle name="Normal 5 3 3 2 3 2 2 2" xfId="38772"/>
    <cellStyle name="Normal 5 3 3 2 3 2 2 2 2" xfId="38773"/>
    <cellStyle name="Normal 5 3 3 2 3 2 2 2 2 10" xfId="38774"/>
    <cellStyle name="Normal 5 3 3 2 3 2 2 2 2 2" xfId="38775"/>
    <cellStyle name="Normal 5 3 3 2 3 2 2 2 2 2 2" xfId="38776"/>
    <cellStyle name="Normal 5 3 3 2 3 2 2 2 2 2 2 2" xfId="38777"/>
    <cellStyle name="Normal 5 3 3 2 3 2 2 2 2 2 2 2 2" xfId="38778"/>
    <cellStyle name="Normal 5 3 3 2 3 2 2 2 2 2 2 2 2 2" xfId="38779"/>
    <cellStyle name="Normal 5 3 3 2 3 2 2 2 2 2 2 2 3" xfId="38780"/>
    <cellStyle name="Normal 5 3 3 2 3 2 2 2 2 2 2 2 4" xfId="38781"/>
    <cellStyle name="Normal 5 3 3 2 3 2 2 2 2 2 2 3" xfId="38782"/>
    <cellStyle name="Normal 5 3 3 2 3 2 2 2 2 2 2 4" xfId="38783"/>
    <cellStyle name="Normal 5 3 3 2 3 2 2 2 2 2 2 5" xfId="38784"/>
    <cellStyle name="Normal 5 3 3 2 3 2 2 2 2 2 2 6" xfId="38785"/>
    <cellStyle name="Normal 5 3 3 2 3 2 2 2 2 2 3" xfId="38786"/>
    <cellStyle name="Normal 5 3 3 2 3 2 2 2 2 2 4" xfId="38787"/>
    <cellStyle name="Normal 5 3 3 2 3 2 2 2 2 2 4 2" xfId="38788"/>
    <cellStyle name="Normal 5 3 3 2 3 2 2 2 2 2 5" xfId="38789"/>
    <cellStyle name="Normal 5 3 3 2 3 2 2 2 2 3" xfId="38790"/>
    <cellStyle name="Normal 5 3 3 2 3 2 2 2 2 4" xfId="38791"/>
    <cellStyle name="Normal 5 3 3 2 3 2 2 2 2 4 2" xfId="38792"/>
    <cellStyle name="Normal 5 3 3 2 3 2 2 2 2 4 2 2" xfId="38793"/>
    <cellStyle name="Normal 5 3 3 2 3 2 2 2 2 4 3" xfId="38794"/>
    <cellStyle name="Normal 5 3 3 2 3 2 2 2 2 5" xfId="38795"/>
    <cellStyle name="Normal 5 3 3 2 3 2 2 2 2 6" xfId="38796"/>
    <cellStyle name="Normal 5 3 3 2 3 2 2 2 2 7" xfId="38797"/>
    <cellStyle name="Normal 5 3 3 2 3 2 2 2 2 8" xfId="38798"/>
    <cellStyle name="Normal 5 3 3 2 3 2 2 2 2 8 2" xfId="38799"/>
    <cellStyle name="Normal 5 3 3 2 3 2 2 2 2 8 2 2" xfId="38800"/>
    <cellStyle name="Normal 5 3 3 2 3 2 2 2 2 8 3" xfId="38801"/>
    <cellStyle name="Normal 5 3 3 2 3 2 2 2 2 8 4" xfId="38802"/>
    <cellStyle name="Normal 5 3 3 2 3 2 2 2 2 9" xfId="38803"/>
    <cellStyle name="Normal 5 3 3 2 3 2 2 2 2 9 2" xfId="38804"/>
    <cellStyle name="Normal 5 3 3 2 3 2 2 2 3" xfId="38805"/>
    <cellStyle name="Normal 5 3 3 2 3 2 2 2 3 2" xfId="38806"/>
    <cellStyle name="Normal 5 3 3 2 3 2 2 2 3 2 2" xfId="38807"/>
    <cellStyle name="Normal 5 3 3 2 3 2 2 2 3 2 2 2" xfId="38808"/>
    <cellStyle name="Normal 5 3 3 2 3 2 2 2 3 2 2 2 2" xfId="38809"/>
    <cellStyle name="Normal 5 3 3 2 3 2 2 2 3 2 2 3" xfId="38810"/>
    <cellStyle name="Normal 5 3 3 2 3 2 2 2 3 2 2 4" xfId="38811"/>
    <cellStyle name="Normal 5 3 3 2 3 2 2 2 3 2 3" xfId="38812"/>
    <cellStyle name="Normal 5 3 3 2 3 2 2 2 3 2 3 2" xfId="38813"/>
    <cellStyle name="Normal 5 3 3 2 3 2 2 2 3 2 3 2 2" xfId="38814"/>
    <cellStyle name="Normal 5 3 3 2 3 2 2 2 3 2 3 3" xfId="38815"/>
    <cellStyle name="Normal 5 3 3 2 3 2 2 2 3 2 4" xfId="38816"/>
    <cellStyle name="Normal 5 3 3 2 3 2 2 2 3 2 5" xfId="38817"/>
    <cellStyle name="Normal 5 3 3 2 3 2 2 2 3 2 6" xfId="38818"/>
    <cellStyle name="Normal 5 3 3 2 3 2 2 2 3 3" xfId="38819"/>
    <cellStyle name="Normal 5 3 3 2 3 2 2 2 3 3 2" xfId="38820"/>
    <cellStyle name="Normal 5 3 3 2 3 2 2 2 3 4" xfId="38821"/>
    <cellStyle name="Normal 5 3 3 2 3 2 2 2 3 4 2" xfId="38822"/>
    <cellStyle name="Normal 5 3 3 2 3 2 2 2 3 5" xfId="38823"/>
    <cellStyle name="Normal 5 3 3 2 3 2 2 2 3 6" xfId="38824"/>
    <cellStyle name="Normal 5 3 3 2 3 2 2 2 3 7" xfId="38825"/>
    <cellStyle name="Normal 5 3 3 2 3 2 2 2 4" xfId="38826"/>
    <cellStyle name="Normal 5 3 3 2 3 2 2 2 4 2" xfId="38827"/>
    <cellStyle name="Normal 5 3 3 2 3 2 2 2 4 2 2" xfId="38828"/>
    <cellStyle name="Normal 5 3 3 2 3 2 2 2 4 3" xfId="38829"/>
    <cellStyle name="Normal 5 3 3 2 3 2 2 2 5" xfId="38830"/>
    <cellStyle name="Normal 5 3 3 2 3 2 2 2 6" xfId="38831"/>
    <cellStyle name="Normal 5 3 3 2 3 2 2 2 7" xfId="38832"/>
    <cellStyle name="Normal 5 3 3 2 3 2 2 2 7 2" xfId="38833"/>
    <cellStyle name="Normal 5 3 3 2 3 2 2 2 7 2 2" xfId="38834"/>
    <cellStyle name="Normal 5 3 3 2 3 2 2 2 7 3" xfId="38835"/>
    <cellStyle name="Normal 5 3 3 2 3 2 2 2 8" xfId="38836"/>
    <cellStyle name="Normal 5 3 3 2 3 2 2 2 9" xfId="38837"/>
    <cellStyle name="Normal 5 3 3 2 3 2 2 3" xfId="38838"/>
    <cellStyle name="Normal 5 3 3 2 3 2 2 4" xfId="38839"/>
    <cellStyle name="Normal 5 3 3 2 3 2 2 4 2" xfId="38840"/>
    <cellStyle name="Normal 5 3 3 2 3 2 2 4 2 2" xfId="38841"/>
    <cellStyle name="Normal 5 3 3 2 3 2 2 4 3" xfId="38842"/>
    <cellStyle name="Normal 5 3 3 2 3 2 2 5" xfId="38843"/>
    <cellStyle name="Normal 5 3 3 2 3 2 2 5 2" xfId="38844"/>
    <cellStyle name="Normal 5 3 3 2 3 2 2 5 2 2" xfId="38845"/>
    <cellStyle name="Normal 5 3 3 2 3 2 2 5 3" xfId="38846"/>
    <cellStyle name="Normal 5 3 3 2 3 2 2 6" xfId="38847"/>
    <cellStyle name="Normal 5 3 3 2 3 2 2 6 2" xfId="38848"/>
    <cellStyle name="Normal 5 3 3 2 3 2 2 6 2 2" xfId="38849"/>
    <cellStyle name="Normal 5 3 3 2 3 2 2 6 2 2 2" xfId="38850"/>
    <cellStyle name="Normal 5 3 3 2 3 2 2 6 2 2 2 2" xfId="38851"/>
    <cellStyle name="Normal 5 3 3 2 3 2 2 6 2 3" xfId="38852"/>
    <cellStyle name="Normal 5 3 3 2 3 2 2 6 2 4" xfId="38853"/>
    <cellStyle name="Normal 5 3 3 2 3 2 2 6 2 5" xfId="38854"/>
    <cellStyle name="Normal 5 3 3 2 3 2 2 6 2 6" xfId="38855"/>
    <cellStyle name="Normal 5 3 3 2 3 2 2 6 3" xfId="38856"/>
    <cellStyle name="Normal 5 3 3 2 3 2 2 6 4" xfId="38857"/>
    <cellStyle name="Normal 5 3 3 2 3 2 2 6 4 2" xfId="38858"/>
    <cellStyle name="Normal 5 3 3 2 3 2 2 6 5" xfId="38859"/>
    <cellStyle name="Normal 5 3 3 2 3 2 2 7" xfId="38860"/>
    <cellStyle name="Normal 5 3 3 2 3 2 2 8" xfId="38861"/>
    <cellStyle name="Normal 5 3 3 2 3 2 2 9" xfId="38862"/>
    <cellStyle name="Normal 5 3 3 2 3 2 3" xfId="38863"/>
    <cellStyle name="Normal 5 3 3 2 3 2 3 2" xfId="38864"/>
    <cellStyle name="Normal 5 3 3 2 3 2 3 2 2" xfId="38865"/>
    <cellStyle name="Normal 5 3 3 2 3 2 3 3" xfId="38866"/>
    <cellStyle name="Normal 5 3 3 2 3 2 4" xfId="38867"/>
    <cellStyle name="Normal 5 3 3 2 3 2 4 2" xfId="38868"/>
    <cellStyle name="Normal 5 3 3 2 3 2 4 2 2" xfId="38869"/>
    <cellStyle name="Normal 5 3 3 2 3 2 4 3" xfId="38870"/>
    <cellStyle name="Normal 5 3 3 2 3 2 5" xfId="38871"/>
    <cellStyle name="Normal 5 3 3 2 3 2 5 10" xfId="38872"/>
    <cellStyle name="Normal 5 3 3 2 3 2 5 11" xfId="38873"/>
    <cellStyle name="Normal 5 3 3 2 3 2 5 12" xfId="38874"/>
    <cellStyle name="Normal 5 3 3 2 3 2 5 2" xfId="38875"/>
    <cellStyle name="Normal 5 3 3 2 3 2 5 2 2" xfId="38876"/>
    <cellStyle name="Normal 5 3 3 2 3 2 5 2 2 2" xfId="38877"/>
    <cellStyle name="Normal 5 3 3 2 3 2 5 2 2 2 2" xfId="38878"/>
    <cellStyle name="Normal 5 3 3 2 3 2 5 2 2 2 2 2" xfId="38879"/>
    <cellStyle name="Normal 5 3 3 2 3 2 5 2 2 2 2 2 2" xfId="38880"/>
    <cellStyle name="Normal 5 3 3 2 3 2 5 2 2 2 2 3" xfId="38881"/>
    <cellStyle name="Normal 5 3 3 2 3 2 5 2 2 2 2 4" xfId="38882"/>
    <cellStyle name="Normal 5 3 3 2 3 2 5 2 2 2 3" xfId="38883"/>
    <cellStyle name="Normal 5 3 3 2 3 2 5 2 2 2 3 2" xfId="38884"/>
    <cellStyle name="Normal 5 3 3 2 3 2 5 2 2 2 3 2 2" xfId="38885"/>
    <cellStyle name="Normal 5 3 3 2 3 2 5 2 2 2 3 3" xfId="38886"/>
    <cellStyle name="Normal 5 3 3 2 3 2 5 2 2 2 4" xfId="38887"/>
    <cellStyle name="Normal 5 3 3 2 3 2 5 2 2 2 4 2" xfId="38888"/>
    <cellStyle name="Normal 5 3 3 2 3 2 5 2 2 2 4 2 2" xfId="38889"/>
    <cellStyle name="Normal 5 3 3 2 3 2 5 2 2 2 4 3" xfId="38890"/>
    <cellStyle name="Normal 5 3 3 2 3 2 5 2 2 2 5" xfId="38891"/>
    <cellStyle name="Normal 5 3 3 2 3 2 5 2 2 2 5 2" xfId="38892"/>
    <cellStyle name="Normal 5 3 3 2 3 2 5 2 2 2 6" xfId="38893"/>
    <cellStyle name="Normal 5 3 3 2 3 2 5 2 2 3" xfId="38894"/>
    <cellStyle name="Normal 5 3 3 2 3 2 5 2 2 4" xfId="38895"/>
    <cellStyle name="Normal 5 3 3 2 3 2 5 2 2 4 2" xfId="38896"/>
    <cellStyle name="Normal 5 3 3 2 3 2 5 2 2 5" xfId="38897"/>
    <cellStyle name="Normal 5 3 3 2 3 2 5 2 3" xfId="38898"/>
    <cellStyle name="Normal 5 3 3 2 3 2 5 2 3 2" xfId="38899"/>
    <cellStyle name="Normal 5 3 3 2 3 2 5 2 3 2 2" xfId="38900"/>
    <cellStyle name="Normal 5 3 3 2 3 2 5 2 3 3" xfId="38901"/>
    <cellStyle name="Normal 5 3 3 2 3 2 5 2 4" xfId="38902"/>
    <cellStyle name="Normal 5 3 3 2 3 2 5 2 5" xfId="38903"/>
    <cellStyle name="Normal 5 3 3 2 3 2 5 2 5 2" xfId="38904"/>
    <cellStyle name="Normal 5 3 3 2 3 2 5 2 5 2 2" xfId="38905"/>
    <cellStyle name="Normal 5 3 3 2 3 2 5 2 5 3" xfId="38906"/>
    <cellStyle name="Normal 5 3 3 2 3 2 5 2 6" xfId="38907"/>
    <cellStyle name="Normal 5 3 3 2 3 2 5 2 6 2" xfId="38908"/>
    <cellStyle name="Normal 5 3 3 2 3 2 5 2 6 2 2" xfId="38909"/>
    <cellStyle name="Normal 5 3 3 2 3 2 5 2 6 3" xfId="38910"/>
    <cellStyle name="Normal 5 3 3 2 3 2 5 2 7" xfId="38911"/>
    <cellStyle name="Normal 5 3 3 2 3 2 5 2 8" xfId="38912"/>
    <cellStyle name="Normal 5 3 3 2 3 2 5 2 9" xfId="38913"/>
    <cellStyle name="Normal 5 3 3 2 3 2 5 3" xfId="38914"/>
    <cellStyle name="Normal 5 3 3 2 3 2 5 3 2" xfId="38915"/>
    <cellStyle name="Normal 5 3 3 2 3 2 5 3 2 2" xfId="38916"/>
    <cellStyle name="Normal 5 3 3 2 3 2 5 3 2 2 2" xfId="38917"/>
    <cellStyle name="Normal 5 3 3 2 3 2 5 3 2 2 2 2" xfId="38918"/>
    <cellStyle name="Normal 5 3 3 2 3 2 5 3 2 2 3" xfId="38919"/>
    <cellStyle name="Normal 5 3 3 2 3 2 5 3 2 2 4" xfId="38920"/>
    <cellStyle name="Normal 5 3 3 2 3 2 5 3 2 3" xfId="38921"/>
    <cellStyle name="Normal 5 3 3 2 3 2 5 3 2 4" xfId="38922"/>
    <cellStyle name="Normal 5 3 3 2 3 2 5 3 2 5" xfId="38923"/>
    <cellStyle name="Normal 5 3 3 2 3 2 5 3 2 6" xfId="38924"/>
    <cellStyle name="Normal 5 3 3 2 3 2 5 3 3" xfId="38925"/>
    <cellStyle name="Normal 5 3 3 2 3 2 5 3 4" xfId="38926"/>
    <cellStyle name="Normal 5 3 3 2 3 2 5 3 4 2" xfId="38927"/>
    <cellStyle name="Normal 5 3 3 2 3 2 5 3 5" xfId="38928"/>
    <cellStyle name="Normal 5 3 3 2 3 2 5 4" xfId="38929"/>
    <cellStyle name="Normal 5 3 3 2 3 2 5 5" xfId="38930"/>
    <cellStyle name="Normal 5 3 3 2 3 2 5 6" xfId="38931"/>
    <cellStyle name="Normal 5 3 3 2 3 2 5 7" xfId="38932"/>
    <cellStyle name="Normal 5 3 3 2 3 2 5 7 2" xfId="38933"/>
    <cellStyle name="Normal 5 3 3 2 3 2 5 7 2 2" xfId="38934"/>
    <cellStyle name="Normal 5 3 3 2 3 2 5 7 3" xfId="38935"/>
    <cellStyle name="Normal 5 3 3 2 3 2 5 8" xfId="38936"/>
    <cellStyle name="Normal 5 3 3 2 3 2 5 8 2" xfId="38937"/>
    <cellStyle name="Normal 5 3 3 2 3 2 5 8 2 2" xfId="38938"/>
    <cellStyle name="Normal 5 3 3 2 3 2 5 8 3" xfId="38939"/>
    <cellStyle name="Normal 5 3 3 2 3 2 5 8 4" xfId="38940"/>
    <cellStyle name="Normal 5 3 3 2 3 2 5 9" xfId="38941"/>
    <cellStyle name="Normal 5 3 3 2 3 2 5 9 2" xfId="38942"/>
    <cellStyle name="Normal 5 3 3 2 3 2 6" xfId="38943"/>
    <cellStyle name="Normal 5 3 3 2 3 2 6 2" xfId="38944"/>
    <cellStyle name="Normal 5 3 3 2 3 2 6 2 2" xfId="38945"/>
    <cellStyle name="Normal 5 3 3 2 3 2 6 2 2 2" xfId="38946"/>
    <cellStyle name="Normal 5 3 3 2 3 2 6 2 2 2 2" xfId="38947"/>
    <cellStyle name="Normal 5 3 3 2 3 2 6 2 2 3" xfId="38948"/>
    <cellStyle name="Normal 5 3 3 2 3 2 6 2 2 4" xfId="38949"/>
    <cellStyle name="Normal 5 3 3 2 3 2 6 2 3" xfId="38950"/>
    <cellStyle name="Normal 5 3 3 2 3 2 6 2 4" xfId="38951"/>
    <cellStyle name="Normal 5 3 3 2 3 2 6 3" xfId="38952"/>
    <cellStyle name="Normal 5 3 3 2 3 2 6 4" xfId="38953"/>
    <cellStyle name="Normal 5 3 3 2 3 2 6 4 2" xfId="38954"/>
    <cellStyle name="Normal 5 3 3 2 3 2 6 5" xfId="38955"/>
    <cellStyle name="Normal 5 3 3 2 3 2 7" xfId="38956"/>
    <cellStyle name="Normal 5 3 3 2 3 2 7 2" xfId="38957"/>
    <cellStyle name="Normal 5 3 3 2 3 2 7 2 2" xfId="38958"/>
    <cellStyle name="Normal 5 3 3 2 3 2 7 2 2 2" xfId="38959"/>
    <cellStyle name="Normal 5 3 3 2 3 2 7 2 3" xfId="38960"/>
    <cellStyle name="Normal 5 3 3 2 3 2 7 2 4" xfId="38961"/>
    <cellStyle name="Normal 5 3 3 2 3 2 7 3" xfId="38962"/>
    <cellStyle name="Normal 5 3 3 2 3 2 7 4" xfId="38963"/>
    <cellStyle name="Normal 5 3 3 2 3 2 7 4 2" xfId="38964"/>
    <cellStyle name="Normal 5 3 3 2 3 2 7 5" xfId="38965"/>
    <cellStyle name="Normal 5 3 3 2 3 2 8" xfId="38966"/>
    <cellStyle name="Normal 5 3 3 2 3 2 8 2" xfId="38967"/>
    <cellStyle name="Normal 5 3 3 2 3 2 8 2 2" xfId="38968"/>
    <cellStyle name="Normal 5 3 3 2 3 2 8 2 2 2" xfId="38969"/>
    <cellStyle name="Normal 5 3 3 2 3 2 8 2 3" xfId="38970"/>
    <cellStyle name="Normal 5 3 3 2 3 2 8 2 3 2" xfId="38971"/>
    <cellStyle name="Normal 5 3 3 2 3 2 8 2 3 2 2" xfId="38972"/>
    <cellStyle name="Normal 5 3 3 2 3 2 8 2 3 3" xfId="38973"/>
    <cellStyle name="Normal 5 3 3 2 3 2 8 2 4" xfId="38974"/>
    <cellStyle name="Normal 5 3 3 2 3 2 8 3" xfId="38975"/>
    <cellStyle name="Normal 5 3 3 2 3 2 8 4" xfId="38976"/>
    <cellStyle name="Normal 5 3 3 2 3 2 8 4 2" xfId="38977"/>
    <cellStyle name="Normal 5 3 3 2 3 2 8 4 2 2" xfId="38978"/>
    <cellStyle name="Normal 5 3 3 2 3 2 8 4 3" xfId="38979"/>
    <cellStyle name="Normal 5 3 3 2 3 2 8 4 4" xfId="38980"/>
    <cellStyle name="Normal 5 3 3 2 3 2 8 5" xfId="38981"/>
    <cellStyle name="Normal 5 3 3 2 3 2 8 5 2" xfId="38982"/>
    <cellStyle name="Normal 5 3 3 2 3 2 8 5 2 2" xfId="38983"/>
    <cellStyle name="Normal 5 3 3 2 3 2 8 5 3" xfId="38984"/>
    <cellStyle name="Normal 5 3 3 2 3 2 9" xfId="38985"/>
    <cellStyle name="Normal 5 3 3 2 3 2 9 2" xfId="38986"/>
    <cellStyle name="Normal 5 3 3 2 3 2 9 2 2" xfId="38987"/>
    <cellStyle name="Normal 5 3 3 2 3 2 9 3" xfId="38988"/>
    <cellStyle name="Normal 5 3 3 2 3 3" xfId="38989"/>
    <cellStyle name="Normal 5 3 3 2 3 3 10" xfId="38990"/>
    <cellStyle name="Normal 5 3 3 2 3 3 11" xfId="38991"/>
    <cellStyle name="Normal 5 3 3 2 3 3 2" xfId="38992"/>
    <cellStyle name="Normal 5 3 3 2 3 3 2 10" xfId="38993"/>
    <cellStyle name="Normal 5 3 3 2 3 3 2 2" xfId="38994"/>
    <cellStyle name="Normal 5 3 3 2 3 3 2 2 2" xfId="38995"/>
    <cellStyle name="Normal 5 3 3 2 3 3 2 2 2 2" xfId="38996"/>
    <cellStyle name="Normal 5 3 3 2 3 3 2 2 2 2 2" xfId="38997"/>
    <cellStyle name="Normal 5 3 3 2 3 3 2 2 2 2 2 2" xfId="38998"/>
    <cellStyle name="Normal 5 3 3 2 3 3 2 2 2 2 3" xfId="38999"/>
    <cellStyle name="Normal 5 3 3 2 3 3 2 2 2 2 4" xfId="39000"/>
    <cellStyle name="Normal 5 3 3 2 3 3 2 2 2 3" xfId="39001"/>
    <cellStyle name="Normal 5 3 3 2 3 3 2 2 2 3 2" xfId="39002"/>
    <cellStyle name="Normal 5 3 3 2 3 3 2 2 2 3 2 2" xfId="39003"/>
    <cellStyle name="Normal 5 3 3 2 3 3 2 2 2 3 3" xfId="39004"/>
    <cellStyle name="Normal 5 3 3 2 3 3 2 2 2 4" xfId="39005"/>
    <cellStyle name="Normal 5 3 3 2 3 3 2 2 3" xfId="39006"/>
    <cellStyle name="Normal 5 3 3 2 3 3 2 2 4" xfId="39007"/>
    <cellStyle name="Normal 5 3 3 2 3 3 2 2 4 2" xfId="39008"/>
    <cellStyle name="Normal 5 3 3 2 3 3 2 2 5" xfId="39009"/>
    <cellStyle name="Normal 5 3 3 2 3 3 2 3" xfId="39010"/>
    <cellStyle name="Normal 5 3 3 2 3 3 2 4" xfId="39011"/>
    <cellStyle name="Normal 5 3 3 2 3 3 2 5" xfId="39012"/>
    <cellStyle name="Normal 5 3 3 2 3 3 2 6" xfId="39013"/>
    <cellStyle name="Normal 5 3 3 2 3 3 2 7" xfId="39014"/>
    <cellStyle name="Normal 5 3 3 2 3 3 2 8" xfId="39015"/>
    <cellStyle name="Normal 5 3 3 2 3 3 2 8 2" xfId="39016"/>
    <cellStyle name="Normal 5 3 3 2 3 3 2 8 2 2" xfId="39017"/>
    <cellStyle name="Normal 5 3 3 2 3 3 2 8 2 2 2" xfId="39018"/>
    <cellStyle name="Normal 5 3 3 2 3 3 2 8 3" xfId="39019"/>
    <cellStyle name="Normal 5 3 3 2 3 3 2 8 4" xfId="39020"/>
    <cellStyle name="Normal 5 3 3 2 3 3 2 8 5" xfId="39021"/>
    <cellStyle name="Normal 5 3 3 2 3 3 2 8 6" xfId="39022"/>
    <cellStyle name="Normal 5 3 3 2 3 3 2 9" xfId="39023"/>
    <cellStyle name="Normal 5 3 3 2 3 3 2 9 2" xfId="39024"/>
    <cellStyle name="Normal 5 3 3 2 3 3 3" xfId="39025"/>
    <cellStyle name="Normal 5 3 3 2 3 3 3 2" xfId="39026"/>
    <cellStyle name="Normal 5 3 3 2 3 3 3 2 2" xfId="39027"/>
    <cellStyle name="Normal 5 3 3 2 3 3 3 2 2 2" xfId="39028"/>
    <cellStyle name="Normal 5 3 3 2 3 3 3 2 2 2 2" xfId="39029"/>
    <cellStyle name="Normal 5 3 3 2 3 3 3 2 3" xfId="39030"/>
    <cellStyle name="Normal 5 3 3 2 3 3 3 2 4" xfId="39031"/>
    <cellStyle name="Normal 5 3 3 2 3 3 3 2 5" xfId="39032"/>
    <cellStyle name="Normal 5 3 3 2 3 3 3 2 6" xfId="39033"/>
    <cellStyle name="Normal 5 3 3 2 3 3 3 3" xfId="39034"/>
    <cellStyle name="Normal 5 3 3 2 3 3 3 4" xfId="39035"/>
    <cellStyle name="Normal 5 3 3 2 3 3 3 4 2" xfId="39036"/>
    <cellStyle name="Normal 5 3 3 2 3 3 3 4 2 2" xfId="39037"/>
    <cellStyle name="Normal 5 3 3 2 3 3 3 4 3" xfId="39038"/>
    <cellStyle name="Normal 5 3 3 2 3 3 3 4 4" xfId="39039"/>
    <cellStyle name="Normal 5 3 3 2 3 3 3 5" xfId="39040"/>
    <cellStyle name="Normal 5 3 3 2 3 3 4" xfId="39041"/>
    <cellStyle name="Normal 5 3 3 2 3 3 4 2" xfId="39042"/>
    <cellStyle name="Normal 5 3 3 2 3 3 4 2 2" xfId="39043"/>
    <cellStyle name="Normal 5 3 3 2 3 3 4 3" xfId="39044"/>
    <cellStyle name="Normal 5 3 3 2 3 3 5" xfId="39045"/>
    <cellStyle name="Normal 5 3 3 2 3 3 6" xfId="39046"/>
    <cellStyle name="Normal 5 3 3 2 3 3 7" xfId="39047"/>
    <cellStyle name="Normal 5 3 3 2 3 3 7 2" xfId="39048"/>
    <cellStyle name="Normal 5 3 3 2 3 3 7 2 2" xfId="39049"/>
    <cellStyle name="Normal 5 3 3 2 3 3 7 3" xfId="39050"/>
    <cellStyle name="Normal 5 3 3 2 3 3 8" xfId="39051"/>
    <cellStyle name="Normal 5 3 3 2 3 3 9" xfId="39052"/>
    <cellStyle name="Normal 5 3 3 2 3 4" xfId="39053"/>
    <cellStyle name="Normal 5 3 3 2 3 5" xfId="39054"/>
    <cellStyle name="Normal 5 3 3 2 3 5 2" xfId="39055"/>
    <cellStyle name="Normal 5 3 3 2 3 5 2 2" xfId="39056"/>
    <cellStyle name="Normal 5 3 3 2 3 5 3" xfId="39057"/>
    <cellStyle name="Normal 5 3 3 2 3 6" xfId="39058"/>
    <cellStyle name="Normal 5 3 3 2 3 6 2" xfId="39059"/>
    <cellStyle name="Normal 5 3 3 2 3 6 2 2" xfId="39060"/>
    <cellStyle name="Normal 5 3 3 2 3 6 2 2 2" xfId="39061"/>
    <cellStyle name="Normal 5 3 3 2 3 6 2 2 2 2" xfId="39062"/>
    <cellStyle name="Normal 5 3 3 2 3 6 2 2 3" xfId="39063"/>
    <cellStyle name="Normal 5 3 3 2 3 6 2 2 4" xfId="39064"/>
    <cellStyle name="Normal 5 3 3 2 3 6 2 3" xfId="39065"/>
    <cellStyle name="Normal 5 3 3 2 3 6 2 3 2" xfId="39066"/>
    <cellStyle name="Normal 5 3 3 2 3 6 2 3 2 2" xfId="39067"/>
    <cellStyle name="Normal 5 3 3 2 3 6 2 3 3" xfId="39068"/>
    <cellStyle name="Normal 5 3 3 2 3 6 2 4" xfId="39069"/>
    <cellStyle name="Normal 5 3 3 2 3 6 2 5" xfId="39070"/>
    <cellStyle name="Normal 5 3 3 2 3 6 2 6" xfId="39071"/>
    <cellStyle name="Normal 5 3 3 2 3 6 3" xfId="39072"/>
    <cellStyle name="Normal 5 3 3 2 3 6 3 2" xfId="39073"/>
    <cellStyle name="Normal 5 3 3 2 3 6 4" xfId="39074"/>
    <cellStyle name="Normal 5 3 3 2 3 6 4 2" xfId="39075"/>
    <cellStyle name="Normal 5 3 3 2 3 6 5" xfId="39076"/>
    <cellStyle name="Normal 5 3 3 2 3 6 6" xfId="39077"/>
    <cellStyle name="Normal 5 3 3 2 3 6 7" xfId="39078"/>
    <cellStyle name="Normal 5 3 3 2 3 7" xfId="39079"/>
    <cellStyle name="Normal 5 3 3 2 3 8" xfId="39080"/>
    <cellStyle name="Normal 5 3 3 2 3 9" xfId="39081"/>
    <cellStyle name="Normal 5 3 3 2 4" xfId="39082"/>
    <cellStyle name="Normal 5 3 3 2 5" xfId="39083"/>
    <cellStyle name="Normal 5 3 3 2 5 10" xfId="39084"/>
    <cellStyle name="Normal 5 3 3 2 5 10 2" xfId="39085"/>
    <cellStyle name="Normal 5 3 3 2 5 10 2 2" xfId="39086"/>
    <cellStyle name="Normal 5 3 3 2 5 10 3" xfId="39087"/>
    <cellStyle name="Normal 5 3 3 2 5 11" xfId="39088"/>
    <cellStyle name="Normal 5 3 3 2 5 12" xfId="39089"/>
    <cellStyle name="Normal 5 3 3 2 5 12 2" xfId="39090"/>
    <cellStyle name="Normal 5 3 3 2 5 12 2 2" xfId="39091"/>
    <cellStyle name="Normal 5 3 3 2 5 12 2 2 2" xfId="39092"/>
    <cellStyle name="Normal 5 3 3 2 5 12 3" xfId="39093"/>
    <cellStyle name="Normal 5 3 3 2 5 12 4" xfId="39094"/>
    <cellStyle name="Normal 5 3 3 2 5 12 5" xfId="39095"/>
    <cellStyle name="Normal 5 3 3 2 5 12 6" xfId="39096"/>
    <cellStyle name="Normal 5 3 3 2 5 13" xfId="39097"/>
    <cellStyle name="Normal 5 3 3 2 5 13 2" xfId="39098"/>
    <cellStyle name="Normal 5 3 3 2 5 14" xfId="39099"/>
    <cellStyle name="Normal 5 3 3 2 5 2" xfId="39100"/>
    <cellStyle name="Normal 5 3 3 2 5 2 2" xfId="39101"/>
    <cellStyle name="Normal 5 3 3 2 5 2 2 10" xfId="39102"/>
    <cellStyle name="Normal 5 3 3 2 5 2 2 11" xfId="39103"/>
    <cellStyle name="Normal 5 3 3 2 5 2 2 12" xfId="39104"/>
    <cellStyle name="Normal 5 3 3 2 5 2 2 2" xfId="39105"/>
    <cellStyle name="Normal 5 3 3 2 5 2 2 2 2" xfId="39106"/>
    <cellStyle name="Normal 5 3 3 2 5 2 2 2 2 2" xfId="39107"/>
    <cellStyle name="Normal 5 3 3 2 5 2 2 2 2 2 2" xfId="39108"/>
    <cellStyle name="Normal 5 3 3 2 5 2 2 2 2 2 2 2" xfId="39109"/>
    <cellStyle name="Normal 5 3 3 2 5 2 2 2 2 2 3" xfId="39110"/>
    <cellStyle name="Normal 5 3 3 2 5 2 2 2 2 2 4" xfId="39111"/>
    <cellStyle name="Normal 5 3 3 2 5 2 2 2 2 3" xfId="39112"/>
    <cellStyle name="Normal 5 3 3 2 5 2 2 2 2 3 2" xfId="39113"/>
    <cellStyle name="Normal 5 3 3 2 5 2 2 2 2 3 2 2" xfId="39114"/>
    <cellStyle name="Normal 5 3 3 2 5 2 2 2 2 3 3" xfId="39115"/>
    <cellStyle name="Normal 5 3 3 2 5 2 2 2 2 4" xfId="39116"/>
    <cellStyle name="Normal 5 3 3 2 5 2 2 2 3" xfId="39117"/>
    <cellStyle name="Normal 5 3 3 2 5 2 2 2 4" xfId="39118"/>
    <cellStyle name="Normal 5 3 3 2 5 2 2 2 4 2" xfId="39119"/>
    <cellStyle name="Normal 5 3 3 2 5 2 2 2 5" xfId="39120"/>
    <cellStyle name="Normal 5 3 3 2 5 2 2 3" xfId="39121"/>
    <cellStyle name="Normal 5 3 3 2 5 2 2 3 2" xfId="39122"/>
    <cellStyle name="Normal 5 3 3 2 5 2 2 3 2 2" xfId="39123"/>
    <cellStyle name="Normal 5 3 3 2 5 2 2 3 3" xfId="39124"/>
    <cellStyle name="Normal 5 3 3 2 5 2 2 4" xfId="39125"/>
    <cellStyle name="Normal 5 3 3 2 5 2 2 5" xfId="39126"/>
    <cellStyle name="Normal 5 3 3 2 5 2 2 5 2" xfId="39127"/>
    <cellStyle name="Normal 5 3 3 2 5 2 2 5 2 2" xfId="39128"/>
    <cellStyle name="Normal 5 3 3 2 5 2 2 5 3" xfId="39129"/>
    <cellStyle name="Normal 5 3 3 2 5 2 2 6" xfId="39130"/>
    <cellStyle name="Normal 5 3 3 2 5 2 2 7" xfId="39131"/>
    <cellStyle name="Normal 5 3 3 2 5 2 2 8" xfId="39132"/>
    <cellStyle name="Normal 5 3 3 2 5 2 2 8 2" xfId="39133"/>
    <cellStyle name="Normal 5 3 3 2 5 2 2 8 2 2" xfId="39134"/>
    <cellStyle name="Normal 5 3 3 2 5 2 2 8 3" xfId="39135"/>
    <cellStyle name="Normal 5 3 3 2 5 2 2 8 4" xfId="39136"/>
    <cellStyle name="Normal 5 3 3 2 5 2 2 9" xfId="39137"/>
    <cellStyle name="Normal 5 3 3 2 5 2 2 9 2" xfId="39138"/>
    <cellStyle name="Normal 5 3 3 2 5 2 3" xfId="39139"/>
    <cellStyle name="Normal 5 3 3 2 5 2 3 2" xfId="39140"/>
    <cellStyle name="Normal 5 3 3 2 5 2 3 2 2" xfId="39141"/>
    <cellStyle name="Normal 5 3 3 2 5 2 3 2 2 2" xfId="39142"/>
    <cellStyle name="Normal 5 3 3 2 5 2 3 2 3" xfId="39143"/>
    <cellStyle name="Normal 5 3 3 2 5 2 3 2 4" xfId="39144"/>
    <cellStyle name="Normal 5 3 3 2 5 2 3 3" xfId="39145"/>
    <cellStyle name="Normal 5 3 3 2 5 2 3 4" xfId="39146"/>
    <cellStyle name="Normal 5 3 3 2 5 2 3 4 2" xfId="39147"/>
    <cellStyle name="Normal 5 3 3 2 5 2 3 5" xfId="39148"/>
    <cellStyle name="Normal 5 3 3 2 5 2 4" xfId="39149"/>
    <cellStyle name="Normal 5 3 3 2 5 2 4 2" xfId="39150"/>
    <cellStyle name="Normal 5 3 3 2 5 2 4 2 2" xfId="39151"/>
    <cellStyle name="Normal 5 3 3 2 5 2 4 3" xfId="39152"/>
    <cellStyle name="Normal 5 3 3 2 5 2 5" xfId="39153"/>
    <cellStyle name="Normal 5 3 3 2 5 2 6" xfId="39154"/>
    <cellStyle name="Normal 5 3 3 2 5 2 7" xfId="39155"/>
    <cellStyle name="Normal 5 3 3 2 5 2 7 2" xfId="39156"/>
    <cellStyle name="Normal 5 3 3 2 5 2 7 2 2" xfId="39157"/>
    <cellStyle name="Normal 5 3 3 2 5 2 7 3" xfId="39158"/>
    <cellStyle name="Normal 5 3 3 2 5 2 8" xfId="39159"/>
    <cellStyle name="Normal 5 3 3 2 5 2 9" xfId="39160"/>
    <cellStyle name="Normal 5 3 3 2 5 3" xfId="39161"/>
    <cellStyle name="Normal 5 3 3 2 5 4" xfId="39162"/>
    <cellStyle name="Normal 5 3 3 2 5 5" xfId="39163"/>
    <cellStyle name="Normal 5 3 3 2 5 5 2" xfId="39164"/>
    <cellStyle name="Normal 5 3 3 2 5 5 2 2" xfId="39165"/>
    <cellStyle name="Normal 5 3 3 2 5 5 3" xfId="39166"/>
    <cellStyle name="Normal 5 3 3 2 5 6" xfId="39167"/>
    <cellStyle name="Normal 5 3 3 2 5 6 2" xfId="39168"/>
    <cellStyle name="Normal 5 3 3 2 5 6 2 2" xfId="39169"/>
    <cellStyle name="Normal 5 3 3 2 5 6 2 2 2" xfId="39170"/>
    <cellStyle name="Normal 5 3 3 2 5 6 2 2 2 2" xfId="39171"/>
    <cellStyle name="Normal 5 3 3 2 5 6 2 2 3" xfId="39172"/>
    <cellStyle name="Normal 5 3 3 2 5 6 2 2 4" xfId="39173"/>
    <cellStyle name="Normal 5 3 3 2 5 6 2 3" xfId="39174"/>
    <cellStyle name="Normal 5 3 3 2 5 6 2 4" xfId="39175"/>
    <cellStyle name="Normal 5 3 3 2 5 6 2 5" xfId="39176"/>
    <cellStyle name="Normal 5 3 3 2 5 6 2 6" xfId="39177"/>
    <cellStyle name="Normal 5 3 3 2 5 6 3" xfId="39178"/>
    <cellStyle name="Normal 5 3 3 2 5 6 4" xfId="39179"/>
    <cellStyle name="Normal 5 3 3 2 5 6 4 2" xfId="39180"/>
    <cellStyle name="Normal 5 3 3 2 5 6 4 2 2" xfId="39181"/>
    <cellStyle name="Normal 5 3 3 2 5 6 4 3" xfId="39182"/>
    <cellStyle name="Normal 5 3 3 2 5 6 4 4" xfId="39183"/>
    <cellStyle name="Normal 5 3 3 2 5 6 5" xfId="39184"/>
    <cellStyle name="Normal 5 3 3 2 5 7" xfId="39185"/>
    <cellStyle name="Normal 5 3 3 2 5 8" xfId="39186"/>
    <cellStyle name="Normal 5 3 3 2 5 9" xfId="39187"/>
    <cellStyle name="Normal 5 3 3 2 6" xfId="39188"/>
    <cellStyle name="Normal 5 3 3 2 6 2" xfId="39189"/>
    <cellStyle name="Normal 5 3 3 2 6 2 2" xfId="39190"/>
    <cellStyle name="Normal 5 3 3 2 6 3" xfId="39191"/>
    <cellStyle name="Normal 5 3 3 2 7" xfId="39192"/>
    <cellStyle name="Normal 5 3 3 2 7 2" xfId="39193"/>
    <cellStyle name="Normal 5 3 3 2 7 2 2" xfId="39194"/>
    <cellStyle name="Normal 5 3 3 2 7 3" xfId="39195"/>
    <cellStyle name="Normal 5 3 3 2 8" xfId="39196"/>
    <cellStyle name="Normal 5 3 3 2 9" xfId="39197"/>
    <cellStyle name="Normal 5 3 3 2 9 2" xfId="39198"/>
    <cellStyle name="Normal 5 3 3 2 9 2 2" xfId="39199"/>
    <cellStyle name="Normal 5 3 3 2 9 3" xfId="39200"/>
    <cellStyle name="Normal 5 3 3 20" xfId="39201"/>
    <cellStyle name="Normal 5 3 3 21" xfId="39202"/>
    <cellStyle name="Normal 5 3 3 21 2" xfId="39203"/>
    <cellStyle name="Normal 5 3 3 21 2 2" xfId="39204"/>
    <cellStyle name="Normal 5 3 3 21 3" xfId="39205"/>
    <cellStyle name="Normal 5 3 3 22" xfId="39206"/>
    <cellStyle name="Normal 5 3 3 23" xfId="39207"/>
    <cellStyle name="Normal 5 3 3 24" xfId="39208"/>
    <cellStyle name="Normal 5 3 3 24 2" xfId="39209"/>
    <cellStyle name="Normal 5 3 3 24 2 2" xfId="39210"/>
    <cellStyle name="Normal 5 3 3 24 3" xfId="39211"/>
    <cellStyle name="Normal 5 3 3 25" xfId="39212"/>
    <cellStyle name="Normal 5 3 3 26" xfId="39213"/>
    <cellStyle name="Normal 5 3 3 27" xfId="39214"/>
    <cellStyle name="Normal 5 3 3 28" xfId="39215"/>
    <cellStyle name="Normal 5 3 3 3" xfId="39216"/>
    <cellStyle name="Normal 5 3 3 3 2" xfId="39217"/>
    <cellStyle name="Normal 5 3 3 3 2 2" xfId="39218"/>
    <cellStyle name="Normal 5 3 3 3 3" xfId="39219"/>
    <cellStyle name="Normal 5 3 3 4" xfId="39220"/>
    <cellStyle name="Normal 5 3 3 4 2" xfId="39221"/>
    <cellStyle name="Normal 5 3 3 4 2 2" xfId="39222"/>
    <cellStyle name="Normal 5 3 3 4 3" xfId="39223"/>
    <cellStyle name="Normal 5 3 3 5" xfId="39224"/>
    <cellStyle name="Normal 5 3 3 5 2" xfId="39225"/>
    <cellStyle name="Normal 5 3 3 5 2 2" xfId="39226"/>
    <cellStyle name="Normal 5 3 3 5 3" xfId="39227"/>
    <cellStyle name="Normal 5 3 3 6" xfId="39228"/>
    <cellStyle name="Normal 5 3 3 7" xfId="39229"/>
    <cellStyle name="Normal 5 3 3 7 2" xfId="39230"/>
    <cellStyle name="Normal 5 3 3 7 2 2" xfId="39231"/>
    <cellStyle name="Normal 5 3 3 7 3" xfId="39232"/>
    <cellStyle name="Normal 5 3 3 8" xfId="39233"/>
    <cellStyle name="Normal 5 3 3 8 2" xfId="39234"/>
    <cellStyle name="Normal 5 3 3 8 2 2" xfId="39235"/>
    <cellStyle name="Normal 5 3 3 8 3" xfId="39236"/>
    <cellStyle name="Normal 5 3 3 9" xfId="39237"/>
    <cellStyle name="Normal 5 3 4" xfId="39238"/>
    <cellStyle name="Normal 5 3 4 2" xfId="39239"/>
    <cellStyle name="Normal 5 3 5" xfId="39240"/>
    <cellStyle name="Normal 5 3 6" xfId="39241"/>
    <cellStyle name="Normal 5 3 7" xfId="39242"/>
    <cellStyle name="Normal 5 4" xfId="39243"/>
    <cellStyle name="Normal 5 4 2" xfId="39244"/>
    <cellStyle name="Normal 5 4 2 10" xfId="39245"/>
    <cellStyle name="Normal 5 4 2 11" xfId="39246"/>
    <cellStyle name="Normal 5 4 2 11 2" xfId="39247"/>
    <cellStyle name="Normal 5 4 2 11 2 2" xfId="39248"/>
    <cellStyle name="Normal 5 4 2 11 3" xfId="39249"/>
    <cellStyle name="Normal 5 4 2 12" xfId="39250"/>
    <cellStyle name="Normal 5 4 2 12 2" xfId="39251"/>
    <cellStyle name="Normal 5 4 2 12 2 2" xfId="39252"/>
    <cellStyle name="Normal 5 4 2 12 3" xfId="39253"/>
    <cellStyle name="Normal 5 4 2 13" xfId="39254"/>
    <cellStyle name="Normal 5 4 2 14" xfId="39255"/>
    <cellStyle name="Normal 5 4 2 15" xfId="39256"/>
    <cellStyle name="Normal 5 4 2 16" xfId="39257"/>
    <cellStyle name="Normal 5 4 2 17" xfId="39258"/>
    <cellStyle name="Normal 5 4 2 18" xfId="39259"/>
    <cellStyle name="Normal 5 4 2 19" xfId="39260"/>
    <cellStyle name="Normal 5 4 2 19 2" xfId="39261"/>
    <cellStyle name="Normal 5 4 2 19 2 2" xfId="39262"/>
    <cellStyle name="Normal 5 4 2 19 3" xfId="39263"/>
    <cellStyle name="Normal 5 4 2 2" xfId="39264"/>
    <cellStyle name="Normal 5 4 2 2 10" xfId="39265"/>
    <cellStyle name="Normal 5 4 2 2 11" xfId="39266"/>
    <cellStyle name="Normal 5 4 2 2 11 10" xfId="39267"/>
    <cellStyle name="Normal 5 4 2 2 11 10 2" xfId="39268"/>
    <cellStyle name="Normal 5 4 2 2 11 10 2 2" xfId="39269"/>
    <cellStyle name="Normal 5 4 2 2 11 10 3" xfId="39270"/>
    <cellStyle name="Normal 5 4 2 2 11 2" xfId="39271"/>
    <cellStyle name="Normal 5 4 2 2 11 2 2" xfId="39272"/>
    <cellStyle name="Normal 5 4 2 2 11 2 2 2" xfId="39273"/>
    <cellStyle name="Normal 5 4 2 2 11 2 2 2 2" xfId="39274"/>
    <cellStyle name="Normal 5 4 2 2 11 2 2 2 2 2" xfId="39275"/>
    <cellStyle name="Normal 5 4 2 2 11 2 2 2 2 2 2" xfId="39276"/>
    <cellStyle name="Normal 5 4 2 2 11 2 2 2 2 3" xfId="39277"/>
    <cellStyle name="Normal 5 4 2 2 11 2 2 2 2 4" xfId="39278"/>
    <cellStyle name="Normal 5 4 2 2 11 2 2 2 3" xfId="39279"/>
    <cellStyle name="Normal 5 4 2 2 11 2 2 2 3 2" xfId="39280"/>
    <cellStyle name="Normal 5 4 2 2 11 2 2 2 3 2 2" xfId="39281"/>
    <cellStyle name="Normal 5 4 2 2 11 2 2 2 3 3" xfId="39282"/>
    <cellStyle name="Normal 5 4 2 2 11 2 2 2 4" xfId="39283"/>
    <cellStyle name="Normal 5 4 2 2 11 2 2 3" xfId="39284"/>
    <cellStyle name="Normal 5 4 2 2 11 2 2 4" xfId="39285"/>
    <cellStyle name="Normal 5 4 2 2 11 2 2 4 2" xfId="39286"/>
    <cellStyle name="Normal 5 4 2 2 11 2 2 5" xfId="39287"/>
    <cellStyle name="Normal 5 4 2 2 11 2 2 5 2" xfId="39288"/>
    <cellStyle name="Normal 5 4 2 2 11 2 2 5 2 2" xfId="39289"/>
    <cellStyle name="Normal 5 4 2 2 11 2 2 5 3" xfId="39290"/>
    <cellStyle name="Normal 5 4 2 2 11 2 2 6" xfId="39291"/>
    <cellStyle name="Normal 5 4 2 2 11 2 2 7" xfId="39292"/>
    <cellStyle name="Normal 5 4 2 2 11 2 3" xfId="39293"/>
    <cellStyle name="Normal 5 4 2 2 11 2 4" xfId="39294"/>
    <cellStyle name="Normal 5 4 2 2 11 2 4 2" xfId="39295"/>
    <cellStyle name="Normal 5 4 2 2 11 2 4 2 2" xfId="39296"/>
    <cellStyle name="Normal 5 4 2 2 11 2 4 3" xfId="39297"/>
    <cellStyle name="Normal 5 4 2 2 11 2 5" xfId="39298"/>
    <cellStyle name="Normal 5 4 2 2 11 2 6" xfId="39299"/>
    <cellStyle name="Normal 5 4 2 2 11 2 7" xfId="39300"/>
    <cellStyle name="Normal 5 4 2 2 11 2 7 2" xfId="39301"/>
    <cellStyle name="Normal 5 4 2 2 11 2 7 2 2" xfId="39302"/>
    <cellStyle name="Normal 5 4 2 2 11 2 7 3" xfId="39303"/>
    <cellStyle name="Normal 5 4 2 2 11 2 8" xfId="39304"/>
    <cellStyle name="Normal 5 4 2 2 11 2 9" xfId="39305"/>
    <cellStyle name="Normal 5 4 2 2 11 3" xfId="39306"/>
    <cellStyle name="Normal 5 4 2 2 11 3 2" xfId="39307"/>
    <cellStyle name="Normal 5 4 2 2 11 3 2 2" xfId="39308"/>
    <cellStyle name="Normal 5 4 2 2 11 3 2 2 2" xfId="39309"/>
    <cellStyle name="Normal 5 4 2 2 11 3 2 2 2 2" xfId="39310"/>
    <cellStyle name="Normal 5 4 2 2 11 3 2 3" xfId="39311"/>
    <cellStyle name="Normal 5 4 2 2 11 3 2 3 2" xfId="39312"/>
    <cellStyle name="Normal 5 4 2 2 11 3 2 3 2 2" xfId="39313"/>
    <cellStyle name="Normal 5 4 2 2 11 3 2 3 3" xfId="39314"/>
    <cellStyle name="Normal 5 4 2 2 11 3 2 4" xfId="39315"/>
    <cellStyle name="Normal 5 4 2 2 11 3 3" xfId="39316"/>
    <cellStyle name="Normal 5 4 2 2 11 3 4" xfId="39317"/>
    <cellStyle name="Normal 5 4 2 2 11 3 4 2" xfId="39318"/>
    <cellStyle name="Normal 5 4 2 2 11 3 5" xfId="39319"/>
    <cellStyle name="Normal 5 4 2 2 11 3 6" xfId="39320"/>
    <cellStyle name="Normal 5 4 2 2 11 3 7" xfId="39321"/>
    <cellStyle name="Normal 5 4 2 2 11 4" xfId="39322"/>
    <cellStyle name="Normal 5 4 2 2 11 4 2" xfId="39323"/>
    <cellStyle name="Normal 5 4 2 2 11 4 2 2" xfId="39324"/>
    <cellStyle name="Normal 5 4 2 2 11 4 3" xfId="39325"/>
    <cellStyle name="Normal 5 4 2 2 11 5" xfId="39326"/>
    <cellStyle name="Normal 5 4 2 2 11 6" xfId="39327"/>
    <cellStyle name="Normal 5 4 2 2 11 7" xfId="39328"/>
    <cellStyle name="Normal 5 4 2 2 11 8" xfId="39329"/>
    <cellStyle name="Normal 5 4 2 2 11 8 2" xfId="39330"/>
    <cellStyle name="Normal 5 4 2 2 11 8 2 2" xfId="39331"/>
    <cellStyle name="Normal 5 4 2 2 11 8 3" xfId="39332"/>
    <cellStyle name="Normal 5 4 2 2 11 8 4" xfId="39333"/>
    <cellStyle name="Normal 5 4 2 2 11 9" xfId="39334"/>
    <cellStyle name="Normal 5 4 2 2 11 9 2" xfId="39335"/>
    <cellStyle name="Normal 5 4 2 2 12" xfId="39336"/>
    <cellStyle name="Normal 5 4 2 2 12 2" xfId="39337"/>
    <cellStyle name="Normal 5 4 2 2 12 2 2" xfId="39338"/>
    <cellStyle name="Normal 5 4 2 2 12 2 2 2" xfId="39339"/>
    <cellStyle name="Normal 5 4 2 2 12 2 3" xfId="39340"/>
    <cellStyle name="Normal 5 4 2 2 12 2 4" xfId="39341"/>
    <cellStyle name="Normal 5 4 2 2 12 3" xfId="39342"/>
    <cellStyle name="Normal 5 4 2 2 12 4" xfId="39343"/>
    <cellStyle name="Normal 5 4 2 2 12 4 2" xfId="39344"/>
    <cellStyle name="Normal 5 4 2 2 12 4 2 2" xfId="39345"/>
    <cellStyle name="Normal 5 4 2 2 12 4 3" xfId="39346"/>
    <cellStyle name="Normal 5 4 2 2 12 4 4" xfId="39347"/>
    <cellStyle name="Normal 5 4 2 2 12 5" xfId="39348"/>
    <cellStyle name="Normal 5 4 2 2 13" xfId="39349"/>
    <cellStyle name="Normal 5 4 2 2 13 2" xfId="39350"/>
    <cellStyle name="Normal 5 4 2 2 13 2 2" xfId="39351"/>
    <cellStyle name="Normal 5 4 2 2 13 2 2 2" xfId="39352"/>
    <cellStyle name="Normal 5 4 2 2 13 2 2 2 2" xfId="39353"/>
    <cellStyle name="Normal 5 4 2 2 13 2 3" xfId="39354"/>
    <cellStyle name="Normal 5 4 2 2 13 2 4" xfId="39355"/>
    <cellStyle name="Normal 5 4 2 2 13 2 5" xfId="39356"/>
    <cellStyle name="Normal 5 4 2 2 13 2 6" xfId="39357"/>
    <cellStyle name="Normal 5 4 2 2 13 3" xfId="39358"/>
    <cellStyle name="Normal 5 4 2 2 13 4" xfId="39359"/>
    <cellStyle name="Normal 5 4 2 2 13 4 2" xfId="39360"/>
    <cellStyle name="Normal 5 4 2 2 13 4 2 2" xfId="39361"/>
    <cellStyle name="Normal 5 4 2 2 13 4 3" xfId="39362"/>
    <cellStyle name="Normal 5 4 2 2 13 4 4" xfId="39363"/>
    <cellStyle name="Normal 5 4 2 2 13 5" xfId="39364"/>
    <cellStyle name="Normal 5 4 2 2 14" xfId="39365"/>
    <cellStyle name="Normal 5 4 2 2 14 10" xfId="39366"/>
    <cellStyle name="Normal 5 4 2 2 14 11" xfId="39367"/>
    <cellStyle name="Normal 5 4 2 2 14 12" xfId="39368"/>
    <cellStyle name="Normal 5 4 2 2 14 2" xfId="39369"/>
    <cellStyle name="Normal 5 4 2 2 14 2 2" xfId="39370"/>
    <cellStyle name="Normal 5 4 2 2 14 2 2 2" xfId="39371"/>
    <cellStyle name="Normal 5 4 2 2 14 2 2 2 2" xfId="39372"/>
    <cellStyle name="Normal 5 4 2 2 14 2 2 2 2 2" xfId="39373"/>
    <cellStyle name="Normal 5 4 2 2 14 2 2 2 3" xfId="39374"/>
    <cellStyle name="Normal 5 4 2 2 14 2 2 2 4" xfId="39375"/>
    <cellStyle name="Normal 5 4 2 2 14 2 2 3" xfId="39376"/>
    <cellStyle name="Normal 5 4 2 2 14 2 2 3 2" xfId="39377"/>
    <cellStyle name="Normal 5 4 2 2 14 2 2 3 2 2" xfId="39378"/>
    <cellStyle name="Normal 5 4 2 2 14 2 2 3 3" xfId="39379"/>
    <cellStyle name="Normal 5 4 2 2 14 2 2 4" xfId="39380"/>
    <cellStyle name="Normal 5 4 2 2 14 2 2 5" xfId="39381"/>
    <cellStyle name="Normal 5 4 2 2 14 2 2 6" xfId="39382"/>
    <cellStyle name="Normal 5 4 2 2 14 2 3" xfId="39383"/>
    <cellStyle name="Normal 5 4 2 2 14 2 3 2" xfId="39384"/>
    <cellStyle name="Normal 5 4 2 2 14 2 4" xfId="39385"/>
    <cellStyle name="Normal 5 4 2 2 14 2 4 2" xfId="39386"/>
    <cellStyle name="Normal 5 4 2 2 14 2 4 2 2" xfId="39387"/>
    <cellStyle name="Normal 5 4 2 2 14 2 4 3" xfId="39388"/>
    <cellStyle name="Normal 5 4 2 2 14 2 4 4" xfId="39389"/>
    <cellStyle name="Normal 5 4 2 2 14 2 5" xfId="39390"/>
    <cellStyle name="Normal 5 4 2 2 14 2 5 2" xfId="39391"/>
    <cellStyle name="Normal 5 4 2 2 14 2 5 2 2" xfId="39392"/>
    <cellStyle name="Normal 5 4 2 2 14 2 5 3" xfId="39393"/>
    <cellStyle name="Normal 5 4 2 2 14 3" xfId="39394"/>
    <cellStyle name="Normal 5 4 2 2 14 3 2" xfId="39395"/>
    <cellStyle name="Normal 5 4 2 2 14 3 2 2" xfId="39396"/>
    <cellStyle name="Normal 5 4 2 2 14 3 3" xfId="39397"/>
    <cellStyle name="Normal 5 4 2 2 14 4" xfId="39398"/>
    <cellStyle name="Normal 5 4 2 2 14 5" xfId="39399"/>
    <cellStyle name="Normal 5 4 2 2 14 6" xfId="39400"/>
    <cellStyle name="Normal 5 4 2 2 14 7" xfId="39401"/>
    <cellStyle name="Normal 5 4 2 2 14 7 2" xfId="39402"/>
    <cellStyle name="Normal 5 4 2 2 14 7 2 2" xfId="39403"/>
    <cellStyle name="Normal 5 4 2 2 14 7 3" xfId="39404"/>
    <cellStyle name="Normal 5 4 2 2 14 8" xfId="39405"/>
    <cellStyle name="Normal 5 4 2 2 14 8 2" xfId="39406"/>
    <cellStyle name="Normal 5 4 2 2 14 8 2 2" xfId="39407"/>
    <cellStyle name="Normal 5 4 2 2 14 8 3" xfId="39408"/>
    <cellStyle name="Normal 5 4 2 2 14 8 4" xfId="39409"/>
    <cellStyle name="Normal 5 4 2 2 14 9" xfId="39410"/>
    <cellStyle name="Normal 5 4 2 2 14 9 2" xfId="39411"/>
    <cellStyle name="Normal 5 4 2 2 14 9 2 2" xfId="39412"/>
    <cellStyle name="Normal 5 4 2 2 14 9 3" xfId="39413"/>
    <cellStyle name="Normal 5 4 2 2 14 9 4" xfId="39414"/>
    <cellStyle name="Normal 5 4 2 2 15" xfId="39415"/>
    <cellStyle name="Normal 5 4 2 2 15 2" xfId="39416"/>
    <cellStyle name="Normal 5 4 2 2 15 2 2" xfId="39417"/>
    <cellStyle name="Normal 5 4 2 2 15 2 2 2" xfId="39418"/>
    <cellStyle name="Normal 5 4 2 2 15 2 2 2 2" xfId="39419"/>
    <cellStyle name="Normal 5 4 2 2 15 2 3" xfId="39420"/>
    <cellStyle name="Normal 5 4 2 2 15 2 4" xfId="39421"/>
    <cellStyle name="Normal 5 4 2 2 15 2 5" xfId="39422"/>
    <cellStyle name="Normal 5 4 2 2 15 2 6" xfId="39423"/>
    <cellStyle name="Normal 5 4 2 2 15 3" xfId="39424"/>
    <cellStyle name="Normal 5 4 2 2 15 4" xfId="39425"/>
    <cellStyle name="Normal 5 4 2 2 15 4 2" xfId="39426"/>
    <cellStyle name="Normal 5 4 2 2 15 5" xfId="39427"/>
    <cellStyle name="Normal 5 4 2 2 15 5 2" xfId="39428"/>
    <cellStyle name="Normal 5 4 2 2 15 5 2 2" xfId="39429"/>
    <cellStyle name="Normal 5 4 2 2 15 5 3" xfId="39430"/>
    <cellStyle name="Normal 5 4 2 2 16" xfId="39431"/>
    <cellStyle name="Normal 5 4 2 2 17" xfId="39432"/>
    <cellStyle name="Normal 5 4 2 2 17 2" xfId="39433"/>
    <cellStyle name="Normal 5 4 2 2 17 2 2" xfId="39434"/>
    <cellStyle name="Normal 5 4 2 2 17 3" xfId="39435"/>
    <cellStyle name="Normal 5 4 2 2 18" xfId="39436"/>
    <cellStyle name="Normal 5 4 2 2 19" xfId="39437"/>
    <cellStyle name="Normal 5 4 2 2 19 2" xfId="39438"/>
    <cellStyle name="Normal 5 4 2 2 19 2 2" xfId="39439"/>
    <cellStyle name="Normal 5 4 2 2 19 3" xfId="39440"/>
    <cellStyle name="Normal 5 4 2 2 2" xfId="39441"/>
    <cellStyle name="Normal 5 4 2 2 2 2" xfId="39442"/>
    <cellStyle name="Normal 5 4 2 2 2 2 2" xfId="39443"/>
    <cellStyle name="Normal 5 4 2 2 2 3" xfId="39444"/>
    <cellStyle name="Normal 5 4 2 2 20" xfId="39445"/>
    <cellStyle name="Normal 5 4 2 2 21" xfId="39446"/>
    <cellStyle name="Normal 5 4 2 2 22" xfId="39447"/>
    <cellStyle name="Normal 5 4 2 2 3" xfId="39448"/>
    <cellStyle name="Normal 5 4 2 2 3 10" xfId="39449"/>
    <cellStyle name="Normal 5 4 2 2 3 10 2" xfId="39450"/>
    <cellStyle name="Normal 5 4 2 2 3 10 2 2" xfId="39451"/>
    <cellStyle name="Normal 5 4 2 2 3 10 3" xfId="39452"/>
    <cellStyle name="Normal 5 4 2 2 3 11" xfId="39453"/>
    <cellStyle name="Normal 5 4 2 2 3 12" xfId="39454"/>
    <cellStyle name="Normal 5 4 2 2 3 12 2" xfId="39455"/>
    <cellStyle name="Normal 5 4 2 2 3 12 2 2" xfId="39456"/>
    <cellStyle name="Normal 5 4 2 2 3 12 2 2 2" xfId="39457"/>
    <cellStyle name="Normal 5 4 2 2 3 12 3" xfId="39458"/>
    <cellStyle name="Normal 5 4 2 2 3 12 4" xfId="39459"/>
    <cellStyle name="Normal 5 4 2 2 3 12 5" xfId="39460"/>
    <cellStyle name="Normal 5 4 2 2 3 12 6" xfId="39461"/>
    <cellStyle name="Normal 5 4 2 2 3 13" xfId="39462"/>
    <cellStyle name="Normal 5 4 2 2 3 13 2" xfId="39463"/>
    <cellStyle name="Normal 5 4 2 2 3 14" xfId="39464"/>
    <cellStyle name="Normal 5 4 2 2 3 2" xfId="39465"/>
    <cellStyle name="Normal 5 4 2 2 3 2 10" xfId="39466"/>
    <cellStyle name="Normal 5 4 2 2 3 2 11" xfId="39467"/>
    <cellStyle name="Normal 5 4 2 2 3 2 11 2" xfId="39468"/>
    <cellStyle name="Normal 5 4 2 2 3 2 11 2 2" xfId="39469"/>
    <cellStyle name="Normal 5 4 2 2 3 2 11 3" xfId="39470"/>
    <cellStyle name="Normal 5 4 2 2 3 2 12" xfId="39471"/>
    <cellStyle name="Normal 5 4 2 2 3 2 13" xfId="39472"/>
    <cellStyle name="Normal 5 4 2 2 3 2 14" xfId="39473"/>
    <cellStyle name="Normal 5 4 2 2 3 2 15" xfId="39474"/>
    <cellStyle name="Normal 5 4 2 2 3 2 2" xfId="39475"/>
    <cellStyle name="Normal 5 4 2 2 3 2 2 10" xfId="39476"/>
    <cellStyle name="Normal 5 4 2 2 3 2 2 11" xfId="39477"/>
    <cellStyle name="Normal 5 4 2 2 3 2 2 11 2" xfId="39478"/>
    <cellStyle name="Normal 5 4 2 2 3 2 2 11 2 2" xfId="39479"/>
    <cellStyle name="Normal 5 4 2 2 3 2 2 11 3" xfId="39480"/>
    <cellStyle name="Normal 5 4 2 2 3 2 2 12" xfId="39481"/>
    <cellStyle name="Normal 5 4 2 2 3 2 2 12 2" xfId="39482"/>
    <cellStyle name="Normal 5 4 2 2 3 2 2 12 2 2" xfId="39483"/>
    <cellStyle name="Normal 5 4 2 2 3 2 2 12 2 2 2" xfId="39484"/>
    <cellStyle name="Normal 5 4 2 2 3 2 2 12 3" xfId="39485"/>
    <cellStyle name="Normal 5 4 2 2 3 2 2 12 4" xfId="39486"/>
    <cellStyle name="Normal 5 4 2 2 3 2 2 12 5" xfId="39487"/>
    <cellStyle name="Normal 5 4 2 2 3 2 2 12 6" xfId="39488"/>
    <cellStyle name="Normal 5 4 2 2 3 2 2 13" xfId="39489"/>
    <cellStyle name="Normal 5 4 2 2 3 2 2 13 2" xfId="39490"/>
    <cellStyle name="Normal 5 4 2 2 3 2 2 14" xfId="39491"/>
    <cellStyle name="Normal 5 4 2 2 3 2 2 14 2" xfId="39492"/>
    <cellStyle name="Normal 5 4 2 2 3 2 2 14 2 2" xfId="39493"/>
    <cellStyle name="Normal 5 4 2 2 3 2 2 14 3" xfId="39494"/>
    <cellStyle name="Normal 5 4 2 2 3 2 2 15" xfId="39495"/>
    <cellStyle name="Normal 5 4 2 2 3 2 2 16" xfId="39496"/>
    <cellStyle name="Normal 5 4 2 2 3 2 2 2" xfId="39497"/>
    <cellStyle name="Normal 5 4 2 2 3 2 2 2 10" xfId="39498"/>
    <cellStyle name="Normal 5 4 2 2 3 2 2 2 11" xfId="39499"/>
    <cellStyle name="Normal 5 4 2 2 3 2 2 2 2" xfId="39500"/>
    <cellStyle name="Normal 5 4 2 2 3 2 2 2 2 10" xfId="39501"/>
    <cellStyle name="Normal 5 4 2 2 3 2 2 2 2 10 2" xfId="39502"/>
    <cellStyle name="Normal 5 4 2 2 3 2 2 2 2 10 2 2" xfId="39503"/>
    <cellStyle name="Normal 5 4 2 2 3 2 2 2 2 10 3" xfId="39504"/>
    <cellStyle name="Normal 5 4 2 2 3 2 2 2 2 2" xfId="39505"/>
    <cellStyle name="Normal 5 4 2 2 3 2 2 2 2 2 2" xfId="39506"/>
    <cellStyle name="Normal 5 4 2 2 3 2 2 2 2 2 2 2" xfId="39507"/>
    <cellStyle name="Normal 5 4 2 2 3 2 2 2 2 2 2 2 2" xfId="39508"/>
    <cellStyle name="Normal 5 4 2 2 3 2 2 2 2 2 2 2 2 2" xfId="39509"/>
    <cellStyle name="Normal 5 4 2 2 3 2 2 2 2 2 2 2 3" xfId="39510"/>
    <cellStyle name="Normal 5 4 2 2 3 2 2 2 2 2 2 2 4" xfId="39511"/>
    <cellStyle name="Normal 5 4 2 2 3 2 2 2 2 2 2 3" xfId="39512"/>
    <cellStyle name="Normal 5 4 2 2 3 2 2 2 2 2 2 4" xfId="39513"/>
    <cellStyle name="Normal 5 4 2 2 3 2 2 2 2 2 2 5" xfId="39514"/>
    <cellStyle name="Normal 5 4 2 2 3 2 2 2 2 2 2 6" xfId="39515"/>
    <cellStyle name="Normal 5 4 2 2 3 2 2 2 2 2 3" xfId="39516"/>
    <cellStyle name="Normal 5 4 2 2 3 2 2 2 2 2 4" xfId="39517"/>
    <cellStyle name="Normal 5 4 2 2 3 2 2 2 2 2 4 2" xfId="39518"/>
    <cellStyle name="Normal 5 4 2 2 3 2 2 2 2 2 5" xfId="39519"/>
    <cellStyle name="Normal 5 4 2 2 3 2 2 2 2 3" xfId="39520"/>
    <cellStyle name="Normal 5 4 2 2 3 2 2 2 2 4" xfId="39521"/>
    <cellStyle name="Normal 5 4 2 2 3 2 2 2 2 5" xfId="39522"/>
    <cellStyle name="Normal 5 4 2 2 3 2 2 2 2 5 2" xfId="39523"/>
    <cellStyle name="Normal 5 4 2 2 3 2 2 2 2 5 2 2" xfId="39524"/>
    <cellStyle name="Normal 5 4 2 2 3 2 2 2 2 5 3" xfId="39525"/>
    <cellStyle name="Normal 5 4 2 2 3 2 2 2 2 6" xfId="39526"/>
    <cellStyle name="Normal 5 4 2 2 3 2 2 2 2 6 2" xfId="39527"/>
    <cellStyle name="Normal 5 4 2 2 3 2 2 2 2 6 2 2" xfId="39528"/>
    <cellStyle name="Normal 5 4 2 2 3 2 2 2 2 6 3" xfId="39529"/>
    <cellStyle name="Normal 5 4 2 2 3 2 2 2 2 7" xfId="39530"/>
    <cellStyle name="Normal 5 4 2 2 3 2 2 2 2 8" xfId="39531"/>
    <cellStyle name="Normal 5 4 2 2 3 2 2 2 2 8 2" xfId="39532"/>
    <cellStyle name="Normal 5 4 2 2 3 2 2 2 2 8 2 2" xfId="39533"/>
    <cellStyle name="Normal 5 4 2 2 3 2 2 2 2 8 2 2 2" xfId="39534"/>
    <cellStyle name="Normal 5 4 2 2 3 2 2 2 2 8 3" xfId="39535"/>
    <cellStyle name="Normal 5 4 2 2 3 2 2 2 2 8 4" xfId="39536"/>
    <cellStyle name="Normal 5 4 2 2 3 2 2 2 2 8 5" xfId="39537"/>
    <cellStyle name="Normal 5 4 2 2 3 2 2 2 2 8 6" xfId="39538"/>
    <cellStyle name="Normal 5 4 2 2 3 2 2 2 2 9" xfId="39539"/>
    <cellStyle name="Normal 5 4 2 2 3 2 2 2 2 9 2" xfId="39540"/>
    <cellStyle name="Normal 5 4 2 2 3 2 2 2 3" xfId="39541"/>
    <cellStyle name="Normal 5 4 2 2 3 2 2 2 3 2" xfId="39542"/>
    <cellStyle name="Normal 5 4 2 2 3 2 2 2 3 2 2" xfId="39543"/>
    <cellStyle name="Normal 5 4 2 2 3 2 2 2 3 2 2 2" xfId="39544"/>
    <cellStyle name="Normal 5 4 2 2 3 2 2 2 3 2 2 2 2" xfId="39545"/>
    <cellStyle name="Normal 5 4 2 2 3 2 2 2 3 2 3" xfId="39546"/>
    <cellStyle name="Normal 5 4 2 2 3 2 2 2 3 2 3 2" xfId="39547"/>
    <cellStyle name="Normal 5 4 2 2 3 2 2 2 3 2 3 2 2" xfId="39548"/>
    <cellStyle name="Normal 5 4 2 2 3 2 2 2 3 2 3 3" xfId="39549"/>
    <cellStyle name="Normal 5 4 2 2 3 2 2 2 3 2 4" xfId="39550"/>
    <cellStyle name="Normal 5 4 2 2 3 2 2 2 3 2 5" xfId="39551"/>
    <cellStyle name="Normal 5 4 2 2 3 2 2 2 3 2 6" xfId="39552"/>
    <cellStyle name="Normal 5 4 2 2 3 2 2 2 3 3" xfId="39553"/>
    <cellStyle name="Normal 5 4 2 2 3 2 2 2 3 4" xfId="39554"/>
    <cellStyle name="Normal 5 4 2 2 3 2 2 2 3 4 2" xfId="39555"/>
    <cellStyle name="Normal 5 4 2 2 3 2 2 2 3 5" xfId="39556"/>
    <cellStyle name="Normal 5 4 2 2 3 2 2 2 4" xfId="39557"/>
    <cellStyle name="Normal 5 4 2 2 3 2 2 2 5" xfId="39558"/>
    <cellStyle name="Normal 5 4 2 2 3 2 2 2 5 2" xfId="39559"/>
    <cellStyle name="Normal 5 4 2 2 3 2 2 2 5 2 2" xfId="39560"/>
    <cellStyle name="Normal 5 4 2 2 3 2 2 2 5 3" xfId="39561"/>
    <cellStyle name="Normal 5 4 2 2 3 2 2 2 6" xfId="39562"/>
    <cellStyle name="Normal 5 4 2 2 3 2 2 2 7" xfId="39563"/>
    <cellStyle name="Normal 5 4 2 2 3 2 2 2 8" xfId="39564"/>
    <cellStyle name="Normal 5 4 2 2 3 2 2 2 9" xfId="39565"/>
    <cellStyle name="Normal 5 4 2 2 3 2 2 3" xfId="39566"/>
    <cellStyle name="Normal 5 4 2 2 3 2 2 4" xfId="39567"/>
    <cellStyle name="Normal 5 4 2 2 3 2 2 5" xfId="39568"/>
    <cellStyle name="Normal 5 4 2 2 3 2 2 6" xfId="39569"/>
    <cellStyle name="Normal 5 4 2 2 3 2 2 6 2" xfId="39570"/>
    <cellStyle name="Normal 5 4 2 2 3 2 2 6 2 2" xfId="39571"/>
    <cellStyle name="Normal 5 4 2 2 3 2 2 6 2 2 2" xfId="39572"/>
    <cellStyle name="Normal 5 4 2 2 3 2 2 6 2 2 2 2" xfId="39573"/>
    <cellStyle name="Normal 5 4 2 2 3 2 2 6 2 2 3" xfId="39574"/>
    <cellStyle name="Normal 5 4 2 2 3 2 2 6 2 2 4" xfId="39575"/>
    <cellStyle name="Normal 5 4 2 2 3 2 2 6 2 3" xfId="39576"/>
    <cellStyle name="Normal 5 4 2 2 3 2 2 6 2 3 2" xfId="39577"/>
    <cellStyle name="Normal 5 4 2 2 3 2 2 6 2 3 2 2" xfId="39578"/>
    <cellStyle name="Normal 5 4 2 2 3 2 2 6 2 3 3" xfId="39579"/>
    <cellStyle name="Normal 5 4 2 2 3 2 2 6 2 4" xfId="39580"/>
    <cellStyle name="Normal 5 4 2 2 3 2 2 6 3" xfId="39581"/>
    <cellStyle name="Normal 5 4 2 2 3 2 2 6 4" xfId="39582"/>
    <cellStyle name="Normal 5 4 2 2 3 2 2 6 4 2" xfId="39583"/>
    <cellStyle name="Normal 5 4 2 2 3 2 2 6 5" xfId="39584"/>
    <cellStyle name="Normal 5 4 2 2 3 2 2 6 6" xfId="39585"/>
    <cellStyle name="Normal 5 4 2 2 3 2 2 6 7" xfId="39586"/>
    <cellStyle name="Normal 5 4 2 2 3 2 2 7" xfId="39587"/>
    <cellStyle name="Normal 5 4 2 2 3 2 2 8" xfId="39588"/>
    <cellStyle name="Normal 5 4 2 2 3 2 2 8 2" xfId="39589"/>
    <cellStyle name="Normal 5 4 2 2 3 2 2 8 2 2" xfId="39590"/>
    <cellStyle name="Normal 5 4 2 2 3 2 2 8 3" xfId="39591"/>
    <cellStyle name="Normal 5 4 2 2 3 2 2 9" xfId="39592"/>
    <cellStyle name="Normal 5 4 2 2 3 2 2 9 2" xfId="39593"/>
    <cellStyle name="Normal 5 4 2 2 3 2 2 9 2 2" xfId="39594"/>
    <cellStyle name="Normal 5 4 2 2 3 2 2 9 3" xfId="39595"/>
    <cellStyle name="Normal 5 4 2 2 3 2 3" xfId="39596"/>
    <cellStyle name="Normal 5 4 2 2 3 2 3 2" xfId="39597"/>
    <cellStyle name="Normal 5 4 2 2 3 2 3 2 2" xfId="39598"/>
    <cellStyle name="Normal 5 4 2 2 3 2 3 3" xfId="39599"/>
    <cellStyle name="Normal 5 4 2 2 3 2 4" xfId="39600"/>
    <cellStyle name="Normal 5 4 2 2 3 2 5" xfId="39601"/>
    <cellStyle name="Normal 5 4 2 2 3 2 5 10" xfId="39602"/>
    <cellStyle name="Normal 5 4 2 2 3 2 5 11" xfId="39603"/>
    <cellStyle name="Normal 5 4 2 2 3 2 5 12" xfId="39604"/>
    <cellStyle name="Normal 5 4 2 2 3 2 5 2" xfId="39605"/>
    <cellStyle name="Normal 5 4 2 2 3 2 5 2 10" xfId="39606"/>
    <cellStyle name="Normal 5 4 2 2 3 2 5 2 11" xfId="39607"/>
    <cellStyle name="Normal 5 4 2 2 3 2 5 2 2" xfId="39608"/>
    <cellStyle name="Normal 5 4 2 2 3 2 5 2 2 2" xfId="39609"/>
    <cellStyle name="Normal 5 4 2 2 3 2 5 2 2 2 2" xfId="39610"/>
    <cellStyle name="Normal 5 4 2 2 3 2 5 2 2 2 2 2" xfId="39611"/>
    <cellStyle name="Normal 5 4 2 2 3 2 5 2 2 2 2 2 2" xfId="39612"/>
    <cellStyle name="Normal 5 4 2 2 3 2 5 2 2 2 2 3" xfId="39613"/>
    <cellStyle name="Normal 5 4 2 2 3 2 5 2 2 2 2 4" xfId="39614"/>
    <cellStyle name="Normal 5 4 2 2 3 2 5 2 2 2 3" xfId="39615"/>
    <cellStyle name="Normal 5 4 2 2 3 2 5 2 2 2 4" xfId="39616"/>
    <cellStyle name="Normal 5 4 2 2 3 2 5 2 2 3" xfId="39617"/>
    <cellStyle name="Normal 5 4 2 2 3 2 5 2 2 4" xfId="39618"/>
    <cellStyle name="Normal 5 4 2 2 3 2 5 2 2 4 2" xfId="39619"/>
    <cellStyle name="Normal 5 4 2 2 3 2 5 2 2 5" xfId="39620"/>
    <cellStyle name="Normal 5 4 2 2 3 2 5 2 2 6" xfId="39621"/>
    <cellStyle name="Normal 5 4 2 2 3 2 5 2 2 7" xfId="39622"/>
    <cellStyle name="Normal 5 4 2 2 3 2 5 2 3" xfId="39623"/>
    <cellStyle name="Normal 5 4 2 2 3 2 5 2 3 2" xfId="39624"/>
    <cellStyle name="Normal 5 4 2 2 3 2 5 2 4" xfId="39625"/>
    <cellStyle name="Normal 5 4 2 2 3 2 5 2 5" xfId="39626"/>
    <cellStyle name="Normal 5 4 2 2 3 2 5 2 6" xfId="39627"/>
    <cellStyle name="Normal 5 4 2 2 3 2 5 2 7" xfId="39628"/>
    <cellStyle name="Normal 5 4 2 2 3 2 5 2 7 2" xfId="39629"/>
    <cellStyle name="Normal 5 4 2 2 3 2 5 2 7 2 2" xfId="39630"/>
    <cellStyle name="Normal 5 4 2 2 3 2 5 2 7 3" xfId="39631"/>
    <cellStyle name="Normal 5 4 2 2 3 2 5 2 8" xfId="39632"/>
    <cellStyle name="Normal 5 4 2 2 3 2 5 2 9" xfId="39633"/>
    <cellStyle name="Normal 5 4 2 2 3 2 5 3" xfId="39634"/>
    <cellStyle name="Normal 5 4 2 2 3 2 5 3 2" xfId="39635"/>
    <cellStyle name="Normal 5 4 2 2 3 2 5 3 2 2" xfId="39636"/>
    <cellStyle name="Normal 5 4 2 2 3 2 5 3 2 2 2" xfId="39637"/>
    <cellStyle name="Normal 5 4 2 2 3 2 5 3 2 2 2 2" xfId="39638"/>
    <cellStyle name="Normal 5 4 2 2 3 2 5 3 2 3" xfId="39639"/>
    <cellStyle name="Normal 5 4 2 2 3 2 5 3 2 3 2" xfId="39640"/>
    <cellStyle name="Normal 5 4 2 2 3 2 5 3 2 3 2 2" xfId="39641"/>
    <cellStyle name="Normal 5 4 2 2 3 2 5 3 2 3 3" xfId="39642"/>
    <cellStyle name="Normal 5 4 2 2 3 2 5 3 2 4" xfId="39643"/>
    <cellStyle name="Normal 5 4 2 2 3 2 5 3 2 5" xfId="39644"/>
    <cellStyle name="Normal 5 4 2 2 3 2 5 3 2 6" xfId="39645"/>
    <cellStyle name="Normal 5 4 2 2 3 2 5 3 3" xfId="39646"/>
    <cellStyle name="Normal 5 4 2 2 3 2 5 3 3 2" xfId="39647"/>
    <cellStyle name="Normal 5 4 2 2 3 2 5 3 4" xfId="39648"/>
    <cellStyle name="Normal 5 4 2 2 3 2 5 3 4 2" xfId="39649"/>
    <cellStyle name="Normal 5 4 2 2 3 2 5 3 5" xfId="39650"/>
    <cellStyle name="Normal 5 4 2 2 3 2 5 4" xfId="39651"/>
    <cellStyle name="Normal 5 4 2 2 3 2 5 5" xfId="39652"/>
    <cellStyle name="Normal 5 4 2 2 3 2 5 6" xfId="39653"/>
    <cellStyle name="Normal 5 4 2 2 3 2 5 7" xfId="39654"/>
    <cellStyle name="Normal 5 4 2 2 3 2 5 8" xfId="39655"/>
    <cellStyle name="Normal 5 4 2 2 3 2 5 8 2" xfId="39656"/>
    <cellStyle name="Normal 5 4 2 2 3 2 5 8 2 2" xfId="39657"/>
    <cellStyle name="Normal 5 4 2 2 3 2 5 8 2 2 2" xfId="39658"/>
    <cellStyle name="Normal 5 4 2 2 3 2 5 8 3" xfId="39659"/>
    <cellStyle name="Normal 5 4 2 2 3 2 5 8 4" xfId="39660"/>
    <cellStyle name="Normal 5 4 2 2 3 2 5 8 5" xfId="39661"/>
    <cellStyle name="Normal 5 4 2 2 3 2 5 8 6" xfId="39662"/>
    <cellStyle name="Normal 5 4 2 2 3 2 5 9" xfId="39663"/>
    <cellStyle name="Normal 5 4 2 2 3 2 5 9 2" xfId="39664"/>
    <cellStyle name="Normal 5 4 2 2 3 2 6" xfId="39665"/>
    <cellStyle name="Normal 5 4 2 2 3 2 6 2" xfId="39666"/>
    <cellStyle name="Normal 5 4 2 2 3 2 6 2 2" xfId="39667"/>
    <cellStyle name="Normal 5 4 2 2 3 2 6 2 2 2" xfId="39668"/>
    <cellStyle name="Normal 5 4 2 2 3 2 6 2 3" xfId="39669"/>
    <cellStyle name="Normal 5 4 2 2 3 2 6 2 4" xfId="39670"/>
    <cellStyle name="Normal 5 4 2 2 3 2 6 3" xfId="39671"/>
    <cellStyle name="Normal 5 4 2 2 3 2 6 4" xfId="39672"/>
    <cellStyle name="Normal 5 4 2 2 3 2 6 4 2" xfId="39673"/>
    <cellStyle name="Normal 5 4 2 2 3 2 6 5" xfId="39674"/>
    <cellStyle name="Normal 5 4 2 2 3 2 7" xfId="39675"/>
    <cellStyle name="Normal 5 4 2 2 3 2 7 2" xfId="39676"/>
    <cellStyle name="Normal 5 4 2 2 3 2 7 2 2" xfId="39677"/>
    <cellStyle name="Normal 5 4 2 2 3 2 7 2 2 2" xfId="39678"/>
    <cellStyle name="Normal 5 4 2 2 3 2 7 2 2 2 2" xfId="39679"/>
    <cellStyle name="Normal 5 4 2 2 3 2 7 2 3" xfId="39680"/>
    <cellStyle name="Normal 5 4 2 2 3 2 7 2 4" xfId="39681"/>
    <cellStyle name="Normal 5 4 2 2 3 2 7 2 5" xfId="39682"/>
    <cellStyle name="Normal 5 4 2 2 3 2 7 2 6" xfId="39683"/>
    <cellStyle name="Normal 5 4 2 2 3 2 7 3" xfId="39684"/>
    <cellStyle name="Normal 5 4 2 2 3 2 7 4" xfId="39685"/>
    <cellStyle name="Normal 5 4 2 2 3 2 7 4 2" xfId="39686"/>
    <cellStyle name="Normal 5 4 2 2 3 2 7 4 2 2" xfId="39687"/>
    <cellStyle name="Normal 5 4 2 2 3 2 7 4 3" xfId="39688"/>
    <cellStyle name="Normal 5 4 2 2 3 2 7 4 4" xfId="39689"/>
    <cellStyle name="Normal 5 4 2 2 3 2 7 5" xfId="39690"/>
    <cellStyle name="Normal 5 4 2 2 3 2 8" xfId="39691"/>
    <cellStyle name="Normal 5 4 2 2 3 2 8 2" xfId="39692"/>
    <cellStyle name="Normal 5 4 2 2 3 2 8 2 2" xfId="39693"/>
    <cellStyle name="Normal 5 4 2 2 3 2 8 2 2 2" xfId="39694"/>
    <cellStyle name="Normal 5 4 2 2 3 2 8 2 3" xfId="39695"/>
    <cellStyle name="Normal 5 4 2 2 3 2 8 2 4" xfId="39696"/>
    <cellStyle name="Normal 5 4 2 2 3 2 8 3" xfId="39697"/>
    <cellStyle name="Normal 5 4 2 2 3 2 8 4" xfId="39698"/>
    <cellStyle name="Normal 5 4 2 2 3 2 8 4 2" xfId="39699"/>
    <cellStyle name="Normal 5 4 2 2 3 2 8 5" xfId="39700"/>
    <cellStyle name="Normal 5 4 2 2 3 2 9" xfId="39701"/>
    <cellStyle name="Normal 5 4 2 2 3 2 9 2" xfId="39702"/>
    <cellStyle name="Normal 5 4 2 2 3 2 9 2 2" xfId="39703"/>
    <cellStyle name="Normal 5 4 2 2 3 2 9 3" xfId="39704"/>
    <cellStyle name="Normal 5 4 2 2 3 3" xfId="39705"/>
    <cellStyle name="Normal 5 4 2 2 3 3 2" xfId="39706"/>
    <cellStyle name="Normal 5 4 2 2 3 3 2 10" xfId="39707"/>
    <cellStyle name="Normal 5 4 2 2 3 3 2 2" xfId="39708"/>
    <cellStyle name="Normal 5 4 2 2 3 3 2 2 2" xfId="39709"/>
    <cellStyle name="Normal 5 4 2 2 3 3 2 2 2 2" xfId="39710"/>
    <cellStyle name="Normal 5 4 2 2 3 3 2 2 2 2 2" xfId="39711"/>
    <cellStyle name="Normal 5 4 2 2 3 3 2 2 2 3" xfId="39712"/>
    <cellStyle name="Normal 5 4 2 2 3 3 2 2 2 4" xfId="39713"/>
    <cellStyle name="Normal 5 4 2 2 3 3 2 2 2 4 2" xfId="39714"/>
    <cellStyle name="Normal 5 4 2 2 3 3 2 2 2 4 2 2" xfId="39715"/>
    <cellStyle name="Normal 5 4 2 2 3 3 2 2 2 4 3" xfId="39716"/>
    <cellStyle name="Normal 5 4 2 2 3 3 2 2 3" xfId="39717"/>
    <cellStyle name="Normal 5 4 2 2 3 3 2 2 4" xfId="39718"/>
    <cellStyle name="Normal 5 4 2 2 3 3 2 2 4 2" xfId="39719"/>
    <cellStyle name="Normal 5 4 2 2 3 3 2 2 5" xfId="39720"/>
    <cellStyle name="Normal 5 4 2 2 3 3 2 3" xfId="39721"/>
    <cellStyle name="Normal 5 4 2 2 3 3 2 4" xfId="39722"/>
    <cellStyle name="Normal 5 4 2 2 3 3 2 5" xfId="39723"/>
    <cellStyle name="Normal 5 4 2 2 3 3 2 6" xfId="39724"/>
    <cellStyle name="Normal 5 4 2 2 3 3 2 7" xfId="39725"/>
    <cellStyle name="Normal 5 4 2 2 3 3 2 8" xfId="39726"/>
    <cellStyle name="Normal 5 4 2 2 3 3 2 8 2" xfId="39727"/>
    <cellStyle name="Normal 5 4 2 2 3 3 2 8 2 2" xfId="39728"/>
    <cellStyle name="Normal 5 4 2 2 3 3 2 8 3" xfId="39729"/>
    <cellStyle name="Normal 5 4 2 2 3 3 2 8 4" xfId="39730"/>
    <cellStyle name="Normal 5 4 2 2 3 3 2 9" xfId="39731"/>
    <cellStyle name="Normal 5 4 2 2 3 3 2 9 2" xfId="39732"/>
    <cellStyle name="Normal 5 4 2 2 3 3 3" xfId="39733"/>
    <cellStyle name="Normal 5 4 2 2 3 3 3 2" xfId="39734"/>
    <cellStyle name="Normal 5 4 2 2 3 3 3 2 2" xfId="39735"/>
    <cellStyle name="Normal 5 4 2 2 3 3 3 2 2 2" xfId="39736"/>
    <cellStyle name="Normal 5 4 2 2 3 3 3 2 3" xfId="39737"/>
    <cellStyle name="Normal 5 4 2 2 3 3 3 2 4" xfId="39738"/>
    <cellStyle name="Normal 5 4 2 2 3 3 3 3" xfId="39739"/>
    <cellStyle name="Normal 5 4 2 2 3 3 3 4" xfId="39740"/>
    <cellStyle name="Normal 5 4 2 2 3 3 3 4 2" xfId="39741"/>
    <cellStyle name="Normal 5 4 2 2 3 3 3 5" xfId="39742"/>
    <cellStyle name="Normal 5 4 2 2 3 3 4" xfId="39743"/>
    <cellStyle name="Normal 5 4 2 2 3 3 4 2" xfId="39744"/>
    <cellStyle name="Normal 5 4 2 2 3 3 4 2 2" xfId="39745"/>
    <cellStyle name="Normal 5 4 2 2 3 3 4 3" xfId="39746"/>
    <cellStyle name="Normal 5 4 2 2 3 3 5" xfId="39747"/>
    <cellStyle name="Normal 5 4 2 2 3 3 5 2" xfId="39748"/>
    <cellStyle name="Normal 5 4 2 2 3 3 5 2 2" xfId="39749"/>
    <cellStyle name="Normal 5 4 2 2 3 3 5 3" xfId="39750"/>
    <cellStyle name="Normal 5 4 2 2 3 3 6" xfId="39751"/>
    <cellStyle name="Normal 5 4 2 2 3 3 6 2" xfId="39752"/>
    <cellStyle name="Normal 5 4 2 2 3 3 6 2 2" xfId="39753"/>
    <cellStyle name="Normal 5 4 2 2 3 3 6 3" xfId="39754"/>
    <cellStyle name="Normal 5 4 2 2 3 3 7" xfId="39755"/>
    <cellStyle name="Normal 5 4 2 2 3 3 8" xfId="39756"/>
    <cellStyle name="Normal 5 4 2 2 3 3 9" xfId="39757"/>
    <cellStyle name="Normal 5 4 2 2 3 4" xfId="39758"/>
    <cellStyle name="Normal 5 4 2 2 3 5" xfId="39759"/>
    <cellStyle name="Normal 5 4 2 2 3 6" xfId="39760"/>
    <cellStyle name="Normal 5 4 2 2 3 6 2" xfId="39761"/>
    <cellStyle name="Normal 5 4 2 2 3 6 2 2" xfId="39762"/>
    <cellStyle name="Normal 5 4 2 2 3 6 2 2 2" xfId="39763"/>
    <cellStyle name="Normal 5 4 2 2 3 6 2 2 2 2" xfId="39764"/>
    <cellStyle name="Normal 5 4 2 2 3 6 2 2 3" xfId="39765"/>
    <cellStyle name="Normal 5 4 2 2 3 6 2 2 4" xfId="39766"/>
    <cellStyle name="Normal 5 4 2 2 3 6 2 3" xfId="39767"/>
    <cellStyle name="Normal 5 4 2 2 3 6 2 3 2" xfId="39768"/>
    <cellStyle name="Normal 5 4 2 2 3 6 2 3 2 2" xfId="39769"/>
    <cellStyle name="Normal 5 4 2 2 3 6 2 3 3" xfId="39770"/>
    <cellStyle name="Normal 5 4 2 2 3 6 2 4" xfId="39771"/>
    <cellStyle name="Normal 5 4 2 2 3 6 2 5" xfId="39772"/>
    <cellStyle name="Normal 5 4 2 2 3 6 2 6" xfId="39773"/>
    <cellStyle name="Normal 5 4 2 2 3 6 3" xfId="39774"/>
    <cellStyle name="Normal 5 4 2 2 3 6 4" xfId="39775"/>
    <cellStyle name="Normal 5 4 2 2 3 6 4 2" xfId="39776"/>
    <cellStyle name="Normal 5 4 2 2 3 6 5" xfId="39777"/>
    <cellStyle name="Normal 5 4 2 2 3 7" xfId="39778"/>
    <cellStyle name="Normal 5 4 2 2 3 7 2" xfId="39779"/>
    <cellStyle name="Normal 5 4 2 2 3 7 2 2" xfId="39780"/>
    <cellStyle name="Normal 5 4 2 2 3 7 3" xfId="39781"/>
    <cellStyle name="Normal 5 4 2 2 3 8" xfId="39782"/>
    <cellStyle name="Normal 5 4 2 2 3 9" xfId="39783"/>
    <cellStyle name="Normal 5 4 2 2 3 9 2" xfId="39784"/>
    <cellStyle name="Normal 5 4 2 2 3 9 2 2" xfId="39785"/>
    <cellStyle name="Normal 5 4 2 2 3 9 3" xfId="39786"/>
    <cellStyle name="Normal 5 4 2 2 4" xfId="39787"/>
    <cellStyle name="Normal 5 4 2 2 5" xfId="39788"/>
    <cellStyle name="Normal 5 4 2 2 5 10" xfId="39789"/>
    <cellStyle name="Normal 5 4 2 2 5 11" xfId="39790"/>
    <cellStyle name="Normal 5 4 2 2 5 12" xfId="39791"/>
    <cellStyle name="Normal 5 4 2 2 5 12 2" xfId="39792"/>
    <cellStyle name="Normal 5 4 2 2 5 12 2 2" xfId="39793"/>
    <cellStyle name="Normal 5 4 2 2 5 12 2 2 2" xfId="39794"/>
    <cellStyle name="Normal 5 4 2 2 5 12 3" xfId="39795"/>
    <cellStyle name="Normal 5 4 2 2 5 12 4" xfId="39796"/>
    <cellStyle name="Normal 5 4 2 2 5 12 5" xfId="39797"/>
    <cellStyle name="Normal 5 4 2 2 5 12 6" xfId="39798"/>
    <cellStyle name="Normal 5 4 2 2 5 13" xfId="39799"/>
    <cellStyle name="Normal 5 4 2 2 5 13 2" xfId="39800"/>
    <cellStyle name="Normal 5 4 2 2 5 13 2 2" xfId="39801"/>
    <cellStyle name="Normal 5 4 2 2 5 13 3" xfId="39802"/>
    <cellStyle name="Normal 5 4 2 2 5 13 4" xfId="39803"/>
    <cellStyle name="Normal 5 4 2 2 5 14" xfId="39804"/>
    <cellStyle name="Normal 5 4 2 2 5 15" xfId="39805"/>
    <cellStyle name="Normal 5 4 2 2 5 16" xfId="39806"/>
    <cellStyle name="Normal 5 4 2 2 5 2" xfId="39807"/>
    <cellStyle name="Normal 5 4 2 2 5 2 10" xfId="39808"/>
    <cellStyle name="Normal 5 4 2 2 5 2 11" xfId="39809"/>
    <cellStyle name="Normal 5 4 2 2 5 2 2" xfId="39810"/>
    <cellStyle name="Normal 5 4 2 2 5 2 2 10" xfId="39811"/>
    <cellStyle name="Normal 5 4 2 2 5 2 2 11" xfId="39812"/>
    <cellStyle name="Normal 5 4 2 2 5 2 2 12" xfId="39813"/>
    <cellStyle name="Normal 5 4 2 2 5 2 2 2" xfId="39814"/>
    <cellStyle name="Normal 5 4 2 2 5 2 2 2 2" xfId="39815"/>
    <cellStyle name="Normal 5 4 2 2 5 2 2 2 2 2" xfId="39816"/>
    <cellStyle name="Normal 5 4 2 2 5 2 2 2 2 2 2" xfId="39817"/>
    <cellStyle name="Normal 5 4 2 2 5 2 2 2 2 2 2 2" xfId="39818"/>
    <cellStyle name="Normal 5 4 2 2 5 2 2 2 2 3" xfId="39819"/>
    <cellStyle name="Normal 5 4 2 2 5 2 2 2 2 4" xfId="39820"/>
    <cellStyle name="Normal 5 4 2 2 5 2 2 2 3" xfId="39821"/>
    <cellStyle name="Normal 5 4 2 2 5 2 2 2 4" xfId="39822"/>
    <cellStyle name="Normal 5 4 2 2 5 2 2 2 4 2" xfId="39823"/>
    <cellStyle name="Normal 5 4 2 2 5 2 2 2 4 2 2" xfId="39824"/>
    <cellStyle name="Normal 5 4 2 2 5 2 2 2 4 3" xfId="39825"/>
    <cellStyle name="Normal 5 4 2 2 5 2 2 2 4 4" xfId="39826"/>
    <cellStyle name="Normal 5 4 2 2 5 2 2 2 5" xfId="39827"/>
    <cellStyle name="Normal 5 4 2 2 5 2 2 2 6" xfId="39828"/>
    <cellStyle name="Normal 5 4 2 2 5 2 2 2 7" xfId="39829"/>
    <cellStyle name="Normal 5 4 2 2 5 2 2 3" xfId="39830"/>
    <cellStyle name="Normal 5 4 2 2 5 2 2 4" xfId="39831"/>
    <cellStyle name="Normal 5 4 2 2 5 2 2 4 2" xfId="39832"/>
    <cellStyle name="Normal 5 4 2 2 5 2 2 4 2 2" xfId="39833"/>
    <cellStyle name="Normal 5 4 2 2 5 2 2 4 3" xfId="39834"/>
    <cellStyle name="Normal 5 4 2 2 5 2 2 5" xfId="39835"/>
    <cellStyle name="Normal 5 4 2 2 5 2 2 6" xfId="39836"/>
    <cellStyle name="Normal 5 4 2 2 5 2 2 7" xfId="39837"/>
    <cellStyle name="Normal 5 4 2 2 5 2 2 7 2" xfId="39838"/>
    <cellStyle name="Normal 5 4 2 2 5 2 2 7 2 2" xfId="39839"/>
    <cellStyle name="Normal 5 4 2 2 5 2 2 7 3" xfId="39840"/>
    <cellStyle name="Normal 5 4 2 2 5 2 2 8" xfId="39841"/>
    <cellStyle name="Normal 5 4 2 2 5 2 2 8 2" xfId="39842"/>
    <cellStyle name="Normal 5 4 2 2 5 2 2 8 2 2" xfId="39843"/>
    <cellStyle name="Normal 5 4 2 2 5 2 2 8 3" xfId="39844"/>
    <cellStyle name="Normal 5 4 2 2 5 2 2 8 4" xfId="39845"/>
    <cellStyle name="Normal 5 4 2 2 5 2 2 9" xfId="39846"/>
    <cellStyle name="Normal 5 4 2 2 5 2 2 9 2" xfId="39847"/>
    <cellStyle name="Normal 5 4 2 2 5 2 3" xfId="39848"/>
    <cellStyle name="Normal 5 4 2 2 5 2 3 2" xfId="39849"/>
    <cellStyle name="Normal 5 4 2 2 5 2 3 2 2" xfId="39850"/>
    <cellStyle name="Normal 5 4 2 2 5 2 3 2 2 2" xfId="39851"/>
    <cellStyle name="Normal 5 4 2 2 5 2 3 2 2 2 2" xfId="39852"/>
    <cellStyle name="Normal 5 4 2 2 5 2 3 2 3" xfId="39853"/>
    <cellStyle name="Normal 5 4 2 2 5 2 3 2 4" xfId="39854"/>
    <cellStyle name="Normal 5 4 2 2 5 2 3 2 5" xfId="39855"/>
    <cellStyle name="Normal 5 4 2 2 5 2 3 2 6" xfId="39856"/>
    <cellStyle name="Normal 5 4 2 2 5 2 3 3" xfId="39857"/>
    <cellStyle name="Normal 5 4 2 2 5 2 3 4" xfId="39858"/>
    <cellStyle name="Normal 5 4 2 2 5 2 3 4 2" xfId="39859"/>
    <cellStyle name="Normal 5 4 2 2 5 2 3 5" xfId="39860"/>
    <cellStyle name="Normal 5 4 2 2 5 2 4" xfId="39861"/>
    <cellStyle name="Normal 5 4 2 2 5 2 5" xfId="39862"/>
    <cellStyle name="Normal 5 4 2 2 5 2 6" xfId="39863"/>
    <cellStyle name="Normal 5 4 2 2 5 2 7" xfId="39864"/>
    <cellStyle name="Normal 5 4 2 2 5 2 7 2" xfId="39865"/>
    <cellStyle name="Normal 5 4 2 2 5 2 7 2 2" xfId="39866"/>
    <cellStyle name="Normal 5 4 2 2 5 2 7 3" xfId="39867"/>
    <cellStyle name="Normal 5 4 2 2 5 2 8" xfId="39868"/>
    <cellStyle name="Normal 5 4 2 2 5 2 9" xfId="39869"/>
    <cellStyle name="Normal 5 4 2 2 5 3" xfId="39870"/>
    <cellStyle name="Normal 5 4 2 2 5 3 2" xfId="39871"/>
    <cellStyle name="Normal 5 4 2 2 5 3 2 2" xfId="39872"/>
    <cellStyle name="Normal 5 4 2 2 5 3 3" xfId="39873"/>
    <cellStyle name="Normal 5 4 2 2 5 4" xfId="39874"/>
    <cellStyle name="Normal 5 4 2 2 5 5" xfId="39875"/>
    <cellStyle name="Normal 5 4 2 2 5 6" xfId="39876"/>
    <cellStyle name="Normal 5 4 2 2 5 6 2" xfId="39877"/>
    <cellStyle name="Normal 5 4 2 2 5 6 2 2" xfId="39878"/>
    <cellStyle name="Normal 5 4 2 2 5 6 2 2 2" xfId="39879"/>
    <cellStyle name="Normal 5 4 2 2 5 6 2 2 2 2" xfId="39880"/>
    <cellStyle name="Normal 5 4 2 2 5 6 2 3" xfId="39881"/>
    <cellStyle name="Normal 5 4 2 2 5 6 2 3 2" xfId="39882"/>
    <cellStyle name="Normal 5 4 2 2 5 6 2 3 2 2" xfId="39883"/>
    <cellStyle name="Normal 5 4 2 2 5 6 2 3 3" xfId="39884"/>
    <cellStyle name="Normal 5 4 2 2 5 6 2 4" xfId="39885"/>
    <cellStyle name="Normal 5 4 2 2 5 6 3" xfId="39886"/>
    <cellStyle name="Normal 5 4 2 2 5 6 4" xfId="39887"/>
    <cellStyle name="Normal 5 4 2 2 5 6 4 2" xfId="39888"/>
    <cellStyle name="Normal 5 4 2 2 5 6 5" xfId="39889"/>
    <cellStyle name="Normal 5 4 2 2 5 6 6" xfId="39890"/>
    <cellStyle name="Normal 5 4 2 2 5 6 7" xfId="39891"/>
    <cellStyle name="Normal 5 4 2 2 5 7" xfId="39892"/>
    <cellStyle name="Normal 5 4 2 2 5 7 2" xfId="39893"/>
    <cellStyle name="Normal 5 4 2 2 5 7 2 2" xfId="39894"/>
    <cellStyle name="Normal 5 4 2 2 5 7 3" xfId="39895"/>
    <cellStyle name="Normal 5 4 2 2 5 8" xfId="39896"/>
    <cellStyle name="Normal 5 4 2 2 5 9" xfId="39897"/>
    <cellStyle name="Normal 5 4 2 2 5 9 2" xfId="39898"/>
    <cellStyle name="Normal 5 4 2 2 5 9 2 2" xfId="39899"/>
    <cellStyle name="Normal 5 4 2 2 5 9 3" xfId="39900"/>
    <cellStyle name="Normal 5 4 2 2 6" xfId="39901"/>
    <cellStyle name="Normal 5 4 2 2 6 2" xfId="39902"/>
    <cellStyle name="Normal 5 4 2 2 6 2 2" xfId="39903"/>
    <cellStyle name="Normal 5 4 2 2 6 3" xfId="39904"/>
    <cellStyle name="Normal 5 4 2 2 7" xfId="39905"/>
    <cellStyle name="Normal 5 4 2 2 8" xfId="39906"/>
    <cellStyle name="Normal 5 4 2 2 9" xfId="39907"/>
    <cellStyle name="Normal 5 4 2 2 9 2" xfId="39908"/>
    <cellStyle name="Normal 5 4 2 2 9 2 2" xfId="39909"/>
    <cellStyle name="Normal 5 4 2 2 9 3" xfId="39910"/>
    <cellStyle name="Normal 5 4 2 20" xfId="39911"/>
    <cellStyle name="Normal 5 4 2 20 2" xfId="39912"/>
    <cellStyle name="Normal 5 4 2 20 2 2" xfId="39913"/>
    <cellStyle name="Normal 5 4 2 20 3" xfId="39914"/>
    <cellStyle name="Normal 5 4 2 21" xfId="39915"/>
    <cellStyle name="Normal 5 4 2 22" xfId="39916"/>
    <cellStyle name="Normal 5 4 2 22 2" xfId="39917"/>
    <cellStyle name="Normal 5 4 2 22 2 2" xfId="39918"/>
    <cellStyle name="Normal 5 4 2 22 3" xfId="39919"/>
    <cellStyle name="Normal 5 4 2 23" xfId="39920"/>
    <cellStyle name="Normal 5 4 2 23 2" xfId="39921"/>
    <cellStyle name="Normal 5 4 2 23 2 2" xfId="39922"/>
    <cellStyle name="Normal 5 4 2 23 3" xfId="39923"/>
    <cellStyle name="Normal 5 4 2 24" xfId="39924"/>
    <cellStyle name="Normal 5 4 2 25" xfId="39925"/>
    <cellStyle name="Normal 5 4 2 26" xfId="39926"/>
    <cellStyle name="Normal 5 4 2 27" xfId="39927"/>
    <cellStyle name="Normal 5 4 2 28" xfId="39928"/>
    <cellStyle name="Normal 5 4 2 3" xfId="39929"/>
    <cellStyle name="Normal 5 4 2 3 2" xfId="39930"/>
    <cellStyle name="Normal 5 4 2 3 2 2" xfId="39931"/>
    <cellStyle name="Normal 5 4 2 3 3" xfId="39932"/>
    <cellStyle name="Normal 5 4 2 4" xfId="39933"/>
    <cellStyle name="Normal 5 4 2 5" xfId="39934"/>
    <cellStyle name="Normal 5 4 2 5 2" xfId="39935"/>
    <cellStyle name="Normal 5 4 2 5 2 2" xfId="39936"/>
    <cellStyle name="Normal 5 4 2 5 3" xfId="39937"/>
    <cellStyle name="Normal 5 4 2 6" xfId="39938"/>
    <cellStyle name="Normal 5 4 2 7" xfId="39939"/>
    <cellStyle name="Normal 5 4 2 7 2" xfId="39940"/>
    <cellStyle name="Normal 5 4 2 7 2 2" xfId="39941"/>
    <cellStyle name="Normal 5 4 2 7 3" xfId="39942"/>
    <cellStyle name="Normal 5 4 2 8" xfId="39943"/>
    <cellStyle name="Normal 5 4 2 8 2" xfId="39944"/>
    <cellStyle name="Normal 5 4 2 8 2 2" xfId="39945"/>
    <cellStyle name="Normal 5 4 2 8 3" xfId="39946"/>
    <cellStyle name="Normal 5 4 2 9" xfId="39947"/>
    <cellStyle name="Normal 5 4 3" xfId="39948"/>
    <cellStyle name="Normal 5 4 3 10" xfId="39949"/>
    <cellStyle name="Normal 5 4 3 10 2" xfId="39950"/>
    <cellStyle name="Normal 5 4 3 10 2 2" xfId="39951"/>
    <cellStyle name="Normal 5 4 3 10 3" xfId="39952"/>
    <cellStyle name="Normal 5 4 3 11" xfId="39953"/>
    <cellStyle name="Normal 5 4 3 12" xfId="39954"/>
    <cellStyle name="Normal 5 4 3 13" xfId="39955"/>
    <cellStyle name="Normal 5 4 3 14" xfId="39956"/>
    <cellStyle name="Normal 5 4 3 14 2" xfId="39957"/>
    <cellStyle name="Normal 5 4 3 14 2 2" xfId="39958"/>
    <cellStyle name="Normal 5 4 3 14 3" xfId="39959"/>
    <cellStyle name="Normal 5 4 3 15" xfId="39960"/>
    <cellStyle name="Normal 5 4 3 16" xfId="39961"/>
    <cellStyle name="Normal 5 4 3 16 2" xfId="39962"/>
    <cellStyle name="Normal 5 4 3 16 2 2" xfId="39963"/>
    <cellStyle name="Normal 5 4 3 16 3" xfId="39964"/>
    <cellStyle name="Normal 5 4 3 17" xfId="39965"/>
    <cellStyle name="Normal 5 4 3 18" xfId="39966"/>
    <cellStyle name="Normal 5 4 3 18 2" xfId="39967"/>
    <cellStyle name="Normal 5 4 3 18 2 2" xfId="39968"/>
    <cellStyle name="Normal 5 4 3 18 3" xfId="39969"/>
    <cellStyle name="Normal 5 4 3 19" xfId="39970"/>
    <cellStyle name="Normal 5 4 3 2" xfId="39971"/>
    <cellStyle name="Normal 5 4 3 2 10" xfId="39972"/>
    <cellStyle name="Normal 5 4 3 2 10 2" xfId="39973"/>
    <cellStyle name="Normal 5 4 3 2 10 2 2" xfId="39974"/>
    <cellStyle name="Normal 5 4 3 2 10 3" xfId="39975"/>
    <cellStyle name="Normal 5 4 3 2 11" xfId="39976"/>
    <cellStyle name="Normal 5 4 3 2 11 10" xfId="39977"/>
    <cellStyle name="Normal 5 4 3 2 11 11" xfId="39978"/>
    <cellStyle name="Normal 5 4 3 2 11 12" xfId="39979"/>
    <cellStyle name="Normal 5 4 3 2 11 2" xfId="39980"/>
    <cellStyle name="Normal 5 4 3 2 11 2 2" xfId="39981"/>
    <cellStyle name="Normal 5 4 3 2 11 2 2 2" xfId="39982"/>
    <cellStyle name="Normal 5 4 3 2 11 2 2 2 2" xfId="39983"/>
    <cellStyle name="Normal 5 4 3 2 11 2 2 2 2 2" xfId="39984"/>
    <cellStyle name="Normal 5 4 3 2 11 2 2 2 2 2 2" xfId="39985"/>
    <cellStyle name="Normal 5 4 3 2 11 2 2 2 3" xfId="39986"/>
    <cellStyle name="Normal 5 4 3 2 11 2 2 2 4" xfId="39987"/>
    <cellStyle name="Normal 5 4 3 2 11 2 2 3" xfId="39988"/>
    <cellStyle name="Normal 5 4 3 2 11 2 2 4" xfId="39989"/>
    <cellStyle name="Normal 5 4 3 2 11 2 2 4 2" xfId="39990"/>
    <cellStyle name="Normal 5 4 3 2 11 2 2 5" xfId="39991"/>
    <cellStyle name="Normal 5 4 3 2 11 2 2 6" xfId="39992"/>
    <cellStyle name="Normal 5 4 3 2 11 2 2 7" xfId="39993"/>
    <cellStyle name="Normal 5 4 3 2 11 2 3" xfId="39994"/>
    <cellStyle name="Normal 5 4 3 2 11 2 3 2" xfId="39995"/>
    <cellStyle name="Normal 5 4 3 2 11 2 3 2 2" xfId="39996"/>
    <cellStyle name="Normal 5 4 3 2 11 2 3 3" xfId="39997"/>
    <cellStyle name="Normal 5 4 3 2 11 2 4" xfId="39998"/>
    <cellStyle name="Normal 5 4 3 2 11 2 5" xfId="39999"/>
    <cellStyle name="Normal 5 4 3 2 11 2 6" xfId="40000"/>
    <cellStyle name="Normal 5 4 3 2 11 2 7" xfId="40001"/>
    <cellStyle name="Normal 5 4 3 2 11 2 7 2" xfId="40002"/>
    <cellStyle name="Normal 5 4 3 2 11 2 7 2 2" xfId="40003"/>
    <cellStyle name="Normal 5 4 3 2 11 2 7 3" xfId="40004"/>
    <cellStyle name="Normal 5 4 3 2 11 2 8" xfId="40005"/>
    <cellStyle name="Normal 5 4 3 2 11 2 9" xfId="40006"/>
    <cellStyle name="Normal 5 4 3 2 11 3" xfId="40007"/>
    <cellStyle name="Normal 5 4 3 2 11 3 2" xfId="40008"/>
    <cellStyle name="Normal 5 4 3 2 11 3 2 2" xfId="40009"/>
    <cellStyle name="Normal 5 4 3 2 11 3 2 2 2" xfId="40010"/>
    <cellStyle name="Normal 5 4 3 2 11 3 2 2 2 2" xfId="40011"/>
    <cellStyle name="Normal 5 4 3 2 11 3 2 2 3" xfId="40012"/>
    <cellStyle name="Normal 5 4 3 2 11 3 2 2 4" xfId="40013"/>
    <cellStyle name="Normal 5 4 3 2 11 3 2 3" xfId="40014"/>
    <cellStyle name="Normal 5 4 3 2 11 3 2 4" xfId="40015"/>
    <cellStyle name="Normal 5 4 3 2 11 3 3" xfId="40016"/>
    <cellStyle name="Normal 5 4 3 2 11 3 4" xfId="40017"/>
    <cellStyle name="Normal 5 4 3 2 11 3 4 2" xfId="40018"/>
    <cellStyle name="Normal 5 4 3 2 11 3 5" xfId="40019"/>
    <cellStyle name="Normal 5 4 3 2 11 3 5 2" xfId="40020"/>
    <cellStyle name="Normal 5 4 3 2 11 3 5 2 2" xfId="40021"/>
    <cellStyle name="Normal 5 4 3 2 11 3 5 3" xfId="40022"/>
    <cellStyle name="Normal 5 4 3 2 11 3 6" xfId="40023"/>
    <cellStyle name="Normal 5 4 3 2 11 3 7" xfId="40024"/>
    <cellStyle name="Normal 5 4 3 2 11 4" xfId="40025"/>
    <cellStyle name="Normal 5 4 3 2 11 4 2" xfId="40026"/>
    <cellStyle name="Normal 5 4 3 2 11 4 2 2" xfId="40027"/>
    <cellStyle name="Normal 5 4 3 2 11 4 3" xfId="40028"/>
    <cellStyle name="Normal 5 4 3 2 11 5" xfId="40029"/>
    <cellStyle name="Normal 5 4 3 2 11 6" xfId="40030"/>
    <cellStyle name="Normal 5 4 3 2 11 6 2" xfId="40031"/>
    <cellStyle name="Normal 5 4 3 2 11 6 2 2" xfId="40032"/>
    <cellStyle name="Normal 5 4 3 2 11 6 3" xfId="40033"/>
    <cellStyle name="Normal 5 4 3 2 11 7" xfId="40034"/>
    <cellStyle name="Normal 5 4 3 2 11 7 2" xfId="40035"/>
    <cellStyle name="Normal 5 4 3 2 11 7 2 2" xfId="40036"/>
    <cellStyle name="Normal 5 4 3 2 11 7 3" xfId="40037"/>
    <cellStyle name="Normal 5 4 3 2 11 8" xfId="40038"/>
    <cellStyle name="Normal 5 4 3 2 11 8 2" xfId="40039"/>
    <cellStyle name="Normal 5 4 3 2 11 8 2 2" xfId="40040"/>
    <cellStyle name="Normal 5 4 3 2 11 8 2 2 2" xfId="40041"/>
    <cellStyle name="Normal 5 4 3 2 11 8 3" xfId="40042"/>
    <cellStyle name="Normal 5 4 3 2 11 8 4" xfId="40043"/>
    <cellStyle name="Normal 5 4 3 2 11 8 5" xfId="40044"/>
    <cellStyle name="Normal 5 4 3 2 11 8 6" xfId="40045"/>
    <cellStyle name="Normal 5 4 3 2 11 9" xfId="40046"/>
    <cellStyle name="Normal 5 4 3 2 11 9 2" xfId="40047"/>
    <cellStyle name="Normal 5 4 3 2 11 9 2 2" xfId="40048"/>
    <cellStyle name="Normal 5 4 3 2 11 9 3" xfId="40049"/>
    <cellStyle name="Normal 5 4 3 2 11 9 4" xfId="40050"/>
    <cellStyle name="Normal 5 4 3 2 12" xfId="40051"/>
    <cellStyle name="Normal 5 4 3 2 12 2" xfId="40052"/>
    <cellStyle name="Normal 5 4 3 2 12 2 2" xfId="40053"/>
    <cellStyle name="Normal 5 4 3 2 12 2 2 2" xfId="40054"/>
    <cellStyle name="Normal 5 4 3 2 12 2 2 2 2" xfId="40055"/>
    <cellStyle name="Normal 5 4 3 2 12 2 3" xfId="40056"/>
    <cellStyle name="Normal 5 4 3 2 12 2 3 2" xfId="40057"/>
    <cellStyle name="Normal 5 4 3 2 12 2 3 2 2" xfId="40058"/>
    <cellStyle name="Normal 5 4 3 2 12 2 3 3" xfId="40059"/>
    <cellStyle name="Normal 5 4 3 2 12 2 4" xfId="40060"/>
    <cellStyle name="Normal 5 4 3 2 12 2 5" xfId="40061"/>
    <cellStyle name="Normal 5 4 3 2 12 2 6" xfId="40062"/>
    <cellStyle name="Normal 5 4 3 2 12 3" xfId="40063"/>
    <cellStyle name="Normal 5 4 3 2 12 3 2" xfId="40064"/>
    <cellStyle name="Normal 5 4 3 2 12 4" xfId="40065"/>
    <cellStyle name="Normal 5 4 3 2 12 4 2" xfId="40066"/>
    <cellStyle name="Normal 5 4 3 2 12 5" xfId="40067"/>
    <cellStyle name="Normal 5 4 3 2 12 6" xfId="40068"/>
    <cellStyle name="Normal 5 4 3 2 12 7" xfId="40069"/>
    <cellStyle name="Normal 5 4 3 2 13" xfId="40070"/>
    <cellStyle name="Normal 5 4 3 2 13 2" xfId="40071"/>
    <cellStyle name="Normal 5 4 3 2 13 2 2" xfId="40072"/>
    <cellStyle name="Normal 5 4 3 2 13 2 2 2" xfId="40073"/>
    <cellStyle name="Normal 5 4 3 2 13 2 2 2 2" xfId="40074"/>
    <cellStyle name="Normal 5 4 3 2 13 2 2 3" xfId="40075"/>
    <cellStyle name="Normal 5 4 3 2 13 2 2 4" xfId="40076"/>
    <cellStyle name="Normal 5 4 3 2 13 2 3" xfId="40077"/>
    <cellStyle name="Normal 5 4 3 2 13 2 4" xfId="40078"/>
    <cellStyle name="Normal 5 4 3 2 13 3" xfId="40079"/>
    <cellStyle name="Normal 5 4 3 2 13 4" xfId="40080"/>
    <cellStyle name="Normal 5 4 3 2 13 4 2" xfId="40081"/>
    <cellStyle name="Normal 5 4 3 2 13 5" xfId="40082"/>
    <cellStyle name="Normal 5 4 3 2 13 6" xfId="40083"/>
    <cellStyle name="Normal 5 4 3 2 13 7" xfId="40084"/>
    <cellStyle name="Normal 5 4 3 2 14" xfId="40085"/>
    <cellStyle name="Normal 5 4 3 2 14 10" xfId="40086"/>
    <cellStyle name="Normal 5 4 3 2 14 2" xfId="40087"/>
    <cellStyle name="Normal 5 4 3 2 14 2 2" xfId="40088"/>
    <cellStyle name="Normal 5 4 3 2 14 2 2 2" xfId="40089"/>
    <cellStyle name="Normal 5 4 3 2 14 2 2 2 2" xfId="40090"/>
    <cellStyle name="Normal 5 4 3 2 14 2 2 2 2 2" xfId="40091"/>
    <cellStyle name="Normal 5 4 3 2 14 2 2 3" xfId="40092"/>
    <cellStyle name="Normal 5 4 3 2 14 2 2 4" xfId="40093"/>
    <cellStyle name="Normal 5 4 3 2 14 2 3" xfId="40094"/>
    <cellStyle name="Normal 5 4 3 2 14 2 4" xfId="40095"/>
    <cellStyle name="Normal 5 4 3 2 14 2 4 2" xfId="40096"/>
    <cellStyle name="Normal 5 4 3 2 14 2 5" xfId="40097"/>
    <cellStyle name="Normal 5 4 3 2 14 2 6" xfId="40098"/>
    <cellStyle name="Normal 5 4 3 2 14 2 7" xfId="40099"/>
    <cellStyle name="Normal 5 4 3 2 14 3" xfId="40100"/>
    <cellStyle name="Normal 5 4 3 2 14 3 2" xfId="40101"/>
    <cellStyle name="Normal 5 4 3 2 14 3 2 2" xfId="40102"/>
    <cellStyle name="Normal 5 4 3 2 14 3 3" xfId="40103"/>
    <cellStyle name="Normal 5 4 3 2 14 4" xfId="40104"/>
    <cellStyle name="Normal 5 4 3 2 14 5" xfId="40105"/>
    <cellStyle name="Normal 5 4 3 2 14 6" xfId="40106"/>
    <cellStyle name="Normal 5 4 3 2 14 7" xfId="40107"/>
    <cellStyle name="Normal 5 4 3 2 14 8" xfId="40108"/>
    <cellStyle name="Normal 5 4 3 2 14 8 2" xfId="40109"/>
    <cellStyle name="Normal 5 4 3 2 14 8 2 2" xfId="40110"/>
    <cellStyle name="Normal 5 4 3 2 14 8 3" xfId="40111"/>
    <cellStyle name="Normal 5 4 3 2 14 8 4" xfId="40112"/>
    <cellStyle name="Normal 5 4 3 2 14 9" xfId="40113"/>
    <cellStyle name="Normal 5 4 3 2 14 9 2" xfId="40114"/>
    <cellStyle name="Normal 5 4 3 2 15" xfId="40115"/>
    <cellStyle name="Normal 5 4 3 2 15 2" xfId="40116"/>
    <cellStyle name="Normal 5 4 3 2 15 2 2" xfId="40117"/>
    <cellStyle name="Normal 5 4 3 2 15 2 2 2" xfId="40118"/>
    <cellStyle name="Normal 5 4 3 2 15 2 2 2 2" xfId="40119"/>
    <cellStyle name="Normal 5 4 3 2 15 2 2 3" xfId="40120"/>
    <cellStyle name="Normal 5 4 3 2 15 2 2 4" xfId="40121"/>
    <cellStyle name="Normal 5 4 3 2 15 2 3" xfId="40122"/>
    <cellStyle name="Normal 5 4 3 2 15 2 3 2" xfId="40123"/>
    <cellStyle name="Normal 5 4 3 2 15 2 3 2 2" xfId="40124"/>
    <cellStyle name="Normal 5 4 3 2 15 2 3 3" xfId="40125"/>
    <cellStyle name="Normal 5 4 3 2 15 2 4" xfId="40126"/>
    <cellStyle name="Normal 5 4 3 2 15 3" xfId="40127"/>
    <cellStyle name="Normal 5 4 3 2 15 4" xfId="40128"/>
    <cellStyle name="Normal 5 4 3 2 15 4 2" xfId="40129"/>
    <cellStyle name="Normal 5 4 3 2 15 5" xfId="40130"/>
    <cellStyle name="Normal 5 4 3 2 16" xfId="40131"/>
    <cellStyle name="Normal 5 4 3 2 17" xfId="40132"/>
    <cellStyle name="Normal 5 4 3 2 18" xfId="40133"/>
    <cellStyle name="Normal 5 4 3 2 18 2" xfId="40134"/>
    <cellStyle name="Normal 5 4 3 2 18 2 2" xfId="40135"/>
    <cellStyle name="Normal 5 4 3 2 18 3" xfId="40136"/>
    <cellStyle name="Normal 5 4 3 2 19" xfId="40137"/>
    <cellStyle name="Normal 5 4 3 2 2" xfId="40138"/>
    <cellStyle name="Normal 5 4 3 2 2 2" xfId="40139"/>
    <cellStyle name="Normal 5 4 3 2 2 2 2" xfId="40140"/>
    <cellStyle name="Normal 5 4 3 2 2 3" xfId="40141"/>
    <cellStyle name="Normal 5 4 3 2 20" xfId="40142"/>
    <cellStyle name="Normal 5 4 3 2 20 2" xfId="40143"/>
    <cellStyle name="Normal 5 4 3 2 20 2 2" xfId="40144"/>
    <cellStyle name="Normal 5 4 3 2 20 3" xfId="40145"/>
    <cellStyle name="Normal 5 4 3 2 21" xfId="40146"/>
    <cellStyle name="Normal 5 4 3 2 21 2" xfId="40147"/>
    <cellStyle name="Normal 5 4 3 2 21 2 2" xfId="40148"/>
    <cellStyle name="Normal 5 4 3 2 21 3" xfId="40149"/>
    <cellStyle name="Normal 5 4 3 2 22" xfId="40150"/>
    <cellStyle name="Normal 5 4 3 2 23" xfId="40151"/>
    <cellStyle name="Normal 5 4 3 2 24" xfId="40152"/>
    <cellStyle name="Normal 5 4 3 2 3" xfId="40153"/>
    <cellStyle name="Normal 5 4 3 2 3 10" xfId="40154"/>
    <cellStyle name="Normal 5 4 3 2 3 10 2" xfId="40155"/>
    <cellStyle name="Normal 5 4 3 2 3 10 2 2" xfId="40156"/>
    <cellStyle name="Normal 5 4 3 2 3 10 3" xfId="40157"/>
    <cellStyle name="Normal 5 4 3 2 3 11" xfId="40158"/>
    <cellStyle name="Normal 5 4 3 2 3 11 2" xfId="40159"/>
    <cellStyle name="Normal 5 4 3 2 3 11 2 2" xfId="40160"/>
    <cellStyle name="Normal 5 4 3 2 3 11 3" xfId="40161"/>
    <cellStyle name="Normal 5 4 3 2 3 12" xfId="40162"/>
    <cellStyle name="Normal 5 4 3 2 3 12 2" xfId="40163"/>
    <cellStyle name="Normal 5 4 3 2 3 12 2 2" xfId="40164"/>
    <cellStyle name="Normal 5 4 3 2 3 12 3" xfId="40165"/>
    <cellStyle name="Normal 5 4 3 2 3 12 4" xfId="40166"/>
    <cellStyle name="Normal 5 4 3 2 3 13" xfId="40167"/>
    <cellStyle name="Normal 5 4 3 2 3 13 2" xfId="40168"/>
    <cellStyle name="Normal 5 4 3 2 3 14" xfId="40169"/>
    <cellStyle name="Normal 5 4 3 2 3 15" xfId="40170"/>
    <cellStyle name="Normal 5 4 3 2 3 16" xfId="40171"/>
    <cellStyle name="Normal 5 4 3 2 3 2" xfId="40172"/>
    <cellStyle name="Normal 5 4 3 2 3 2 10" xfId="40173"/>
    <cellStyle name="Normal 5 4 3 2 3 2 11" xfId="40174"/>
    <cellStyle name="Normal 5 4 3 2 3 2 12" xfId="40175"/>
    <cellStyle name="Normal 5 4 3 2 3 2 13" xfId="40176"/>
    <cellStyle name="Normal 5 4 3 2 3 2 14" xfId="40177"/>
    <cellStyle name="Normal 5 4 3 2 3 2 15" xfId="40178"/>
    <cellStyle name="Normal 5 4 3 2 3 2 2" xfId="40179"/>
    <cellStyle name="Normal 5 4 3 2 3 2 2 10" xfId="40180"/>
    <cellStyle name="Normal 5 4 3 2 3 2 2 10 2" xfId="40181"/>
    <cellStyle name="Normal 5 4 3 2 3 2 2 10 2 2" xfId="40182"/>
    <cellStyle name="Normal 5 4 3 2 3 2 2 10 3" xfId="40183"/>
    <cellStyle name="Normal 5 4 3 2 3 2 2 11" xfId="40184"/>
    <cellStyle name="Normal 5 4 3 2 3 2 2 11 2" xfId="40185"/>
    <cellStyle name="Normal 5 4 3 2 3 2 2 11 2 2" xfId="40186"/>
    <cellStyle name="Normal 5 4 3 2 3 2 2 11 3" xfId="40187"/>
    <cellStyle name="Normal 5 4 3 2 3 2 2 12" xfId="40188"/>
    <cellStyle name="Normal 5 4 3 2 3 2 2 12 2" xfId="40189"/>
    <cellStyle name="Normal 5 4 3 2 3 2 2 12 2 2" xfId="40190"/>
    <cellStyle name="Normal 5 4 3 2 3 2 2 12 2 2 2" xfId="40191"/>
    <cellStyle name="Normal 5 4 3 2 3 2 2 12 3" xfId="40192"/>
    <cellStyle name="Normal 5 4 3 2 3 2 2 12 4" xfId="40193"/>
    <cellStyle name="Normal 5 4 3 2 3 2 2 12 5" xfId="40194"/>
    <cellStyle name="Normal 5 4 3 2 3 2 2 12 6" xfId="40195"/>
    <cellStyle name="Normal 5 4 3 2 3 2 2 13" xfId="40196"/>
    <cellStyle name="Normal 5 4 3 2 3 2 2 13 2" xfId="40197"/>
    <cellStyle name="Normal 5 4 3 2 3 2 2 14" xfId="40198"/>
    <cellStyle name="Normal 5 4 3 2 3 2 2 2" xfId="40199"/>
    <cellStyle name="Normal 5 4 3 2 3 2 2 2 2" xfId="40200"/>
    <cellStyle name="Normal 5 4 3 2 3 2 2 2 2 10" xfId="40201"/>
    <cellStyle name="Normal 5 4 3 2 3 2 2 2 2 2" xfId="40202"/>
    <cellStyle name="Normal 5 4 3 2 3 2 2 2 2 2 2" xfId="40203"/>
    <cellStyle name="Normal 5 4 3 2 3 2 2 2 2 2 2 2" xfId="40204"/>
    <cellStyle name="Normal 5 4 3 2 3 2 2 2 2 2 2 2 2" xfId="40205"/>
    <cellStyle name="Normal 5 4 3 2 3 2 2 2 2 2 2 2 2 2" xfId="40206"/>
    <cellStyle name="Normal 5 4 3 2 3 2 2 2 2 2 2 3" xfId="40207"/>
    <cellStyle name="Normal 5 4 3 2 3 2 2 2 2 2 2 4" xfId="40208"/>
    <cellStyle name="Normal 5 4 3 2 3 2 2 2 2 2 2 4 2" xfId="40209"/>
    <cellStyle name="Normal 5 4 3 2 3 2 2 2 2 2 2 4 2 2" xfId="40210"/>
    <cellStyle name="Normal 5 4 3 2 3 2 2 2 2 2 2 4 3" xfId="40211"/>
    <cellStyle name="Normal 5 4 3 2 3 2 2 2 2 2 2 5" xfId="40212"/>
    <cellStyle name="Normal 5 4 3 2 3 2 2 2 2 2 2 6" xfId="40213"/>
    <cellStyle name="Normal 5 4 3 2 3 2 2 2 2 2 3" xfId="40214"/>
    <cellStyle name="Normal 5 4 3 2 3 2 2 2 2 2 4" xfId="40215"/>
    <cellStyle name="Normal 5 4 3 2 3 2 2 2 2 2 4 2" xfId="40216"/>
    <cellStyle name="Normal 5 4 3 2 3 2 2 2 2 2 5" xfId="40217"/>
    <cellStyle name="Normal 5 4 3 2 3 2 2 2 2 2 5 2" xfId="40218"/>
    <cellStyle name="Normal 5 4 3 2 3 2 2 2 2 2 5 2 2" xfId="40219"/>
    <cellStyle name="Normal 5 4 3 2 3 2 2 2 2 2 5 3" xfId="40220"/>
    <cellStyle name="Normal 5 4 3 2 3 2 2 2 2 3" xfId="40221"/>
    <cellStyle name="Normal 5 4 3 2 3 2 2 2 2 3 2" xfId="40222"/>
    <cellStyle name="Normal 5 4 3 2 3 2 2 2 2 3 2 2" xfId="40223"/>
    <cellStyle name="Normal 5 4 3 2 3 2 2 2 2 3 3" xfId="40224"/>
    <cellStyle name="Normal 5 4 3 2 3 2 2 2 2 4" xfId="40225"/>
    <cellStyle name="Normal 5 4 3 2 3 2 2 2 2 5" xfId="40226"/>
    <cellStyle name="Normal 5 4 3 2 3 2 2 2 2 6" xfId="40227"/>
    <cellStyle name="Normal 5 4 3 2 3 2 2 2 2 7" xfId="40228"/>
    <cellStyle name="Normal 5 4 3 2 3 2 2 2 2 8" xfId="40229"/>
    <cellStyle name="Normal 5 4 3 2 3 2 2 2 2 8 2" xfId="40230"/>
    <cellStyle name="Normal 5 4 3 2 3 2 2 2 2 8 2 2" xfId="40231"/>
    <cellStyle name="Normal 5 4 3 2 3 2 2 2 2 8 3" xfId="40232"/>
    <cellStyle name="Normal 5 4 3 2 3 2 2 2 2 8 4" xfId="40233"/>
    <cellStyle name="Normal 5 4 3 2 3 2 2 2 2 9" xfId="40234"/>
    <cellStyle name="Normal 5 4 3 2 3 2 2 2 2 9 2" xfId="40235"/>
    <cellStyle name="Normal 5 4 3 2 3 2 2 2 3" xfId="40236"/>
    <cellStyle name="Normal 5 4 3 2 3 2 2 2 3 2" xfId="40237"/>
    <cellStyle name="Normal 5 4 3 2 3 2 2 2 3 2 2" xfId="40238"/>
    <cellStyle name="Normal 5 4 3 2 3 2 2 2 3 2 2 2" xfId="40239"/>
    <cellStyle name="Normal 5 4 3 2 3 2 2 2 3 2 2 2 2" xfId="40240"/>
    <cellStyle name="Normal 5 4 3 2 3 2 2 2 3 2 3" xfId="40241"/>
    <cellStyle name="Normal 5 4 3 2 3 2 2 2 3 2 4" xfId="40242"/>
    <cellStyle name="Normal 5 4 3 2 3 2 2 2 3 3" xfId="40243"/>
    <cellStyle name="Normal 5 4 3 2 3 2 2 2 3 4" xfId="40244"/>
    <cellStyle name="Normal 5 4 3 2 3 2 2 2 3 4 2" xfId="40245"/>
    <cellStyle name="Normal 5 4 3 2 3 2 2 2 3 4 2 2" xfId="40246"/>
    <cellStyle name="Normal 5 4 3 2 3 2 2 2 3 4 3" xfId="40247"/>
    <cellStyle name="Normal 5 4 3 2 3 2 2 2 3 4 4" xfId="40248"/>
    <cellStyle name="Normal 5 4 3 2 3 2 2 2 3 5" xfId="40249"/>
    <cellStyle name="Normal 5 4 3 2 3 2 2 2 3 6" xfId="40250"/>
    <cellStyle name="Normal 5 4 3 2 3 2 2 2 3 7" xfId="40251"/>
    <cellStyle name="Normal 5 4 3 2 3 2 2 2 4" xfId="40252"/>
    <cellStyle name="Normal 5 4 3 2 3 2 2 2 5" xfId="40253"/>
    <cellStyle name="Normal 5 4 3 2 3 2 2 2 6" xfId="40254"/>
    <cellStyle name="Normal 5 4 3 2 3 2 2 2 6 2" xfId="40255"/>
    <cellStyle name="Normal 5 4 3 2 3 2 2 2 6 2 2" xfId="40256"/>
    <cellStyle name="Normal 5 4 3 2 3 2 2 2 6 3" xfId="40257"/>
    <cellStyle name="Normal 5 4 3 2 3 2 2 2 7" xfId="40258"/>
    <cellStyle name="Normal 5 4 3 2 3 2 2 2 7 2" xfId="40259"/>
    <cellStyle name="Normal 5 4 3 2 3 2 2 2 7 2 2" xfId="40260"/>
    <cellStyle name="Normal 5 4 3 2 3 2 2 2 7 3" xfId="40261"/>
    <cellStyle name="Normal 5 4 3 2 3 2 2 2 8" xfId="40262"/>
    <cellStyle name="Normal 5 4 3 2 3 2 2 2 9" xfId="40263"/>
    <cellStyle name="Normal 5 4 3 2 3 2 2 3" xfId="40264"/>
    <cellStyle name="Normal 5 4 3 2 3 2 2 4" xfId="40265"/>
    <cellStyle name="Normal 5 4 3 2 3 2 2 5" xfId="40266"/>
    <cellStyle name="Normal 5 4 3 2 3 2 2 5 2" xfId="40267"/>
    <cellStyle name="Normal 5 4 3 2 3 2 2 5 2 2" xfId="40268"/>
    <cellStyle name="Normal 5 4 3 2 3 2 2 5 3" xfId="40269"/>
    <cellStyle name="Normal 5 4 3 2 3 2 2 6" xfId="40270"/>
    <cellStyle name="Normal 5 4 3 2 3 2 2 6 2" xfId="40271"/>
    <cellStyle name="Normal 5 4 3 2 3 2 2 6 2 2" xfId="40272"/>
    <cellStyle name="Normal 5 4 3 2 3 2 2 6 2 2 2" xfId="40273"/>
    <cellStyle name="Normal 5 4 3 2 3 2 2 6 2 2 2 2" xfId="40274"/>
    <cellStyle name="Normal 5 4 3 2 3 2 2 6 2 3" xfId="40275"/>
    <cellStyle name="Normal 5 4 3 2 3 2 2 6 2 4" xfId="40276"/>
    <cellStyle name="Normal 5 4 3 2 3 2 2 6 2 5" xfId="40277"/>
    <cellStyle name="Normal 5 4 3 2 3 2 2 6 2 6" xfId="40278"/>
    <cellStyle name="Normal 5 4 3 2 3 2 2 6 3" xfId="40279"/>
    <cellStyle name="Normal 5 4 3 2 3 2 2 6 3 2" xfId="40280"/>
    <cellStyle name="Normal 5 4 3 2 3 2 2 6 4" xfId="40281"/>
    <cellStyle name="Normal 5 4 3 2 3 2 2 6 4 2" xfId="40282"/>
    <cellStyle name="Normal 5 4 3 2 3 2 2 6 4 2 2" xfId="40283"/>
    <cellStyle name="Normal 5 4 3 2 3 2 2 6 4 3" xfId="40284"/>
    <cellStyle name="Normal 5 4 3 2 3 2 2 6 4 4" xfId="40285"/>
    <cellStyle name="Normal 5 4 3 2 3 2 2 6 5" xfId="40286"/>
    <cellStyle name="Normal 5 4 3 2 3 2 2 6 5 2" xfId="40287"/>
    <cellStyle name="Normal 5 4 3 2 3 2 2 6 5 2 2" xfId="40288"/>
    <cellStyle name="Normal 5 4 3 2 3 2 2 6 5 3" xfId="40289"/>
    <cellStyle name="Normal 5 4 3 2 3 2 2 6 6" xfId="40290"/>
    <cellStyle name="Normal 5 4 3 2 3 2 2 6 7" xfId="40291"/>
    <cellStyle name="Normal 5 4 3 2 3 2 2 7" xfId="40292"/>
    <cellStyle name="Normal 5 4 3 2 3 2 2 8" xfId="40293"/>
    <cellStyle name="Normal 5 4 3 2 3 2 2 8 2" xfId="40294"/>
    <cellStyle name="Normal 5 4 3 2 3 2 2 8 2 2" xfId="40295"/>
    <cellStyle name="Normal 5 4 3 2 3 2 2 8 3" xfId="40296"/>
    <cellStyle name="Normal 5 4 3 2 3 2 2 9" xfId="40297"/>
    <cellStyle name="Normal 5 4 3 2 3 2 3" xfId="40298"/>
    <cellStyle name="Normal 5 4 3 2 3 2 4" xfId="40299"/>
    <cellStyle name="Normal 5 4 3 2 3 2 5" xfId="40300"/>
    <cellStyle name="Normal 5 4 3 2 3 2 5 10" xfId="40301"/>
    <cellStyle name="Normal 5 4 3 2 3 2 5 11" xfId="40302"/>
    <cellStyle name="Normal 5 4 3 2 3 2 5 12" xfId="40303"/>
    <cellStyle name="Normal 5 4 3 2 3 2 5 2" xfId="40304"/>
    <cellStyle name="Normal 5 4 3 2 3 2 5 2 10" xfId="40305"/>
    <cellStyle name="Normal 5 4 3 2 3 2 5 2 11" xfId="40306"/>
    <cellStyle name="Normal 5 4 3 2 3 2 5 2 2" xfId="40307"/>
    <cellStyle name="Normal 5 4 3 2 3 2 5 2 2 2" xfId="40308"/>
    <cellStyle name="Normal 5 4 3 2 3 2 5 2 2 2 2" xfId="40309"/>
    <cellStyle name="Normal 5 4 3 2 3 2 5 2 2 2 2 2" xfId="40310"/>
    <cellStyle name="Normal 5 4 3 2 3 2 5 2 2 2 2 2 2" xfId="40311"/>
    <cellStyle name="Normal 5 4 3 2 3 2 5 2 2 2 2 3" xfId="40312"/>
    <cellStyle name="Normal 5 4 3 2 3 2 5 2 2 2 2 4" xfId="40313"/>
    <cellStyle name="Normal 5 4 3 2 3 2 5 2 2 2 3" xfId="40314"/>
    <cellStyle name="Normal 5 4 3 2 3 2 5 2 2 2 4" xfId="40315"/>
    <cellStyle name="Normal 5 4 3 2 3 2 5 2 2 3" xfId="40316"/>
    <cellStyle name="Normal 5 4 3 2 3 2 5 2 2 4" xfId="40317"/>
    <cellStyle name="Normal 5 4 3 2 3 2 5 2 2 4 2" xfId="40318"/>
    <cellStyle name="Normal 5 4 3 2 3 2 5 2 2 5" xfId="40319"/>
    <cellStyle name="Normal 5 4 3 2 3 2 5 2 3" xfId="40320"/>
    <cellStyle name="Normal 5 4 3 2 3 2 5 2 4" xfId="40321"/>
    <cellStyle name="Normal 5 4 3 2 3 2 5 2 5" xfId="40322"/>
    <cellStyle name="Normal 5 4 3 2 3 2 5 2 5 2" xfId="40323"/>
    <cellStyle name="Normal 5 4 3 2 3 2 5 2 5 2 2" xfId="40324"/>
    <cellStyle name="Normal 5 4 3 2 3 2 5 2 5 3" xfId="40325"/>
    <cellStyle name="Normal 5 4 3 2 3 2 5 2 6" xfId="40326"/>
    <cellStyle name="Normal 5 4 3 2 3 2 5 2 6 2" xfId="40327"/>
    <cellStyle name="Normal 5 4 3 2 3 2 5 2 6 2 2" xfId="40328"/>
    <cellStyle name="Normal 5 4 3 2 3 2 5 2 6 3" xfId="40329"/>
    <cellStyle name="Normal 5 4 3 2 3 2 5 2 7" xfId="40330"/>
    <cellStyle name="Normal 5 4 3 2 3 2 5 2 8" xfId="40331"/>
    <cellStyle name="Normal 5 4 3 2 3 2 5 2 9" xfId="40332"/>
    <cellStyle name="Normal 5 4 3 2 3 2 5 3" xfId="40333"/>
    <cellStyle name="Normal 5 4 3 2 3 2 5 3 2" xfId="40334"/>
    <cellStyle name="Normal 5 4 3 2 3 2 5 3 2 2" xfId="40335"/>
    <cellStyle name="Normal 5 4 3 2 3 2 5 3 2 2 2" xfId="40336"/>
    <cellStyle name="Normal 5 4 3 2 3 2 5 3 2 2 2 2" xfId="40337"/>
    <cellStyle name="Normal 5 4 3 2 3 2 5 3 2 3" xfId="40338"/>
    <cellStyle name="Normal 5 4 3 2 3 2 5 3 2 4" xfId="40339"/>
    <cellStyle name="Normal 5 4 3 2 3 2 5 3 3" xfId="40340"/>
    <cellStyle name="Normal 5 4 3 2 3 2 5 3 4" xfId="40341"/>
    <cellStyle name="Normal 5 4 3 2 3 2 5 3 4 2" xfId="40342"/>
    <cellStyle name="Normal 5 4 3 2 3 2 5 3 4 2 2" xfId="40343"/>
    <cellStyle name="Normal 5 4 3 2 3 2 5 3 4 3" xfId="40344"/>
    <cellStyle name="Normal 5 4 3 2 3 2 5 3 4 4" xfId="40345"/>
    <cellStyle name="Normal 5 4 3 2 3 2 5 3 5" xfId="40346"/>
    <cellStyle name="Normal 5 4 3 2 3 2 5 4" xfId="40347"/>
    <cellStyle name="Normal 5 4 3 2 3 2 5 5" xfId="40348"/>
    <cellStyle name="Normal 5 4 3 2 3 2 5 6" xfId="40349"/>
    <cellStyle name="Normal 5 4 3 2 3 2 5 6 2" xfId="40350"/>
    <cellStyle name="Normal 5 4 3 2 3 2 5 6 2 2" xfId="40351"/>
    <cellStyle name="Normal 5 4 3 2 3 2 5 6 3" xfId="40352"/>
    <cellStyle name="Normal 5 4 3 2 3 2 5 7" xfId="40353"/>
    <cellStyle name="Normal 5 4 3 2 3 2 5 7 2" xfId="40354"/>
    <cellStyle name="Normal 5 4 3 2 3 2 5 7 2 2" xfId="40355"/>
    <cellStyle name="Normal 5 4 3 2 3 2 5 7 3" xfId="40356"/>
    <cellStyle name="Normal 5 4 3 2 3 2 5 8" xfId="40357"/>
    <cellStyle name="Normal 5 4 3 2 3 2 5 8 2" xfId="40358"/>
    <cellStyle name="Normal 5 4 3 2 3 2 5 8 2 2" xfId="40359"/>
    <cellStyle name="Normal 5 4 3 2 3 2 5 8 2 2 2" xfId="40360"/>
    <cellStyle name="Normal 5 4 3 2 3 2 5 8 3" xfId="40361"/>
    <cellStyle name="Normal 5 4 3 2 3 2 5 8 4" xfId="40362"/>
    <cellStyle name="Normal 5 4 3 2 3 2 5 8 5" xfId="40363"/>
    <cellStyle name="Normal 5 4 3 2 3 2 5 8 6" xfId="40364"/>
    <cellStyle name="Normal 5 4 3 2 3 2 5 9" xfId="40365"/>
    <cellStyle name="Normal 5 4 3 2 3 2 5 9 2" xfId="40366"/>
    <cellStyle name="Normal 5 4 3 2 3 2 6" xfId="40367"/>
    <cellStyle name="Normal 5 4 3 2 3 2 6 2" xfId="40368"/>
    <cellStyle name="Normal 5 4 3 2 3 2 6 2 2" xfId="40369"/>
    <cellStyle name="Normal 5 4 3 2 3 2 6 2 2 2" xfId="40370"/>
    <cellStyle name="Normal 5 4 3 2 3 2 6 2 2 2 2" xfId="40371"/>
    <cellStyle name="Normal 5 4 3 2 3 2 6 2 3" xfId="40372"/>
    <cellStyle name="Normal 5 4 3 2 3 2 6 2 4" xfId="40373"/>
    <cellStyle name="Normal 5 4 3 2 3 2 6 2 5" xfId="40374"/>
    <cellStyle name="Normal 5 4 3 2 3 2 6 2 6" xfId="40375"/>
    <cellStyle name="Normal 5 4 3 2 3 2 6 3" xfId="40376"/>
    <cellStyle name="Normal 5 4 3 2 3 2 6 3 2" xfId="40377"/>
    <cellStyle name="Normal 5 4 3 2 3 2 6 4" xfId="40378"/>
    <cellStyle name="Normal 5 4 3 2 3 2 6 4 2" xfId="40379"/>
    <cellStyle name="Normal 5 4 3 2 3 2 6 5" xfId="40380"/>
    <cellStyle name="Normal 5 4 3 2 3 2 6 6" xfId="40381"/>
    <cellStyle name="Normal 5 4 3 2 3 2 6 7" xfId="40382"/>
    <cellStyle name="Normal 5 4 3 2 3 2 7" xfId="40383"/>
    <cellStyle name="Normal 5 4 3 2 3 2 7 2" xfId="40384"/>
    <cellStyle name="Normal 5 4 3 2 3 2 7 2 2" xfId="40385"/>
    <cellStyle name="Normal 5 4 3 2 3 2 7 2 2 2" xfId="40386"/>
    <cellStyle name="Normal 5 4 3 2 3 2 7 2 3" xfId="40387"/>
    <cellStyle name="Normal 5 4 3 2 3 2 7 2 4" xfId="40388"/>
    <cellStyle name="Normal 5 4 3 2 3 2 7 2 4 2" xfId="40389"/>
    <cellStyle name="Normal 5 4 3 2 3 2 7 2 4 2 2" xfId="40390"/>
    <cellStyle name="Normal 5 4 3 2 3 2 7 2 4 3" xfId="40391"/>
    <cellStyle name="Normal 5 4 3 2 3 2 7 3" xfId="40392"/>
    <cellStyle name="Normal 5 4 3 2 3 2 7 4" xfId="40393"/>
    <cellStyle name="Normal 5 4 3 2 3 2 7 4 2" xfId="40394"/>
    <cellStyle name="Normal 5 4 3 2 3 2 7 5" xfId="40395"/>
    <cellStyle name="Normal 5 4 3 2 3 2 8" xfId="40396"/>
    <cellStyle name="Normal 5 4 3 2 3 2 8 2" xfId="40397"/>
    <cellStyle name="Normal 5 4 3 2 3 2 8 2 2" xfId="40398"/>
    <cellStyle name="Normal 5 4 3 2 3 2 8 2 2 2" xfId="40399"/>
    <cellStyle name="Normal 5 4 3 2 3 2 8 2 2 2 2" xfId="40400"/>
    <cellStyle name="Normal 5 4 3 2 3 2 8 2 3" xfId="40401"/>
    <cellStyle name="Normal 5 4 3 2 3 2 8 2 4" xfId="40402"/>
    <cellStyle name="Normal 5 4 3 2 3 2 8 2 5" xfId="40403"/>
    <cellStyle name="Normal 5 4 3 2 3 2 8 2 6" xfId="40404"/>
    <cellStyle name="Normal 5 4 3 2 3 2 8 3" xfId="40405"/>
    <cellStyle name="Normal 5 4 3 2 3 2 8 3 2" xfId="40406"/>
    <cellStyle name="Normal 5 4 3 2 3 2 8 4" xfId="40407"/>
    <cellStyle name="Normal 5 4 3 2 3 2 8 4 2" xfId="40408"/>
    <cellStyle name="Normal 5 4 3 2 3 2 8 5" xfId="40409"/>
    <cellStyle name="Normal 5 4 3 2 3 2 8 6" xfId="40410"/>
    <cellStyle name="Normal 5 4 3 2 3 2 8 7" xfId="40411"/>
    <cellStyle name="Normal 5 4 3 2 3 2 9" xfId="40412"/>
    <cellStyle name="Normal 5 4 3 2 3 3" xfId="40413"/>
    <cellStyle name="Normal 5 4 3 2 3 3 2" xfId="40414"/>
    <cellStyle name="Normal 5 4 3 2 3 3 2 10" xfId="40415"/>
    <cellStyle name="Normal 5 4 3 2 3 3 2 2" xfId="40416"/>
    <cellStyle name="Normal 5 4 3 2 3 3 2 2 2" xfId="40417"/>
    <cellStyle name="Normal 5 4 3 2 3 3 2 2 2 2" xfId="40418"/>
    <cellStyle name="Normal 5 4 3 2 3 3 2 2 2 2 2" xfId="40419"/>
    <cellStyle name="Normal 5 4 3 2 3 3 2 2 2 2 2 2" xfId="40420"/>
    <cellStyle name="Normal 5 4 3 2 3 3 2 2 2 2 3" xfId="40421"/>
    <cellStyle name="Normal 5 4 3 2 3 3 2 2 2 2 4" xfId="40422"/>
    <cellStyle name="Normal 5 4 3 2 3 3 2 2 2 3" xfId="40423"/>
    <cellStyle name="Normal 5 4 3 2 3 3 2 2 2 4" xfId="40424"/>
    <cellStyle name="Normal 5 4 3 2 3 3 2 2 3" xfId="40425"/>
    <cellStyle name="Normal 5 4 3 2 3 3 2 2 4" xfId="40426"/>
    <cellStyle name="Normal 5 4 3 2 3 3 2 2 4 2" xfId="40427"/>
    <cellStyle name="Normal 5 4 3 2 3 3 2 2 5" xfId="40428"/>
    <cellStyle name="Normal 5 4 3 2 3 3 2 2 6" xfId="40429"/>
    <cellStyle name="Normal 5 4 3 2 3 3 2 2 7" xfId="40430"/>
    <cellStyle name="Normal 5 4 3 2 3 3 2 3" xfId="40431"/>
    <cellStyle name="Normal 5 4 3 2 3 3 2 4" xfId="40432"/>
    <cellStyle name="Normal 5 4 3 2 3 3 2 4 2" xfId="40433"/>
    <cellStyle name="Normal 5 4 3 2 3 3 2 4 2 2" xfId="40434"/>
    <cellStyle name="Normal 5 4 3 2 3 3 2 4 3" xfId="40435"/>
    <cellStyle name="Normal 5 4 3 2 3 3 2 5" xfId="40436"/>
    <cellStyle name="Normal 5 4 3 2 3 3 2 5 2" xfId="40437"/>
    <cellStyle name="Normal 5 4 3 2 3 3 2 5 2 2" xfId="40438"/>
    <cellStyle name="Normal 5 4 3 2 3 3 2 5 3" xfId="40439"/>
    <cellStyle name="Normal 5 4 3 2 3 3 2 6" xfId="40440"/>
    <cellStyle name="Normal 5 4 3 2 3 3 2 6 2" xfId="40441"/>
    <cellStyle name="Normal 5 4 3 2 3 3 2 6 2 2" xfId="40442"/>
    <cellStyle name="Normal 5 4 3 2 3 3 2 6 3" xfId="40443"/>
    <cellStyle name="Normal 5 4 3 2 3 3 2 7" xfId="40444"/>
    <cellStyle name="Normal 5 4 3 2 3 3 2 7 2" xfId="40445"/>
    <cellStyle name="Normal 5 4 3 2 3 3 2 7 2 2" xfId="40446"/>
    <cellStyle name="Normal 5 4 3 2 3 3 2 7 3" xfId="40447"/>
    <cellStyle name="Normal 5 4 3 2 3 3 2 8" xfId="40448"/>
    <cellStyle name="Normal 5 4 3 2 3 3 2 8 2" xfId="40449"/>
    <cellStyle name="Normal 5 4 3 2 3 3 2 8 2 2" xfId="40450"/>
    <cellStyle name="Normal 5 4 3 2 3 3 2 8 3" xfId="40451"/>
    <cellStyle name="Normal 5 4 3 2 3 3 2 8 4" xfId="40452"/>
    <cellStyle name="Normal 5 4 3 2 3 3 2 9" xfId="40453"/>
    <cellStyle name="Normal 5 4 3 2 3 3 2 9 2" xfId="40454"/>
    <cellStyle name="Normal 5 4 3 2 3 3 3" xfId="40455"/>
    <cellStyle name="Normal 5 4 3 2 3 3 3 2" xfId="40456"/>
    <cellStyle name="Normal 5 4 3 2 3 3 3 2 2" xfId="40457"/>
    <cellStyle name="Normal 5 4 3 2 3 3 3 2 2 2" xfId="40458"/>
    <cellStyle name="Normal 5 4 3 2 3 3 3 2 2 2 2" xfId="40459"/>
    <cellStyle name="Normal 5 4 3 2 3 3 3 2 3" xfId="40460"/>
    <cellStyle name="Normal 5 4 3 2 3 3 3 2 3 2" xfId="40461"/>
    <cellStyle name="Normal 5 4 3 2 3 3 3 2 3 2 2" xfId="40462"/>
    <cellStyle name="Normal 5 4 3 2 3 3 3 2 3 3" xfId="40463"/>
    <cellStyle name="Normal 5 4 3 2 3 3 3 2 4" xfId="40464"/>
    <cellStyle name="Normal 5 4 3 2 3 3 3 3" xfId="40465"/>
    <cellStyle name="Normal 5 4 3 2 3 3 3 4" xfId="40466"/>
    <cellStyle name="Normal 5 4 3 2 3 3 3 4 2" xfId="40467"/>
    <cellStyle name="Normal 5 4 3 2 3 3 3 4 2 2" xfId="40468"/>
    <cellStyle name="Normal 5 4 3 2 3 3 3 4 3" xfId="40469"/>
    <cellStyle name="Normal 5 4 3 2 3 3 3 4 4" xfId="40470"/>
    <cellStyle name="Normal 5 4 3 2 3 3 3 5" xfId="40471"/>
    <cellStyle name="Normal 5 4 3 2 3 3 3 6" xfId="40472"/>
    <cellStyle name="Normal 5 4 3 2 3 3 3 7" xfId="40473"/>
    <cellStyle name="Normal 5 4 3 2 3 3 4" xfId="40474"/>
    <cellStyle name="Normal 5 4 3 2 3 3 4 2" xfId="40475"/>
    <cellStyle name="Normal 5 4 3 2 3 3 4 2 2" xfId="40476"/>
    <cellStyle name="Normal 5 4 3 2 3 3 4 3" xfId="40477"/>
    <cellStyle name="Normal 5 4 3 2 3 3 5" xfId="40478"/>
    <cellStyle name="Normal 5 4 3 2 3 3 5 2" xfId="40479"/>
    <cellStyle name="Normal 5 4 3 2 3 3 5 2 2" xfId="40480"/>
    <cellStyle name="Normal 5 4 3 2 3 3 5 3" xfId="40481"/>
    <cellStyle name="Normal 5 4 3 2 3 3 6" xfId="40482"/>
    <cellStyle name="Normal 5 4 3 2 3 3 6 2" xfId="40483"/>
    <cellStyle name="Normal 5 4 3 2 3 3 6 2 2" xfId="40484"/>
    <cellStyle name="Normal 5 4 3 2 3 3 6 3" xfId="40485"/>
    <cellStyle name="Normal 5 4 3 2 3 3 7" xfId="40486"/>
    <cellStyle name="Normal 5 4 3 2 3 3 8" xfId="40487"/>
    <cellStyle name="Normal 5 4 3 2 3 3 9" xfId="40488"/>
    <cellStyle name="Normal 5 4 3 2 3 4" xfId="40489"/>
    <cellStyle name="Normal 5 4 3 2 3 4 2" xfId="40490"/>
    <cellStyle name="Normal 5 4 3 2 3 4 2 2" xfId="40491"/>
    <cellStyle name="Normal 5 4 3 2 3 4 3" xfId="40492"/>
    <cellStyle name="Normal 5 4 3 2 3 5" xfId="40493"/>
    <cellStyle name="Normal 5 4 3 2 3 6" xfId="40494"/>
    <cellStyle name="Normal 5 4 3 2 3 6 2" xfId="40495"/>
    <cellStyle name="Normal 5 4 3 2 3 6 2 2" xfId="40496"/>
    <cellStyle name="Normal 5 4 3 2 3 6 2 2 2" xfId="40497"/>
    <cellStyle name="Normal 5 4 3 2 3 6 2 2 2 2" xfId="40498"/>
    <cellStyle name="Normal 5 4 3 2 3 6 2 2 3" xfId="40499"/>
    <cellStyle name="Normal 5 4 3 2 3 6 2 2 4" xfId="40500"/>
    <cellStyle name="Normal 5 4 3 2 3 6 2 3" xfId="40501"/>
    <cellStyle name="Normal 5 4 3 2 3 6 2 3 2" xfId="40502"/>
    <cellStyle name="Normal 5 4 3 2 3 6 2 3 2 2" xfId="40503"/>
    <cellStyle name="Normal 5 4 3 2 3 6 2 3 3" xfId="40504"/>
    <cellStyle name="Normal 5 4 3 2 3 6 2 4" xfId="40505"/>
    <cellStyle name="Normal 5 4 3 2 3 6 2 5" xfId="40506"/>
    <cellStyle name="Normal 5 4 3 2 3 6 2 6" xfId="40507"/>
    <cellStyle name="Normal 5 4 3 2 3 6 3" xfId="40508"/>
    <cellStyle name="Normal 5 4 3 2 3 6 3 2" xfId="40509"/>
    <cellStyle name="Normal 5 4 3 2 3 6 4" xfId="40510"/>
    <cellStyle name="Normal 5 4 3 2 3 6 4 2" xfId="40511"/>
    <cellStyle name="Normal 5 4 3 2 3 6 4 2 2" xfId="40512"/>
    <cellStyle name="Normal 5 4 3 2 3 6 4 3" xfId="40513"/>
    <cellStyle name="Normal 5 4 3 2 3 6 4 4" xfId="40514"/>
    <cellStyle name="Normal 5 4 3 2 3 6 5" xfId="40515"/>
    <cellStyle name="Normal 5 4 3 2 3 6 6" xfId="40516"/>
    <cellStyle name="Normal 5 4 3 2 3 6 7" xfId="40517"/>
    <cellStyle name="Normal 5 4 3 2 3 7" xfId="40518"/>
    <cellStyle name="Normal 5 4 3 2 3 7 2" xfId="40519"/>
    <cellStyle name="Normal 5 4 3 2 3 7 2 2" xfId="40520"/>
    <cellStyle name="Normal 5 4 3 2 3 7 3" xfId="40521"/>
    <cellStyle name="Normal 5 4 3 2 3 8" xfId="40522"/>
    <cellStyle name="Normal 5 4 3 2 3 8 2" xfId="40523"/>
    <cellStyle name="Normal 5 4 3 2 3 8 2 2" xfId="40524"/>
    <cellStyle name="Normal 5 4 3 2 3 8 3" xfId="40525"/>
    <cellStyle name="Normal 5 4 3 2 3 9" xfId="40526"/>
    <cellStyle name="Normal 5 4 3 2 4" xfId="40527"/>
    <cellStyle name="Normal 5 4 3 2 4 2" xfId="40528"/>
    <cellStyle name="Normal 5 4 3 2 4 2 2" xfId="40529"/>
    <cellStyle name="Normal 5 4 3 2 4 3" xfId="40530"/>
    <cellStyle name="Normal 5 4 3 2 5" xfId="40531"/>
    <cellStyle name="Normal 5 4 3 2 5 10" xfId="40532"/>
    <cellStyle name="Normal 5 4 3 2 5 10 2" xfId="40533"/>
    <cellStyle name="Normal 5 4 3 2 5 10 2 2" xfId="40534"/>
    <cellStyle name="Normal 5 4 3 2 5 10 3" xfId="40535"/>
    <cellStyle name="Normal 5 4 3 2 5 11" xfId="40536"/>
    <cellStyle name="Normal 5 4 3 2 5 11 2" xfId="40537"/>
    <cellStyle name="Normal 5 4 3 2 5 11 2 2" xfId="40538"/>
    <cellStyle name="Normal 5 4 3 2 5 11 3" xfId="40539"/>
    <cellStyle name="Normal 5 4 3 2 5 12" xfId="40540"/>
    <cellStyle name="Normal 5 4 3 2 5 12 2" xfId="40541"/>
    <cellStyle name="Normal 5 4 3 2 5 12 2 2" xfId="40542"/>
    <cellStyle name="Normal 5 4 3 2 5 12 2 2 2" xfId="40543"/>
    <cellStyle name="Normal 5 4 3 2 5 12 3" xfId="40544"/>
    <cellStyle name="Normal 5 4 3 2 5 12 4" xfId="40545"/>
    <cellStyle name="Normal 5 4 3 2 5 12 5" xfId="40546"/>
    <cellStyle name="Normal 5 4 3 2 5 12 6" xfId="40547"/>
    <cellStyle name="Normal 5 4 3 2 5 13" xfId="40548"/>
    <cellStyle name="Normal 5 4 3 2 5 13 2" xfId="40549"/>
    <cellStyle name="Normal 5 4 3 2 5 14" xfId="40550"/>
    <cellStyle name="Normal 5 4 3 2 5 15" xfId="40551"/>
    <cellStyle name="Normal 5 4 3 2 5 16" xfId="40552"/>
    <cellStyle name="Normal 5 4 3 2 5 2" xfId="40553"/>
    <cellStyle name="Normal 5 4 3 2 5 2 10" xfId="40554"/>
    <cellStyle name="Normal 5 4 3 2 5 2 11" xfId="40555"/>
    <cellStyle name="Normal 5 4 3 2 5 2 2" xfId="40556"/>
    <cellStyle name="Normal 5 4 3 2 5 2 2 10" xfId="40557"/>
    <cellStyle name="Normal 5 4 3 2 5 2 2 2" xfId="40558"/>
    <cellStyle name="Normal 5 4 3 2 5 2 2 2 2" xfId="40559"/>
    <cellStyle name="Normal 5 4 3 2 5 2 2 2 2 2" xfId="40560"/>
    <cellStyle name="Normal 5 4 3 2 5 2 2 2 2 2 2" xfId="40561"/>
    <cellStyle name="Normal 5 4 3 2 5 2 2 2 2 2 2 2" xfId="40562"/>
    <cellStyle name="Normal 5 4 3 2 5 2 2 2 2 2 3" xfId="40563"/>
    <cellStyle name="Normal 5 4 3 2 5 2 2 2 2 2 4" xfId="40564"/>
    <cellStyle name="Normal 5 4 3 2 5 2 2 2 2 3" xfId="40565"/>
    <cellStyle name="Normal 5 4 3 2 5 2 2 2 2 4" xfId="40566"/>
    <cellStyle name="Normal 5 4 3 2 5 2 2 2 3" xfId="40567"/>
    <cellStyle name="Normal 5 4 3 2 5 2 2 2 4" xfId="40568"/>
    <cellStyle name="Normal 5 4 3 2 5 2 2 2 4 2" xfId="40569"/>
    <cellStyle name="Normal 5 4 3 2 5 2 2 2 5" xfId="40570"/>
    <cellStyle name="Normal 5 4 3 2 5 2 2 3" xfId="40571"/>
    <cellStyle name="Normal 5 4 3 2 5 2 2 4" xfId="40572"/>
    <cellStyle name="Normal 5 4 3 2 5 2 2 5" xfId="40573"/>
    <cellStyle name="Normal 5 4 3 2 5 2 2 6" xfId="40574"/>
    <cellStyle name="Normal 5 4 3 2 5 2 2 6 2" xfId="40575"/>
    <cellStyle name="Normal 5 4 3 2 5 2 2 6 2 2" xfId="40576"/>
    <cellStyle name="Normal 5 4 3 2 5 2 2 6 3" xfId="40577"/>
    <cellStyle name="Normal 5 4 3 2 5 2 2 7" xfId="40578"/>
    <cellStyle name="Normal 5 4 3 2 5 2 2 8" xfId="40579"/>
    <cellStyle name="Normal 5 4 3 2 5 2 2 8 2" xfId="40580"/>
    <cellStyle name="Normal 5 4 3 2 5 2 2 8 2 2" xfId="40581"/>
    <cellStyle name="Normal 5 4 3 2 5 2 2 8 3" xfId="40582"/>
    <cellStyle name="Normal 5 4 3 2 5 2 2 8 4" xfId="40583"/>
    <cellStyle name="Normal 5 4 3 2 5 2 2 9" xfId="40584"/>
    <cellStyle name="Normal 5 4 3 2 5 2 2 9 2" xfId="40585"/>
    <cellStyle name="Normal 5 4 3 2 5 2 3" xfId="40586"/>
    <cellStyle name="Normal 5 4 3 2 5 2 3 2" xfId="40587"/>
    <cellStyle name="Normal 5 4 3 2 5 2 3 2 2" xfId="40588"/>
    <cellStyle name="Normal 5 4 3 2 5 2 3 2 2 2" xfId="40589"/>
    <cellStyle name="Normal 5 4 3 2 5 2 3 2 2 2 2" xfId="40590"/>
    <cellStyle name="Normal 5 4 3 2 5 2 3 2 3" xfId="40591"/>
    <cellStyle name="Normal 5 4 3 2 5 2 3 2 4" xfId="40592"/>
    <cellStyle name="Normal 5 4 3 2 5 2 3 2 4 2" xfId="40593"/>
    <cellStyle name="Normal 5 4 3 2 5 2 3 2 4 2 2" xfId="40594"/>
    <cellStyle name="Normal 5 4 3 2 5 2 3 2 4 3" xfId="40595"/>
    <cellStyle name="Normal 5 4 3 2 5 2 3 2 5" xfId="40596"/>
    <cellStyle name="Normal 5 4 3 2 5 2 3 2 6" xfId="40597"/>
    <cellStyle name="Normal 5 4 3 2 5 2 3 3" xfId="40598"/>
    <cellStyle name="Normal 5 4 3 2 5 2 3 4" xfId="40599"/>
    <cellStyle name="Normal 5 4 3 2 5 2 3 4 2" xfId="40600"/>
    <cellStyle name="Normal 5 4 3 2 5 2 3 5" xfId="40601"/>
    <cellStyle name="Normal 5 4 3 2 5 2 4" xfId="40602"/>
    <cellStyle name="Normal 5 4 3 2 5 2 5" xfId="40603"/>
    <cellStyle name="Normal 5 4 3 2 5 2 6" xfId="40604"/>
    <cellStyle name="Normal 5 4 3 2 5 2 7" xfId="40605"/>
    <cellStyle name="Normal 5 4 3 2 5 2 7 2" xfId="40606"/>
    <cellStyle name="Normal 5 4 3 2 5 2 7 2 2" xfId="40607"/>
    <cellStyle name="Normal 5 4 3 2 5 2 7 3" xfId="40608"/>
    <cellStyle name="Normal 5 4 3 2 5 2 8" xfId="40609"/>
    <cellStyle name="Normal 5 4 3 2 5 2 9" xfId="40610"/>
    <cellStyle name="Normal 5 4 3 2 5 3" xfId="40611"/>
    <cellStyle name="Normal 5 4 3 2 5 4" xfId="40612"/>
    <cellStyle name="Normal 5 4 3 2 5 5" xfId="40613"/>
    <cellStyle name="Normal 5 4 3 2 5 6" xfId="40614"/>
    <cellStyle name="Normal 5 4 3 2 5 6 2" xfId="40615"/>
    <cellStyle name="Normal 5 4 3 2 5 6 2 2" xfId="40616"/>
    <cellStyle name="Normal 5 4 3 2 5 6 2 2 2" xfId="40617"/>
    <cellStyle name="Normal 5 4 3 2 5 6 2 2 2 2" xfId="40618"/>
    <cellStyle name="Normal 5 4 3 2 5 6 2 3" xfId="40619"/>
    <cellStyle name="Normal 5 4 3 2 5 6 2 4" xfId="40620"/>
    <cellStyle name="Normal 5 4 3 2 5 6 2 4 2" xfId="40621"/>
    <cellStyle name="Normal 5 4 3 2 5 6 2 4 2 2" xfId="40622"/>
    <cellStyle name="Normal 5 4 3 2 5 6 2 4 3" xfId="40623"/>
    <cellStyle name="Normal 5 4 3 2 5 6 2 5" xfId="40624"/>
    <cellStyle name="Normal 5 4 3 2 5 6 2 6" xfId="40625"/>
    <cellStyle name="Normal 5 4 3 2 5 6 3" xfId="40626"/>
    <cellStyle name="Normal 5 4 3 2 5 6 4" xfId="40627"/>
    <cellStyle name="Normal 5 4 3 2 5 6 4 2" xfId="40628"/>
    <cellStyle name="Normal 5 4 3 2 5 6 5" xfId="40629"/>
    <cellStyle name="Normal 5 4 3 2 5 6 5 2" xfId="40630"/>
    <cellStyle name="Normal 5 4 3 2 5 6 5 2 2" xfId="40631"/>
    <cellStyle name="Normal 5 4 3 2 5 6 5 3" xfId="40632"/>
    <cellStyle name="Normal 5 4 3 2 5 7" xfId="40633"/>
    <cellStyle name="Normal 5 4 3 2 5 8" xfId="40634"/>
    <cellStyle name="Normal 5 4 3 2 5 8 2" xfId="40635"/>
    <cellStyle name="Normal 5 4 3 2 5 8 2 2" xfId="40636"/>
    <cellStyle name="Normal 5 4 3 2 5 8 3" xfId="40637"/>
    <cellStyle name="Normal 5 4 3 2 5 9" xfId="40638"/>
    <cellStyle name="Normal 5 4 3 2 5 9 2" xfId="40639"/>
    <cellStyle name="Normal 5 4 3 2 5 9 2 2" xfId="40640"/>
    <cellStyle name="Normal 5 4 3 2 5 9 3" xfId="40641"/>
    <cellStyle name="Normal 5 4 3 2 6" xfId="40642"/>
    <cellStyle name="Normal 5 4 3 2 7" xfId="40643"/>
    <cellStyle name="Normal 5 4 3 2 8" xfId="40644"/>
    <cellStyle name="Normal 5 4 3 2 9" xfId="40645"/>
    <cellStyle name="Normal 5 4 3 2 9 2" xfId="40646"/>
    <cellStyle name="Normal 5 4 3 2 9 2 2" xfId="40647"/>
    <cellStyle name="Normal 5 4 3 2 9 3" xfId="40648"/>
    <cellStyle name="Normal 5 4 3 20" xfId="40649"/>
    <cellStyle name="Normal 5 4 3 20 2" xfId="40650"/>
    <cellStyle name="Normal 5 4 3 20 2 2" xfId="40651"/>
    <cellStyle name="Normal 5 4 3 20 3" xfId="40652"/>
    <cellStyle name="Normal 5 4 3 21" xfId="40653"/>
    <cellStyle name="Normal 5 4 3 21 2" xfId="40654"/>
    <cellStyle name="Normal 5 4 3 21 2 2" xfId="40655"/>
    <cellStyle name="Normal 5 4 3 21 3" xfId="40656"/>
    <cellStyle name="Normal 5 4 3 22" xfId="40657"/>
    <cellStyle name="Normal 5 4 3 23" xfId="40658"/>
    <cellStyle name="Normal 5 4 3 24" xfId="40659"/>
    <cellStyle name="Normal 5 4 3 25" xfId="40660"/>
    <cellStyle name="Normal 5 4 3 26" xfId="40661"/>
    <cellStyle name="Normal 5 4 3 27" xfId="40662"/>
    <cellStyle name="Normal 5 4 3 28" xfId="40663"/>
    <cellStyle name="Normal 5 4 3 3" xfId="40664"/>
    <cellStyle name="Normal 5 4 3 4" xfId="40665"/>
    <cellStyle name="Normal 5 4 3 4 2" xfId="40666"/>
    <cellStyle name="Normal 5 4 3 4 2 2" xfId="40667"/>
    <cellStyle name="Normal 5 4 3 4 3" xfId="40668"/>
    <cellStyle name="Normal 5 4 3 5" xfId="40669"/>
    <cellStyle name="Normal 5 4 3 5 2" xfId="40670"/>
    <cellStyle name="Normal 5 4 3 5 2 2" xfId="40671"/>
    <cellStyle name="Normal 5 4 3 5 3" xfId="40672"/>
    <cellStyle name="Normal 5 4 3 6" xfId="40673"/>
    <cellStyle name="Normal 5 4 3 6 2" xfId="40674"/>
    <cellStyle name="Normal 5 4 3 6 2 2" xfId="40675"/>
    <cellStyle name="Normal 5 4 3 6 3" xfId="40676"/>
    <cellStyle name="Normal 5 4 3 7" xfId="40677"/>
    <cellStyle name="Normal 5 4 3 8" xfId="40678"/>
    <cellStyle name="Normal 5 4 3 8 2" xfId="40679"/>
    <cellStyle name="Normal 5 4 3 8 2 2" xfId="40680"/>
    <cellStyle name="Normal 5 4 3 8 3" xfId="40681"/>
    <cellStyle name="Normal 5 4 3 9" xfId="40682"/>
    <cellStyle name="Normal 5 4 4" xfId="40683"/>
    <cellStyle name="Normal 5 4 4 2" xfId="40684"/>
    <cellStyle name="Normal 5 4 5" xfId="40685"/>
    <cellStyle name="Normal 5 4 6" xfId="40686"/>
    <cellStyle name="Normal 5 4 7" xfId="40687"/>
    <cellStyle name="Normal 5 5" xfId="40688"/>
    <cellStyle name="Normal 5 6" xfId="40689"/>
    <cellStyle name="Normal 5 7" xfId="40690"/>
    <cellStyle name="Normal 5 8" xfId="40691"/>
    <cellStyle name="Normal 5 8 2" xfId="40692"/>
    <cellStyle name="Normal 5 8 2 2" xfId="40693"/>
    <cellStyle name="Normal 5 8 3" xfId="40694"/>
    <cellStyle name="Normal 5 9" xfId="40695"/>
    <cellStyle name="Normal 6" xfId="40696"/>
    <cellStyle name="Normal 6 10" xfId="40697"/>
    <cellStyle name="Normal 6 11" xfId="40698"/>
    <cellStyle name="Normal 6 12" xfId="40699"/>
    <cellStyle name="Normal 6 2" xfId="40700"/>
    <cellStyle name="Normal 6 2 2" xfId="40701"/>
    <cellStyle name="Normal 6 2 2 2" xfId="40702"/>
    <cellStyle name="Normal 6 2 3" xfId="40703"/>
    <cellStyle name="Normal 6 3" xfId="40704"/>
    <cellStyle name="Normal 6 3 2" xfId="40705"/>
    <cellStyle name="Normal 6 3 2 2" xfId="40706"/>
    <cellStyle name="Normal 6 3 3" xfId="40707"/>
    <cellStyle name="Normal 6 4" xfId="40708"/>
    <cellStyle name="Normal 6 4 2" xfId="40709"/>
    <cellStyle name="Normal 6 4 2 2" xfId="40710"/>
    <cellStyle name="Normal 6 4 3" xfId="40711"/>
    <cellStyle name="Normal 6 5" xfId="40712"/>
    <cellStyle name="Normal 6 6" xfId="40713"/>
    <cellStyle name="Normal 6 6 10" xfId="40714"/>
    <cellStyle name="Normal 6 6 11" xfId="40715"/>
    <cellStyle name="Normal 6 6 11 2" xfId="40716"/>
    <cellStyle name="Normal 6 6 11 2 2" xfId="40717"/>
    <cellStyle name="Normal 6 6 11 3" xfId="40718"/>
    <cellStyle name="Normal 6 6 12" xfId="40719"/>
    <cellStyle name="Normal 6 6 12 2" xfId="40720"/>
    <cellStyle name="Normal 6 6 12 2 2" xfId="40721"/>
    <cellStyle name="Normal 6 6 12 3" xfId="40722"/>
    <cellStyle name="Normal 6 6 13" xfId="40723"/>
    <cellStyle name="Normal 6 6 13 2" xfId="40724"/>
    <cellStyle name="Normal 6 6 13 2 2" xfId="40725"/>
    <cellStyle name="Normal 6 6 13 3" xfId="40726"/>
    <cellStyle name="Normal 6 6 14" xfId="40727"/>
    <cellStyle name="Normal 6 6 15" xfId="40728"/>
    <cellStyle name="Normal 6 6 15 2" xfId="40729"/>
    <cellStyle name="Normal 6 6 15 2 2" xfId="40730"/>
    <cellStyle name="Normal 6 6 15 3" xfId="40731"/>
    <cellStyle name="Normal 6 6 16" xfId="40732"/>
    <cellStyle name="Normal 6 6 16 2" xfId="40733"/>
    <cellStyle name="Normal 6 6 16 2 2" xfId="40734"/>
    <cellStyle name="Normal 6 6 16 3" xfId="40735"/>
    <cellStyle name="Normal 6 6 17" xfId="40736"/>
    <cellStyle name="Normal 6 6 17 2" xfId="40737"/>
    <cellStyle name="Normal 6 6 17 2 2" xfId="40738"/>
    <cellStyle name="Normal 6 6 17 3" xfId="40739"/>
    <cellStyle name="Normal 6 6 18" xfId="40740"/>
    <cellStyle name="Normal 6 6 18 2" xfId="40741"/>
    <cellStyle name="Normal 6 6 18 2 2" xfId="40742"/>
    <cellStyle name="Normal 6 6 18 3" xfId="40743"/>
    <cellStyle name="Normal 6 6 19" xfId="40744"/>
    <cellStyle name="Normal 6 6 2" xfId="40745"/>
    <cellStyle name="Normal 6 6 2 10" xfId="40746"/>
    <cellStyle name="Normal 6 6 2 11" xfId="40747"/>
    <cellStyle name="Normal 6 6 2 11 10" xfId="40748"/>
    <cellStyle name="Normal 6 6 2 11 10 2" xfId="40749"/>
    <cellStyle name="Normal 6 6 2 11 10 2 2" xfId="40750"/>
    <cellStyle name="Normal 6 6 2 11 10 3" xfId="40751"/>
    <cellStyle name="Normal 6 6 2 11 11" xfId="40752"/>
    <cellStyle name="Normal 6 6 2 11 12" xfId="40753"/>
    <cellStyle name="Normal 6 6 2 11 2" xfId="40754"/>
    <cellStyle name="Normal 6 6 2 11 2 2" xfId="40755"/>
    <cellStyle name="Normal 6 6 2 11 2 2 2" xfId="40756"/>
    <cellStyle name="Normal 6 6 2 11 2 2 2 2" xfId="40757"/>
    <cellStyle name="Normal 6 6 2 11 2 2 2 2 2" xfId="40758"/>
    <cellStyle name="Normal 6 6 2 11 2 2 2 2 2 2" xfId="40759"/>
    <cellStyle name="Normal 6 6 2 11 2 2 2 3" xfId="40760"/>
    <cellStyle name="Normal 6 6 2 11 2 2 2 3 2" xfId="40761"/>
    <cellStyle name="Normal 6 6 2 11 2 2 2 3 2 2" xfId="40762"/>
    <cellStyle name="Normal 6 6 2 11 2 2 2 3 3" xfId="40763"/>
    <cellStyle name="Normal 6 6 2 11 2 2 2 4" xfId="40764"/>
    <cellStyle name="Normal 6 6 2 11 2 2 2 5" xfId="40765"/>
    <cellStyle name="Normal 6 6 2 11 2 2 2 6" xfId="40766"/>
    <cellStyle name="Normal 6 6 2 11 2 2 3" xfId="40767"/>
    <cellStyle name="Normal 6 6 2 11 2 2 4" xfId="40768"/>
    <cellStyle name="Normal 6 6 2 11 2 2 4 2" xfId="40769"/>
    <cellStyle name="Normal 6 6 2 11 2 2 5" xfId="40770"/>
    <cellStyle name="Normal 6 6 2 11 2 3" xfId="40771"/>
    <cellStyle name="Normal 6 6 2 11 2 3 2" xfId="40772"/>
    <cellStyle name="Normal 6 6 2 11 2 3 2 2" xfId="40773"/>
    <cellStyle name="Normal 6 6 2 11 2 3 3" xfId="40774"/>
    <cellStyle name="Normal 6 6 2 11 2 4" xfId="40775"/>
    <cellStyle name="Normal 6 6 2 11 2 5" xfId="40776"/>
    <cellStyle name="Normal 6 6 2 11 2 5 2" xfId="40777"/>
    <cellStyle name="Normal 6 6 2 11 2 5 2 2" xfId="40778"/>
    <cellStyle name="Normal 6 6 2 11 2 5 3" xfId="40779"/>
    <cellStyle name="Normal 6 6 2 11 2 6" xfId="40780"/>
    <cellStyle name="Normal 6 6 2 11 2 6 2" xfId="40781"/>
    <cellStyle name="Normal 6 6 2 11 2 6 2 2" xfId="40782"/>
    <cellStyle name="Normal 6 6 2 11 2 6 3" xfId="40783"/>
    <cellStyle name="Normal 6 6 2 11 2 7" xfId="40784"/>
    <cellStyle name="Normal 6 6 2 11 2 7 2" xfId="40785"/>
    <cellStyle name="Normal 6 6 2 11 2 7 2 2" xfId="40786"/>
    <cellStyle name="Normal 6 6 2 11 2 7 3" xfId="40787"/>
    <cellStyle name="Normal 6 6 2 11 2 8" xfId="40788"/>
    <cellStyle name="Normal 6 6 2 11 2 9" xfId="40789"/>
    <cellStyle name="Normal 6 6 2 11 3" xfId="40790"/>
    <cellStyle name="Normal 6 6 2 11 3 2" xfId="40791"/>
    <cellStyle name="Normal 6 6 2 11 3 2 2" xfId="40792"/>
    <cellStyle name="Normal 6 6 2 11 3 2 2 2" xfId="40793"/>
    <cellStyle name="Normal 6 6 2 11 3 2 2 2 2" xfId="40794"/>
    <cellStyle name="Normal 6 6 2 11 3 2 2 3" xfId="40795"/>
    <cellStyle name="Normal 6 6 2 11 3 2 2 4" xfId="40796"/>
    <cellStyle name="Normal 6 6 2 11 3 2 3" xfId="40797"/>
    <cellStyle name="Normal 6 6 2 11 3 2 3 2" xfId="40798"/>
    <cellStyle name="Normal 6 6 2 11 3 2 3 2 2" xfId="40799"/>
    <cellStyle name="Normal 6 6 2 11 3 2 3 3" xfId="40800"/>
    <cellStyle name="Normal 6 6 2 11 3 2 4" xfId="40801"/>
    <cellStyle name="Normal 6 6 2 11 3 2 5" xfId="40802"/>
    <cellStyle name="Normal 6 6 2 11 3 2 6" xfId="40803"/>
    <cellStyle name="Normal 6 6 2 11 3 3" xfId="40804"/>
    <cellStyle name="Normal 6 6 2 11 3 3 2" xfId="40805"/>
    <cellStyle name="Normal 6 6 2 11 3 4" xfId="40806"/>
    <cellStyle name="Normal 6 6 2 11 3 4 2" xfId="40807"/>
    <cellStyle name="Normal 6 6 2 11 3 5" xfId="40808"/>
    <cellStyle name="Normal 6 6 2 11 3 6" xfId="40809"/>
    <cellStyle name="Normal 6 6 2 11 3 7" xfId="40810"/>
    <cellStyle name="Normal 6 6 2 11 4" xfId="40811"/>
    <cellStyle name="Normal 6 6 2 11 5" xfId="40812"/>
    <cellStyle name="Normal 6 6 2 11 5 2" xfId="40813"/>
    <cellStyle name="Normal 6 6 2 11 5 2 2" xfId="40814"/>
    <cellStyle name="Normal 6 6 2 11 5 3" xfId="40815"/>
    <cellStyle name="Normal 6 6 2 11 6" xfId="40816"/>
    <cellStyle name="Normal 6 6 2 11 7" xfId="40817"/>
    <cellStyle name="Normal 6 6 2 11 8" xfId="40818"/>
    <cellStyle name="Normal 6 6 2 11 8 2" xfId="40819"/>
    <cellStyle name="Normal 6 6 2 11 8 2 2" xfId="40820"/>
    <cellStyle name="Normal 6 6 2 11 8 2 2 2" xfId="40821"/>
    <cellStyle name="Normal 6 6 2 11 8 3" xfId="40822"/>
    <cellStyle name="Normal 6 6 2 11 8 4" xfId="40823"/>
    <cellStyle name="Normal 6 6 2 11 8 5" xfId="40824"/>
    <cellStyle name="Normal 6 6 2 11 8 6" xfId="40825"/>
    <cellStyle name="Normal 6 6 2 11 9" xfId="40826"/>
    <cellStyle name="Normal 6 6 2 11 9 2" xfId="40827"/>
    <cellStyle name="Normal 6 6 2 11 9 2 2" xfId="40828"/>
    <cellStyle name="Normal 6 6 2 11 9 3" xfId="40829"/>
    <cellStyle name="Normal 6 6 2 11 9 4" xfId="40830"/>
    <cellStyle name="Normal 6 6 2 12" xfId="40831"/>
    <cellStyle name="Normal 6 6 2 12 2" xfId="40832"/>
    <cellStyle name="Normal 6 6 2 12 2 2" xfId="40833"/>
    <cellStyle name="Normal 6 6 2 12 2 2 2" xfId="40834"/>
    <cellStyle name="Normal 6 6 2 12 2 2 2 2" xfId="40835"/>
    <cellStyle name="Normal 6 6 2 12 2 2 3" xfId="40836"/>
    <cellStyle name="Normal 6 6 2 12 2 2 4" xfId="40837"/>
    <cellStyle name="Normal 6 6 2 12 2 3" xfId="40838"/>
    <cellStyle name="Normal 6 6 2 12 2 3 2" xfId="40839"/>
    <cellStyle name="Normal 6 6 2 12 2 3 2 2" xfId="40840"/>
    <cellStyle name="Normal 6 6 2 12 2 3 3" xfId="40841"/>
    <cellStyle name="Normal 6 6 2 12 2 4" xfId="40842"/>
    <cellStyle name="Normal 6 6 2 12 3" xfId="40843"/>
    <cellStyle name="Normal 6 6 2 12 4" xfId="40844"/>
    <cellStyle name="Normal 6 6 2 12 4 2" xfId="40845"/>
    <cellStyle name="Normal 6 6 2 12 5" xfId="40846"/>
    <cellStyle name="Normal 6 6 2 12 6" xfId="40847"/>
    <cellStyle name="Normal 6 6 2 12 7" xfId="40848"/>
    <cellStyle name="Normal 6 6 2 13" xfId="40849"/>
    <cellStyle name="Normal 6 6 2 13 2" xfId="40850"/>
    <cellStyle name="Normal 6 6 2 13 2 2" xfId="40851"/>
    <cellStyle name="Normal 6 6 2 13 2 2 2" xfId="40852"/>
    <cellStyle name="Normal 6 6 2 13 2 2 2 2" xfId="40853"/>
    <cellStyle name="Normal 6 6 2 13 2 3" xfId="40854"/>
    <cellStyle name="Normal 6 6 2 13 2 4" xfId="40855"/>
    <cellStyle name="Normal 6 6 2 13 2 5" xfId="40856"/>
    <cellStyle name="Normal 6 6 2 13 2 6" xfId="40857"/>
    <cellStyle name="Normal 6 6 2 13 3" xfId="40858"/>
    <cellStyle name="Normal 6 6 2 13 4" xfId="40859"/>
    <cellStyle name="Normal 6 6 2 13 4 2" xfId="40860"/>
    <cellStyle name="Normal 6 6 2 13 5" xfId="40861"/>
    <cellStyle name="Normal 6 6 2 14" xfId="40862"/>
    <cellStyle name="Normal 6 6 2 14 10" xfId="40863"/>
    <cellStyle name="Normal 6 6 2 14 2" xfId="40864"/>
    <cellStyle name="Normal 6 6 2 14 2 2" xfId="40865"/>
    <cellStyle name="Normal 6 6 2 14 2 2 2" xfId="40866"/>
    <cellStyle name="Normal 6 6 2 14 2 2 2 2" xfId="40867"/>
    <cellStyle name="Normal 6 6 2 14 2 2 3" xfId="40868"/>
    <cellStyle name="Normal 6 6 2 14 2 2 3 2" xfId="40869"/>
    <cellStyle name="Normal 6 6 2 14 2 2 3 2 2" xfId="40870"/>
    <cellStyle name="Normal 6 6 2 14 2 2 3 3" xfId="40871"/>
    <cellStyle name="Normal 6 6 2 14 2 2 4" xfId="40872"/>
    <cellStyle name="Normal 6 6 2 14 2 3" xfId="40873"/>
    <cellStyle name="Normal 6 6 2 14 2 4" xfId="40874"/>
    <cellStyle name="Normal 6 6 2 14 2 4 2" xfId="40875"/>
    <cellStyle name="Normal 6 6 2 14 2 5" xfId="40876"/>
    <cellStyle name="Normal 6 6 2 14 2 5 2" xfId="40877"/>
    <cellStyle name="Normal 6 6 2 14 2 5 2 2" xfId="40878"/>
    <cellStyle name="Normal 6 6 2 14 2 5 3" xfId="40879"/>
    <cellStyle name="Normal 6 6 2 14 3" xfId="40880"/>
    <cellStyle name="Normal 6 6 2 14 3 2" xfId="40881"/>
    <cellStyle name="Normal 6 6 2 14 3 2 2" xfId="40882"/>
    <cellStyle name="Normal 6 6 2 14 3 3" xfId="40883"/>
    <cellStyle name="Normal 6 6 2 14 4" xfId="40884"/>
    <cellStyle name="Normal 6 6 2 14 5" xfId="40885"/>
    <cellStyle name="Normal 6 6 2 14 6" xfId="40886"/>
    <cellStyle name="Normal 6 6 2 14 7" xfId="40887"/>
    <cellStyle name="Normal 6 6 2 14 8" xfId="40888"/>
    <cellStyle name="Normal 6 6 2 14 8 2" xfId="40889"/>
    <cellStyle name="Normal 6 6 2 14 8 2 2" xfId="40890"/>
    <cellStyle name="Normal 6 6 2 14 8 2 2 2" xfId="40891"/>
    <cellStyle name="Normal 6 6 2 14 8 3" xfId="40892"/>
    <cellStyle name="Normal 6 6 2 14 8 4" xfId="40893"/>
    <cellStyle name="Normal 6 6 2 14 8 5" xfId="40894"/>
    <cellStyle name="Normal 6 6 2 14 8 6" xfId="40895"/>
    <cellStyle name="Normal 6 6 2 14 9" xfId="40896"/>
    <cellStyle name="Normal 6 6 2 14 9 2" xfId="40897"/>
    <cellStyle name="Normal 6 6 2 15" xfId="40898"/>
    <cellStyle name="Normal 6 6 2 15 2" xfId="40899"/>
    <cellStyle name="Normal 6 6 2 15 2 2" xfId="40900"/>
    <cellStyle name="Normal 6 6 2 15 2 2 2" xfId="40901"/>
    <cellStyle name="Normal 6 6 2 15 2 2 2 2" xfId="40902"/>
    <cellStyle name="Normal 6 6 2 15 2 3" xfId="40903"/>
    <cellStyle name="Normal 6 6 2 15 2 4" xfId="40904"/>
    <cellStyle name="Normal 6 6 2 15 2 4 2" xfId="40905"/>
    <cellStyle name="Normal 6 6 2 15 2 4 2 2" xfId="40906"/>
    <cellStyle name="Normal 6 6 2 15 2 4 3" xfId="40907"/>
    <cellStyle name="Normal 6 6 2 15 2 5" xfId="40908"/>
    <cellStyle name="Normal 6 6 2 15 2 6" xfId="40909"/>
    <cellStyle name="Normal 6 6 2 15 3" xfId="40910"/>
    <cellStyle name="Normal 6 6 2 15 3 2" xfId="40911"/>
    <cellStyle name="Normal 6 6 2 15 4" xfId="40912"/>
    <cellStyle name="Normal 6 6 2 15 4 2" xfId="40913"/>
    <cellStyle name="Normal 6 6 2 15 5" xfId="40914"/>
    <cellStyle name="Normal 6 6 2 15 6" xfId="40915"/>
    <cellStyle name="Normal 6 6 2 15 7" xfId="40916"/>
    <cellStyle name="Normal 6 6 2 16" xfId="40917"/>
    <cellStyle name="Normal 6 6 2 16 2" xfId="40918"/>
    <cellStyle name="Normal 6 6 2 16 2 2" xfId="40919"/>
    <cellStyle name="Normal 6 6 2 16 3" xfId="40920"/>
    <cellStyle name="Normal 6 6 2 17" xfId="40921"/>
    <cellStyle name="Normal 6 6 2 17 2" xfId="40922"/>
    <cellStyle name="Normal 6 6 2 17 2 2" xfId="40923"/>
    <cellStyle name="Normal 6 6 2 17 3" xfId="40924"/>
    <cellStyle name="Normal 6 6 2 18" xfId="40925"/>
    <cellStyle name="Normal 6 6 2 18 2" xfId="40926"/>
    <cellStyle name="Normal 6 6 2 18 2 2" xfId="40927"/>
    <cellStyle name="Normal 6 6 2 18 3" xfId="40928"/>
    <cellStyle name="Normal 6 6 2 19" xfId="40929"/>
    <cellStyle name="Normal 6 6 2 2" xfId="40930"/>
    <cellStyle name="Normal 6 6 2 2 2" xfId="40931"/>
    <cellStyle name="Normal 6 6 2 2 2 2" xfId="40932"/>
    <cellStyle name="Normal 6 6 2 2 3" xfId="40933"/>
    <cellStyle name="Normal 6 6 2 20" xfId="40934"/>
    <cellStyle name="Normal 6 6 2 20 2" xfId="40935"/>
    <cellStyle name="Normal 6 6 2 20 2 2" xfId="40936"/>
    <cellStyle name="Normal 6 6 2 20 3" xfId="40937"/>
    <cellStyle name="Normal 6 6 2 21" xfId="40938"/>
    <cellStyle name="Normal 6 6 2 22" xfId="40939"/>
    <cellStyle name="Normal 6 6 2 23" xfId="40940"/>
    <cellStyle name="Normal 6 6 2 24" xfId="40941"/>
    <cellStyle name="Normal 6 6 2 3" xfId="40942"/>
    <cellStyle name="Normal 6 6 2 3 10" xfId="40943"/>
    <cellStyle name="Normal 6 6 2 3 10 2" xfId="40944"/>
    <cellStyle name="Normal 6 6 2 3 10 2 2" xfId="40945"/>
    <cellStyle name="Normal 6 6 2 3 10 3" xfId="40946"/>
    <cellStyle name="Normal 6 6 2 3 11" xfId="40947"/>
    <cellStyle name="Normal 6 6 2 3 11 2" xfId="40948"/>
    <cellStyle name="Normal 6 6 2 3 11 2 2" xfId="40949"/>
    <cellStyle name="Normal 6 6 2 3 11 3" xfId="40950"/>
    <cellStyle name="Normal 6 6 2 3 12" xfId="40951"/>
    <cellStyle name="Normal 6 6 2 3 12 2" xfId="40952"/>
    <cellStyle name="Normal 6 6 2 3 12 2 2" xfId="40953"/>
    <cellStyle name="Normal 6 6 2 3 12 2 2 2" xfId="40954"/>
    <cellStyle name="Normal 6 6 2 3 12 3" xfId="40955"/>
    <cellStyle name="Normal 6 6 2 3 12 4" xfId="40956"/>
    <cellStyle name="Normal 6 6 2 3 12 5" xfId="40957"/>
    <cellStyle name="Normal 6 6 2 3 12 6" xfId="40958"/>
    <cellStyle name="Normal 6 6 2 3 13" xfId="40959"/>
    <cellStyle name="Normal 6 6 2 3 13 2" xfId="40960"/>
    <cellStyle name="Normal 6 6 2 3 14" xfId="40961"/>
    <cellStyle name="Normal 6 6 2 3 14 2" xfId="40962"/>
    <cellStyle name="Normal 6 6 2 3 14 2 2" xfId="40963"/>
    <cellStyle name="Normal 6 6 2 3 14 3" xfId="40964"/>
    <cellStyle name="Normal 6 6 2 3 15" xfId="40965"/>
    <cellStyle name="Normal 6 6 2 3 16" xfId="40966"/>
    <cellStyle name="Normal 6 6 2 3 2" xfId="40967"/>
    <cellStyle name="Normal 6 6 2 3 2 10" xfId="40968"/>
    <cellStyle name="Normal 6 6 2 3 2 11" xfId="40969"/>
    <cellStyle name="Normal 6 6 2 3 2 12" xfId="40970"/>
    <cellStyle name="Normal 6 6 2 3 2 12 2" xfId="40971"/>
    <cellStyle name="Normal 6 6 2 3 2 12 2 2" xfId="40972"/>
    <cellStyle name="Normal 6 6 2 3 2 12 3" xfId="40973"/>
    <cellStyle name="Normal 6 6 2 3 2 13" xfId="40974"/>
    <cellStyle name="Normal 6 6 2 3 2 14" xfId="40975"/>
    <cellStyle name="Normal 6 6 2 3 2 15" xfId="40976"/>
    <cellStyle name="Normal 6 6 2 3 2 16" xfId="40977"/>
    <cellStyle name="Normal 6 6 2 3 2 17" xfId="40978"/>
    <cellStyle name="Normal 6 6 2 3 2 2" xfId="40979"/>
    <cellStyle name="Normal 6 6 2 3 2 2 10" xfId="40980"/>
    <cellStyle name="Normal 6 6 2 3 2 2 11" xfId="40981"/>
    <cellStyle name="Normal 6 6 2 3 2 2 11 2" xfId="40982"/>
    <cellStyle name="Normal 6 6 2 3 2 2 11 2 2" xfId="40983"/>
    <cellStyle name="Normal 6 6 2 3 2 2 11 3" xfId="40984"/>
    <cellStyle name="Normal 6 6 2 3 2 2 12" xfId="40985"/>
    <cellStyle name="Normal 6 6 2 3 2 2 12 2" xfId="40986"/>
    <cellStyle name="Normal 6 6 2 3 2 2 12 2 2" xfId="40987"/>
    <cellStyle name="Normal 6 6 2 3 2 2 12 3" xfId="40988"/>
    <cellStyle name="Normal 6 6 2 3 2 2 12 4" xfId="40989"/>
    <cellStyle name="Normal 6 6 2 3 2 2 13" xfId="40990"/>
    <cellStyle name="Normal 6 6 2 3 2 2 13 2" xfId="40991"/>
    <cellStyle name="Normal 6 6 2 3 2 2 14" xfId="40992"/>
    <cellStyle name="Normal 6 6 2 3 2 2 15" xfId="40993"/>
    <cellStyle name="Normal 6 6 2 3 2 2 16" xfId="40994"/>
    <cellStyle name="Normal 6 6 2 3 2 2 2" xfId="40995"/>
    <cellStyle name="Normal 6 6 2 3 2 2 2 10" xfId="40996"/>
    <cellStyle name="Normal 6 6 2 3 2 2 2 11" xfId="40997"/>
    <cellStyle name="Normal 6 6 2 3 2 2 2 2" xfId="40998"/>
    <cellStyle name="Normal 6 6 2 3 2 2 2 2 10" xfId="40999"/>
    <cellStyle name="Normal 6 6 2 3 2 2 2 2 11" xfId="41000"/>
    <cellStyle name="Normal 6 6 2 3 2 2 2 2 12" xfId="41001"/>
    <cellStyle name="Normal 6 6 2 3 2 2 2 2 2" xfId="41002"/>
    <cellStyle name="Normal 6 6 2 3 2 2 2 2 2 2" xfId="41003"/>
    <cellStyle name="Normal 6 6 2 3 2 2 2 2 2 2 2" xfId="41004"/>
    <cellStyle name="Normal 6 6 2 3 2 2 2 2 2 2 2 2" xfId="41005"/>
    <cellStyle name="Normal 6 6 2 3 2 2 2 2 2 2 2 2 2" xfId="41006"/>
    <cellStyle name="Normal 6 6 2 3 2 2 2 2 2 2 2 3" xfId="41007"/>
    <cellStyle name="Normal 6 6 2 3 2 2 2 2 2 2 2 4" xfId="41008"/>
    <cellStyle name="Normal 6 6 2 3 2 2 2 2 2 2 3" xfId="41009"/>
    <cellStyle name="Normal 6 6 2 3 2 2 2 2 2 2 4" xfId="41010"/>
    <cellStyle name="Normal 6 6 2 3 2 2 2 2 2 2 5" xfId="41011"/>
    <cellStyle name="Normal 6 6 2 3 2 2 2 2 2 2 6" xfId="41012"/>
    <cellStyle name="Normal 6 6 2 3 2 2 2 2 2 3" xfId="41013"/>
    <cellStyle name="Normal 6 6 2 3 2 2 2 2 2 3 2" xfId="41014"/>
    <cellStyle name="Normal 6 6 2 3 2 2 2 2 2 4" xfId="41015"/>
    <cellStyle name="Normal 6 6 2 3 2 2 2 2 2 4 2" xfId="41016"/>
    <cellStyle name="Normal 6 6 2 3 2 2 2 2 2 5" xfId="41017"/>
    <cellStyle name="Normal 6 6 2 3 2 2 2 2 2 5 2" xfId="41018"/>
    <cellStyle name="Normal 6 6 2 3 2 2 2 2 2 5 2 2" xfId="41019"/>
    <cellStyle name="Normal 6 6 2 3 2 2 2 2 2 5 3" xfId="41020"/>
    <cellStyle name="Normal 6 6 2 3 2 2 2 2 3" xfId="41021"/>
    <cellStyle name="Normal 6 6 2 3 2 2 2 2 4" xfId="41022"/>
    <cellStyle name="Normal 6 6 2 3 2 2 2 2 5" xfId="41023"/>
    <cellStyle name="Normal 6 6 2 3 2 2 2 2 6" xfId="41024"/>
    <cellStyle name="Normal 6 6 2 3 2 2 2 2 6 2" xfId="41025"/>
    <cellStyle name="Normal 6 6 2 3 2 2 2 2 6 2 2" xfId="41026"/>
    <cellStyle name="Normal 6 6 2 3 2 2 2 2 6 3" xfId="41027"/>
    <cellStyle name="Normal 6 6 2 3 2 2 2 2 7" xfId="41028"/>
    <cellStyle name="Normal 6 6 2 3 2 2 2 2 7 2" xfId="41029"/>
    <cellStyle name="Normal 6 6 2 3 2 2 2 2 7 2 2" xfId="41030"/>
    <cellStyle name="Normal 6 6 2 3 2 2 2 2 7 3" xfId="41031"/>
    <cellStyle name="Normal 6 6 2 3 2 2 2 2 8" xfId="41032"/>
    <cellStyle name="Normal 6 6 2 3 2 2 2 2 8 2" xfId="41033"/>
    <cellStyle name="Normal 6 6 2 3 2 2 2 2 8 2 2" xfId="41034"/>
    <cellStyle name="Normal 6 6 2 3 2 2 2 2 8 3" xfId="41035"/>
    <cellStyle name="Normal 6 6 2 3 2 2 2 2 8 4" xfId="41036"/>
    <cellStyle name="Normal 6 6 2 3 2 2 2 2 9" xfId="41037"/>
    <cellStyle name="Normal 6 6 2 3 2 2 2 2 9 2" xfId="41038"/>
    <cellStyle name="Normal 6 6 2 3 2 2 2 3" xfId="41039"/>
    <cellStyle name="Normal 6 6 2 3 2 2 2 3 2" xfId="41040"/>
    <cellStyle name="Normal 6 6 2 3 2 2 2 3 2 2" xfId="41041"/>
    <cellStyle name="Normal 6 6 2 3 2 2 2 3 2 2 2" xfId="41042"/>
    <cellStyle name="Normal 6 6 2 3 2 2 2 3 2 2 2 2" xfId="41043"/>
    <cellStyle name="Normal 6 6 2 3 2 2 2 3 2 3" xfId="41044"/>
    <cellStyle name="Normal 6 6 2 3 2 2 2 3 2 4" xfId="41045"/>
    <cellStyle name="Normal 6 6 2 3 2 2 2 3 3" xfId="41046"/>
    <cellStyle name="Normal 6 6 2 3 2 2 2 3 4" xfId="41047"/>
    <cellStyle name="Normal 6 6 2 3 2 2 2 3 4 2" xfId="41048"/>
    <cellStyle name="Normal 6 6 2 3 2 2 2 3 4 2 2" xfId="41049"/>
    <cellStyle name="Normal 6 6 2 3 2 2 2 3 4 3" xfId="41050"/>
    <cellStyle name="Normal 6 6 2 3 2 2 2 3 4 4" xfId="41051"/>
    <cellStyle name="Normal 6 6 2 3 2 2 2 3 5" xfId="41052"/>
    <cellStyle name="Normal 6 6 2 3 2 2 2 3 6" xfId="41053"/>
    <cellStyle name="Normal 6 6 2 3 2 2 2 3 7" xfId="41054"/>
    <cellStyle name="Normal 6 6 2 3 2 2 2 4" xfId="41055"/>
    <cellStyle name="Normal 6 6 2 3 2 2 2 4 2" xfId="41056"/>
    <cellStyle name="Normal 6 6 2 3 2 2 2 4 2 2" xfId="41057"/>
    <cellStyle name="Normal 6 6 2 3 2 2 2 4 3" xfId="41058"/>
    <cellStyle name="Normal 6 6 2 3 2 2 2 5" xfId="41059"/>
    <cellStyle name="Normal 6 6 2 3 2 2 2 5 2" xfId="41060"/>
    <cellStyle name="Normal 6 6 2 3 2 2 2 6" xfId="41061"/>
    <cellStyle name="Normal 6 6 2 3 2 2 2 7" xfId="41062"/>
    <cellStyle name="Normal 6 6 2 3 2 2 2 8" xfId="41063"/>
    <cellStyle name="Normal 6 6 2 3 2 2 2 9" xfId="41064"/>
    <cellStyle name="Normal 6 6 2 3 2 2 3" xfId="41065"/>
    <cellStyle name="Normal 6 6 2 3 2 2 4" xfId="41066"/>
    <cellStyle name="Normal 6 6 2 3 2 2 5" xfId="41067"/>
    <cellStyle name="Normal 6 6 2 3 2 2 6" xfId="41068"/>
    <cellStyle name="Normal 6 6 2 3 2 2 6 2" xfId="41069"/>
    <cellStyle name="Normal 6 6 2 3 2 2 6 2 2" xfId="41070"/>
    <cellStyle name="Normal 6 6 2 3 2 2 6 2 2 2" xfId="41071"/>
    <cellStyle name="Normal 6 6 2 3 2 2 6 2 2 2 2" xfId="41072"/>
    <cellStyle name="Normal 6 6 2 3 2 2 6 2 2 3" xfId="41073"/>
    <cellStyle name="Normal 6 6 2 3 2 2 6 2 2 4" xfId="41074"/>
    <cellStyle name="Normal 6 6 2 3 2 2 6 2 3" xfId="41075"/>
    <cellStyle name="Normal 6 6 2 3 2 2 6 2 3 2" xfId="41076"/>
    <cellStyle name="Normal 6 6 2 3 2 2 6 2 3 2 2" xfId="41077"/>
    <cellStyle name="Normal 6 6 2 3 2 2 6 2 3 3" xfId="41078"/>
    <cellStyle name="Normal 6 6 2 3 2 2 6 2 4" xfId="41079"/>
    <cellStyle name="Normal 6 6 2 3 2 2 6 3" xfId="41080"/>
    <cellStyle name="Normal 6 6 2 3 2 2 6 4" xfId="41081"/>
    <cellStyle name="Normal 6 6 2 3 2 2 6 4 2" xfId="41082"/>
    <cellStyle name="Normal 6 6 2 3 2 2 6 5" xfId="41083"/>
    <cellStyle name="Normal 6 6 2 3 2 2 7" xfId="41084"/>
    <cellStyle name="Normal 6 6 2 3 2 2 7 2" xfId="41085"/>
    <cellStyle name="Normal 6 6 2 3 2 2 7 2 2" xfId="41086"/>
    <cellStyle name="Normal 6 6 2 3 2 2 7 3" xfId="41087"/>
    <cellStyle name="Normal 6 6 2 3 2 2 8" xfId="41088"/>
    <cellStyle name="Normal 6 6 2 3 2 2 8 2" xfId="41089"/>
    <cellStyle name="Normal 6 6 2 3 2 2 8 2 2" xfId="41090"/>
    <cellStyle name="Normal 6 6 2 3 2 2 8 3" xfId="41091"/>
    <cellStyle name="Normal 6 6 2 3 2 2 9" xfId="41092"/>
    <cellStyle name="Normal 6 6 2 3 2 2 9 2" xfId="41093"/>
    <cellStyle name="Normal 6 6 2 3 2 2 9 2 2" xfId="41094"/>
    <cellStyle name="Normal 6 6 2 3 2 2 9 3" xfId="41095"/>
    <cellStyle name="Normal 6 6 2 3 2 3" xfId="41096"/>
    <cellStyle name="Normal 6 6 2 3 2 3 2" xfId="41097"/>
    <cellStyle name="Normal 6 6 2 3 2 3 2 2" xfId="41098"/>
    <cellStyle name="Normal 6 6 2 3 2 3 3" xfId="41099"/>
    <cellStyle name="Normal 6 6 2 3 2 4" xfId="41100"/>
    <cellStyle name="Normal 6 6 2 3 2 5" xfId="41101"/>
    <cellStyle name="Normal 6 6 2 3 2 5 10" xfId="41102"/>
    <cellStyle name="Normal 6 6 2 3 2 5 11" xfId="41103"/>
    <cellStyle name="Normal 6 6 2 3 2 5 12" xfId="41104"/>
    <cellStyle name="Normal 6 6 2 3 2 5 2" xfId="41105"/>
    <cellStyle name="Normal 6 6 2 3 2 5 2 10" xfId="41106"/>
    <cellStyle name="Normal 6 6 2 3 2 5 2 11" xfId="41107"/>
    <cellStyle name="Normal 6 6 2 3 2 5 2 2" xfId="41108"/>
    <cellStyle name="Normal 6 6 2 3 2 5 2 2 2" xfId="41109"/>
    <cellStyle name="Normal 6 6 2 3 2 5 2 2 2 2" xfId="41110"/>
    <cellStyle name="Normal 6 6 2 3 2 5 2 2 2 2 2" xfId="41111"/>
    <cellStyle name="Normal 6 6 2 3 2 5 2 2 2 2 2 2" xfId="41112"/>
    <cellStyle name="Normal 6 6 2 3 2 5 2 2 2 3" xfId="41113"/>
    <cellStyle name="Normal 6 6 2 3 2 5 2 2 2 4" xfId="41114"/>
    <cellStyle name="Normal 6 6 2 3 2 5 2 2 3" xfId="41115"/>
    <cellStyle name="Normal 6 6 2 3 2 5 2 2 4" xfId="41116"/>
    <cellStyle name="Normal 6 6 2 3 2 5 2 2 4 2" xfId="41117"/>
    <cellStyle name="Normal 6 6 2 3 2 5 2 2 5" xfId="41118"/>
    <cellStyle name="Normal 6 6 2 3 2 5 2 2 6" xfId="41119"/>
    <cellStyle name="Normal 6 6 2 3 2 5 2 2 7" xfId="41120"/>
    <cellStyle name="Normal 6 6 2 3 2 5 2 3" xfId="41121"/>
    <cellStyle name="Normal 6 6 2 3 2 5 2 3 2" xfId="41122"/>
    <cellStyle name="Normal 6 6 2 3 2 5 2 4" xfId="41123"/>
    <cellStyle name="Normal 6 6 2 3 2 5 2 5" xfId="41124"/>
    <cellStyle name="Normal 6 6 2 3 2 5 2 6" xfId="41125"/>
    <cellStyle name="Normal 6 6 2 3 2 5 2 7" xfId="41126"/>
    <cellStyle name="Normal 6 6 2 3 2 5 2 7 2" xfId="41127"/>
    <cellStyle name="Normal 6 6 2 3 2 5 2 7 2 2" xfId="41128"/>
    <cellStyle name="Normal 6 6 2 3 2 5 2 7 3" xfId="41129"/>
    <cellStyle name="Normal 6 6 2 3 2 5 2 8" xfId="41130"/>
    <cellStyle name="Normal 6 6 2 3 2 5 2 9" xfId="41131"/>
    <cellStyle name="Normal 6 6 2 3 2 5 3" xfId="41132"/>
    <cellStyle name="Normal 6 6 2 3 2 5 3 2" xfId="41133"/>
    <cellStyle name="Normal 6 6 2 3 2 5 3 2 2" xfId="41134"/>
    <cellStyle name="Normal 6 6 2 3 2 5 3 2 2 2" xfId="41135"/>
    <cellStyle name="Normal 6 6 2 3 2 5 3 2 2 2 2" xfId="41136"/>
    <cellStyle name="Normal 6 6 2 3 2 5 3 2 2 3" xfId="41137"/>
    <cellStyle name="Normal 6 6 2 3 2 5 3 2 2 4" xfId="41138"/>
    <cellStyle name="Normal 6 6 2 3 2 5 3 2 3" xfId="41139"/>
    <cellStyle name="Normal 6 6 2 3 2 5 3 2 4" xfId="41140"/>
    <cellStyle name="Normal 6 6 2 3 2 5 3 3" xfId="41141"/>
    <cellStyle name="Normal 6 6 2 3 2 5 3 4" xfId="41142"/>
    <cellStyle name="Normal 6 6 2 3 2 5 3 4 2" xfId="41143"/>
    <cellStyle name="Normal 6 6 2 3 2 5 3 5" xfId="41144"/>
    <cellStyle name="Normal 6 6 2 3 2 5 4" xfId="41145"/>
    <cellStyle name="Normal 6 6 2 3 2 5 4 2" xfId="41146"/>
    <cellStyle name="Normal 6 6 2 3 2 5 4 2 2" xfId="41147"/>
    <cellStyle name="Normal 6 6 2 3 2 5 4 3" xfId="41148"/>
    <cellStyle name="Normal 6 6 2 3 2 5 5" xfId="41149"/>
    <cellStyle name="Normal 6 6 2 3 2 5 6" xfId="41150"/>
    <cellStyle name="Normal 6 6 2 3 2 5 7" xfId="41151"/>
    <cellStyle name="Normal 6 6 2 3 2 5 8" xfId="41152"/>
    <cellStyle name="Normal 6 6 2 3 2 5 8 2" xfId="41153"/>
    <cellStyle name="Normal 6 6 2 3 2 5 8 2 2" xfId="41154"/>
    <cellStyle name="Normal 6 6 2 3 2 5 8 3" xfId="41155"/>
    <cellStyle name="Normal 6 6 2 3 2 5 8 4" xfId="41156"/>
    <cellStyle name="Normal 6 6 2 3 2 5 9" xfId="41157"/>
    <cellStyle name="Normal 6 6 2 3 2 5 9 2" xfId="41158"/>
    <cellStyle name="Normal 6 6 2 3 2 6" xfId="41159"/>
    <cellStyle name="Normal 6 6 2 3 2 6 2" xfId="41160"/>
    <cellStyle name="Normal 6 6 2 3 2 6 2 2" xfId="41161"/>
    <cellStyle name="Normal 6 6 2 3 2 6 2 2 2" xfId="41162"/>
    <cellStyle name="Normal 6 6 2 3 2 6 2 2 2 2" xfId="41163"/>
    <cellStyle name="Normal 6 6 2 3 2 6 2 3" xfId="41164"/>
    <cellStyle name="Normal 6 6 2 3 2 6 2 4" xfId="41165"/>
    <cellStyle name="Normal 6 6 2 3 2 6 3" xfId="41166"/>
    <cellStyle name="Normal 6 6 2 3 2 6 4" xfId="41167"/>
    <cellStyle name="Normal 6 6 2 3 2 6 4 2" xfId="41168"/>
    <cellStyle name="Normal 6 6 2 3 2 6 4 2 2" xfId="41169"/>
    <cellStyle name="Normal 6 6 2 3 2 6 4 3" xfId="41170"/>
    <cellStyle name="Normal 6 6 2 3 2 6 4 4" xfId="41171"/>
    <cellStyle name="Normal 6 6 2 3 2 6 5" xfId="41172"/>
    <cellStyle name="Normal 6 6 2 3 2 6 6" xfId="41173"/>
    <cellStyle name="Normal 6 6 2 3 2 6 7" xfId="41174"/>
    <cellStyle name="Normal 6 6 2 3 2 7" xfId="41175"/>
    <cellStyle name="Normal 6 6 2 3 2 7 2" xfId="41176"/>
    <cellStyle name="Normal 6 6 2 3 2 7 2 2" xfId="41177"/>
    <cellStyle name="Normal 6 6 2 3 2 7 2 2 2" xfId="41178"/>
    <cellStyle name="Normal 6 6 2 3 2 7 2 2 2 2" xfId="41179"/>
    <cellStyle name="Normal 6 6 2 3 2 7 2 3" xfId="41180"/>
    <cellStyle name="Normal 6 6 2 3 2 7 2 4" xfId="41181"/>
    <cellStyle name="Normal 6 6 2 3 2 7 2 5" xfId="41182"/>
    <cellStyle name="Normal 6 6 2 3 2 7 2 6" xfId="41183"/>
    <cellStyle name="Normal 6 6 2 3 2 7 3" xfId="41184"/>
    <cellStyle name="Normal 6 6 2 3 2 7 3 2" xfId="41185"/>
    <cellStyle name="Normal 6 6 2 3 2 7 4" xfId="41186"/>
    <cellStyle name="Normal 6 6 2 3 2 7 4 2" xfId="41187"/>
    <cellStyle name="Normal 6 6 2 3 2 7 5" xfId="41188"/>
    <cellStyle name="Normal 6 6 2 3 2 7 6" xfId="41189"/>
    <cellStyle name="Normal 6 6 2 3 2 7 7" xfId="41190"/>
    <cellStyle name="Normal 6 6 2 3 2 8" xfId="41191"/>
    <cellStyle name="Normal 6 6 2 3 2 8 2" xfId="41192"/>
    <cellStyle name="Normal 6 6 2 3 2 8 2 2" xfId="41193"/>
    <cellStyle name="Normal 6 6 2 3 2 8 2 2 2" xfId="41194"/>
    <cellStyle name="Normal 6 6 2 3 2 8 2 3" xfId="41195"/>
    <cellStyle name="Normal 6 6 2 3 2 8 2 4" xfId="41196"/>
    <cellStyle name="Normal 6 6 2 3 2 8 3" xfId="41197"/>
    <cellStyle name="Normal 6 6 2 3 2 8 4" xfId="41198"/>
    <cellStyle name="Normal 6 6 2 3 2 8 4 2" xfId="41199"/>
    <cellStyle name="Normal 6 6 2 3 2 8 5" xfId="41200"/>
    <cellStyle name="Normal 6 6 2 3 2 9" xfId="41201"/>
    <cellStyle name="Normal 6 6 2 3 3" xfId="41202"/>
    <cellStyle name="Normal 6 6 2 3 3 2" xfId="41203"/>
    <cellStyle name="Normal 6 6 2 3 3 2 10" xfId="41204"/>
    <cellStyle name="Normal 6 6 2 3 3 2 2" xfId="41205"/>
    <cellStyle name="Normal 6 6 2 3 3 2 2 2" xfId="41206"/>
    <cellStyle name="Normal 6 6 2 3 3 2 2 2 2" xfId="41207"/>
    <cellStyle name="Normal 6 6 2 3 3 2 2 2 2 2" xfId="41208"/>
    <cellStyle name="Normal 6 6 2 3 3 2 2 2 2 2 2" xfId="41209"/>
    <cellStyle name="Normal 6 6 2 3 3 2 2 2 3" xfId="41210"/>
    <cellStyle name="Normal 6 6 2 3 3 2 2 2 4" xfId="41211"/>
    <cellStyle name="Normal 6 6 2 3 3 2 2 2 5" xfId="41212"/>
    <cellStyle name="Normal 6 6 2 3 3 2 2 2 6" xfId="41213"/>
    <cellStyle name="Normal 6 6 2 3 3 2 2 3" xfId="41214"/>
    <cellStyle name="Normal 6 6 2 3 3 2 2 3 2" xfId="41215"/>
    <cellStyle name="Normal 6 6 2 3 3 2 2 4" xfId="41216"/>
    <cellStyle name="Normal 6 6 2 3 3 2 2 4 2" xfId="41217"/>
    <cellStyle name="Normal 6 6 2 3 3 2 2 5" xfId="41218"/>
    <cellStyle name="Normal 6 6 2 3 3 2 2 6" xfId="41219"/>
    <cellStyle name="Normal 6 6 2 3 3 2 2 7" xfId="41220"/>
    <cellStyle name="Normal 6 6 2 3 3 2 3" xfId="41221"/>
    <cellStyle name="Normal 6 6 2 3 3 2 4" xfId="41222"/>
    <cellStyle name="Normal 6 6 2 3 3 2 5" xfId="41223"/>
    <cellStyle name="Normal 6 6 2 3 3 2 6" xfId="41224"/>
    <cellStyle name="Normal 6 6 2 3 3 2 6 2" xfId="41225"/>
    <cellStyle name="Normal 6 6 2 3 3 2 6 2 2" xfId="41226"/>
    <cellStyle name="Normal 6 6 2 3 3 2 6 3" xfId="41227"/>
    <cellStyle name="Normal 6 6 2 3 3 2 7" xfId="41228"/>
    <cellStyle name="Normal 6 6 2 3 3 2 7 2" xfId="41229"/>
    <cellStyle name="Normal 6 6 2 3 3 2 7 2 2" xfId="41230"/>
    <cellStyle name="Normal 6 6 2 3 3 2 7 3" xfId="41231"/>
    <cellStyle name="Normal 6 6 2 3 3 2 8" xfId="41232"/>
    <cellStyle name="Normal 6 6 2 3 3 2 8 2" xfId="41233"/>
    <cellStyle name="Normal 6 6 2 3 3 2 8 2 2" xfId="41234"/>
    <cellStyle name="Normal 6 6 2 3 3 2 8 3" xfId="41235"/>
    <cellStyle name="Normal 6 6 2 3 3 2 8 4" xfId="41236"/>
    <cellStyle name="Normal 6 6 2 3 3 2 9" xfId="41237"/>
    <cellStyle name="Normal 6 6 2 3 3 2 9 2" xfId="41238"/>
    <cellStyle name="Normal 6 6 2 3 3 3" xfId="41239"/>
    <cellStyle name="Normal 6 6 2 3 3 3 2" xfId="41240"/>
    <cellStyle name="Normal 6 6 2 3 3 3 2 2" xfId="41241"/>
    <cellStyle name="Normal 6 6 2 3 3 3 2 2 2" xfId="41242"/>
    <cellStyle name="Normal 6 6 2 3 3 3 2 2 2 2" xfId="41243"/>
    <cellStyle name="Normal 6 6 2 3 3 3 2 3" xfId="41244"/>
    <cellStyle name="Normal 6 6 2 3 3 3 2 3 2" xfId="41245"/>
    <cellStyle name="Normal 6 6 2 3 3 3 2 3 2 2" xfId="41246"/>
    <cellStyle name="Normal 6 6 2 3 3 3 2 3 3" xfId="41247"/>
    <cellStyle name="Normal 6 6 2 3 3 3 2 4" xfId="41248"/>
    <cellStyle name="Normal 6 6 2 3 3 3 3" xfId="41249"/>
    <cellStyle name="Normal 6 6 2 3 3 3 4" xfId="41250"/>
    <cellStyle name="Normal 6 6 2 3 3 3 4 2" xfId="41251"/>
    <cellStyle name="Normal 6 6 2 3 3 3 4 2 2" xfId="41252"/>
    <cellStyle name="Normal 6 6 2 3 3 3 4 3" xfId="41253"/>
    <cellStyle name="Normal 6 6 2 3 3 3 4 4" xfId="41254"/>
    <cellStyle name="Normal 6 6 2 3 3 3 5" xfId="41255"/>
    <cellStyle name="Normal 6 6 2 3 3 3 6" xfId="41256"/>
    <cellStyle name="Normal 6 6 2 3 3 3 7" xfId="41257"/>
    <cellStyle name="Normal 6 6 2 3 3 4" xfId="41258"/>
    <cellStyle name="Normal 6 6 2 3 3 4 2" xfId="41259"/>
    <cellStyle name="Normal 6 6 2 3 3 4 2 2" xfId="41260"/>
    <cellStyle name="Normal 6 6 2 3 3 4 3" xfId="41261"/>
    <cellStyle name="Normal 6 6 2 3 3 5" xfId="41262"/>
    <cellStyle name="Normal 6 6 2 3 3 5 2" xfId="41263"/>
    <cellStyle name="Normal 6 6 2 3 3 5 2 2" xfId="41264"/>
    <cellStyle name="Normal 6 6 2 3 3 5 3" xfId="41265"/>
    <cellStyle name="Normal 6 6 2 3 3 6" xfId="41266"/>
    <cellStyle name="Normal 6 6 2 3 3 6 2" xfId="41267"/>
    <cellStyle name="Normal 6 6 2 3 3 6 2 2" xfId="41268"/>
    <cellStyle name="Normal 6 6 2 3 3 6 3" xfId="41269"/>
    <cellStyle name="Normal 6 6 2 3 3 7" xfId="41270"/>
    <cellStyle name="Normal 6 6 2 3 3 8" xfId="41271"/>
    <cellStyle name="Normal 6 6 2 3 3 9" xfId="41272"/>
    <cellStyle name="Normal 6 6 2 3 4" xfId="41273"/>
    <cellStyle name="Normal 6 6 2 3 5" xfId="41274"/>
    <cellStyle name="Normal 6 6 2 3 5 2" xfId="41275"/>
    <cellStyle name="Normal 6 6 2 3 5 2 2" xfId="41276"/>
    <cellStyle name="Normal 6 6 2 3 5 3" xfId="41277"/>
    <cellStyle name="Normal 6 6 2 3 6" xfId="41278"/>
    <cellStyle name="Normal 6 6 2 3 6 2" xfId="41279"/>
    <cellStyle name="Normal 6 6 2 3 6 2 2" xfId="41280"/>
    <cellStyle name="Normal 6 6 2 3 6 2 2 2" xfId="41281"/>
    <cellStyle name="Normal 6 6 2 3 6 2 2 2 2" xfId="41282"/>
    <cellStyle name="Normal 6 6 2 3 6 2 2 3" xfId="41283"/>
    <cellStyle name="Normal 6 6 2 3 6 2 2 4" xfId="41284"/>
    <cellStyle name="Normal 6 6 2 3 6 2 3" xfId="41285"/>
    <cellStyle name="Normal 6 6 2 3 6 2 4" xfId="41286"/>
    <cellStyle name="Normal 6 6 2 3 6 2 5" xfId="41287"/>
    <cellStyle name="Normal 6 6 2 3 6 2 6" xfId="41288"/>
    <cellStyle name="Normal 6 6 2 3 6 3" xfId="41289"/>
    <cellStyle name="Normal 6 6 2 3 6 3 2" xfId="41290"/>
    <cellStyle name="Normal 6 6 2 3 6 4" xfId="41291"/>
    <cellStyle name="Normal 6 6 2 3 6 4 2" xfId="41292"/>
    <cellStyle name="Normal 6 6 2 3 6 5" xfId="41293"/>
    <cellStyle name="Normal 6 6 2 3 6 6" xfId="41294"/>
    <cellStyle name="Normal 6 6 2 3 6 7" xfId="41295"/>
    <cellStyle name="Normal 6 6 2 3 7" xfId="41296"/>
    <cellStyle name="Normal 6 6 2 3 7 2" xfId="41297"/>
    <cellStyle name="Normal 6 6 2 3 7 2 2" xfId="41298"/>
    <cellStyle name="Normal 6 6 2 3 7 3" xfId="41299"/>
    <cellStyle name="Normal 6 6 2 3 8" xfId="41300"/>
    <cellStyle name="Normal 6 6 2 3 9" xfId="41301"/>
    <cellStyle name="Normal 6 6 2 4" xfId="41302"/>
    <cellStyle name="Normal 6 6 2 4 2" xfId="41303"/>
    <cellStyle name="Normal 6 6 2 4 2 2" xfId="41304"/>
    <cellStyle name="Normal 6 6 2 4 3" xfId="41305"/>
    <cellStyle name="Normal 6 6 2 5" xfId="41306"/>
    <cellStyle name="Normal 6 6 2 5 10" xfId="41307"/>
    <cellStyle name="Normal 6 6 2 5 11" xfId="41308"/>
    <cellStyle name="Normal 6 6 2 5 12" xfId="41309"/>
    <cellStyle name="Normal 6 6 2 5 12 2" xfId="41310"/>
    <cellStyle name="Normal 6 6 2 5 12 2 2" xfId="41311"/>
    <cellStyle name="Normal 6 6 2 5 12 2 2 2" xfId="41312"/>
    <cellStyle name="Normal 6 6 2 5 12 3" xfId="41313"/>
    <cellStyle name="Normal 6 6 2 5 12 4" xfId="41314"/>
    <cellStyle name="Normal 6 6 2 5 12 5" xfId="41315"/>
    <cellStyle name="Normal 6 6 2 5 12 6" xfId="41316"/>
    <cellStyle name="Normal 6 6 2 5 13" xfId="41317"/>
    <cellStyle name="Normal 6 6 2 5 13 2" xfId="41318"/>
    <cellStyle name="Normal 6 6 2 5 14" xfId="41319"/>
    <cellStyle name="Normal 6 6 2 5 2" xfId="41320"/>
    <cellStyle name="Normal 6 6 2 5 2 2" xfId="41321"/>
    <cellStyle name="Normal 6 6 2 5 2 2 10" xfId="41322"/>
    <cellStyle name="Normal 6 6 2 5 2 2 11" xfId="41323"/>
    <cellStyle name="Normal 6 6 2 5 2 2 12" xfId="41324"/>
    <cellStyle name="Normal 6 6 2 5 2 2 2" xfId="41325"/>
    <cellStyle name="Normal 6 6 2 5 2 2 2 2" xfId="41326"/>
    <cellStyle name="Normal 6 6 2 5 2 2 2 2 2" xfId="41327"/>
    <cellStyle name="Normal 6 6 2 5 2 2 2 2 2 2" xfId="41328"/>
    <cellStyle name="Normal 6 6 2 5 2 2 2 2 2 2 2" xfId="41329"/>
    <cellStyle name="Normal 6 6 2 5 2 2 2 2 3" xfId="41330"/>
    <cellStyle name="Normal 6 6 2 5 2 2 2 2 3 2" xfId="41331"/>
    <cellStyle name="Normal 6 6 2 5 2 2 2 2 3 2 2" xfId="41332"/>
    <cellStyle name="Normal 6 6 2 5 2 2 2 2 3 3" xfId="41333"/>
    <cellStyle name="Normal 6 6 2 5 2 2 2 2 4" xfId="41334"/>
    <cellStyle name="Normal 6 6 2 5 2 2 2 3" xfId="41335"/>
    <cellStyle name="Normal 6 6 2 5 2 2 2 4" xfId="41336"/>
    <cellStyle name="Normal 6 6 2 5 2 2 2 4 2" xfId="41337"/>
    <cellStyle name="Normal 6 6 2 5 2 2 2 4 2 2" xfId="41338"/>
    <cellStyle name="Normal 6 6 2 5 2 2 2 4 3" xfId="41339"/>
    <cellStyle name="Normal 6 6 2 5 2 2 2 4 4" xfId="41340"/>
    <cellStyle name="Normal 6 6 2 5 2 2 2 5" xfId="41341"/>
    <cellStyle name="Normal 6 6 2 5 2 2 3" xfId="41342"/>
    <cellStyle name="Normal 6 6 2 5 2 2 4" xfId="41343"/>
    <cellStyle name="Normal 6 6 2 5 2 2 5" xfId="41344"/>
    <cellStyle name="Normal 6 6 2 5 2 2 5 2" xfId="41345"/>
    <cellStyle name="Normal 6 6 2 5 2 2 5 2 2" xfId="41346"/>
    <cellStyle name="Normal 6 6 2 5 2 2 5 3" xfId="41347"/>
    <cellStyle name="Normal 6 6 2 5 2 2 6" xfId="41348"/>
    <cellStyle name="Normal 6 6 2 5 2 2 7" xfId="41349"/>
    <cellStyle name="Normal 6 6 2 5 2 2 8" xfId="41350"/>
    <cellStyle name="Normal 6 6 2 5 2 2 8 2" xfId="41351"/>
    <cellStyle name="Normal 6 6 2 5 2 2 8 2 2" xfId="41352"/>
    <cellStyle name="Normal 6 6 2 5 2 2 8 3" xfId="41353"/>
    <cellStyle name="Normal 6 6 2 5 2 2 8 4" xfId="41354"/>
    <cellStyle name="Normal 6 6 2 5 2 2 9" xfId="41355"/>
    <cellStyle name="Normal 6 6 2 5 2 2 9 2" xfId="41356"/>
    <cellStyle name="Normal 6 6 2 5 2 2 9 2 2" xfId="41357"/>
    <cellStyle name="Normal 6 6 2 5 2 2 9 3" xfId="41358"/>
    <cellStyle name="Normal 6 6 2 5 2 2 9 4" xfId="41359"/>
    <cellStyle name="Normal 6 6 2 5 2 3" xfId="41360"/>
    <cellStyle name="Normal 6 6 2 5 2 3 2" xfId="41361"/>
    <cellStyle name="Normal 6 6 2 5 2 3 2 2" xfId="41362"/>
    <cellStyle name="Normal 6 6 2 5 2 3 2 2 2" xfId="41363"/>
    <cellStyle name="Normal 6 6 2 5 2 3 2 2 2 2" xfId="41364"/>
    <cellStyle name="Normal 6 6 2 5 2 3 2 2 3" xfId="41365"/>
    <cellStyle name="Normal 6 6 2 5 2 3 2 2 4" xfId="41366"/>
    <cellStyle name="Normal 6 6 2 5 2 3 2 3" xfId="41367"/>
    <cellStyle name="Normal 6 6 2 5 2 3 2 3 2" xfId="41368"/>
    <cellStyle name="Normal 6 6 2 5 2 3 2 3 2 2" xfId="41369"/>
    <cellStyle name="Normal 6 6 2 5 2 3 2 3 3" xfId="41370"/>
    <cellStyle name="Normal 6 6 2 5 2 3 2 4" xfId="41371"/>
    <cellStyle name="Normal 6 6 2 5 2 3 2 5" xfId="41372"/>
    <cellStyle name="Normal 6 6 2 5 2 3 2 6" xfId="41373"/>
    <cellStyle name="Normal 6 6 2 5 2 3 3" xfId="41374"/>
    <cellStyle name="Normal 6 6 2 5 2 3 3 2" xfId="41375"/>
    <cellStyle name="Normal 6 6 2 5 2 3 4" xfId="41376"/>
    <cellStyle name="Normal 6 6 2 5 2 3 4 2" xfId="41377"/>
    <cellStyle name="Normal 6 6 2 5 2 3 5" xfId="41378"/>
    <cellStyle name="Normal 6 6 2 5 2 3 6" xfId="41379"/>
    <cellStyle name="Normal 6 6 2 5 2 3 7" xfId="41380"/>
    <cellStyle name="Normal 6 6 2 5 2 4" xfId="41381"/>
    <cellStyle name="Normal 6 6 2 5 2 4 2" xfId="41382"/>
    <cellStyle name="Normal 6 6 2 5 2 4 2 2" xfId="41383"/>
    <cellStyle name="Normal 6 6 2 5 2 4 3" xfId="41384"/>
    <cellStyle name="Normal 6 6 2 5 2 5" xfId="41385"/>
    <cellStyle name="Normal 6 6 2 5 2 5 2" xfId="41386"/>
    <cellStyle name="Normal 6 6 2 5 2 5 2 2" xfId="41387"/>
    <cellStyle name="Normal 6 6 2 5 2 5 3" xfId="41388"/>
    <cellStyle name="Normal 6 6 2 5 2 6" xfId="41389"/>
    <cellStyle name="Normal 6 6 2 5 2 7" xfId="41390"/>
    <cellStyle name="Normal 6 6 2 5 2 7 2" xfId="41391"/>
    <cellStyle name="Normal 6 6 2 5 2 7 2 2" xfId="41392"/>
    <cellStyle name="Normal 6 6 2 5 2 7 3" xfId="41393"/>
    <cellStyle name="Normal 6 6 2 5 2 8" xfId="41394"/>
    <cellStyle name="Normal 6 6 2 5 2 9" xfId="41395"/>
    <cellStyle name="Normal 6 6 2 5 3" xfId="41396"/>
    <cellStyle name="Normal 6 6 2 5 4" xfId="41397"/>
    <cellStyle name="Normal 6 6 2 5 4 2" xfId="41398"/>
    <cellStyle name="Normal 6 6 2 5 4 2 2" xfId="41399"/>
    <cellStyle name="Normal 6 6 2 5 4 3" xfId="41400"/>
    <cellStyle name="Normal 6 6 2 5 5" xfId="41401"/>
    <cellStyle name="Normal 6 6 2 5 5 2" xfId="41402"/>
    <cellStyle name="Normal 6 6 2 5 5 2 2" xfId="41403"/>
    <cellStyle name="Normal 6 6 2 5 5 3" xfId="41404"/>
    <cellStyle name="Normal 6 6 2 5 6" xfId="41405"/>
    <cellStyle name="Normal 6 6 2 5 6 2" xfId="41406"/>
    <cellStyle name="Normal 6 6 2 5 6 2 2" xfId="41407"/>
    <cellStyle name="Normal 6 6 2 5 6 2 2 2" xfId="41408"/>
    <cellStyle name="Normal 6 6 2 5 6 2 2 2 2" xfId="41409"/>
    <cellStyle name="Normal 6 6 2 5 6 2 3" xfId="41410"/>
    <cellStyle name="Normal 6 6 2 5 6 2 4" xfId="41411"/>
    <cellStyle name="Normal 6 6 2 5 6 3" xfId="41412"/>
    <cellStyle name="Normal 6 6 2 5 6 4" xfId="41413"/>
    <cellStyle name="Normal 6 6 2 5 6 4 2" xfId="41414"/>
    <cellStyle name="Normal 6 6 2 5 6 5" xfId="41415"/>
    <cellStyle name="Normal 6 6 2 5 6 6" xfId="41416"/>
    <cellStyle name="Normal 6 6 2 5 6 7" xfId="41417"/>
    <cellStyle name="Normal 6 6 2 5 7" xfId="41418"/>
    <cellStyle name="Normal 6 6 2 5 7 2" xfId="41419"/>
    <cellStyle name="Normal 6 6 2 5 7 2 2" xfId="41420"/>
    <cellStyle name="Normal 6 6 2 5 7 3" xfId="41421"/>
    <cellStyle name="Normal 6 6 2 5 8" xfId="41422"/>
    <cellStyle name="Normal 6 6 2 5 9" xfId="41423"/>
    <cellStyle name="Normal 6 6 2 5 9 2" xfId="41424"/>
    <cellStyle name="Normal 6 6 2 5 9 2 2" xfId="41425"/>
    <cellStyle name="Normal 6 6 2 5 9 3" xfId="41426"/>
    <cellStyle name="Normal 6 6 2 6" xfId="41427"/>
    <cellStyle name="Normal 6 6 2 7" xfId="41428"/>
    <cellStyle name="Normal 6 6 2 8" xfId="41429"/>
    <cellStyle name="Normal 6 6 2 9" xfId="41430"/>
    <cellStyle name="Normal 6 6 20" xfId="41431"/>
    <cellStyle name="Normal 6 6 21" xfId="41432"/>
    <cellStyle name="Normal 6 6 22" xfId="41433"/>
    <cellStyle name="Normal 6 6 22 2" xfId="41434"/>
    <cellStyle name="Normal 6 6 22 2 2" xfId="41435"/>
    <cellStyle name="Normal 6 6 22 3" xfId="41436"/>
    <cellStyle name="Normal 6 6 23" xfId="41437"/>
    <cellStyle name="Normal 6 6 24" xfId="41438"/>
    <cellStyle name="Normal 6 6 25" xfId="41439"/>
    <cellStyle name="Normal 6 6 26" xfId="41440"/>
    <cellStyle name="Normal 6 6 27" xfId="41441"/>
    <cellStyle name="Normal 6 6 28" xfId="41442"/>
    <cellStyle name="Normal 6 6 29" xfId="41443"/>
    <cellStyle name="Normal 6 6 3" xfId="41444"/>
    <cellStyle name="Normal 6 6 3 2" xfId="41445"/>
    <cellStyle name="Normal 6 6 3 2 2" xfId="41446"/>
    <cellStyle name="Normal 6 6 3 3" xfId="41447"/>
    <cellStyle name="Normal 6 6 30" xfId="41448"/>
    <cellStyle name="Normal 6 6 4" xfId="41449"/>
    <cellStyle name="Normal 6 6 5" xfId="41450"/>
    <cellStyle name="Normal 6 6 5 2" xfId="41451"/>
    <cellStyle name="Normal 6 6 5 2 2" xfId="41452"/>
    <cellStyle name="Normal 6 6 5 3" xfId="41453"/>
    <cellStyle name="Normal 6 6 6" xfId="41454"/>
    <cellStyle name="Normal 6 6 7" xfId="41455"/>
    <cellStyle name="Normal 6 6 7 2" xfId="41456"/>
    <cellStyle name="Normal 6 6 7 2 2" xfId="41457"/>
    <cellStyle name="Normal 6 6 7 3" xfId="41458"/>
    <cellStyle name="Normal 6 6 8" xfId="41459"/>
    <cellStyle name="Normal 6 6 8 2" xfId="41460"/>
    <cellStyle name="Normal 6 6 8 2 2" xfId="41461"/>
    <cellStyle name="Normal 6 6 8 3" xfId="41462"/>
    <cellStyle name="Normal 6 6 9" xfId="41463"/>
    <cellStyle name="Normal 6 6 9 2" xfId="41464"/>
    <cellStyle name="Normal 6 6 9 2 2" xfId="41465"/>
    <cellStyle name="Normal 6 6 9 3" xfId="41466"/>
    <cellStyle name="Normal 6 7" xfId="41467"/>
    <cellStyle name="Normal 6 7 10" xfId="41468"/>
    <cellStyle name="Normal 6 7 11" xfId="41469"/>
    <cellStyle name="Normal 6 7 11 2" xfId="41470"/>
    <cellStyle name="Normal 6 7 11 2 2" xfId="41471"/>
    <cellStyle name="Normal 6 7 11 3" xfId="41472"/>
    <cellStyle name="Normal 6 7 12" xfId="41473"/>
    <cellStyle name="Normal 6 7 13" xfId="41474"/>
    <cellStyle name="Normal 6 7 14" xfId="41475"/>
    <cellStyle name="Normal 6 7 14 2" xfId="41476"/>
    <cellStyle name="Normal 6 7 14 2 2" xfId="41477"/>
    <cellStyle name="Normal 6 7 14 3" xfId="41478"/>
    <cellStyle name="Normal 6 7 15" xfId="41479"/>
    <cellStyle name="Normal 6 7 15 2" xfId="41480"/>
    <cellStyle name="Normal 6 7 15 2 2" xfId="41481"/>
    <cellStyle name="Normal 6 7 15 3" xfId="41482"/>
    <cellStyle name="Normal 6 7 16" xfId="41483"/>
    <cellStyle name="Normal 6 7 16 2" xfId="41484"/>
    <cellStyle name="Normal 6 7 16 2 2" xfId="41485"/>
    <cellStyle name="Normal 6 7 16 3" xfId="41486"/>
    <cellStyle name="Normal 6 7 17" xfId="41487"/>
    <cellStyle name="Normal 6 7 17 2" xfId="41488"/>
    <cellStyle name="Normal 6 7 17 2 2" xfId="41489"/>
    <cellStyle name="Normal 6 7 17 3" xfId="41490"/>
    <cellStyle name="Normal 6 7 18" xfId="41491"/>
    <cellStyle name="Normal 6 7 18 2" xfId="41492"/>
    <cellStyle name="Normal 6 7 18 2 2" xfId="41493"/>
    <cellStyle name="Normal 6 7 18 3" xfId="41494"/>
    <cellStyle name="Normal 6 7 19" xfId="41495"/>
    <cellStyle name="Normal 6 7 2" xfId="41496"/>
    <cellStyle name="Normal 6 7 2 10" xfId="41497"/>
    <cellStyle name="Normal 6 7 2 11" xfId="41498"/>
    <cellStyle name="Normal 6 7 2 11 10" xfId="41499"/>
    <cellStyle name="Normal 6 7 2 11 2" xfId="41500"/>
    <cellStyle name="Normal 6 7 2 11 2 10" xfId="41501"/>
    <cellStyle name="Normal 6 7 2 11 2 11" xfId="41502"/>
    <cellStyle name="Normal 6 7 2 11 2 2" xfId="41503"/>
    <cellStyle name="Normal 6 7 2 11 2 2 2" xfId="41504"/>
    <cellStyle name="Normal 6 7 2 11 2 2 2 2" xfId="41505"/>
    <cellStyle name="Normal 6 7 2 11 2 2 2 2 2" xfId="41506"/>
    <cellStyle name="Normal 6 7 2 11 2 2 2 2 2 2" xfId="41507"/>
    <cellStyle name="Normal 6 7 2 11 2 2 2 3" xfId="41508"/>
    <cellStyle name="Normal 6 7 2 11 2 2 2 3 2" xfId="41509"/>
    <cellStyle name="Normal 6 7 2 11 2 2 2 3 2 2" xfId="41510"/>
    <cellStyle name="Normal 6 7 2 11 2 2 2 3 3" xfId="41511"/>
    <cellStyle name="Normal 6 7 2 11 2 2 2 4" xfId="41512"/>
    <cellStyle name="Normal 6 7 2 11 2 2 2 5" xfId="41513"/>
    <cellStyle name="Normal 6 7 2 11 2 2 2 6" xfId="41514"/>
    <cellStyle name="Normal 6 7 2 11 2 2 3" xfId="41515"/>
    <cellStyle name="Normal 6 7 2 11 2 2 4" xfId="41516"/>
    <cellStyle name="Normal 6 7 2 11 2 2 4 2" xfId="41517"/>
    <cellStyle name="Normal 6 7 2 11 2 2 5" xfId="41518"/>
    <cellStyle name="Normal 6 7 2 11 2 3" xfId="41519"/>
    <cellStyle name="Normal 6 7 2 11 2 4" xfId="41520"/>
    <cellStyle name="Normal 6 7 2 11 2 5" xfId="41521"/>
    <cellStyle name="Normal 6 7 2 11 2 6" xfId="41522"/>
    <cellStyle name="Normal 6 7 2 11 2 7" xfId="41523"/>
    <cellStyle name="Normal 6 7 2 11 2 7 2" xfId="41524"/>
    <cellStyle name="Normal 6 7 2 11 2 7 2 2" xfId="41525"/>
    <cellStyle name="Normal 6 7 2 11 2 7 3" xfId="41526"/>
    <cellStyle name="Normal 6 7 2 11 2 8" xfId="41527"/>
    <cellStyle name="Normal 6 7 2 11 2 9" xfId="41528"/>
    <cellStyle name="Normal 6 7 2 11 3" xfId="41529"/>
    <cellStyle name="Normal 6 7 2 11 3 2" xfId="41530"/>
    <cellStyle name="Normal 6 7 2 11 3 2 2" xfId="41531"/>
    <cellStyle name="Normal 6 7 2 11 3 2 2 2" xfId="41532"/>
    <cellStyle name="Normal 6 7 2 11 3 2 2 2 2" xfId="41533"/>
    <cellStyle name="Normal 6 7 2 11 3 2 2 3" xfId="41534"/>
    <cellStyle name="Normal 6 7 2 11 3 2 2 4" xfId="41535"/>
    <cellStyle name="Normal 6 7 2 11 3 2 3" xfId="41536"/>
    <cellStyle name="Normal 6 7 2 11 3 2 3 2" xfId="41537"/>
    <cellStyle name="Normal 6 7 2 11 3 2 3 2 2" xfId="41538"/>
    <cellStyle name="Normal 6 7 2 11 3 2 3 3" xfId="41539"/>
    <cellStyle name="Normal 6 7 2 11 3 2 4" xfId="41540"/>
    <cellStyle name="Normal 6 7 2 11 3 3" xfId="41541"/>
    <cellStyle name="Normal 6 7 2 11 3 4" xfId="41542"/>
    <cellStyle name="Normal 6 7 2 11 3 4 2" xfId="41543"/>
    <cellStyle name="Normal 6 7 2 11 3 5" xfId="41544"/>
    <cellStyle name="Normal 6 7 2 11 4" xfId="41545"/>
    <cellStyle name="Normal 6 7 2 11 4 2" xfId="41546"/>
    <cellStyle name="Normal 6 7 2 11 4 2 2" xfId="41547"/>
    <cellStyle name="Normal 6 7 2 11 4 3" xfId="41548"/>
    <cellStyle name="Normal 6 7 2 11 5" xfId="41549"/>
    <cellStyle name="Normal 6 7 2 11 5 2" xfId="41550"/>
    <cellStyle name="Normal 6 7 2 11 5 2 2" xfId="41551"/>
    <cellStyle name="Normal 6 7 2 11 5 3" xfId="41552"/>
    <cellStyle name="Normal 6 7 2 11 6" xfId="41553"/>
    <cellStyle name="Normal 6 7 2 11 7" xfId="41554"/>
    <cellStyle name="Normal 6 7 2 11 8" xfId="41555"/>
    <cellStyle name="Normal 6 7 2 11 8 2" xfId="41556"/>
    <cellStyle name="Normal 6 7 2 11 8 2 2" xfId="41557"/>
    <cellStyle name="Normal 6 7 2 11 8 2 2 2" xfId="41558"/>
    <cellStyle name="Normal 6 7 2 11 8 3" xfId="41559"/>
    <cellStyle name="Normal 6 7 2 11 8 4" xfId="41560"/>
    <cellStyle name="Normal 6 7 2 11 8 5" xfId="41561"/>
    <cellStyle name="Normal 6 7 2 11 8 6" xfId="41562"/>
    <cellStyle name="Normal 6 7 2 11 9" xfId="41563"/>
    <cellStyle name="Normal 6 7 2 11 9 2" xfId="41564"/>
    <cellStyle name="Normal 6 7 2 12" xfId="41565"/>
    <cellStyle name="Normal 6 7 2 12 2" xfId="41566"/>
    <cellStyle name="Normal 6 7 2 12 2 2" xfId="41567"/>
    <cellStyle name="Normal 6 7 2 12 2 2 2" xfId="41568"/>
    <cellStyle name="Normal 6 7 2 12 2 2 2 2" xfId="41569"/>
    <cellStyle name="Normal 6 7 2 12 2 3" xfId="41570"/>
    <cellStyle name="Normal 6 7 2 12 2 4" xfId="41571"/>
    <cellStyle name="Normal 6 7 2 12 2 5" xfId="41572"/>
    <cellStyle name="Normal 6 7 2 12 2 6" xfId="41573"/>
    <cellStyle name="Normal 6 7 2 12 3" xfId="41574"/>
    <cellStyle name="Normal 6 7 2 12 4" xfId="41575"/>
    <cellStyle name="Normal 6 7 2 12 4 2" xfId="41576"/>
    <cellStyle name="Normal 6 7 2 12 5" xfId="41577"/>
    <cellStyle name="Normal 6 7 2 13" xfId="41578"/>
    <cellStyle name="Normal 6 7 2 13 2" xfId="41579"/>
    <cellStyle name="Normal 6 7 2 13 2 2" xfId="41580"/>
    <cellStyle name="Normal 6 7 2 13 2 2 2" xfId="41581"/>
    <cellStyle name="Normal 6 7 2 13 2 3" xfId="41582"/>
    <cellStyle name="Normal 6 7 2 13 2 4" xfId="41583"/>
    <cellStyle name="Normal 6 7 2 13 3" xfId="41584"/>
    <cellStyle name="Normal 6 7 2 13 4" xfId="41585"/>
    <cellStyle name="Normal 6 7 2 13 4 2" xfId="41586"/>
    <cellStyle name="Normal 6 7 2 13 4 2 2" xfId="41587"/>
    <cellStyle name="Normal 6 7 2 13 4 3" xfId="41588"/>
    <cellStyle name="Normal 6 7 2 13 4 4" xfId="41589"/>
    <cellStyle name="Normal 6 7 2 13 5" xfId="41590"/>
    <cellStyle name="Normal 6 7 2 14" xfId="41591"/>
    <cellStyle name="Normal 6 7 2 14 10" xfId="41592"/>
    <cellStyle name="Normal 6 7 2 14 2" xfId="41593"/>
    <cellStyle name="Normal 6 7 2 14 2 2" xfId="41594"/>
    <cellStyle name="Normal 6 7 2 14 2 2 2" xfId="41595"/>
    <cellStyle name="Normal 6 7 2 14 2 2 2 2" xfId="41596"/>
    <cellStyle name="Normal 6 7 2 14 2 2 2 2 2" xfId="41597"/>
    <cellStyle name="Normal 6 7 2 14 2 2 3" xfId="41598"/>
    <cellStyle name="Normal 6 7 2 14 2 2 4" xfId="41599"/>
    <cellStyle name="Normal 6 7 2 14 2 3" xfId="41600"/>
    <cellStyle name="Normal 6 7 2 14 2 4" xfId="41601"/>
    <cellStyle name="Normal 6 7 2 14 2 4 2" xfId="41602"/>
    <cellStyle name="Normal 6 7 2 14 2 4 2 2" xfId="41603"/>
    <cellStyle name="Normal 6 7 2 14 2 4 3" xfId="41604"/>
    <cellStyle name="Normal 6 7 2 14 2 4 4" xfId="41605"/>
    <cellStyle name="Normal 6 7 2 14 2 5" xfId="41606"/>
    <cellStyle name="Normal 6 7 2 14 2 5 2" xfId="41607"/>
    <cellStyle name="Normal 6 7 2 14 2 5 2 2" xfId="41608"/>
    <cellStyle name="Normal 6 7 2 14 2 5 3" xfId="41609"/>
    <cellStyle name="Normal 6 7 2 14 2 6" xfId="41610"/>
    <cellStyle name="Normal 6 7 2 14 2 7" xfId="41611"/>
    <cellStyle name="Normal 6 7 2 14 3" xfId="41612"/>
    <cellStyle name="Normal 6 7 2 14 3 2" xfId="41613"/>
    <cellStyle name="Normal 6 7 2 14 3 2 2" xfId="41614"/>
    <cellStyle name="Normal 6 7 2 14 3 3" xfId="41615"/>
    <cellStyle name="Normal 6 7 2 14 4" xfId="41616"/>
    <cellStyle name="Normal 6 7 2 14 5" xfId="41617"/>
    <cellStyle name="Normal 6 7 2 14 6" xfId="41618"/>
    <cellStyle name="Normal 6 7 2 14 7" xfId="41619"/>
    <cellStyle name="Normal 6 7 2 14 7 2" xfId="41620"/>
    <cellStyle name="Normal 6 7 2 14 7 2 2" xfId="41621"/>
    <cellStyle name="Normal 6 7 2 14 7 3" xfId="41622"/>
    <cellStyle name="Normal 6 7 2 14 8" xfId="41623"/>
    <cellStyle name="Normal 6 7 2 14 8 2" xfId="41624"/>
    <cellStyle name="Normal 6 7 2 14 8 2 2" xfId="41625"/>
    <cellStyle name="Normal 6 7 2 14 8 3" xfId="41626"/>
    <cellStyle name="Normal 6 7 2 14 8 4" xfId="41627"/>
    <cellStyle name="Normal 6 7 2 14 9" xfId="41628"/>
    <cellStyle name="Normal 6 7 2 14 9 2" xfId="41629"/>
    <cellStyle name="Normal 6 7 2 15" xfId="41630"/>
    <cellStyle name="Normal 6 7 2 15 2" xfId="41631"/>
    <cellStyle name="Normal 6 7 2 15 2 2" xfId="41632"/>
    <cellStyle name="Normal 6 7 2 15 2 2 2" xfId="41633"/>
    <cellStyle name="Normal 6 7 2 15 2 2 2 2" xfId="41634"/>
    <cellStyle name="Normal 6 7 2 15 2 3" xfId="41635"/>
    <cellStyle name="Normal 6 7 2 15 2 3 2" xfId="41636"/>
    <cellStyle name="Normal 6 7 2 15 2 3 2 2" xfId="41637"/>
    <cellStyle name="Normal 6 7 2 15 2 3 3" xfId="41638"/>
    <cellStyle name="Normal 6 7 2 15 2 4" xfId="41639"/>
    <cellStyle name="Normal 6 7 2 15 2 5" xfId="41640"/>
    <cellStyle name="Normal 6 7 2 15 2 6" xfId="41641"/>
    <cellStyle name="Normal 6 7 2 15 3" xfId="41642"/>
    <cellStyle name="Normal 6 7 2 15 3 2" xfId="41643"/>
    <cellStyle name="Normal 6 7 2 15 4" xfId="41644"/>
    <cellStyle name="Normal 6 7 2 15 4 2" xfId="41645"/>
    <cellStyle name="Normal 6 7 2 15 5" xfId="41646"/>
    <cellStyle name="Normal 6 7 2 15 6" xfId="41647"/>
    <cellStyle name="Normal 6 7 2 15 7" xfId="41648"/>
    <cellStyle name="Normal 6 7 2 16" xfId="41649"/>
    <cellStyle name="Normal 6 7 2 17" xfId="41650"/>
    <cellStyle name="Normal 6 7 2 18" xfId="41651"/>
    <cellStyle name="Normal 6 7 2 18 2" xfId="41652"/>
    <cellStyle name="Normal 6 7 2 18 2 2" xfId="41653"/>
    <cellStyle name="Normal 6 7 2 18 3" xfId="41654"/>
    <cellStyle name="Normal 6 7 2 19" xfId="41655"/>
    <cellStyle name="Normal 6 7 2 19 2" xfId="41656"/>
    <cellStyle name="Normal 6 7 2 19 2 2" xfId="41657"/>
    <cellStyle name="Normal 6 7 2 19 3" xfId="41658"/>
    <cellStyle name="Normal 6 7 2 2" xfId="41659"/>
    <cellStyle name="Normal 6 7 2 2 2" xfId="41660"/>
    <cellStyle name="Normal 6 7 2 2 2 2" xfId="41661"/>
    <cellStyle name="Normal 6 7 2 2 3" xfId="41662"/>
    <cellStyle name="Normal 6 7 2 20" xfId="41663"/>
    <cellStyle name="Normal 6 7 2 21" xfId="41664"/>
    <cellStyle name="Normal 6 7 2 21 2" xfId="41665"/>
    <cellStyle name="Normal 6 7 2 21 2 2" xfId="41666"/>
    <cellStyle name="Normal 6 7 2 21 3" xfId="41667"/>
    <cellStyle name="Normal 6 7 2 22" xfId="41668"/>
    <cellStyle name="Normal 6 7 2 23" xfId="41669"/>
    <cellStyle name="Normal 6 7 2 24" xfId="41670"/>
    <cellStyle name="Normal 6 7 2 3" xfId="41671"/>
    <cellStyle name="Normal 6 7 2 3 10" xfId="41672"/>
    <cellStyle name="Normal 6 7 2 3 11" xfId="41673"/>
    <cellStyle name="Normal 6 7 2 3 11 2" xfId="41674"/>
    <cellStyle name="Normal 6 7 2 3 11 2 2" xfId="41675"/>
    <cellStyle name="Normal 6 7 2 3 11 3" xfId="41676"/>
    <cellStyle name="Normal 6 7 2 3 12" xfId="41677"/>
    <cellStyle name="Normal 6 7 2 3 12 2" xfId="41678"/>
    <cellStyle name="Normal 6 7 2 3 12 2 2" xfId="41679"/>
    <cellStyle name="Normal 6 7 2 3 12 3" xfId="41680"/>
    <cellStyle name="Normal 6 7 2 3 12 4" xfId="41681"/>
    <cellStyle name="Normal 6 7 2 3 13" xfId="41682"/>
    <cellStyle name="Normal 6 7 2 3 13 2" xfId="41683"/>
    <cellStyle name="Normal 6 7 2 3 14" xfId="41684"/>
    <cellStyle name="Normal 6 7 2 3 2" xfId="41685"/>
    <cellStyle name="Normal 6 7 2 3 2 10" xfId="41686"/>
    <cellStyle name="Normal 6 7 2 3 2 11" xfId="41687"/>
    <cellStyle name="Normal 6 7 2 3 2 12" xfId="41688"/>
    <cellStyle name="Normal 6 7 2 3 2 13" xfId="41689"/>
    <cellStyle name="Normal 6 7 2 3 2 14" xfId="41690"/>
    <cellStyle name="Normal 6 7 2 3 2 15" xfId="41691"/>
    <cellStyle name="Normal 6 7 2 3 2 2" xfId="41692"/>
    <cellStyle name="Normal 6 7 2 3 2 2 10" xfId="41693"/>
    <cellStyle name="Normal 6 7 2 3 2 2 10 2" xfId="41694"/>
    <cellStyle name="Normal 6 7 2 3 2 2 10 2 2" xfId="41695"/>
    <cellStyle name="Normal 6 7 2 3 2 2 10 3" xfId="41696"/>
    <cellStyle name="Normal 6 7 2 3 2 2 11" xfId="41697"/>
    <cellStyle name="Normal 6 7 2 3 2 2 12" xfId="41698"/>
    <cellStyle name="Normal 6 7 2 3 2 2 12 2" xfId="41699"/>
    <cellStyle name="Normal 6 7 2 3 2 2 12 2 2" xfId="41700"/>
    <cellStyle name="Normal 6 7 2 3 2 2 12 3" xfId="41701"/>
    <cellStyle name="Normal 6 7 2 3 2 2 12 4" xfId="41702"/>
    <cellStyle name="Normal 6 7 2 3 2 2 13" xfId="41703"/>
    <cellStyle name="Normal 6 7 2 3 2 2 13 2" xfId="41704"/>
    <cellStyle name="Normal 6 7 2 3 2 2 14" xfId="41705"/>
    <cellStyle name="Normal 6 7 2 3 2 2 2" xfId="41706"/>
    <cellStyle name="Normal 6 7 2 3 2 2 2 2" xfId="41707"/>
    <cellStyle name="Normal 6 7 2 3 2 2 2 2 10" xfId="41708"/>
    <cellStyle name="Normal 6 7 2 3 2 2 2 2 10 2" xfId="41709"/>
    <cellStyle name="Normal 6 7 2 3 2 2 2 2 10 2 2" xfId="41710"/>
    <cellStyle name="Normal 6 7 2 3 2 2 2 2 10 3" xfId="41711"/>
    <cellStyle name="Normal 6 7 2 3 2 2 2 2 2" xfId="41712"/>
    <cellStyle name="Normal 6 7 2 3 2 2 2 2 2 2" xfId="41713"/>
    <cellStyle name="Normal 6 7 2 3 2 2 2 2 2 2 2" xfId="41714"/>
    <cellStyle name="Normal 6 7 2 3 2 2 2 2 2 2 2 2" xfId="41715"/>
    <cellStyle name="Normal 6 7 2 3 2 2 2 2 2 2 2 2 2" xfId="41716"/>
    <cellStyle name="Normal 6 7 2 3 2 2 2 2 2 2 3" xfId="41717"/>
    <cellStyle name="Normal 6 7 2 3 2 2 2 2 2 2 4" xfId="41718"/>
    <cellStyle name="Normal 6 7 2 3 2 2 2 2 2 2 5" xfId="41719"/>
    <cellStyle name="Normal 6 7 2 3 2 2 2 2 2 2 6" xfId="41720"/>
    <cellStyle name="Normal 6 7 2 3 2 2 2 2 2 3" xfId="41721"/>
    <cellStyle name="Normal 6 7 2 3 2 2 2 2 2 3 2" xfId="41722"/>
    <cellStyle name="Normal 6 7 2 3 2 2 2 2 2 4" xfId="41723"/>
    <cellStyle name="Normal 6 7 2 3 2 2 2 2 2 4 2" xfId="41724"/>
    <cellStyle name="Normal 6 7 2 3 2 2 2 2 2 5" xfId="41725"/>
    <cellStyle name="Normal 6 7 2 3 2 2 2 2 2 5 2" xfId="41726"/>
    <cellStyle name="Normal 6 7 2 3 2 2 2 2 2 5 2 2" xfId="41727"/>
    <cellStyle name="Normal 6 7 2 3 2 2 2 2 2 5 3" xfId="41728"/>
    <cellStyle name="Normal 6 7 2 3 2 2 2 2 2 6" xfId="41729"/>
    <cellStyle name="Normal 6 7 2 3 2 2 2 2 2 7" xfId="41730"/>
    <cellStyle name="Normal 6 7 2 3 2 2 2 2 3" xfId="41731"/>
    <cellStyle name="Normal 6 7 2 3 2 2 2 2 4" xfId="41732"/>
    <cellStyle name="Normal 6 7 2 3 2 2 2 2 5" xfId="41733"/>
    <cellStyle name="Normal 6 7 2 3 2 2 2 2 6" xfId="41734"/>
    <cellStyle name="Normal 6 7 2 3 2 2 2 2 7" xfId="41735"/>
    <cellStyle name="Normal 6 7 2 3 2 2 2 2 8" xfId="41736"/>
    <cellStyle name="Normal 6 7 2 3 2 2 2 2 8 2" xfId="41737"/>
    <cellStyle name="Normal 6 7 2 3 2 2 2 2 8 2 2" xfId="41738"/>
    <cellStyle name="Normal 6 7 2 3 2 2 2 2 8 3" xfId="41739"/>
    <cellStyle name="Normal 6 7 2 3 2 2 2 2 8 4" xfId="41740"/>
    <cellStyle name="Normal 6 7 2 3 2 2 2 2 9" xfId="41741"/>
    <cellStyle name="Normal 6 7 2 3 2 2 2 2 9 2" xfId="41742"/>
    <cellStyle name="Normal 6 7 2 3 2 2 2 3" xfId="41743"/>
    <cellStyle name="Normal 6 7 2 3 2 2 2 3 2" xfId="41744"/>
    <cellStyle name="Normal 6 7 2 3 2 2 2 3 2 2" xfId="41745"/>
    <cellStyle name="Normal 6 7 2 3 2 2 2 3 2 2 2" xfId="41746"/>
    <cellStyle name="Normal 6 7 2 3 2 2 2 3 2 2 2 2" xfId="41747"/>
    <cellStyle name="Normal 6 7 2 3 2 2 2 3 2 2 3" xfId="41748"/>
    <cellStyle name="Normal 6 7 2 3 2 2 2 3 2 2 4" xfId="41749"/>
    <cellStyle name="Normal 6 7 2 3 2 2 2 3 2 3" xfId="41750"/>
    <cellStyle name="Normal 6 7 2 3 2 2 2 3 2 4" xfId="41751"/>
    <cellStyle name="Normal 6 7 2 3 2 2 2 3 3" xfId="41752"/>
    <cellStyle name="Normal 6 7 2 3 2 2 2 3 4" xfId="41753"/>
    <cellStyle name="Normal 6 7 2 3 2 2 2 3 4 2" xfId="41754"/>
    <cellStyle name="Normal 6 7 2 3 2 2 2 3 4 2 2" xfId="41755"/>
    <cellStyle name="Normal 6 7 2 3 2 2 2 3 4 3" xfId="41756"/>
    <cellStyle name="Normal 6 7 2 3 2 2 2 3 4 4" xfId="41757"/>
    <cellStyle name="Normal 6 7 2 3 2 2 2 3 5" xfId="41758"/>
    <cellStyle name="Normal 6 7 2 3 2 2 2 3 6" xfId="41759"/>
    <cellStyle name="Normal 6 7 2 3 2 2 2 3 7" xfId="41760"/>
    <cellStyle name="Normal 6 7 2 3 2 2 2 4" xfId="41761"/>
    <cellStyle name="Normal 6 7 2 3 2 2 2 4 2" xfId="41762"/>
    <cellStyle name="Normal 6 7 2 3 2 2 2 4 2 2" xfId="41763"/>
    <cellStyle name="Normal 6 7 2 3 2 2 2 4 3" xfId="41764"/>
    <cellStyle name="Normal 6 7 2 3 2 2 2 5" xfId="41765"/>
    <cellStyle name="Normal 6 7 2 3 2 2 2 6" xfId="41766"/>
    <cellStyle name="Normal 6 7 2 3 2 2 2 6 2" xfId="41767"/>
    <cellStyle name="Normal 6 7 2 3 2 2 2 6 2 2" xfId="41768"/>
    <cellStyle name="Normal 6 7 2 3 2 2 2 6 3" xfId="41769"/>
    <cellStyle name="Normal 6 7 2 3 2 2 2 7" xfId="41770"/>
    <cellStyle name="Normal 6 7 2 3 2 2 2 7 2" xfId="41771"/>
    <cellStyle name="Normal 6 7 2 3 2 2 2 7 2 2" xfId="41772"/>
    <cellStyle name="Normal 6 7 2 3 2 2 2 7 3" xfId="41773"/>
    <cellStyle name="Normal 6 7 2 3 2 2 2 8" xfId="41774"/>
    <cellStyle name="Normal 6 7 2 3 2 2 2 9" xfId="41775"/>
    <cellStyle name="Normal 6 7 2 3 2 2 3" xfId="41776"/>
    <cellStyle name="Normal 6 7 2 3 2 2 4" xfId="41777"/>
    <cellStyle name="Normal 6 7 2 3 2 2 5" xfId="41778"/>
    <cellStyle name="Normal 6 7 2 3 2 2 6" xfId="41779"/>
    <cellStyle name="Normal 6 7 2 3 2 2 6 2" xfId="41780"/>
    <cellStyle name="Normal 6 7 2 3 2 2 6 2 2" xfId="41781"/>
    <cellStyle name="Normal 6 7 2 3 2 2 6 2 2 2" xfId="41782"/>
    <cellStyle name="Normal 6 7 2 3 2 2 6 2 2 2 2" xfId="41783"/>
    <cellStyle name="Normal 6 7 2 3 2 2 6 2 3" xfId="41784"/>
    <cellStyle name="Normal 6 7 2 3 2 2 6 2 4" xfId="41785"/>
    <cellStyle name="Normal 6 7 2 3 2 2 6 2 5" xfId="41786"/>
    <cellStyle name="Normal 6 7 2 3 2 2 6 2 6" xfId="41787"/>
    <cellStyle name="Normal 6 7 2 3 2 2 6 3" xfId="41788"/>
    <cellStyle name="Normal 6 7 2 3 2 2 6 4" xfId="41789"/>
    <cellStyle name="Normal 6 7 2 3 2 2 6 4 2" xfId="41790"/>
    <cellStyle name="Normal 6 7 2 3 2 2 6 5" xfId="41791"/>
    <cellStyle name="Normal 6 7 2 3 2 2 7" xfId="41792"/>
    <cellStyle name="Normal 6 7 2 3 2 2 7 2" xfId="41793"/>
    <cellStyle name="Normal 6 7 2 3 2 2 7 2 2" xfId="41794"/>
    <cellStyle name="Normal 6 7 2 3 2 2 7 3" xfId="41795"/>
    <cellStyle name="Normal 6 7 2 3 2 2 8" xfId="41796"/>
    <cellStyle name="Normal 6 7 2 3 2 2 9" xfId="41797"/>
    <cellStyle name="Normal 6 7 2 3 2 3" xfId="41798"/>
    <cellStyle name="Normal 6 7 2 3 2 4" xfId="41799"/>
    <cellStyle name="Normal 6 7 2 3 2 5" xfId="41800"/>
    <cellStyle name="Normal 6 7 2 3 2 5 10" xfId="41801"/>
    <cellStyle name="Normal 6 7 2 3 2 5 11" xfId="41802"/>
    <cellStyle name="Normal 6 7 2 3 2 5 12" xfId="41803"/>
    <cellStyle name="Normal 6 7 2 3 2 5 2" xfId="41804"/>
    <cellStyle name="Normal 6 7 2 3 2 5 2 10" xfId="41805"/>
    <cellStyle name="Normal 6 7 2 3 2 5 2 11" xfId="41806"/>
    <cellStyle name="Normal 6 7 2 3 2 5 2 2" xfId="41807"/>
    <cellStyle name="Normal 6 7 2 3 2 5 2 2 2" xfId="41808"/>
    <cellStyle name="Normal 6 7 2 3 2 5 2 2 2 2" xfId="41809"/>
    <cellStyle name="Normal 6 7 2 3 2 5 2 2 2 2 2" xfId="41810"/>
    <cellStyle name="Normal 6 7 2 3 2 5 2 2 2 2 2 2" xfId="41811"/>
    <cellStyle name="Normal 6 7 2 3 2 5 2 2 2 3" xfId="41812"/>
    <cellStyle name="Normal 6 7 2 3 2 5 2 2 2 4" xfId="41813"/>
    <cellStyle name="Normal 6 7 2 3 2 5 2 2 2 5" xfId="41814"/>
    <cellStyle name="Normal 6 7 2 3 2 5 2 2 2 6" xfId="41815"/>
    <cellStyle name="Normal 6 7 2 3 2 5 2 2 3" xfId="41816"/>
    <cellStyle name="Normal 6 7 2 3 2 5 2 2 3 2" xfId="41817"/>
    <cellStyle name="Normal 6 7 2 3 2 5 2 2 4" xfId="41818"/>
    <cellStyle name="Normal 6 7 2 3 2 5 2 2 4 2" xfId="41819"/>
    <cellStyle name="Normal 6 7 2 3 2 5 2 2 5" xfId="41820"/>
    <cellStyle name="Normal 6 7 2 3 2 5 2 2 6" xfId="41821"/>
    <cellStyle name="Normal 6 7 2 3 2 5 2 2 7" xfId="41822"/>
    <cellStyle name="Normal 6 7 2 3 2 5 2 3" xfId="41823"/>
    <cellStyle name="Normal 6 7 2 3 2 5 2 3 2" xfId="41824"/>
    <cellStyle name="Normal 6 7 2 3 2 5 2 4" xfId="41825"/>
    <cellStyle name="Normal 6 7 2 3 2 5 2 4 2" xfId="41826"/>
    <cellStyle name="Normal 6 7 2 3 2 5 2 4 2 2" xfId="41827"/>
    <cellStyle name="Normal 6 7 2 3 2 5 2 4 3" xfId="41828"/>
    <cellStyle name="Normal 6 7 2 3 2 5 2 5" xfId="41829"/>
    <cellStyle name="Normal 6 7 2 3 2 5 2 5 2" xfId="41830"/>
    <cellStyle name="Normal 6 7 2 3 2 5 2 5 2 2" xfId="41831"/>
    <cellStyle name="Normal 6 7 2 3 2 5 2 5 3" xfId="41832"/>
    <cellStyle name="Normal 6 7 2 3 2 5 2 6" xfId="41833"/>
    <cellStyle name="Normal 6 7 2 3 2 5 2 7" xfId="41834"/>
    <cellStyle name="Normal 6 7 2 3 2 5 2 7 2" xfId="41835"/>
    <cellStyle name="Normal 6 7 2 3 2 5 2 7 2 2" xfId="41836"/>
    <cellStyle name="Normal 6 7 2 3 2 5 2 7 3" xfId="41837"/>
    <cellStyle name="Normal 6 7 2 3 2 5 2 8" xfId="41838"/>
    <cellStyle name="Normal 6 7 2 3 2 5 2 9" xfId="41839"/>
    <cellStyle name="Normal 6 7 2 3 2 5 3" xfId="41840"/>
    <cellStyle name="Normal 6 7 2 3 2 5 3 2" xfId="41841"/>
    <cellStyle name="Normal 6 7 2 3 2 5 3 2 2" xfId="41842"/>
    <cellStyle name="Normal 6 7 2 3 2 5 3 2 2 2" xfId="41843"/>
    <cellStyle name="Normal 6 7 2 3 2 5 3 2 2 2 2" xfId="41844"/>
    <cellStyle name="Normal 6 7 2 3 2 5 3 2 3" xfId="41845"/>
    <cellStyle name="Normal 6 7 2 3 2 5 3 2 4" xfId="41846"/>
    <cellStyle name="Normal 6 7 2 3 2 5 3 3" xfId="41847"/>
    <cellStyle name="Normal 6 7 2 3 2 5 3 4" xfId="41848"/>
    <cellStyle name="Normal 6 7 2 3 2 5 3 4 2" xfId="41849"/>
    <cellStyle name="Normal 6 7 2 3 2 5 3 5" xfId="41850"/>
    <cellStyle name="Normal 6 7 2 3 2 5 4" xfId="41851"/>
    <cellStyle name="Normal 6 7 2 3 2 5 5" xfId="41852"/>
    <cellStyle name="Normal 6 7 2 3 2 5 6" xfId="41853"/>
    <cellStyle name="Normal 6 7 2 3 2 5 7" xfId="41854"/>
    <cellStyle name="Normal 6 7 2 3 2 5 7 2" xfId="41855"/>
    <cellStyle name="Normal 6 7 2 3 2 5 7 2 2" xfId="41856"/>
    <cellStyle name="Normal 6 7 2 3 2 5 7 3" xfId="41857"/>
    <cellStyle name="Normal 6 7 2 3 2 5 8" xfId="41858"/>
    <cellStyle name="Normal 6 7 2 3 2 5 8 2" xfId="41859"/>
    <cellStyle name="Normal 6 7 2 3 2 5 8 2 2" xfId="41860"/>
    <cellStyle name="Normal 6 7 2 3 2 5 8 3" xfId="41861"/>
    <cellStyle name="Normal 6 7 2 3 2 5 8 4" xfId="41862"/>
    <cellStyle name="Normal 6 7 2 3 2 5 9" xfId="41863"/>
    <cellStyle name="Normal 6 7 2 3 2 5 9 2" xfId="41864"/>
    <cellStyle name="Normal 6 7 2 3 2 5 9 2 2" xfId="41865"/>
    <cellStyle name="Normal 6 7 2 3 2 5 9 3" xfId="41866"/>
    <cellStyle name="Normal 6 7 2 3 2 5 9 4" xfId="41867"/>
    <cellStyle name="Normal 6 7 2 3 2 6" xfId="41868"/>
    <cellStyle name="Normal 6 7 2 3 2 6 2" xfId="41869"/>
    <cellStyle name="Normal 6 7 2 3 2 6 2 2" xfId="41870"/>
    <cellStyle name="Normal 6 7 2 3 2 6 2 2 2" xfId="41871"/>
    <cellStyle name="Normal 6 7 2 3 2 6 2 2 2 2" xfId="41872"/>
    <cellStyle name="Normal 6 7 2 3 2 6 2 3" xfId="41873"/>
    <cellStyle name="Normal 6 7 2 3 2 6 2 3 2" xfId="41874"/>
    <cellStyle name="Normal 6 7 2 3 2 6 2 3 2 2" xfId="41875"/>
    <cellStyle name="Normal 6 7 2 3 2 6 2 3 3" xfId="41876"/>
    <cellStyle name="Normal 6 7 2 3 2 6 2 4" xfId="41877"/>
    <cellStyle name="Normal 6 7 2 3 2 6 2 5" xfId="41878"/>
    <cellStyle name="Normal 6 7 2 3 2 6 2 6" xfId="41879"/>
    <cellStyle name="Normal 6 7 2 3 2 6 3" xfId="41880"/>
    <cellStyle name="Normal 6 7 2 3 2 6 4" xfId="41881"/>
    <cellStyle name="Normal 6 7 2 3 2 6 4 2" xfId="41882"/>
    <cellStyle name="Normal 6 7 2 3 2 6 5" xfId="41883"/>
    <cellStyle name="Normal 6 7 2 3 2 7" xfId="41884"/>
    <cellStyle name="Normal 6 7 2 3 2 7 2" xfId="41885"/>
    <cellStyle name="Normal 6 7 2 3 2 7 2 2" xfId="41886"/>
    <cellStyle name="Normal 6 7 2 3 2 7 2 2 2" xfId="41887"/>
    <cellStyle name="Normal 6 7 2 3 2 7 2 2 2 2" xfId="41888"/>
    <cellStyle name="Normal 6 7 2 3 2 7 2 3" xfId="41889"/>
    <cellStyle name="Normal 6 7 2 3 2 7 2 4" xfId="41890"/>
    <cellStyle name="Normal 6 7 2 3 2 7 3" xfId="41891"/>
    <cellStyle name="Normal 6 7 2 3 2 7 4" xfId="41892"/>
    <cellStyle name="Normal 6 7 2 3 2 7 4 2" xfId="41893"/>
    <cellStyle name="Normal 6 7 2 3 2 7 5" xfId="41894"/>
    <cellStyle name="Normal 6 7 2 3 2 7 5 2" xfId="41895"/>
    <cellStyle name="Normal 6 7 2 3 2 7 5 2 2" xfId="41896"/>
    <cellStyle name="Normal 6 7 2 3 2 7 5 3" xfId="41897"/>
    <cellStyle name="Normal 6 7 2 3 2 7 6" xfId="41898"/>
    <cellStyle name="Normal 6 7 2 3 2 7 7" xfId="41899"/>
    <cellStyle name="Normal 6 7 2 3 2 8" xfId="41900"/>
    <cellStyle name="Normal 6 7 2 3 2 8 2" xfId="41901"/>
    <cellStyle name="Normal 6 7 2 3 2 8 2 2" xfId="41902"/>
    <cellStyle name="Normal 6 7 2 3 2 8 2 2 2" xfId="41903"/>
    <cellStyle name="Normal 6 7 2 3 2 8 2 2 2 2" xfId="41904"/>
    <cellStyle name="Normal 6 7 2 3 2 8 2 3" xfId="41905"/>
    <cellStyle name="Normal 6 7 2 3 2 8 2 4" xfId="41906"/>
    <cellStyle name="Normal 6 7 2 3 2 8 2 4 2" xfId="41907"/>
    <cellStyle name="Normal 6 7 2 3 2 8 2 4 2 2" xfId="41908"/>
    <cellStyle name="Normal 6 7 2 3 2 8 2 4 3" xfId="41909"/>
    <cellStyle name="Normal 6 7 2 3 2 8 2 5" xfId="41910"/>
    <cellStyle name="Normal 6 7 2 3 2 8 2 6" xfId="41911"/>
    <cellStyle name="Normal 6 7 2 3 2 8 3" xfId="41912"/>
    <cellStyle name="Normal 6 7 2 3 2 8 4" xfId="41913"/>
    <cellStyle name="Normal 6 7 2 3 2 8 4 2" xfId="41914"/>
    <cellStyle name="Normal 6 7 2 3 2 8 5" xfId="41915"/>
    <cellStyle name="Normal 6 7 2 3 2 8 5 2" xfId="41916"/>
    <cellStyle name="Normal 6 7 2 3 2 8 5 2 2" xfId="41917"/>
    <cellStyle name="Normal 6 7 2 3 2 8 5 3" xfId="41918"/>
    <cellStyle name="Normal 6 7 2 3 2 9" xfId="41919"/>
    <cellStyle name="Normal 6 7 2 3 3" xfId="41920"/>
    <cellStyle name="Normal 6 7 2 3 3 10" xfId="41921"/>
    <cellStyle name="Normal 6 7 2 3 3 11" xfId="41922"/>
    <cellStyle name="Normal 6 7 2 3 3 2" xfId="41923"/>
    <cellStyle name="Normal 6 7 2 3 3 2 10" xfId="41924"/>
    <cellStyle name="Normal 6 7 2 3 3 2 2" xfId="41925"/>
    <cellStyle name="Normal 6 7 2 3 3 2 2 2" xfId="41926"/>
    <cellStyle name="Normal 6 7 2 3 3 2 2 2 2" xfId="41927"/>
    <cellStyle name="Normal 6 7 2 3 3 2 2 2 2 2" xfId="41928"/>
    <cellStyle name="Normal 6 7 2 3 3 2 2 2 2 2 2" xfId="41929"/>
    <cellStyle name="Normal 6 7 2 3 3 2 2 2 2 3" xfId="41930"/>
    <cellStyle name="Normal 6 7 2 3 3 2 2 2 2 4" xfId="41931"/>
    <cellStyle name="Normal 6 7 2 3 3 2 2 2 3" xfId="41932"/>
    <cellStyle name="Normal 6 7 2 3 3 2 2 2 4" xfId="41933"/>
    <cellStyle name="Normal 6 7 2 3 3 2 2 2 4 2" xfId="41934"/>
    <cellStyle name="Normal 6 7 2 3 3 2 2 2 4 2 2" xfId="41935"/>
    <cellStyle name="Normal 6 7 2 3 3 2 2 2 4 3" xfId="41936"/>
    <cellStyle name="Normal 6 7 2 3 3 2 2 3" xfId="41937"/>
    <cellStyle name="Normal 6 7 2 3 3 2 2 4" xfId="41938"/>
    <cellStyle name="Normal 6 7 2 3 3 2 2 4 2" xfId="41939"/>
    <cellStyle name="Normal 6 7 2 3 3 2 2 5" xfId="41940"/>
    <cellStyle name="Normal 6 7 2 3 3 2 2 6" xfId="41941"/>
    <cellStyle name="Normal 6 7 2 3 3 2 2 7" xfId="41942"/>
    <cellStyle name="Normal 6 7 2 3 3 2 3" xfId="41943"/>
    <cellStyle name="Normal 6 7 2 3 3 2 3 2" xfId="41944"/>
    <cellStyle name="Normal 6 7 2 3 3 2 3 2 2" xfId="41945"/>
    <cellStyle name="Normal 6 7 2 3 3 2 3 3" xfId="41946"/>
    <cellStyle name="Normal 6 7 2 3 3 2 4" xfId="41947"/>
    <cellStyle name="Normal 6 7 2 3 3 2 5" xfId="41948"/>
    <cellStyle name="Normal 6 7 2 3 3 2 6" xfId="41949"/>
    <cellStyle name="Normal 6 7 2 3 3 2 7" xfId="41950"/>
    <cellStyle name="Normal 6 7 2 3 3 2 8" xfId="41951"/>
    <cellStyle name="Normal 6 7 2 3 3 2 8 2" xfId="41952"/>
    <cellStyle name="Normal 6 7 2 3 3 2 8 2 2" xfId="41953"/>
    <cellStyle name="Normal 6 7 2 3 3 2 8 2 2 2" xfId="41954"/>
    <cellStyle name="Normal 6 7 2 3 3 2 8 3" xfId="41955"/>
    <cellStyle name="Normal 6 7 2 3 3 2 8 4" xfId="41956"/>
    <cellStyle name="Normal 6 7 2 3 3 2 8 5" xfId="41957"/>
    <cellStyle name="Normal 6 7 2 3 3 2 8 6" xfId="41958"/>
    <cellStyle name="Normal 6 7 2 3 3 2 9" xfId="41959"/>
    <cellStyle name="Normal 6 7 2 3 3 2 9 2" xfId="41960"/>
    <cellStyle name="Normal 6 7 2 3 3 3" xfId="41961"/>
    <cellStyle name="Normal 6 7 2 3 3 3 2" xfId="41962"/>
    <cellStyle name="Normal 6 7 2 3 3 3 2 2" xfId="41963"/>
    <cellStyle name="Normal 6 7 2 3 3 3 2 2 2" xfId="41964"/>
    <cellStyle name="Normal 6 7 2 3 3 3 2 3" xfId="41965"/>
    <cellStyle name="Normal 6 7 2 3 3 3 2 4" xfId="41966"/>
    <cellStyle name="Normal 6 7 2 3 3 3 3" xfId="41967"/>
    <cellStyle name="Normal 6 7 2 3 3 3 4" xfId="41968"/>
    <cellStyle name="Normal 6 7 2 3 3 3 4 2" xfId="41969"/>
    <cellStyle name="Normal 6 7 2 3 3 3 5" xfId="41970"/>
    <cellStyle name="Normal 6 7 2 3 3 4" xfId="41971"/>
    <cellStyle name="Normal 6 7 2 3 3 4 2" xfId="41972"/>
    <cellStyle name="Normal 6 7 2 3 3 4 2 2" xfId="41973"/>
    <cellStyle name="Normal 6 7 2 3 3 4 3" xfId="41974"/>
    <cellStyle name="Normal 6 7 2 3 3 5" xfId="41975"/>
    <cellStyle name="Normal 6 7 2 3 3 6" xfId="41976"/>
    <cellStyle name="Normal 6 7 2 3 3 6 2" xfId="41977"/>
    <cellStyle name="Normal 6 7 2 3 3 6 2 2" xfId="41978"/>
    <cellStyle name="Normal 6 7 2 3 3 6 3" xfId="41979"/>
    <cellStyle name="Normal 6 7 2 3 3 7" xfId="41980"/>
    <cellStyle name="Normal 6 7 2 3 3 7 2" xfId="41981"/>
    <cellStyle name="Normal 6 7 2 3 3 7 2 2" xfId="41982"/>
    <cellStyle name="Normal 6 7 2 3 3 7 3" xfId="41983"/>
    <cellStyle name="Normal 6 7 2 3 3 8" xfId="41984"/>
    <cellStyle name="Normal 6 7 2 3 3 9" xfId="41985"/>
    <cellStyle name="Normal 6 7 2 3 4" xfId="41986"/>
    <cellStyle name="Normal 6 7 2 3 4 2" xfId="41987"/>
    <cellStyle name="Normal 6 7 2 3 4 2 2" xfId="41988"/>
    <cellStyle name="Normal 6 7 2 3 4 3" xfId="41989"/>
    <cellStyle name="Normal 6 7 2 3 5" xfId="41990"/>
    <cellStyle name="Normal 6 7 2 3 6" xfId="41991"/>
    <cellStyle name="Normal 6 7 2 3 6 2" xfId="41992"/>
    <cellStyle name="Normal 6 7 2 3 6 2 2" xfId="41993"/>
    <cellStyle name="Normal 6 7 2 3 6 2 2 2" xfId="41994"/>
    <cellStyle name="Normal 6 7 2 3 6 2 2 2 2" xfId="41995"/>
    <cellStyle name="Normal 6 7 2 3 6 2 2 3" xfId="41996"/>
    <cellStyle name="Normal 6 7 2 3 6 2 2 4" xfId="41997"/>
    <cellStyle name="Normal 6 7 2 3 6 2 3" xfId="41998"/>
    <cellStyle name="Normal 6 7 2 3 6 2 4" xfId="41999"/>
    <cellStyle name="Normal 6 7 2 3 6 2 5" xfId="42000"/>
    <cellStyle name="Normal 6 7 2 3 6 2 6" xfId="42001"/>
    <cellStyle name="Normal 6 7 2 3 6 3" xfId="42002"/>
    <cellStyle name="Normal 6 7 2 3 6 3 2" xfId="42003"/>
    <cellStyle name="Normal 6 7 2 3 6 4" xfId="42004"/>
    <cellStyle name="Normal 6 7 2 3 6 4 2" xfId="42005"/>
    <cellStyle name="Normal 6 7 2 3 6 4 2 2" xfId="42006"/>
    <cellStyle name="Normal 6 7 2 3 6 4 3" xfId="42007"/>
    <cellStyle name="Normal 6 7 2 3 6 4 4" xfId="42008"/>
    <cellStyle name="Normal 6 7 2 3 6 5" xfId="42009"/>
    <cellStyle name="Normal 6 7 2 3 6 6" xfId="42010"/>
    <cellStyle name="Normal 6 7 2 3 6 7" xfId="42011"/>
    <cellStyle name="Normal 6 7 2 3 7" xfId="42012"/>
    <cellStyle name="Normal 6 7 2 3 7 2" xfId="42013"/>
    <cellStyle name="Normal 6 7 2 3 7 2 2" xfId="42014"/>
    <cellStyle name="Normal 6 7 2 3 7 3" xfId="42015"/>
    <cellStyle name="Normal 6 7 2 3 8" xfId="42016"/>
    <cellStyle name="Normal 6 7 2 3 8 2" xfId="42017"/>
    <cellStyle name="Normal 6 7 2 3 8 2 2" xfId="42018"/>
    <cellStyle name="Normal 6 7 2 3 8 3" xfId="42019"/>
    <cellStyle name="Normal 6 7 2 3 9" xfId="42020"/>
    <cellStyle name="Normal 6 7 2 3 9 2" xfId="42021"/>
    <cellStyle name="Normal 6 7 2 3 9 2 2" xfId="42022"/>
    <cellStyle name="Normal 6 7 2 3 9 3" xfId="42023"/>
    <cellStyle name="Normal 6 7 2 4" xfId="42024"/>
    <cellStyle name="Normal 6 7 2 4 2" xfId="42025"/>
    <cellStyle name="Normal 6 7 2 4 2 2" xfId="42026"/>
    <cellStyle name="Normal 6 7 2 4 3" xfId="42027"/>
    <cellStyle name="Normal 6 7 2 5" xfId="42028"/>
    <cellStyle name="Normal 6 7 2 5 10" xfId="42029"/>
    <cellStyle name="Normal 6 7 2 5 10 2" xfId="42030"/>
    <cellStyle name="Normal 6 7 2 5 10 2 2" xfId="42031"/>
    <cellStyle name="Normal 6 7 2 5 10 3" xfId="42032"/>
    <cellStyle name="Normal 6 7 2 5 11" xfId="42033"/>
    <cellStyle name="Normal 6 7 2 5 11 2" xfId="42034"/>
    <cellStyle name="Normal 6 7 2 5 11 2 2" xfId="42035"/>
    <cellStyle name="Normal 6 7 2 5 11 3" xfId="42036"/>
    <cellStyle name="Normal 6 7 2 5 12" xfId="42037"/>
    <cellStyle name="Normal 6 7 2 5 12 2" xfId="42038"/>
    <cellStyle name="Normal 6 7 2 5 12 2 2" xfId="42039"/>
    <cellStyle name="Normal 6 7 2 5 12 2 2 2" xfId="42040"/>
    <cellStyle name="Normal 6 7 2 5 12 3" xfId="42041"/>
    <cellStyle name="Normal 6 7 2 5 12 4" xfId="42042"/>
    <cellStyle name="Normal 6 7 2 5 12 5" xfId="42043"/>
    <cellStyle name="Normal 6 7 2 5 12 6" xfId="42044"/>
    <cellStyle name="Normal 6 7 2 5 13" xfId="42045"/>
    <cellStyle name="Normal 6 7 2 5 13 2" xfId="42046"/>
    <cellStyle name="Normal 6 7 2 5 14" xfId="42047"/>
    <cellStyle name="Normal 6 7 2 5 15" xfId="42048"/>
    <cellStyle name="Normal 6 7 2 5 16" xfId="42049"/>
    <cellStyle name="Normal 6 7 2 5 2" xfId="42050"/>
    <cellStyle name="Normal 6 7 2 5 2 10" xfId="42051"/>
    <cellStyle name="Normal 6 7 2 5 2 11" xfId="42052"/>
    <cellStyle name="Normal 6 7 2 5 2 2" xfId="42053"/>
    <cellStyle name="Normal 6 7 2 5 2 2 10" xfId="42054"/>
    <cellStyle name="Normal 6 7 2 5 2 2 2" xfId="42055"/>
    <cellStyle name="Normal 6 7 2 5 2 2 2 2" xfId="42056"/>
    <cellStyle name="Normal 6 7 2 5 2 2 2 2 2" xfId="42057"/>
    <cellStyle name="Normal 6 7 2 5 2 2 2 2 2 2" xfId="42058"/>
    <cellStyle name="Normal 6 7 2 5 2 2 2 2 3" xfId="42059"/>
    <cellStyle name="Normal 6 7 2 5 2 2 2 2 3 2" xfId="42060"/>
    <cellStyle name="Normal 6 7 2 5 2 2 2 2 3 2 2" xfId="42061"/>
    <cellStyle name="Normal 6 7 2 5 2 2 2 2 3 3" xfId="42062"/>
    <cellStyle name="Normal 6 7 2 5 2 2 2 2 4" xfId="42063"/>
    <cellStyle name="Normal 6 7 2 5 2 2 2 3" xfId="42064"/>
    <cellStyle name="Normal 6 7 2 5 2 2 2 4" xfId="42065"/>
    <cellStyle name="Normal 6 7 2 5 2 2 2 4 2" xfId="42066"/>
    <cellStyle name="Normal 6 7 2 5 2 2 2 5" xfId="42067"/>
    <cellStyle name="Normal 6 7 2 5 2 2 3" xfId="42068"/>
    <cellStyle name="Normal 6 7 2 5 2 2 4" xfId="42069"/>
    <cellStyle name="Normal 6 7 2 5 2 2 5" xfId="42070"/>
    <cellStyle name="Normal 6 7 2 5 2 2 6" xfId="42071"/>
    <cellStyle name="Normal 6 7 2 5 2 2 7" xfId="42072"/>
    <cellStyle name="Normal 6 7 2 5 2 2 8" xfId="42073"/>
    <cellStyle name="Normal 6 7 2 5 2 2 8 2" xfId="42074"/>
    <cellStyle name="Normal 6 7 2 5 2 2 8 2 2" xfId="42075"/>
    <cellStyle name="Normal 6 7 2 5 2 2 8 3" xfId="42076"/>
    <cellStyle name="Normal 6 7 2 5 2 2 8 4" xfId="42077"/>
    <cellStyle name="Normal 6 7 2 5 2 2 9" xfId="42078"/>
    <cellStyle name="Normal 6 7 2 5 2 2 9 2" xfId="42079"/>
    <cellStyle name="Normal 6 7 2 5 2 3" xfId="42080"/>
    <cellStyle name="Normal 6 7 2 5 2 3 2" xfId="42081"/>
    <cellStyle name="Normal 6 7 2 5 2 3 2 2" xfId="42082"/>
    <cellStyle name="Normal 6 7 2 5 2 3 2 2 2" xfId="42083"/>
    <cellStyle name="Normal 6 7 2 5 2 3 2 2 2 2" xfId="42084"/>
    <cellStyle name="Normal 6 7 2 5 2 3 2 2 3" xfId="42085"/>
    <cellStyle name="Normal 6 7 2 5 2 3 2 2 4" xfId="42086"/>
    <cellStyle name="Normal 6 7 2 5 2 3 2 3" xfId="42087"/>
    <cellStyle name="Normal 6 7 2 5 2 3 2 4" xfId="42088"/>
    <cellStyle name="Normal 6 7 2 5 2 3 2 5" xfId="42089"/>
    <cellStyle name="Normal 6 7 2 5 2 3 2 6" xfId="42090"/>
    <cellStyle name="Normal 6 7 2 5 2 3 3" xfId="42091"/>
    <cellStyle name="Normal 6 7 2 5 2 3 4" xfId="42092"/>
    <cellStyle name="Normal 6 7 2 5 2 3 4 2" xfId="42093"/>
    <cellStyle name="Normal 6 7 2 5 2 3 4 2 2" xfId="42094"/>
    <cellStyle name="Normal 6 7 2 5 2 3 4 3" xfId="42095"/>
    <cellStyle name="Normal 6 7 2 5 2 3 4 4" xfId="42096"/>
    <cellStyle name="Normal 6 7 2 5 2 3 5" xfId="42097"/>
    <cellStyle name="Normal 6 7 2 5 2 4" xfId="42098"/>
    <cellStyle name="Normal 6 7 2 5 2 5" xfId="42099"/>
    <cellStyle name="Normal 6 7 2 5 2 6" xfId="42100"/>
    <cellStyle name="Normal 6 7 2 5 2 6 2" xfId="42101"/>
    <cellStyle name="Normal 6 7 2 5 2 6 2 2" xfId="42102"/>
    <cellStyle name="Normal 6 7 2 5 2 6 3" xfId="42103"/>
    <cellStyle name="Normal 6 7 2 5 2 7" xfId="42104"/>
    <cellStyle name="Normal 6 7 2 5 2 8" xfId="42105"/>
    <cellStyle name="Normal 6 7 2 5 2 9" xfId="42106"/>
    <cellStyle name="Normal 6 7 2 5 3" xfId="42107"/>
    <cellStyle name="Normal 6 7 2 5 4" xfId="42108"/>
    <cellStyle name="Normal 6 7 2 5 5" xfId="42109"/>
    <cellStyle name="Normal 6 7 2 5 6" xfId="42110"/>
    <cellStyle name="Normal 6 7 2 5 6 2" xfId="42111"/>
    <cellStyle name="Normal 6 7 2 5 6 2 2" xfId="42112"/>
    <cellStyle name="Normal 6 7 2 5 6 2 2 2" xfId="42113"/>
    <cellStyle name="Normal 6 7 2 5 6 2 2 2 2" xfId="42114"/>
    <cellStyle name="Normal 6 7 2 5 6 2 2 3" xfId="42115"/>
    <cellStyle name="Normal 6 7 2 5 6 2 2 4" xfId="42116"/>
    <cellStyle name="Normal 6 7 2 5 6 2 3" xfId="42117"/>
    <cellStyle name="Normal 6 7 2 5 6 2 4" xfId="42118"/>
    <cellStyle name="Normal 6 7 2 5 6 2 5" xfId="42119"/>
    <cellStyle name="Normal 6 7 2 5 6 2 6" xfId="42120"/>
    <cellStyle name="Normal 6 7 2 5 6 3" xfId="42121"/>
    <cellStyle name="Normal 6 7 2 5 6 4" xfId="42122"/>
    <cellStyle name="Normal 6 7 2 5 6 4 2" xfId="42123"/>
    <cellStyle name="Normal 6 7 2 5 6 5" xfId="42124"/>
    <cellStyle name="Normal 6 7 2 5 7" xfId="42125"/>
    <cellStyle name="Normal 6 7 2 5 8" xfId="42126"/>
    <cellStyle name="Normal 6 7 2 5 8 2" xfId="42127"/>
    <cellStyle name="Normal 6 7 2 5 8 2 2" xfId="42128"/>
    <cellStyle name="Normal 6 7 2 5 8 3" xfId="42129"/>
    <cellStyle name="Normal 6 7 2 5 9" xfId="42130"/>
    <cellStyle name="Normal 6 7 2 5 9 2" xfId="42131"/>
    <cellStyle name="Normal 6 7 2 5 9 2 2" xfId="42132"/>
    <cellStyle name="Normal 6 7 2 5 9 3" xfId="42133"/>
    <cellStyle name="Normal 6 7 2 6" xfId="42134"/>
    <cellStyle name="Normal 6 7 2 6 2" xfId="42135"/>
    <cellStyle name="Normal 6 7 2 6 2 2" xfId="42136"/>
    <cellStyle name="Normal 6 7 2 6 3" xfId="42137"/>
    <cellStyle name="Normal 6 7 2 7" xfId="42138"/>
    <cellStyle name="Normal 6 7 2 7 2" xfId="42139"/>
    <cellStyle name="Normal 6 7 2 7 2 2" xfId="42140"/>
    <cellStyle name="Normal 6 7 2 7 3" xfId="42141"/>
    <cellStyle name="Normal 6 7 2 8" xfId="42142"/>
    <cellStyle name="Normal 6 7 2 9" xfId="42143"/>
    <cellStyle name="Normal 6 7 2 9 2" xfId="42144"/>
    <cellStyle name="Normal 6 7 2 9 2 2" xfId="42145"/>
    <cellStyle name="Normal 6 7 2 9 3" xfId="42146"/>
    <cellStyle name="Normal 6 7 20" xfId="42147"/>
    <cellStyle name="Normal 6 7 20 2" xfId="42148"/>
    <cellStyle name="Normal 6 7 20 2 2" xfId="42149"/>
    <cellStyle name="Normal 6 7 20 3" xfId="42150"/>
    <cellStyle name="Normal 6 7 21" xfId="42151"/>
    <cellStyle name="Normal 6 7 22" xfId="42152"/>
    <cellStyle name="Normal 6 7 22 2" xfId="42153"/>
    <cellStyle name="Normal 6 7 22 2 2" xfId="42154"/>
    <cellStyle name="Normal 6 7 22 3" xfId="42155"/>
    <cellStyle name="Normal 6 7 23" xfId="42156"/>
    <cellStyle name="Normal 6 7 24" xfId="42157"/>
    <cellStyle name="Normal 6 7 25" xfId="42158"/>
    <cellStyle name="Normal 6 7 25 2" xfId="42159"/>
    <cellStyle name="Normal 6 7 25 2 2" xfId="42160"/>
    <cellStyle name="Normal 6 7 25 3" xfId="42161"/>
    <cellStyle name="Normal 6 7 26" xfId="42162"/>
    <cellStyle name="Normal 6 7 27" xfId="42163"/>
    <cellStyle name="Normal 6 7 28" xfId="42164"/>
    <cellStyle name="Normal 6 7 29" xfId="42165"/>
    <cellStyle name="Normal 6 7 3" xfId="42166"/>
    <cellStyle name="Normal 6 7 30" xfId="42167"/>
    <cellStyle name="Normal 6 7 4" xfId="42168"/>
    <cellStyle name="Normal 6 7 4 2" xfId="42169"/>
    <cellStyle name="Normal 6 7 4 2 2" xfId="42170"/>
    <cellStyle name="Normal 6 7 4 3" xfId="42171"/>
    <cellStyle name="Normal 6 7 5" xfId="42172"/>
    <cellStyle name="Normal 6 7 6" xfId="42173"/>
    <cellStyle name="Normal 6 7 6 2" xfId="42174"/>
    <cellStyle name="Normal 6 7 6 2 2" xfId="42175"/>
    <cellStyle name="Normal 6 7 6 3" xfId="42176"/>
    <cellStyle name="Normal 6 7 7" xfId="42177"/>
    <cellStyle name="Normal 6 7 7 2" xfId="42178"/>
    <cellStyle name="Normal 6 7 7 2 2" xfId="42179"/>
    <cellStyle name="Normal 6 7 7 3" xfId="42180"/>
    <cellStyle name="Normal 6 7 8" xfId="42181"/>
    <cellStyle name="Normal 6 7 8 2" xfId="42182"/>
    <cellStyle name="Normal 6 7 8 2 2" xfId="42183"/>
    <cellStyle name="Normal 6 7 8 3" xfId="42184"/>
    <cellStyle name="Normal 6 7 9" xfId="42185"/>
    <cellStyle name="Normal 6 8" xfId="42186"/>
    <cellStyle name="Normal 6 9" xfId="42187"/>
    <cellStyle name="Normal 7" xfId="42188"/>
    <cellStyle name="Normal 7 10" xfId="42189"/>
    <cellStyle name="Normal 7 11" xfId="42190"/>
    <cellStyle name="Normal 7 12" xfId="42191"/>
    <cellStyle name="Normal 7 2" xfId="42192"/>
    <cellStyle name="Normal 7 2 2" xfId="42193"/>
    <cellStyle name="Normal 7 2 2 2" xfId="42194"/>
    <cellStyle name="Normal 7 2 3" xfId="42195"/>
    <cellStyle name="Normal 7 3" xfId="42196"/>
    <cellStyle name="Normal 7 3 2" xfId="42197"/>
    <cellStyle name="Normal 7 3 2 2" xfId="42198"/>
    <cellStyle name="Normal 7 3 3" xfId="42199"/>
    <cellStyle name="Normal 7 4" xfId="42200"/>
    <cellStyle name="Normal 7 5" xfId="42201"/>
    <cellStyle name="Normal 7 6" xfId="42202"/>
    <cellStyle name="Normal 7 6 10" xfId="42203"/>
    <cellStyle name="Normal 7 6 11" xfId="42204"/>
    <cellStyle name="Normal 7 6 12" xfId="42205"/>
    <cellStyle name="Normal 7 6 13" xfId="42206"/>
    <cellStyle name="Normal 7 6 13 2" xfId="42207"/>
    <cellStyle name="Normal 7 6 13 2 2" xfId="42208"/>
    <cellStyle name="Normal 7 6 13 3" xfId="42209"/>
    <cellStyle name="Normal 7 6 14" xfId="42210"/>
    <cellStyle name="Normal 7 6 15" xfId="42211"/>
    <cellStyle name="Normal 7 6 16" xfId="42212"/>
    <cellStyle name="Normal 7 6 16 2" xfId="42213"/>
    <cellStyle name="Normal 7 6 16 2 2" xfId="42214"/>
    <cellStyle name="Normal 7 6 16 3" xfId="42215"/>
    <cellStyle name="Normal 7 6 17" xfId="42216"/>
    <cellStyle name="Normal 7 6 17 2" xfId="42217"/>
    <cellStyle name="Normal 7 6 17 2 2" xfId="42218"/>
    <cellStyle name="Normal 7 6 17 3" xfId="42219"/>
    <cellStyle name="Normal 7 6 18" xfId="42220"/>
    <cellStyle name="Normal 7 6 19" xfId="42221"/>
    <cellStyle name="Normal 7 6 19 2" xfId="42222"/>
    <cellStyle name="Normal 7 6 19 2 2" xfId="42223"/>
    <cellStyle name="Normal 7 6 19 3" xfId="42224"/>
    <cellStyle name="Normal 7 6 2" xfId="42225"/>
    <cellStyle name="Normal 7 6 2 10" xfId="42226"/>
    <cellStyle name="Normal 7 6 2 10 2" xfId="42227"/>
    <cellStyle name="Normal 7 6 2 10 2 2" xfId="42228"/>
    <cellStyle name="Normal 7 6 2 10 3" xfId="42229"/>
    <cellStyle name="Normal 7 6 2 11" xfId="42230"/>
    <cellStyle name="Normal 7 6 2 11 10" xfId="42231"/>
    <cellStyle name="Normal 7 6 2 11 2" xfId="42232"/>
    <cellStyle name="Normal 7 6 2 11 2 2" xfId="42233"/>
    <cellStyle name="Normal 7 6 2 11 2 2 2" xfId="42234"/>
    <cellStyle name="Normal 7 6 2 11 2 2 2 2" xfId="42235"/>
    <cellStyle name="Normal 7 6 2 11 2 2 2 2 2" xfId="42236"/>
    <cellStyle name="Normal 7 6 2 11 2 2 2 2 2 2" xfId="42237"/>
    <cellStyle name="Normal 7 6 2 11 2 2 2 2 3" xfId="42238"/>
    <cellStyle name="Normal 7 6 2 11 2 2 2 2 4" xfId="42239"/>
    <cellStyle name="Normal 7 6 2 11 2 2 2 3" xfId="42240"/>
    <cellStyle name="Normal 7 6 2 11 2 2 2 4" xfId="42241"/>
    <cellStyle name="Normal 7 6 2 11 2 2 3" xfId="42242"/>
    <cellStyle name="Normal 7 6 2 11 2 2 4" xfId="42243"/>
    <cellStyle name="Normal 7 6 2 11 2 2 4 2" xfId="42244"/>
    <cellStyle name="Normal 7 6 2 11 2 2 5" xfId="42245"/>
    <cellStyle name="Normal 7 6 2 11 2 2 6" xfId="42246"/>
    <cellStyle name="Normal 7 6 2 11 2 2 7" xfId="42247"/>
    <cellStyle name="Normal 7 6 2 11 2 3" xfId="42248"/>
    <cellStyle name="Normal 7 6 2 11 2 4" xfId="42249"/>
    <cellStyle name="Normal 7 6 2 11 2 5" xfId="42250"/>
    <cellStyle name="Normal 7 6 2 11 2 6" xfId="42251"/>
    <cellStyle name="Normal 7 6 2 11 2 6 2" xfId="42252"/>
    <cellStyle name="Normal 7 6 2 11 2 6 2 2" xfId="42253"/>
    <cellStyle name="Normal 7 6 2 11 2 6 3" xfId="42254"/>
    <cellStyle name="Normal 7 6 2 11 2 7" xfId="42255"/>
    <cellStyle name="Normal 7 6 2 11 2 8" xfId="42256"/>
    <cellStyle name="Normal 7 6 2 11 2 9" xfId="42257"/>
    <cellStyle name="Normal 7 6 2 11 3" xfId="42258"/>
    <cellStyle name="Normal 7 6 2 11 3 2" xfId="42259"/>
    <cellStyle name="Normal 7 6 2 11 3 2 2" xfId="42260"/>
    <cellStyle name="Normal 7 6 2 11 3 2 2 2" xfId="42261"/>
    <cellStyle name="Normal 7 6 2 11 3 2 3" xfId="42262"/>
    <cellStyle name="Normal 7 6 2 11 3 2 3 2" xfId="42263"/>
    <cellStyle name="Normal 7 6 2 11 3 2 3 2 2" xfId="42264"/>
    <cellStyle name="Normal 7 6 2 11 3 2 3 3" xfId="42265"/>
    <cellStyle name="Normal 7 6 2 11 3 2 4" xfId="42266"/>
    <cellStyle name="Normal 7 6 2 11 3 3" xfId="42267"/>
    <cellStyle name="Normal 7 6 2 11 3 4" xfId="42268"/>
    <cellStyle name="Normal 7 6 2 11 3 4 2" xfId="42269"/>
    <cellStyle name="Normal 7 6 2 11 3 4 2 2" xfId="42270"/>
    <cellStyle name="Normal 7 6 2 11 3 4 3" xfId="42271"/>
    <cellStyle name="Normal 7 6 2 11 3 4 4" xfId="42272"/>
    <cellStyle name="Normal 7 6 2 11 3 5" xfId="42273"/>
    <cellStyle name="Normal 7 6 2 11 4" xfId="42274"/>
    <cellStyle name="Normal 7 6 2 11 4 2" xfId="42275"/>
    <cellStyle name="Normal 7 6 2 11 4 2 2" xfId="42276"/>
    <cellStyle name="Normal 7 6 2 11 4 3" xfId="42277"/>
    <cellStyle name="Normal 7 6 2 11 5" xfId="42278"/>
    <cellStyle name="Normal 7 6 2 11 6" xfId="42279"/>
    <cellStyle name="Normal 7 6 2 11 7" xfId="42280"/>
    <cellStyle name="Normal 7 6 2 11 7 2" xfId="42281"/>
    <cellStyle name="Normal 7 6 2 11 7 2 2" xfId="42282"/>
    <cellStyle name="Normal 7 6 2 11 7 3" xfId="42283"/>
    <cellStyle name="Normal 7 6 2 11 8" xfId="42284"/>
    <cellStyle name="Normal 7 6 2 11 8 2" xfId="42285"/>
    <cellStyle name="Normal 7 6 2 11 8 2 2" xfId="42286"/>
    <cellStyle name="Normal 7 6 2 11 8 3" xfId="42287"/>
    <cellStyle name="Normal 7 6 2 11 8 4" xfId="42288"/>
    <cellStyle name="Normal 7 6 2 11 9" xfId="42289"/>
    <cellStyle name="Normal 7 6 2 11 9 2" xfId="42290"/>
    <cellStyle name="Normal 7 6 2 12" xfId="42291"/>
    <cellStyle name="Normal 7 6 2 12 2" xfId="42292"/>
    <cellStyle name="Normal 7 6 2 12 2 2" xfId="42293"/>
    <cellStyle name="Normal 7 6 2 12 2 2 2" xfId="42294"/>
    <cellStyle name="Normal 7 6 2 12 2 2 2 2" xfId="42295"/>
    <cellStyle name="Normal 7 6 2 12 2 3" xfId="42296"/>
    <cellStyle name="Normal 7 6 2 12 2 4" xfId="42297"/>
    <cellStyle name="Normal 7 6 2 12 2 4 2" xfId="42298"/>
    <cellStyle name="Normal 7 6 2 12 2 4 2 2" xfId="42299"/>
    <cellStyle name="Normal 7 6 2 12 2 4 3" xfId="42300"/>
    <cellStyle name="Normal 7 6 2 12 2 5" xfId="42301"/>
    <cellStyle name="Normal 7 6 2 12 2 6" xfId="42302"/>
    <cellStyle name="Normal 7 6 2 12 3" xfId="42303"/>
    <cellStyle name="Normal 7 6 2 12 3 2" xfId="42304"/>
    <cellStyle name="Normal 7 6 2 12 4" xfId="42305"/>
    <cellStyle name="Normal 7 6 2 12 4 2" xfId="42306"/>
    <cellStyle name="Normal 7 6 2 12 4 2 2" xfId="42307"/>
    <cellStyle name="Normal 7 6 2 12 4 3" xfId="42308"/>
    <cellStyle name="Normal 7 6 2 12 4 4" xfId="42309"/>
    <cellStyle name="Normal 7 6 2 12 5" xfId="42310"/>
    <cellStyle name="Normal 7 6 2 12 5 2" xfId="42311"/>
    <cellStyle name="Normal 7 6 2 12 5 2 2" xfId="42312"/>
    <cellStyle name="Normal 7 6 2 12 5 3" xfId="42313"/>
    <cellStyle name="Normal 7 6 2 12 6" xfId="42314"/>
    <cellStyle name="Normal 7 6 2 12 7" xfId="42315"/>
    <cellStyle name="Normal 7 6 2 13" xfId="42316"/>
    <cellStyle name="Normal 7 6 2 13 2" xfId="42317"/>
    <cellStyle name="Normal 7 6 2 13 2 2" xfId="42318"/>
    <cellStyle name="Normal 7 6 2 13 2 2 2" xfId="42319"/>
    <cellStyle name="Normal 7 6 2 13 2 3" xfId="42320"/>
    <cellStyle name="Normal 7 6 2 13 2 4" xfId="42321"/>
    <cellStyle name="Normal 7 6 2 13 3" xfId="42322"/>
    <cellStyle name="Normal 7 6 2 13 4" xfId="42323"/>
    <cellStyle name="Normal 7 6 2 13 4 2" xfId="42324"/>
    <cellStyle name="Normal 7 6 2 13 4 2 2" xfId="42325"/>
    <cellStyle name="Normal 7 6 2 13 4 3" xfId="42326"/>
    <cellStyle name="Normal 7 6 2 13 4 4" xfId="42327"/>
    <cellStyle name="Normal 7 6 2 13 5" xfId="42328"/>
    <cellStyle name="Normal 7 6 2 14" xfId="42329"/>
    <cellStyle name="Normal 7 6 2 14 10" xfId="42330"/>
    <cellStyle name="Normal 7 6 2 14 2" xfId="42331"/>
    <cellStyle name="Normal 7 6 2 14 2 2" xfId="42332"/>
    <cellStyle name="Normal 7 6 2 14 2 2 2" xfId="42333"/>
    <cellStyle name="Normal 7 6 2 14 2 2 2 2" xfId="42334"/>
    <cellStyle name="Normal 7 6 2 14 2 2 2 2 2" xfId="42335"/>
    <cellStyle name="Normal 7 6 2 14 2 2 2 3" xfId="42336"/>
    <cellStyle name="Normal 7 6 2 14 2 2 2 4" xfId="42337"/>
    <cellStyle name="Normal 7 6 2 14 2 2 3" xfId="42338"/>
    <cellStyle name="Normal 7 6 2 14 2 2 3 2" xfId="42339"/>
    <cellStyle name="Normal 7 6 2 14 2 2 3 2 2" xfId="42340"/>
    <cellStyle name="Normal 7 6 2 14 2 2 3 3" xfId="42341"/>
    <cellStyle name="Normal 7 6 2 14 2 2 4" xfId="42342"/>
    <cellStyle name="Normal 7 6 2 14 2 2 4 2" xfId="42343"/>
    <cellStyle name="Normal 7 6 2 14 2 2 4 2 2" xfId="42344"/>
    <cellStyle name="Normal 7 6 2 14 2 2 4 3" xfId="42345"/>
    <cellStyle name="Normal 7 6 2 14 2 3" xfId="42346"/>
    <cellStyle name="Normal 7 6 2 14 2 4" xfId="42347"/>
    <cellStyle name="Normal 7 6 2 14 2 4 2" xfId="42348"/>
    <cellStyle name="Normal 7 6 2 14 2 5" xfId="42349"/>
    <cellStyle name="Normal 7 6 2 14 2 5 2" xfId="42350"/>
    <cellStyle name="Normal 7 6 2 14 2 5 2 2" xfId="42351"/>
    <cellStyle name="Normal 7 6 2 14 2 5 3" xfId="42352"/>
    <cellStyle name="Normal 7 6 2 14 3" xfId="42353"/>
    <cellStyle name="Normal 7 6 2 14 3 2" xfId="42354"/>
    <cellStyle name="Normal 7 6 2 14 3 2 2" xfId="42355"/>
    <cellStyle name="Normal 7 6 2 14 3 3" xfId="42356"/>
    <cellStyle name="Normal 7 6 2 14 4" xfId="42357"/>
    <cellStyle name="Normal 7 6 2 14 4 2" xfId="42358"/>
    <cellStyle name="Normal 7 6 2 14 4 2 2" xfId="42359"/>
    <cellStyle name="Normal 7 6 2 14 4 3" xfId="42360"/>
    <cellStyle name="Normal 7 6 2 14 5" xfId="42361"/>
    <cellStyle name="Normal 7 6 2 14 5 2" xfId="42362"/>
    <cellStyle name="Normal 7 6 2 14 5 2 2" xfId="42363"/>
    <cellStyle name="Normal 7 6 2 14 5 3" xfId="42364"/>
    <cellStyle name="Normal 7 6 2 14 6" xfId="42365"/>
    <cellStyle name="Normal 7 6 2 14 6 2" xfId="42366"/>
    <cellStyle name="Normal 7 6 2 14 6 2 2" xfId="42367"/>
    <cellStyle name="Normal 7 6 2 14 6 3" xfId="42368"/>
    <cellStyle name="Normal 7 6 2 14 7" xfId="42369"/>
    <cellStyle name="Normal 7 6 2 14 8" xfId="42370"/>
    <cellStyle name="Normal 7 6 2 14 8 2" xfId="42371"/>
    <cellStyle name="Normal 7 6 2 14 8 2 2" xfId="42372"/>
    <cellStyle name="Normal 7 6 2 14 8 2 2 2" xfId="42373"/>
    <cellStyle name="Normal 7 6 2 14 8 3" xfId="42374"/>
    <cellStyle name="Normal 7 6 2 14 8 4" xfId="42375"/>
    <cellStyle name="Normal 7 6 2 14 8 5" xfId="42376"/>
    <cellStyle name="Normal 7 6 2 14 8 6" xfId="42377"/>
    <cellStyle name="Normal 7 6 2 14 9" xfId="42378"/>
    <cellStyle name="Normal 7 6 2 14 9 2" xfId="42379"/>
    <cellStyle name="Normal 7 6 2 15" xfId="42380"/>
    <cellStyle name="Normal 7 6 2 15 2" xfId="42381"/>
    <cellStyle name="Normal 7 6 2 15 2 2" xfId="42382"/>
    <cellStyle name="Normal 7 6 2 15 2 2 2" xfId="42383"/>
    <cellStyle name="Normal 7 6 2 15 2 2 2 2" xfId="42384"/>
    <cellStyle name="Normal 7 6 2 15 2 3" xfId="42385"/>
    <cellStyle name="Normal 7 6 2 15 2 4" xfId="42386"/>
    <cellStyle name="Normal 7 6 2 15 2 5" xfId="42387"/>
    <cellStyle name="Normal 7 6 2 15 2 6" xfId="42388"/>
    <cellStyle name="Normal 7 6 2 15 3" xfId="42389"/>
    <cellStyle name="Normal 7 6 2 15 4" xfId="42390"/>
    <cellStyle name="Normal 7 6 2 15 4 2" xfId="42391"/>
    <cellStyle name="Normal 7 6 2 15 5" xfId="42392"/>
    <cellStyle name="Normal 7 6 2 16" xfId="42393"/>
    <cellStyle name="Normal 7 6 2 16 2" xfId="42394"/>
    <cellStyle name="Normal 7 6 2 16 2 2" xfId="42395"/>
    <cellStyle name="Normal 7 6 2 16 3" xfId="42396"/>
    <cellStyle name="Normal 7 6 2 17" xfId="42397"/>
    <cellStyle name="Normal 7 6 2 17 2" xfId="42398"/>
    <cellStyle name="Normal 7 6 2 17 2 2" xfId="42399"/>
    <cellStyle name="Normal 7 6 2 17 3" xfId="42400"/>
    <cellStyle name="Normal 7 6 2 18" xfId="42401"/>
    <cellStyle name="Normal 7 6 2 18 2" xfId="42402"/>
    <cellStyle name="Normal 7 6 2 18 2 2" xfId="42403"/>
    <cellStyle name="Normal 7 6 2 18 3" xfId="42404"/>
    <cellStyle name="Normal 7 6 2 19" xfId="42405"/>
    <cellStyle name="Normal 7 6 2 2" xfId="42406"/>
    <cellStyle name="Normal 7 6 2 20" xfId="42407"/>
    <cellStyle name="Normal 7 6 2 20 2" xfId="42408"/>
    <cellStyle name="Normal 7 6 2 20 2 2" xfId="42409"/>
    <cellStyle name="Normal 7 6 2 20 3" xfId="42410"/>
    <cellStyle name="Normal 7 6 2 21" xfId="42411"/>
    <cellStyle name="Normal 7 6 2 21 2" xfId="42412"/>
    <cellStyle name="Normal 7 6 2 21 2 2" xfId="42413"/>
    <cellStyle name="Normal 7 6 2 21 3" xfId="42414"/>
    <cellStyle name="Normal 7 6 2 22" xfId="42415"/>
    <cellStyle name="Normal 7 6 2 3" xfId="42416"/>
    <cellStyle name="Normal 7 6 2 3 10" xfId="42417"/>
    <cellStyle name="Normal 7 6 2 3 11" xfId="42418"/>
    <cellStyle name="Normal 7 6 2 3 12" xfId="42419"/>
    <cellStyle name="Normal 7 6 2 3 12 2" xfId="42420"/>
    <cellStyle name="Normal 7 6 2 3 12 2 2" xfId="42421"/>
    <cellStyle name="Normal 7 6 2 3 12 2 2 2" xfId="42422"/>
    <cellStyle name="Normal 7 6 2 3 12 3" xfId="42423"/>
    <cellStyle name="Normal 7 6 2 3 12 4" xfId="42424"/>
    <cellStyle name="Normal 7 6 2 3 12 5" xfId="42425"/>
    <cellStyle name="Normal 7 6 2 3 12 6" xfId="42426"/>
    <cellStyle name="Normal 7 6 2 3 13" xfId="42427"/>
    <cellStyle name="Normal 7 6 2 3 13 2" xfId="42428"/>
    <cellStyle name="Normal 7 6 2 3 14" xfId="42429"/>
    <cellStyle name="Normal 7 6 2 3 15" xfId="42430"/>
    <cellStyle name="Normal 7 6 2 3 16" xfId="42431"/>
    <cellStyle name="Normal 7 6 2 3 2" xfId="42432"/>
    <cellStyle name="Normal 7 6 2 3 2 10" xfId="42433"/>
    <cellStyle name="Normal 7 6 2 3 2 10 2" xfId="42434"/>
    <cellStyle name="Normal 7 6 2 3 2 10 2 2" xfId="42435"/>
    <cellStyle name="Normal 7 6 2 3 2 10 3" xfId="42436"/>
    <cellStyle name="Normal 7 6 2 3 2 11" xfId="42437"/>
    <cellStyle name="Normal 7 6 2 3 2 11 2" xfId="42438"/>
    <cellStyle name="Normal 7 6 2 3 2 11 2 2" xfId="42439"/>
    <cellStyle name="Normal 7 6 2 3 2 11 3" xfId="42440"/>
    <cellStyle name="Normal 7 6 2 3 2 12" xfId="42441"/>
    <cellStyle name="Normal 7 6 2 3 2 12 2" xfId="42442"/>
    <cellStyle name="Normal 7 6 2 3 2 12 2 2" xfId="42443"/>
    <cellStyle name="Normal 7 6 2 3 2 12 3" xfId="42444"/>
    <cellStyle name="Normal 7 6 2 3 2 13" xfId="42445"/>
    <cellStyle name="Normal 7 6 2 3 2 13 2" xfId="42446"/>
    <cellStyle name="Normal 7 6 2 3 2 13 2 2" xfId="42447"/>
    <cellStyle name="Normal 7 6 2 3 2 13 3" xfId="42448"/>
    <cellStyle name="Normal 7 6 2 3 2 14" xfId="42449"/>
    <cellStyle name="Normal 7 6 2 3 2 15" xfId="42450"/>
    <cellStyle name="Normal 7 6 2 3 2 2" xfId="42451"/>
    <cellStyle name="Normal 7 6 2 3 2 2 10" xfId="42452"/>
    <cellStyle name="Normal 7 6 2 3 2 2 11" xfId="42453"/>
    <cellStyle name="Normal 7 6 2 3 2 2 12" xfId="42454"/>
    <cellStyle name="Normal 7 6 2 3 2 2 12 2" xfId="42455"/>
    <cellStyle name="Normal 7 6 2 3 2 2 12 2 2" xfId="42456"/>
    <cellStyle name="Normal 7 6 2 3 2 2 12 3" xfId="42457"/>
    <cellStyle name="Normal 7 6 2 3 2 2 12 4" xfId="42458"/>
    <cellStyle name="Normal 7 6 2 3 2 2 13" xfId="42459"/>
    <cellStyle name="Normal 7 6 2 3 2 2 13 2" xfId="42460"/>
    <cellStyle name="Normal 7 6 2 3 2 2 13 2 2" xfId="42461"/>
    <cellStyle name="Normal 7 6 2 3 2 2 13 3" xfId="42462"/>
    <cellStyle name="Normal 7 6 2 3 2 2 13 4" xfId="42463"/>
    <cellStyle name="Normal 7 6 2 3 2 2 14" xfId="42464"/>
    <cellStyle name="Normal 7 6 2 3 2 2 2" xfId="42465"/>
    <cellStyle name="Normal 7 6 2 3 2 2 2 2" xfId="42466"/>
    <cellStyle name="Normal 7 6 2 3 2 2 2 2 10" xfId="42467"/>
    <cellStyle name="Normal 7 6 2 3 2 2 2 2 2" xfId="42468"/>
    <cellStyle name="Normal 7 6 2 3 2 2 2 2 2 2" xfId="42469"/>
    <cellStyle name="Normal 7 6 2 3 2 2 2 2 2 2 2" xfId="42470"/>
    <cellStyle name="Normal 7 6 2 3 2 2 2 2 2 2 2 2" xfId="42471"/>
    <cellStyle name="Normal 7 6 2 3 2 2 2 2 2 2 2 2 2" xfId="42472"/>
    <cellStyle name="Normal 7 6 2 3 2 2 2 2 2 2 2 3" xfId="42473"/>
    <cellStyle name="Normal 7 6 2 3 2 2 2 2 2 2 2 4" xfId="42474"/>
    <cellStyle name="Normal 7 6 2 3 2 2 2 2 2 2 3" xfId="42475"/>
    <cellStyle name="Normal 7 6 2 3 2 2 2 2 2 2 3 2" xfId="42476"/>
    <cellStyle name="Normal 7 6 2 3 2 2 2 2 2 2 3 2 2" xfId="42477"/>
    <cellStyle name="Normal 7 6 2 3 2 2 2 2 2 2 3 3" xfId="42478"/>
    <cellStyle name="Normal 7 6 2 3 2 2 2 2 2 2 4" xfId="42479"/>
    <cellStyle name="Normal 7 6 2 3 2 2 2 2 2 3" xfId="42480"/>
    <cellStyle name="Normal 7 6 2 3 2 2 2 2 2 4" xfId="42481"/>
    <cellStyle name="Normal 7 6 2 3 2 2 2 2 2 4 2" xfId="42482"/>
    <cellStyle name="Normal 7 6 2 3 2 2 2 2 2 4 2 2" xfId="42483"/>
    <cellStyle name="Normal 7 6 2 3 2 2 2 2 2 4 3" xfId="42484"/>
    <cellStyle name="Normal 7 6 2 3 2 2 2 2 2 4 4" xfId="42485"/>
    <cellStyle name="Normal 7 6 2 3 2 2 2 2 2 5" xfId="42486"/>
    <cellStyle name="Normal 7 6 2 3 2 2 2 2 3" xfId="42487"/>
    <cellStyle name="Normal 7 6 2 3 2 2 2 2 3 2" xfId="42488"/>
    <cellStyle name="Normal 7 6 2 3 2 2 2 2 3 2 2" xfId="42489"/>
    <cellStyle name="Normal 7 6 2 3 2 2 2 2 3 3" xfId="42490"/>
    <cellStyle name="Normal 7 6 2 3 2 2 2 2 4" xfId="42491"/>
    <cellStyle name="Normal 7 6 2 3 2 2 2 2 4 2" xfId="42492"/>
    <cellStyle name="Normal 7 6 2 3 2 2 2 2 4 2 2" xfId="42493"/>
    <cellStyle name="Normal 7 6 2 3 2 2 2 2 4 3" xfId="42494"/>
    <cellStyle name="Normal 7 6 2 3 2 2 2 2 5" xfId="42495"/>
    <cellStyle name="Normal 7 6 2 3 2 2 2 2 6" xfId="42496"/>
    <cellStyle name="Normal 7 6 2 3 2 2 2 2 7" xfId="42497"/>
    <cellStyle name="Normal 7 6 2 3 2 2 2 2 7 2" xfId="42498"/>
    <cellStyle name="Normal 7 6 2 3 2 2 2 2 7 2 2" xfId="42499"/>
    <cellStyle name="Normal 7 6 2 3 2 2 2 2 7 3" xfId="42500"/>
    <cellStyle name="Normal 7 6 2 3 2 2 2 2 8" xfId="42501"/>
    <cellStyle name="Normal 7 6 2 3 2 2 2 2 8 2" xfId="42502"/>
    <cellStyle name="Normal 7 6 2 3 2 2 2 2 8 2 2" xfId="42503"/>
    <cellStyle name="Normal 7 6 2 3 2 2 2 2 8 2 2 2" xfId="42504"/>
    <cellStyle name="Normal 7 6 2 3 2 2 2 2 8 3" xfId="42505"/>
    <cellStyle name="Normal 7 6 2 3 2 2 2 2 8 4" xfId="42506"/>
    <cellStyle name="Normal 7 6 2 3 2 2 2 2 8 5" xfId="42507"/>
    <cellStyle name="Normal 7 6 2 3 2 2 2 2 8 6" xfId="42508"/>
    <cellStyle name="Normal 7 6 2 3 2 2 2 2 9" xfId="42509"/>
    <cellStyle name="Normal 7 6 2 3 2 2 2 2 9 2" xfId="42510"/>
    <cellStyle name="Normal 7 6 2 3 2 2 2 2 9 2 2" xfId="42511"/>
    <cellStyle name="Normal 7 6 2 3 2 2 2 2 9 3" xfId="42512"/>
    <cellStyle name="Normal 7 6 2 3 2 2 2 2 9 4" xfId="42513"/>
    <cellStyle name="Normal 7 6 2 3 2 2 2 3" xfId="42514"/>
    <cellStyle name="Normal 7 6 2 3 2 2 2 3 2" xfId="42515"/>
    <cellStyle name="Normal 7 6 2 3 2 2 2 3 2 2" xfId="42516"/>
    <cellStyle name="Normal 7 6 2 3 2 2 2 3 2 2 2" xfId="42517"/>
    <cellStyle name="Normal 7 6 2 3 2 2 2 3 2 2 2 2" xfId="42518"/>
    <cellStyle name="Normal 7 6 2 3 2 2 2 3 2 2 3" xfId="42519"/>
    <cellStyle name="Normal 7 6 2 3 2 2 2 3 2 2 4" xfId="42520"/>
    <cellStyle name="Normal 7 6 2 3 2 2 2 3 2 3" xfId="42521"/>
    <cellStyle name="Normal 7 6 2 3 2 2 2 3 2 4" xfId="42522"/>
    <cellStyle name="Normal 7 6 2 3 2 2 2 3 2 5" xfId="42523"/>
    <cellStyle name="Normal 7 6 2 3 2 2 2 3 2 6" xfId="42524"/>
    <cellStyle name="Normal 7 6 2 3 2 2 2 3 3" xfId="42525"/>
    <cellStyle name="Normal 7 6 2 3 2 2 2 3 4" xfId="42526"/>
    <cellStyle name="Normal 7 6 2 3 2 2 2 3 4 2" xfId="42527"/>
    <cellStyle name="Normal 7 6 2 3 2 2 2 3 5" xfId="42528"/>
    <cellStyle name="Normal 7 6 2 3 2 2 2 4" xfId="42529"/>
    <cellStyle name="Normal 7 6 2 3 2 2 2 4 2" xfId="42530"/>
    <cellStyle name="Normal 7 6 2 3 2 2 2 4 2 2" xfId="42531"/>
    <cellStyle name="Normal 7 6 2 3 2 2 2 4 3" xfId="42532"/>
    <cellStyle name="Normal 7 6 2 3 2 2 2 5" xfId="42533"/>
    <cellStyle name="Normal 7 6 2 3 2 2 2 5 2" xfId="42534"/>
    <cellStyle name="Normal 7 6 2 3 2 2 2 5 2 2" xfId="42535"/>
    <cellStyle name="Normal 7 6 2 3 2 2 2 5 3" xfId="42536"/>
    <cellStyle name="Normal 7 6 2 3 2 2 2 6" xfId="42537"/>
    <cellStyle name="Normal 7 6 2 3 2 2 2 7" xfId="42538"/>
    <cellStyle name="Normal 7 6 2 3 2 2 2 7 2" xfId="42539"/>
    <cellStyle name="Normal 7 6 2 3 2 2 2 7 2 2" xfId="42540"/>
    <cellStyle name="Normal 7 6 2 3 2 2 2 7 3" xfId="42541"/>
    <cellStyle name="Normal 7 6 2 3 2 2 2 8" xfId="42542"/>
    <cellStyle name="Normal 7 6 2 3 2 2 2 9" xfId="42543"/>
    <cellStyle name="Normal 7 6 2 3 2 2 3" xfId="42544"/>
    <cellStyle name="Normal 7 6 2 3 2 2 3 2" xfId="42545"/>
    <cellStyle name="Normal 7 6 2 3 2 2 3 2 2" xfId="42546"/>
    <cellStyle name="Normal 7 6 2 3 2 2 3 3" xfId="42547"/>
    <cellStyle name="Normal 7 6 2 3 2 2 4" xfId="42548"/>
    <cellStyle name="Normal 7 6 2 3 2 2 5" xfId="42549"/>
    <cellStyle name="Normal 7 6 2 3 2 2 6" xfId="42550"/>
    <cellStyle name="Normal 7 6 2 3 2 2 6 2" xfId="42551"/>
    <cellStyle name="Normal 7 6 2 3 2 2 6 2 2" xfId="42552"/>
    <cellStyle name="Normal 7 6 2 3 2 2 6 2 2 2" xfId="42553"/>
    <cellStyle name="Normal 7 6 2 3 2 2 6 2 3" xfId="42554"/>
    <cellStyle name="Normal 7 6 2 3 2 2 6 2 4" xfId="42555"/>
    <cellStyle name="Normal 7 6 2 3 2 2 6 3" xfId="42556"/>
    <cellStyle name="Normal 7 6 2 3 2 2 6 4" xfId="42557"/>
    <cellStyle name="Normal 7 6 2 3 2 2 6 4 2" xfId="42558"/>
    <cellStyle name="Normal 7 6 2 3 2 2 6 5" xfId="42559"/>
    <cellStyle name="Normal 7 6 2 3 2 2 7" xfId="42560"/>
    <cellStyle name="Normal 7 6 2 3 2 2 8" xfId="42561"/>
    <cellStyle name="Normal 7 6 2 3 2 2 8 2" xfId="42562"/>
    <cellStyle name="Normal 7 6 2 3 2 2 8 2 2" xfId="42563"/>
    <cellStyle name="Normal 7 6 2 3 2 2 8 3" xfId="42564"/>
    <cellStyle name="Normal 7 6 2 3 2 2 9" xfId="42565"/>
    <cellStyle name="Normal 7 6 2 3 2 2 9 2" xfId="42566"/>
    <cellStyle name="Normal 7 6 2 3 2 2 9 2 2" xfId="42567"/>
    <cellStyle name="Normal 7 6 2 3 2 2 9 3" xfId="42568"/>
    <cellStyle name="Normal 7 6 2 3 2 3" xfId="42569"/>
    <cellStyle name="Normal 7 6 2 3 2 3 2" xfId="42570"/>
    <cellStyle name="Normal 7 6 2 3 2 3 2 2" xfId="42571"/>
    <cellStyle name="Normal 7 6 2 3 2 3 3" xfId="42572"/>
    <cellStyle name="Normal 7 6 2 3 2 4" xfId="42573"/>
    <cellStyle name="Normal 7 6 2 3 2 5" xfId="42574"/>
    <cellStyle name="Normal 7 6 2 3 2 5 10" xfId="42575"/>
    <cellStyle name="Normal 7 6 2 3 2 5 2" xfId="42576"/>
    <cellStyle name="Normal 7 6 2 3 2 5 2 10" xfId="42577"/>
    <cellStyle name="Normal 7 6 2 3 2 5 2 11" xfId="42578"/>
    <cellStyle name="Normal 7 6 2 3 2 5 2 2" xfId="42579"/>
    <cellStyle name="Normal 7 6 2 3 2 5 2 2 2" xfId="42580"/>
    <cellStyle name="Normal 7 6 2 3 2 5 2 2 2 2" xfId="42581"/>
    <cellStyle name="Normal 7 6 2 3 2 5 2 2 2 2 2" xfId="42582"/>
    <cellStyle name="Normal 7 6 2 3 2 5 2 2 2 2 2 2" xfId="42583"/>
    <cellStyle name="Normal 7 6 2 3 2 5 2 2 2 2 3" xfId="42584"/>
    <cellStyle name="Normal 7 6 2 3 2 5 2 2 2 2 4" xfId="42585"/>
    <cellStyle name="Normal 7 6 2 3 2 5 2 2 2 3" xfId="42586"/>
    <cellStyle name="Normal 7 6 2 3 2 5 2 2 2 4" xfId="42587"/>
    <cellStyle name="Normal 7 6 2 3 2 5 2 2 2 5" xfId="42588"/>
    <cellStyle name="Normal 7 6 2 3 2 5 2 2 2 6" xfId="42589"/>
    <cellStyle name="Normal 7 6 2 3 2 5 2 2 3" xfId="42590"/>
    <cellStyle name="Normal 7 6 2 3 2 5 2 2 4" xfId="42591"/>
    <cellStyle name="Normal 7 6 2 3 2 5 2 2 4 2" xfId="42592"/>
    <cellStyle name="Normal 7 6 2 3 2 5 2 2 5" xfId="42593"/>
    <cellStyle name="Normal 7 6 2 3 2 5 2 3" xfId="42594"/>
    <cellStyle name="Normal 7 6 2 3 2 5 2 4" xfId="42595"/>
    <cellStyle name="Normal 7 6 2 3 2 5 2 4 2" xfId="42596"/>
    <cellStyle name="Normal 7 6 2 3 2 5 2 4 2 2" xfId="42597"/>
    <cellStyle name="Normal 7 6 2 3 2 5 2 4 3" xfId="42598"/>
    <cellStyle name="Normal 7 6 2 3 2 5 2 5" xfId="42599"/>
    <cellStyle name="Normal 7 6 2 3 2 5 2 6" xfId="42600"/>
    <cellStyle name="Normal 7 6 2 3 2 5 2 6 2" xfId="42601"/>
    <cellStyle name="Normal 7 6 2 3 2 5 2 6 2 2" xfId="42602"/>
    <cellStyle name="Normal 7 6 2 3 2 5 2 6 3" xfId="42603"/>
    <cellStyle name="Normal 7 6 2 3 2 5 2 7" xfId="42604"/>
    <cellStyle name="Normal 7 6 2 3 2 5 2 7 2" xfId="42605"/>
    <cellStyle name="Normal 7 6 2 3 2 5 2 7 2 2" xfId="42606"/>
    <cellStyle name="Normal 7 6 2 3 2 5 2 7 3" xfId="42607"/>
    <cellStyle name="Normal 7 6 2 3 2 5 2 8" xfId="42608"/>
    <cellStyle name="Normal 7 6 2 3 2 5 2 9" xfId="42609"/>
    <cellStyle name="Normal 7 6 2 3 2 5 3" xfId="42610"/>
    <cellStyle name="Normal 7 6 2 3 2 5 3 2" xfId="42611"/>
    <cellStyle name="Normal 7 6 2 3 2 5 3 2 2" xfId="42612"/>
    <cellStyle name="Normal 7 6 2 3 2 5 3 2 2 2" xfId="42613"/>
    <cellStyle name="Normal 7 6 2 3 2 5 3 2 3" xfId="42614"/>
    <cellStyle name="Normal 7 6 2 3 2 5 3 2 4" xfId="42615"/>
    <cellStyle name="Normal 7 6 2 3 2 5 3 2 4 2" xfId="42616"/>
    <cellStyle name="Normal 7 6 2 3 2 5 3 2 4 2 2" xfId="42617"/>
    <cellStyle name="Normal 7 6 2 3 2 5 3 2 4 3" xfId="42618"/>
    <cellStyle name="Normal 7 6 2 3 2 5 3 3" xfId="42619"/>
    <cellStyle name="Normal 7 6 2 3 2 5 3 4" xfId="42620"/>
    <cellStyle name="Normal 7 6 2 3 2 5 3 4 2" xfId="42621"/>
    <cellStyle name="Normal 7 6 2 3 2 5 3 5" xfId="42622"/>
    <cellStyle name="Normal 7 6 2 3 2 5 4" xfId="42623"/>
    <cellStyle name="Normal 7 6 2 3 2 5 5" xfId="42624"/>
    <cellStyle name="Normal 7 6 2 3 2 5 5 2" xfId="42625"/>
    <cellStyle name="Normal 7 6 2 3 2 5 5 2 2" xfId="42626"/>
    <cellStyle name="Normal 7 6 2 3 2 5 5 3" xfId="42627"/>
    <cellStyle name="Normal 7 6 2 3 2 5 6" xfId="42628"/>
    <cellStyle name="Normal 7 6 2 3 2 5 6 2" xfId="42629"/>
    <cellStyle name="Normal 7 6 2 3 2 5 6 2 2" xfId="42630"/>
    <cellStyle name="Normal 7 6 2 3 2 5 6 3" xfId="42631"/>
    <cellStyle name="Normal 7 6 2 3 2 5 7" xfId="42632"/>
    <cellStyle name="Normal 7 6 2 3 2 5 8" xfId="42633"/>
    <cellStyle name="Normal 7 6 2 3 2 5 8 2" xfId="42634"/>
    <cellStyle name="Normal 7 6 2 3 2 5 8 2 2" xfId="42635"/>
    <cellStyle name="Normal 7 6 2 3 2 5 8 3" xfId="42636"/>
    <cellStyle name="Normal 7 6 2 3 2 5 8 4" xfId="42637"/>
    <cellStyle name="Normal 7 6 2 3 2 5 9" xfId="42638"/>
    <cellStyle name="Normal 7 6 2 3 2 5 9 2" xfId="42639"/>
    <cellStyle name="Normal 7 6 2 3 2 5 9 2 2" xfId="42640"/>
    <cellStyle name="Normal 7 6 2 3 2 5 9 3" xfId="42641"/>
    <cellStyle name="Normal 7 6 2 3 2 5 9 4" xfId="42642"/>
    <cellStyle name="Normal 7 6 2 3 2 6" xfId="42643"/>
    <cellStyle name="Normal 7 6 2 3 2 6 2" xfId="42644"/>
    <cellStyle name="Normal 7 6 2 3 2 6 2 2" xfId="42645"/>
    <cellStyle name="Normal 7 6 2 3 2 6 2 2 2" xfId="42646"/>
    <cellStyle name="Normal 7 6 2 3 2 6 2 2 2 2" xfId="42647"/>
    <cellStyle name="Normal 7 6 2 3 2 6 2 3" xfId="42648"/>
    <cellStyle name="Normal 7 6 2 3 2 6 2 4" xfId="42649"/>
    <cellStyle name="Normal 7 6 2 3 2 6 2 4 2" xfId="42650"/>
    <cellStyle name="Normal 7 6 2 3 2 6 2 4 2 2" xfId="42651"/>
    <cellStyle name="Normal 7 6 2 3 2 6 2 4 3" xfId="42652"/>
    <cellStyle name="Normal 7 6 2 3 2 6 2 5" xfId="42653"/>
    <cellStyle name="Normal 7 6 2 3 2 6 2 6" xfId="42654"/>
    <cellStyle name="Normal 7 6 2 3 2 6 3" xfId="42655"/>
    <cellStyle name="Normal 7 6 2 3 2 6 3 2" xfId="42656"/>
    <cellStyle name="Normal 7 6 2 3 2 6 4" xfId="42657"/>
    <cellStyle name="Normal 7 6 2 3 2 6 4 2" xfId="42658"/>
    <cellStyle name="Normal 7 6 2 3 2 6 4 2 2" xfId="42659"/>
    <cellStyle name="Normal 7 6 2 3 2 6 4 3" xfId="42660"/>
    <cellStyle name="Normal 7 6 2 3 2 6 4 4" xfId="42661"/>
    <cellStyle name="Normal 7 6 2 3 2 6 5" xfId="42662"/>
    <cellStyle name="Normal 7 6 2 3 2 6 6" xfId="42663"/>
    <cellStyle name="Normal 7 6 2 3 2 6 7" xfId="42664"/>
    <cellStyle name="Normal 7 6 2 3 2 7" xfId="42665"/>
    <cellStyle name="Normal 7 6 2 3 2 7 2" xfId="42666"/>
    <cellStyle name="Normal 7 6 2 3 2 7 2 2" xfId="42667"/>
    <cellStyle name="Normal 7 6 2 3 2 7 2 2 2" xfId="42668"/>
    <cellStyle name="Normal 7 6 2 3 2 7 2 2 2 2" xfId="42669"/>
    <cellStyle name="Normal 7 6 2 3 2 7 2 2 3" xfId="42670"/>
    <cellStyle name="Normal 7 6 2 3 2 7 2 2 4" xfId="42671"/>
    <cellStyle name="Normal 7 6 2 3 2 7 2 3" xfId="42672"/>
    <cellStyle name="Normal 7 6 2 3 2 7 2 4" xfId="42673"/>
    <cellStyle name="Normal 7 6 2 3 2 7 3" xfId="42674"/>
    <cellStyle name="Normal 7 6 2 3 2 7 4" xfId="42675"/>
    <cellStyle name="Normal 7 6 2 3 2 7 4 2" xfId="42676"/>
    <cellStyle name="Normal 7 6 2 3 2 7 5" xfId="42677"/>
    <cellStyle name="Normal 7 6 2 3 2 7 6" xfId="42678"/>
    <cellStyle name="Normal 7 6 2 3 2 7 7" xfId="42679"/>
    <cellStyle name="Normal 7 6 2 3 2 8" xfId="42680"/>
    <cellStyle name="Normal 7 6 2 3 2 8 2" xfId="42681"/>
    <cellStyle name="Normal 7 6 2 3 2 8 2 2" xfId="42682"/>
    <cellStyle name="Normal 7 6 2 3 2 8 2 2 2" xfId="42683"/>
    <cellStyle name="Normal 7 6 2 3 2 8 2 2 2 2" xfId="42684"/>
    <cellStyle name="Normal 7 6 2 3 2 8 2 2 3" xfId="42685"/>
    <cellStyle name="Normal 7 6 2 3 2 8 2 2 4" xfId="42686"/>
    <cellStyle name="Normal 7 6 2 3 2 8 2 3" xfId="42687"/>
    <cellStyle name="Normal 7 6 2 3 2 8 2 4" xfId="42688"/>
    <cellStyle name="Normal 7 6 2 3 2 8 2 4 2" xfId="42689"/>
    <cellStyle name="Normal 7 6 2 3 2 8 2 4 2 2" xfId="42690"/>
    <cellStyle name="Normal 7 6 2 3 2 8 2 4 3" xfId="42691"/>
    <cellStyle name="Normal 7 6 2 3 2 8 2 5" xfId="42692"/>
    <cellStyle name="Normal 7 6 2 3 2 8 2 6" xfId="42693"/>
    <cellStyle name="Normal 7 6 2 3 2 8 3" xfId="42694"/>
    <cellStyle name="Normal 7 6 2 3 2 8 3 2" xfId="42695"/>
    <cellStyle name="Normal 7 6 2 3 2 8 4" xfId="42696"/>
    <cellStyle name="Normal 7 6 2 3 2 8 4 2" xfId="42697"/>
    <cellStyle name="Normal 7 6 2 3 2 8 5" xfId="42698"/>
    <cellStyle name="Normal 7 6 2 3 2 8 6" xfId="42699"/>
    <cellStyle name="Normal 7 6 2 3 2 8 7" xfId="42700"/>
    <cellStyle name="Normal 7 6 2 3 2 9" xfId="42701"/>
    <cellStyle name="Normal 7 6 2 3 3" xfId="42702"/>
    <cellStyle name="Normal 7 6 2 3 3 10" xfId="42703"/>
    <cellStyle name="Normal 7 6 2 3 3 11" xfId="42704"/>
    <cellStyle name="Normal 7 6 2 3 3 2" xfId="42705"/>
    <cellStyle name="Normal 7 6 2 3 3 2 10" xfId="42706"/>
    <cellStyle name="Normal 7 6 2 3 3 2 2" xfId="42707"/>
    <cellStyle name="Normal 7 6 2 3 3 2 2 2" xfId="42708"/>
    <cellStyle name="Normal 7 6 2 3 3 2 2 2 2" xfId="42709"/>
    <cellStyle name="Normal 7 6 2 3 3 2 2 2 2 2" xfId="42710"/>
    <cellStyle name="Normal 7 6 2 3 3 2 2 2 2 2 2" xfId="42711"/>
    <cellStyle name="Normal 7 6 2 3 3 2 2 2 3" xfId="42712"/>
    <cellStyle name="Normal 7 6 2 3 3 2 2 2 3 2" xfId="42713"/>
    <cellStyle name="Normal 7 6 2 3 3 2 2 2 3 2 2" xfId="42714"/>
    <cellStyle name="Normal 7 6 2 3 3 2 2 2 3 3" xfId="42715"/>
    <cellStyle name="Normal 7 6 2 3 3 2 2 2 4" xfId="42716"/>
    <cellStyle name="Normal 7 6 2 3 3 2 2 2 5" xfId="42717"/>
    <cellStyle name="Normal 7 6 2 3 3 2 2 2 6" xfId="42718"/>
    <cellStyle name="Normal 7 6 2 3 3 2 2 3" xfId="42719"/>
    <cellStyle name="Normal 7 6 2 3 3 2 2 3 2" xfId="42720"/>
    <cellStyle name="Normal 7 6 2 3 3 2 2 4" xfId="42721"/>
    <cellStyle name="Normal 7 6 2 3 3 2 2 4 2" xfId="42722"/>
    <cellStyle name="Normal 7 6 2 3 3 2 2 4 2 2" xfId="42723"/>
    <cellStyle name="Normal 7 6 2 3 3 2 2 4 3" xfId="42724"/>
    <cellStyle name="Normal 7 6 2 3 3 2 2 4 4" xfId="42725"/>
    <cellStyle name="Normal 7 6 2 3 3 2 2 5" xfId="42726"/>
    <cellStyle name="Normal 7 6 2 3 3 2 2 6" xfId="42727"/>
    <cellStyle name="Normal 7 6 2 3 3 2 2 7" xfId="42728"/>
    <cellStyle name="Normal 7 6 2 3 3 2 3" xfId="42729"/>
    <cellStyle name="Normal 7 6 2 3 3 2 4" xfId="42730"/>
    <cellStyle name="Normal 7 6 2 3 3 2 5" xfId="42731"/>
    <cellStyle name="Normal 7 6 2 3 3 2 5 2" xfId="42732"/>
    <cellStyle name="Normal 7 6 2 3 3 2 5 2 2" xfId="42733"/>
    <cellStyle name="Normal 7 6 2 3 3 2 5 3" xfId="42734"/>
    <cellStyle name="Normal 7 6 2 3 3 2 6" xfId="42735"/>
    <cellStyle name="Normal 7 6 2 3 3 2 7" xfId="42736"/>
    <cellStyle name="Normal 7 6 2 3 3 2 7 2" xfId="42737"/>
    <cellStyle name="Normal 7 6 2 3 3 2 7 2 2" xfId="42738"/>
    <cellStyle name="Normal 7 6 2 3 3 2 7 3" xfId="42739"/>
    <cellStyle name="Normal 7 6 2 3 3 2 8" xfId="42740"/>
    <cellStyle name="Normal 7 6 2 3 3 2 8 2" xfId="42741"/>
    <cellStyle name="Normal 7 6 2 3 3 2 8 2 2" xfId="42742"/>
    <cellStyle name="Normal 7 6 2 3 3 2 8 2 2 2" xfId="42743"/>
    <cellStyle name="Normal 7 6 2 3 3 2 8 3" xfId="42744"/>
    <cellStyle name="Normal 7 6 2 3 3 2 8 4" xfId="42745"/>
    <cellStyle name="Normal 7 6 2 3 3 2 8 5" xfId="42746"/>
    <cellStyle name="Normal 7 6 2 3 3 2 8 6" xfId="42747"/>
    <cellStyle name="Normal 7 6 2 3 3 2 9" xfId="42748"/>
    <cellStyle name="Normal 7 6 2 3 3 2 9 2" xfId="42749"/>
    <cellStyle name="Normal 7 6 2 3 3 3" xfId="42750"/>
    <cellStyle name="Normal 7 6 2 3 3 3 2" xfId="42751"/>
    <cellStyle name="Normal 7 6 2 3 3 3 2 2" xfId="42752"/>
    <cellStyle name="Normal 7 6 2 3 3 3 2 2 2" xfId="42753"/>
    <cellStyle name="Normal 7 6 2 3 3 3 2 3" xfId="42754"/>
    <cellStyle name="Normal 7 6 2 3 3 3 2 4" xfId="42755"/>
    <cellStyle name="Normal 7 6 2 3 3 3 3" xfId="42756"/>
    <cellStyle name="Normal 7 6 2 3 3 3 4" xfId="42757"/>
    <cellStyle name="Normal 7 6 2 3 3 3 4 2" xfId="42758"/>
    <cellStyle name="Normal 7 6 2 3 3 3 5" xfId="42759"/>
    <cellStyle name="Normal 7 6 2 3 3 4" xfId="42760"/>
    <cellStyle name="Normal 7 6 2 3 3 4 2" xfId="42761"/>
    <cellStyle name="Normal 7 6 2 3 3 4 2 2" xfId="42762"/>
    <cellStyle name="Normal 7 6 2 3 3 4 3" xfId="42763"/>
    <cellStyle name="Normal 7 6 2 3 3 5" xfId="42764"/>
    <cellStyle name="Normal 7 6 2 3 3 6" xfId="42765"/>
    <cellStyle name="Normal 7 6 2 3 3 7" xfId="42766"/>
    <cellStyle name="Normal 7 6 2 3 3 8" xfId="42767"/>
    <cellStyle name="Normal 7 6 2 3 3 9" xfId="42768"/>
    <cellStyle name="Normal 7 6 2 3 4" xfId="42769"/>
    <cellStyle name="Normal 7 6 2 3 4 2" xfId="42770"/>
    <cellStyle name="Normal 7 6 2 3 4 2 2" xfId="42771"/>
    <cellStyle name="Normal 7 6 2 3 4 3" xfId="42772"/>
    <cellStyle name="Normal 7 6 2 3 5" xfId="42773"/>
    <cellStyle name="Normal 7 6 2 3 6" xfId="42774"/>
    <cellStyle name="Normal 7 6 2 3 6 2" xfId="42775"/>
    <cellStyle name="Normal 7 6 2 3 6 2 2" xfId="42776"/>
    <cellStyle name="Normal 7 6 2 3 6 2 2 2" xfId="42777"/>
    <cellStyle name="Normal 7 6 2 3 6 2 2 2 2" xfId="42778"/>
    <cellStyle name="Normal 7 6 2 3 6 2 3" xfId="42779"/>
    <cellStyle name="Normal 7 6 2 3 6 2 4" xfId="42780"/>
    <cellStyle name="Normal 7 6 2 3 6 2 5" xfId="42781"/>
    <cellStyle name="Normal 7 6 2 3 6 2 6" xfId="42782"/>
    <cellStyle name="Normal 7 6 2 3 6 3" xfId="42783"/>
    <cellStyle name="Normal 7 6 2 3 6 4" xfId="42784"/>
    <cellStyle name="Normal 7 6 2 3 6 4 2" xfId="42785"/>
    <cellStyle name="Normal 7 6 2 3 6 4 2 2" xfId="42786"/>
    <cellStyle name="Normal 7 6 2 3 6 4 3" xfId="42787"/>
    <cellStyle name="Normal 7 6 2 3 6 4 4" xfId="42788"/>
    <cellStyle name="Normal 7 6 2 3 6 5" xfId="42789"/>
    <cellStyle name="Normal 7 6 2 3 7" xfId="42790"/>
    <cellStyle name="Normal 7 6 2 3 7 2" xfId="42791"/>
    <cellStyle name="Normal 7 6 2 3 7 2 2" xfId="42792"/>
    <cellStyle name="Normal 7 6 2 3 7 3" xfId="42793"/>
    <cellStyle name="Normal 7 6 2 3 8" xfId="42794"/>
    <cellStyle name="Normal 7 6 2 3 9" xfId="42795"/>
    <cellStyle name="Normal 7 6 2 3 9 2" xfId="42796"/>
    <cellStyle name="Normal 7 6 2 3 9 2 2" xfId="42797"/>
    <cellStyle name="Normal 7 6 2 3 9 3" xfId="42798"/>
    <cellStyle name="Normal 7 6 2 4" xfId="42799"/>
    <cellStyle name="Normal 7 6 2 5" xfId="42800"/>
    <cellStyle name="Normal 7 6 2 5 10" xfId="42801"/>
    <cellStyle name="Normal 7 6 2 5 11" xfId="42802"/>
    <cellStyle name="Normal 7 6 2 5 12" xfId="42803"/>
    <cellStyle name="Normal 7 6 2 5 12 2" xfId="42804"/>
    <cellStyle name="Normal 7 6 2 5 12 2 2" xfId="42805"/>
    <cellStyle name="Normal 7 6 2 5 12 2 2 2" xfId="42806"/>
    <cellStyle name="Normal 7 6 2 5 12 3" xfId="42807"/>
    <cellStyle name="Normal 7 6 2 5 12 4" xfId="42808"/>
    <cellStyle name="Normal 7 6 2 5 12 5" xfId="42809"/>
    <cellStyle name="Normal 7 6 2 5 12 6" xfId="42810"/>
    <cellStyle name="Normal 7 6 2 5 13" xfId="42811"/>
    <cellStyle name="Normal 7 6 2 5 13 2" xfId="42812"/>
    <cellStyle name="Normal 7 6 2 5 13 2 2" xfId="42813"/>
    <cellStyle name="Normal 7 6 2 5 13 3" xfId="42814"/>
    <cellStyle name="Normal 7 6 2 5 13 4" xfId="42815"/>
    <cellStyle name="Normal 7 6 2 5 14" xfId="42816"/>
    <cellStyle name="Normal 7 6 2 5 15" xfId="42817"/>
    <cellStyle name="Normal 7 6 2 5 16" xfId="42818"/>
    <cellStyle name="Normal 7 6 2 5 2" xfId="42819"/>
    <cellStyle name="Normal 7 6 2 5 2 10" xfId="42820"/>
    <cellStyle name="Normal 7 6 2 5 2 11" xfId="42821"/>
    <cellStyle name="Normal 7 6 2 5 2 2" xfId="42822"/>
    <cellStyle name="Normal 7 6 2 5 2 2 10" xfId="42823"/>
    <cellStyle name="Normal 7 6 2 5 2 2 2" xfId="42824"/>
    <cellStyle name="Normal 7 6 2 5 2 2 2 2" xfId="42825"/>
    <cellStyle name="Normal 7 6 2 5 2 2 2 2 2" xfId="42826"/>
    <cellStyle name="Normal 7 6 2 5 2 2 2 2 2 2" xfId="42827"/>
    <cellStyle name="Normal 7 6 2 5 2 2 2 2 3" xfId="42828"/>
    <cellStyle name="Normal 7 6 2 5 2 2 2 2 4" xfId="42829"/>
    <cellStyle name="Normal 7 6 2 5 2 2 2 3" xfId="42830"/>
    <cellStyle name="Normal 7 6 2 5 2 2 2 4" xfId="42831"/>
    <cellStyle name="Normal 7 6 2 5 2 2 2 4 2" xfId="42832"/>
    <cellStyle name="Normal 7 6 2 5 2 2 2 5" xfId="42833"/>
    <cellStyle name="Normal 7 6 2 5 2 2 2 5 2" xfId="42834"/>
    <cellStyle name="Normal 7 6 2 5 2 2 2 5 2 2" xfId="42835"/>
    <cellStyle name="Normal 7 6 2 5 2 2 2 5 3" xfId="42836"/>
    <cellStyle name="Normal 7 6 2 5 2 2 3" xfId="42837"/>
    <cellStyle name="Normal 7 6 2 5 2 2 3 2" xfId="42838"/>
    <cellStyle name="Normal 7 6 2 5 2 2 3 2 2" xfId="42839"/>
    <cellStyle name="Normal 7 6 2 5 2 2 3 3" xfId="42840"/>
    <cellStyle name="Normal 7 6 2 5 2 2 4" xfId="42841"/>
    <cellStyle name="Normal 7 6 2 5 2 2 5" xfId="42842"/>
    <cellStyle name="Normal 7 6 2 5 2 2 6" xfId="42843"/>
    <cellStyle name="Normal 7 6 2 5 2 2 7" xfId="42844"/>
    <cellStyle name="Normal 7 6 2 5 2 2 7 2" xfId="42845"/>
    <cellStyle name="Normal 7 6 2 5 2 2 7 2 2" xfId="42846"/>
    <cellStyle name="Normal 7 6 2 5 2 2 7 3" xfId="42847"/>
    <cellStyle name="Normal 7 6 2 5 2 2 8" xfId="42848"/>
    <cellStyle name="Normal 7 6 2 5 2 2 8 2" xfId="42849"/>
    <cellStyle name="Normal 7 6 2 5 2 2 8 2 2" xfId="42850"/>
    <cellStyle name="Normal 7 6 2 5 2 2 8 2 2 2" xfId="42851"/>
    <cellStyle name="Normal 7 6 2 5 2 2 8 3" xfId="42852"/>
    <cellStyle name="Normal 7 6 2 5 2 2 8 4" xfId="42853"/>
    <cellStyle name="Normal 7 6 2 5 2 2 8 5" xfId="42854"/>
    <cellStyle name="Normal 7 6 2 5 2 2 8 6" xfId="42855"/>
    <cellStyle name="Normal 7 6 2 5 2 2 9" xfId="42856"/>
    <cellStyle name="Normal 7 6 2 5 2 2 9 2" xfId="42857"/>
    <cellStyle name="Normal 7 6 2 5 2 3" xfId="42858"/>
    <cellStyle name="Normal 7 6 2 5 2 3 2" xfId="42859"/>
    <cellStyle name="Normal 7 6 2 5 2 3 2 2" xfId="42860"/>
    <cellStyle name="Normal 7 6 2 5 2 3 2 2 2" xfId="42861"/>
    <cellStyle name="Normal 7 6 2 5 2 3 2 2 2 2" xfId="42862"/>
    <cellStyle name="Normal 7 6 2 5 2 3 2 2 3" xfId="42863"/>
    <cellStyle name="Normal 7 6 2 5 2 3 2 2 4" xfId="42864"/>
    <cellStyle name="Normal 7 6 2 5 2 3 2 3" xfId="42865"/>
    <cellStyle name="Normal 7 6 2 5 2 3 2 4" xfId="42866"/>
    <cellStyle name="Normal 7 6 2 5 2 3 2 5" xfId="42867"/>
    <cellStyle name="Normal 7 6 2 5 2 3 2 6" xfId="42868"/>
    <cellStyle name="Normal 7 6 2 5 2 3 3" xfId="42869"/>
    <cellStyle name="Normal 7 6 2 5 2 3 4" xfId="42870"/>
    <cellStyle name="Normal 7 6 2 5 2 3 4 2" xfId="42871"/>
    <cellStyle name="Normal 7 6 2 5 2 3 4 2 2" xfId="42872"/>
    <cellStyle name="Normal 7 6 2 5 2 3 4 3" xfId="42873"/>
    <cellStyle name="Normal 7 6 2 5 2 3 4 4" xfId="42874"/>
    <cellStyle name="Normal 7 6 2 5 2 3 5" xfId="42875"/>
    <cellStyle name="Normal 7 6 2 5 2 4" xfId="42876"/>
    <cellStyle name="Normal 7 6 2 5 2 5" xfId="42877"/>
    <cellStyle name="Normal 7 6 2 5 2 5 2" xfId="42878"/>
    <cellStyle name="Normal 7 6 2 5 2 5 2 2" xfId="42879"/>
    <cellStyle name="Normal 7 6 2 5 2 5 3" xfId="42880"/>
    <cellStyle name="Normal 7 6 2 5 2 6" xfId="42881"/>
    <cellStyle name="Normal 7 6 2 5 2 6 2" xfId="42882"/>
    <cellStyle name="Normal 7 6 2 5 2 6 2 2" xfId="42883"/>
    <cellStyle name="Normal 7 6 2 5 2 6 3" xfId="42884"/>
    <cellStyle name="Normal 7 6 2 5 2 7" xfId="42885"/>
    <cellStyle name="Normal 7 6 2 5 2 7 2" xfId="42886"/>
    <cellStyle name="Normal 7 6 2 5 2 7 2 2" xfId="42887"/>
    <cellStyle name="Normal 7 6 2 5 2 7 3" xfId="42888"/>
    <cellStyle name="Normal 7 6 2 5 2 8" xfId="42889"/>
    <cellStyle name="Normal 7 6 2 5 2 9" xfId="42890"/>
    <cellStyle name="Normal 7 6 2 5 3" xfId="42891"/>
    <cellStyle name="Normal 7 6 2 5 3 2" xfId="42892"/>
    <cellStyle name="Normal 7 6 2 5 3 2 2" xfId="42893"/>
    <cellStyle name="Normal 7 6 2 5 3 3" xfId="42894"/>
    <cellStyle name="Normal 7 6 2 5 4" xfId="42895"/>
    <cellStyle name="Normal 7 6 2 5 4 2" xfId="42896"/>
    <cellStyle name="Normal 7 6 2 5 4 2 2" xfId="42897"/>
    <cellStyle name="Normal 7 6 2 5 4 3" xfId="42898"/>
    <cellStyle name="Normal 7 6 2 5 5" xfId="42899"/>
    <cellStyle name="Normal 7 6 2 5 6" xfId="42900"/>
    <cellStyle name="Normal 7 6 2 5 6 2" xfId="42901"/>
    <cellStyle name="Normal 7 6 2 5 6 2 2" xfId="42902"/>
    <cellStyle name="Normal 7 6 2 5 6 2 2 2" xfId="42903"/>
    <cellStyle name="Normal 7 6 2 5 6 2 2 2 2" xfId="42904"/>
    <cellStyle name="Normal 7 6 2 5 6 2 3" xfId="42905"/>
    <cellStyle name="Normal 7 6 2 5 6 2 4" xfId="42906"/>
    <cellStyle name="Normal 7 6 2 5 6 3" xfId="42907"/>
    <cellStyle name="Normal 7 6 2 5 6 4" xfId="42908"/>
    <cellStyle name="Normal 7 6 2 5 6 4 2" xfId="42909"/>
    <cellStyle name="Normal 7 6 2 5 6 5" xfId="42910"/>
    <cellStyle name="Normal 7 6 2 5 6 6" xfId="42911"/>
    <cellStyle name="Normal 7 6 2 5 6 7" xfId="42912"/>
    <cellStyle name="Normal 7 6 2 5 7" xfId="42913"/>
    <cellStyle name="Normal 7 6 2 5 7 2" xfId="42914"/>
    <cellStyle name="Normal 7 6 2 5 7 2 2" xfId="42915"/>
    <cellStyle name="Normal 7 6 2 5 7 3" xfId="42916"/>
    <cellStyle name="Normal 7 6 2 5 8" xfId="42917"/>
    <cellStyle name="Normal 7 6 2 5 9" xfId="42918"/>
    <cellStyle name="Normal 7 6 2 5 9 2" xfId="42919"/>
    <cellStyle name="Normal 7 6 2 5 9 2 2" xfId="42920"/>
    <cellStyle name="Normal 7 6 2 5 9 3" xfId="42921"/>
    <cellStyle name="Normal 7 6 2 6" xfId="42922"/>
    <cellStyle name="Normal 7 6 2 6 2" xfId="42923"/>
    <cellStyle name="Normal 7 6 2 6 2 2" xfId="42924"/>
    <cellStyle name="Normal 7 6 2 6 3" xfId="42925"/>
    <cellStyle name="Normal 7 6 2 7" xfId="42926"/>
    <cellStyle name="Normal 7 6 2 7 2" xfId="42927"/>
    <cellStyle name="Normal 7 6 2 7 2 2" xfId="42928"/>
    <cellStyle name="Normal 7 6 2 7 3" xfId="42929"/>
    <cellStyle name="Normal 7 6 2 8" xfId="42930"/>
    <cellStyle name="Normal 7 6 2 9" xfId="42931"/>
    <cellStyle name="Normal 7 6 2 9 2" xfId="42932"/>
    <cellStyle name="Normal 7 6 2 9 2 2" xfId="42933"/>
    <cellStyle name="Normal 7 6 2 9 3" xfId="42934"/>
    <cellStyle name="Normal 7 6 20" xfId="42935"/>
    <cellStyle name="Normal 7 6 20 2" xfId="42936"/>
    <cellStyle name="Normal 7 6 20 2 2" xfId="42937"/>
    <cellStyle name="Normal 7 6 20 3" xfId="42938"/>
    <cellStyle name="Normal 7 6 21" xfId="42939"/>
    <cellStyle name="Normal 7 6 22" xfId="42940"/>
    <cellStyle name="Normal 7 6 22 2" xfId="42941"/>
    <cellStyle name="Normal 7 6 22 2 2" xfId="42942"/>
    <cellStyle name="Normal 7 6 22 3" xfId="42943"/>
    <cellStyle name="Normal 7 6 23" xfId="42944"/>
    <cellStyle name="Normal 7 6 24" xfId="42945"/>
    <cellStyle name="Normal 7 6 24 2" xfId="42946"/>
    <cellStyle name="Normal 7 6 24 2 2" xfId="42947"/>
    <cellStyle name="Normal 7 6 24 3" xfId="42948"/>
    <cellStyle name="Normal 7 6 25" xfId="42949"/>
    <cellStyle name="Normal 7 6 26" xfId="42950"/>
    <cellStyle name="Normal 7 6 27" xfId="42951"/>
    <cellStyle name="Normal 7 6 28" xfId="42952"/>
    <cellStyle name="Normal 7 6 29" xfId="42953"/>
    <cellStyle name="Normal 7 6 3" xfId="42954"/>
    <cellStyle name="Normal 7 6 30" xfId="42955"/>
    <cellStyle name="Normal 7 6 4" xfId="42956"/>
    <cellStyle name="Normal 7 6 4 2" xfId="42957"/>
    <cellStyle name="Normal 7 6 4 2 2" xfId="42958"/>
    <cellStyle name="Normal 7 6 4 3" xfId="42959"/>
    <cellStyle name="Normal 7 6 5" xfId="42960"/>
    <cellStyle name="Normal 7 6 5 2" xfId="42961"/>
    <cellStyle name="Normal 7 6 5 2 2" xfId="42962"/>
    <cellStyle name="Normal 7 6 5 3" xfId="42963"/>
    <cellStyle name="Normal 7 6 6" xfId="42964"/>
    <cellStyle name="Normal 7 6 6 2" xfId="42965"/>
    <cellStyle name="Normal 7 6 6 2 2" xfId="42966"/>
    <cellStyle name="Normal 7 6 6 3" xfId="42967"/>
    <cellStyle name="Normal 7 6 7" xfId="42968"/>
    <cellStyle name="Normal 7 6 7 2" xfId="42969"/>
    <cellStyle name="Normal 7 6 7 2 2" xfId="42970"/>
    <cellStyle name="Normal 7 6 7 3" xfId="42971"/>
    <cellStyle name="Normal 7 6 8" xfId="42972"/>
    <cellStyle name="Normal 7 6 8 2" xfId="42973"/>
    <cellStyle name="Normal 7 6 8 2 2" xfId="42974"/>
    <cellStyle name="Normal 7 6 8 3" xfId="42975"/>
    <cellStyle name="Normal 7 6 9" xfId="42976"/>
    <cellStyle name="Normal 7 7" xfId="42977"/>
    <cellStyle name="Normal 7 7 10" xfId="42978"/>
    <cellStyle name="Normal 7 7 11" xfId="42979"/>
    <cellStyle name="Normal 7 7 12" xfId="42980"/>
    <cellStyle name="Normal 7 7 12 2" xfId="42981"/>
    <cellStyle name="Normal 7 7 12 2 2" xfId="42982"/>
    <cellStyle name="Normal 7 7 12 3" xfId="42983"/>
    <cellStyle name="Normal 7 7 13" xfId="42984"/>
    <cellStyle name="Normal 7 7 14" xfId="42985"/>
    <cellStyle name="Normal 7 7 15" xfId="42986"/>
    <cellStyle name="Normal 7 7 15 2" xfId="42987"/>
    <cellStyle name="Normal 7 7 15 2 2" xfId="42988"/>
    <cellStyle name="Normal 7 7 15 3" xfId="42989"/>
    <cellStyle name="Normal 7 7 16" xfId="42990"/>
    <cellStyle name="Normal 7 7 17" xfId="42991"/>
    <cellStyle name="Normal 7 7 18" xfId="42992"/>
    <cellStyle name="Normal 7 7 19" xfId="42993"/>
    <cellStyle name="Normal 7 7 2" xfId="42994"/>
    <cellStyle name="Normal 7 7 2 10" xfId="42995"/>
    <cellStyle name="Normal 7 7 2 11" xfId="42996"/>
    <cellStyle name="Normal 7 7 2 11 10" xfId="42997"/>
    <cellStyle name="Normal 7 7 2 11 2" xfId="42998"/>
    <cellStyle name="Normal 7 7 2 11 2 10" xfId="42999"/>
    <cellStyle name="Normal 7 7 2 11 2 11" xfId="43000"/>
    <cellStyle name="Normal 7 7 2 11 2 2" xfId="43001"/>
    <cellStyle name="Normal 7 7 2 11 2 2 2" xfId="43002"/>
    <cellStyle name="Normal 7 7 2 11 2 2 2 2" xfId="43003"/>
    <cellStyle name="Normal 7 7 2 11 2 2 2 2 2" xfId="43004"/>
    <cellStyle name="Normal 7 7 2 11 2 2 2 2 2 2" xfId="43005"/>
    <cellStyle name="Normal 7 7 2 11 2 2 2 2 3" xfId="43006"/>
    <cellStyle name="Normal 7 7 2 11 2 2 2 2 4" xfId="43007"/>
    <cellStyle name="Normal 7 7 2 11 2 2 2 3" xfId="43008"/>
    <cellStyle name="Normal 7 7 2 11 2 2 2 4" xfId="43009"/>
    <cellStyle name="Normal 7 7 2 11 2 2 2 5" xfId="43010"/>
    <cellStyle name="Normal 7 7 2 11 2 2 2 6" xfId="43011"/>
    <cellStyle name="Normal 7 7 2 11 2 2 3" xfId="43012"/>
    <cellStyle name="Normal 7 7 2 11 2 2 4" xfId="43013"/>
    <cellStyle name="Normal 7 7 2 11 2 2 4 2" xfId="43014"/>
    <cellStyle name="Normal 7 7 2 11 2 2 5" xfId="43015"/>
    <cellStyle name="Normal 7 7 2 11 2 3" xfId="43016"/>
    <cellStyle name="Normal 7 7 2 11 2 4" xfId="43017"/>
    <cellStyle name="Normal 7 7 2 11 2 5" xfId="43018"/>
    <cellStyle name="Normal 7 7 2 11 2 6" xfId="43019"/>
    <cellStyle name="Normal 7 7 2 11 2 7" xfId="43020"/>
    <cellStyle name="Normal 7 7 2 11 2 7 2" xfId="43021"/>
    <cellStyle name="Normal 7 7 2 11 2 7 2 2" xfId="43022"/>
    <cellStyle name="Normal 7 7 2 11 2 7 3" xfId="43023"/>
    <cellStyle name="Normal 7 7 2 11 2 8" xfId="43024"/>
    <cellStyle name="Normal 7 7 2 11 2 9" xfId="43025"/>
    <cellStyle name="Normal 7 7 2 11 3" xfId="43026"/>
    <cellStyle name="Normal 7 7 2 11 3 2" xfId="43027"/>
    <cellStyle name="Normal 7 7 2 11 3 2 2" xfId="43028"/>
    <cellStyle name="Normal 7 7 2 11 3 2 2 2" xfId="43029"/>
    <cellStyle name="Normal 7 7 2 11 3 2 2 2 2" xfId="43030"/>
    <cellStyle name="Normal 7 7 2 11 3 2 3" xfId="43031"/>
    <cellStyle name="Normal 7 7 2 11 3 2 4" xfId="43032"/>
    <cellStyle name="Normal 7 7 2 11 3 2 5" xfId="43033"/>
    <cellStyle name="Normal 7 7 2 11 3 2 6" xfId="43034"/>
    <cellStyle name="Normal 7 7 2 11 3 3" xfId="43035"/>
    <cellStyle name="Normal 7 7 2 11 3 4" xfId="43036"/>
    <cellStyle name="Normal 7 7 2 11 3 4 2" xfId="43037"/>
    <cellStyle name="Normal 7 7 2 11 3 5" xfId="43038"/>
    <cellStyle name="Normal 7 7 2 11 4" xfId="43039"/>
    <cellStyle name="Normal 7 7 2 11 4 2" xfId="43040"/>
    <cellStyle name="Normal 7 7 2 11 4 2 2" xfId="43041"/>
    <cellStyle name="Normal 7 7 2 11 4 3" xfId="43042"/>
    <cellStyle name="Normal 7 7 2 11 5" xfId="43043"/>
    <cellStyle name="Normal 7 7 2 11 6" xfId="43044"/>
    <cellStyle name="Normal 7 7 2 11 6 2" xfId="43045"/>
    <cellStyle name="Normal 7 7 2 11 6 2 2" xfId="43046"/>
    <cellStyle name="Normal 7 7 2 11 6 3" xfId="43047"/>
    <cellStyle name="Normal 7 7 2 11 7" xfId="43048"/>
    <cellStyle name="Normal 7 7 2 11 7 2" xfId="43049"/>
    <cellStyle name="Normal 7 7 2 11 7 2 2" xfId="43050"/>
    <cellStyle name="Normal 7 7 2 11 7 3" xfId="43051"/>
    <cellStyle name="Normal 7 7 2 11 8" xfId="43052"/>
    <cellStyle name="Normal 7 7 2 11 8 2" xfId="43053"/>
    <cellStyle name="Normal 7 7 2 11 8 2 2" xfId="43054"/>
    <cellStyle name="Normal 7 7 2 11 8 2 2 2" xfId="43055"/>
    <cellStyle name="Normal 7 7 2 11 8 3" xfId="43056"/>
    <cellStyle name="Normal 7 7 2 11 8 4" xfId="43057"/>
    <cellStyle name="Normal 7 7 2 11 8 5" xfId="43058"/>
    <cellStyle name="Normal 7 7 2 11 8 6" xfId="43059"/>
    <cellStyle name="Normal 7 7 2 11 9" xfId="43060"/>
    <cellStyle name="Normal 7 7 2 11 9 2" xfId="43061"/>
    <cellStyle name="Normal 7 7 2 12" xfId="43062"/>
    <cellStyle name="Normal 7 7 2 12 2" xfId="43063"/>
    <cellStyle name="Normal 7 7 2 12 2 2" xfId="43064"/>
    <cellStyle name="Normal 7 7 2 12 2 2 2" xfId="43065"/>
    <cellStyle name="Normal 7 7 2 12 2 2 2 2" xfId="43066"/>
    <cellStyle name="Normal 7 7 2 12 2 2 3" xfId="43067"/>
    <cellStyle name="Normal 7 7 2 12 2 2 4" xfId="43068"/>
    <cellStyle name="Normal 7 7 2 12 2 3" xfId="43069"/>
    <cellStyle name="Normal 7 7 2 12 2 3 2" xfId="43070"/>
    <cellStyle name="Normal 7 7 2 12 2 3 2 2" xfId="43071"/>
    <cellStyle name="Normal 7 7 2 12 2 3 3" xfId="43072"/>
    <cellStyle name="Normal 7 7 2 12 2 4" xfId="43073"/>
    <cellStyle name="Normal 7 7 2 12 3" xfId="43074"/>
    <cellStyle name="Normal 7 7 2 12 4" xfId="43075"/>
    <cellStyle name="Normal 7 7 2 12 4 2" xfId="43076"/>
    <cellStyle name="Normal 7 7 2 12 4 2 2" xfId="43077"/>
    <cellStyle name="Normal 7 7 2 12 4 3" xfId="43078"/>
    <cellStyle name="Normal 7 7 2 12 4 4" xfId="43079"/>
    <cellStyle name="Normal 7 7 2 12 5" xfId="43080"/>
    <cellStyle name="Normal 7 7 2 13" xfId="43081"/>
    <cellStyle name="Normal 7 7 2 13 2" xfId="43082"/>
    <cellStyle name="Normal 7 7 2 13 2 2" xfId="43083"/>
    <cellStyle name="Normal 7 7 2 13 2 2 2" xfId="43084"/>
    <cellStyle name="Normal 7 7 2 13 2 2 2 2" xfId="43085"/>
    <cellStyle name="Normal 7 7 2 13 2 2 3" xfId="43086"/>
    <cellStyle name="Normal 7 7 2 13 2 2 4" xfId="43087"/>
    <cellStyle name="Normal 7 7 2 13 2 3" xfId="43088"/>
    <cellStyle name="Normal 7 7 2 13 2 4" xfId="43089"/>
    <cellStyle name="Normal 7 7 2 13 3" xfId="43090"/>
    <cellStyle name="Normal 7 7 2 13 4" xfId="43091"/>
    <cellStyle name="Normal 7 7 2 13 4 2" xfId="43092"/>
    <cellStyle name="Normal 7 7 2 13 5" xfId="43093"/>
    <cellStyle name="Normal 7 7 2 14" xfId="43094"/>
    <cellStyle name="Normal 7 7 2 14 10" xfId="43095"/>
    <cellStyle name="Normal 7 7 2 14 10 2" xfId="43096"/>
    <cellStyle name="Normal 7 7 2 14 10 2 2" xfId="43097"/>
    <cellStyle name="Normal 7 7 2 14 10 3" xfId="43098"/>
    <cellStyle name="Normal 7 7 2 14 11" xfId="43099"/>
    <cellStyle name="Normal 7 7 2 14 12" xfId="43100"/>
    <cellStyle name="Normal 7 7 2 14 2" xfId="43101"/>
    <cellStyle name="Normal 7 7 2 14 2 2" xfId="43102"/>
    <cellStyle name="Normal 7 7 2 14 2 2 2" xfId="43103"/>
    <cellStyle name="Normal 7 7 2 14 2 2 2 2" xfId="43104"/>
    <cellStyle name="Normal 7 7 2 14 2 2 2 2 2" xfId="43105"/>
    <cellStyle name="Normal 7 7 2 14 2 2 3" xfId="43106"/>
    <cellStyle name="Normal 7 7 2 14 2 2 4" xfId="43107"/>
    <cellStyle name="Normal 7 7 2 14 2 3" xfId="43108"/>
    <cellStyle name="Normal 7 7 2 14 2 4" xfId="43109"/>
    <cellStyle name="Normal 7 7 2 14 2 4 2" xfId="43110"/>
    <cellStyle name="Normal 7 7 2 14 2 4 2 2" xfId="43111"/>
    <cellStyle name="Normal 7 7 2 14 2 4 3" xfId="43112"/>
    <cellStyle name="Normal 7 7 2 14 2 4 4" xfId="43113"/>
    <cellStyle name="Normal 7 7 2 14 2 5" xfId="43114"/>
    <cellStyle name="Normal 7 7 2 14 2 5 2" xfId="43115"/>
    <cellStyle name="Normal 7 7 2 14 2 5 2 2" xfId="43116"/>
    <cellStyle name="Normal 7 7 2 14 2 5 3" xfId="43117"/>
    <cellStyle name="Normal 7 7 2 14 2 6" xfId="43118"/>
    <cellStyle name="Normal 7 7 2 14 2 7" xfId="43119"/>
    <cellStyle name="Normal 7 7 2 14 3" xfId="43120"/>
    <cellStyle name="Normal 7 7 2 14 4" xfId="43121"/>
    <cellStyle name="Normal 7 7 2 14 4 2" xfId="43122"/>
    <cellStyle name="Normal 7 7 2 14 4 2 2" xfId="43123"/>
    <cellStyle name="Normal 7 7 2 14 4 3" xfId="43124"/>
    <cellStyle name="Normal 7 7 2 14 5" xfId="43125"/>
    <cellStyle name="Normal 7 7 2 14 5 2" xfId="43126"/>
    <cellStyle name="Normal 7 7 2 14 5 2 2" xfId="43127"/>
    <cellStyle name="Normal 7 7 2 14 5 3" xfId="43128"/>
    <cellStyle name="Normal 7 7 2 14 6" xfId="43129"/>
    <cellStyle name="Normal 7 7 2 14 7" xfId="43130"/>
    <cellStyle name="Normal 7 7 2 14 7 2" xfId="43131"/>
    <cellStyle name="Normal 7 7 2 14 7 2 2" xfId="43132"/>
    <cellStyle name="Normal 7 7 2 14 7 3" xfId="43133"/>
    <cellStyle name="Normal 7 7 2 14 8" xfId="43134"/>
    <cellStyle name="Normal 7 7 2 14 8 2" xfId="43135"/>
    <cellStyle name="Normal 7 7 2 14 8 2 2" xfId="43136"/>
    <cellStyle name="Normal 7 7 2 14 8 2 2 2" xfId="43137"/>
    <cellStyle name="Normal 7 7 2 14 8 3" xfId="43138"/>
    <cellStyle name="Normal 7 7 2 14 8 4" xfId="43139"/>
    <cellStyle name="Normal 7 7 2 14 8 5" xfId="43140"/>
    <cellStyle name="Normal 7 7 2 14 8 6" xfId="43141"/>
    <cellStyle name="Normal 7 7 2 14 9" xfId="43142"/>
    <cellStyle name="Normal 7 7 2 14 9 2" xfId="43143"/>
    <cellStyle name="Normal 7 7 2 15" xfId="43144"/>
    <cellStyle name="Normal 7 7 2 15 2" xfId="43145"/>
    <cellStyle name="Normal 7 7 2 15 2 2" xfId="43146"/>
    <cellStyle name="Normal 7 7 2 15 2 2 2" xfId="43147"/>
    <cellStyle name="Normal 7 7 2 15 2 2 2 2" xfId="43148"/>
    <cellStyle name="Normal 7 7 2 15 2 2 3" xfId="43149"/>
    <cellStyle name="Normal 7 7 2 15 2 2 4" xfId="43150"/>
    <cellStyle name="Normal 7 7 2 15 2 3" xfId="43151"/>
    <cellStyle name="Normal 7 7 2 15 2 4" xfId="43152"/>
    <cellStyle name="Normal 7 7 2 15 2 5" xfId="43153"/>
    <cellStyle name="Normal 7 7 2 15 2 6" xfId="43154"/>
    <cellStyle name="Normal 7 7 2 15 3" xfId="43155"/>
    <cellStyle name="Normal 7 7 2 15 4" xfId="43156"/>
    <cellStyle name="Normal 7 7 2 15 4 2" xfId="43157"/>
    <cellStyle name="Normal 7 7 2 15 5" xfId="43158"/>
    <cellStyle name="Normal 7 7 2 15 5 2" xfId="43159"/>
    <cellStyle name="Normal 7 7 2 15 5 2 2" xfId="43160"/>
    <cellStyle name="Normal 7 7 2 15 5 3" xfId="43161"/>
    <cellStyle name="Normal 7 7 2 16" xfId="43162"/>
    <cellStyle name="Normal 7 7 2 16 2" xfId="43163"/>
    <cellStyle name="Normal 7 7 2 16 2 2" xfId="43164"/>
    <cellStyle name="Normal 7 7 2 16 3" xfId="43165"/>
    <cellStyle name="Normal 7 7 2 17" xfId="43166"/>
    <cellStyle name="Normal 7 7 2 18" xfId="43167"/>
    <cellStyle name="Normal 7 7 2 19" xfId="43168"/>
    <cellStyle name="Normal 7 7 2 19 2" xfId="43169"/>
    <cellStyle name="Normal 7 7 2 19 2 2" xfId="43170"/>
    <cellStyle name="Normal 7 7 2 19 3" xfId="43171"/>
    <cellStyle name="Normal 7 7 2 2" xfId="43172"/>
    <cellStyle name="Normal 7 7 2 2 2" xfId="43173"/>
    <cellStyle name="Normal 7 7 2 2 2 2" xfId="43174"/>
    <cellStyle name="Normal 7 7 2 2 3" xfId="43175"/>
    <cellStyle name="Normal 7 7 2 20" xfId="43176"/>
    <cellStyle name="Normal 7 7 2 20 2" xfId="43177"/>
    <cellStyle name="Normal 7 7 2 20 2 2" xfId="43178"/>
    <cellStyle name="Normal 7 7 2 20 3" xfId="43179"/>
    <cellStyle name="Normal 7 7 2 21" xfId="43180"/>
    <cellStyle name="Normal 7 7 2 21 2" xfId="43181"/>
    <cellStyle name="Normal 7 7 2 21 2 2" xfId="43182"/>
    <cellStyle name="Normal 7 7 2 21 3" xfId="43183"/>
    <cellStyle name="Normal 7 7 2 22" xfId="43184"/>
    <cellStyle name="Normal 7 7 2 3" xfId="43185"/>
    <cellStyle name="Normal 7 7 2 3 10" xfId="43186"/>
    <cellStyle name="Normal 7 7 2 3 10 2" xfId="43187"/>
    <cellStyle name="Normal 7 7 2 3 10 2 2" xfId="43188"/>
    <cellStyle name="Normal 7 7 2 3 10 3" xfId="43189"/>
    <cellStyle name="Normal 7 7 2 3 11" xfId="43190"/>
    <cellStyle name="Normal 7 7 2 3 11 2" xfId="43191"/>
    <cellStyle name="Normal 7 7 2 3 11 2 2" xfId="43192"/>
    <cellStyle name="Normal 7 7 2 3 11 3" xfId="43193"/>
    <cellStyle name="Normal 7 7 2 3 12" xfId="43194"/>
    <cellStyle name="Normal 7 7 2 3 12 2" xfId="43195"/>
    <cellStyle name="Normal 7 7 2 3 12 2 2" xfId="43196"/>
    <cellStyle name="Normal 7 7 2 3 12 3" xfId="43197"/>
    <cellStyle name="Normal 7 7 2 3 12 4" xfId="43198"/>
    <cellStyle name="Normal 7 7 2 3 13" xfId="43199"/>
    <cellStyle name="Normal 7 7 2 3 13 2" xfId="43200"/>
    <cellStyle name="Normal 7 7 2 3 14" xfId="43201"/>
    <cellStyle name="Normal 7 7 2 3 15" xfId="43202"/>
    <cellStyle name="Normal 7 7 2 3 16" xfId="43203"/>
    <cellStyle name="Normal 7 7 2 3 2" xfId="43204"/>
    <cellStyle name="Normal 7 7 2 3 2 10" xfId="43205"/>
    <cellStyle name="Normal 7 7 2 3 2 10 2" xfId="43206"/>
    <cellStyle name="Normal 7 7 2 3 2 10 2 2" xfId="43207"/>
    <cellStyle name="Normal 7 7 2 3 2 10 3" xfId="43208"/>
    <cellStyle name="Normal 7 7 2 3 2 11" xfId="43209"/>
    <cellStyle name="Normal 7 7 2 3 2 12" xfId="43210"/>
    <cellStyle name="Normal 7 7 2 3 2 13" xfId="43211"/>
    <cellStyle name="Normal 7 7 2 3 2 13 2" xfId="43212"/>
    <cellStyle name="Normal 7 7 2 3 2 13 2 2" xfId="43213"/>
    <cellStyle name="Normal 7 7 2 3 2 13 3" xfId="43214"/>
    <cellStyle name="Normal 7 7 2 3 2 14" xfId="43215"/>
    <cellStyle name="Normal 7 7 2 3 2 15" xfId="43216"/>
    <cellStyle name="Normal 7 7 2 3 2 2" xfId="43217"/>
    <cellStyle name="Normal 7 7 2 3 2 2 10" xfId="43218"/>
    <cellStyle name="Normal 7 7 2 3 2 2 10 2" xfId="43219"/>
    <cellStyle name="Normal 7 7 2 3 2 2 10 2 2" xfId="43220"/>
    <cellStyle name="Normal 7 7 2 3 2 2 10 3" xfId="43221"/>
    <cellStyle name="Normal 7 7 2 3 2 2 11" xfId="43222"/>
    <cellStyle name="Normal 7 7 2 3 2 2 11 2" xfId="43223"/>
    <cellStyle name="Normal 7 7 2 3 2 2 11 2 2" xfId="43224"/>
    <cellStyle name="Normal 7 7 2 3 2 2 11 3" xfId="43225"/>
    <cellStyle name="Normal 7 7 2 3 2 2 12" xfId="43226"/>
    <cellStyle name="Normal 7 7 2 3 2 2 12 2" xfId="43227"/>
    <cellStyle name="Normal 7 7 2 3 2 2 12 2 2" xfId="43228"/>
    <cellStyle name="Normal 7 7 2 3 2 2 12 3" xfId="43229"/>
    <cellStyle name="Normal 7 7 2 3 2 2 12 4" xfId="43230"/>
    <cellStyle name="Normal 7 7 2 3 2 2 13" xfId="43231"/>
    <cellStyle name="Normal 7 7 2 3 2 2 13 2" xfId="43232"/>
    <cellStyle name="Normal 7 7 2 3 2 2 14" xfId="43233"/>
    <cellStyle name="Normal 7 7 2 3 2 2 2" xfId="43234"/>
    <cellStyle name="Normal 7 7 2 3 2 2 2 2" xfId="43235"/>
    <cellStyle name="Normal 7 7 2 3 2 2 2 2 10" xfId="43236"/>
    <cellStyle name="Normal 7 7 2 3 2 2 2 2 11" xfId="43237"/>
    <cellStyle name="Normal 7 7 2 3 2 2 2 2 12" xfId="43238"/>
    <cellStyle name="Normal 7 7 2 3 2 2 2 2 2" xfId="43239"/>
    <cellStyle name="Normal 7 7 2 3 2 2 2 2 2 2" xfId="43240"/>
    <cellStyle name="Normal 7 7 2 3 2 2 2 2 2 2 2" xfId="43241"/>
    <cellStyle name="Normal 7 7 2 3 2 2 2 2 2 2 2 2" xfId="43242"/>
    <cellStyle name="Normal 7 7 2 3 2 2 2 2 2 2 2 2 2" xfId="43243"/>
    <cellStyle name="Normal 7 7 2 3 2 2 2 2 2 2 2 3" xfId="43244"/>
    <cellStyle name="Normal 7 7 2 3 2 2 2 2 2 2 2 4" xfId="43245"/>
    <cellStyle name="Normal 7 7 2 3 2 2 2 2 2 2 3" xfId="43246"/>
    <cellStyle name="Normal 7 7 2 3 2 2 2 2 2 2 3 2" xfId="43247"/>
    <cellStyle name="Normal 7 7 2 3 2 2 2 2 2 2 3 2 2" xfId="43248"/>
    <cellStyle name="Normal 7 7 2 3 2 2 2 2 2 2 3 3" xfId="43249"/>
    <cellStyle name="Normal 7 7 2 3 2 2 2 2 2 2 4" xfId="43250"/>
    <cellStyle name="Normal 7 7 2 3 2 2 2 2 2 2 5" xfId="43251"/>
    <cellStyle name="Normal 7 7 2 3 2 2 2 2 2 2 6" xfId="43252"/>
    <cellStyle name="Normal 7 7 2 3 2 2 2 2 2 3" xfId="43253"/>
    <cellStyle name="Normal 7 7 2 3 2 2 2 2 2 3 2" xfId="43254"/>
    <cellStyle name="Normal 7 7 2 3 2 2 2 2 2 4" xfId="43255"/>
    <cellStyle name="Normal 7 7 2 3 2 2 2 2 2 4 2" xfId="43256"/>
    <cellStyle name="Normal 7 7 2 3 2 2 2 2 2 4 2 2" xfId="43257"/>
    <cellStyle name="Normal 7 7 2 3 2 2 2 2 2 4 3" xfId="43258"/>
    <cellStyle name="Normal 7 7 2 3 2 2 2 2 2 4 4" xfId="43259"/>
    <cellStyle name="Normal 7 7 2 3 2 2 2 2 2 5" xfId="43260"/>
    <cellStyle name="Normal 7 7 2 3 2 2 2 2 2 6" xfId="43261"/>
    <cellStyle name="Normal 7 7 2 3 2 2 2 2 2 7" xfId="43262"/>
    <cellStyle name="Normal 7 7 2 3 2 2 2 2 3" xfId="43263"/>
    <cellStyle name="Normal 7 7 2 3 2 2 2 2 4" xfId="43264"/>
    <cellStyle name="Normal 7 7 2 3 2 2 2 2 5" xfId="43265"/>
    <cellStyle name="Normal 7 7 2 3 2 2 2 2 6" xfId="43266"/>
    <cellStyle name="Normal 7 7 2 3 2 2 2 2 7" xfId="43267"/>
    <cellStyle name="Normal 7 7 2 3 2 2 2 2 7 2" xfId="43268"/>
    <cellStyle name="Normal 7 7 2 3 2 2 2 2 7 2 2" xfId="43269"/>
    <cellStyle name="Normal 7 7 2 3 2 2 2 2 7 3" xfId="43270"/>
    <cellStyle name="Normal 7 7 2 3 2 2 2 2 8" xfId="43271"/>
    <cellStyle name="Normal 7 7 2 3 2 2 2 2 8 2" xfId="43272"/>
    <cellStyle name="Normal 7 7 2 3 2 2 2 2 8 2 2" xfId="43273"/>
    <cellStyle name="Normal 7 7 2 3 2 2 2 2 8 2 2 2" xfId="43274"/>
    <cellStyle name="Normal 7 7 2 3 2 2 2 2 8 3" xfId="43275"/>
    <cellStyle name="Normal 7 7 2 3 2 2 2 2 8 4" xfId="43276"/>
    <cellStyle name="Normal 7 7 2 3 2 2 2 2 8 5" xfId="43277"/>
    <cellStyle name="Normal 7 7 2 3 2 2 2 2 8 6" xfId="43278"/>
    <cellStyle name="Normal 7 7 2 3 2 2 2 2 9" xfId="43279"/>
    <cellStyle name="Normal 7 7 2 3 2 2 2 2 9 2" xfId="43280"/>
    <cellStyle name="Normal 7 7 2 3 2 2 2 3" xfId="43281"/>
    <cellStyle name="Normal 7 7 2 3 2 2 2 3 2" xfId="43282"/>
    <cellStyle name="Normal 7 7 2 3 2 2 2 3 2 2" xfId="43283"/>
    <cellStyle name="Normal 7 7 2 3 2 2 2 3 2 2 2" xfId="43284"/>
    <cellStyle name="Normal 7 7 2 3 2 2 2 3 2 3" xfId="43285"/>
    <cellStyle name="Normal 7 7 2 3 2 2 2 3 2 4" xfId="43286"/>
    <cellStyle name="Normal 7 7 2 3 2 2 2 3 3" xfId="43287"/>
    <cellStyle name="Normal 7 7 2 3 2 2 2 3 4" xfId="43288"/>
    <cellStyle name="Normal 7 7 2 3 2 2 2 3 4 2" xfId="43289"/>
    <cellStyle name="Normal 7 7 2 3 2 2 2 3 5" xfId="43290"/>
    <cellStyle name="Normal 7 7 2 3 2 2 2 4" xfId="43291"/>
    <cellStyle name="Normal 7 7 2 3 2 2 2 5" xfId="43292"/>
    <cellStyle name="Normal 7 7 2 3 2 2 2 5 2" xfId="43293"/>
    <cellStyle name="Normal 7 7 2 3 2 2 2 5 2 2" xfId="43294"/>
    <cellStyle name="Normal 7 7 2 3 2 2 2 5 3" xfId="43295"/>
    <cellStyle name="Normal 7 7 2 3 2 2 2 6" xfId="43296"/>
    <cellStyle name="Normal 7 7 2 3 2 2 2 7" xfId="43297"/>
    <cellStyle name="Normal 7 7 2 3 2 2 2 8" xfId="43298"/>
    <cellStyle name="Normal 7 7 2 3 2 2 2 9" xfId="43299"/>
    <cellStyle name="Normal 7 7 2 3 2 2 3" xfId="43300"/>
    <cellStyle name="Normal 7 7 2 3 2 2 4" xfId="43301"/>
    <cellStyle name="Normal 7 7 2 3 2 2 5" xfId="43302"/>
    <cellStyle name="Normal 7 7 2 3 2 2 5 2" xfId="43303"/>
    <cellStyle name="Normal 7 7 2 3 2 2 5 2 2" xfId="43304"/>
    <cellStyle name="Normal 7 7 2 3 2 2 5 3" xfId="43305"/>
    <cellStyle name="Normal 7 7 2 3 2 2 6" xfId="43306"/>
    <cellStyle name="Normal 7 7 2 3 2 2 6 2" xfId="43307"/>
    <cellStyle name="Normal 7 7 2 3 2 2 6 2 2" xfId="43308"/>
    <cellStyle name="Normal 7 7 2 3 2 2 6 2 2 2" xfId="43309"/>
    <cellStyle name="Normal 7 7 2 3 2 2 6 2 2 2 2" xfId="43310"/>
    <cellStyle name="Normal 7 7 2 3 2 2 6 2 3" xfId="43311"/>
    <cellStyle name="Normal 7 7 2 3 2 2 6 2 4" xfId="43312"/>
    <cellStyle name="Normal 7 7 2 3 2 2 6 2 5" xfId="43313"/>
    <cellStyle name="Normal 7 7 2 3 2 2 6 2 6" xfId="43314"/>
    <cellStyle name="Normal 7 7 2 3 2 2 6 3" xfId="43315"/>
    <cellStyle name="Normal 7 7 2 3 2 2 6 4" xfId="43316"/>
    <cellStyle name="Normal 7 7 2 3 2 2 6 4 2" xfId="43317"/>
    <cellStyle name="Normal 7 7 2 3 2 2 6 5" xfId="43318"/>
    <cellStyle name="Normal 7 7 2 3 2 2 7" xfId="43319"/>
    <cellStyle name="Normal 7 7 2 3 2 2 8" xfId="43320"/>
    <cellStyle name="Normal 7 7 2 3 2 2 8 2" xfId="43321"/>
    <cellStyle name="Normal 7 7 2 3 2 2 8 2 2" xfId="43322"/>
    <cellStyle name="Normal 7 7 2 3 2 2 8 3" xfId="43323"/>
    <cellStyle name="Normal 7 7 2 3 2 2 9" xfId="43324"/>
    <cellStyle name="Normal 7 7 2 3 2 2 9 2" xfId="43325"/>
    <cellStyle name="Normal 7 7 2 3 2 2 9 2 2" xfId="43326"/>
    <cellStyle name="Normal 7 7 2 3 2 2 9 3" xfId="43327"/>
    <cellStyle name="Normal 7 7 2 3 2 3" xfId="43328"/>
    <cellStyle name="Normal 7 7 2 3 2 4" xfId="43329"/>
    <cellStyle name="Normal 7 7 2 3 2 5" xfId="43330"/>
    <cellStyle name="Normal 7 7 2 3 2 5 10" xfId="43331"/>
    <cellStyle name="Normal 7 7 2 3 2 5 11" xfId="43332"/>
    <cellStyle name="Normal 7 7 2 3 2 5 12" xfId="43333"/>
    <cellStyle name="Normal 7 7 2 3 2 5 2" xfId="43334"/>
    <cellStyle name="Normal 7 7 2 3 2 5 2 10" xfId="43335"/>
    <cellStyle name="Normal 7 7 2 3 2 5 2 11" xfId="43336"/>
    <cellStyle name="Normal 7 7 2 3 2 5 2 2" xfId="43337"/>
    <cellStyle name="Normal 7 7 2 3 2 5 2 2 2" xfId="43338"/>
    <cellStyle name="Normal 7 7 2 3 2 5 2 2 2 2" xfId="43339"/>
    <cellStyle name="Normal 7 7 2 3 2 5 2 2 2 2 2" xfId="43340"/>
    <cellStyle name="Normal 7 7 2 3 2 5 2 2 2 2 2 2" xfId="43341"/>
    <cellStyle name="Normal 7 7 2 3 2 5 2 2 2 2 3" xfId="43342"/>
    <cellStyle name="Normal 7 7 2 3 2 5 2 2 2 2 4" xfId="43343"/>
    <cellStyle name="Normal 7 7 2 3 2 5 2 2 2 3" xfId="43344"/>
    <cellStyle name="Normal 7 7 2 3 2 5 2 2 2 4" xfId="43345"/>
    <cellStyle name="Normal 7 7 2 3 2 5 2 2 2 4 2" xfId="43346"/>
    <cellStyle name="Normal 7 7 2 3 2 5 2 2 2 4 2 2" xfId="43347"/>
    <cellStyle name="Normal 7 7 2 3 2 5 2 2 2 4 3" xfId="43348"/>
    <cellStyle name="Normal 7 7 2 3 2 5 2 2 3" xfId="43349"/>
    <cellStyle name="Normal 7 7 2 3 2 5 2 2 4" xfId="43350"/>
    <cellStyle name="Normal 7 7 2 3 2 5 2 2 4 2" xfId="43351"/>
    <cellStyle name="Normal 7 7 2 3 2 5 2 2 5" xfId="43352"/>
    <cellStyle name="Normal 7 7 2 3 2 5 2 2 6" xfId="43353"/>
    <cellStyle name="Normal 7 7 2 3 2 5 2 2 7" xfId="43354"/>
    <cellStyle name="Normal 7 7 2 3 2 5 2 3" xfId="43355"/>
    <cellStyle name="Normal 7 7 2 3 2 5 2 3 2" xfId="43356"/>
    <cellStyle name="Normal 7 7 2 3 2 5 2 4" xfId="43357"/>
    <cellStyle name="Normal 7 7 2 3 2 5 2 4 2" xfId="43358"/>
    <cellStyle name="Normal 7 7 2 3 2 5 2 4 2 2" xfId="43359"/>
    <cellStyle name="Normal 7 7 2 3 2 5 2 4 3" xfId="43360"/>
    <cellStyle name="Normal 7 7 2 3 2 5 2 5" xfId="43361"/>
    <cellStyle name="Normal 7 7 2 3 2 5 2 6" xfId="43362"/>
    <cellStyle name="Normal 7 7 2 3 2 5 2 7" xfId="43363"/>
    <cellStyle name="Normal 7 7 2 3 2 5 2 8" xfId="43364"/>
    <cellStyle name="Normal 7 7 2 3 2 5 2 9" xfId="43365"/>
    <cellStyle name="Normal 7 7 2 3 2 5 3" xfId="43366"/>
    <cellStyle name="Normal 7 7 2 3 2 5 3 2" xfId="43367"/>
    <cellStyle name="Normal 7 7 2 3 2 5 3 2 2" xfId="43368"/>
    <cellStyle name="Normal 7 7 2 3 2 5 3 2 2 2" xfId="43369"/>
    <cellStyle name="Normal 7 7 2 3 2 5 3 2 2 2 2" xfId="43370"/>
    <cellStyle name="Normal 7 7 2 3 2 5 3 2 3" xfId="43371"/>
    <cellStyle name="Normal 7 7 2 3 2 5 3 2 4" xfId="43372"/>
    <cellStyle name="Normal 7 7 2 3 2 5 3 3" xfId="43373"/>
    <cellStyle name="Normal 7 7 2 3 2 5 3 4" xfId="43374"/>
    <cellStyle name="Normal 7 7 2 3 2 5 3 4 2" xfId="43375"/>
    <cellStyle name="Normal 7 7 2 3 2 5 3 5" xfId="43376"/>
    <cellStyle name="Normal 7 7 2 3 2 5 3 6" xfId="43377"/>
    <cellStyle name="Normal 7 7 2 3 2 5 3 7" xfId="43378"/>
    <cellStyle name="Normal 7 7 2 3 2 5 4" xfId="43379"/>
    <cellStyle name="Normal 7 7 2 3 2 5 5" xfId="43380"/>
    <cellStyle name="Normal 7 7 2 3 2 5 6" xfId="43381"/>
    <cellStyle name="Normal 7 7 2 3 2 5 6 2" xfId="43382"/>
    <cellStyle name="Normal 7 7 2 3 2 5 6 2 2" xfId="43383"/>
    <cellStyle name="Normal 7 7 2 3 2 5 6 3" xfId="43384"/>
    <cellStyle name="Normal 7 7 2 3 2 5 7" xfId="43385"/>
    <cellStyle name="Normal 7 7 2 3 2 5 8" xfId="43386"/>
    <cellStyle name="Normal 7 7 2 3 2 5 8 2" xfId="43387"/>
    <cellStyle name="Normal 7 7 2 3 2 5 8 2 2" xfId="43388"/>
    <cellStyle name="Normal 7 7 2 3 2 5 8 2 2 2" xfId="43389"/>
    <cellStyle name="Normal 7 7 2 3 2 5 8 3" xfId="43390"/>
    <cellStyle name="Normal 7 7 2 3 2 5 8 4" xfId="43391"/>
    <cellStyle name="Normal 7 7 2 3 2 5 8 5" xfId="43392"/>
    <cellStyle name="Normal 7 7 2 3 2 5 8 6" xfId="43393"/>
    <cellStyle name="Normal 7 7 2 3 2 5 9" xfId="43394"/>
    <cellStyle name="Normal 7 7 2 3 2 5 9 2" xfId="43395"/>
    <cellStyle name="Normal 7 7 2 3 2 6" xfId="43396"/>
    <cellStyle name="Normal 7 7 2 3 2 6 2" xfId="43397"/>
    <cellStyle name="Normal 7 7 2 3 2 6 2 2" xfId="43398"/>
    <cellStyle name="Normal 7 7 2 3 2 6 2 2 2" xfId="43399"/>
    <cellStyle name="Normal 7 7 2 3 2 6 2 2 2 2" xfId="43400"/>
    <cellStyle name="Normal 7 7 2 3 2 6 2 2 3" xfId="43401"/>
    <cellStyle name="Normal 7 7 2 3 2 6 2 2 4" xfId="43402"/>
    <cellStyle name="Normal 7 7 2 3 2 6 2 3" xfId="43403"/>
    <cellStyle name="Normal 7 7 2 3 2 6 2 4" xfId="43404"/>
    <cellStyle name="Normal 7 7 2 3 2 6 3" xfId="43405"/>
    <cellStyle name="Normal 7 7 2 3 2 6 4" xfId="43406"/>
    <cellStyle name="Normal 7 7 2 3 2 6 4 2" xfId="43407"/>
    <cellStyle name="Normal 7 7 2 3 2 6 5" xfId="43408"/>
    <cellStyle name="Normal 7 7 2 3 2 6 6" xfId="43409"/>
    <cellStyle name="Normal 7 7 2 3 2 6 7" xfId="43410"/>
    <cellStyle name="Normal 7 7 2 3 2 7" xfId="43411"/>
    <cellStyle name="Normal 7 7 2 3 2 7 2" xfId="43412"/>
    <cellStyle name="Normal 7 7 2 3 2 7 2 2" xfId="43413"/>
    <cellStyle name="Normal 7 7 2 3 2 7 2 2 2" xfId="43414"/>
    <cellStyle name="Normal 7 7 2 3 2 7 2 3" xfId="43415"/>
    <cellStyle name="Normal 7 7 2 3 2 7 2 4" xfId="43416"/>
    <cellStyle name="Normal 7 7 2 3 2 7 3" xfId="43417"/>
    <cellStyle name="Normal 7 7 2 3 2 7 4" xfId="43418"/>
    <cellStyle name="Normal 7 7 2 3 2 7 4 2" xfId="43419"/>
    <cellStyle name="Normal 7 7 2 3 2 7 4 2 2" xfId="43420"/>
    <cellStyle name="Normal 7 7 2 3 2 7 4 3" xfId="43421"/>
    <cellStyle name="Normal 7 7 2 3 2 7 4 4" xfId="43422"/>
    <cellStyle name="Normal 7 7 2 3 2 7 5" xfId="43423"/>
    <cellStyle name="Normal 7 7 2 3 2 7 5 2" xfId="43424"/>
    <cellStyle name="Normal 7 7 2 3 2 7 5 2 2" xfId="43425"/>
    <cellStyle name="Normal 7 7 2 3 2 7 5 3" xfId="43426"/>
    <cellStyle name="Normal 7 7 2 3 2 8" xfId="43427"/>
    <cellStyle name="Normal 7 7 2 3 2 8 2" xfId="43428"/>
    <cellStyle name="Normal 7 7 2 3 2 8 2 2" xfId="43429"/>
    <cellStyle name="Normal 7 7 2 3 2 8 2 2 2" xfId="43430"/>
    <cellStyle name="Normal 7 7 2 3 2 8 2 2 2 2" xfId="43431"/>
    <cellStyle name="Normal 7 7 2 3 2 8 2 3" xfId="43432"/>
    <cellStyle name="Normal 7 7 2 3 2 8 2 4" xfId="43433"/>
    <cellStyle name="Normal 7 7 2 3 2 8 2 5" xfId="43434"/>
    <cellStyle name="Normal 7 7 2 3 2 8 2 6" xfId="43435"/>
    <cellStyle name="Normal 7 7 2 3 2 8 3" xfId="43436"/>
    <cellStyle name="Normal 7 7 2 3 2 8 4" xfId="43437"/>
    <cellStyle name="Normal 7 7 2 3 2 8 4 2" xfId="43438"/>
    <cellStyle name="Normal 7 7 2 3 2 8 5" xfId="43439"/>
    <cellStyle name="Normal 7 7 2 3 2 9" xfId="43440"/>
    <cellStyle name="Normal 7 7 2 3 2 9 2" xfId="43441"/>
    <cellStyle name="Normal 7 7 2 3 2 9 2 2" xfId="43442"/>
    <cellStyle name="Normal 7 7 2 3 2 9 3" xfId="43443"/>
    <cellStyle name="Normal 7 7 2 3 3" xfId="43444"/>
    <cellStyle name="Normal 7 7 2 3 3 2" xfId="43445"/>
    <cellStyle name="Normal 7 7 2 3 3 2 10" xfId="43446"/>
    <cellStyle name="Normal 7 7 2 3 3 2 2" xfId="43447"/>
    <cellStyle name="Normal 7 7 2 3 3 2 2 2" xfId="43448"/>
    <cellStyle name="Normal 7 7 2 3 3 2 2 2 2" xfId="43449"/>
    <cellStyle name="Normal 7 7 2 3 3 2 2 2 2 2" xfId="43450"/>
    <cellStyle name="Normal 7 7 2 3 3 2 2 2 2 2 2" xfId="43451"/>
    <cellStyle name="Normal 7 7 2 3 3 2 2 2 2 3" xfId="43452"/>
    <cellStyle name="Normal 7 7 2 3 3 2 2 2 2 4" xfId="43453"/>
    <cellStyle name="Normal 7 7 2 3 3 2 2 2 3" xfId="43454"/>
    <cellStyle name="Normal 7 7 2 3 3 2 2 2 3 2" xfId="43455"/>
    <cellStyle name="Normal 7 7 2 3 3 2 2 2 3 2 2" xfId="43456"/>
    <cellStyle name="Normal 7 7 2 3 3 2 2 2 3 3" xfId="43457"/>
    <cellStyle name="Normal 7 7 2 3 3 2 2 2 4" xfId="43458"/>
    <cellStyle name="Normal 7 7 2 3 3 2 2 2 5" xfId="43459"/>
    <cellStyle name="Normal 7 7 2 3 3 2 2 2 6" xfId="43460"/>
    <cellStyle name="Normal 7 7 2 3 3 2 2 3" xfId="43461"/>
    <cellStyle name="Normal 7 7 2 3 3 2 2 4" xfId="43462"/>
    <cellStyle name="Normal 7 7 2 3 3 2 2 4 2" xfId="43463"/>
    <cellStyle name="Normal 7 7 2 3 3 2 2 5" xfId="43464"/>
    <cellStyle name="Normal 7 7 2 3 3 2 3" xfId="43465"/>
    <cellStyle name="Normal 7 7 2 3 3 2 3 2" xfId="43466"/>
    <cellStyle name="Normal 7 7 2 3 3 2 3 2 2" xfId="43467"/>
    <cellStyle name="Normal 7 7 2 3 3 2 3 3" xfId="43468"/>
    <cellStyle name="Normal 7 7 2 3 3 2 4" xfId="43469"/>
    <cellStyle name="Normal 7 7 2 3 3 2 5" xfId="43470"/>
    <cellStyle name="Normal 7 7 2 3 3 2 6" xfId="43471"/>
    <cellStyle name="Normal 7 7 2 3 3 2 7" xfId="43472"/>
    <cellStyle name="Normal 7 7 2 3 3 2 8" xfId="43473"/>
    <cellStyle name="Normal 7 7 2 3 3 2 8 2" xfId="43474"/>
    <cellStyle name="Normal 7 7 2 3 3 2 8 2 2" xfId="43475"/>
    <cellStyle name="Normal 7 7 2 3 3 2 8 2 2 2" xfId="43476"/>
    <cellStyle name="Normal 7 7 2 3 3 2 8 3" xfId="43477"/>
    <cellStyle name="Normal 7 7 2 3 3 2 8 4" xfId="43478"/>
    <cellStyle name="Normal 7 7 2 3 3 2 8 5" xfId="43479"/>
    <cellStyle name="Normal 7 7 2 3 3 2 8 6" xfId="43480"/>
    <cellStyle name="Normal 7 7 2 3 3 2 9" xfId="43481"/>
    <cellStyle name="Normal 7 7 2 3 3 2 9 2" xfId="43482"/>
    <cellStyle name="Normal 7 7 2 3 3 3" xfId="43483"/>
    <cellStyle name="Normal 7 7 2 3 3 3 2" xfId="43484"/>
    <cellStyle name="Normal 7 7 2 3 3 3 2 2" xfId="43485"/>
    <cellStyle name="Normal 7 7 2 3 3 3 2 2 2" xfId="43486"/>
    <cellStyle name="Normal 7 7 2 3 3 3 2 3" xfId="43487"/>
    <cellStyle name="Normal 7 7 2 3 3 3 2 4" xfId="43488"/>
    <cellStyle name="Normal 7 7 2 3 3 3 3" xfId="43489"/>
    <cellStyle name="Normal 7 7 2 3 3 3 4" xfId="43490"/>
    <cellStyle name="Normal 7 7 2 3 3 3 4 2" xfId="43491"/>
    <cellStyle name="Normal 7 7 2 3 3 3 5" xfId="43492"/>
    <cellStyle name="Normal 7 7 2 3 3 4" xfId="43493"/>
    <cellStyle name="Normal 7 7 2 3 3 5" xfId="43494"/>
    <cellStyle name="Normal 7 7 2 3 3 5 2" xfId="43495"/>
    <cellStyle name="Normal 7 7 2 3 3 5 2 2" xfId="43496"/>
    <cellStyle name="Normal 7 7 2 3 3 5 3" xfId="43497"/>
    <cellStyle name="Normal 7 7 2 3 3 6" xfId="43498"/>
    <cellStyle name="Normal 7 7 2 3 3 6 2" xfId="43499"/>
    <cellStyle name="Normal 7 7 2 3 3 6 2 2" xfId="43500"/>
    <cellStyle name="Normal 7 7 2 3 3 6 3" xfId="43501"/>
    <cellStyle name="Normal 7 7 2 3 3 7" xfId="43502"/>
    <cellStyle name="Normal 7 7 2 3 3 7 2" xfId="43503"/>
    <cellStyle name="Normal 7 7 2 3 3 7 2 2" xfId="43504"/>
    <cellStyle name="Normal 7 7 2 3 3 7 3" xfId="43505"/>
    <cellStyle name="Normal 7 7 2 3 3 8" xfId="43506"/>
    <cellStyle name="Normal 7 7 2 3 3 9" xfId="43507"/>
    <cellStyle name="Normal 7 7 2 3 4" xfId="43508"/>
    <cellStyle name="Normal 7 7 2 3 4 2" xfId="43509"/>
    <cellStyle name="Normal 7 7 2 3 4 2 2" xfId="43510"/>
    <cellStyle name="Normal 7 7 2 3 4 3" xfId="43511"/>
    <cellStyle name="Normal 7 7 2 3 5" xfId="43512"/>
    <cellStyle name="Normal 7 7 2 3 6" xfId="43513"/>
    <cellStyle name="Normal 7 7 2 3 6 2" xfId="43514"/>
    <cellStyle name="Normal 7 7 2 3 6 2 2" xfId="43515"/>
    <cellStyle name="Normal 7 7 2 3 6 2 2 2" xfId="43516"/>
    <cellStyle name="Normal 7 7 2 3 6 2 3" xfId="43517"/>
    <cellStyle name="Normal 7 7 2 3 6 2 3 2" xfId="43518"/>
    <cellStyle name="Normal 7 7 2 3 6 2 3 2 2" xfId="43519"/>
    <cellStyle name="Normal 7 7 2 3 6 2 3 3" xfId="43520"/>
    <cellStyle name="Normal 7 7 2 3 6 2 4" xfId="43521"/>
    <cellStyle name="Normal 7 7 2 3 6 3" xfId="43522"/>
    <cellStyle name="Normal 7 7 2 3 6 4" xfId="43523"/>
    <cellStyle name="Normal 7 7 2 3 6 4 2" xfId="43524"/>
    <cellStyle name="Normal 7 7 2 3 6 4 2 2" xfId="43525"/>
    <cellStyle name="Normal 7 7 2 3 6 4 3" xfId="43526"/>
    <cellStyle name="Normal 7 7 2 3 6 4 4" xfId="43527"/>
    <cellStyle name="Normal 7 7 2 3 6 5" xfId="43528"/>
    <cellStyle name="Normal 7 7 2 3 7" xfId="43529"/>
    <cellStyle name="Normal 7 7 2 3 7 2" xfId="43530"/>
    <cellStyle name="Normal 7 7 2 3 7 2 2" xfId="43531"/>
    <cellStyle name="Normal 7 7 2 3 7 3" xfId="43532"/>
    <cellStyle name="Normal 7 7 2 3 8" xfId="43533"/>
    <cellStyle name="Normal 7 7 2 3 8 2" xfId="43534"/>
    <cellStyle name="Normal 7 7 2 3 8 2 2" xfId="43535"/>
    <cellStyle name="Normal 7 7 2 3 8 3" xfId="43536"/>
    <cellStyle name="Normal 7 7 2 3 9" xfId="43537"/>
    <cellStyle name="Normal 7 7 2 4" xfId="43538"/>
    <cellStyle name="Normal 7 7 2 4 2" xfId="43539"/>
    <cellStyle name="Normal 7 7 2 4 2 2" xfId="43540"/>
    <cellStyle name="Normal 7 7 2 4 3" xfId="43541"/>
    <cellStyle name="Normal 7 7 2 5" xfId="43542"/>
    <cellStyle name="Normal 7 7 2 5 10" xfId="43543"/>
    <cellStyle name="Normal 7 7 2 5 10 2" xfId="43544"/>
    <cellStyle name="Normal 7 7 2 5 10 2 2" xfId="43545"/>
    <cellStyle name="Normal 7 7 2 5 10 3" xfId="43546"/>
    <cellStyle name="Normal 7 7 2 5 11" xfId="43547"/>
    <cellStyle name="Normal 7 7 2 5 11 2" xfId="43548"/>
    <cellStyle name="Normal 7 7 2 5 11 2 2" xfId="43549"/>
    <cellStyle name="Normal 7 7 2 5 11 3" xfId="43550"/>
    <cellStyle name="Normal 7 7 2 5 12" xfId="43551"/>
    <cellStyle name="Normal 7 7 2 5 12 2" xfId="43552"/>
    <cellStyle name="Normal 7 7 2 5 12 2 2" xfId="43553"/>
    <cellStyle name="Normal 7 7 2 5 12 2 2 2" xfId="43554"/>
    <cellStyle name="Normal 7 7 2 5 12 3" xfId="43555"/>
    <cellStyle name="Normal 7 7 2 5 12 4" xfId="43556"/>
    <cellStyle name="Normal 7 7 2 5 12 5" xfId="43557"/>
    <cellStyle name="Normal 7 7 2 5 12 6" xfId="43558"/>
    <cellStyle name="Normal 7 7 2 5 13" xfId="43559"/>
    <cellStyle name="Normal 7 7 2 5 13 2" xfId="43560"/>
    <cellStyle name="Normal 7 7 2 5 14" xfId="43561"/>
    <cellStyle name="Normal 7 7 2 5 15" xfId="43562"/>
    <cellStyle name="Normal 7 7 2 5 16" xfId="43563"/>
    <cellStyle name="Normal 7 7 2 5 2" xfId="43564"/>
    <cellStyle name="Normal 7 7 2 5 2 10" xfId="43565"/>
    <cellStyle name="Normal 7 7 2 5 2 11" xfId="43566"/>
    <cellStyle name="Normal 7 7 2 5 2 2" xfId="43567"/>
    <cellStyle name="Normal 7 7 2 5 2 2 10" xfId="43568"/>
    <cellStyle name="Normal 7 7 2 5 2 2 11" xfId="43569"/>
    <cellStyle name="Normal 7 7 2 5 2 2 12" xfId="43570"/>
    <cellStyle name="Normal 7 7 2 5 2 2 2" xfId="43571"/>
    <cellStyle name="Normal 7 7 2 5 2 2 2 2" xfId="43572"/>
    <cellStyle name="Normal 7 7 2 5 2 2 2 2 2" xfId="43573"/>
    <cellStyle name="Normal 7 7 2 5 2 2 2 2 2 2" xfId="43574"/>
    <cellStyle name="Normal 7 7 2 5 2 2 2 2 2 2 2" xfId="43575"/>
    <cellStyle name="Normal 7 7 2 5 2 2 2 2 2 3" xfId="43576"/>
    <cellStyle name="Normal 7 7 2 5 2 2 2 2 2 4" xfId="43577"/>
    <cellStyle name="Normal 7 7 2 5 2 2 2 2 3" xfId="43578"/>
    <cellStyle name="Normal 7 7 2 5 2 2 2 2 4" xfId="43579"/>
    <cellStyle name="Normal 7 7 2 5 2 2 2 2 4 2" xfId="43580"/>
    <cellStyle name="Normal 7 7 2 5 2 2 2 2 4 2 2" xfId="43581"/>
    <cellStyle name="Normal 7 7 2 5 2 2 2 2 4 3" xfId="43582"/>
    <cellStyle name="Normal 7 7 2 5 2 2 2 3" xfId="43583"/>
    <cellStyle name="Normal 7 7 2 5 2 2 2 4" xfId="43584"/>
    <cellStyle name="Normal 7 7 2 5 2 2 2 4 2" xfId="43585"/>
    <cellStyle name="Normal 7 7 2 5 2 2 2 5" xfId="43586"/>
    <cellStyle name="Normal 7 7 2 5 2 2 2 5 2" xfId="43587"/>
    <cellStyle name="Normal 7 7 2 5 2 2 2 5 2 2" xfId="43588"/>
    <cellStyle name="Normal 7 7 2 5 2 2 2 5 3" xfId="43589"/>
    <cellStyle name="Normal 7 7 2 5 2 2 3" xfId="43590"/>
    <cellStyle name="Normal 7 7 2 5 2 2 3 2" xfId="43591"/>
    <cellStyle name="Normal 7 7 2 5 2 2 3 2 2" xfId="43592"/>
    <cellStyle name="Normal 7 7 2 5 2 2 3 3" xfId="43593"/>
    <cellStyle name="Normal 7 7 2 5 2 2 4" xfId="43594"/>
    <cellStyle name="Normal 7 7 2 5 2 2 5" xfId="43595"/>
    <cellStyle name="Normal 7 7 2 5 2 2 5 2" xfId="43596"/>
    <cellStyle name="Normal 7 7 2 5 2 2 5 2 2" xfId="43597"/>
    <cellStyle name="Normal 7 7 2 5 2 2 5 3" xfId="43598"/>
    <cellStyle name="Normal 7 7 2 5 2 2 6" xfId="43599"/>
    <cellStyle name="Normal 7 7 2 5 2 2 6 2" xfId="43600"/>
    <cellStyle name="Normal 7 7 2 5 2 2 6 2 2" xfId="43601"/>
    <cellStyle name="Normal 7 7 2 5 2 2 6 3" xfId="43602"/>
    <cellStyle name="Normal 7 7 2 5 2 2 7" xfId="43603"/>
    <cellStyle name="Normal 7 7 2 5 2 2 8" xfId="43604"/>
    <cellStyle name="Normal 7 7 2 5 2 2 8 2" xfId="43605"/>
    <cellStyle name="Normal 7 7 2 5 2 2 8 2 2" xfId="43606"/>
    <cellStyle name="Normal 7 7 2 5 2 2 8 3" xfId="43607"/>
    <cellStyle name="Normal 7 7 2 5 2 2 8 4" xfId="43608"/>
    <cellStyle name="Normal 7 7 2 5 2 2 9" xfId="43609"/>
    <cellStyle name="Normal 7 7 2 5 2 2 9 2" xfId="43610"/>
    <cellStyle name="Normal 7 7 2 5 2 3" xfId="43611"/>
    <cellStyle name="Normal 7 7 2 5 2 3 2" xfId="43612"/>
    <cellStyle name="Normal 7 7 2 5 2 3 2 2" xfId="43613"/>
    <cellStyle name="Normal 7 7 2 5 2 3 2 2 2" xfId="43614"/>
    <cellStyle name="Normal 7 7 2 5 2 3 2 2 2 2" xfId="43615"/>
    <cellStyle name="Normal 7 7 2 5 2 3 2 2 3" xfId="43616"/>
    <cellStyle name="Normal 7 7 2 5 2 3 2 2 4" xfId="43617"/>
    <cellStyle name="Normal 7 7 2 5 2 3 2 3" xfId="43618"/>
    <cellStyle name="Normal 7 7 2 5 2 3 2 4" xfId="43619"/>
    <cellStyle name="Normal 7 7 2 5 2 3 2 4 2" xfId="43620"/>
    <cellStyle name="Normal 7 7 2 5 2 3 2 4 2 2" xfId="43621"/>
    <cellStyle name="Normal 7 7 2 5 2 3 2 4 3" xfId="43622"/>
    <cellStyle name="Normal 7 7 2 5 2 3 3" xfId="43623"/>
    <cellStyle name="Normal 7 7 2 5 2 3 4" xfId="43624"/>
    <cellStyle name="Normal 7 7 2 5 2 3 4 2" xfId="43625"/>
    <cellStyle name="Normal 7 7 2 5 2 3 5" xfId="43626"/>
    <cellStyle name="Normal 7 7 2 5 2 3 6" xfId="43627"/>
    <cellStyle name="Normal 7 7 2 5 2 3 7" xfId="43628"/>
    <cellStyle name="Normal 7 7 2 5 2 4" xfId="43629"/>
    <cellStyle name="Normal 7 7 2 5 2 4 2" xfId="43630"/>
    <cellStyle name="Normal 7 7 2 5 2 5" xfId="43631"/>
    <cellStyle name="Normal 7 7 2 5 2 6" xfId="43632"/>
    <cellStyle name="Normal 7 7 2 5 2 7" xfId="43633"/>
    <cellStyle name="Normal 7 7 2 5 2 7 2" xfId="43634"/>
    <cellStyle name="Normal 7 7 2 5 2 7 2 2" xfId="43635"/>
    <cellStyle name="Normal 7 7 2 5 2 7 3" xfId="43636"/>
    <cellStyle name="Normal 7 7 2 5 2 8" xfId="43637"/>
    <cellStyle name="Normal 7 7 2 5 2 9" xfId="43638"/>
    <cellStyle name="Normal 7 7 2 5 3" xfId="43639"/>
    <cellStyle name="Normal 7 7 2 5 3 2" xfId="43640"/>
    <cellStyle name="Normal 7 7 2 5 3 2 2" xfId="43641"/>
    <cellStyle name="Normal 7 7 2 5 3 3" xfId="43642"/>
    <cellStyle name="Normal 7 7 2 5 4" xfId="43643"/>
    <cellStyle name="Normal 7 7 2 5 5" xfId="43644"/>
    <cellStyle name="Normal 7 7 2 5 6" xfId="43645"/>
    <cellStyle name="Normal 7 7 2 5 6 2" xfId="43646"/>
    <cellStyle name="Normal 7 7 2 5 6 2 2" xfId="43647"/>
    <cellStyle name="Normal 7 7 2 5 6 2 2 2" xfId="43648"/>
    <cellStyle name="Normal 7 7 2 5 6 2 2 2 2" xfId="43649"/>
    <cellStyle name="Normal 7 7 2 5 6 2 3" xfId="43650"/>
    <cellStyle name="Normal 7 7 2 5 6 2 3 2" xfId="43651"/>
    <cellStyle name="Normal 7 7 2 5 6 2 3 2 2" xfId="43652"/>
    <cellStyle name="Normal 7 7 2 5 6 2 3 3" xfId="43653"/>
    <cellStyle name="Normal 7 7 2 5 6 2 4" xfId="43654"/>
    <cellStyle name="Normal 7 7 2 5 6 2 4 2" xfId="43655"/>
    <cellStyle name="Normal 7 7 2 5 6 2 4 2 2" xfId="43656"/>
    <cellStyle name="Normal 7 7 2 5 6 2 4 3" xfId="43657"/>
    <cellStyle name="Normal 7 7 2 5 6 2 5" xfId="43658"/>
    <cellStyle name="Normal 7 7 2 5 6 2 6" xfId="43659"/>
    <cellStyle name="Normal 7 7 2 5 6 3" xfId="43660"/>
    <cellStyle name="Normal 7 7 2 5 6 3 2" xfId="43661"/>
    <cellStyle name="Normal 7 7 2 5 6 4" xfId="43662"/>
    <cellStyle name="Normal 7 7 2 5 6 4 2" xfId="43663"/>
    <cellStyle name="Normal 7 7 2 5 6 5" xfId="43664"/>
    <cellStyle name="Normal 7 7 2 5 6 6" xfId="43665"/>
    <cellStyle name="Normal 7 7 2 5 6 7" xfId="43666"/>
    <cellStyle name="Normal 7 7 2 5 7" xfId="43667"/>
    <cellStyle name="Normal 7 7 2 5 8" xfId="43668"/>
    <cellStyle name="Normal 7 7 2 5 9" xfId="43669"/>
    <cellStyle name="Normal 7 7 2 6" xfId="43670"/>
    <cellStyle name="Normal 7 7 2 6 2" xfId="43671"/>
    <cellStyle name="Normal 7 7 2 6 2 2" xfId="43672"/>
    <cellStyle name="Normal 7 7 2 6 3" xfId="43673"/>
    <cellStyle name="Normal 7 7 2 7" xfId="43674"/>
    <cellStyle name="Normal 7 7 2 8" xfId="43675"/>
    <cellStyle name="Normal 7 7 2 8 2" xfId="43676"/>
    <cellStyle name="Normal 7 7 2 8 2 2" xfId="43677"/>
    <cellStyle name="Normal 7 7 2 8 3" xfId="43678"/>
    <cellStyle name="Normal 7 7 2 9" xfId="43679"/>
    <cellStyle name="Normal 7 7 20" xfId="43680"/>
    <cellStyle name="Normal 7 7 21" xfId="43681"/>
    <cellStyle name="Normal 7 7 22" xfId="43682"/>
    <cellStyle name="Normal 7 7 23" xfId="43683"/>
    <cellStyle name="Normal 7 7 24" xfId="43684"/>
    <cellStyle name="Normal 7 7 25" xfId="43685"/>
    <cellStyle name="Normal 7 7 26" xfId="43686"/>
    <cellStyle name="Normal 7 7 27" xfId="43687"/>
    <cellStyle name="Normal 7 7 28" xfId="43688"/>
    <cellStyle name="Normal 7 7 29" xfId="43689"/>
    <cellStyle name="Normal 7 7 3" xfId="43690"/>
    <cellStyle name="Normal 7 7 30" xfId="43691"/>
    <cellStyle name="Normal 7 7 4" xfId="43692"/>
    <cellStyle name="Normal 7 7 5" xfId="43693"/>
    <cellStyle name="Normal 7 7 6" xfId="43694"/>
    <cellStyle name="Normal 7 7 6 2" xfId="43695"/>
    <cellStyle name="Normal 7 7 6 2 2" xfId="43696"/>
    <cellStyle name="Normal 7 7 6 3" xfId="43697"/>
    <cellStyle name="Normal 7 7 7" xfId="43698"/>
    <cellStyle name="Normal 7 7 7 2" xfId="43699"/>
    <cellStyle name="Normal 7 7 7 2 2" xfId="43700"/>
    <cellStyle name="Normal 7 7 7 3" xfId="43701"/>
    <cellStyle name="Normal 7 7 8" xfId="43702"/>
    <cellStyle name="Normal 7 7 8 2" xfId="43703"/>
    <cellStyle name="Normal 7 7 8 2 2" xfId="43704"/>
    <cellStyle name="Normal 7 7 8 3" xfId="43705"/>
    <cellStyle name="Normal 7 7 9" xfId="43706"/>
    <cellStyle name="Normal 7 7 9 2" xfId="43707"/>
    <cellStyle name="Normal 7 7 9 2 2" xfId="43708"/>
    <cellStyle name="Normal 7 7 9 3" xfId="43709"/>
    <cellStyle name="Normal 7 8" xfId="43710"/>
    <cellStyle name="Normal 7 8 2" xfId="43711"/>
    <cellStyle name="Normal 7 9" xfId="43712"/>
    <cellStyle name="Normal 8" xfId="43713"/>
    <cellStyle name="Normal 8 10" xfId="43714"/>
    <cellStyle name="Normal 8 11" xfId="43715"/>
    <cellStyle name="Normal 8 2" xfId="43716"/>
    <cellStyle name="Normal 8 2 2" xfId="43717"/>
    <cellStyle name="Normal 8 3" xfId="43718"/>
    <cellStyle name="Normal 8 4" xfId="43719"/>
    <cellStyle name="Normal 8 5" xfId="43720"/>
    <cellStyle name="Normal 8 6" xfId="43721"/>
    <cellStyle name="Normal 8 7" xfId="43722"/>
    <cellStyle name="Normal 8 8" xfId="43723"/>
    <cellStyle name="Normal 8 9" xfId="43724"/>
    <cellStyle name="Normal 9" xfId="43725"/>
    <cellStyle name="Normal 9 2" xfId="43726"/>
    <cellStyle name="Note 2" xfId="43727"/>
    <cellStyle name="Note 2 10" xfId="43728"/>
    <cellStyle name="Note 2 10 2" xfId="43729"/>
    <cellStyle name="Note 2 10 2 2" xfId="43730"/>
    <cellStyle name="Note 2 10 3" xfId="43731"/>
    <cellStyle name="Note 2 11" xfId="43732"/>
    <cellStyle name="Note 2 11 2" xfId="43733"/>
    <cellStyle name="Note 2 11 2 2" xfId="43734"/>
    <cellStyle name="Note 2 11 3" xfId="43735"/>
    <cellStyle name="Note 2 12" xfId="43736"/>
    <cellStyle name="Note 2 13" xfId="43737"/>
    <cellStyle name="Note 2 13 2" xfId="43738"/>
    <cellStyle name="Note 2 13 2 2" xfId="43739"/>
    <cellStyle name="Note 2 13 3" xfId="43740"/>
    <cellStyle name="Note 2 14" xfId="43741"/>
    <cellStyle name="Note 2 14 2" xfId="43742"/>
    <cellStyle name="Note 2 14 2 2" xfId="43743"/>
    <cellStyle name="Note 2 14 3" xfId="43744"/>
    <cellStyle name="Note 2 15" xfId="43745"/>
    <cellStyle name="Note 2 16" xfId="43746"/>
    <cellStyle name="Note 2 17" xfId="43747"/>
    <cellStyle name="Note 2 18" xfId="43748"/>
    <cellStyle name="Note 2 18 2" xfId="43749"/>
    <cellStyle name="Note 2 18 2 2" xfId="43750"/>
    <cellStyle name="Note 2 18 3" xfId="43751"/>
    <cellStyle name="Note 2 19" xfId="43752"/>
    <cellStyle name="Note 2 19 2" xfId="43753"/>
    <cellStyle name="Note 2 19 2 2" xfId="43754"/>
    <cellStyle name="Note 2 19 3" xfId="43755"/>
    <cellStyle name="Note 2 2" xfId="43756"/>
    <cellStyle name="Note 2 2 10" xfId="43757"/>
    <cellStyle name="Note 2 2 11" xfId="43758"/>
    <cellStyle name="Note 2 2 12" xfId="43759"/>
    <cellStyle name="Note 2 2 13" xfId="43760"/>
    <cellStyle name="Note 2 2 13 2" xfId="43761"/>
    <cellStyle name="Note 2 2 13 2 2" xfId="43762"/>
    <cellStyle name="Note 2 2 13 3" xfId="43763"/>
    <cellStyle name="Note 2 2 14" xfId="43764"/>
    <cellStyle name="Note 2 2 15" xfId="43765"/>
    <cellStyle name="Note 2 2 16" xfId="43766"/>
    <cellStyle name="Note 2 2 17" xfId="43767"/>
    <cellStyle name="Note 2 2 17 2" xfId="43768"/>
    <cellStyle name="Note 2 2 17 2 2" xfId="43769"/>
    <cellStyle name="Note 2 2 17 3" xfId="43770"/>
    <cellStyle name="Note 2 2 18" xfId="43771"/>
    <cellStyle name="Note 2 2 19" xfId="43772"/>
    <cellStyle name="Note 2 2 2" xfId="43773"/>
    <cellStyle name="Note 2 2 2 2" xfId="43774"/>
    <cellStyle name="Note 2 2 2 2 2" xfId="43775"/>
    <cellStyle name="Note 2 2 2 3" xfId="43776"/>
    <cellStyle name="Note 2 2 20" xfId="43777"/>
    <cellStyle name="Note 2 2 20 2" xfId="43778"/>
    <cellStyle name="Note 2 2 20 2 2" xfId="43779"/>
    <cellStyle name="Note 2 2 20 3" xfId="43780"/>
    <cellStyle name="Note 2 2 21" xfId="43781"/>
    <cellStyle name="Note 2 2 22" xfId="43782"/>
    <cellStyle name="Note 2 2 23" xfId="43783"/>
    <cellStyle name="Note 2 2 24" xfId="43784"/>
    <cellStyle name="Note 2 2 25" xfId="43785"/>
    <cellStyle name="Note 2 2 26" xfId="43786"/>
    <cellStyle name="Note 2 2 27" xfId="43787"/>
    <cellStyle name="Note 2 2 28" xfId="43788"/>
    <cellStyle name="Note 2 2 29" xfId="43789"/>
    <cellStyle name="Note 2 2 3" xfId="43790"/>
    <cellStyle name="Note 2 2 30" xfId="43791"/>
    <cellStyle name="Note 2 2 4" xfId="43792"/>
    <cellStyle name="Note 2 2 4 2" xfId="43793"/>
    <cellStyle name="Note 2 2 4 2 2" xfId="43794"/>
    <cellStyle name="Note 2 2 4 3" xfId="43795"/>
    <cellStyle name="Note 2 2 5" xfId="43796"/>
    <cellStyle name="Note 2 2 5 2" xfId="43797"/>
    <cellStyle name="Note 2 2 5 2 2" xfId="43798"/>
    <cellStyle name="Note 2 2 5 3" xfId="43799"/>
    <cellStyle name="Note 2 2 6" xfId="43800"/>
    <cellStyle name="Note 2 2 7" xfId="43801"/>
    <cellStyle name="Note 2 2 8" xfId="43802"/>
    <cellStyle name="Note 2 2 8 2" xfId="43803"/>
    <cellStyle name="Note 2 2 8 2 2" xfId="43804"/>
    <cellStyle name="Note 2 2 8 3" xfId="43805"/>
    <cellStyle name="Note 2 2 9" xfId="43806"/>
    <cellStyle name="Note 2 2 9 2" xfId="43807"/>
    <cellStyle name="Note 2 2 9 2 2" xfId="43808"/>
    <cellStyle name="Note 2 2 9 3" xfId="43809"/>
    <cellStyle name="Note 2 20" xfId="43810"/>
    <cellStyle name="Note 2 21" xfId="43811"/>
    <cellStyle name="Note 2 21 2" xfId="43812"/>
    <cellStyle name="Note 2 21 2 2" xfId="43813"/>
    <cellStyle name="Note 2 21 3" xfId="43814"/>
    <cellStyle name="Note 2 22" xfId="43815"/>
    <cellStyle name="Note 2 22 2" xfId="43816"/>
    <cellStyle name="Note 2 22 2 2" xfId="43817"/>
    <cellStyle name="Note 2 22 3" xfId="43818"/>
    <cellStyle name="Note 2 23" xfId="43819"/>
    <cellStyle name="Note 2 23 2" xfId="43820"/>
    <cellStyle name="Note 2 23 2 2" xfId="43821"/>
    <cellStyle name="Note 2 23 3" xfId="43822"/>
    <cellStyle name="Note 2 24" xfId="43823"/>
    <cellStyle name="Note 2 25" xfId="43824"/>
    <cellStyle name="Note 2 25 2" xfId="43825"/>
    <cellStyle name="Note 2 25 2 2" xfId="43826"/>
    <cellStyle name="Note 2 25 3" xfId="43827"/>
    <cellStyle name="Note 2 26" xfId="43828"/>
    <cellStyle name="Note 2 27" xfId="43829"/>
    <cellStyle name="Note 2 28" xfId="43830"/>
    <cellStyle name="Note 2 29" xfId="43831"/>
    <cellStyle name="Note 2 3" xfId="43832"/>
    <cellStyle name="Note 2 3 10" xfId="43833"/>
    <cellStyle name="Note 2 3 11" xfId="43834"/>
    <cellStyle name="Note 2 3 12" xfId="43835"/>
    <cellStyle name="Note 2 3 12 2" xfId="43836"/>
    <cellStyle name="Note 2 3 12 2 2" xfId="43837"/>
    <cellStyle name="Note 2 3 12 3" xfId="43838"/>
    <cellStyle name="Note 2 3 13" xfId="43839"/>
    <cellStyle name="Note 2 3 14" xfId="43840"/>
    <cellStyle name="Note 2 3 15" xfId="43841"/>
    <cellStyle name="Note 2 3 15 2" xfId="43842"/>
    <cellStyle name="Note 2 3 15 2 2" xfId="43843"/>
    <cellStyle name="Note 2 3 15 3" xfId="43844"/>
    <cellStyle name="Note 2 3 16" xfId="43845"/>
    <cellStyle name="Note 2 3 17" xfId="43846"/>
    <cellStyle name="Note 2 3 17 2" xfId="43847"/>
    <cellStyle name="Note 2 3 17 2 2" xfId="43848"/>
    <cellStyle name="Note 2 3 17 3" xfId="43849"/>
    <cellStyle name="Note 2 3 18" xfId="43850"/>
    <cellStyle name="Note 2 3 19" xfId="43851"/>
    <cellStyle name="Note 2 3 19 2" xfId="43852"/>
    <cellStyle name="Note 2 3 19 2 2" xfId="43853"/>
    <cellStyle name="Note 2 3 19 3" xfId="43854"/>
    <cellStyle name="Note 2 3 2" xfId="43855"/>
    <cellStyle name="Note 2 3 20" xfId="43856"/>
    <cellStyle name="Note 2 3 20 2" xfId="43857"/>
    <cellStyle name="Note 2 3 20 2 2" xfId="43858"/>
    <cellStyle name="Note 2 3 20 3" xfId="43859"/>
    <cellStyle name="Note 2 3 21" xfId="43860"/>
    <cellStyle name="Note 2 3 21 2" xfId="43861"/>
    <cellStyle name="Note 2 3 21 2 2" xfId="43862"/>
    <cellStyle name="Note 2 3 21 3" xfId="43863"/>
    <cellStyle name="Note 2 3 22" xfId="43864"/>
    <cellStyle name="Note 2 3 22 2" xfId="43865"/>
    <cellStyle name="Note 2 3 22 2 2" xfId="43866"/>
    <cellStyle name="Note 2 3 22 3" xfId="43867"/>
    <cellStyle name="Note 2 3 23" xfId="43868"/>
    <cellStyle name="Note 2 3 24" xfId="43869"/>
    <cellStyle name="Note 2 3 24 2" xfId="43870"/>
    <cellStyle name="Note 2 3 24 2 2" xfId="43871"/>
    <cellStyle name="Note 2 3 24 3" xfId="43872"/>
    <cellStyle name="Note 2 3 25" xfId="43873"/>
    <cellStyle name="Note 2 3 25 2" xfId="43874"/>
    <cellStyle name="Note 2 3 25 2 2" xfId="43875"/>
    <cellStyle name="Note 2 3 25 3" xfId="43876"/>
    <cellStyle name="Note 2 3 26" xfId="43877"/>
    <cellStyle name="Note 2 3 27" xfId="43878"/>
    <cellStyle name="Note 2 3 27 2" xfId="43879"/>
    <cellStyle name="Note 2 3 27 2 2" xfId="43880"/>
    <cellStyle name="Note 2 3 27 3" xfId="43881"/>
    <cellStyle name="Note 2 3 28" xfId="43882"/>
    <cellStyle name="Note 2 3 29" xfId="43883"/>
    <cellStyle name="Note 2 3 3" xfId="43884"/>
    <cellStyle name="Note 2 3 3 2" xfId="43885"/>
    <cellStyle name="Note 2 3 3 2 2" xfId="43886"/>
    <cellStyle name="Note 2 3 3 3" xfId="43887"/>
    <cellStyle name="Note 2 3 30" xfId="43888"/>
    <cellStyle name="Note 2 3 4" xfId="43889"/>
    <cellStyle name="Note 2 3 4 2" xfId="43890"/>
    <cellStyle name="Note 2 3 4 2 2" xfId="43891"/>
    <cellStyle name="Note 2 3 4 3" xfId="43892"/>
    <cellStyle name="Note 2 3 5" xfId="43893"/>
    <cellStyle name="Note 2 3 6" xfId="43894"/>
    <cellStyle name="Note 2 3 7" xfId="43895"/>
    <cellStyle name="Note 2 3 8" xfId="43896"/>
    <cellStyle name="Note 2 3 9" xfId="43897"/>
    <cellStyle name="Note 2 30" xfId="43898"/>
    <cellStyle name="Note 2 31" xfId="43899"/>
    <cellStyle name="Note 2 31 2" xfId="43900"/>
    <cellStyle name="Note 2 31 2 2" xfId="43901"/>
    <cellStyle name="Note 2 31 3" xfId="43902"/>
    <cellStyle name="Note 2 32" xfId="43903"/>
    <cellStyle name="Note 2 32 2" xfId="43904"/>
    <cellStyle name="Note 2 32 2 2" xfId="43905"/>
    <cellStyle name="Note 2 32 3" xfId="43906"/>
    <cellStyle name="Note 2 33" xfId="43907"/>
    <cellStyle name="Note 2 34" xfId="43908"/>
    <cellStyle name="Note 2 35" xfId="43909"/>
    <cellStyle name="Note 2 4" xfId="43910"/>
    <cellStyle name="Note 2 4 10" xfId="43911"/>
    <cellStyle name="Note 2 4 11" xfId="43912"/>
    <cellStyle name="Note 2 4 11 2" xfId="43913"/>
    <cellStyle name="Note 2 4 11 2 2" xfId="43914"/>
    <cellStyle name="Note 2 4 11 3" xfId="43915"/>
    <cellStyle name="Note 2 4 12" xfId="43916"/>
    <cellStyle name="Note 2 4 13" xfId="43917"/>
    <cellStyle name="Note 2 4 13 2" xfId="43918"/>
    <cellStyle name="Note 2 4 13 2 2" xfId="43919"/>
    <cellStyle name="Note 2 4 13 3" xfId="43920"/>
    <cellStyle name="Note 2 4 14" xfId="43921"/>
    <cellStyle name="Note 2 4 15" xfId="43922"/>
    <cellStyle name="Note 2 4 16" xfId="43923"/>
    <cellStyle name="Note 2 4 16 2" xfId="43924"/>
    <cellStyle name="Note 2 4 16 2 2" xfId="43925"/>
    <cellStyle name="Note 2 4 16 3" xfId="43926"/>
    <cellStyle name="Note 2 4 17" xfId="43927"/>
    <cellStyle name="Note 2 4 18" xfId="43928"/>
    <cellStyle name="Note 2 4 18 2" xfId="43929"/>
    <cellStyle name="Note 2 4 18 2 2" xfId="43930"/>
    <cellStyle name="Note 2 4 18 3" xfId="43931"/>
    <cellStyle name="Note 2 4 19" xfId="43932"/>
    <cellStyle name="Note 2 4 19 2" xfId="43933"/>
    <cellStyle name="Note 2 4 19 2 2" xfId="43934"/>
    <cellStyle name="Note 2 4 19 3" xfId="43935"/>
    <cellStyle name="Note 2 4 2" xfId="43936"/>
    <cellStyle name="Note 2 4 2 2" xfId="43937"/>
    <cellStyle name="Note 2 4 2 2 2" xfId="43938"/>
    <cellStyle name="Note 2 4 2 3" xfId="43939"/>
    <cellStyle name="Note 2 4 20" xfId="43940"/>
    <cellStyle name="Note 2 4 21" xfId="43941"/>
    <cellStyle name="Note 2 4 21 2" xfId="43942"/>
    <cellStyle name="Note 2 4 21 2 2" xfId="43943"/>
    <cellStyle name="Note 2 4 21 3" xfId="43944"/>
    <cellStyle name="Note 2 4 22" xfId="43945"/>
    <cellStyle name="Note 2 4 22 2" xfId="43946"/>
    <cellStyle name="Note 2 4 22 2 2" xfId="43947"/>
    <cellStyle name="Note 2 4 22 3" xfId="43948"/>
    <cellStyle name="Note 2 4 23" xfId="43949"/>
    <cellStyle name="Note 2 4 23 2" xfId="43950"/>
    <cellStyle name="Note 2 4 23 2 2" xfId="43951"/>
    <cellStyle name="Note 2 4 23 3" xfId="43952"/>
    <cellStyle name="Note 2 4 24" xfId="43953"/>
    <cellStyle name="Note 2 4 24 2" xfId="43954"/>
    <cellStyle name="Note 2 4 24 2 2" xfId="43955"/>
    <cellStyle name="Note 2 4 24 3" xfId="43956"/>
    <cellStyle name="Note 2 4 25" xfId="43957"/>
    <cellStyle name="Note 2 4 26" xfId="43958"/>
    <cellStyle name="Note 2 4 26 2" xfId="43959"/>
    <cellStyle name="Note 2 4 26 2 2" xfId="43960"/>
    <cellStyle name="Note 2 4 26 3" xfId="43961"/>
    <cellStyle name="Note 2 4 27" xfId="43962"/>
    <cellStyle name="Note 2 4 27 2" xfId="43963"/>
    <cellStyle name="Note 2 4 27 2 2" xfId="43964"/>
    <cellStyle name="Note 2 4 27 3" xfId="43965"/>
    <cellStyle name="Note 2 4 28" xfId="43966"/>
    <cellStyle name="Note 2 4 3" xfId="43967"/>
    <cellStyle name="Note 2 4 3 2" xfId="43968"/>
    <cellStyle name="Note 2 4 3 2 2" xfId="43969"/>
    <cellStyle name="Note 2 4 3 3" xfId="43970"/>
    <cellStyle name="Note 2 4 4" xfId="43971"/>
    <cellStyle name="Note 2 4 4 2" xfId="43972"/>
    <cellStyle name="Note 2 4 4 2 2" xfId="43973"/>
    <cellStyle name="Note 2 4 4 3" xfId="43974"/>
    <cellStyle name="Note 2 4 5" xfId="43975"/>
    <cellStyle name="Note 2 4 5 2" xfId="43976"/>
    <cellStyle name="Note 2 4 5 2 2" xfId="43977"/>
    <cellStyle name="Note 2 4 5 3" xfId="43978"/>
    <cellStyle name="Note 2 4 6" xfId="43979"/>
    <cellStyle name="Note 2 4 7" xfId="43980"/>
    <cellStyle name="Note 2 4 7 2" xfId="43981"/>
    <cellStyle name="Note 2 4 7 2 2" xfId="43982"/>
    <cellStyle name="Note 2 4 7 3" xfId="43983"/>
    <cellStyle name="Note 2 4 8" xfId="43984"/>
    <cellStyle name="Note 2 4 8 2" xfId="43985"/>
    <cellStyle name="Note 2 4 8 2 2" xfId="43986"/>
    <cellStyle name="Note 2 4 8 3" xfId="43987"/>
    <cellStyle name="Note 2 4 9" xfId="43988"/>
    <cellStyle name="Note 2 4 9 2" xfId="43989"/>
    <cellStyle name="Note 2 4 9 2 2" xfId="43990"/>
    <cellStyle name="Note 2 4 9 3" xfId="43991"/>
    <cellStyle name="Note 2 5" xfId="43992"/>
    <cellStyle name="Note 2 5 10" xfId="43993"/>
    <cellStyle name="Note 2 5 10 2" xfId="43994"/>
    <cellStyle name="Note 2 5 10 2 2" xfId="43995"/>
    <cellStyle name="Note 2 5 10 3" xfId="43996"/>
    <cellStyle name="Note 2 5 11" xfId="43997"/>
    <cellStyle name="Note 2 5 11 2" xfId="43998"/>
    <cellStyle name="Note 2 5 11 2 2" xfId="43999"/>
    <cellStyle name="Note 2 5 11 3" xfId="44000"/>
    <cellStyle name="Note 2 5 12" xfId="44001"/>
    <cellStyle name="Note 2 5 13" xfId="44002"/>
    <cellStyle name="Note 2 5 14" xfId="44003"/>
    <cellStyle name="Note 2 5 15" xfId="44004"/>
    <cellStyle name="Note 2 5 16" xfId="44005"/>
    <cellStyle name="Note 2 5 16 2" xfId="44006"/>
    <cellStyle name="Note 2 5 16 2 2" xfId="44007"/>
    <cellStyle name="Note 2 5 16 3" xfId="44008"/>
    <cellStyle name="Note 2 5 17" xfId="44009"/>
    <cellStyle name="Note 2 5 17 2" xfId="44010"/>
    <cellStyle name="Note 2 5 17 2 2" xfId="44011"/>
    <cellStyle name="Note 2 5 17 3" xfId="44012"/>
    <cellStyle name="Note 2 5 18" xfId="44013"/>
    <cellStyle name="Note 2 5 19" xfId="44014"/>
    <cellStyle name="Note 2 5 2" xfId="44015"/>
    <cellStyle name="Note 2 5 2 2" xfId="44016"/>
    <cellStyle name="Note 2 5 2 2 2" xfId="44017"/>
    <cellStyle name="Note 2 5 2 3" xfId="44018"/>
    <cellStyle name="Note 2 5 20" xfId="44019"/>
    <cellStyle name="Note 2 5 20 2" xfId="44020"/>
    <cellStyle name="Note 2 5 20 2 2" xfId="44021"/>
    <cellStyle name="Note 2 5 20 3" xfId="44022"/>
    <cellStyle name="Note 2 5 21" xfId="44023"/>
    <cellStyle name="Note 2 5 21 2" xfId="44024"/>
    <cellStyle name="Note 2 5 21 2 2" xfId="44025"/>
    <cellStyle name="Note 2 5 21 3" xfId="44026"/>
    <cellStyle name="Note 2 5 22" xfId="44027"/>
    <cellStyle name="Note 2 5 22 2" xfId="44028"/>
    <cellStyle name="Note 2 5 22 2 2" xfId="44029"/>
    <cellStyle name="Note 2 5 22 3" xfId="44030"/>
    <cellStyle name="Note 2 5 23" xfId="44031"/>
    <cellStyle name="Note 2 5 23 2" xfId="44032"/>
    <cellStyle name="Note 2 5 23 2 2" xfId="44033"/>
    <cellStyle name="Note 2 5 23 3" xfId="44034"/>
    <cellStyle name="Note 2 5 24" xfId="44035"/>
    <cellStyle name="Note 2 5 24 2" xfId="44036"/>
    <cellStyle name="Note 2 5 24 2 2" xfId="44037"/>
    <cellStyle name="Note 2 5 24 3" xfId="44038"/>
    <cellStyle name="Note 2 5 25" xfId="44039"/>
    <cellStyle name="Note 2 5 26" xfId="44040"/>
    <cellStyle name="Note 2 5 26 2" xfId="44041"/>
    <cellStyle name="Note 2 5 26 2 2" xfId="44042"/>
    <cellStyle name="Note 2 5 26 3" xfId="44043"/>
    <cellStyle name="Note 2 5 27" xfId="44044"/>
    <cellStyle name="Note 2 5 28" xfId="44045"/>
    <cellStyle name="Note 2 5 3" xfId="44046"/>
    <cellStyle name="Note 2 5 3 2" xfId="44047"/>
    <cellStyle name="Note 2 5 3 2 2" xfId="44048"/>
    <cellStyle name="Note 2 5 3 3" xfId="44049"/>
    <cellStyle name="Note 2 5 4" xfId="44050"/>
    <cellStyle name="Note 2 5 5" xfId="44051"/>
    <cellStyle name="Note 2 5 5 2" xfId="44052"/>
    <cellStyle name="Note 2 5 5 2 2" xfId="44053"/>
    <cellStyle name="Note 2 5 5 3" xfId="44054"/>
    <cellStyle name="Note 2 5 6" xfId="44055"/>
    <cellStyle name="Note 2 5 7" xfId="44056"/>
    <cellStyle name="Note 2 5 8" xfId="44057"/>
    <cellStyle name="Note 2 5 8 2" xfId="44058"/>
    <cellStyle name="Note 2 5 8 2 2" xfId="44059"/>
    <cellStyle name="Note 2 5 8 3" xfId="44060"/>
    <cellStyle name="Note 2 5 9" xfId="44061"/>
    <cellStyle name="Note 2 5 9 2" xfId="44062"/>
    <cellStyle name="Note 2 5 9 2 2" xfId="44063"/>
    <cellStyle name="Note 2 5 9 3" xfId="44064"/>
    <cellStyle name="Note 2 6" xfId="44065"/>
    <cellStyle name="Note 2 6 10" xfId="44066"/>
    <cellStyle name="Note 2 6 10 2" xfId="44067"/>
    <cellStyle name="Note 2 6 10 2 2" xfId="44068"/>
    <cellStyle name="Note 2 6 10 3" xfId="44069"/>
    <cellStyle name="Note 2 6 11" xfId="44070"/>
    <cellStyle name="Note 2 6 11 2" xfId="44071"/>
    <cellStyle name="Note 2 6 11 2 2" xfId="44072"/>
    <cellStyle name="Note 2 6 11 3" xfId="44073"/>
    <cellStyle name="Note 2 6 12" xfId="44074"/>
    <cellStyle name="Note 2 6 12 2" xfId="44075"/>
    <cellStyle name="Note 2 6 12 2 2" xfId="44076"/>
    <cellStyle name="Note 2 6 12 3" xfId="44077"/>
    <cellStyle name="Note 2 6 13" xfId="44078"/>
    <cellStyle name="Note 2 6 13 2" xfId="44079"/>
    <cellStyle name="Note 2 6 13 2 2" xfId="44080"/>
    <cellStyle name="Note 2 6 13 3" xfId="44081"/>
    <cellStyle name="Note 2 6 14" xfId="44082"/>
    <cellStyle name="Note 2 6 14 2" xfId="44083"/>
    <cellStyle name="Note 2 6 14 2 2" xfId="44084"/>
    <cellStyle name="Note 2 6 14 3" xfId="44085"/>
    <cellStyle name="Note 2 6 15" xfId="44086"/>
    <cellStyle name="Note 2 6 15 2" xfId="44087"/>
    <cellStyle name="Note 2 6 15 2 2" xfId="44088"/>
    <cellStyle name="Note 2 6 15 3" xfId="44089"/>
    <cellStyle name="Note 2 6 16" xfId="44090"/>
    <cellStyle name="Note 2 6 16 2" xfId="44091"/>
    <cellStyle name="Note 2 6 16 2 2" xfId="44092"/>
    <cellStyle name="Note 2 6 16 3" xfId="44093"/>
    <cellStyle name="Note 2 6 17" xfId="44094"/>
    <cellStyle name="Note 2 6 18" xfId="44095"/>
    <cellStyle name="Note 2 6 18 2" xfId="44096"/>
    <cellStyle name="Note 2 6 18 2 2" xfId="44097"/>
    <cellStyle name="Note 2 6 18 3" xfId="44098"/>
    <cellStyle name="Note 2 6 19" xfId="44099"/>
    <cellStyle name="Note 2 6 2" xfId="44100"/>
    <cellStyle name="Note 2 6 2 2" xfId="44101"/>
    <cellStyle name="Note 2 6 2 2 2" xfId="44102"/>
    <cellStyle name="Note 2 6 2 3" xfId="44103"/>
    <cellStyle name="Note 2 6 20" xfId="44104"/>
    <cellStyle name="Note 2 6 20 2" xfId="44105"/>
    <cellStyle name="Note 2 6 20 2 2" xfId="44106"/>
    <cellStyle name="Note 2 6 20 3" xfId="44107"/>
    <cellStyle name="Note 2 6 21" xfId="44108"/>
    <cellStyle name="Note 2 6 22" xfId="44109"/>
    <cellStyle name="Note 2 6 22 2" xfId="44110"/>
    <cellStyle name="Note 2 6 22 2 2" xfId="44111"/>
    <cellStyle name="Note 2 6 22 3" xfId="44112"/>
    <cellStyle name="Note 2 6 23" xfId="44113"/>
    <cellStyle name="Note 2 6 24" xfId="44114"/>
    <cellStyle name="Note 2 6 24 2" xfId="44115"/>
    <cellStyle name="Note 2 6 24 2 2" xfId="44116"/>
    <cellStyle name="Note 2 6 24 3" xfId="44117"/>
    <cellStyle name="Note 2 6 25" xfId="44118"/>
    <cellStyle name="Note 2 6 25 2" xfId="44119"/>
    <cellStyle name="Note 2 6 25 2 2" xfId="44120"/>
    <cellStyle name="Note 2 6 25 3" xfId="44121"/>
    <cellStyle name="Note 2 6 26" xfId="44122"/>
    <cellStyle name="Note 2 6 27" xfId="44123"/>
    <cellStyle name="Note 2 6 27 2" xfId="44124"/>
    <cellStyle name="Note 2 6 27 2 2" xfId="44125"/>
    <cellStyle name="Note 2 6 27 3" xfId="44126"/>
    <cellStyle name="Note 2 6 28" xfId="44127"/>
    <cellStyle name="Note 2 6 29" xfId="44128"/>
    <cellStyle name="Note 2 6 3" xfId="44129"/>
    <cellStyle name="Note 2 6 3 2" xfId="44130"/>
    <cellStyle name="Note 2 6 3 2 2" xfId="44131"/>
    <cellStyle name="Note 2 6 3 3" xfId="44132"/>
    <cellStyle name="Note 2 6 30" xfId="44133"/>
    <cellStyle name="Note 2 6 4" xfId="44134"/>
    <cellStyle name="Note 2 6 4 2" xfId="44135"/>
    <cellStyle name="Note 2 6 4 2 2" xfId="44136"/>
    <cellStyle name="Note 2 6 4 3" xfId="44137"/>
    <cellStyle name="Note 2 6 5" xfId="44138"/>
    <cellStyle name="Note 2 6 5 2" xfId="44139"/>
    <cellStyle name="Note 2 6 5 2 2" xfId="44140"/>
    <cellStyle name="Note 2 6 5 3" xfId="44141"/>
    <cellStyle name="Note 2 6 6" xfId="44142"/>
    <cellStyle name="Note 2 6 7" xfId="44143"/>
    <cellStyle name="Note 2 6 8" xfId="44144"/>
    <cellStyle name="Note 2 6 9" xfId="44145"/>
    <cellStyle name="Note 2 6 9 2" xfId="44146"/>
    <cellStyle name="Note 2 6 9 2 2" xfId="44147"/>
    <cellStyle name="Note 2 6 9 3" xfId="44148"/>
    <cellStyle name="Note 2 7" xfId="44149"/>
    <cellStyle name="Note 2 7 2" xfId="44150"/>
    <cellStyle name="Note 2 7 2 2" xfId="44151"/>
    <cellStyle name="Note 2 7 3" xfId="44152"/>
    <cellStyle name="Note 2 8" xfId="44153"/>
    <cellStyle name="Note 2 8 2" xfId="44154"/>
    <cellStyle name="Note 2 8 2 2" xfId="44155"/>
    <cellStyle name="Note 2 8 3" xfId="44156"/>
    <cellStyle name="Note 2 9" xfId="44157"/>
    <cellStyle name="Note 2 9 2" xfId="44158"/>
    <cellStyle name="Note 2 9 2 2" xfId="44159"/>
    <cellStyle name="Note 2 9 3" xfId="44160"/>
    <cellStyle name="Note 3" xfId="44161"/>
    <cellStyle name="Note 3 10" xfId="44162"/>
    <cellStyle name="Note 3 10 2" xfId="44163"/>
    <cellStyle name="Note 3 10 2 2" xfId="44164"/>
    <cellStyle name="Note 3 10 3" xfId="44165"/>
    <cellStyle name="Note 3 11" xfId="44166"/>
    <cellStyle name="Note 3 12" xfId="44167"/>
    <cellStyle name="Note 3 12 2" xfId="44168"/>
    <cellStyle name="Note 3 12 2 2" xfId="44169"/>
    <cellStyle name="Note 3 12 3" xfId="44170"/>
    <cellStyle name="Note 3 13" xfId="44171"/>
    <cellStyle name="Note 3 13 2" xfId="44172"/>
    <cellStyle name="Note 3 13 2 2" xfId="44173"/>
    <cellStyle name="Note 3 13 3" xfId="44174"/>
    <cellStyle name="Note 3 14" xfId="44175"/>
    <cellStyle name="Note 3 15" xfId="44176"/>
    <cellStyle name="Note 3 15 2" xfId="44177"/>
    <cellStyle name="Note 3 15 2 2" xfId="44178"/>
    <cellStyle name="Note 3 15 3" xfId="44179"/>
    <cellStyle name="Note 3 16" xfId="44180"/>
    <cellStyle name="Note 3 17" xfId="44181"/>
    <cellStyle name="Note 3 17 2" xfId="44182"/>
    <cellStyle name="Note 3 17 2 2" xfId="44183"/>
    <cellStyle name="Note 3 17 3" xfId="44184"/>
    <cellStyle name="Note 3 18" xfId="44185"/>
    <cellStyle name="Note 3 19" xfId="44186"/>
    <cellStyle name="Note 3 19 2" xfId="44187"/>
    <cellStyle name="Note 3 19 2 2" xfId="44188"/>
    <cellStyle name="Note 3 19 3" xfId="44189"/>
    <cellStyle name="Note 3 2" xfId="44190"/>
    <cellStyle name="Note 3 20" xfId="44191"/>
    <cellStyle name="Note 3 20 2" xfId="44192"/>
    <cellStyle name="Note 3 20 2 2" xfId="44193"/>
    <cellStyle name="Note 3 20 3" xfId="44194"/>
    <cellStyle name="Note 3 21" xfId="44195"/>
    <cellStyle name="Note 3 21 2" xfId="44196"/>
    <cellStyle name="Note 3 21 2 2" xfId="44197"/>
    <cellStyle name="Note 3 21 3" xfId="44198"/>
    <cellStyle name="Note 3 22" xfId="44199"/>
    <cellStyle name="Note 3 23" xfId="44200"/>
    <cellStyle name="Note 3 23 2" xfId="44201"/>
    <cellStyle name="Note 3 23 2 2" xfId="44202"/>
    <cellStyle name="Note 3 23 3" xfId="44203"/>
    <cellStyle name="Note 3 24" xfId="44204"/>
    <cellStyle name="Note 3 24 2" xfId="44205"/>
    <cellStyle name="Note 3 24 2 2" xfId="44206"/>
    <cellStyle name="Note 3 24 3" xfId="44207"/>
    <cellStyle name="Note 3 25" xfId="44208"/>
    <cellStyle name="Note 3 26" xfId="44209"/>
    <cellStyle name="Note 3 27" xfId="44210"/>
    <cellStyle name="Note 3 28" xfId="44211"/>
    <cellStyle name="Note 3 3" xfId="44212"/>
    <cellStyle name="Note 3 3 2" xfId="44213"/>
    <cellStyle name="Note 3 3 2 2" xfId="44214"/>
    <cellStyle name="Note 3 3 3" xfId="44215"/>
    <cellStyle name="Note 3 4" xfId="44216"/>
    <cellStyle name="Note 3 4 2" xfId="44217"/>
    <cellStyle name="Note 3 4 2 2" xfId="44218"/>
    <cellStyle name="Note 3 4 3" xfId="44219"/>
    <cellStyle name="Note 3 5" xfId="44220"/>
    <cellStyle name="Note 3 6" xfId="44221"/>
    <cellStyle name="Note 3 7" xfId="44222"/>
    <cellStyle name="Note 3 8" xfId="44223"/>
    <cellStyle name="Note 3 9" xfId="44224"/>
    <cellStyle name="Note 4" xfId="44225"/>
    <cellStyle name="Note 4 10" xfId="44226"/>
    <cellStyle name="Note 4 10 2" xfId="44227"/>
    <cellStyle name="Note 4 10 2 2" xfId="44228"/>
    <cellStyle name="Note 4 10 3" xfId="44229"/>
    <cellStyle name="Note 4 11" xfId="44230"/>
    <cellStyle name="Note 4 12" xfId="44231"/>
    <cellStyle name="Note 4 12 2" xfId="44232"/>
    <cellStyle name="Note 4 12 2 2" xfId="44233"/>
    <cellStyle name="Note 4 12 3" xfId="44234"/>
    <cellStyle name="Note 4 13" xfId="44235"/>
    <cellStyle name="Note 4 13 2" xfId="44236"/>
    <cellStyle name="Note 4 13 2 2" xfId="44237"/>
    <cellStyle name="Note 4 13 3" xfId="44238"/>
    <cellStyle name="Note 4 14" xfId="44239"/>
    <cellStyle name="Note 4 15" xfId="44240"/>
    <cellStyle name="Note 4 15 2" xfId="44241"/>
    <cellStyle name="Note 4 15 2 2" xfId="44242"/>
    <cellStyle name="Note 4 15 3" xfId="44243"/>
    <cellStyle name="Note 4 16" xfId="44244"/>
    <cellStyle name="Note 4 17" xfId="44245"/>
    <cellStyle name="Note 4 17 2" xfId="44246"/>
    <cellStyle name="Note 4 17 2 2" xfId="44247"/>
    <cellStyle name="Note 4 17 3" xfId="44248"/>
    <cellStyle name="Note 4 18" xfId="44249"/>
    <cellStyle name="Note 4 19" xfId="44250"/>
    <cellStyle name="Note 4 19 2" xfId="44251"/>
    <cellStyle name="Note 4 19 2 2" xfId="44252"/>
    <cellStyle name="Note 4 19 3" xfId="44253"/>
    <cellStyle name="Note 4 2" xfId="44254"/>
    <cellStyle name="Note 4 20" xfId="44255"/>
    <cellStyle name="Note 4 20 2" xfId="44256"/>
    <cellStyle name="Note 4 20 2 2" xfId="44257"/>
    <cellStyle name="Note 4 20 3" xfId="44258"/>
    <cellStyle name="Note 4 21" xfId="44259"/>
    <cellStyle name="Note 4 22" xfId="44260"/>
    <cellStyle name="Note 4 23" xfId="44261"/>
    <cellStyle name="Note 4 24" xfId="44262"/>
    <cellStyle name="Note 4 24 2" xfId="44263"/>
    <cellStyle name="Note 4 24 2 2" xfId="44264"/>
    <cellStyle name="Note 4 24 3" xfId="44265"/>
    <cellStyle name="Note 4 25" xfId="44266"/>
    <cellStyle name="Note 4 26" xfId="44267"/>
    <cellStyle name="Note 4 27" xfId="44268"/>
    <cellStyle name="Note 4 27 2" xfId="44269"/>
    <cellStyle name="Note 4 27 2 2" xfId="44270"/>
    <cellStyle name="Note 4 27 3" xfId="44271"/>
    <cellStyle name="Note 4 28" xfId="44272"/>
    <cellStyle name="Note 4 3" xfId="44273"/>
    <cellStyle name="Note 4 3 2" xfId="44274"/>
    <cellStyle name="Note 4 3 2 2" xfId="44275"/>
    <cellStyle name="Note 4 3 3" xfId="44276"/>
    <cellStyle name="Note 4 4" xfId="44277"/>
    <cellStyle name="Note 4 4 2" xfId="44278"/>
    <cellStyle name="Note 4 4 2 2" xfId="44279"/>
    <cellStyle name="Note 4 4 3" xfId="44280"/>
    <cellStyle name="Note 4 5" xfId="44281"/>
    <cellStyle name="Note 4 5 2" xfId="44282"/>
    <cellStyle name="Note 4 5 2 2" xfId="44283"/>
    <cellStyle name="Note 4 5 3" xfId="44284"/>
    <cellStyle name="Note 4 6" xfId="44285"/>
    <cellStyle name="Note 4 6 2" xfId="44286"/>
    <cellStyle name="Note 4 6 2 2" xfId="44287"/>
    <cellStyle name="Note 4 6 3" xfId="44288"/>
    <cellStyle name="Note 4 7" xfId="44289"/>
    <cellStyle name="Note 4 7 2" xfId="44290"/>
    <cellStyle name="Note 4 7 2 2" xfId="44291"/>
    <cellStyle name="Note 4 7 3" xfId="44292"/>
    <cellStyle name="Note 4 8" xfId="44293"/>
    <cellStyle name="Note 4 9" xfId="44294"/>
    <cellStyle name="Note 5" xfId="44295"/>
    <cellStyle name="Note 5 10" xfId="44296"/>
    <cellStyle name="Note 5 11" xfId="44297"/>
    <cellStyle name="Note 5 11 2" xfId="44298"/>
    <cellStyle name="Note 5 11 2 2" xfId="44299"/>
    <cellStyle name="Note 5 11 3" xfId="44300"/>
    <cellStyle name="Note 5 12" xfId="44301"/>
    <cellStyle name="Note 5 13" xfId="44302"/>
    <cellStyle name="Note 5 14" xfId="44303"/>
    <cellStyle name="Note 5 15" xfId="44304"/>
    <cellStyle name="Note 5 15 2" xfId="44305"/>
    <cellStyle name="Note 5 15 2 2" xfId="44306"/>
    <cellStyle name="Note 5 15 3" xfId="44307"/>
    <cellStyle name="Note 5 16" xfId="44308"/>
    <cellStyle name="Note 5 16 2" xfId="44309"/>
    <cellStyle name="Note 5 16 2 2" xfId="44310"/>
    <cellStyle name="Note 5 16 3" xfId="44311"/>
    <cellStyle name="Note 5 17" xfId="44312"/>
    <cellStyle name="Note 5 18" xfId="44313"/>
    <cellStyle name="Note 5 18 2" xfId="44314"/>
    <cellStyle name="Note 5 18 2 2" xfId="44315"/>
    <cellStyle name="Note 5 18 3" xfId="44316"/>
    <cellStyle name="Note 5 19" xfId="44317"/>
    <cellStyle name="Note 5 19 2" xfId="44318"/>
    <cellStyle name="Note 5 19 2 2" xfId="44319"/>
    <cellStyle name="Note 5 19 3" xfId="44320"/>
    <cellStyle name="Note 5 2" xfId="44321"/>
    <cellStyle name="Note 5 2 2" xfId="44322"/>
    <cellStyle name="Note 5 2 2 2" xfId="44323"/>
    <cellStyle name="Note 5 2 3" xfId="44324"/>
    <cellStyle name="Note 5 20" xfId="44325"/>
    <cellStyle name="Note 5 20 2" xfId="44326"/>
    <cellStyle name="Note 5 20 2 2" xfId="44327"/>
    <cellStyle name="Note 5 20 3" xfId="44328"/>
    <cellStyle name="Note 5 21" xfId="44329"/>
    <cellStyle name="Note 5 21 2" xfId="44330"/>
    <cellStyle name="Note 5 21 2 2" xfId="44331"/>
    <cellStyle name="Note 5 21 3" xfId="44332"/>
    <cellStyle name="Note 5 22" xfId="44333"/>
    <cellStyle name="Note 5 22 2" xfId="44334"/>
    <cellStyle name="Note 5 22 2 2" xfId="44335"/>
    <cellStyle name="Note 5 22 3" xfId="44336"/>
    <cellStyle name="Note 5 23" xfId="44337"/>
    <cellStyle name="Note 5 24" xfId="44338"/>
    <cellStyle name="Note 5 24 2" xfId="44339"/>
    <cellStyle name="Note 5 24 2 2" xfId="44340"/>
    <cellStyle name="Note 5 24 3" xfId="44341"/>
    <cellStyle name="Note 5 25" xfId="44342"/>
    <cellStyle name="Note 5 25 2" xfId="44343"/>
    <cellStyle name="Note 5 25 2 2" xfId="44344"/>
    <cellStyle name="Note 5 25 3" xfId="44345"/>
    <cellStyle name="Note 5 26" xfId="44346"/>
    <cellStyle name="Note 5 26 2" xfId="44347"/>
    <cellStyle name="Note 5 26 2 2" xfId="44348"/>
    <cellStyle name="Note 5 26 3" xfId="44349"/>
    <cellStyle name="Note 5 27" xfId="44350"/>
    <cellStyle name="Note 5 27 2" xfId="44351"/>
    <cellStyle name="Note 5 27 2 2" xfId="44352"/>
    <cellStyle name="Note 5 27 3" xfId="44353"/>
    <cellStyle name="Note 5 28" xfId="44354"/>
    <cellStyle name="Note 5 3" xfId="44355"/>
    <cellStyle name="Note 5 3 2" xfId="44356"/>
    <cellStyle name="Note 5 3 2 2" xfId="44357"/>
    <cellStyle name="Note 5 3 3" xfId="44358"/>
    <cellStyle name="Note 5 4" xfId="44359"/>
    <cellStyle name="Note 5 4 2" xfId="44360"/>
    <cellStyle name="Note 5 4 2 2" xfId="44361"/>
    <cellStyle name="Note 5 4 3" xfId="44362"/>
    <cellStyle name="Note 5 5" xfId="44363"/>
    <cellStyle name="Note 5 6" xfId="44364"/>
    <cellStyle name="Note 5 7" xfId="44365"/>
    <cellStyle name="Note 5 8" xfId="44366"/>
    <cellStyle name="Note 5 8 2" xfId="44367"/>
    <cellStyle name="Note 5 8 2 2" xfId="44368"/>
    <cellStyle name="Note 5 8 3" xfId="44369"/>
    <cellStyle name="Note 5 9" xfId="44370"/>
    <cellStyle name="Note 5 9 2" xfId="44371"/>
    <cellStyle name="Note 5 9 2 2" xfId="44372"/>
    <cellStyle name="Note 5 9 3" xfId="44373"/>
    <cellStyle name="Note 6" xfId="44374"/>
    <cellStyle name="Note 6 10" xfId="44375"/>
    <cellStyle name="Note 6 10 2" xfId="44376"/>
    <cellStyle name="Note 6 10 2 2" xfId="44377"/>
    <cellStyle name="Note 6 10 3" xfId="44378"/>
    <cellStyle name="Note 6 11" xfId="44379"/>
    <cellStyle name="Note 6 12" xfId="44380"/>
    <cellStyle name="Note 6 13" xfId="44381"/>
    <cellStyle name="Note 6 14" xfId="44382"/>
    <cellStyle name="Note 6 15" xfId="44383"/>
    <cellStyle name="Note 6 15 2" xfId="44384"/>
    <cellStyle name="Note 6 15 2 2" xfId="44385"/>
    <cellStyle name="Note 6 15 3" xfId="44386"/>
    <cellStyle name="Note 6 16" xfId="44387"/>
    <cellStyle name="Note 6 17" xfId="44388"/>
    <cellStyle name="Note 6 17 2" xfId="44389"/>
    <cellStyle name="Note 6 17 2 2" xfId="44390"/>
    <cellStyle name="Note 6 17 3" xfId="44391"/>
    <cellStyle name="Note 6 18" xfId="44392"/>
    <cellStyle name="Note 6 19" xfId="44393"/>
    <cellStyle name="Note 6 19 2" xfId="44394"/>
    <cellStyle name="Note 6 19 2 2" xfId="44395"/>
    <cellStyle name="Note 6 19 3" xfId="44396"/>
    <cellStyle name="Note 6 2" xfId="44397"/>
    <cellStyle name="Note 6 2 2" xfId="44398"/>
    <cellStyle name="Note 6 2 2 2" xfId="44399"/>
    <cellStyle name="Note 6 2 3" xfId="44400"/>
    <cellStyle name="Note 6 20" xfId="44401"/>
    <cellStyle name="Note 6 20 2" xfId="44402"/>
    <cellStyle name="Note 6 20 2 2" xfId="44403"/>
    <cellStyle name="Note 6 20 3" xfId="44404"/>
    <cellStyle name="Note 6 21" xfId="44405"/>
    <cellStyle name="Note 6 21 2" xfId="44406"/>
    <cellStyle name="Note 6 21 2 2" xfId="44407"/>
    <cellStyle name="Note 6 21 3" xfId="44408"/>
    <cellStyle name="Note 6 22" xfId="44409"/>
    <cellStyle name="Note 6 23" xfId="44410"/>
    <cellStyle name="Note 6 23 2" xfId="44411"/>
    <cellStyle name="Note 6 23 2 2" xfId="44412"/>
    <cellStyle name="Note 6 23 3" xfId="44413"/>
    <cellStyle name="Note 6 24" xfId="44414"/>
    <cellStyle name="Note 6 24 2" xfId="44415"/>
    <cellStyle name="Note 6 24 2 2" xfId="44416"/>
    <cellStyle name="Note 6 24 3" xfId="44417"/>
    <cellStyle name="Note 6 25" xfId="44418"/>
    <cellStyle name="Note 6 26" xfId="44419"/>
    <cellStyle name="Note 6 27" xfId="44420"/>
    <cellStyle name="Note 6 28" xfId="44421"/>
    <cellStyle name="Note 6 3" xfId="44422"/>
    <cellStyle name="Note 6 3 2" xfId="44423"/>
    <cellStyle name="Note 6 3 2 2" xfId="44424"/>
    <cellStyle name="Note 6 3 3" xfId="44425"/>
    <cellStyle name="Note 6 4" xfId="44426"/>
    <cellStyle name="Note 6 5" xfId="44427"/>
    <cellStyle name="Note 6 5 2" xfId="44428"/>
    <cellStyle name="Note 6 5 2 2" xfId="44429"/>
    <cellStyle name="Note 6 5 3" xfId="44430"/>
    <cellStyle name="Note 6 6" xfId="44431"/>
    <cellStyle name="Note 6 7" xfId="44432"/>
    <cellStyle name="Note 6 8" xfId="44433"/>
    <cellStyle name="Note 6 8 2" xfId="44434"/>
    <cellStyle name="Note 6 8 2 2" xfId="44435"/>
    <cellStyle name="Note 6 8 3" xfId="44436"/>
    <cellStyle name="Note 6 9" xfId="44437"/>
    <cellStyle name="Note 6 9 2" xfId="44438"/>
    <cellStyle name="Note 6 9 2 2" xfId="44439"/>
    <cellStyle name="Note 6 9 3" xfId="44440"/>
    <cellStyle name="Note 7" xfId="44441"/>
    <cellStyle name="Note 7 10" xfId="44442"/>
    <cellStyle name="Note 7 10 2" xfId="44443"/>
    <cellStyle name="Note 7 10 2 2" xfId="44444"/>
    <cellStyle name="Note 7 10 3" xfId="44445"/>
    <cellStyle name="Note 7 11" xfId="44446"/>
    <cellStyle name="Note 7 12" xfId="44447"/>
    <cellStyle name="Note 7 12 2" xfId="44448"/>
    <cellStyle name="Note 7 12 2 2" xfId="44449"/>
    <cellStyle name="Note 7 12 3" xfId="44450"/>
    <cellStyle name="Note 7 13" xfId="44451"/>
    <cellStyle name="Note 7 13 2" xfId="44452"/>
    <cellStyle name="Note 7 13 2 2" xfId="44453"/>
    <cellStyle name="Note 7 13 3" xfId="44454"/>
    <cellStyle name="Note 7 14" xfId="44455"/>
    <cellStyle name="Note 7 14 2" xfId="44456"/>
    <cellStyle name="Note 7 14 2 2" xfId="44457"/>
    <cellStyle name="Note 7 14 3" xfId="44458"/>
    <cellStyle name="Note 7 15" xfId="44459"/>
    <cellStyle name="Note 7 15 2" xfId="44460"/>
    <cellStyle name="Note 7 15 2 2" xfId="44461"/>
    <cellStyle name="Note 7 15 3" xfId="44462"/>
    <cellStyle name="Note 7 16" xfId="44463"/>
    <cellStyle name="Note 7 16 2" xfId="44464"/>
    <cellStyle name="Note 7 16 2 2" xfId="44465"/>
    <cellStyle name="Note 7 16 3" xfId="44466"/>
    <cellStyle name="Note 7 17" xfId="44467"/>
    <cellStyle name="Note 7 17 2" xfId="44468"/>
    <cellStyle name="Note 7 17 2 2" xfId="44469"/>
    <cellStyle name="Note 7 17 3" xfId="44470"/>
    <cellStyle name="Note 7 18" xfId="44471"/>
    <cellStyle name="Note 7 19" xfId="44472"/>
    <cellStyle name="Note 7 19 2" xfId="44473"/>
    <cellStyle name="Note 7 19 2 2" xfId="44474"/>
    <cellStyle name="Note 7 19 3" xfId="44475"/>
    <cellStyle name="Note 7 2" xfId="44476"/>
    <cellStyle name="Note 7 2 2" xfId="44477"/>
    <cellStyle name="Note 7 2 2 2" xfId="44478"/>
    <cellStyle name="Note 7 2 3" xfId="44479"/>
    <cellStyle name="Note 7 20" xfId="44480"/>
    <cellStyle name="Note 7 20 2" xfId="44481"/>
    <cellStyle name="Note 7 20 2 2" xfId="44482"/>
    <cellStyle name="Note 7 20 3" xfId="44483"/>
    <cellStyle name="Note 7 21" xfId="44484"/>
    <cellStyle name="Note 7 22" xfId="44485"/>
    <cellStyle name="Note 7 22 2" xfId="44486"/>
    <cellStyle name="Note 7 22 2 2" xfId="44487"/>
    <cellStyle name="Note 7 22 3" xfId="44488"/>
    <cellStyle name="Note 7 23" xfId="44489"/>
    <cellStyle name="Note 7 23 2" xfId="44490"/>
    <cellStyle name="Note 7 23 2 2" xfId="44491"/>
    <cellStyle name="Note 7 23 3" xfId="44492"/>
    <cellStyle name="Note 7 24" xfId="44493"/>
    <cellStyle name="Note 7 24 2" xfId="44494"/>
    <cellStyle name="Note 7 24 2 2" xfId="44495"/>
    <cellStyle name="Note 7 24 3" xfId="44496"/>
    <cellStyle name="Note 7 25" xfId="44497"/>
    <cellStyle name="Note 7 26" xfId="44498"/>
    <cellStyle name="Note 7 27" xfId="44499"/>
    <cellStyle name="Note 7 27 2" xfId="44500"/>
    <cellStyle name="Note 7 27 2 2" xfId="44501"/>
    <cellStyle name="Note 7 27 3" xfId="44502"/>
    <cellStyle name="Note 7 28" xfId="44503"/>
    <cellStyle name="Note 7 29" xfId="44504"/>
    <cellStyle name="Note 7 3" xfId="44505"/>
    <cellStyle name="Note 7 3 2" xfId="44506"/>
    <cellStyle name="Note 7 3 2 2" xfId="44507"/>
    <cellStyle name="Note 7 3 3" xfId="44508"/>
    <cellStyle name="Note 7 30" xfId="44509"/>
    <cellStyle name="Note 7 4" xfId="44510"/>
    <cellStyle name="Note 7 4 2" xfId="44511"/>
    <cellStyle name="Note 7 4 2 2" xfId="44512"/>
    <cellStyle name="Note 7 4 3" xfId="44513"/>
    <cellStyle name="Note 7 5" xfId="44514"/>
    <cellStyle name="Note 7 5 2" xfId="44515"/>
    <cellStyle name="Note 7 5 2 2" xfId="44516"/>
    <cellStyle name="Note 7 5 3" xfId="44517"/>
    <cellStyle name="Note 7 6" xfId="44518"/>
    <cellStyle name="Note 7 7" xfId="44519"/>
    <cellStyle name="Note 7 8" xfId="44520"/>
    <cellStyle name="Note 7 9" xfId="44521"/>
    <cellStyle name="Note 7 9 2" xfId="44522"/>
    <cellStyle name="Note 7 9 2 2" xfId="44523"/>
    <cellStyle name="Note 7 9 3" xfId="44524"/>
    <cellStyle name="Note 8" xfId="44525"/>
    <cellStyle name="Note 9" xfId="44526"/>
    <cellStyle name="Output 2" xfId="44527"/>
    <cellStyle name="Output 2 2" xfId="44528"/>
    <cellStyle name="Output 2 3" xfId="44529"/>
    <cellStyle name="Output 2 4" xfId="44530"/>
    <cellStyle name="Output 2 5" xfId="44531"/>
    <cellStyle name="Output 2 5 2" xfId="44532"/>
    <cellStyle name="Output 2 5 2 2" xfId="44533"/>
    <cellStyle name="Output 2 5 3" xfId="44534"/>
    <cellStyle name="Output 3" xfId="44535"/>
    <cellStyle name="Output 4" xfId="44536"/>
    <cellStyle name="Output 5" xfId="44537"/>
    <cellStyle name="Output 6" xfId="44538"/>
    <cellStyle name="Output 6 2" xfId="44539"/>
    <cellStyle name="Output 6 2 2" xfId="44540"/>
    <cellStyle name="Output 6 3" xfId="44541"/>
    <cellStyle name="Output 7" xfId="44542"/>
    <cellStyle name="Output 8" xfId="44543"/>
    <cellStyle name="per.style" xfId="44544"/>
    <cellStyle name="per.style 2" xfId="44545"/>
    <cellStyle name="per.style 2 10" xfId="44546"/>
    <cellStyle name="per.style 2 11" xfId="44547"/>
    <cellStyle name="per.style 2 12" xfId="44548"/>
    <cellStyle name="per.style 2 12 2" xfId="44549"/>
    <cellStyle name="per.style 2 12 2 2" xfId="44550"/>
    <cellStyle name="per.style 2 12 3" xfId="44551"/>
    <cellStyle name="per.style 2 13" xfId="44552"/>
    <cellStyle name="per.style 2 14" xfId="44553"/>
    <cellStyle name="per.style 2 15" xfId="44554"/>
    <cellStyle name="per.style 2 16" xfId="44555"/>
    <cellStyle name="per.style 2 16 2" xfId="44556"/>
    <cellStyle name="per.style 2 16 2 2" xfId="44557"/>
    <cellStyle name="per.style 2 16 3" xfId="44558"/>
    <cellStyle name="per.style 2 17" xfId="44559"/>
    <cellStyle name="per.style 2 18" xfId="44560"/>
    <cellStyle name="per.style 2 18 2" xfId="44561"/>
    <cellStyle name="per.style 2 18 2 2" xfId="44562"/>
    <cellStyle name="per.style 2 18 3" xfId="44563"/>
    <cellStyle name="per.style 2 19" xfId="44564"/>
    <cellStyle name="per.style 2 19 2" xfId="44565"/>
    <cellStyle name="per.style 2 19 2 2" xfId="44566"/>
    <cellStyle name="per.style 2 19 3" xfId="44567"/>
    <cellStyle name="per.style 2 2" xfId="44568"/>
    <cellStyle name="per.style 2 2 10" xfId="44569"/>
    <cellStyle name="per.style 2 2 11" xfId="44570"/>
    <cellStyle name="per.style 2 2 11 10" xfId="44571"/>
    <cellStyle name="per.style 2 2 11 2" xfId="44572"/>
    <cellStyle name="per.style 2 2 11 2 2" xfId="44573"/>
    <cellStyle name="per.style 2 2 11 2 2 2" xfId="44574"/>
    <cellStyle name="per.style 2 2 11 2 2 2 2" xfId="44575"/>
    <cellStyle name="per.style 2 2 11 2 2 2 2 2" xfId="44576"/>
    <cellStyle name="per.style 2 2 11 2 2 2 3" xfId="44577"/>
    <cellStyle name="per.style 2 2 11 2 2 2 4" xfId="44578"/>
    <cellStyle name="per.style 2 2 11 2 2 3" xfId="44579"/>
    <cellStyle name="per.style 2 2 11 2 2 4" xfId="44580"/>
    <cellStyle name="per.style 2 2 11 2 2 4 2" xfId="44581"/>
    <cellStyle name="per.style 2 2 11 2 2 5" xfId="44582"/>
    <cellStyle name="per.style 2 2 11 2 3" xfId="44583"/>
    <cellStyle name="per.style 2 2 11 2 3 2" xfId="44584"/>
    <cellStyle name="per.style 2 2 11 2 3 2 2" xfId="44585"/>
    <cellStyle name="per.style 2 2 11 2 3 3" xfId="44586"/>
    <cellStyle name="per.style 2 2 11 2 4" xfId="44587"/>
    <cellStyle name="per.style 2 2 11 2 5" xfId="44588"/>
    <cellStyle name="per.style 2 2 11 2 6" xfId="44589"/>
    <cellStyle name="per.style 2 2 11 2 7" xfId="44590"/>
    <cellStyle name="per.style 2 2 11 2 7 2" xfId="44591"/>
    <cellStyle name="per.style 2 2 11 2 7 2 2" xfId="44592"/>
    <cellStyle name="per.style 2 2 11 2 7 3" xfId="44593"/>
    <cellStyle name="per.style 2 2 11 2 8" xfId="44594"/>
    <cellStyle name="per.style 2 2 11 2 9" xfId="44595"/>
    <cellStyle name="per.style 2 2 11 3" xfId="44596"/>
    <cellStyle name="per.style 2 2 11 3 2" xfId="44597"/>
    <cellStyle name="per.style 2 2 11 3 2 2" xfId="44598"/>
    <cellStyle name="per.style 2 2 11 3 2 2 2" xfId="44599"/>
    <cellStyle name="per.style 2 2 11 3 2 2 2 2" xfId="44600"/>
    <cellStyle name="per.style 2 2 11 3 2 2 3" xfId="44601"/>
    <cellStyle name="per.style 2 2 11 3 2 2 4" xfId="44602"/>
    <cellStyle name="per.style 2 2 11 3 2 3" xfId="44603"/>
    <cellStyle name="per.style 2 2 11 3 2 4" xfId="44604"/>
    <cellStyle name="per.style 2 2 11 3 2 5" xfId="44605"/>
    <cellStyle name="per.style 2 2 11 3 2 6" xfId="44606"/>
    <cellStyle name="per.style 2 2 11 3 3" xfId="44607"/>
    <cellStyle name="per.style 2 2 11 3 3 2" xfId="44608"/>
    <cellStyle name="per.style 2 2 11 3 4" xfId="44609"/>
    <cellStyle name="per.style 2 2 11 3 4 2" xfId="44610"/>
    <cellStyle name="per.style 2 2 11 3 4 2 2" xfId="44611"/>
    <cellStyle name="per.style 2 2 11 3 4 3" xfId="44612"/>
    <cellStyle name="per.style 2 2 11 3 4 4" xfId="44613"/>
    <cellStyle name="per.style 2 2 11 3 5" xfId="44614"/>
    <cellStyle name="per.style 2 2 11 3 5 2" xfId="44615"/>
    <cellStyle name="per.style 2 2 11 3 5 2 2" xfId="44616"/>
    <cellStyle name="per.style 2 2 11 3 5 3" xfId="44617"/>
    <cellStyle name="per.style 2 2 11 3 6" xfId="44618"/>
    <cellStyle name="per.style 2 2 11 3 7" xfId="44619"/>
    <cellStyle name="per.style 2 2 11 4" xfId="44620"/>
    <cellStyle name="per.style 2 2 11 4 2" xfId="44621"/>
    <cellStyle name="per.style 2 2 11 4 2 2" xfId="44622"/>
    <cellStyle name="per.style 2 2 11 4 3" xfId="44623"/>
    <cellStyle name="per.style 2 2 11 5" xfId="44624"/>
    <cellStyle name="per.style 2 2 11 6" xfId="44625"/>
    <cellStyle name="per.style 2 2 11 6 2" xfId="44626"/>
    <cellStyle name="per.style 2 2 11 6 2 2" xfId="44627"/>
    <cellStyle name="per.style 2 2 11 6 3" xfId="44628"/>
    <cellStyle name="per.style 2 2 11 7" xfId="44629"/>
    <cellStyle name="per.style 2 2 11 7 2" xfId="44630"/>
    <cellStyle name="per.style 2 2 11 7 2 2" xfId="44631"/>
    <cellStyle name="per.style 2 2 11 7 3" xfId="44632"/>
    <cellStyle name="per.style 2 2 11 8" xfId="44633"/>
    <cellStyle name="per.style 2 2 11 8 2" xfId="44634"/>
    <cellStyle name="per.style 2 2 11 8 2 2" xfId="44635"/>
    <cellStyle name="per.style 2 2 11 8 2 2 2" xfId="44636"/>
    <cellStyle name="per.style 2 2 11 8 3" xfId="44637"/>
    <cellStyle name="per.style 2 2 11 8 4" xfId="44638"/>
    <cellStyle name="per.style 2 2 11 8 5" xfId="44639"/>
    <cellStyle name="per.style 2 2 11 8 6" xfId="44640"/>
    <cellStyle name="per.style 2 2 11 9" xfId="44641"/>
    <cellStyle name="per.style 2 2 11 9 2" xfId="44642"/>
    <cellStyle name="per.style 2 2 12" xfId="44643"/>
    <cellStyle name="per.style 2 2 12 2" xfId="44644"/>
    <cellStyle name="per.style 2 2 12 2 2" xfId="44645"/>
    <cellStyle name="per.style 2 2 12 2 2 2" xfId="44646"/>
    <cellStyle name="per.style 2 2 12 2 2 2 2" xfId="44647"/>
    <cellStyle name="per.style 2 2 12 2 2 3" xfId="44648"/>
    <cellStyle name="per.style 2 2 12 2 2 4" xfId="44649"/>
    <cellStyle name="per.style 2 2 12 2 3" xfId="44650"/>
    <cellStyle name="per.style 2 2 12 2 4" xfId="44651"/>
    <cellStyle name="per.style 2 2 12 2 5" xfId="44652"/>
    <cellStyle name="per.style 2 2 12 2 6" xfId="44653"/>
    <cellStyle name="per.style 2 2 12 3" xfId="44654"/>
    <cellStyle name="per.style 2 2 12 4" xfId="44655"/>
    <cellStyle name="per.style 2 2 12 4 2" xfId="44656"/>
    <cellStyle name="per.style 2 2 12 5" xfId="44657"/>
    <cellStyle name="per.style 2 2 12 5 2" xfId="44658"/>
    <cellStyle name="per.style 2 2 12 5 2 2" xfId="44659"/>
    <cellStyle name="per.style 2 2 12 5 3" xfId="44660"/>
    <cellStyle name="per.style 2 2 13" xfId="44661"/>
    <cellStyle name="per.style 2 2 13 2" xfId="44662"/>
    <cellStyle name="per.style 2 2 13 2 2" xfId="44663"/>
    <cellStyle name="per.style 2 2 13 2 2 2" xfId="44664"/>
    <cellStyle name="per.style 2 2 13 2 3" xfId="44665"/>
    <cellStyle name="per.style 2 2 13 2 3 2" xfId="44666"/>
    <cellStyle name="per.style 2 2 13 2 3 2 2" xfId="44667"/>
    <cellStyle name="per.style 2 2 13 2 3 3" xfId="44668"/>
    <cellStyle name="per.style 2 2 13 2 4" xfId="44669"/>
    <cellStyle name="per.style 2 2 13 3" xfId="44670"/>
    <cellStyle name="per.style 2 2 13 4" xfId="44671"/>
    <cellStyle name="per.style 2 2 13 4 2" xfId="44672"/>
    <cellStyle name="per.style 2 2 13 5" xfId="44673"/>
    <cellStyle name="per.style 2 2 14" xfId="44674"/>
    <cellStyle name="per.style 2 2 14 10" xfId="44675"/>
    <cellStyle name="per.style 2 2 14 11" xfId="44676"/>
    <cellStyle name="per.style 2 2 14 12" xfId="44677"/>
    <cellStyle name="per.style 2 2 14 2" xfId="44678"/>
    <cellStyle name="per.style 2 2 14 2 2" xfId="44679"/>
    <cellStyle name="per.style 2 2 14 2 2 2" xfId="44680"/>
    <cellStyle name="per.style 2 2 14 2 2 2 2" xfId="44681"/>
    <cellStyle name="per.style 2 2 14 2 2 2 2 2" xfId="44682"/>
    <cellStyle name="per.style 2 2 14 2 2 3" xfId="44683"/>
    <cellStyle name="per.style 2 2 14 2 2 4" xfId="44684"/>
    <cellStyle name="per.style 2 2 14 2 2 5" xfId="44685"/>
    <cellStyle name="per.style 2 2 14 2 2 6" xfId="44686"/>
    <cellStyle name="per.style 2 2 14 2 3" xfId="44687"/>
    <cellStyle name="per.style 2 2 14 2 3 2" xfId="44688"/>
    <cellStyle name="per.style 2 2 14 2 4" xfId="44689"/>
    <cellStyle name="per.style 2 2 14 2 4 2" xfId="44690"/>
    <cellStyle name="per.style 2 2 14 2 5" xfId="44691"/>
    <cellStyle name="per.style 2 2 14 2 5 2" xfId="44692"/>
    <cellStyle name="per.style 2 2 14 2 5 2 2" xfId="44693"/>
    <cellStyle name="per.style 2 2 14 2 5 3" xfId="44694"/>
    <cellStyle name="per.style 2 2 14 3" xfId="44695"/>
    <cellStyle name="per.style 2 2 14 3 2" xfId="44696"/>
    <cellStyle name="per.style 2 2 14 3 2 2" xfId="44697"/>
    <cellStyle name="per.style 2 2 14 3 3" xfId="44698"/>
    <cellStyle name="per.style 2 2 14 4" xfId="44699"/>
    <cellStyle name="per.style 2 2 14 5" xfId="44700"/>
    <cellStyle name="per.style 2 2 14 5 2" xfId="44701"/>
    <cellStyle name="per.style 2 2 14 5 2 2" xfId="44702"/>
    <cellStyle name="per.style 2 2 14 5 3" xfId="44703"/>
    <cellStyle name="per.style 2 2 14 6" xfId="44704"/>
    <cellStyle name="per.style 2 2 14 7" xfId="44705"/>
    <cellStyle name="per.style 2 2 14 7 2" xfId="44706"/>
    <cellStyle name="per.style 2 2 14 7 2 2" xfId="44707"/>
    <cellStyle name="per.style 2 2 14 7 3" xfId="44708"/>
    <cellStyle name="per.style 2 2 14 8" xfId="44709"/>
    <cellStyle name="per.style 2 2 14 8 2" xfId="44710"/>
    <cellStyle name="per.style 2 2 14 8 2 2" xfId="44711"/>
    <cellStyle name="per.style 2 2 14 8 3" xfId="44712"/>
    <cellStyle name="per.style 2 2 14 8 4" xfId="44713"/>
    <cellStyle name="per.style 2 2 14 9" xfId="44714"/>
    <cellStyle name="per.style 2 2 14 9 2" xfId="44715"/>
    <cellStyle name="per.style 2 2 15" xfId="44716"/>
    <cellStyle name="per.style 2 2 15 2" xfId="44717"/>
    <cellStyle name="per.style 2 2 15 2 2" xfId="44718"/>
    <cellStyle name="per.style 2 2 15 2 2 2" xfId="44719"/>
    <cellStyle name="per.style 2 2 15 2 2 2 2" xfId="44720"/>
    <cellStyle name="per.style 2 2 15 2 3" xfId="44721"/>
    <cellStyle name="per.style 2 2 15 2 4" xfId="44722"/>
    <cellStyle name="per.style 2 2 15 2 5" xfId="44723"/>
    <cellStyle name="per.style 2 2 15 2 6" xfId="44724"/>
    <cellStyle name="per.style 2 2 15 3" xfId="44725"/>
    <cellStyle name="per.style 2 2 15 4" xfId="44726"/>
    <cellStyle name="per.style 2 2 15 4 2" xfId="44727"/>
    <cellStyle name="per.style 2 2 15 4 2 2" xfId="44728"/>
    <cellStyle name="per.style 2 2 15 4 3" xfId="44729"/>
    <cellStyle name="per.style 2 2 15 4 4" xfId="44730"/>
    <cellStyle name="per.style 2 2 15 5" xfId="44731"/>
    <cellStyle name="per.style 2 2 16" xfId="44732"/>
    <cellStyle name="per.style 2 2 17" xfId="44733"/>
    <cellStyle name="per.style 2 2 18" xfId="44734"/>
    <cellStyle name="per.style 2 2 19" xfId="44735"/>
    <cellStyle name="per.style 2 2 2" xfId="44736"/>
    <cellStyle name="per.style 2 2 2 2" xfId="44737"/>
    <cellStyle name="per.style 2 2 2 2 2" xfId="44738"/>
    <cellStyle name="per.style 2 2 2 3" xfId="44739"/>
    <cellStyle name="per.style 2 2 20" xfId="44740"/>
    <cellStyle name="per.style 2 2 20 2" xfId="44741"/>
    <cellStyle name="per.style 2 2 20 2 2" xfId="44742"/>
    <cellStyle name="per.style 2 2 20 3" xfId="44743"/>
    <cellStyle name="per.style 2 2 21" xfId="44744"/>
    <cellStyle name="per.style 2 2 21 2" xfId="44745"/>
    <cellStyle name="per.style 2 2 21 2 2" xfId="44746"/>
    <cellStyle name="per.style 2 2 21 3" xfId="44747"/>
    <cellStyle name="per.style 2 2 22" xfId="44748"/>
    <cellStyle name="per.style 2 2 3" xfId="44749"/>
    <cellStyle name="per.style 2 2 3 10" xfId="44750"/>
    <cellStyle name="per.style 2 2 3 11" xfId="44751"/>
    <cellStyle name="per.style 2 2 3 12" xfId="44752"/>
    <cellStyle name="per.style 2 2 3 12 2" xfId="44753"/>
    <cellStyle name="per.style 2 2 3 12 2 2" xfId="44754"/>
    <cellStyle name="per.style 2 2 3 12 2 2 2" xfId="44755"/>
    <cellStyle name="per.style 2 2 3 12 3" xfId="44756"/>
    <cellStyle name="per.style 2 2 3 12 4" xfId="44757"/>
    <cellStyle name="per.style 2 2 3 12 5" xfId="44758"/>
    <cellStyle name="per.style 2 2 3 12 6" xfId="44759"/>
    <cellStyle name="per.style 2 2 3 13" xfId="44760"/>
    <cellStyle name="per.style 2 2 3 13 2" xfId="44761"/>
    <cellStyle name="per.style 2 2 3 13 2 2" xfId="44762"/>
    <cellStyle name="per.style 2 2 3 13 3" xfId="44763"/>
    <cellStyle name="per.style 2 2 3 13 4" xfId="44764"/>
    <cellStyle name="per.style 2 2 3 14" xfId="44765"/>
    <cellStyle name="per.style 2 2 3 15" xfId="44766"/>
    <cellStyle name="per.style 2 2 3 16" xfId="44767"/>
    <cellStyle name="per.style 2 2 3 2" xfId="44768"/>
    <cellStyle name="per.style 2 2 3 2 10" xfId="44769"/>
    <cellStyle name="per.style 2 2 3 2 11" xfId="44770"/>
    <cellStyle name="per.style 2 2 3 2 11 2" xfId="44771"/>
    <cellStyle name="per.style 2 2 3 2 11 2 2" xfId="44772"/>
    <cellStyle name="per.style 2 2 3 2 11 3" xfId="44773"/>
    <cellStyle name="per.style 2 2 3 2 12" xfId="44774"/>
    <cellStyle name="per.style 2 2 3 2 13" xfId="44775"/>
    <cellStyle name="per.style 2 2 3 2 13 2" xfId="44776"/>
    <cellStyle name="per.style 2 2 3 2 13 2 2" xfId="44777"/>
    <cellStyle name="per.style 2 2 3 2 13 3" xfId="44778"/>
    <cellStyle name="per.style 2 2 3 2 14" xfId="44779"/>
    <cellStyle name="per.style 2 2 3 2 15" xfId="44780"/>
    <cellStyle name="per.style 2 2 3 2 16" xfId="44781"/>
    <cellStyle name="per.style 2 2 3 2 17" xfId="44782"/>
    <cellStyle name="per.style 2 2 3 2 2" xfId="44783"/>
    <cellStyle name="per.style 2 2 3 2 2 10" xfId="44784"/>
    <cellStyle name="per.style 2 2 3 2 2 11" xfId="44785"/>
    <cellStyle name="per.style 2 2 3 2 2 12" xfId="44786"/>
    <cellStyle name="per.style 2 2 3 2 2 12 2" xfId="44787"/>
    <cellStyle name="per.style 2 2 3 2 2 12 2 2" xfId="44788"/>
    <cellStyle name="per.style 2 2 3 2 2 12 2 2 2" xfId="44789"/>
    <cellStyle name="per.style 2 2 3 2 2 12 3" xfId="44790"/>
    <cellStyle name="per.style 2 2 3 2 2 12 4" xfId="44791"/>
    <cellStyle name="per.style 2 2 3 2 2 12 5" xfId="44792"/>
    <cellStyle name="per.style 2 2 3 2 2 12 6" xfId="44793"/>
    <cellStyle name="per.style 2 2 3 2 2 13" xfId="44794"/>
    <cellStyle name="per.style 2 2 3 2 2 13 2" xfId="44795"/>
    <cellStyle name="per.style 2 2 3 2 2 14" xfId="44796"/>
    <cellStyle name="per.style 2 2 3 2 2 15" xfId="44797"/>
    <cellStyle name="per.style 2 2 3 2 2 16" xfId="44798"/>
    <cellStyle name="per.style 2 2 3 2 2 2" xfId="44799"/>
    <cellStyle name="per.style 2 2 3 2 2 2 10" xfId="44800"/>
    <cellStyle name="per.style 2 2 3 2 2 2 11" xfId="44801"/>
    <cellStyle name="per.style 2 2 3 2 2 2 2" xfId="44802"/>
    <cellStyle name="per.style 2 2 3 2 2 2 2 10" xfId="44803"/>
    <cellStyle name="per.style 2 2 3 2 2 2 2 2" xfId="44804"/>
    <cellStyle name="per.style 2 2 3 2 2 2 2 2 2" xfId="44805"/>
    <cellStyle name="per.style 2 2 3 2 2 2 2 2 2 2" xfId="44806"/>
    <cellStyle name="per.style 2 2 3 2 2 2 2 2 2 2 2" xfId="44807"/>
    <cellStyle name="per.style 2 2 3 2 2 2 2 2 2 2 2 2" xfId="44808"/>
    <cellStyle name="per.style 2 2 3 2 2 2 2 2 2 2 3" xfId="44809"/>
    <cellStyle name="per.style 2 2 3 2 2 2 2 2 2 2 4" xfId="44810"/>
    <cellStyle name="per.style 2 2 3 2 2 2 2 2 2 3" xfId="44811"/>
    <cellStyle name="per.style 2 2 3 2 2 2 2 2 2 4" xfId="44812"/>
    <cellStyle name="per.style 2 2 3 2 2 2 2 2 3" xfId="44813"/>
    <cellStyle name="per.style 2 2 3 2 2 2 2 2 4" xfId="44814"/>
    <cellStyle name="per.style 2 2 3 2 2 2 2 2 4 2" xfId="44815"/>
    <cellStyle name="per.style 2 2 3 2 2 2 2 2 5" xfId="44816"/>
    <cellStyle name="per.style 2 2 3 2 2 2 2 2 5 2" xfId="44817"/>
    <cellStyle name="per.style 2 2 3 2 2 2 2 2 5 2 2" xfId="44818"/>
    <cellStyle name="per.style 2 2 3 2 2 2 2 2 5 3" xfId="44819"/>
    <cellStyle name="per.style 2 2 3 2 2 2 2 3" xfId="44820"/>
    <cellStyle name="per.style 2 2 3 2 2 2 2 4" xfId="44821"/>
    <cellStyle name="per.style 2 2 3 2 2 2 2 5" xfId="44822"/>
    <cellStyle name="per.style 2 2 3 2 2 2 2 6" xfId="44823"/>
    <cellStyle name="per.style 2 2 3 2 2 2 2 6 2" xfId="44824"/>
    <cellStyle name="per.style 2 2 3 2 2 2 2 6 2 2" xfId="44825"/>
    <cellStyle name="per.style 2 2 3 2 2 2 2 6 3" xfId="44826"/>
    <cellStyle name="per.style 2 2 3 2 2 2 2 7" xfId="44827"/>
    <cellStyle name="per.style 2 2 3 2 2 2 2 7 2" xfId="44828"/>
    <cellStyle name="per.style 2 2 3 2 2 2 2 7 2 2" xfId="44829"/>
    <cellStyle name="per.style 2 2 3 2 2 2 2 7 3" xfId="44830"/>
    <cellStyle name="per.style 2 2 3 2 2 2 2 8" xfId="44831"/>
    <cellStyle name="per.style 2 2 3 2 2 2 2 8 2" xfId="44832"/>
    <cellStyle name="per.style 2 2 3 2 2 2 2 8 2 2" xfId="44833"/>
    <cellStyle name="per.style 2 2 3 2 2 2 2 8 2 2 2" xfId="44834"/>
    <cellStyle name="per.style 2 2 3 2 2 2 2 8 3" xfId="44835"/>
    <cellStyle name="per.style 2 2 3 2 2 2 2 8 4" xfId="44836"/>
    <cellStyle name="per.style 2 2 3 2 2 2 2 8 5" xfId="44837"/>
    <cellStyle name="per.style 2 2 3 2 2 2 2 8 6" xfId="44838"/>
    <cellStyle name="per.style 2 2 3 2 2 2 2 9" xfId="44839"/>
    <cellStyle name="per.style 2 2 3 2 2 2 2 9 2" xfId="44840"/>
    <cellStyle name="per.style 2 2 3 2 2 2 3" xfId="44841"/>
    <cellStyle name="per.style 2 2 3 2 2 2 3 2" xfId="44842"/>
    <cellStyle name="per.style 2 2 3 2 2 2 3 2 2" xfId="44843"/>
    <cellStyle name="per.style 2 2 3 2 2 2 3 2 2 2" xfId="44844"/>
    <cellStyle name="per.style 2 2 3 2 2 2 3 2 2 2 2" xfId="44845"/>
    <cellStyle name="per.style 2 2 3 2 2 2 3 2 2 3" xfId="44846"/>
    <cellStyle name="per.style 2 2 3 2 2 2 3 2 2 4" xfId="44847"/>
    <cellStyle name="per.style 2 2 3 2 2 2 3 2 3" xfId="44848"/>
    <cellStyle name="per.style 2 2 3 2 2 2 3 2 4" xfId="44849"/>
    <cellStyle name="per.style 2 2 3 2 2 2 3 2 4 2" xfId="44850"/>
    <cellStyle name="per.style 2 2 3 2 2 2 3 2 4 2 2" xfId="44851"/>
    <cellStyle name="per.style 2 2 3 2 2 2 3 2 4 3" xfId="44852"/>
    <cellStyle name="per.style 2 2 3 2 2 2 3 2 5" xfId="44853"/>
    <cellStyle name="per.style 2 2 3 2 2 2 3 2 6" xfId="44854"/>
    <cellStyle name="per.style 2 2 3 2 2 2 3 3" xfId="44855"/>
    <cellStyle name="per.style 2 2 3 2 2 2 3 3 2" xfId="44856"/>
    <cellStyle name="per.style 2 2 3 2 2 2 3 4" xfId="44857"/>
    <cellStyle name="per.style 2 2 3 2 2 2 3 4 2" xfId="44858"/>
    <cellStyle name="per.style 2 2 3 2 2 2 3 5" xfId="44859"/>
    <cellStyle name="per.style 2 2 3 2 2 2 3 6" xfId="44860"/>
    <cellStyle name="per.style 2 2 3 2 2 2 3 7" xfId="44861"/>
    <cellStyle name="per.style 2 2 3 2 2 2 4" xfId="44862"/>
    <cellStyle name="per.style 2 2 3 2 2 2 4 2" xfId="44863"/>
    <cellStyle name="per.style 2 2 3 2 2 2 4 2 2" xfId="44864"/>
    <cellStyle name="per.style 2 2 3 2 2 2 4 3" xfId="44865"/>
    <cellStyle name="per.style 2 2 3 2 2 2 5" xfId="44866"/>
    <cellStyle name="per.style 2 2 3 2 2 2 5 2" xfId="44867"/>
    <cellStyle name="per.style 2 2 3 2 2 2 5 2 2" xfId="44868"/>
    <cellStyle name="per.style 2 2 3 2 2 2 5 3" xfId="44869"/>
    <cellStyle name="per.style 2 2 3 2 2 2 6" xfId="44870"/>
    <cellStyle name="per.style 2 2 3 2 2 2 7" xfId="44871"/>
    <cellStyle name="per.style 2 2 3 2 2 2 8" xfId="44872"/>
    <cellStyle name="per.style 2 2 3 2 2 2 9" xfId="44873"/>
    <cellStyle name="per.style 2 2 3 2 2 3" xfId="44874"/>
    <cellStyle name="per.style 2 2 3 2 2 4" xfId="44875"/>
    <cellStyle name="per.style 2 2 3 2 2 5" xfId="44876"/>
    <cellStyle name="per.style 2 2 3 2 2 5 2" xfId="44877"/>
    <cellStyle name="per.style 2 2 3 2 2 5 2 2" xfId="44878"/>
    <cellStyle name="per.style 2 2 3 2 2 5 3" xfId="44879"/>
    <cellStyle name="per.style 2 2 3 2 2 6" xfId="44880"/>
    <cellStyle name="per.style 2 2 3 2 2 6 2" xfId="44881"/>
    <cellStyle name="per.style 2 2 3 2 2 6 2 2" xfId="44882"/>
    <cellStyle name="per.style 2 2 3 2 2 6 2 2 2" xfId="44883"/>
    <cellStyle name="per.style 2 2 3 2 2 6 2 2 2 2" xfId="44884"/>
    <cellStyle name="per.style 2 2 3 2 2 6 2 2 3" xfId="44885"/>
    <cellStyle name="per.style 2 2 3 2 2 6 2 2 4" xfId="44886"/>
    <cellStyle name="per.style 2 2 3 2 2 6 2 3" xfId="44887"/>
    <cellStyle name="per.style 2 2 3 2 2 6 2 4" xfId="44888"/>
    <cellStyle name="per.style 2 2 3 2 2 6 3" xfId="44889"/>
    <cellStyle name="per.style 2 2 3 2 2 6 4" xfId="44890"/>
    <cellStyle name="per.style 2 2 3 2 2 6 4 2" xfId="44891"/>
    <cellStyle name="per.style 2 2 3 2 2 6 5" xfId="44892"/>
    <cellStyle name="per.style 2 2 3 2 2 7" xfId="44893"/>
    <cellStyle name="per.style 2 2 3 2 2 7 2" xfId="44894"/>
    <cellStyle name="per.style 2 2 3 2 2 7 2 2" xfId="44895"/>
    <cellStyle name="per.style 2 2 3 2 2 7 3" xfId="44896"/>
    <cellStyle name="per.style 2 2 3 2 2 8" xfId="44897"/>
    <cellStyle name="per.style 2 2 3 2 2 9" xfId="44898"/>
    <cellStyle name="per.style 2 2 3 2 2 9 2" xfId="44899"/>
    <cellStyle name="per.style 2 2 3 2 2 9 2 2" xfId="44900"/>
    <cellStyle name="per.style 2 2 3 2 2 9 3" xfId="44901"/>
    <cellStyle name="per.style 2 2 3 2 3" xfId="44902"/>
    <cellStyle name="per.style 2 2 3 2 4" xfId="44903"/>
    <cellStyle name="per.style 2 2 3 2 5" xfId="44904"/>
    <cellStyle name="per.style 2 2 3 2 5 10" xfId="44905"/>
    <cellStyle name="per.style 2 2 3 2 5 11" xfId="44906"/>
    <cellStyle name="per.style 2 2 3 2 5 12" xfId="44907"/>
    <cellStyle name="per.style 2 2 3 2 5 2" xfId="44908"/>
    <cellStyle name="per.style 2 2 3 2 5 2 10" xfId="44909"/>
    <cellStyle name="per.style 2 2 3 2 5 2 11" xfId="44910"/>
    <cellStyle name="per.style 2 2 3 2 5 2 2" xfId="44911"/>
    <cellStyle name="per.style 2 2 3 2 5 2 2 2" xfId="44912"/>
    <cellStyle name="per.style 2 2 3 2 5 2 2 2 2" xfId="44913"/>
    <cellStyle name="per.style 2 2 3 2 5 2 2 2 2 2" xfId="44914"/>
    <cellStyle name="per.style 2 2 3 2 5 2 2 2 3" xfId="44915"/>
    <cellStyle name="per.style 2 2 3 2 5 2 2 2 4" xfId="44916"/>
    <cellStyle name="per.style 2 2 3 2 5 2 2 3" xfId="44917"/>
    <cellStyle name="per.style 2 2 3 2 5 2 2 4" xfId="44918"/>
    <cellStyle name="per.style 2 2 3 2 5 2 2 4 2" xfId="44919"/>
    <cellStyle name="per.style 2 2 3 2 5 2 2 5" xfId="44920"/>
    <cellStyle name="per.style 2 2 3 2 5 2 3" xfId="44921"/>
    <cellStyle name="per.style 2 2 3 2 5 2 3 2" xfId="44922"/>
    <cellStyle name="per.style 2 2 3 2 5 2 3 2 2" xfId="44923"/>
    <cellStyle name="per.style 2 2 3 2 5 2 3 3" xfId="44924"/>
    <cellStyle name="per.style 2 2 3 2 5 2 4" xfId="44925"/>
    <cellStyle name="per.style 2 2 3 2 5 2 5" xfId="44926"/>
    <cellStyle name="per.style 2 2 3 2 5 2 6" xfId="44927"/>
    <cellStyle name="per.style 2 2 3 2 5 2 6 2" xfId="44928"/>
    <cellStyle name="per.style 2 2 3 2 5 2 6 2 2" xfId="44929"/>
    <cellStyle name="per.style 2 2 3 2 5 2 6 3" xfId="44930"/>
    <cellStyle name="per.style 2 2 3 2 5 2 7" xfId="44931"/>
    <cellStyle name="per.style 2 2 3 2 5 2 7 2" xfId="44932"/>
    <cellStyle name="per.style 2 2 3 2 5 2 7 2 2" xfId="44933"/>
    <cellStyle name="per.style 2 2 3 2 5 2 7 3" xfId="44934"/>
    <cellStyle name="per.style 2 2 3 2 5 2 8" xfId="44935"/>
    <cellStyle name="per.style 2 2 3 2 5 2 9" xfId="44936"/>
    <cellStyle name="per.style 2 2 3 2 5 3" xfId="44937"/>
    <cellStyle name="per.style 2 2 3 2 5 3 2" xfId="44938"/>
    <cellStyle name="per.style 2 2 3 2 5 3 2 2" xfId="44939"/>
    <cellStyle name="per.style 2 2 3 2 5 3 2 2 2" xfId="44940"/>
    <cellStyle name="per.style 2 2 3 2 5 3 2 2 2 2" xfId="44941"/>
    <cellStyle name="per.style 2 2 3 2 5 3 2 2 3" xfId="44942"/>
    <cellStyle name="per.style 2 2 3 2 5 3 2 2 4" xfId="44943"/>
    <cellStyle name="per.style 2 2 3 2 5 3 2 3" xfId="44944"/>
    <cellStyle name="per.style 2 2 3 2 5 3 2 3 2" xfId="44945"/>
    <cellStyle name="per.style 2 2 3 2 5 3 2 3 2 2" xfId="44946"/>
    <cellStyle name="per.style 2 2 3 2 5 3 2 3 3" xfId="44947"/>
    <cellStyle name="per.style 2 2 3 2 5 3 2 4" xfId="44948"/>
    <cellStyle name="per.style 2 2 3 2 5 3 3" xfId="44949"/>
    <cellStyle name="per.style 2 2 3 2 5 3 4" xfId="44950"/>
    <cellStyle name="per.style 2 2 3 2 5 3 4 2" xfId="44951"/>
    <cellStyle name="per.style 2 2 3 2 5 3 5" xfId="44952"/>
    <cellStyle name="per.style 2 2 3 2 5 4" xfId="44953"/>
    <cellStyle name="per.style 2 2 3 2 5 4 2" xfId="44954"/>
    <cellStyle name="per.style 2 2 3 2 5 4 2 2" xfId="44955"/>
    <cellStyle name="per.style 2 2 3 2 5 4 3" xfId="44956"/>
    <cellStyle name="per.style 2 2 3 2 5 5" xfId="44957"/>
    <cellStyle name="per.style 2 2 3 2 5 6" xfId="44958"/>
    <cellStyle name="per.style 2 2 3 2 5 7" xfId="44959"/>
    <cellStyle name="per.style 2 2 3 2 5 7 2" xfId="44960"/>
    <cellStyle name="per.style 2 2 3 2 5 7 2 2" xfId="44961"/>
    <cellStyle name="per.style 2 2 3 2 5 7 3" xfId="44962"/>
    <cellStyle name="per.style 2 2 3 2 5 8" xfId="44963"/>
    <cellStyle name="per.style 2 2 3 2 5 8 2" xfId="44964"/>
    <cellStyle name="per.style 2 2 3 2 5 8 2 2" xfId="44965"/>
    <cellStyle name="per.style 2 2 3 2 5 8 2 2 2" xfId="44966"/>
    <cellStyle name="per.style 2 2 3 2 5 8 3" xfId="44967"/>
    <cellStyle name="per.style 2 2 3 2 5 8 4" xfId="44968"/>
    <cellStyle name="per.style 2 2 3 2 5 8 5" xfId="44969"/>
    <cellStyle name="per.style 2 2 3 2 5 8 6" xfId="44970"/>
    <cellStyle name="per.style 2 2 3 2 5 9" xfId="44971"/>
    <cellStyle name="per.style 2 2 3 2 5 9 2" xfId="44972"/>
    <cellStyle name="per.style 2 2 3 2 6" xfId="44973"/>
    <cellStyle name="per.style 2 2 3 2 6 2" xfId="44974"/>
    <cellStyle name="per.style 2 2 3 2 6 2 2" xfId="44975"/>
    <cellStyle name="per.style 2 2 3 2 6 2 2 2" xfId="44976"/>
    <cellStyle name="per.style 2 2 3 2 6 2 2 2 2" xfId="44977"/>
    <cellStyle name="per.style 2 2 3 2 6 2 2 3" xfId="44978"/>
    <cellStyle name="per.style 2 2 3 2 6 2 2 4" xfId="44979"/>
    <cellStyle name="per.style 2 2 3 2 6 2 3" xfId="44980"/>
    <cellStyle name="per.style 2 2 3 2 6 2 4" xfId="44981"/>
    <cellStyle name="per.style 2 2 3 2 6 2 4 2" xfId="44982"/>
    <cellStyle name="per.style 2 2 3 2 6 2 4 2 2" xfId="44983"/>
    <cellStyle name="per.style 2 2 3 2 6 2 4 3" xfId="44984"/>
    <cellStyle name="per.style 2 2 3 2 6 2 5" xfId="44985"/>
    <cellStyle name="per.style 2 2 3 2 6 2 6" xfId="44986"/>
    <cellStyle name="per.style 2 2 3 2 6 3" xfId="44987"/>
    <cellStyle name="per.style 2 2 3 2 6 3 2" xfId="44988"/>
    <cellStyle name="per.style 2 2 3 2 6 4" xfId="44989"/>
    <cellStyle name="per.style 2 2 3 2 6 4 2" xfId="44990"/>
    <cellStyle name="per.style 2 2 3 2 6 4 2 2" xfId="44991"/>
    <cellStyle name="per.style 2 2 3 2 6 4 3" xfId="44992"/>
    <cellStyle name="per.style 2 2 3 2 6 4 4" xfId="44993"/>
    <cellStyle name="per.style 2 2 3 2 6 5" xfId="44994"/>
    <cellStyle name="per.style 2 2 3 2 6 6" xfId="44995"/>
    <cellStyle name="per.style 2 2 3 2 6 7" xfId="44996"/>
    <cellStyle name="per.style 2 2 3 2 7" xfId="44997"/>
    <cellStyle name="per.style 2 2 3 2 7 2" xfId="44998"/>
    <cellStyle name="per.style 2 2 3 2 7 2 2" xfId="44999"/>
    <cellStyle name="per.style 2 2 3 2 7 2 2 2" xfId="45000"/>
    <cellStyle name="per.style 2 2 3 2 7 2 2 2 2" xfId="45001"/>
    <cellStyle name="per.style 2 2 3 2 7 2 3" xfId="45002"/>
    <cellStyle name="per.style 2 2 3 2 7 2 3 2" xfId="45003"/>
    <cellStyle name="per.style 2 2 3 2 7 2 3 2 2" xfId="45004"/>
    <cellStyle name="per.style 2 2 3 2 7 2 3 3" xfId="45005"/>
    <cellStyle name="per.style 2 2 3 2 7 2 4" xfId="45006"/>
    <cellStyle name="per.style 2 2 3 2 7 2 5" xfId="45007"/>
    <cellStyle name="per.style 2 2 3 2 7 2 6" xfId="45008"/>
    <cellStyle name="per.style 2 2 3 2 7 3" xfId="45009"/>
    <cellStyle name="per.style 2 2 3 2 7 4" xfId="45010"/>
    <cellStyle name="per.style 2 2 3 2 7 4 2" xfId="45011"/>
    <cellStyle name="per.style 2 2 3 2 7 4 2 2" xfId="45012"/>
    <cellStyle name="per.style 2 2 3 2 7 4 3" xfId="45013"/>
    <cellStyle name="per.style 2 2 3 2 7 4 4" xfId="45014"/>
    <cellStyle name="per.style 2 2 3 2 7 5" xfId="45015"/>
    <cellStyle name="per.style 2 2 3 2 8" xfId="45016"/>
    <cellStyle name="per.style 2 2 3 2 8 2" xfId="45017"/>
    <cellStyle name="per.style 2 2 3 2 8 2 2" xfId="45018"/>
    <cellStyle name="per.style 2 2 3 2 8 2 2 2" xfId="45019"/>
    <cellStyle name="per.style 2 2 3 2 8 2 2 2 2" xfId="45020"/>
    <cellStyle name="per.style 2 2 3 2 8 2 3" xfId="45021"/>
    <cellStyle name="per.style 2 2 3 2 8 2 4" xfId="45022"/>
    <cellStyle name="per.style 2 2 3 2 8 3" xfId="45023"/>
    <cellStyle name="per.style 2 2 3 2 8 4" xfId="45024"/>
    <cellStyle name="per.style 2 2 3 2 8 4 2" xfId="45025"/>
    <cellStyle name="per.style 2 2 3 2 8 5" xfId="45026"/>
    <cellStyle name="per.style 2 2 3 2 8 6" xfId="45027"/>
    <cellStyle name="per.style 2 2 3 2 8 7" xfId="45028"/>
    <cellStyle name="per.style 2 2 3 2 9" xfId="45029"/>
    <cellStyle name="per.style 2 2 3 3" xfId="45030"/>
    <cellStyle name="per.style 2 2 3 3 2" xfId="45031"/>
    <cellStyle name="per.style 2 2 3 3 2 10" xfId="45032"/>
    <cellStyle name="per.style 2 2 3 3 2 2" xfId="45033"/>
    <cellStyle name="per.style 2 2 3 3 2 2 2" xfId="45034"/>
    <cellStyle name="per.style 2 2 3 3 2 2 2 2" xfId="45035"/>
    <cellStyle name="per.style 2 2 3 3 2 2 2 2 2" xfId="45036"/>
    <cellStyle name="per.style 2 2 3 3 2 2 2 2 2 2" xfId="45037"/>
    <cellStyle name="per.style 2 2 3 3 2 2 2 3" xfId="45038"/>
    <cellStyle name="per.style 2 2 3 3 2 2 2 4" xfId="45039"/>
    <cellStyle name="per.style 2 2 3 3 2 2 3" xfId="45040"/>
    <cellStyle name="per.style 2 2 3 3 2 2 4" xfId="45041"/>
    <cellStyle name="per.style 2 2 3 3 2 2 4 2" xfId="45042"/>
    <cellStyle name="per.style 2 2 3 3 2 2 5" xfId="45043"/>
    <cellStyle name="per.style 2 2 3 3 2 2 6" xfId="45044"/>
    <cellStyle name="per.style 2 2 3 3 2 2 7" xfId="45045"/>
    <cellStyle name="per.style 2 2 3 3 2 3" xfId="45046"/>
    <cellStyle name="per.style 2 2 3 3 2 4" xfId="45047"/>
    <cellStyle name="per.style 2 2 3 3 2 4 2" xfId="45048"/>
    <cellStyle name="per.style 2 2 3 3 2 4 2 2" xfId="45049"/>
    <cellStyle name="per.style 2 2 3 3 2 4 3" xfId="45050"/>
    <cellStyle name="per.style 2 2 3 3 2 5" xfId="45051"/>
    <cellStyle name="per.style 2 2 3 3 2 5 2" xfId="45052"/>
    <cellStyle name="per.style 2 2 3 3 2 5 2 2" xfId="45053"/>
    <cellStyle name="per.style 2 2 3 3 2 5 3" xfId="45054"/>
    <cellStyle name="per.style 2 2 3 3 2 6" xfId="45055"/>
    <cellStyle name="per.style 2 2 3 3 2 6 2" xfId="45056"/>
    <cellStyle name="per.style 2 2 3 3 2 6 2 2" xfId="45057"/>
    <cellStyle name="per.style 2 2 3 3 2 6 3" xfId="45058"/>
    <cellStyle name="per.style 2 2 3 3 2 7" xfId="45059"/>
    <cellStyle name="per.style 2 2 3 3 2 8" xfId="45060"/>
    <cellStyle name="per.style 2 2 3 3 2 8 2" xfId="45061"/>
    <cellStyle name="per.style 2 2 3 3 2 8 2 2" xfId="45062"/>
    <cellStyle name="per.style 2 2 3 3 2 8 3" xfId="45063"/>
    <cellStyle name="per.style 2 2 3 3 2 8 4" xfId="45064"/>
    <cellStyle name="per.style 2 2 3 3 2 9" xfId="45065"/>
    <cellStyle name="per.style 2 2 3 3 2 9 2" xfId="45066"/>
    <cellStyle name="per.style 2 2 3 3 3" xfId="45067"/>
    <cellStyle name="per.style 2 2 3 3 3 2" xfId="45068"/>
    <cellStyle name="per.style 2 2 3 3 3 2 2" xfId="45069"/>
    <cellStyle name="per.style 2 2 3 3 3 2 2 2" xfId="45070"/>
    <cellStyle name="per.style 2 2 3 3 3 2 2 2 2" xfId="45071"/>
    <cellStyle name="per.style 2 2 3 3 3 2 3" xfId="45072"/>
    <cellStyle name="per.style 2 2 3 3 3 2 4" xfId="45073"/>
    <cellStyle name="per.style 2 2 3 3 3 2 5" xfId="45074"/>
    <cellStyle name="per.style 2 2 3 3 3 2 6" xfId="45075"/>
    <cellStyle name="per.style 2 2 3 3 3 3" xfId="45076"/>
    <cellStyle name="per.style 2 2 3 3 3 4" xfId="45077"/>
    <cellStyle name="per.style 2 2 3 3 3 4 2" xfId="45078"/>
    <cellStyle name="per.style 2 2 3 3 3 5" xfId="45079"/>
    <cellStyle name="per.style 2 2 3 3 4" xfId="45080"/>
    <cellStyle name="per.style 2 2 3 3 4 2" xfId="45081"/>
    <cellStyle name="per.style 2 2 3 3 4 2 2" xfId="45082"/>
    <cellStyle name="per.style 2 2 3 3 4 3" xfId="45083"/>
    <cellStyle name="per.style 2 2 3 3 5" xfId="45084"/>
    <cellStyle name="per.style 2 2 3 3 5 2" xfId="45085"/>
    <cellStyle name="per.style 2 2 3 3 5 2 2" xfId="45086"/>
    <cellStyle name="per.style 2 2 3 3 5 3" xfId="45087"/>
    <cellStyle name="per.style 2 2 3 3 6" xfId="45088"/>
    <cellStyle name="per.style 2 2 3 3 7" xfId="45089"/>
    <cellStyle name="per.style 2 2 3 3 7 2" xfId="45090"/>
    <cellStyle name="per.style 2 2 3 3 7 2 2" xfId="45091"/>
    <cellStyle name="per.style 2 2 3 3 7 3" xfId="45092"/>
    <cellStyle name="per.style 2 2 3 3 8" xfId="45093"/>
    <cellStyle name="per.style 2 2 3 3 9" xfId="45094"/>
    <cellStyle name="per.style 2 2 3 4" xfId="45095"/>
    <cellStyle name="per.style 2 2 3 5" xfId="45096"/>
    <cellStyle name="per.style 2 2 3 6" xfId="45097"/>
    <cellStyle name="per.style 2 2 3 6 2" xfId="45098"/>
    <cellStyle name="per.style 2 2 3 6 2 2" xfId="45099"/>
    <cellStyle name="per.style 2 2 3 6 2 2 2" xfId="45100"/>
    <cellStyle name="per.style 2 2 3 6 2 2 2 2" xfId="45101"/>
    <cellStyle name="per.style 2 2 3 6 2 3" xfId="45102"/>
    <cellStyle name="per.style 2 2 3 6 2 4" xfId="45103"/>
    <cellStyle name="per.style 2 2 3 6 2 5" xfId="45104"/>
    <cellStyle name="per.style 2 2 3 6 2 6" xfId="45105"/>
    <cellStyle name="per.style 2 2 3 6 3" xfId="45106"/>
    <cellStyle name="per.style 2 2 3 6 4" xfId="45107"/>
    <cellStyle name="per.style 2 2 3 6 4 2" xfId="45108"/>
    <cellStyle name="per.style 2 2 3 6 5" xfId="45109"/>
    <cellStyle name="per.style 2 2 3 7" xfId="45110"/>
    <cellStyle name="per.style 2 2 3 7 2" xfId="45111"/>
    <cellStyle name="per.style 2 2 3 7 2 2" xfId="45112"/>
    <cellStyle name="per.style 2 2 3 7 3" xfId="45113"/>
    <cellStyle name="per.style 2 2 3 8" xfId="45114"/>
    <cellStyle name="per.style 2 2 3 8 2" xfId="45115"/>
    <cellStyle name="per.style 2 2 3 8 2 2" xfId="45116"/>
    <cellStyle name="per.style 2 2 3 8 3" xfId="45117"/>
    <cellStyle name="per.style 2 2 3 9" xfId="45118"/>
    <cellStyle name="per.style 2 2 3 9 2" xfId="45119"/>
    <cellStyle name="per.style 2 2 3 9 2 2" xfId="45120"/>
    <cellStyle name="per.style 2 2 3 9 3" xfId="45121"/>
    <cellStyle name="per.style 2 2 4" xfId="45122"/>
    <cellStyle name="per.style 2 2 5" xfId="45123"/>
    <cellStyle name="per.style 2 2 5 10" xfId="45124"/>
    <cellStyle name="per.style 2 2 5 11" xfId="45125"/>
    <cellStyle name="per.style 2 2 5 11 2" xfId="45126"/>
    <cellStyle name="per.style 2 2 5 11 2 2" xfId="45127"/>
    <cellStyle name="per.style 2 2 5 11 3" xfId="45128"/>
    <cellStyle name="per.style 2 2 5 12" xfId="45129"/>
    <cellStyle name="per.style 2 2 5 12 2" xfId="45130"/>
    <cellStyle name="per.style 2 2 5 12 2 2" xfId="45131"/>
    <cellStyle name="per.style 2 2 5 12 2 2 2" xfId="45132"/>
    <cellStyle name="per.style 2 2 5 12 3" xfId="45133"/>
    <cellStyle name="per.style 2 2 5 12 4" xfId="45134"/>
    <cellStyle name="per.style 2 2 5 12 5" xfId="45135"/>
    <cellStyle name="per.style 2 2 5 12 6" xfId="45136"/>
    <cellStyle name="per.style 2 2 5 13" xfId="45137"/>
    <cellStyle name="per.style 2 2 5 13 2" xfId="45138"/>
    <cellStyle name="per.style 2 2 5 13 2 2" xfId="45139"/>
    <cellStyle name="per.style 2 2 5 13 3" xfId="45140"/>
    <cellStyle name="per.style 2 2 5 13 4" xfId="45141"/>
    <cellStyle name="per.style 2 2 5 14" xfId="45142"/>
    <cellStyle name="per.style 2 2 5 14 2" xfId="45143"/>
    <cellStyle name="per.style 2 2 5 14 2 2" xfId="45144"/>
    <cellStyle name="per.style 2 2 5 14 3" xfId="45145"/>
    <cellStyle name="per.style 2 2 5 15" xfId="45146"/>
    <cellStyle name="per.style 2 2 5 16" xfId="45147"/>
    <cellStyle name="per.style 2 2 5 2" xfId="45148"/>
    <cellStyle name="per.style 2 2 5 2 2" xfId="45149"/>
    <cellStyle name="per.style 2 2 5 2 2 10" xfId="45150"/>
    <cellStyle name="per.style 2 2 5 2 2 2" xfId="45151"/>
    <cellStyle name="per.style 2 2 5 2 2 2 2" xfId="45152"/>
    <cellStyle name="per.style 2 2 5 2 2 2 2 2" xfId="45153"/>
    <cellStyle name="per.style 2 2 5 2 2 2 2 2 2" xfId="45154"/>
    <cellStyle name="per.style 2 2 5 2 2 2 2 2 2 2" xfId="45155"/>
    <cellStyle name="per.style 2 2 5 2 2 2 2 2 3" xfId="45156"/>
    <cellStyle name="per.style 2 2 5 2 2 2 2 2 4" xfId="45157"/>
    <cellStyle name="per.style 2 2 5 2 2 2 2 3" xfId="45158"/>
    <cellStyle name="per.style 2 2 5 2 2 2 2 4" xfId="45159"/>
    <cellStyle name="per.style 2 2 5 2 2 2 2 4 2" xfId="45160"/>
    <cellStyle name="per.style 2 2 5 2 2 2 2 4 2 2" xfId="45161"/>
    <cellStyle name="per.style 2 2 5 2 2 2 2 4 3" xfId="45162"/>
    <cellStyle name="per.style 2 2 5 2 2 2 3" xfId="45163"/>
    <cellStyle name="per.style 2 2 5 2 2 2 4" xfId="45164"/>
    <cellStyle name="per.style 2 2 5 2 2 2 4 2" xfId="45165"/>
    <cellStyle name="per.style 2 2 5 2 2 2 5" xfId="45166"/>
    <cellStyle name="per.style 2 2 5 2 2 2 6" xfId="45167"/>
    <cellStyle name="per.style 2 2 5 2 2 2 7" xfId="45168"/>
    <cellStyle name="per.style 2 2 5 2 2 3" xfId="45169"/>
    <cellStyle name="per.style 2 2 5 2 2 4" xfId="45170"/>
    <cellStyle name="per.style 2 2 5 2 2 5" xfId="45171"/>
    <cellStyle name="per.style 2 2 5 2 2 6" xfId="45172"/>
    <cellStyle name="per.style 2 2 5 2 2 7" xfId="45173"/>
    <cellStyle name="per.style 2 2 5 2 2 8" xfId="45174"/>
    <cellStyle name="per.style 2 2 5 2 2 8 2" xfId="45175"/>
    <cellStyle name="per.style 2 2 5 2 2 8 2 2" xfId="45176"/>
    <cellStyle name="per.style 2 2 5 2 2 8 3" xfId="45177"/>
    <cellStyle name="per.style 2 2 5 2 2 8 4" xfId="45178"/>
    <cellStyle name="per.style 2 2 5 2 2 9" xfId="45179"/>
    <cellStyle name="per.style 2 2 5 2 2 9 2" xfId="45180"/>
    <cellStyle name="per.style 2 2 5 2 3" xfId="45181"/>
    <cellStyle name="per.style 2 2 5 2 3 2" xfId="45182"/>
    <cellStyle name="per.style 2 2 5 2 3 2 2" xfId="45183"/>
    <cellStyle name="per.style 2 2 5 2 3 2 2 2" xfId="45184"/>
    <cellStyle name="per.style 2 2 5 2 3 2 2 2 2" xfId="45185"/>
    <cellStyle name="per.style 2 2 5 2 3 2 2 3" xfId="45186"/>
    <cellStyle name="per.style 2 2 5 2 3 2 2 4" xfId="45187"/>
    <cellStyle name="per.style 2 2 5 2 3 2 3" xfId="45188"/>
    <cellStyle name="per.style 2 2 5 2 3 2 4" xfId="45189"/>
    <cellStyle name="per.style 2 2 5 2 3 2 5" xfId="45190"/>
    <cellStyle name="per.style 2 2 5 2 3 2 6" xfId="45191"/>
    <cellStyle name="per.style 2 2 5 2 3 3" xfId="45192"/>
    <cellStyle name="per.style 2 2 5 2 3 3 2" xfId="45193"/>
    <cellStyle name="per.style 2 2 5 2 3 4" xfId="45194"/>
    <cellStyle name="per.style 2 2 5 2 3 4 2" xfId="45195"/>
    <cellStyle name="per.style 2 2 5 2 3 4 2 2" xfId="45196"/>
    <cellStyle name="per.style 2 2 5 2 3 4 3" xfId="45197"/>
    <cellStyle name="per.style 2 2 5 2 3 4 4" xfId="45198"/>
    <cellStyle name="per.style 2 2 5 2 3 5" xfId="45199"/>
    <cellStyle name="per.style 2 2 5 2 3 6" xfId="45200"/>
    <cellStyle name="per.style 2 2 5 2 3 7" xfId="45201"/>
    <cellStyle name="per.style 2 2 5 2 4" xfId="45202"/>
    <cellStyle name="per.style 2 2 5 2 4 2" xfId="45203"/>
    <cellStyle name="per.style 2 2 5 2 4 2 2" xfId="45204"/>
    <cellStyle name="per.style 2 2 5 2 4 3" xfId="45205"/>
    <cellStyle name="per.style 2 2 5 2 5" xfId="45206"/>
    <cellStyle name="per.style 2 2 5 2 6" xfId="45207"/>
    <cellStyle name="per.style 2 2 5 2 6 2" xfId="45208"/>
    <cellStyle name="per.style 2 2 5 2 6 2 2" xfId="45209"/>
    <cellStyle name="per.style 2 2 5 2 6 3" xfId="45210"/>
    <cellStyle name="per.style 2 2 5 2 7" xfId="45211"/>
    <cellStyle name="per.style 2 2 5 2 7 2" xfId="45212"/>
    <cellStyle name="per.style 2 2 5 2 7 2 2" xfId="45213"/>
    <cellStyle name="per.style 2 2 5 2 7 3" xfId="45214"/>
    <cellStyle name="per.style 2 2 5 2 8" xfId="45215"/>
    <cellStyle name="per.style 2 2 5 2 9" xfId="45216"/>
    <cellStyle name="per.style 2 2 5 3" xfId="45217"/>
    <cellStyle name="per.style 2 2 5 3 2" xfId="45218"/>
    <cellStyle name="per.style 2 2 5 3 2 2" xfId="45219"/>
    <cellStyle name="per.style 2 2 5 3 3" xfId="45220"/>
    <cellStyle name="per.style 2 2 5 4" xfId="45221"/>
    <cellStyle name="per.style 2 2 5 5" xfId="45222"/>
    <cellStyle name="per.style 2 2 5 6" xfId="45223"/>
    <cellStyle name="per.style 2 2 5 6 2" xfId="45224"/>
    <cellStyle name="per.style 2 2 5 6 2 2" xfId="45225"/>
    <cellStyle name="per.style 2 2 5 6 2 2 2" xfId="45226"/>
    <cellStyle name="per.style 2 2 5 6 2 2 2 2" xfId="45227"/>
    <cellStyle name="per.style 2 2 5 6 2 3" xfId="45228"/>
    <cellStyle name="per.style 2 2 5 6 2 3 2" xfId="45229"/>
    <cellStyle name="per.style 2 2 5 6 2 3 2 2" xfId="45230"/>
    <cellStyle name="per.style 2 2 5 6 2 3 3" xfId="45231"/>
    <cellStyle name="per.style 2 2 5 6 2 4" xfId="45232"/>
    <cellStyle name="per.style 2 2 5 6 3" xfId="45233"/>
    <cellStyle name="per.style 2 2 5 6 4" xfId="45234"/>
    <cellStyle name="per.style 2 2 5 6 4 2" xfId="45235"/>
    <cellStyle name="per.style 2 2 5 6 5" xfId="45236"/>
    <cellStyle name="per.style 2 2 5 6 6" xfId="45237"/>
    <cellStyle name="per.style 2 2 5 6 7" xfId="45238"/>
    <cellStyle name="per.style 2 2 5 7" xfId="45239"/>
    <cellStyle name="per.style 2 2 5 7 2" xfId="45240"/>
    <cellStyle name="per.style 2 2 5 7 2 2" xfId="45241"/>
    <cellStyle name="per.style 2 2 5 7 3" xfId="45242"/>
    <cellStyle name="per.style 2 2 5 8" xfId="45243"/>
    <cellStyle name="per.style 2 2 5 9" xfId="45244"/>
    <cellStyle name="per.style 2 2 6" xfId="45245"/>
    <cellStyle name="per.style 2 2 7" xfId="45246"/>
    <cellStyle name="per.style 2 2 8" xfId="45247"/>
    <cellStyle name="per.style 2 2 9" xfId="45248"/>
    <cellStyle name="per.style 2 2 9 2" xfId="45249"/>
    <cellStyle name="per.style 2 2 9 2 2" xfId="45250"/>
    <cellStyle name="per.style 2 2 9 3" xfId="45251"/>
    <cellStyle name="per.style 2 20" xfId="45252"/>
    <cellStyle name="per.style 2 21" xfId="45253"/>
    <cellStyle name="per.style 2 22" xfId="45254"/>
    <cellStyle name="per.style 2 22 2" xfId="45255"/>
    <cellStyle name="per.style 2 22 2 2" xfId="45256"/>
    <cellStyle name="per.style 2 22 3" xfId="45257"/>
    <cellStyle name="per.style 2 23" xfId="45258"/>
    <cellStyle name="per.style 2 24" xfId="45259"/>
    <cellStyle name="per.style 2 24 2" xfId="45260"/>
    <cellStyle name="per.style 2 24 2 2" xfId="45261"/>
    <cellStyle name="per.style 2 24 3" xfId="45262"/>
    <cellStyle name="per.style 2 25" xfId="45263"/>
    <cellStyle name="per.style 2 26" xfId="45264"/>
    <cellStyle name="per.style 2 27" xfId="45265"/>
    <cellStyle name="per.style 2 28" xfId="45266"/>
    <cellStyle name="per.style 2 3" xfId="45267"/>
    <cellStyle name="per.style 2 4" xfId="45268"/>
    <cellStyle name="per.style 2 5" xfId="45269"/>
    <cellStyle name="per.style 2 6" xfId="45270"/>
    <cellStyle name="per.style 2 7" xfId="45271"/>
    <cellStyle name="per.style 2 8" xfId="45272"/>
    <cellStyle name="per.style 2 8 2" xfId="45273"/>
    <cellStyle name="per.style 2 8 2 2" xfId="45274"/>
    <cellStyle name="per.style 2 8 3" xfId="45275"/>
    <cellStyle name="per.style 2 9" xfId="45276"/>
    <cellStyle name="per.style 2 9 2" xfId="45277"/>
    <cellStyle name="per.style 2 9 2 2" xfId="45278"/>
    <cellStyle name="per.style 2 9 3" xfId="45279"/>
    <cellStyle name="per.style 3" xfId="45280"/>
    <cellStyle name="per.style 3 10" xfId="45281"/>
    <cellStyle name="per.style 3 11" xfId="45282"/>
    <cellStyle name="per.style 3 12" xfId="45283"/>
    <cellStyle name="per.style 3 12 2" xfId="45284"/>
    <cellStyle name="per.style 3 12 2 2" xfId="45285"/>
    <cellStyle name="per.style 3 12 3" xfId="45286"/>
    <cellStyle name="per.style 3 13" xfId="45287"/>
    <cellStyle name="per.style 3 14" xfId="45288"/>
    <cellStyle name="per.style 3 14 2" xfId="45289"/>
    <cellStyle name="per.style 3 14 2 2" xfId="45290"/>
    <cellStyle name="per.style 3 14 3" xfId="45291"/>
    <cellStyle name="per.style 3 15" xfId="45292"/>
    <cellStyle name="per.style 3 16" xfId="45293"/>
    <cellStyle name="per.style 3 16 2" xfId="45294"/>
    <cellStyle name="per.style 3 16 2 2" xfId="45295"/>
    <cellStyle name="per.style 3 16 3" xfId="45296"/>
    <cellStyle name="per.style 3 17" xfId="45297"/>
    <cellStyle name="per.style 3 18" xfId="45298"/>
    <cellStyle name="per.style 3 18 2" xfId="45299"/>
    <cellStyle name="per.style 3 18 2 2" xfId="45300"/>
    <cellStyle name="per.style 3 18 3" xfId="45301"/>
    <cellStyle name="per.style 3 19" xfId="45302"/>
    <cellStyle name="per.style 3 2" xfId="45303"/>
    <cellStyle name="per.style 3 2 10" xfId="45304"/>
    <cellStyle name="per.style 3 2 10 2" xfId="45305"/>
    <cellStyle name="per.style 3 2 10 2 2" xfId="45306"/>
    <cellStyle name="per.style 3 2 10 3" xfId="45307"/>
    <cellStyle name="per.style 3 2 11" xfId="45308"/>
    <cellStyle name="per.style 3 2 11 10" xfId="45309"/>
    <cellStyle name="per.style 3 2 11 2" xfId="45310"/>
    <cellStyle name="per.style 3 2 11 2 2" xfId="45311"/>
    <cellStyle name="per.style 3 2 11 2 2 2" xfId="45312"/>
    <cellStyle name="per.style 3 2 11 2 2 2 2" xfId="45313"/>
    <cellStyle name="per.style 3 2 11 2 2 2 2 2" xfId="45314"/>
    <cellStyle name="per.style 3 2 11 2 2 2 2 2 2" xfId="45315"/>
    <cellStyle name="per.style 3 2 11 2 2 2 3" xfId="45316"/>
    <cellStyle name="per.style 3 2 11 2 2 2 4" xfId="45317"/>
    <cellStyle name="per.style 3 2 11 2 2 2 5" xfId="45318"/>
    <cellStyle name="per.style 3 2 11 2 2 2 6" xfId="45319"/>
    <cellStyle name="per.style 3 2 11 2 2 3" xfId="45320"/>
    <cellStyle name="per.style 3 2 11 2 2 3 2" xfId="45321"/>
    <cellStyle name="per.style 3 2 11 2 2 4" xfId="45322"/>
    <cellStyle name="per.style 3 2 11 2 2 4 2" xfId="45323"/>
    <cellStyle name="per.style 3 2 11 2 2 5" xfId="45324"/>
    <cellStyle name="per.style 3 2 11 2 2 6" xfId="45325"/>
    <cellStyle name="per.style 3 2 11 2 2 7" xfId="45326"/>
    <cellStyle name="per.style 3 2 11 2 3" xfId="45327"/>
    <cellStyle name="per.style 3 2 11 2 3 2" xfId="45328"/>
    <cellStyle name="per.style 3 2 11 2 3 2 2" xfId="45329"/>
    <cellStyle name="per.style 3 2 11 2 3 3" xfId="45330"/>
    <cellStyle name="per.style 3 2 11 2 4" xfId="45331"/>
    <cellStyle name="per.style 3 2 11 2 4 2" xfId="45332"/>
    <cellStyle name="per.style 3 2 11 2 4 2 2" xfId="45333"/>
    <cellStyle name="per.style 3 2 11 2 4 3" xfId="45334"/>
    <cellStyle name="per.style 3 2 11 2 5" xfId="45335"/>
    <cellStyle name="per.style 3 2 11 2 6" xfId="45336"/>
    <cellStyle name="per.style 3 2 11 2 7" xfId="45337"/>
    <cellStyle name="per.style 3 2 11 2 8" xfId="45338"/>
    <cellStyle name="per.style 3 2 11 2 9" xfId="45339"/>
    <cellStyle name="per.style 3 2 11 3" xfId="45340"/>
    <cellStyle name="per.style 3 2 11 3 2" xfId="45341"/>
    <cellStyle name="per.style 3 2 11 3 2 2" xfId="45342"/>
    <cellStyle name="per.style 3 2 11 3 2 2 2" xfId="45343"/>
    <cellStyle name="per.style 3 2 11 3 2 2 2 2" xfId="45344"/>
    <cellStyle name="per.style 3 2 11 3 2 3" xfId="45345"/>
    <cellStyle name="per.style 3 2 11 3 2 4" xfId="45346"/>
    <cellStyle name="per.style 3 2 11 3 3" xfId="45347"/>
    <cellStyle name="per.style 3 2 11 3 4" xfId="45348"/>
    <cellStyle name="per.style 3 2 11 3 4 2" xfId="45349"/>
    <cellStyle name="per.style 3 2 11 3 5" xfId="45350"/>
    <cellStyle name="per.style 3 2 11 3 6" xfId="45351"/>
    <cellStyle name="per.style 3 2 11 3 7" xfId="45352"/>
    <cellStyle name="per.style 3 2 11 4" xfId="45353"/>
    <cellStyle name="per.style 3 2 11 4 2" xfId="45354"/>
    <cellStyle name="per.style 3 2 11 4 2 2" xfId="45355"/>
    <cellStyle name="per.style 3 2 11 4 3" xfId="45356"/>
    <cellStyle name="per.style 3 2 11 5" xfId="45357"/>
    <cellStyle name="per.style 3 2 11 6" xfId="45358"/>
    <cellStyle name="per.style 3 2 11 7" xfId="45359"/>
    <cellStyle name="per.style 3 2 11 8" xfId="45360"/>
    <cellStyle name="per.style 3 2 11 8 2" xfId="45361"/>
    <cellStyle name="per.style 3 2 11 8 2 2" xfId="45362"/>
    <cellStyle name="per.style 3 2 11 8 2 2 2" xfId="45363"/>
    <cellStyle name="per.style 3 2 11 8 3" xfId="45364"/>
    <cellStyle name="per.style 3 2 11 8 4" xfId="45365"/>
    <cellStyle name="per.style 3 2 11 8 5" xfId="45366"/>
    <cellStyle name="per.style 3 2 11 8 6" xfId="45367"/>
    <cellStyle name="per.style 3 2 11 9" xfId="45368"/>
    <cellStyle name="per.style 3 2 11 9 2" xfId="45369"/>
    <cellStyle name="per.style 3 2 12" xfId="45370"/>
    <cellStyle name="per.style 3 2 12 2" xfId="45371"/>
    <cellStyle name="per.style 3 2 12 2 2" xfId="45372"/>
    <cellStyle name="per.style 3 2 12 2 2 2" xfId="45373"/>
    <cellStyle name="per.style 3 2 12 2 3" xfId="45374"/>
    <cellStyle name="per.style 3 2 12 2 4" xfId="45375"/>
    <cellStyle name="per.style 3 2 12 3" xfId="45376"/>
    <cellStyle name="per.style 3 2 12 4" xfId="45377"/>
    <cellStyle name="per.style 3 2 12 4 2" xfId="45378"/>
    <cellStyle name="per.style 3 2 12 4 2 2" xfId="45379"/>
    <cellStyle name="per.style 3 2 12 4 3" xfId="45380"/>
    <cellStyle name="per.style 3 2 12 4 4" xfId="45381"/>
    <cellStyle name="per.style 3 2 12 5" xfId="45382"/>
    <cellStyle name="per.style 3 2 12 5 2" xfId="45383"/>
    <cellStyle name="per.style 3 2 12 5 2 2" xfId="45384"/>
    <cellStyle name="per.style 3 2 12 5 3" xfId="45385"/>
    <cellStyle name="per.style 3 2 13" xfId="45386"/>
    <cellStyle name="per.style 3 2 13 2" xfId="45387"/>
    <cellStyle name="per.style 3 2 13 2 2" xfId="45388"/>
    <cellStyle name="per.style 3 2 13 2 2 2" xfId="45389"/>
    <cellStyle name="per.style 3 2 13 2 2 2 2" xfId="45390"/>
    <cellStyle name="per.style 3 2 13 2 3" xfId="45391"/>
    <cellStyle name="per.style 3 2 13 2 3 2" xfId="45392"/>
    <cellStyle name="per.style 3 2 13 2 3 2 2" xfId="45393"/>
    <cellStyle name="per.style 3 2 13 2 3 3" xfId="45394"/>
    <cellStyle name="per.style 3 2 13 2 4" xfId="45395"/>
    <cellStyle name="per.style 3 2 13 2 5" xfId="45396"/>
    <cellStyle name="per.style 3 2 13 2 6" xfId="45397"/>
    <cellStyle name="per.style 3 2 13 3" xfId="45398"/>
    <cellStyle name="per.style 3 2 13 3 2" xfId="45399"/>
    <cellStyle name="per.style 3 2 13 4" xfId="45400"/>
    <cellStyle name="per.style 3 2 13 4 2" xfId="45401"/>
    <cellStyle name="per.style 3 2 13 5" xfId="45402"/>
    <cellStyle name="per.style 3 2 13 6" xfId="45403"/>
    <cellStyle name="per.style 3 2 13 7" xfId="45404"/>
    <cellStyle name="per.style 3 2 14" xfId="45405"/>
    <cellStyle name="per.style 3 2 14 10" xfId="45406"/>
    <cellStyle name="per.style 3 2 14 2" xfId="45407"/>
    <cellStyle name="per.style 3 2 14 2 2" xfId="45408"/>
    <cellStyle name="per.style 3 2 14 2 2 2" xfId="45409"/>
    <cellStyle name="per.style 3 2 14 2 2 2 2" xfId="45410"/>
    <cellStyle name="per.style 3 2 14 2 2 2 2 2" xfId="45411"/>
    <cellStyle name="per.style 3 2 14 2 2 2 3" xfId="45412"/>
    <cellStyle name="per.style 3 2 14 2 2 2 4" xfId="45413"/>
    <cellStyle name="per.style 3 2 14 2 2 3" xfId="45414"/>
    <cellStyle name="per.style 3 2 14 2 2 4" xfId="45415"/>
    <cellStyle name="per.style 3 2 14 2 2 5" xfId="45416"/>
    <cellStyle name="per.style 3 2 14 2 2 6" xfId="45417"/>
    <cellStyle name="per.style 3 2 14 2 3" xfId="45418"/>
    <cellStyle name="per.style 3 2 14 2 4" xfId="45419"/>
    <cellStyle name="per.style 3 2 14 2 4 2" xfId="45420"/>
    <cellStyle name="per.style 3 2 14 2 5" xfId="45421"/>
    <cellStyle name="per.style 3 2 14 3" xfId="45422"/>
    <cellStyle name="per.style 3 2 14 3 2" xfId="45423"/>
    <cellStyle name="per.style 3 2 14 3 2 2" xfId="45424"/>
    <cellStyle name="per.style 3 2 14 3 3" xfId="45425"/>
    <cellStyle name="per.style 3 2 14 4" xfId="45426"/>
    <cellStyle name="per.style 3 2 14 4 2" xfId="45427"/>
    <cellStyle name="per.style 3 2 14 4 2 2" xfId="45428"/>
    <cellStyle name="per.style 3 2 14 4 3" xfId="45429"/>
    <cellStyle name="per.style 3 2 14 5" xfId="45430"/>
    <cellStyle name="per.style 3 2 14 6" xfId="45431"/>
    <cellStyle name="per.style 3 2 14 7" xfId="45432"/>
    <cellStyle name="per.style 3 2 14 8" xfId="45433"/>
    <cellStyle name="per.style 3 2 14 8 2" xfId="45434"/>
    <cellStyle name="per.style 3 2 14 8 2 2" xfId="45435"/>
    <cellStyle name="per.style 3 2 14 8 2 2 2" xfId="45436"/>
    <cellStyle name="per.style 3 2 14 8 3" xfId="45437"/>
    <cellStyle name="per.style 3 2 14 8 4" xfId="45438"/>
    <cellStyle name="per.style 3 2 14 8 5" xfId="45439"/>
    <cellStyle name="per.style 3 2 14 8 6" xfId="45440"/>
    <cellStyle name="per.style 3 2 14 9" xfId="45441"/>
    <cellStyle name="per.style 3 2 14 9 2" xfId="45442"/>
    <cellStyle name="per.style 3 2 15" xfId="45443"/>
    <cellStyle name="per.style 3 2 15 2" xfId="45444"/>
    <cellStyle name="per.style 3 2 15 2 2" xfId="45445"/>
    <cellStyle name="per.style 3 2 15 2 2 2" xfId="45446"/>
    <cellStyle name="per.style 3 2 15 2 2 2 2" xfId="45447"/>
    <cellStyle name="per.style 3 2 15 2 3" xfId="45448"/>
    <cellStyle name="per.style 3 2 15 2 3 2" xfId="45449"/>
    <cellStyle name="per.style 3 2 15 2 3 2 2" xfId="45450"/>
    <cellStyle name="per.style 3 2 15 2 3 3" xfId="45451"/>
    <cellStyle name="per.style 3 2 15 2 4" xfId="45452"/>
    <cellStyle name="per.style 3 2 15 2 5" xfId="45453"/>
    <cellStyle name="per.style 3 2 15 2 6" xfId="45454"/>
    <cellStyle name="per.style 3 2 15 3" xfId="45455"/>
    <cellStyle name="per.style 3 2 15 4" xfId="45456"/>
    <cellStyle name="per.style 3 2 15 4 2" xfId="45457"/>
    <cellStyle name="per.style 3 2 15 4 2 2" xfId="45458"/>
    <cellStyle name="per.style 3 2 15 4 3" xfId="45459"/>
    <cellStyle name="per.style 3 2 15 4 4" xfId="45460"/>
    <cellStyle name="per.style 3 2 15 5" xfId="45461"/>
    <cellStyle name="per.style 3 2 15 5 2" xfId="45462"/>
    <cellStyle name="per.style 3 2 15 5 2 2" xfId="45463"/>
    <cellStyle name="per.style 3 2 15 5 3" xfId="45464"/>
    <cellStyle name="per.style 3 2 16" xfId="45465"/>
    <cellStyle name="per.style 3 2 16 2" xfId="45466"/>
    <cellStyle name="per.style 3 2 16 2 2" xfId="45467"/>
    <cellStyle name="per.style 3 2 16 3" xfId="45468"/>
    <cellStyle name="per.style 3 2 17" xfId="45469"/>
    <cellStyle name="per.style 3 2 18" xfId="45470"/>
    <cellStyle name="per.style 3 2 19" xfId="45471"/>
    <cellStyle name="per.style 3 2 19 2" xfId="45472"/>
    <cellStyle name="per.style 3 2 19 2 2" xfId="45473"/>
    <cellStyle name="per.style 3 2 19 3" xfId="45474"/>
    <cellStyle name="per.style 3 2 2" xfId="45475"/>
    <cellStyle name="per.style 3 2 2 2" xfId="45476"/>
    <cellStyle name="per.style 3 2 2 2 2" xfId="45477"/>
    <cellStyle name="per.style 3 2 2 3" xfId="45478"/>
    <cellStyle name="per.style 3 2 20" xfId="45479"/>
    <cellStyle name="per.style 3 2 21" xfId="45480"/>
    <cellStyle name="per.style 3 2 21 2" xfId="45481"/>
    <cellStyle name="per.style 3 2 21 2 2" xfId="45482"/>
    <cellStyle name="per.style 3 2 21 3" xfId="45483"/>
    <cellStyle name="per.style 3 2 22" xfId="45484"/>
    <cellStyle name="per.style 3 2 3" xfId="45485"/>
    <cellStyle name="per.style 3 2 3 10" xfId="45486"/>
    <cellStyle name="per.style 3 2 3 11" xfId="45487"/>
    <cellStyle name="per.style 3 2 3 12" xfId="45488"/>
    <cellStyle name="per.style 3 2 3 12 2" xfId="45489"/>
    <cellStyle name="per.style 3 2 3 12 2 2" xfId="45490"/>
    <cellStyle name="per.style 3 2 3 12 2 2 2" xfId="45491"/>
    <cellStyle name="per.style 3 2 3 12 3" xfId="45492"/>
    <cellStyle name="per.style 3 2 3 12 4" xfId="45493"/>
    <cellStyle name="per.style 3 2 3 12 5" xfId="45494"/>
    <cellStyle name="per.style 3 2 3 12 6" xfId="45495"/>
    <cellStyle name="per.style 3 2 3 13" xfId="45496"/>
    <cellStyle name="per.style 3 2 3 13 2" xfId="45497"/>
    <cellStyle name="per.style 3 2 3 14" xfId="45498"/>
    <cellStyle name="per.style 3 2 3 15" xfId="45499"/>
    <cellStyle name="per.style 3 2 3 16" xfId="45500"/>
    <cellStyle name="per.style 3 2 3 2" xfId="45501"/>
    <cellStyle name="per.style 3 2 3 2 10" xfId="45502"/>
    <cellStyle name="per.style 3 2 3 2 11" xfId="45503"/>
    <cellStyle name="per.style 3 2 3 2 12" xfId="45504"/>
    <cellStyle name="per.style 3 2 3 2 13" xfId="45505"/>
    <cellStyle name="per.style 3 2 3 2 14" xfId="45506"/>
    <cellStyle name="per.style 3 2 3 2 15" xfId="45507"/>
    <cellStyle name="per.style 3 2 3 2 16" xfId="45508"/>
    <cellStyle name="per.style 3 2 3 2 17" xfId="45509"/>
    <cellStyle name="per.style 3 2 3 2 2" xfId="45510"/>
    <cellStyle name="per.style 3 2 3 2 2 10" xfId="45511"/>
    <cellStyle name="per.style 3 2 3 2 2 11" xfId="45512"/>
    <cellStyle name="per.style 3 2 3 2 2 11 2" xfId="45513"/>
    <cellStyle name="per.style 3 2 3 2 2 11 2 2" xfId="45514"/>
    <cellStyle name="per.style 3 2 3 2 2 11 3" xfId="45515"/>
    <cellStyle name="per.style 3 2 3 2 2 12" xfId="45516"/>
    <cellStyle name="per.style 3 2 3 2 2 12 2" xfId="45517"/>
    <cellStyle name="per.style 3 2 3 2 2 12 2 2" xfId="45518"/>
    <cellStyle name="per.style 3 2 3 2 2 12 3" xfId="45519"/>
    <cellStyle name="per.style 3 2 3 2 2 12 4" xfId="45520"/>
    <cellStyle name="per.style 3 2 3 2 2 13" xfId="45521"/>
    <cellStyle name="per.style 3 2 3 2 2 13 2" xfId="45522"/>
    <cellStyle name="per.style 3 2 3 2 2 14" xfId="45523"/>
    <cellStyle name="per.style 3 2 3 2 2 2" xfId="45524"/>
    <cellStyle name="per.style 3 2 3 2 2 2 2" xfId="45525"/>
    <cellStyle name="per.style 3 2 3 2 2 2 2 10" xfId="45526"/>
    <cellStyle name="per.style 3 2 3 2 2 2 2 11" xfId="45527"/>
    <cellStyle name="per.style 3 2 3 2 2 2 2 12" xfId="45528"/>
    <cellStyle name="per.style 3 2 3 2 2 2 2 2" xfId="45529"/>
    <cellStyle name="per.style 3 2 3 2 2 2 2 2 2" xfId="45530"/>
    <cellStyle name="per.style 3 2 3 2 2 2 2 2 2 2" xfId="45531"/>
    <cellStyle name="per.style 3 2 3 2 2 2 2 2 2 2 2" xfId="45532"/>
    <cellStyle name="per.style 3 2 3 2 2 2 2 2 2 2 2 2" xfId="45533"/>
    <cellStyle name="per.style 3 2 3 2 2 2 2 2 2 2 3" xfId="45534"/>
    <cellStyle name="per.style 3 2 3 2 2 2 2 2 2 2 4" xfId="45535"/>
    <cellStyle name="per.style 3 2 3 2 2 2 2 2 2 3" xfId="45536"/>
    <cellStyle name="per.style 3 2 3 2 2 2 2 2 2 3 2" xfId="45537"/>
    <cellStyle name="per.style 3 2 3 2 2 2 2 2 2 3 2 2" xfId="45538"/>
    <cellStyle name="per.style 3 2 3 2 2 2 2 2 2 3 3" xfId="45539"/>
    <cellStyle name="per.style 3 2 3 2 2 2 2 2 2 4" xfId="45540"/>
    <cellStyle name="per.style 3 2 3 2 2 2 2 2 2 5" xfId="45541"/>
    <cellStyle name="per.style 3 2 3 2 2 2 2 2 2 6" xfId="45542"/>
    <cellStyle name="per.style 3 2 3 2 2 2 2 2 3" xfId="45543"/>
    <cellStyle name="per.style 3 2 3 2 2 2 2 2 3 2" xfId="45544"/>
    <cellStyle name="per.style 3 2 3 2 2 2 2 2 4" xfId="45545"/>
    <cellStyle name="per.style 3 2 3 2 2 2 2 2 4 2" xfId="45546"/>
    <cellStyle name="per.style 3 2 3 2 2 2 2 2 4 2 2" xfId="45547"/>
    <cellStyle name="per.style 3 2 3 2 2 2 2 2 4 3" xfId="45548"/>
    <cellStyle name="per.style 3 2 3 2 2 2 2 2 4 4" xfId="45549"/>
    <cellStyle name="per.style 3 2 3 2 2 2 2 2 5" xfId="45550"/>
    <cellStyle name="per.style 3 2 3 2 2 2 2 3" xfId="45551"/>
    <cellStyle name="per.style 3 2 3 2 2 2 2 3 2" xfId="45552"/>
    <cellStyle name="per.style 3 2 3 2 2 2 2 3 2 2" xfId="45553"/>
    <cellStyle name="per.style 3 2 3 2 2 2 2 3 3" xfId="45554"/>
    <cellStyle name="per.style 3 2 3 2 2 2 2 4" xfId="45555"/>
    <cellStyle name="per.style 3 2 3 2 2 2 2 4 2" xfId="45556"/>
    <cellStyle name="per.style 3 2 3 2 2 2 2 4 2 2" xfId="45557"/>
    <cellStyle name="per.style 3 2 3 2 2 2 2 4 3" xfId="45558"/>
    <cellStyle name="per.style 3 2 3 2 2 2 2 5" xfId="45559"/>
    <cellStyle name="per.style 3 2 3 2 2 2 2 6" xfId="45560"/>
    <cellStyle name="per.style 3 2 3 2 2 2 2 7" xfId="45561"/>
    <cellStyle name="per.style 3 2 3 2 2 2 2 8" xfId="45562"/>
    <cellStyle name="per.style 3 2 3 2 2 2 2 8 2" xfId="45563"/>
    <cellStyle name="per.style 3 2 3 2 2 2 2 8 2 2" xfId="45564"/>
    <cellStyle name="per.style 3 2 3 2 2 2 2 8 2 2 2" xfId="45565"/>
    <cellStyle name="per.style 3 2 3 2 2 2 2 8 3" xfId="45566"/>
    <cellStyle name="per.style 3 2 3 2 2 2 2 8 4" xfId="45567"/>
    <cellStyle name="per.style 3 2 3 2 2 2 2 8 5" xfId="45568"/>
    <cellStyle name="per.style 3 2 3 2 2 2 2 8 6" xfId="45569"/>
    <cellStyle name="per.style 3 2 3 2 2 2 2 9" xfId="45570"/>
    <cellStyle name="per.style 3 2 3 2 2 2 2 9 2" xfId="45571"/>
    <cellStyle name="per.style 3 2 3 2 2 2 3" xfId="45572"/>
    <cellStyle name="per.style 3 2 3 2 2 2 3 2" xfId="45573"/>
    <cellStyle name="per.style 3 2 3 2 2 2 3 2 2" xfId="45574"/>
    <cellStyle name="per.style 3 2 3 2 2 2 3 2 2 2" xfId="45575"/>
    <cellStyle name="per.style 3 2 3 2 2 2 3 2 2 2 2" xfId="45576"/>
    <cellStyle name="per.style 3 2 3 2 2 2 3 2 2 3" xfId="45577"/>
    <cellStyle name="per.style 3 2 3 2 2 2 3 2 2 4" xfId="45578"/>
    <cellStyle name="per.style 3 2 3 2 2 2 3 2 3" xfId="45579"/>
    <cellStyle name="per.style 3 2 3 2 2 2 3 2 3 2" xfId="45580"/>
    <cellStyle name="per.style 3 2 3 2 2 2 3 2 3 2 2" xfId="45581"/>
    <cellStyle name="per.style 3 2 3 2 2 2 3 2 3 3" xfId="45582"/>
    <cellStyle name="per.style 3 2 3 2 2 2 3 2 4" xfId="45583"/>
    <cellStyle name="per.style 3 2 3 2 2 2 3 3" xfId="45584"/>
    <cellStyle name="per.style 3 2 3 2 2 2 3 4" xfId="45585"/>
    <cellStyle name="per.style 3 2 3 2 2 2 3 4 2" xfId="45586"/>
    <cellStyle name="per.style 3 2 3 2 2 2 3 5" xfId="45587"/>
    <cellStyle name="per.style 3 2 3 2 2 2 3 6" xfId="45588"/>
    <cellStyle name="per.style 3 2 3 2 2 2 3 7" xfId="45589"/>
    <cellStyle name="per.style 3 2 3 2 2 2 4" xfId="45590"/>
    <cellStyle name="per.style 3 2 3 2 2 2 4 2" xfId="45591"/>
    <cellStyle name="per.style 3 2 3 2 2 2 4 2 2" xfId="45592"/>
    <cellStyle name="per.style 3 2 3 2 2 2 4 3" xfId="45593"/>
    <cellStyle name="per.style 3 2 3 2 2 2 5" xfId="45594"/>
    <cellStyle name="per.style 3 2 3 2 2 2 5 2" xfId="45595"/>
    <cellStyle name="per.style 3 2 3 2 2 2 5 2 2" xfId="45596"/>
    <cellStyle name="per.style 3 2 3 2 2 2 5 3" xfId="45597"/>
    <cellStyle name="per.style 3 2 3 2 2 2 6" xfId="45598"/>
    <cellStyle name="per.style 3 2 3 2 2 2 7" xfId="45599"/>
    <cellStyle name="per.style 3 2 3 2 2 2 8" xfId="45600"/>
    <cellStyle name="per.style 3 2 3 2 2 2 9" xfId="45601"/>
    <cellStyle name="per.style 3 2 3 2 2 3" xfId="45602"/>
    <cellStyle name="per.style 3 2 3 2 2 4" xfId="45603"/>
    <cellStyle name="per.style 3 2 3 2 2 4 2" xfId="45604"/>
    <cellStyle name="per.style 3 2 3 2 2 4 2 2" xfId="45605"/>
    <cellStyle name="per.style 3 2 3 2 2 4 3" xfId="45606"/>
    <cellStyle name="per.style 3 2 3 2 2 5" xfId="45607"/>
    <cellStyle name="per.style 3 2 3 2 2 6" xfId="45608"/>
    <cellStyle name="per.style 3 2 3 2 2 6 2" xfId="45609"/>
    <cellStyle name="per.style 3 2 3 2 2 6 2 2" xfId="45610"/>
    <cellStyle name="per.style 3 2 3 2 2 6 2 2 2" xfId="45611"/>
    <cellStyle name="per.style 3 2 3 2 2 6 2 2 2 2" xfId="45612"/>
    <cellStyle name="per.style 3 2 3 2 2 6 2 3" xfId="45613"/>
    <cellStyle name="per.style 3 2 3 2 2 6 2 3 2" xfId="45614"/>
    <cellStyle name="per.style 3 2 3 2 2 6 2 3 2 2" xfId="45615"/>
    <cellStyle name="per.style 3 2 3 2 2 6 2 3 3" xfId="45616"/>
    <cellStyle name="per.style 3 2 3 2 2 6 2 4" xfId="45617"/>
    <cellStyle name="per.style 3 2 3 2 2 6 2 4 2" xfId="45618"/>
    <cellStyle name="per.style 3 2 3 2 2 6 2 4 2 2" xfId="45619"/>
    <cellStyle name="per.style 3 2 3 2 2 6 2 4 3" xfId="45620"/>
    <cellStyle name="per.style 3 2 3 2 2 6 3" xfId="45621"/>
    <cellStyle name="per.style 3 2 3 2 2 6 4" xfId="45622"/>
    <cellStyle name="per.style 3 2 3 2 2 6 4 2" xfId="45623"/>
    <cellStyle name="per.style 3 2 3 2 2 6 5" xfId="45624"/>
    <cellStyle name="per.style 3 2 3 2 2 6 6" xfId="45625"/>
    <cellStyle name="per.style 3 2 3 2 2 6 7" xfId="45626"/>
    <cellStyle name="per.style 3 2 3 2 2 7" xfId="45627"/>
    <cellStyle name="per.style 3 2 3 2 2 8" xfId="45628"/>
    <cellStyle name="per.style 3 2 3 2 2 8 2" xfId="45629"/>
    <cellStyle name="per.style 3 2 3 2 2 8 2 2" xfId="45630"/>
    <cellStyle name="per.style 3 2 3 2 2 8 3" xfId="45631"/>
    <cellStyle name="per.style 3 2 3 2 2 9" xfId="45632"/>
    <cellStyle name="per.style 3 2 3 2 3" xfId="45633"/>
    <cellStyle name="per.style 3 2 3 2 4" xfId="45634"/>
    <cellStyle name="per.style 3 2 3 2 4 2" xfId="45635"/>
    <cellStyle name="per.style 3 2 3 2 4 2 2" xfId="45636"/>
    <cellStyle name="per.style 3 2 3 2 4 3" xfId="45637"/>
    <cellStyle name="per.style 3 2 3 2 5" xfId="45638"/>
    <cellStyle name="per.style 3 2 3 2 5 10" xfId="45639"/>
    <cellStyle name="per.style 3 2 3 2 5 2" xfId="45640"/>
    <cellStyle name="per.style 3 2 3 2 5 2 2" xfId="45641"/>
    <cellStyle name="per.style 3 2 3 2 5 2 2 2" xfId="45642"/>
    <cellStyle name="per.style 3 2 3 2 5 2 2 2 2" xfId="45643"/>
    <cellStyle name="per.style 3 2 3 2 5 2 2 2 2 2" xfId="45644"/>
    <cellStyle name="per.style 3 2 3 2 5 2 2 2 2 2 2" xfId="45645"/>
    <cellStyle name="per.style 3 2 3 2 5 2 2 2 3" xfId="45646"/>
    <cellStyle name="per.style 3 2 3 2 5 2 2 2 4" xfId="45647"/>
    <cellStyle name="per.style 3 2 3 2 5 2 2 2 5" xfId="45648"/>
    <cellStyle name="per.style 3 2 3 2 5 2 2 2 6" xfId="45649"/>
    <cellStyle name="per.style 3 2 3 2 5 2 2 3" xfId="45650"/>
    <cellStyle name="per.style 3 2 3 2 5 2 2 4" xfId="45651"/>
    <cellStyle name="per.style 3 2 3 2 5 2 2 4 2" xfId="45652"/>
    <cellStyle name="per.style 3 2 3 2 5 2 2 5" xfId="45653"/>
    <cellStyle name="per.style 3 2 3 2 5 2 3" xfId="45654"/>
    <cellStyle name="per.style 3 2 3 2 5 2 4" xfId="45655"/>
    <cellStyle name="per.style 3 2 3 2 5 2 5" xfId="45656"/>
    <cellStyle name="per.style 3 2 3 2 5 2 6" xfId="45657"/>
    <cellStyle name="per.style 3 2 3 2 5 2 6 2" xfId="45658"/>
    <cellStyle name="per.style 3 2 3 2 5 2 6 2 2" xfId="45659"/>
    <cellStyle name="per.style 3 2 3 2 5 2 6 3" xfId="45660"/>
    <cellStyle name="per.style 3 2 3 2 5 2 7" xfId="45661"/>
    <cellStyle name="per.style 3 2 3 2 5 2 8" xfId="45662"/>
    <cellStyle name="per.style 3 2 3 2 5 2 9" xfId="45663"/>
    <cellStyle name="per.style 3 2 3 2 5 3" xfId="45664"/>
    <cellStyle name="per.style 3 2 3 2 5 3 2" xfId="45665"/>
    <cellStyle name="per.style 3 2 3 2 5 3 2 2" xfId="45666"/>
    <cellStyle name="per.style 3 2 3 2 5 3 2 2 2" xfId="45667"/>
    <cellStyle name="per.style 3 2 3 2 5 3 2 2 2 2" xfId="45668"/>
    <cellStyle name="per.style 3 2 3 2 5 3 2 3" xfId="45669"/>
    <cellStyle name="per.style 3 2 3 2 5 3 2 4" xfId="45670"/>
    <cellStyle name="per.style 3 2 3 2 5 3 2 5" xfId="45671"/>
    <cellStyle name="per.style 3 2 3 2 5 3 2 6" xfId="45672"/>
    <cellStyle name="per.style 3 2 3 2 5 3 3" xfId="45673"/>
    <cellStyle name="per.style 3 2 3 2 5 3 4" xfId="45674"/>
    <cellStyle name="per.style 3 2 3 2 5 3 4 2" xfId="45675"/>
    <cellStyle name="per.style 3 2 3 2 5 3 4 2 2" xfId="45676"/>
    <cellStyle name="per.style 3 2 3 2 5 3 4 3" xfId="45677"/>
    <cellStyle name="per.style 3 2 3 2 5 3 4 4" xfId="45678"/>
    <cellStyle name="per.style 3 2 3 2 5 3 5" xfId="45679"/>
    <cellStyle name="per.style 3 2 3 2 5 4" xfId="45680"/>
    <cellStyle name="per.style 3 2 3 2 5 5" xfId="45681"/>
    <cellStyle name="per.style 3 2 3 2 5 6" xfId="45682"/>
    <cellStyle name="per.style 3 2 3 2 5 6 2" xfId="45683"/>
    <cellStyle name="per.style 3 2 3 2 5 6 2 2" xfId="45684"/>
    <cellStyle name="per.style 3 2 3 2 5 6 3" xfId="45685"/>
    <cellStyle name="per.style 3 2 3 2 5 7" xfId="45686"/>
    <cellStyle name="per.style 3 2 3 2 5 7 2" xfId="45687"/>
    <cellStyle name="per.style 3 2 3 2 5 7 2 2" xfId="45688"/>
    <cellStyle name="per.style 3 2 3 2 5 7 3" xfId="45689"/>
    <cellStyle name="per.style 3 2 3 2 5 8" xfId="45690"/>
    <cellStyle name="per.style 3 2 3 2 5 8 2" xfId="45691"/>
    <cellStyle name="per.style 3 2 3 2 5 8 2 2" xfId="45692"/>
    <cellStyle name="per.style 3 2 3 2 5 8 3" xfId="45693"/>
    <cellStyle name="per.style 3 2 3 2 5 8 4" xfId="45694"/>
    <cellStyle name="per.style 3 2 3 2 5 9" xfId="45695"/>
    <cellStyle name="per.style 3 2 3 2 5 9 2" xfId="45696"/>
    <cellStyle name="per.style 3 2 3 2 6" xfId="45697"/>
    <cellStyle name="per.style 3 2 3 2 6 2" xfId="45698"/>
    <cellStyle name="per.style 3 2 3 2 6 2 2" xfId="45699"/>
    <cellStyle name="per.style 3 2 3 2 6 2 2 2" xfId="45700"/>
    <cellStyle name="per.style 3 2 3 2 6 2 2 2 2" xfId="45701"/>
    <cellStyle name="per.style 3 2 3 2 6 2 3" xfId="45702"/>
    <cellStyle name="per.style 3 2 3 2 6 2 4" xfId="45703"/>
    <cellStyle name="per.style 3 2 3 2 6 2 5" xfId="45704"/>
    <cellStyle name="per.style 3 2 3 2 6 2 6" xfId="45705"/>
    <cellStyle name="per.style 3 2 3 2 6 3" xfId="45706"/>
    <cellStyle name="per.style 3 2 3 2 6 4" xfId="45707"/>
    <cellStyle name="per.style 3 2 3 2 6 4 2" xfId="45708"/>
    <cellStyle name="per.style 3 2 3 2 6 5" xfId="45709"/>
    <cellStyle name="per.style 3 2 3 2 7" xfId="45710"/>
    <cellStyle name="per.style 3 2 3 2 7 2" xfId="45711"/>
    <cellStyle name="per.style 3 2 3 2 7 2 2" xfId="45712"/>
    <cellStyle name="per.style 3 2 3 2 7 2 2 2" xfId="45713"/>
    <cellStyle name="per.style 3 2 3 2 7 2 2 2 2" xfId="45714"/>
    <cellStyle name="per.style 3 2 3 2 7 2 2 3" xfId="45715"/>
    <cellStyle name="per.style 3 2 3 2 7 2 2 4" xfId="45716"/>
    <cellStyle name="per.style 3 2 3 2 7 2 3" xfId="45717"/>
    <cellStyle name="per.style 3 2 3 2 7 2 4" xfId="45718"/>
    <cellStyle name="per.style 3 2 3 2 7 3" xfId="45719"/>
    <cellStyle name="per.style 3 2 3 2 7 4" xfId="45720"/>
    <cellStyle name="per.style 3 2 3 2 7 4 2" xfId="45721"/>
    <cellStyle name="per.style 3 2 3 2 7 4 2 2" xfId="45722"/>
    <cellStyle name="per.style 3 2 3 2 7 4 3" xfId="45723"/>
    <cellStyle name="per.style 3 2 3 2 7 4 4" xfId="45724"/>
    <cellStyle name="per.style 3 2 3 2 7 5" xfId="45725"/>
    <cellStyle name="per.style 3 2 3 2 8" xfId="45726"/>
    <cellStyle name="per.style 3 2 3 2 8 2" xfId="45727"/>
    <cellStyle name="per.style 3 2 3 2 8 2 2" xfId="45728"/>
    <cellStyle name="per.style 3 2 3 2 8 2 2 2" xfId="45729"/>
    <cellStyle name="per.style 3 2 3 2 8 2 3" xfId="45730"/>
    <cellStyle name="per.style 3 2 3 2 8 2 4" xfId="45731"/>
    <cellStyle name="per.style 3 2 3 2 8 3" xfId="45732"/>
    <cellStyle name="per.style 3 2 3 2 8 4" xfId="45733"/>
    <cellStyle name="per.style 3 2 3 2 8 4 2" xfId="45734"/>
    <cellStyle name="per.style 3 2 3 2 8 4 2 2" xfId="45735"/>
    <cellStyle name="per.style 3 2 3 2 8 4 3" xfId="45736"/>
    <cellStyle name="per.style 3 2 3 2 8 4 4" xfId="45737"/>
    <cellStyle name="per.style 3 2 3 2 8 5" xfId="45738"/>
    <cellStyle name="per.style 3 2 3 2 9" xfId="45739"/>
    <cellStyle name="per.style 3 2 3 3" xfId="45740"/>
    <cellStyle name="per.style 3 2 3 3 10" xfId="45741"/>
    <cellStyle name="per.style 3 2 3 3 11" xfId="45742"/>
    <cellStyle name="per.style 3 2 3 3 2" xfId="45743"/>
    <cellStyle name="per.style 3 2 3 3 2 10" xfId="45744"/>
    <cellStyle name="per.style 3 2 3 3 2 11" xfId="45745"/>
    <cellStyle name="per.style 3 2 3 3 2 12" xfId="45746"/>
    <cellStyle name="per.style 3 2 3 3 2 2" xfId="45747"/>
    <cellStyle name="per.style 3 2 3 3 2 2 2" xfId="45748"/>
    <cellStyle name="per.style 3 2 3 3 2 2 2 2" xfId="45749"/>
    <cellStyle name="per.style 3 2 3 3 2 2 2 2 2" xfId="45750"/>
    <cellStyle name="per.style 3 2 3 3 2 2 2 2 2 2" xfId="45751"/>
    <cellStyle name="per.style 3 2 3 3 2 2 2 3" xfId="45752"/>
    <cellStyle name="per.style 3 2 3 3 2 2 2 4" xfId="45753"/>
    <cellStyle name="per.style 3 2 3 3 2 2 2 5" xfId="45754"/>
    <cellStyle name="per.style 3 2 3 3 2 2 2 6" xfId="45755"/>
    <cellStyle name="per.style 3 2 3 3 2 2 3" xfId="45756"/>
    <cellStyle name="per.style 3 2 3 3 2 2 3 2" xfId="45757"/>
    <cellStyle name="per.style 3 2 3 3 2 2 4" xfId="45758"/>
    <cellStyle name="per.style 3 2 3 3 2 2 4 2" xfId="45759"/>
    <cellStyle name="per.style 3 2 3 3 2 2 4 2 2" xfId="45760"/>
    <cellStyle name="per.style 3 2 3 3 2 2 4 3" xfId="45761"/>
    <cellStyle name="per.style 3 2 3 3 2 2 4 4" xfId="45762"/>
    <cellStyle name="per.style 3 2 3 3 2 2 5" xfId="45763"/>
    <cellStyle name="per.style 3 2 3 3 2 2 6" xfId="45764"/>
    <cellStyle name="per.style 3 2 3 3 2 2 7" xfId="45765"/>
    <cellStyle name="per.style 3 2 3 3 2 3" xfId="45766"/>
    <cellStyle name="per.style 3 2 3 3 2 3 2" xfId="45767"/>
    <cellStyle name="per.style 3 2 3 3 2 3 2 2" xfId="45768"/>
    <cellStyle name="per.style 3 2 3 3 2 3 3" xfId="45769"/>
    <cellStyle name="per.style 3 2 3 3 2 4" xfId="45770"/>
    <cellStyle name="per.style 3 2 3 3 2 5" xfId="45771"/>
    <cellStyle name="per.style 3 2 3 3 2 6" xfId="45772"/>
    <cellStyle name="per.style 3 2 3 3 2 7" xfId="45773"/>
    <cellStyle name="per.style 3 2 3 3 2 8" xfId="45774"/>
    <cellStyle name="per.style 3 2 3 3 2 8 2" xfId="45775"/>
    <cellStyle name="per.style 3 2 3 3 2 8 2 2" xfId="45776"/>
    <cellStyle name="per.style 3 2 3 3 2 8 2 2 2" xfId="45777"/>
    <cellStyle name="per.style 3 2 3 3 2 8 3" xfId="45778"/>
    <cellStyle name="per.style 3 2 3 3 2 8 4" xfId="45779"/>
    <cellStyle name="per.style 3 2 3 3 2 8 5" xfId="45780"/>
    <cellStyle name="per.style 3 2 3 3 2 8 6" xfId="45781"/>
    <cellStyle name="per.style 3 2 3 3 2 9" xfId="45782"/>
    <cellStyle name="per.style 3 2 3 3 2 9 2" xfId="45783"/>
    <cellStyle name="per.style 3 2 3 3 3" xfId="45784"/>
    <cellStyle name="per.style 3 2 3 3 3 2" xfId="45785"/>
    <cellStyle name="per.style 3 2 3 3 3 2 2" xfId="45786"/>
    <cellStyle name="per.style 3 2 3 3 3 2 2 2" xfId="45787"/>
    <cellStyle name="per.style 3 2 3 3 3 2 2 2 2" xfId="45788"/>
    <cellStyle name="per.style 3 2 3 3 3 2 3" xfId="45789"/>
    <cellStyle name="per.style 3 2 3 3 3 2 4" xfId="45790"/>
    <cellStyle name="per.style 3 2 3 3 3 2 4 2" xfId="45791"/>
    <cellStyle name="per.style 3 2 3 3 3 2 4 2 2" xfId="45792"/>
    <cellStyle name="per.style 3 2 3 3 3 2 4 3" xfId="45793"/>
    <cellStyle name="per.style 3 2 3 3 3 2 5" xfId="45794"/>
    <cellStyle name="per.style 3 2 3 3 3 2 6" xfId="45795"/>
    <cellStyle name="per.style 3 2 3 3 3 3" xfId="45796"/>
    <cellStyle name="per.style 3 2 3 3 3 4" xfId="45797"/>
    <cellStyle name="per.style 3 2 3 3 3 4 2" xfId="45798"/>
    <cellStyle name="per.style 3 2 3 3 3 5" xfId="45799"/>
    <cellStyle name="per.style 3 2 3 3 4" xfId="45800"/>
    <cellStyle name="per.style 3 2 3 3 4 2" xfId="45801"/>
    <cellStyle name="per.style 3 2 3 3 4 2 2" xfId="45802"/>
    <cellStyle name="per.style 3 2 3 3 4 3" xfId="45803"/>
    <cellStyle name="per.style 3 2 3 3 5" xfId="45804"/>
    <cellStyle name="per.style 3 2 3 3 5 2" xfId="45805"/>
    <cellStyle name="per.style 3 2 3 3 5 2 2" xfId="45806"/>
    <cellStyle name="per.style 3 2 3 3 5 3" xfId="45807"/>
    <cellStyle name="per.style 3 2 3 3 6" xfId="45808"/>
    <cellStyle name="per.style 3 2 3 3 6 2" xfId="45809"/>
    <cellStyle name="per.style 3 2 3 3 6 2 2" xfId="45810"/>
    <cellStyle name="per.style 3 2 3 3 6 3" xfId="45811"/>
    <cellStyle name="per.style 3 2 3 3 7" xfId="45812"/>
    <cellStyle name="per.style 3 2 3 3 8" xfId="45813"/>
    <cellStyle name="per.style 3 2 3 3 9" xfId="45814"/>
    <cellStyle name="per.style 3 2 3 4" xfId="45815"/>
    <cellStyle name="per.style 3 2 3 4 2" xfId="45816"/>
    <cellStyle name="per.style 3 2 3 4 2 2" xfId="45817"/>
    <cellStyle name="per.style 3 2 3 4 3" xfId="45818"/>
    <cellStyle name="per.style 3 2 3 5" xfId="45819"/>
    <cellStyle name="per.style 3 2 3 6" xfId="45820"/>
    <cellStyle name="per.style 3 2 3 6 2" xfId="45821"/>
    <cellStyle name="per.style 3 2 3 6 2 2" xfId="45822"/>
    <cellStyle name="per.style 3 2 3 6 2 2 2" xfId="45823"/>
    <cellStyle name="per.style 3 2 3 6 2 2 2 2" xfId="45824"/>
    <cellStyle name="per.style 3 2 3 6 2 2 3" xfId="45825"/>
    <cellStyle name="per.style 3 2 3 6 2 2 4" xfId="45826"/>
    <cellStyle name="per.style 3 2 3 6 2 3" xfId="45827"/>
    <cellStyle name="per.style 3 2 3 6 2 3 2" xfId="45828"/>
    <cellStyle name="per.style 3 2 3 6 2 3 2 2" xfId="45829"/>
    <cellStyle name="per.style 3 2 3 6 2 3 3" xfId="45830"/>
    <cellStyle name="per.style 3 2 3 6 2 4" xfId="45831"/>
    <cellStyle name="per.style 3 2 3 6 2 5" xfId="45832"/>
    <cellStyle name="per.style 3 2 3 6 2 6" xfId="45833"/>
    <cellStyle name="per.style 3 2 3 6 3" xfId="45834"/>
    <cellStyle name="per.style 3 2 3 6 4" xfId="45835"/>
    <cellStyle name="per.style 3 2 3 6 4 2" xfId="45836"/>
    <cellStyle name="per.style 3 2 3 6 5" xfId="45837"/>
    <cellStyle name="per.style 3 2 3 7" xfId="45838"/>
    <cellStyle name="per.style 3 2 3 8" xfId="45839"/>
    <cellStyle name="per.style 3 2 3 9" xfId="45840"/>
    <cellStyle name="per.style 3 2 3 9 2" xfId="45841"/>
    <cellStyle name="per.style 3 2 3 9 2 2" xfId="45842"/>
    <cellStyle name="per.style 3 2 3 9 3" xfId="45843"/>
    <cellStyle name="per.style 3 2 4" xfId="45844"/>
    <cellStyle name="per.style 3 2 4 2" xfId="45845"/>
    <cellStyle name="per.style 3 2 4 2 2" xfId="45846"/>
    <cellStyle name="per.style 3 2 4 3" xfId="45847"/>
    <cellStyle name="per.style 3 2 5" xfId="45848"/>
    <cellStyle name="per.style 3 2 5 10" xfId="45849"/>
    <cellStyle name="per.style 3 2 5 10 2" xfId="45850"/>
    <cellStyle name="per.style 3 2 5 10 2 2" xfId="45851"/>
    <cellStyle name="per.style 3 2 5 10 3" xfId="45852"/>
    <cellStyle name="per.style 3 2 5 11" xfId="45853"/>
    <cellStyle name="per.style 3 2 5 12" xfId="45854"/>
    <cellStyle name="per.style 3 2 5 12 2" xfId="45855"/>
    <cellStyle name="per.style 3 2 5 12 2 2" xfId="45856"/>
    <cellStyle name="per.style 3 2 5 12 2 2 2" xfId="45857"/>
    <cellStyle name="per.style 3 2 5 12 3" xfId="45858"/>
    <cellStyle name="per.style 3 2 5 12 4" xfId="45859"/>
    <cellStyle name="per.style 3 2 5 12 5" xfId="45860"/>
    <cellStyle name="per.style 3 2 5 12 6" xfId="45861"/>
    <cellStyle name="per.style 3 2 5 13" xfId="45862"/>
    <cellStyle name="per.style 3 2 5 13 2" xfId="45863"/>
    <cellStyle name="per.style 3 2 5 14" xfId="45864"/>
    <cellStyle name="per.style 3 2 5 14 2" xfId="45865"/>
    <cellStyle name="per.style 3 2 5 14 2 2" xfId="45866"/>
    <cellStyle name="per.style 3 2 5 14 3" xfId="45867"/>
    <cellStyle name="per.style 3 2 5 15" xfId="45868"/>
    <cellStyle name="per.style 3 2 5 16" xfId="45869"/>
    <cellStyle name="per.style 3 2 5 2" xfId="45870"/>
    <cellStyle name="per.style 3 2 5 2 2" xfId="45871"/>
    <cellStyle name="per.style 3 2 5 2 2 10" xfId="45872"/>
    <cellStyle name="per.style 3 2 5 2 2 2" xfId="45873"/>
    <cellStyle name="per.style 3 2 5 2 2 2 2" xfId="45874"/>
    <cellStyle name="per.style 3 2 5 2 2 2 2 2" xfId="45875"/>
    <cellStyle name="per.style 3 2 5 2 2 2 2 2 2" xfId="45876"/>
    <cellStyle name="per.style 3 2 5 2 2 2 2 2 2 2" xfId="45877"/>
    <cellStyle name="per.style 3 2 5 2 2 2 2 3" xfId="45878"/>
    <cellStyle name="per.style 3 2 5 2 2 2 2 4" xfId="45879"/>
    <cellStyle name="per.style 3 2 5 2 2 2 2 5" xfId="45880"/>
    <cellStyle name="per.style 3 2 5 2 2 2 2 6" xfId="45881"/>
    <cellStyle name="per.style 3 2 5 2 2 2 3" xfId="45882"/>
    <cellStyle name="per.style 3 2 5 2 2 2 4" xfId="45883"/>
    <cellStyle name="per.style 3 2 5 2 2 2 4 2" xfId="45884"/>
    <cellStyle name="per.style 3 2 5 2 2 2 5" xfId="45885"/>
    <cellStyle name="per.style 3 2 5 2 2 3" xfId="45886"/>
    <cellStyle name="per.style 3 2 5 2 2 3 2" xfId="45887"/>
    <cellStyle name="per.style 3 2 5 2 2 3 2 2" xfId="45888"/>
    <cellStyle name="per.style 3 2 5 2 2 3 3" xfId="45889"/>
    <cellStyle name="per.style 3 2 5 2 2 4" xfId="45890"/>
    <cellStyle name="per.style 3 2 5 2 2 4 2" xfId="45891"/>
    <cellStyle name="per.style 3 2 5 2 2 4 2 2" xfId="45892"/>
    <cellStyle name="per.style 3 2 5 2 2 4 3" xfId="45893"/>
    <cellStyle name="per.style 3 2 5 2 2 5" xfId="45894"/>
    <cellStyle name="per.style 3 2 5 2 2 5 2" xfId="45895"/>
    <cellStyle name="per.style 3 2 5 2 2 5 2 2" xfId="45896"/>
    <cellStyle name="per.style 3 2 5 2 2 5 3" xfId="45897"/>
    <cellStyle name="per.style 3 2 5 2 2 6" xfId="45898"/>
    <cellStyle name="per.style 3 2 5 2 2 7" xfId="45899"/>
    <cellStyle name="per.style 3 2 5 2 2 8" xfId="45900"/>
    <cellStyle name="per.style 3 2 5 2 2 8 2" xfId="45901"/>
    <cellStyle name="per.style 3 2 5 2 2 8 2 2" xfId="45902"/>
    <cellStyle name="per.style 3 2 5 2 2 8 3" xfId="45903"/>
    <cellStyle name="per.style 3 2 5 2 2 8 4" xfId="45904"/>
    <cellStyle name="per.style 3 2 5 2 2 9" xfId="45905"/>
    <cellStyle name="per.style 3 2 5 2 2 9 2" xfId="45906"/>
    <cellStyle name="per.style 3 2 5 2 3" xfId="45907"/>
    <cellStyle name="per.style 3 2 5 2 3 2" xfId="45908"/>
    <cellStyle name="per.style 3 2 5 2 3 2 2" xfId="45909"/>
    <cellStyle name="per.style 3 2 5 2 3 2 2 2" xfId="45910"/>
    <cellStyle name="per.style 3 2 5 2 3 2 2 2 2" xfId="45911"/>
    <cellStyle name="per.style 3 2 5 2 3 2 2 3" xfId="45912"/>
    <cellStyle name="per.style 3 2 5 2 3 2 2 4" xfId="45913"/>
    <cellStyle name="per.style 3 2 5 2 3 2 3" xfId="45914"/>
    <cellStyle name="per.style 3 2 5 2 3 2 4" xfId="45915"/>
    <cellStyle name="per.style 3 2 5 2 3 2 4 2" xfId="45916"/>
    <cellStyle name="per.style 3 2 5 2 3 2 4 2 2" xfId="45917"/>
    <cellStyle name="per.style 3 2 5 2 3 2 4 3" xfId="45918"/>
    <cellStyle name="per.style 3 2 5 2 3 2 5" xfId="45919"/>
    <cellStyle name="per.style 3 2 5 2 3 2 6" xfId="45920"/>
    <cellStyle name="per.style 3 2 5 2 3 3" xfId="45921"/>
    <cellStyle name="per.style 3 2 5 2 3 4" xfId="45922"/>
    <cellStyle name="per.style 3 2 5 2 3 4 2" xfId="45923"/>
    <cellStyle name="per.style 3 2 5 2 3 5" xfId="45924"/>
    <cellStyle name="per.style 3 2 5 2 3 5 2" xfId="45925"/>
    <cellStyle name="per.style 3 2 5 2 3 5 2 2" xfId="45926"/>
    <cellStyle name="per.style 3 2 5 2 3 5 3" xfId="45927"/>
    <cellStyle name="per.style 3 2 5 2 4" xfId="45928"/>
    <cellStyle name="per.style 3 2 5 2 4 2" xfId="45929"/>
    <cellStyle name="per.style 3 2 5 2 4 2 2" xfId="45930"/>
    <cellStyle name="per.style 3 2 5 2 4 3" xfId="45931"/>
    <cellStyle name="per.style 3 2 5 2 5" xfId="45932"/>
    <cellStyle name="per.style 3 2 5 2 6" xfId="45933"/>
    <cellStyle name="per.style 3 2 5 2 7" xfId="45934"/>
    <cellStyle name="per.style 3 2 5 2 7 2" xfId="45935"/>
    <cellStyle name="per.style 3 2 5 2 7 2 2" xfId="45936"/>
    <cellStyle name="per.style 3 2 5 2 7 3" xfId="45937"/>
    <cellStyle name="per.style 3 2 5 2 8" xfId="45938"/>
    <cellStyle name="per.style 3 2 5 2 9" xfId="45939"/>
    <cellStyle name="per.style 3 2 5 3" xfId="45940"/>
    <cellStyle name="per.style 3 2 5 3 2" xfId="45941"/>
    <cellStyle name="per.style 3 2 5 3 2 2" xfId="45942"/>
    <cellStyle name="per.style 3 2 5 3 3" xfId="45943"/>
    <cellStyle name="per.style 3 2 5 4" xfId="45944"/>
    <cellStyle name="per.style 3 2 5 5" xfId="45945"/>
    <cellStyle name="per.style 3 2 5 5 2" xfId="45946"/>
    <cellStyle name="per.style 3 2 5 5 2 2" xfId="45947"/>
    <cellStyle name="per.style 3 2 5 5 3" xfId="45948"/>
    <cellStyle name="per.style 3 2 5 6" xfId="45949"/>
    <cellStyle name="per.style 3 2 5 6 2" xfId="45950"/>
    <cellStyle name="per.style 3 2 5 6 2 2" xfId="45951"/>
    <cellStyle name="per.style 3 2 5 6 2 2 2" xfId="45952"/>
    <cellStyle name="per.style 3 2 5 6 2 2 2 2" xfId="45953"/>
    <cellStyle name="per.style 3 2 5 6 2 2 3" xfId="45954"/>
    <cellStyle name="per.style 3 2 5 6 2 2 4" xfId="45955"/>
    <cellStyle name="per.style 3 2 5 6 2 3" xfId="45956"/>
    <cellStyle name="per.style 3 2 5 6 2 3 2" xfId="45957"/>
    <cellStyle name="per.style 3 2 5 6 2 3 2 2" xfId="45958"/>
    <cellStyle name="per.style 3 2 5 6 2 3 3" xfId="45959"/>
    <cellStyle name="per.style 3 2 5 6 2 4" xfId="45960"/>
    <cellStyle name="per.style 3 2 5 6 3" xfId="45961"/>
    <cellStyle name="per.style 3 2 5 6 4" xfId="45962"/>
    <cellStyle name="per.style 3 2 5 6 4 2" xfId="45963"/>
    <cellStyle name="per.style 3 2 5 6 5" xfId="45964"/>
    <cellStyle name="per.style 3 2 5 6 6" xfId="45965"/>
    <cellStyle name="per.style 3 2 5 6 7" xfId="45966"/>
    <cellStyle name="per.style 3 2 5 7" xfId="45967"/>
    <cellStyle name="per.style 3 2 5 8" xfId="45968"/>
    <cellStyle name="per.style 3 2 5 9" xfId="45969"/>
    <cellStyle name="per.style 3 2 6" xfId="45970"/>
    <cellStyle name="per.style 3 2 7" xfId="45971"/>
    <cellStyle name="per.style 3 2 8" xfId="45972"/>
    <cellStyle name="per.style 3 2 9" xfId="45973"/>
    <cellStyle name="per.style 3 20" xfId="45974"/>
    <cellStyle name="per.style 3 20 2" xfId="45975"/>
    <cellStyle name="per.style 3 20 2 2" xfId="45976"/>
    <cellStyle name="per.style 3 20 3" xfId="45977"/>
    <cellStyle name="per.style 3 21" xfId="45978"/>
    <cellStyle name="per.style 3 22" xfId="45979"/>
    <cellStyle name="per.style 3 22 2" xfId="45980"/>
    <cellStyle name="per.style 3 22 2 2" xfId="45981"/>
    <cellStyle name="per.style 3 22 3" xfId="45982"/>
    <cellStyle name="per.style 3 23" xfId="45983"/>
    <cellStyle name="per.style 3 24" xfId="45984"/>
    <cellStyle name="per.style 3 25" xfId="45985"/>
    <cellStyle name="per.style 3 25 2" xfId="45986"/>
    <cellStyle name="per.style 3 25 2 2" xfId="45987"/>
    <cellStyle name="per.style 3 25 3" xfId="45988"/>
    <cellStyle name="per.style 3 26" xfId="45989"/>
    <cellStyle name="per.style 3 27" xfId="45990"/>
    <cellStyle name="per.style 3 28" xfId="45991"/>
    <cellStyle name="per.style 3 3" xfId="45992"/>
    <cellStyle name="per.style 3 4" xfId="45993"/>
    <cellStyle name="per.style 3 4 2" xfId="45994"/>
    <cellStyle name="per.style 3 4 2 2" xfId="45995"/>
    <cellStyle name="per.style 3 4 3" xfId="45996"/>
    <cellStyle name="per.style 3 5" xfId="45997"/>
    <cellStyle name="per.style 3 5 2" xfId="45998"/>
    <cellStyle name="per.style 3 5 2 2" xfId="45999"/>
    <cellStyle name="per.style 3 5 3" xfId="46000"/>
    <cellStyle name="per.style 3 6" xfId="46001"/>
    <cellStyle name="per.style 3 6 2" xfId="46002"/>
    <cellStyle name="per.style 3 6 2 2" xfId="46003"/>
    <cellStyle name="per.style 3 6 3" xfId="46004"/>
    <cellStyle name="per.style 3 7" xfId="46005"/>
    <cellStyle name="per.style 3 7 2" xfId="46006"/>
    <cellStyle name="per.style 3 7 2 2" xfId="46007"/>
    <cellStyle name="per.style 3 7 3" xfId="46008"/>
    <cellStyle name="per.style 3 8" xfId="46009"/>
    <cellStyle name="per.style 3 8 2" xfId="46010"/>
    <cellStyle name="per.style 3 8 2 2" xfId="46011"/>
    <cellStyle name="per.style 3 8 3" xfId="46012"/>
    <cellStyle name="per.style 3 9" xfId="46013"/>
    <cellStyle name="per.style 4" xfId="46014"/>
    <cellStyle name="per.style 4 2" xfId="46015"/>
    <cellStyle name="per.style 5" xfId="46016"/>
    <cellStyle name="Percent" xfId="2" builtinId="5"/>
    <cellStyle name="Percent 2" xfId="6"/>
    <cellStyle name="Percent 2 2" xfId="46017"/>
    <cellStyle name="Percent 2 2 10" xfId="46018"/>
    <cellStyle name="Percent 2 2 10 2" xfId="46019"/>
    <cellStyle name="Percent 2 2 10 2 2" xfId="46020"/>
    <cellStyle name="Percent 2 2 10 3" xfId="46021"/>
    <cellStyle name="Percent 2 2 11" xfId="46022"/>
    <cellStyle name="Percent 2 2 12" xfId="46023"/>
    <cellStyle name="Percent 2 2 13" xfId="46024"/>
    <cellStyle name="Percent 2 2 14" xfId="46025"/>
    <cellStyle name="Percent 2 2 15" xfId="46026"/>
    <cellStyle name="Percent 2 2 15 2" xfId="46027"/>
    <cellStyle name="Percent 2 2 15 2 2" xfId="46028"/>
    <cellStyle name="Percent 2 2 15 3" xfId="46029"/>
    <cellStyle name="Percent 2 2 16" xfId="46030"/>
    <cellStyle name="Percent 2 2 17" xfId="46031"/>
    <cellStyle name="Percent 2 2 18" xfId="46032"/>
    <cellStyle name="Percent 2 2 19" xfId="46033"/>
    <cellStyle name="Percent 2 2 2" xfId="46034"/>
    <cellStyle name="Percent 2 2 2 2" xfId="46035"/>
    <cellStyle name="Percent 2 2 2 2 2" xfId="46036"/>
    <cellStyle name="Percent 2 2 2 3" xfId="46037"/>
    <cellStyle name="Percent 2 2 20" xfId="46038"/>
    <cellStyle name="Percent 2 2 21" xfId="46039"/>
    <cellStyle name="Percent 2 2 21 2" xfId="46040"/>
    <cellStyle name="Percent 2 2 21 2 2" xfId="46041"/>
    <cellStyle name="Percent 2 2 21 3" xfId="46042"/>
    <cellStyle name="Percent 2 2 22" xfId="46043"/>
    <cellStyle name="Percent 2 2 23" xfId="46044"/>
    <cellStyle name="Percent 2 2 24" xfId="46045"/>
    <cellStyle name="Percent 2 2 25" xfId="46046"/>
    <cellStyle name="Percent 2 2 26" xfId="46047"/>
    <cellStyle name="Percent 2 2 27" xfId="46048"/>
    <cellStyle name="Percent 2 2 27 2" xfId="46049"/>
    <cellStyle name="Percent 2 2 27 2 2" xfId="46050"/>
    <cellStyle name="Percent 2 2 27 3" xfId="46051"/>
    <cellStyle name="Percent 2 2 28" xfId="46052"/>
    <cellStyle name="Percent 2 2 29" xfId="46053"/>
    <cellStyle name="Percent 2 2 3" xfId="46054"/>
    <cellStyle name="Percent 2 2 30" xfId="46055"/>
    <cellStyle name="Percent 2 2 4" xfId="46056"/>
    <cellStyle name="Percent 2 2 4 2" xfId="46057"/>
    <cellStyle name="Percent 2 2 4 2 2" xfId="46058"/>
    <cellStyle name="Percent 2 2 4 3" xfId="46059"/>
    <cellStyle name="Percent 2 2 5" xfId="46060"/>
    <cellStyle name="Percent 2 2 5 2" xfId="46061"/>
    <cellStyle name="Percent 2 2 5 2 2" xfId="46062"/>
    <cellStyle name="Percent 2 2 5 3" xfId="46063"/>
    <cellStyle name="Percent 2 2 6" xfId="46064"/>
    <cellStyle name="Percent 2 2 7" xfId="46065"/>
    <cellStyle name="Percent 2 2 7 2" xfId="46066"/>
    <cellStyle name="Percent 2 2 7 2 2" xfId="46067"/>
    <cellStyle name="Percent 2 2 7 3" xfId="46068"/>
    <cellStyle name="Percent 2 2 8" xfId="46069"/>
    <cellStyle name="Percent 2 2 9" xfId="46070"/>
    <cellStyle name="Percent 2 2 9 2" xfId="46071"/>
    <cellStyle name="Percent 2 2 9 2 2" xfId="46072"/>
    <cellStyle name="Percent 2 2 9 3" xfId="46073"/>
    <cellStyle name="Percent 2 3" xfId="46074"/>
    <cellStyle name="Percent 2 3 10" xfId="46075"/>
    <cellStyle name="Percent 2 3 10 2" xfId="46076"/>
    <cellStyle name="Percent 2 3 10 2 2" xfId="46077"/>
    <cellStyle name="Percent 2 3 10 3" xfId="46078"/>
    <cellStyle name="Percent 2 3 11" xfId="46079"/>
    <cellStyle name="Percent 2 3 12" xfId="46080"/>
    <cellStyle name="Percent 2 3 13" xfId="46081"/>
    <cellStyle name="Percent 2 3 13 2" xfId="46082"/>
    <cellStyle name="Percent 2 3 13 2 2" xfId="46083"/>
    <cellStyle name="Percent 2 3 13 3" xfId="46084"/>
    <cellStyle name="Percent 2 3 14" xfId="46085"/>
    <cellStyle name="Percent 2 3 14 2" xfId="46086"/>
    <cellStyle name="Percent 2 3 14 2 2" xfId="46087"/>
    <cellStyle name="Percent 2 3 14 3" xfId="46088"/>
    <cellStyle name="Percent 2 3 15" xfId="46089"/>
    <cellStyle name="Percent 2 3 16" xfId="46090"/>
    <cellStyle name="Percent 2 3 17" xfId="46091"/>
    <cellStyle name="Percent 2 3 18" xfId="46092"/>
    <cellStyle name="Percent 2 3 18 2" xfId="46093"/>
    <cellStyle name="Percent 2 3 18 2 2" xfId="46094"/>
    <cellStyle name="Percent 2 3 18 3" xfId="46095"/>
    <cellStyle name="Percent 2 3 19" xfId="46096"/>
    <cellStyle name="Percent 2 3 2" xfId="46097"/>
    <cellStyle name="Percent 2 3 2 2" xfId="46098"/>
    <cellStyle name="Percent 2 3 2 2 2" xfId="46099"/>
    <cellStyle name="Percent 2 3 2 3" xfId="46100"/>
    <cellStyle name="Percent 2 3 20" xfId="46101"/>
    <cellStyle name="Percent 2 3 21" xfId="46102"/>
    <cellStyle name="Percent 2 3 22" xfId="46103"/>
    <cellStyle name="Percent 2 3 22 2" xfId="46104"/>
    <cellStyle name="Percent 2 3 22 2 2" xfId="46105"/>
    <cellStyle name="Percent 2 3 22 3" xfId="46106"/>
    <cellStyle name="Percent 2 3 23" xfId="46107"/>
    <cellStyle name="Percent 2 3 24" xfId="46108"/>
    <cellStyle name="Percent 2 3 24 2" xfId="46109"/>
    <cellStyle name="Percent 2 3 24 2 2" xfId="46110"/>
    <cellStyle name="Percent 2 3 24 3" xfId="46111"/>
    <cellStyle name="Percent 2 3 25" xfId="46112"/>
    <cellStyle name="Percent 2 3 26" xfId="46113"/>
    <cellStyle name="Percent 2 3 27" xfId="46114"/>
    <cellStyle name="Percent 2 3 28" xfId="46115"/>
    <cellStyle name="Percent 2 3 29" xfId="46116"/>
    <cellStyle name="Percent 2 3 3" xfId="46117"/>
    <cellStyle name="Percent 2 3 30" xfId="46118"/>
    <cellStyle name="Percent 2 3 4" xfId="46119"/>
    <cellStyle name="Percent 2 3 4 2" xfId="46120"/>
    <cellStyle name="Percent 2 3 4 2 2" xfId="46121"/>
    <cellStyle name="Percent 2 3 4 3" xfId="46122"/>
    <cellStyle name="Percent 2 3 5" xfId="46123"/>
    <cellStyle name="Percent 2 3 5 2" xfId="46124"/>
    <cellStyle name="Percent 2 3 5 2 2" xfId="46125"/>
    <cellStyle name="Percent 2 3 5 3" xfId="46126"/>
    <cellStyle name="Percent 2 3 6" xfId="46127"/>
    <cellStyle name="Percent 2 3 7" xfId="46128"/>
    <cellStyle name="Percent 2 3 7 2" xfId="46129"/>
    <cellStyle name="Percent 2 3 7 2 2" xfId="46130"/>
    <cellStyle name="Percent 2 3 7 3" xfId="46131"/>
    <cellStyle name="Percent 2 3 8" xfId="46132"/>
    <cellStyle name="Percent 2 3 9" xfId="46133"/>
    <cellStyle name="Percent 2 3 9 2" xfId="46134"/>
    <cellStyle name="Percent 2 3 9 2 2" xfId="46135"/>
    <cellStyle name="Percent 2 3 9 3" xfId="46136"/>
    <cellStyle name="Percent 2 4" xfId="46137"/>
    <cellStyle name="Percent 2 4 10" xfId="46138"/>
    <cellStyle name="Percent 2 4 10 2" xfId="46139"/>
    <cellStyle name="Percent 2 4 10 2 2" xfId="46140"/>
    <cellStyle name="Percent 2 4 10 3" xfId="46141"/>
    <cellStyle name="Percent 2 4 11" xfId="46142"/>
    <cellStyle name="Percent 2 4 11 2" xfId="46143"/>
    <cellStyle name="Percent 2 4 11 2 2" xfId="46144"/>
    <cellStyle name="Percent 2 4 11 3" xfId="46145"/>
    <cellStyle name="Percent 2 4 12" xfId="46146"/>
    <cellStyle name="Percent 2 4 13" xfId="46147"/>
    <cellStyle name="Percent 2 4 14" xfId="46148"/>
    <cellStyle name="Percent 2 4 15" xfId="46149"/>
    <cellStyle name="Percent 2 4 16" xfId="46150"/>
    <cellStyle name="Percent 2 4 17" xfId="46151"/>
    <cellStyle name="Percent 2 4 18" xfId="46152"/>
    <cellStyle name="Percent 2 4 18 2" xfId="46153"/>
    <cellStyle name="Percent 2 4 18 2 2" xfId="46154"/>
    <cellStyle name="Percent 2 4 18 3" xfId="46155"/>
    <cellStyle name="Percent 2 4 19" xfId="46156"/>
    <cellStyle name="Percent 2 4 2" xfId="46157"/>
    <cellStyle name="Percent 2 4 2 2" xfId="46158"/>
    <cellStyle name="Percent 2 4 2 2 2" xfId="46159"/>
    <cellStyle name="Percent 2 4 2 3" xfId="46160"/>
    <cellStyle name="Percent 2 4 20" xfId="46161"/>
    <cellStyle name="Percent 2 4 21" xfId="46162"/>
    <cellStyle name="Percent 2 4 22" xfId="46163"/>
    <cellStyle name="Percent 2 4 23" xfId="46164"/>
    <cellStyle name="Percent 2 4 24" xfId="46165"/>
    <cellStyle name="Percent 2 4 24 2" xfId="46166"/>
    <cellStyle name="Percent 2 4 24 2 2" xfId="46167"/>
    <cellStyle name="Percent 2 4 24 3" xfId="46168"/>
    <cellStyle name="Percent 2 4 25" xfId="46169"/>
    <cellStyle name="Percent 2 4 25 2" xfId="46170"/>
    <cellStyle name="Percent 2 4 25 2 2" xfId="46171"/>
    <cellStyle name="Percent 2 4 25 3" xfId="46172"/>
    <cellStyle name="Percent 2 4 26" xfId="46173"/>
    <cellStyle name="Percent 2 4 26 2" xfId="46174"/>
    <cellStyle name="Percent 2 4 26 2 2" xfId="46175"/>
    <cellStyle name="Percent 2 4 26 3" xfId="46176"/>
    <cellStyle name="Percent 2 4 27" xfId="46177"/>
    <cellStyle name="Percent 2 4 27 2" xfId="46178"/>
    <cellStyle name="Percent 2 4 27 2 2" xfId="46179"/>
    <cellStyle name="Percent 2 4 27 3" xfId="46180"/>
    <cellStyle name="Percent 2 4 28" xfId="46181"/>
    <cellStyle name="Percent 2 4 3" xfId="46182"/>
    <cellStyle name="Percent 2 4 3 2" xfId="46183"/>
    <cellStyle name="Percent 2 4 3 2 2" xfId="46184"/>
    <cellStyle name="Percent 2 4 3 3" xfId="46185"/>
    <cellStyle name="Percent 2 4 4" xfId="46186"/>
    <cellStyle name="Percent 2 4 4 2" xfId="46187"/>
    <cellStyle name="Percent 2 4 4 2 2" xfId="46188"/>
    <cellStyle name="Percent 2 4 4 3" xfId="46189"/>
    <cellStyle name="Percent 2 4 5" xfId="46190"/>
    <cellStyle name="Percent 2 4 5 2" xfId="46191"/>
    <cellStyle name="Percent 2 4 5 2 2" xfId="46192"/>
    <cellStyle name="Percent 2 4 5 3" xfId="46193"/>
    <cellStyle name="Percent 2 4 6" xfId="46194"/>
    <cellStyle name="Percent 2 4 6 2" xfId="46195"/>
    <cellStyle name="Percent 2 4 6 2 2" xfId="46196"/>
    <cellStyle name="Percent 2 4 6 3" xfId="46197"/>
    <cellStyle name="Percent 2 4 7" xfId="46198"/>
    <cellStyle name="Percent 2 4 8" xfId="46199"/>
    <cellStyle name="Percent 2 4 9" xfId="46200"/>
    <cellStyle name="Percent 2 4 9 2" xfId="46201"/>
    <cellStyle name="Percent 2 4 9 2 2" xfId="46202"/>
    <cellStyle name="Percent 2 4 9 3" xfId="46203"/>
    <cellStyle name="Percent 2 5" xfId="46204"/>
    <cellStyle name="Percent 2 5 10" xfId="46205"/>
    <cellStyle name="Percent 2 5 10 2" xfId="46206"/>
    <cellStyle name="Percent 2 5 10 2 2" xfId="46207"/>
    <cellStyle name="Percent 2 5 10 3" xfId="46208"/>
    <cellStyle name="Percent 2 5 11" xfId="46209"/>
    <cellStyle name="Percent 2 5 12" xfId="46210"/>
    <cellStyle name="Percent 2 5 12 2" xfId="46211"/>
    <cellStyle name="Percent 2 5 12 2 2" xfId="46212"/>
    <cellStyle name="Percent 2 5 12 3" xfId="46213"/>
    <cellStyle name="Percent 2 5 13" xfId="46214"/>
    <cellStyle name="Percent 2 5 13 2" xfId="46215"/>
    <cellStyle name="Percent 2 5 13 2 2" xfId="46216"/>
    <cellStyle name="Percent 2 5 13 3" xfId="46217"/>
    <cellStyle name="Percent 2 5 14" xfId="46218"/>
    <cellStyle name="Percent 2 5 15" xfId="46219"/>
    <cellStyle name="Percent 2 5 16" xfId="46220"/>
    <cellStyle name="Percent 2 5 17" xfId="46221"/>
    <cellStyle name="Percent 2 5 18" xfId="46222"/>
    <cellStyle name="Percent 2 5 18 2" xfId="46223"/>
    <cellStyle name="Percent 2 5 18 2 2" xfId="46224"/>
    <cellStyle name="Percent 2 5 18 3" xfId="46225"/>
    <cellStyle name="Percent 2 5 19" xfId="46226"/>
    <cellStyle name="Percent 2 5 19 2" xfId="46227"/>
    <cellStyle name="Percent 2 5 19 2 2" xfId="46228"/>
    <cellStyle name="Percent 2 5 19 3" xfId="46229"/>
    <cellStyle name="Percent 2 5 2" xfId="46230"/>
    <cellStyle name="Percent 2 5 2 2" xfId="46231"/>
    <cellStyle name="Percent 2 5 2 2 2" xfId="46232"/>
    <cellStyle name="Percent 2 5 2 3" xfId="46233"/>
    <cellStyle name="Percent 2 5 20" xfId="46234"/>
    <cellStyle name="Percent 2 5 20 2" xfId="46235"/>
    <cellStyle name="Percent 2 5 20 2 2" xfId="46236"/>
    <cellStyle name="Percent 2 5 20 3" xfId="46237"/>
    <cellStyle name="Percent 2 5 21" xfId="46238"/>
    <cellStyle name="Percent 2 5 22" xfId="46239"/>
    <cellStyle name="Percent 2 5 22 2" xfId="46240"/>
    <cellStyle name="Percent 2 5 22 2 2" xfId="46241"/>
    <cellStyle name="Percent 2 5 22 3" xfId="46242"/>
    <cellStyle name="Percent 2 5 23" xfId="46243"/>
    <cellStyle name="Percent 2 5 23 2" xfId="46244"/>
    <cellStyle name="Percent 2 5 23 2 2" xfId="46245"/>
    <cellStyle name="Percent 2 5 23 3" xfId="46246"/>
    <cellStyle name="Percent 2 5 24" xfId="46247"/>
    <cellStyle name="Percent 2 5 24 2" xfId="46248"/>
    <cellStyle name="Percent 2 5 24 2 2" xfId="46249"/>
    <cellStyle name="Percent 2 5 24 3" xfId="46250"/>
    <cellStyle name="Percent 2 5 25" xfId="46251"/>
    <cellStyle name="Percent 2 5 26" xfId="46252"/>
    <cellStyle name="Percent 2 5 27" xfId="46253"/>
    <cellStyle name="Percent 2 5 27 2" xfId="46254"/>
    <cellStyle name="Percent 2 5 27 2 2" xfId="46255"/>
    <cellStyle name="Percent 2 5 27 3" xfId="46256"/>
    <cellStyle name="Percent 2 5 28" xfId="46257"/>
    <cellStyle name="Percent 2 5 29" xfId="46258"/>
    <cellStyle name="Percent 2 5 3" xfId="46259"/>
    <cellStyle name="Percent 2 5 3 2" xfId="46260"/>
    <cellStyle name="Percent 2 5 3 2 2" xfId="46261"/>
    <cellStyle name="Percent 2 5 3 3" xfId="46262"/>
    <cellStyle name="Percent 2 5 30" xfId="46263"/>
    <cellStyle name="Percent 2 5 4" xfId="46264"/>
    <cellStyle name="Percent 2 5 5" xfId="46265"/>
    <cellStyle name="Percent 2 5 6" xfId="46266"/>
    <cellStyle name="Percent 2 5 7" xfId="46267"/>
    <cellStyle name="Percent 2 5 8" xfId="46268"/>
    <cellStyle name="Percent 2 5 8 2" xfId="46269"/>
    <cellStyle name="Percent 2 5 8 2 2" xfId="46270"/>
    <cellStyle name="Percent 2 5 8 3" xfId="46271"/>
    <cellStyle name="Percent 2 5 9" xfId="46272"/>
    <cellStyle name="Percent 2 5 9 2" xfId="46273"/>
    <cellStyle name="Percent 2 5 9 2 2" xfId="46274"/>
    <cellStyle name="Percent 2 5 9 3" xfId="46275"/>
    <cellStyle name="Percent 2 6" xfId="46276"/>
    <cellStyle name="Percent 2 6 10" xfId="46277"/>
    <cellStyle name="Percent 2 6 10 2" xfId="46278"/>
    <cellStyle name="Percent 2 6 10 2 2" xfId="46279"/>
    <cellStyle name="Percent 2 6 10 3" xfId="46280"/>
    <cellStyle name="Percent 2 6 11" xfId="46281"/>
    <cellStyle name="Percent 2 6 11 2" xfId="46282"/>
    <cellStyle name="Percent 2 6 11 2 2" xfId="46283"/>
    <cellStyle name="Percent 2 6 11 3" xfId="46284"/>
    <cellStyle name="Percent 2 6 12" xfId="46285"/>
    <cellStyle name="Percent 2 6 12 2" xfId="46286"/>
    <cellStyle name="Percent 2 6 12 2 2" xfId="46287"/>
    <cellStyle name="Percent 2 6 12 3" xfId="46288"/>
    <cellStyle name="Percent 2 6 13" xfId="46289"/>
    <cellStyle name="Percent 2 6 13 2" xfId="46290"/>
    <cellStyle name="Percent 2 6 13 2 2" xfId="46291"/>
    <cellStyle name="Percent 2 6 13 3" xfId="46292"/>
    <cellStyle name="Percent 2 6 14" xfId="46293"/>
    <cellStyle name="Percent 2 6 14 2" xfId="46294"/>
    <cellStyle name="Percent 2 6 14 2 2" xfId="46295"/>
    <cellStyle name="Percent 2 6 14 3" xfId="46296"/>
    <cellStyle name="Percent 2 6 15" xfId="46297"/>
    <cellStyle name="Percent 2 6 16" xfId="46298"/>
    <cellStyle name="Percent 2 6 17" xfId="46299"/>
    <cellStyle name="Percent 2 6 17 2" xfId="46300"/>
    <cellStyle name="Percent 2 6 17 2 2" xfId="46301"/>
    <cellStyle name="Percent 2 6 17 3" xfId="46302"/>
    <cellStyle name="Percent 2 6 18" xfId="46303"/>
    <cellStyle name="Percent 2 6 19" xfId="46304"/>
    <cellStyle name="Percent 2 6 19 2" xfId="46305"/>
    <cellStyle name="Percent 2 6 19 2 2" xfId="46306"/>
    <cellStyle name="Percent 2 6 19 3" xfId="46307"/>
    <cellStyle name="Percent 2 6 2" xfId="46308"/>
    <cellStyle name="Percent 2 6 2 2" xfId="46309"/>
    <cellStyle name="Percent 2 6 2 2 2" xfId="46310"/>
    <cellStyle name="Percent 2 6 2 3" xfId="46311"/>
    <cellStyle name="Percent 2 6 20" xfId="46312"/>
    <cellStyle name="Percent 2 6 21" xfId="46313"/>
    <cellStyle name="Percent 2 6 22" xfId="46314"/>
    <cellStyle name="Percent 2 6 23" xfId="46315"/>
    <cellStyle name="Percent 2 6 24" xfId="46316"/>
    <cellStyle name="Percent 2 6 24 2" xfId="46317"/>
    <cellStyle name="Percent 2 6 24 2 2" xfId="46318"/>
    <cellStyle name="Percent 2 6 24 3" xfId="46319"/>
    <cellStyle name="Percent 2 6 25" xfId="46320"/>
    <cellStyle name="Percent 2 6 26" xfId="46321"/>
    <cellStyle name="Percent 2 6 27" xfId="46322"/>
    <cellStyle name="Percent 2 6 28" xfId="46323"/>
    <cellStyle name="Percent 2 6 28 2" xfId="46324"/>
    <cellStyle name="Percent 2 6 28 2 2" xfId="46325"/>
    <cellStyle name="Percent 2 6 28 3" xfId="46326"/>
    <cellStyle name="Percent 2 6 29" xfId="46327"/>
    <cellStyle name="Percent 2 6 3" xfId="46328"/>
    <cellStyle name="Percent 2 6 3 2" xfId="46329"/>
    <cellStyle name="Percent 2 6 3 2 2" xfId="46330"/>
    <cellStyle name="Percent 2 6 3 3" xfId="46331"/>
    <cellStyle name="Percent 2 6 30" xfId="46332"/>
    <cellStyle name="Percent 2 6 4" xfId="46333"/>
    <cellStyle name="Percent 2 6 4 2" xfId="46334"/>
    <cellStyle name="Percent 2 6 4 2 2" xfId="46335"/>
    <cellStyle name="Percent 2 6 4 3" xfId="46336"/>
    <cellStyle name="Percent 2 6 5" xfId="46337"/>
    <cellStyle name="Percent 2 6 5 2" xfId="46338"/>
    <cellStyle name="Percent 2 6 5 2 2" xfId="46339"/>
    <cellStyle name="Percent 2 6 5 3" xfId="46340"/>
    <cellStyle name="Percent 2 6 6" xfId="46341"/>
    <cellStyle name="Percent 2 6 7" xfId="46342"/>
    <cellStyle name="Percent 2 6 7 2" xfId="46343"/>
    <cellStyle name="Percent 2 6 7 2 2" xfId="46344"/>
    <cellStyle name="Percent 2 6 7 3" xfId="46345"/>
    <cellStyle name="Percent 2 6 8" xfId="46346"/>
    <cellStyle name="Percent 2 6 9" xfId="46347"/>
    <cellStyle name="Percent 2 6 9 2" xfId="46348"/>
    <cellStyle name="Percent 2 6 9 2 2" xfId="46349"/>
    <cellStyle name="Percent 2 6 9 3" xfId="46350"/>
    <cellStyle name="Percent 3" xfId="46351"/>
    <cellStyle name="Percent 3 10" xfId="46352"/>
    <cellStyle name="Percent 3 10 2" xfId="46353"/>
    <cellStyle name="Percent 3 10 2 2" xfId="46354"/>
    <cellStyle name="Percent 3 10 3" xfId="46355"/>
    <cellStyle name="Percent 3 11" xfId="46356"/>
    <cellStyle name="Percent 3 12" xfId="46357"/>
    <cellStyle name="Percent 3 13" xfId="46358"/>
    <cellStyle name="Percent 3 14" xfId="46359"/>
    <cellStyle name="Percent 3 15" xfId="46360"/>
    <cellStyle name="Percent 3 16" xfId="46361"/>
    <cellStyle name="Percent 3 16 2" xfId="46362"/>
    <cellStyle name="Percent 3 16 2 2" xfId="46363"/>
    <cellStyle name="Percent 3 16 3" xfId="46364"/>
    <cellStyle name="Percent 3 17" xfId="46365"/>
    <cellStyle name="Percent 3 17 2" xfId="46366"/>
    <cellStyle name="Percent 3 17 2 2" xfId="46367"/>
    <cellStyle name="Percent 3 17 3" xfId="46368"/>
    <cellStyle name="Percent 3 18" xfId="46369"/>
    <cellStyle name="Percent 3 19" xfId="46370"/>
    <cellStyle name="Percent 3 19 2" xfId="46371"/>
    <cellStyle name="Percent 3 19 2 2" xfId="46372"/>
    <cellStyle name="Percent 3 19 3" xfId="46373"/>
    <cellStyle name="Percent 3 2" xfId="46374"/>
    <cellStyle name="Percent 3 2 2" xfId="46375"/>
    <cellStyle name="Percent 3 2 2 2" xfId="46376"/>
    <cellStyle name="Percent 3 2 3" xfId="46377"/>
    <cellStyle name="Percent 3 20" xfId="46378"/>
    <cellStyle name="Percent 3 21" xfId="46379"/>
    <cellStyle name="Percent 3 22" xfId="46380"/>
    <cellStyle name="Percent 3 22 2" xfId="46381"/>
    <cellStyle name="Percent 3 22 2 2" xfId="46382"/>
    <cellStyle name="Percent 3 22 3" xfId="46383"/>
    <cellStyle name="Percent 3 23" xfId="46384"/>
    <cellStyle name="Percent 3 23 2" xfId="46385"/>
    <cellStyle name="Percent 3 23 2 2" xfId="46386"/>
    <cellStyle name="Percent 3 23 3" xfId="46387"/>
    <cellStyle name="Percent 3 24" xfId="46388"/>
    <cellStyle name="Percent 3 25" xfId="46389"/>
    <cellStyle name="Percent 3 25 2" xfId="46390"/>
    <cellStyle name="Percent 3 25 2 2" xfId="46391"/>
    <cellStyle name="Percent 3 25 3" xfId="46392"/>
    <cellStyle name="Percent 3 26" xfId="46393"/>
    <cellStyle name="Percent 3 27" xfId="46394"/>
    <cellStyle name="Percent 3 28" xfId="46395"/>
    <cellStyle name="Percent 3 29" xfId="46396"/>
    <cellStyle name="Percent 3 3" xfId="46397"/>
    <cellStyle name="Percent 3 3 2" xfId="46398"/>
    <cellStyle name="Percent 3 3 2 2" xfId="46399"/>
    <cellStyle name="Percent 3 3 3" xfId="46400"/>
    <cellStyle name="Percent 3 30" xfId="46401"/>
    <cellStyle name="Percent 3 4" xfId="46402"/>
    <cellStyle name="Percent 3 4 2" xfId="46403"/>
    <cellStyle name="Percent 3 4 2 2" xfId="46404"/>
    <cellStyle name="Percent 3 4 3" xfId="46405"/>
    <cellStyle name="Percent 3 5" xfId="46406"/>
    <cellStyle name="Percent 3 6" xfId="46407"/>
    <cellStyle name="Percent 3 6 2" xfId="46408"/>
    <cellStyle name="Percent 3 6 2 2" xfId="46409"/>
    <cellStyle name="Percent 3 6 3" xfId="46410"/>
    <cellStyle name="Percent 3 7" xfId="46411"/>
    <cellStyle name="Percent 3 8" xfId="46412"/>
    <cellStyle name="Percent 3 8 2" xfId="46413"/>
    <cellStyle name="Percent 3 8 2 2" xfId="46414"/>
    <cellStyle name="Percent 3 8 3" xfId="46415"/>
    <cellStyle name="Percent 3 9" xfId="46416"/>
    <cellStyle name="Percent 3 9 2" xfId="46417"/>
    <cellStyle name="Percent 3 9 2 2" xfId="46418"/>
    <cellStyle name="Percent 3 9 3" xfId="46419"/>
    <cellStyle name="Percent 4" xfId="46420"/>
    <cellStyle name="Percent 5" xfId="46421"/>
    <cellStyle name="Result" xfId="46422"/>
    <cellStyle name="Result2" xfId="46423"/>
    <cellStyle name="Style1" xfId="46424"/>
    <cellStyle name="Style2" xfId="46425"/>
    <cellStyle name="Style3" xfId="46426"/>
    <cellStyle name="Style4" xfId="46427"/>
    <cellStyle name="Style5" xfId="46428"/>
    <cellStyle name="Title 2" xfId="46429"/>
    <cellStyle name="Title 2 2" xfId="46430"/>
    <cellStyle name="Title 2 2 2" xfId="46431"/>
    <cellStyle name="Title 2 2 2 2" xfId="46432"/>
    <cellStyle name="Title 2 2 3" xfId="46433"/>
    <cellStyle name="Title 2 3" xfId="46434"/>
    <cellStyle name="Title 2 4" xfId="46435"/>
    <cellStyle name="Title 2 5" xfId="46436"/>
    <cellStyle name="Title 2 5 2" xfId="46437"/>
    <cellStyle name="Title 2 5 2 2" xfId="46438"/>
    <cellStyle name="Title 2 5 3" xfId="46439"/>
    <cellStyle name="Title 2 6" xfId="46440"/>
    <cellStyle name="Title 2 7" xfId="46441"/>
    <cellStyle name="Title 3" xfId="46442"/>
    <cellStyle name="Title 3 2" xfId="46443"/>
    <cellStyle name="Title 3 2 2" xfId="46444"/>
    <cellStyle name="Title 3 3" xfId="46445"/>
    <cellStyle name="Title 4" xfId="46446"/>
    <cellStyle name="Title 5" xfId="46447"/>
    <cellStyle name="Title 5 2" xfId="46448"/>
    <cellStyle name="Title 5 2 2" xfId="46449"/>
    <cellStyle name="Title 5 3" xfId="46450"/>
    <cellStyle name="Title 6" xfId="46451"/>
    <cellStyle name="Title 6 2" xfId="46452"/>
    <cellStyle name="Title 6 2 2" xfId="46453"/>
    <cellStyle name="Title 6 3" xfId="46454"/>
    <cellStyle name="Total 2" xfId="46455"/>
    <cellStyle name="Total 2 2" xfId="46456"/>
    <cellStyle name="Total 2 3" xfId="46457"/>
    <cellStyle name="Total 2 4" xfId="46458"/>
    <cellStyle name="Total 2 4 2" xfId="46459"/>
    <cellStyle name="Total 2 4 2 2" xfId="46460"/>
    <cellStyle name="Total 2 4 3" xfId="46461"/>
    <cellStyle name="Total 2 5" xfId="46462"/>
    <cellStyle name="Total 2 5 2" xfId="46463"/>
    <cellStyle name="Total 2 5 2 2" xfId="46464"/>
    <cellStyle name="Total 2 5 3" xfId="46465"/>
    <cellStyle name="Total 3" xfId="46466"/>
    <cellStyle name="Total 4" xfId="46467"/>
    <cellStyle name="Total 4 2" xfId="46468"/>
    <cellStyle name="Total 4 2 2" xfId="46469"/>
    <cellStyle name="Total 4 3" xfId="46470"/>
    <cellStyle name="Total 5" xfId="46471"/>
    <cellStyle name="Total 6" xfId="46472"/>
    <cellStyle name="Total 6 2" xfId="46473"/>
    <cellStyle name="Total 6 2 2" xfId="46474"/>
    <cellStyle name="Total 6 3" xfId="46475"/>
    <cellStyle name="Update" xfId="46476"/>
    <cellStyle name="Update 2" xfId="46477"/>
    <cellStyle name="Update 2 10" xfId="46478"/>
    <cellStyle name="Update 2 10 2" xfId="46479"/>
    <cellStyle name="Update 2 10 2 2" xfId="46480"/>
    <cellStyle name="Update 2 10 3" xfId="46481"/>
    <cellStyle name="Update 2 11" xfId="46482"/>
    <cellStyle name="Update 2 11 2" xfId="46483"/>
    <cellStyle name="Update 2 11 2 2" xfId="46484"/>
    <cellStyle name="Update 2 11 3" xfId="46485"/>
    <cellStyle name="Update 2 12" xfId="46486"/>
    <cellStyle name="Update 2 13" xfId="46487"/>
    <cellStyle name="Update 2 14" xfId="46488"/>
    <cellStyle name="Update 2 15" xfId="46489"/>
    <cellStyle name="Update 2 16" xfId="46490"/>
    <cellStyle name="Update 2 17" xfId="46491"/>
    <cellStyle name="Update 2 17 2" xfId="46492"/>
    <cellStyle name="Update 2 17 2 2" xfId="46493"/>
    <cellStyle name="Update 2 17 3" xfId="46494"/>
    <cellStyle name="Update 2 18" xfId="46495"/>
    <cellStyle name="Update 2 19" xfId="46496"/>
    <cellStyle name="Update 2 2" xfId="46497"/>
    <cellStyle name="Update 2 2 10" xfId="46498"/>
    <cellStyle name="Update 2 2 11" xfId="46499"/>
    <cellStyle name="Update 2 2 11 10" xfId="46500"/>
    <cellStyle name="Update 2 2 11 10 2" xfId="46501"/>
    <cellStyle name="Update 2 2 11 10 2 2" xfId="46502"/>
    <cellStyle name="Update 2 2 11 10 3" xfId="46503"/>
    <cellStyle name="Update 2 2 11 11" xfId="46504"/>
    <cellStyle name="Update 2 2 11 12" xfId="46505"/>
    <cellStyle name="Update 2 2 11 2" xfId="46506"/>
    <cellStyle name="Update 2 2 11 2 2" xfId="46507"/>
    <cellStyle name="Update 2 2 11 2 2 2" xfId="46508"/>
    <cellStyle name="Update 2 2 11 2 2 2 2" xfId="46509"/>
    <cellStyle name="Update 2 2 11 2 2 2 2 2" xfId="46510"/>
    <cellStyle name="Update 2 2 11 2 2 2 2 2 2" xfId="46511"/>
    <cellStyle name="Update 2 2 11 2 2 2 3" xfId="46512"/>
    <cellStyle name="Update 2 2 11 2 2 2 4" xfId="46513"/>
    <cellStyle name="Update 2 2 11 2 2 2 5" xfId="46514"/>
    <cellStyle name="Update 2 2 11 2 2 2 6" xfId="46515"/>
    <cellStyle name="Update 2 2 11 2 2 3" xfId="46516"/>
    <cellStyle name="Update 2 2 11 2 2 4" xfId="46517"/>
    <cellStyle name="Update 2 2 11 2 2 4 2" xfId="46518"/>
    <cellStyle name="Update 2 2 11 2 2 5" xfId="46519"/>
    <cellStyle name="Update 2 2 11 2 2 5 2" xfId="46520"/>
    <cellStyle name="Update 2 2 11 2 2 5 2 2" xfId="46521"/>
    <cellStyle name="Update 2 2 11 2 2 5 3" xfId="46522"/>
    <cellStyle name="Update 2 2 11 2 3" xfId="46523"/>
    <cellStyle name="Update 2 2 11 2 4" xfId="46524"/>
    <cellStyle name="Update 2 2 11 2 5" xfId="46525"/>
    <cellStyle name="Update 2 2 11 2 6" xfId="46526"/>
    <cellStyle name="Update 2 2 11 2 7" xfId="46527"/>
    <cellStyle name="Update 2 2 11 2 8" xfId="46528"/>
    <cellStyle name="Update 2 2 11 2 9" xfId="46529"/>
    <cellStyle name="Update 2 2 11 3" xfId="46530"/>
    <cellStyle name="Update 2 2 11 3 2" xfId="46531"/>
    <cellStyle name="Update 2 2 11 3 2 2" xfId="46532"/>
    <cellStyle name="Update 2 2 11 3 2 2 2" xfId="46533"/>
    <cellStyle name="Update 2 2 11 3 2 3" xfId="46534"/>
    <cellStyle name="Update 2 2 11 3 2 4" xfId="46535"/>
    <cellStyle name="Update 2 2 11 3 3" xfId="46536"/>
    <cellStyle name="Update 2 2 11 3 4" xfId="46537"/>
    <cellStyle name="Update 2 2 11 3 4 2" xfId="46538"/>
    <cellStyle name="Update 2 2 11 3 5" xfId="46539"/>
    <cellStyle name="Update 2 2 11 4" xfId="46540"/>
    <cellStyle name="Update 2 2 11 4 2" xfId="46541"/>
    <cellStyle name="Update 2 2 11 4 2 2" xfId="46542"/>
    <cellStyle name="Update 2 2 11 4 3" xfId="46543"/>
    <cellStyle name="Update 2 2 11 5" xfId="46544"/>
    <cellStyle name="Update 2 2 11 6" xfId="46545"/>
    <cellStyle name="Update 2 2 11 6 2" xfId="46546"/>
    <cellStyle name="Update 2 2 11 6 2 2" xfId="46547"/>
    <cellStyle name="Update 2 2 11 6 3" xfId="46548"/>
    <cellStyle name="Update 2 2 11 7" xfId="46549"/>
    <cellStyle name="Update 2 2 11 8" xfId="46550"/>
    <cellStyle name="Update 2 2 11 8 2" xfId="46551"/>
    <cellStyle name="Update 2 2 11 8 2 2" xfId="46552"/>
    <cellStyle name="Update 2 2 11 8 2 2 2" xfId="46553"/>
    <cellStyle name="Update 2 2 11 8 3" xfId="46554"/>
    <cellStyle name="Update 2 2 11 8 4" xfId="46555"/>
    <cellStyle name="Update 2 2 11 8 5" xfId="46556"/>
    <cellStyle name="Update 2 2 11 8 6" xfId="46557"/>
    <cellStyle name="Update 2 2 11 9" xfId="46558"/>
    <cellStyle name="Update 2 2 11 9 2" xfId="46559"/>
    <cellStyle name="Update 2 2 12" xfId="46560"/>
    <cellStyle name="Update 2 2 12 2" xfId="46561"/>
    <cellStyle name="Update 2 2 12 2 2" xfId="46562"/>
    <cellStyle name="Update 2 2 12 2 2 2" xfId="46563"/>
    <cellStyle name="Update 2 2 12 2 2 2 2" xfId="46564"/>
    <cellStyle name="Update 2 2 12 2 2 3" xfId="46565"/>
    <cellStyle name="Update 2 2 12 2 2 4" xfId="46566"/>
    <cellStyle name="Update 2 2 12 2 3" xfId="46567"/>
    <cellStyle name="Update 2 2 12 2 3 2" xfId="46568"/>
    <cellStyle name="Update 2 2 12 2 3 2 2" xfId="46569"/>
    <cellStyle name="Update 2 2 12 2 3 3" xfId="46570"/>
    <cellStyle name="Update 2 2 12 2 4" xfId="46571"/>
    <cellStyle name="Update 2 2 12 3" xfId="46572"/>
    <cellStyle name="Update 2 2 12 4" xfId="46573"/>
    <cellStyle name="Update 2 2 12 4 2" xfId="46574"/>
    <cellStyle name="Update 2 2 12 4 2 2" xfId="46575"/>
    <cellStyle name="Update 2 2 12 4 3" xfId="46576"/>
    <cellStyle name="Update 2 2 12 4 4" xfId="46577"/>
    <cellStyle name="Update 2 2 12 5" xfId="46578"/>
    <cellStyle name="Update 2 2 12 5 2" xfId="46579"/>
    <cellStyle name="Update 2 2 12 5 2 2" xfId="46580"/>
    <cellStyle name="Update 2 2 12 5 3" xfId="46581"/>
    <cellStyle name="Update 2 2 13" xfId="46582"/>
    <cellStyle name="Update 2 2 13 2" xfId="46583"/>
    <cellStyle name="Update 2 2 13 2 2" xfId="46584"/>
    <cellStyle name="Update 2 2 13 2 2 2" xfId="46585"/>
    <cellStyle name="Update 2 2 13 2 2 2 2" xfId="46586"/>
    <cellStyle name="Update 2 2 13 2 3" xfId="46587"/>
    <cellStyle name="Update 2 2 13 2 4" xfId="46588"/>
    <cellStyle name="Update 2 2 13 2 5" xfId="46589"/>
    <cellStyle name="Update 2 2 13 2 6" xfId="46590"/>
    <cellStyle name="Update 2 2 13 3" xfId="46591"/>
    <cellStyle name="Update 2 2 13 4" xfId="46592"/>
    <cellStyle name="Update 2 2 13 4 2" xfId="46593"/>
    <cellStyle name="Update 2 2 13 5" xfId="46594"/>
    <cellStyle name="Update 2 2 14" xfId="46595"/>
    <cellStyle name="Update 2 2 14 10" xfId="46596"/>
    <cellStyle name="Update 2 2 14 11" xfId="46597"/>
    <cellStyle name="Update 2 2 14 12" xfId="46598"/>
    <cellStyle name="Update 2 2 14 2" xfId="46599"/>
    <cellStyle name="Update 2 2 14 2 2" xfId="46600"/>
    <cellStyle name="Update 2 2 14 2 2 2" xfId="46601"/>
    <cellStyle name="Update 2 2 14 2 2 2 2" xfId="46602"/>
    <cellStyle name="Update 2 2 14 2 2 2 2 2" xfId="46603"/>
    <cellStyle name="Update 2 2 14 2 2 3" xfId="46604"/>
    <cellStyle name="Update 2 2 14 2 2 4" xfId="46605"/>
    <cellStyle name="Update 2 2 14 2 3" xfId="46606"/>
    <cellStyle name="Update 2 2 14 2 4" xfId="46607"/>
    <cellStyle name="Update 2 2 14 2 4 2" xfId="46608"/>
    <cellStyle name="Update 2 2 14 2 5" xfId="46609"/>
    <cellStyle name="Update 2 2 14 3" xfId="46610"/>
    <cellStyle name="Update 2 2 14 3 2" xfId="46611"/>
    <cellStyle name="Update 2 2 14 3 2 2" xfId="46612"/>
    <cellStyle name="Update 2 2 14 3 3" xfId="46613"/>
    <cellStyle name="Update 2 2 14 4" xfId="46614"/>
    <cellStyle name="Update 2 2 14 5" xfId="46615"/>
    <cellStyle name="Update 2 2 14 6" xfId="46616"/>
    <cellStyle name="Update 2 2 14 7" xfId="46617"/>
    <cellStyle name="Update 2 2 14 7 2" xfId="46618"/>
    <cellStyle name="Update 2 2 14 7 2 2" xfId="46619"/>
    <cellStyle name="Update 2 2 14 7 3" xfId="46620"/>
    <cellStyle name="Update 2 2 14 8" xfId="46621"/>
    <cellStyle name="Update 2 2 14 8 2" xfId="46622"/>
    <cellStyle name="Update 2 2 14 8 2 2" xfId="46623"/>
    <cellStyle name="Update 2 2 14 8 3" xfId="46624"/>
    <cellStyle name="Update 2 2 14 8 4" xfId="46625"/>
    <cellStyle name="Update 2 2 14 9" xfId="46626"/>
    <cellStyle name="Update 2 2 14 9 2" xfId="46627"/>
    <cellStyle name="Update 2 2 15" xfId="46628"/>
    <cellStyle name="Update 2 2 15 2" xfId="46629"/>
    <cellStyle name="Update 2 2 15 2 2" xfId="46630"/>
    <cellStyle name="Update 2 2 15 2 2 2" xfId="46631"/>
    <cellStyle name="Update 2 2 15 2 2 2 2" xfId="46632"/>
    <cellStyle name="Update 2 2 15 2 2 3" xfId="46633"/>
    <cellStyle name="Update 2 2 15 2 2 4" xfId="46634"/>
    <cellStyle name="Update 2 2 15 2 3" xfId="46635"/>
    <cellStyle name="Update 2 2 15 2 4" xfId="46636"/>
    <cellStyle name="Update 2 2 15 2 5" xfId="46637"/>
    <cellStyle name="Update 2 2 15 2 6" xfId="46638"/>
    <cellStyle name="Update 2 2 15 3" xfId="46639"/>
    <cellStyle name="Update 2 2 15 4" xfId="46640"/>
    <cellStyle name="Update 2 2 15 4 2" xfId="46641"/>
    <cellStyle name="Update 2 2 15 5" xfId="46642"/>
    <cellStyle name="Update 2 2 16" xfId="46643"/>
    <cellStyle name="Update 2 2 16 2" xfId="46644"/>
    <cellStyle name="Update 2 2 16 2 2" xfId="46645"/>
    <cellStyle name="Update 2 2 16 3" xfId="46646"/>
    <cellStyle name="Update 2 2 17" xfId="46647"/>
    <cellStyle name="Update 2 2 17 2" xfId="46648"/>
    <cellStyle name="Update 2 2 17 2 2" xfId="46649"/>
    <cellStyle name="Update 2 2 17 3" xfId="46650"/>
    <cellStyle name="Update 2 2 18" xfId="46651"/>
    <cellStyle name="Update 2 2 18 2" xfId="46652"/>
    <cellStyle name="Update 2 2 18 2 2" xfId="46653"/>
    <cellStyle name="Update 2 2 18 3" xfId="46654"/>
    <cellStyle name="Update 2 2 19" xfId="46655"/>
    <cellStyle name="Update 2 2 2" xfId="46656"/>
    <cellStyle name="Update 2 2 2 2" xfId="46657"/>
    <cellStyle name="Update 2 2 2 2 2" xfId="46658"/>
    <cellStyle name="Update 2 2 2 3" xfId="46659"/>
    <cellStyle name="Update 2 2 20" xfId="46660"/>
    <cellStyle name="Update 2 2 20 2" xfId="46661"/>
    <cellStyle name="Update 2 2 20 2 2" xfId="46662"/>
    <cellStyle name="Update 2 2 20 3" xfId="46663"/>
    <cellStyle name="Update 2 2 21" xfId="46664"/>
    <cellStyle name="Update 2 2 22" xfId="46665"/>
    <cellStyle name="Update 2 2 3" xfId="46666"/>
    <cellStyle name="Update 2 2 3 10" xfId="46667"/>
    <cellStyle name="Update 2 2 3 11" xfId="46668"/>
    <cellStyle name="Update 2 2 3 11 2" xfId="46669"/>
    <cellStyle name="Update 2 2 3 11 2 2" xfId="46670"/>
    <cellStyle name="Update 2 2 3 11 3" xfId="46671"/>
    <cellStyle name="Update 2 2 3 12" xfId="46672"/>
    <cellStyle name="Update 2 2 3 12 2" xfId="46673"/>
    <cellStyle name="Update 2 2 3 12 2 2" xfId="46674"/>
    <cellStyle name="Update 2 2 3 12 2 2 2" xfId="46675"/>
    <cellStyle name="Update 2 2 3 12 3" xfId="46676"/>
    <cellStyle name="Update 2 2 3 12 4" xfId="46677"/>
    <cellStyle name="Update 2 2 3 12 5" xfId="46678"/>
    <cellStyle name="Update 2 2 3 12 6" xfId="46679"/>
    <cellStyle name="Update 2 2 3 13" xfId="46680"/>
    <cellStyle name="Update 2 2 3 13 2" xfId="46681"/>
    <cellStyle name="Update 2 2 3 14" xfId="46682"/>
    <cellStyle name="Update 2 2 3 15" xfId="46683"/>
    <cellStyle name="Update 2 2 3 16" xfId="46684"/>
    <cellStyle name="Update 2 2 3 2" xfId="46685"/>
    <cellStyle name="Update 2 2 3 2 10" xfId="46686"/>
    <cellStyle name="Update 2 2 3 2 11" xfId="46687"/>
    <cellStyle name="Update 2 2 3 2 11 2" xfId="46688"/>
    <cellStyle name="Update 2 2 3 2 11 2 2" xfId="46689"/>
    <cellStyle name="Update 2 2 3 2 11 3" xfId="46690"/>
    <cellStyle name="Update 2 2 3 2 12" xfId="46691"/>
    <cellStyle name="Update 2 2 3 2 13" xfId="46692"/>
    <cellStyle name="Update 2 2 3 2 13 2" xfId="46693"/>
    <cellStyle name="Update 2 2 3 2 13 2 2" xfId="46694"/>
    <cellStyle name="Update 2 2 3 2 13 3" xfId="46695"/>
    <cellStyle name="Update 2 2 3 2 14" xfId="46696"/>
    <cellStyle name="Update 2 2 3 2 15" xfId="46697"/>
    <cellStyle name="Update 2 2 3 2 2" xfId="46698"/>
    <cellStyle name="Update 2 2 3 2 2 10" xfId="46699"/>
    <cellStyle name="Update 2 2 3 2 2 11" xfId="46700"/>
    <cellStyle name="Update 2 2 3 2 2 11 2" xfId="46701"/>
    <cellStyle name="Update 2 2 3 2 2 11 2 2" xfId="46702"/>
    <cellStyle name="Update 2 2 3 2 2 11 3" xfId="46703"/>
    <cellStyle name="Update 2 2 3 2 2 12" xfId="46704"/>
    <cellStyle name="Update 2 2 3 2 2 12 2" xfId="46705"/>
    <cellStyle name="Update 2 2 3 2 2 12 2 2" xfId="46706"/>
    <cellStyle name="Update 2 2 3 2 2 12 2 2 2" xfId="46707"/>
    <cellStyle name="Update 2 2 3 2 2 12 3" xfId="46708"/>
    <cellStyle name="Update 2 2 3 2 2 12 4" xfId="46709"/>
    <cellStyle name="Update 2 2 3 2 2 12 5" xfId="46710"/>
    <cellStyle name="Update 2 2 3 2 2 12 6" xfId="46711"/>
    <cellStyle name="Update 2 2 3 2 2 13" xfId="46712"/>
    <cellStyle name="Update 2 2 3 2 2 13 2" xfId="46713"/>
    <cellStyle name="Update 2 2 3 2 2 14" xfId="46714"/>
    <cellStyle name="Update 2 2 3 2 2 15" xfId="46715"/>
    <cellStyle name="Update 2 2 3 2 2 16" xfId="46716"/>
    <cellStyle name="Update 2 2 3 2 2 2" xfId="46717"/>
    <cellStyle name="Update 2 2 3 2 2 2 10" xfId="46718"/>
    <cellStyle name="Update 2 2 3 2 2 2 11" xfId="46719"/>
    <cellStyle name="Update 2 2 3 2 2 2 2" xfId="46720"/>
    <cellStyle name="Update 2 2 3 2 2 2 2 10" xfId="46721"/>
    <cellStyle name="Update 2 2 3 2 2 2 2 10 2" xfId="46722"/>
    <cellStyle name="Update 2 2 3 2 2 2 2 10 2 2" xfId="46723"/>
    <cellStyle name="Update 2 2 3 2 2 2 2 10 3" xfId="46724"/>
    <cellStyle name="Update 2 2 3 2 2 2 2 2" xfId="46725"/>
    <cellStyle name="Update 2 2 3 2 2 2 2 2 2" xfId="46726"/>
    <cellStyle name="Update 2 2 3 2 2 2 2 2 2 2" xfId="46727"/>
    <cellStyle name="Update 2 2 3 2 2 2 2 2 2 2 2" xfId="46728"/>
    <cellStyle name="Update 2 2 3 2 2 2 2 2 2 2 2 2" xfId="46729"/>
    <cellStyle name="Update 2 2 3 2 2 2 2 2 2 2 3" xfId="46730"/>
    <cellStyle name="Update 2 2 3 2 2 2 2 2 2 2 4" xfId="46731"/>
    <cellStyle name="Update 2 2 3 2 2 2 2 2 2 3" xfId="46732"/>
    <cellStyle name="Update 2 2 3 2 2 2 2 2 2 4" xfId="46733"/>
    <cellStyle name="Update 2 2 3 2 2 2 2 2 2 4 2" xfId="46734"/>
    <cellStyle name="Update 2 2 3 2 2 2 2 2 2 4 2 2" xfId="46735"/>
    <cellStyle name="Update 2 2 3 2 2 2 2 2 2 4 3" xfId="46736"/>
    <cellStyle name="Update 2 2 3 2 2 2 2 2 3" xfId="46737"/>
    <cellStyle name="Update 2 2 3 2 2 2 2 2 4" xfId="46738"/>
    <cellStyle name="Update 2 2 3 2 2 2 2 2 4 2" xfId="46739"/>
    <cellStyle name="Update 2 2 3 2 2 2 2 2 5" xfId="46740"/>
    <cellStyle name="Update 2 2 3 2 2 2 2 3" xfId="46741"/>
    <cellStyle name="Update 2 2 3 2 2 2 2 3 2" xfId="46742"/>
    <cellStyle name="Update 2 2 3 2 2 2 2 3 2 2" xfId="46743"/>
    <cellStyle name="Update 2 2 3 2 2 2 2 3 3" xfId="46744"/>
    <cellStyle name="Update 2 2 3 2 2 2 2 4" xfId="46745"/>
    <cellStyle name="Update 2 2 3 2 2 2 2 5" xfId="46746"/>
    <cellStyle name="Update 2 2 3 2 2 2 2 6" xfId="46747"/>
    <cellStyle name="Update 2 2 3 2 2 2 2 6 2" xfId="46748"/>
    <cellStyle name="Update 2 2 3 2 2 2 2 6 2 2" xfId="46749"/>
    <cellStyle name="Update 2 2 3 2 2 2 2 6 3" xfId="46750"/>
    <cellStyle name="Update 2 2 3 2 2 2 2 7" xfId="46751"/>
    <cellStyle name="Update 2 2 3 2 2 2 2 7 2" xfId="46752"/>
    <cellStyle name="Update 2 2 3 2 2 2 2 7 2 2" xfId="46753"/>
    <cellStyle name="Update 2 2 3 2 2 2 2 7 3" xfId="46754"/>
    <cellStyle name="Update 2 2 3 2 2 2 2 8" xfId="46755"/>
    <cellStyle name="Update 2 2 3 2 2 2 2 8 2" xfId="46756"/>
    <cellStyle name="Update 2 2 3 2 2 2 2 8 2 2" xfId="46757"/>
    <cellStyle name="Update 2 2 3 2 2 2 2 8 2 2 2" xfId="46758"/>
    <cellStyle name="Update 2 2 3 2 2 2 2 8 3" xfId="46759"/>
    <cellStyle name="Update 2 2 3 2 2 2 2 8 4" xfId="46760"/>
    <cellStyle name="Update 2 2 3 2 2 2 2 8 5" xfId="46761"/>
    <cellStyle name="Update 2 2 3 2 2 2 2 8 6" xfId="46762"/>
    <cellStyle name="Update 2 2 3 2 2 2 2 9" xfId="46763"/>
    <cellStyle name="Update 2 2 3 2 2 2 2 9 2" xfId="46764"/>
    <cellStyle name="Update 2 2 3 2 2 2 3" xfId="46765"/>
    <cellStyle name="Update 2 2 3 2 2 2 3 2" xfId="46766"/>
    <cellStyle name="Update 2 2 3 2 2 2 3 2 2" xfId="46767"/>
    <cellStyle name="Update 2 2 3 2 2 2 3 2 2 2" xfId="46768"/>
    <cellStyle name="Update 2 2 3 2 2 2 3 2 2 2 2" xfId="46769"/>
    <cellStyle name="Update 2 2 3 2 2 2 3 2 2 3" xfId="46770"/>
    <cellStyle name="Update 2 2 3 2 2 2 3 2 2 4" xfId="46771"/>
    <cellStyle name="Update 2 2 3 2 2 2 3 2 3" xfId="46772"/>
    <cellStyle name="Update 2 2 3 2 2 2 3 2 4" xfId="46773"/>
    <cellStyle name="Update 2 2 3 2 2 2 3 2 5" xfId="46774"/>
    <cellStyle name="Update 2 2 3 2 2 2 3 2 6" xfId="46775"/>
    <cellStyle name="Update 2 2 3 2 2 2 3 3" xfId="46776"/>
    <cellStyle name="Update 2 2 3 2 2 2 3 3 2" xfId="46777"/>
    <cellStyle name="Update 2 2 3 2 2 2 3 4" xfId="46778"/>
    <cellStyle name="Update 2 2 3 2 2 2 3 4 2" xfId="46779"/>
    <cellStyle name="Update 2 2 3 2 2 2 3 5" xfId="46780"/>
    <cellStyle name="Update 2 2 3 2 2 2 3 6" xfId="46781"/>
    <cellStyle name="Update 2 2 3 2 2 2 3 7" xfId="46782"/>
    <cellStyle name="Update 2 2 3 2 2 2 4" xfId="46783"/>
    <cellStyle name="Update 2 2 3 2 2 2 4 2" xfId="46784"/>
    <cellStyle name="Update 2 2 3 2 2 2 4 2 2" xfId="46785"/>
    <cellStyle name="Update 2 2 3 2 2 2 4 3" xfId="46786"/>
    <cellStyle name="Update 2 2 3 2 2 2 5" xfId="46787"/>
    <cellStyle name="Update 2 2 3 2 2 2 5 2" xfId="46788"/>
    <cellStyle name="Update 2 2 3 2 2 2 5 2 2" xfId="46789"/>
    <cellStyle name="Update 2 2 3 2 2 2 5 3" xfId="46790"/>
    <cellStyle name="Update 2 2 3 2 2 2 6" xfId="46791"/>
    <cellStyle name="Update 2 2 3 2 2 2 7" xfId="46792"/>
    <cellStyle name="Update 2 2 3 2 2 2 8" xfId="46793"/>
    <cellStyle name="Update 2 2 3 2 2 2 9" xfId="46794"/>
    <cellStyle name="Update 2 2 3 2 2 3" xfId="46795"/>
    <cellStyle name="Update 2 2 3 2 2 4" xfId="46796"/>
    <cellStyle name="Update 2 2 3 2 2 5" xfId="46797"/>
    <cellStyle name="Update 2 2 3 2 2 6" xfId="46798"/>
    <cellStyle name="Update 2 2 3 2 2 6 2" xfId="46799"/>
    <cellStyle name="Update 2 2 3 2 2 6 2 2" xfId="46800"/>
    <cellStyle name="Update 2 2 3 2 2 6 2 2 2" xfId="46801"/>
    <cellStyle name="Update 2 2 3 2 2 6 2 2 2 2" xfId="46802"/>
    <cellStyle name="Update 2 2 3 2 2 6 2 2 3" xfId="46803"/>
    <cellStyle name="Update 2 2 3 2 2 6 2 2 4" xfId="46804"/>
    <cellStyle name="Update 2 2 3 2 2 6 2 3" xfId="46805"/>
    <cellStyle name="Update 2 2 3 2 2 6 2 4" xfId="46806"/>
    <cellStyle name="Update 2 2 3 2 2 6 3" xfId="46807"/>
    <cellStyle name="Update 2 2 3 2 2 6 4" xfId="46808"/>
    <cellStyle name="Update 2 2 3 2 2 6 4 2" xfId="46809"/>
    <cellStyle name="Update 2 2 3 2 2 6 4 2 2" xfId="46810"/>
    <cellStyle name="Update 2 2 3 2 2 6 4 3" xfId="46811"/>
    <cellStyle name="Update 2 2 3 2 2 6 4 4" xfId="46812"/>
    <cellStyle name="Update 2 2 3 2 2 6 5" xfId="46813"/>
    <cellStyle name="Update 2 2 3 2 2 7" xfId="46814"/>
    <cellStyle name="Update 2 2 3 2 2 8" xfId="46815"/>
    <cellStyle name="Update 2 2 3 2 2 9" xfId="46816"/>
    <cellStyle name="Update 2 2 3 2 3" xfId="46817"/>
    <cellStyle name="Update 2 2 3 2 4" xfId="46818"/>
    <cellStyle name="Update 2 2 3 2 5" xfId="46819"/>
    <cellStyle name="Update 2 2 3 2 5 10" xfId="46820"/>
    <cellStyle name="Update 2 2 3 2 5 11" xfId="46821"/>
    <cellStyle name="Update 2 2 3 2 5 12" xfId="46822"/>
    <cellStyle name="Update 2 2 3 2 5 2" xfId="46823"/>
    <cellStyle name="Update 2 2 3 2 5 2 10" xfId="46824"/>
    <cellStyle name="Update 2 2 3 2 5 2 11" xfId="46825"/>
    <cellStyle name="Update 2 2 3 2 5 2 2" xfId="46826"/>
    <cellStyle name="Update 2 2 3 2 5 2 2 2" xfId="46827"/>
    <cellStyle name="Update 2 2 3 2 5 2 2 2 2" xfId="46828"/>
    <cellStyle name="Update 2 2 3 2 5 2 2 2 2 2" xfId="46829"/>
    <cellStyle name="Update 2 2 3 2 5 2 2 2 2 2 2" xfId="46830"/>
    <cellStyle name="Update 2 2 3 2 5 2 2 2 3" xfId="46831"/>
    <cellStyle name="Update 2 2 3 2 5 2 2 2 3 2" xfId="46832"/>
    <cellStyle name="Update 2 2 3 2 5 2 2 2 3 2 2" xfId="46833"/>
    <cellStyle name="Update 2 2 3 2 5 2 2 2 3 3" xfId="46834"/>
    <cellStyle name="Update 2 2 3 2 5 2 2 2 4" xfId="46835"/>
    <cellStyle name="Update 2 2 3 2 5 2 2 2 5" xfId="46836"/>
    <cellStyle name="Update 2 2 3 2 5 2 2 2 6" xfId="46837"/>
    <cellStyle name="Update 2 2 3 2 5 2 2 3" xfId="46838"/>
    <cellStyle name="Update 2 2 3 2 5 2 2 4" xfId="46839"/>
    <cellStyle name="Update 2 2 3 2 5 2 2 4 2" xfId="46840"/>
    <cellStyle name="Update 2 2 3 2 5 2 2 5" xfId="46841"/>
    <cellStyle name="Update 2 2 3 2 5 2 3" xfId="46842"/>
    <cellStyle name="Update 2 2 3 2 5 2 4" xfId="46843"/>
    <cellStyle name="Update 2 2 3 2 5 2 4 2" xfId="46844"/>
    <cellStyle name="Update 2 2 3 2 5 2 4 2 2" xfId="46845"/>
    <cellStyle name="Update 2 2 3 2 5 2 4 3" xfId="46846"/>
    <cellStyle name="Update 2 2 3 2 5 2 5" xfId="46847"/>
    <cellStyle name="Update 2 2 3 2 5 2 6" xfId="46848"/>
    <cellStyle name="Update 2 2 3 2 5 2 7" xfId="46849"/>
    <cellStyle name="Update 2 2 3 2 5 2 8" xfId="46850"/>
    <cellStyle name="Update 2 2 3 2 5 2 9" xfId="46851"/>
    <cellStyle name="Update 2 2 3 2 5 3" xfId="46852"/>
    <cellStyle name="Update 2 2 3 2 5 3 2" xfId="46853"/>
    <cellStyle name="Update 2 2 3 2 5 3 2 2" xfId="46854"/>
    <cellStyle name="Update 2 2 3 2 5 3 2 2 2" xfId="46855"/>
    <cellStyle name="Update 2 2 3 2 5 3 2 2 2 2" xfId="46856"/>
    <cellStyle name="Update 2 2 3 2 5 3 2 2 3" xfId="46857"/>
    <cellStyle name="Update 2 2 3 2 5 3 2 2 4" xfId="46858"/>
    <cellStyle name="Update 2 2 3 2 5 3 2 3" xfId="46859"/>
    <cellStyle name="Update 2 2 3 2 5 3 2 4" xfId="46860"/>
    <cellStyle name="Update 2 2 3 2 5 3 2 5" xfId="46861"/>
    <cellStyle name="Update 2 2 3 2 5 3 2 6" xfId="46862"/>
    <cellStyle name="Update 2 2 3 2 5 3 3" xfId="46863"/>
    <cellStyle name="Update 2 2 3 2 5 3 3 2" xfId="46864"/>
    <cellStyle name="Update 2 2 3 2 5 3 4" xfId="46865"/>
    <cellStyle name="Update 2 2 3 2 5 3 4 2" xfId="46866"/>
    <cellStyle name="Update 2 2 3 2 5 3 5" xfId="46867"/>
    <cellStyle name="Update 2 2 3 2 5 3 5 2" xfId="46868"/>
    <cellStyle name="Update 2 2 3 2 5 3 5 2 2" xfId="46869"/>
    <cellStyle name="Update 2 2 3 2 5 3 5 3" xfId="46870"/>
    <cellStyle name="Update 2 2 3 2 5 3 6" xfId="46871"/>
    <cellStyle name="Update 2 2 3 2 5 3 7" xfId="46872"/>
    <cellStyle name="Update 2 2 3 2 5 4" xfId="46873"/>
    <cellStyle name="Update 2 2 3 2 5 4 2" xfId="46874"/>
    <cellStyle name="Update 2 2 3 2 5 4 2 2" xfId="46875"/>
    <cellStyle name="Update 2 2 3 2 5 4 3" xfId="46876"/>
    <cellStyle name="Update 2 2 3 2 5 5" xfId="46877"/>
    <cellStyle name="Update 2 2 3 2 5 5 2" xfId="46878"/>
    <cellStyle name="Update 2 2 3 2 5 5 2 2" xfId="46879"/>
    <cellStyle name="Update 2 2 3 2 5 5 3" xfId="46880"/>
    <cellStyle name="Update 2 2 3 2 5 6" xfId="46881"/>
    <cellStyle name="Update 2 2 3 2 5 7" xfId="46882"/>
    <cellStyle name="Update 2 2 3 2 5 7 2" xfId="46883"/>
    <cellStyle name="Update 2 2 3 2 5 7 2 2" xfId="46884"/>
    <cellStyle name="Update 2 2 3 2 5 7 3" xfId="46885"/>
    <cellStyle name="Update 2 2 3 2 5 8" xfId="46886"/>
    <cellStyle name="Update 2 2 3 2 5 8 2" xfId="46887"/>
    <cellStyle name="Update 2 2 3 2 5 8 2 2" xfId="46888"/>
    <cellStyle name="Update 2 2 3 2 5 8 2 2 2" xfId="46889"/>
    <cellStyle name="Update 2 2 3 2 5 8 3" xfId="46890"/>
    <cellStyle name="Update 2 2 3 2 5 8 4" xfId="46891"/>
    <cellStyle name="Update 2 2 3 2 5 8 5" xfId="46892"/>
    <cellStyle name="Update 2 2 3 2 5 8 6" xfId="46893"/>
    <cellStyle name="Update 2 2 3 2 5 9" xfId="46894"/>
    <cellStyle name="Update 2 2 3 2 5 9 2" xfId="46895"/>
    <cellStyle name="Update 2 2 3 2 6" xfId="46896"/>
    <cellStyle name="Update 2 2 3 2 6 2" xfId="46897"/>
    <cellStyle name="Update 2 2 3 2 6 2 2" xfId="46898"/>
    <cellStyle name="Update 2 2 3 2 6 2 2 2" xfId="46899"/>
    <cellStyle name="Update 2 2 3 2 6 2 2 2 2" xfId="46900"/>
    <cellStyle name="Update 2 2 3 2 6 2 2 3" xfId="46901"/>
    <cellStyle name="Update 2 2 3 2 6 2 2 4" xfId="46902"/>
    <cellStyle name="Update 2 2 3 2 6 2 3" xfId="46903"/>
    <cellStyle name="Update 2 2 3 2 6 2 4" xfId="46904"/>
    <cellStyle name="Update 2 2 3 2 6 2 5" xfId="46905"/>
    <cellStyle name="Update 2 2 3 2 6 2 6" xfId="46906"/>
    <cellStyle name="Update 2 2 3 2 6 3" xfId="46907"/>
    <cellStyle name="Update 2 2 3 2 6 3 2" xfId="46908"/>
    <cellStyle name="Update 2 2 3 2 6 4" xfId="46909"/>
    <cellStyle name="Update 2 2 3 2 6 4 2" xfId="46910"/>
    <cellStyle name="Update 2 2 3 2 6 4 2 2" xfId="46911"/>
    <cellStyle name="Update 2 2 3 2 6 4 3" xfId="46912"/>
    <cellStyle name="Update 2 2 3 2 6 4 4" xfId="46913"/>
    <cellStyle name="Update 2 2 3 2 6 5" xfId="46914"/>
    <cellStyle name="Update 2 2 3 2 6 6" xfId="46915"/>
    <cellStyle name="Update 2 2 3 2 6 7" xfId="46916"/>
    <cellStyle name="Update 2 2 3 2 7" xfId="46917"/>
    <cellStyle name="Update 2 2 3 2 7 2" xfId="46918"/>
    <cellStyle name="Update 2 2 3 2 7 2 2" xfId="46919"/>
    <cellStyle name="Update 2 2 3 2 7 2 2 2" xfId="46920"/>
    <cellStyle name="Update 2 2 3 2 7 2 2 2 2" xfId="46921"/>
    <cellStyle name="Update 2 2 3 2 7 2 3" xfId="46922"/>
    <cellStyle name="Update 2 2 3 2 7 2 4" xfId="46923"/>
    <cellStyle name="Update 2 2 3 2 7 2 4 2" xfId="46924"/>
    <cellStyle name="Update 2 2 3 2 7 2 4 2 2" xfId="46925"/>
    <cellStyle name="Update 2 2 3 2 7 2 4 3" xfId="46926"/>
    <cellStyle name="Update 2 2 3 2 7 2 5" xfId="46927"/>
    <cellStyle name="Update 2 2 3 2 7 2 6" xfId="46928"/>
    <cellStyle name="Update 2 2 3 2 7 3" xfId="46929"/>
    <cellStyle name="Update 2 2 3 2 7 3 2" xfId="46930"/>
    <cellStyle name="Update 2 2 3 2 7 4" xfId="46931"/>
    <cellStyle name="Update 2 2 3 2 7 4 2" xfId="46932"/>
    <cellStyle name="Update 2 2 3 2 7 5" xfId="46933"/>
    <cellStyle name="Update 2 2 3 2 7 6" xfId="46934"/>
    <cellStyle name="Update 2 2 3 2 7 7" xfId="46935"/>
    <cellStyle name="Update 2 2 3 2 8" xfId="46936"/>
    <cellStyle name="Update 2 2 3 2 8 2" xfId="46937"/>
    <cellStyle name="Update 2 2 3 2 8 2 2" xfId="46938"/>
    <cellStyle name="Update 2 2 3 2 8 2 2 2" xfId="46939"/>
    <cellStyle name="Update 2 2 3 2 8 2 3" xfId="46940"/>
    <cellStyle name="Update 2 2 3 2 8 2 3 2" xfId="46941"/>
    <cellStyle name="Update 2 2 3 2 8 2 3 2 2" xfId="46942"/>
    <cellStyle name="Update 2 2 3 2 8 2 3 3" xfId="46943"/>
    <cellStyle name="Update 2 2 3 2 8 2 4" xfId="46944"/>
    <cellStyle name="Update 2 2 3 2 8 3" xfId="46945"/>
    <cellStyle name="Update 2 2 3 2 8 4" xfId="46946"/>
    <cellStyle name="Update 2 2 3 2 8 4 2" xfId="46947"/>
    <cellStyle name="Update 2 2 3 2 8 5" xfId="46948"/>
    <cellStyle name="Update 2 2 3 2 9" xfId="46949"/>
    <cellStyle name="Update 2 2 3 2 9 2" xfId="46950"/>
    <cellStyle name="Update 2 2 3 2 9 2 2" xfId="46951"/>
    <cellStyle name="Update 2 2 3 2 9 3" xfId="46952"/>
    <cellStyle name="Update 2 2 3 3" xfId="46953"/>
    <cellStyle name="Update 2 2 3 3 2" xfId="46954"/>
    <cellStyle name="Update 2 2 3 3 2 10" xfId="46955"/>
    <cellStyle name="Update 2 2 3 3 2 11" xfId="46956"/>
    <cellStyle name="Update 2 2 3 3 2 12" xfId="46957"/>
    <cellStyle name="Update 2 2 3 3 2 2" xfId="46958"/>
    <cellStyle name="Update 2 2 3 3 2 2 2" xfId="46959"/>
    <cellStyle name="Update 2 2 3 3 2 2 2 2" xfId="46960"/>
    <cellStyle name="Update 2 2 3 3 2 2 2 2 2" xfId="46961"/>
    <cellStyle name="Update 2 2 3 3 2 2 2 2 2 2" xfId="46962"/>
    <cellStyle name="Update 2 2 3 3 2 2 2 3" xfId="46963"/>
    <cellStyle name="Update 2 2 3 3 2 2 2 4" xfId="46964"/>
    <cellStyle name="Update 2 2 3 3 2 2 3" xfId="46965"/>
    <cellStyle name="Update 2 2 3 3 2 2 4" xfId="46966"/>
    <cellStyle name="Update 2 2 3 3 2 2 4 2" xfId="46967"/>
    <cellStyle name="Update 2 2 3 3 2 2 5" xfId="46968"/>
    <cellStyle name="Update 2 2 3 3 2 3" xfId="46969"/>
    <cellStyle name="Update 2 2 3 3 2 4" xfId="46970"/>
    <cellStyle name="Update 2 2 3 3 2 5" xfId="46971"/>
    <cellStyle name="Update 2 2 3 3 2 5 2" xfId="46972"/>
    <cellStyle name="Update 2 2 3 3 2 5 2 2" xfId="46973"/>
    <cellStyle name="Update 2 2 3 3 2 5 3" xfId="46974"/>
    <cellStyle name="Update 2 2 3 3 2 6" xfId="46975"/>
    <cellStyle name="Update 2 2 3 3 2 6 2" xfId="46976"/>
    <cellStyle name="Update 2 2 3 3 2 6 2 2" xfId="46977"/>
    <cellStyle name="Update 2 2 3 3 2 6 3" xfId="46978"/>
    <cellStyle name="Update 2 2 3 3 2 7" xfId="46979"/>
    <cellStyle name="Update 2 2 3 3 2 7 2" xfId="46980"/>
    <cellStyle name="Update 2 2 3 3 2 7 2 2" xfId="46981"/>
    <cellStyle name="Update 2 2 3 3 2 7 3" xfId="46982"/>
    <cellStyle name="Update 2 2 3 3 2 8" xfId="46983"/>
    <cellStyle name="Update 2 2 3 3 2 8 2" xfId="46984"/>
    <cellStyle name="Update 2 2 3 3 2 8 2 2" xfId="46985"/>
    <cellStyle name="Update 2 2 3 3 2 8 2 2 2" xfId="46986"/>
    <cellStyle name="Update 2 2 3 3 2 8 3" xfId="46987"/>
    <cellStyle name="Update 2 2 3 3 2 8 4" xfId="46988"/>
    <cellStyle name="Update 2 2 3 3 2 8 5" xfId="46989"/>
    <cellStyle name="Update 2 2 3 3 2 8 6" xfId="46990"/>
    <cellStyle name="Update 2 2 3 3 2 9" xfId="46991"/>
    <cellStyle name="Update 2 2 3 3 2 9 2" xfId="46992"/>
    <cellStyle name="Update 2 2 3 3 3" xfId="46993"/>
    <cellStyle name="Update 2 2 3 3 3 2" xfId="46994"/>
    <cellStyle name="Update 2 2 3 3 3 2 2" xfId="46995"/>
    <cellStyle name="Update 2 2 3 3 3 2 2 2" xfId="46996"/>
    <cellStyle name="Update 2 2 3 3 3 2 2 2 2" xfId="46997"/>
    <cellStyle name="Update 2 2 3 3 3 2 3" xfId="46998"/>
    <cellStyle name="Update 2 2 3 3 3 2 4" xfId="46999"/>
    <cellStyle name="Update 2 2 3 3 3 2 5" xfId="47000"/>
    <cellStyle name="Update 2 2 3 3 3 2 6" xfId="47001"/>
    <cellStyle name="Update 2 2 3 3 3 3" xfId="47002"/>
    <cellStyle name="Update 2 2 3 3 3 4" xfId="47003"/>
    <cellStyle name="Update 2 2 3 3 3 4 2" xfId="47004"/>
    <cellStyle name="Update 2 2 3 3 3 5" xfId="47005"/>
    <cellStyle name="Update 2 2 3 3 3 5 2" xfId="47006"/>
    <cellStyle name="Update 2 2 3 3 3 5 2 2" xfId="47007"/>
    <cellStyle name="Update 2 2 3 3 3 5 3" xfId="47008"/>
    <cellStyle name="Update 2 2 3 3 4" xfId="47009"/>
    <cellStyle name="Update 2 2 3 3 4 2" xfId="47010"/>
    <cellStyle name="Update 2 2 3 3 4 2 2" xfId="47011"/>
    <cellStyle name="Update 2 2 3 3 4 3" xfId="47012"/>
    <cellStyle name="Update 2 2 3 3 5" xfId="47013"/>
    <cellStyle name="Update 2 2 3 3 6" xfId="47014"/>
    <cellStyle name="Update 2 2 3 3 7" xfId="47015"/>
    <cellStyle name="Update 2 2 3 3 7 2" xfId="47016"/>
    <cellStyle name="Update 2 2 3 3 7 2 2" xfId="47017"/>
    <cellStyle name="Update 2 2 3 3 7 3" xfId="47018"/>
    <cellStyle name="Update 2 2 3 3 8" xfId="47019"/>
    <cellStyle name="Update 2 2 3 3 9" xfId="47020"/>
    <cellStyle name="Update 2 2 3 4" xfId="47021"/>
    <cellStyle name="Update 2 2 3 5" xfId="47022"/>
    <cellStyle name="Update 2 2 3 5 2" xfId="47023"/>
    <cellStyle name="Update 2 2 3 5 2 2" xfId="47024"/>
    <cellStyle name="Update 2 2 3 5 3" xfId="47025"/>
    <cellStyle name="Update 2 2 3 6" xfId="47026"/>
    <cellStyle name="Update 2 2 3 6 2" xfId="47027"/>
    <cellStyle name="Update 2 2 3 6 2 2" xfId="47028"/>
    <cellStyle name="Update 2 2 3 6 2 2 2" xfId="47029"/>
    <cellStyle name="Update 2 2 3 6 2 2 2 2" xfId="47030"/>
    <cellStyle name="Update 2 2 3 6 2 3" xfId="47031"/>
    <cellStyle name="Update 2 2 3 6 2 4" xfId="47032"/>
    <cellStyle name="Update 2 2 3 6 2 5" xfId="47033"/>
    <cellStyle name="Update 2 2 3 6 2 6" xfId="47034"/>
    <cellStyle name="Update 2 2 3 6 3" xfId="47035"/>
    <cellStyle name="Update 2 2 3 6 4" xfId="47036"/>
    <cellStyle name="Update 2 2 3 6 4 2" xfId="47037"/>
    <cellStyle name="Update 2 2 3 6 4 2 2" xfId="47038"/>
    <cellStyle name="Update 2 2 3 6 4 3" xfId="47039"/>
    <cellStyle name="Update 2 2 3 6 4 4" xfId="47040"/>
    <cellStyle name="Update 2 2 3 6 5" xfId="47041"/>
    <cellStyle name="Update 2 2 3 7" xfId="47042"/>
    <cellStyle name="Update 2 2 3 7 2" xfId="47043"/>
    <cellStyle name="Update 2 2 3 7 2 2" xfId="47044"/>
    <cellStyle name="Update 2 2 3 7 3" xfId="47045"/>
    <cellStyle name="Update 2 2 3 8" xfId="47046"/>
    <cellStyle name="Update 2 2 3 8 2" xfId="47047"/>
    <cellStyle name="Update 2 2 3 8 2 2" xfId="47048"/>
    <cellStyle name="Update 2 2 3 8 3" xfId="47049"/>
    <cellStyle name="Update 2 2 3 9" xfId="47050"/>
    <cellStyle name="Update 2 2 3 9 2" xfId="47051"/>
    <cellStyle name="Update 2 2 3 9 2 2" xfId="47052"/>
    <cellStyle name="Update 2 2 3 9 3" xfId="47053"/>
    <cellStyle name="Update 2 2 4" xfId="47054"/>
    <cellStyle name="Update 2 2 5" xfId="47055"/>
    <cellStyle name="Update 2 2 5 10" xfId="47056"/>
    <cellStyle name="Update 2 2 5 11" xfId="47057"/>
    <cellStyle name="Update 2 2 5 12" xfId="47058"/>
    <cellStyle name="Update 2 2 5 12 2" xfId="47059"/>
    <cellStyle name="Update 2 2 5 12 2 2" xfId="47060"/>
    <cellStyle name="Update 2 2 5 12 2 2 2" xfId="47061"/>
    <cellStyle name="Update 2 2 5 12 3" xfId="47062"/>
    <cellStyle name="Update 2 2 5 12 4" xfId="47063"/>
    <cellStyle name="Update 2 2 5 12 5" xfId="47064"/>
    <cellStyle name="Update 2 2 5 12 6" xfId="47065"/>
    <cellStyle name="Update 2 2 5 13" xfId="47066"/>
    <cellStyle name="Update 2 2 5 13 2" xfId="47067"/>
    <cellStyle name="Update 2 2 5 14" xfId="47068"/>
    <cellStyle name="Update 2 2 5 15" xfId="47069"/>
    <cellStyle name="Update 2 2 5 16" xfId="47070"/>
    <cellStyle name="Update 2 2 5 2" xfId="47071"/>
    <cellStyle name="Update 2 2 5 2 2" xfId="47072"/>
    <cellStyle name="Update 2 2 5 2 2 10" xfId="47073"/>
    <cellStyle name="Update 2 2 5 2 2 2" xfId="47074"/>
    <cellStyle name="Update 2 2 5 2 2 2 2" xfId="47075"/>
    <cellStyle name="Update 2 2 5 2 2 2 2 2" xfId="47076"/>
    <cellStyle name="Update 2 2 5 2 2 2 2 2 2" xfId="47077"/>
    <cellStyle name="Update 2 2 5 2 2 2 2 2 2 2" xfId="47078"/>
    <cellStyle name="Update 2 2 5 2 2 2 2 3" xfId="47079"/>
    <cellStyle name="Update 2 2 5 2 2 2 2 4" xfId="47080"/>
    <cellStyle name="Update 2 2 5 2 2 2 2 5" xfId="47081"/>
    <cellStyle name="Update 2 2 5 2 2 2 2 6" xfId="47082"/>
    <cellStyle name="Update 2 2 5 2 2 2 3" xfId="47083"/>
    <cellStyle name="Update 2 2 5 2 2 2 3 2" xfId="47084"/>
    <cellStyle name="Update 2 2 5 2 2 2 4" xfId="47085"/>
    <cellStyle name="Update 2 2 5 2 2 2 4 2" xfId="47086"/>
    <cellStyle name="Update 2 2 5 2 2 2 5" xfId="47087"/>
    <cellStyle name="Update 2 2 5 2 2 2 6" xfId="47088"/>
    <cellStyle name="Update 2 2 5 2 2 2 7" xfId="47089"/>
    <cellStyle name="Update 2 2 5 2 2 3" xfId="47090"/>
    <cellStyle name="Update 2 2 5 2 2 4" xfId="47091"/>
    <cellStyle name="Update 2 2 5 2 2 5" xfId="47092"/>
    <cellStyle name="Update 2 2 5 2 2 6" xfId="47093"/>
    <cellStyle name="Update 2 2 5 2 2 7" xfId="47094"/>
    <cellStyle name="Update 2 2 5 2 2 8" xfId="47095"/>
    <cellStyle name="Update 2 2 5 2 2 8 2" xfId="47096"/>
    <cellStyle name="Update 2 2 5 2 2 8 2 2" xfId="47097"/>
    <cellStyle name="Update 2 2 5 2 2 8 3" xfId="47098"/>
    <cellStyle name="Update 2 2 5 2 2 8 4" xfId="47099"/>
    <cellStyle name="Update 2 2 5 2 2 9" xfId="47100"/>
    <cellStyle name="Update 2 2 5 2 2 9 2" xfId="47101"/>
    <cellStyle name="Update 2 2 5 2 3" xfId="47102"/>
    <cellStyle name="Update 2 2 5 2 3 2" xfId="47103"/>
    <cellStyle name="Update 2 2 5 2 3 2 2" xfId="47104"/>
    <cellStyle name="Update 2 2 5 2 3 2 2 2" xfId="47105"/>
    <cellStyle name="Update 2 2 5 2 3 2 2 2 2" xfId="47106"/>
    <cellStyle name="Update 2 2 5 2 3 2 2 3" xfId="47107"/>
    <cellStyle name="Update 2 2 5 2 3 2 2 4" xfId="47108"/>
    <cellStyle name="Update 2 2 5 2 3 2 3" xfId="47109"/>
    <cellStyle name="Update 2 2 5 2 3 2 4" xfId="47110"/>
    <cellStyle name="Update 2 2 5 2 3 2 5" xfId="47111"/>
    <cellStyle name="Update 2 2 5 2 3 2 6" xfId="47112"/>
    <cellStyle name="Update 2 2 5 2 3 3" xfId="47113"/>
    <cellStyle name="Update 2 2 5 2 3 4" xfId="47114"/>
    <cellStyle name="Update 2 2 5 2 3 4 2" xfId="47115"/>
    <cellStyle name="Update 2 2 5 2 3 5" xfId="47116"/>
    <cellStyle name="Update 2 2 5 2 4" xfId="47117"/>
    <cellStyle name="Update 2 2 5 2 4 2" xfId="47118"/>
    <cellStyle name="Update 2 2 5 2 4 2 2" xfId="47119"/>
    <cellStyle name="Update 2 2 5 2 4 3" xfId="47120"/>
    <cellStyle name="Update 2 2 5 2 5" xfId="47121"/>
    <cellStyle name="Update 2 2 5 2 6" xfId="47122"/>
    <cellStyle name="Update 2 2 5 2 7" xfId="47123"/>
    <cellStyle name="Update 2 2 5 2 8" xfId="47124"/>
    <cellStyle name="Update 2 2 5 2 9" xfId="47125"/>
    <cellStyle name="Update 2 2 5 3" xfId="47126"/>
    <cellStyle name="Update 2 2 5 4" xfId="47127"/>
    <cellStyle name="Update 2 2 5 5" xfId="47128"/>
    <cellStyle name="Update 2 2 5 6" xfId="47129"/>
    <cellStyle name="Update 2 2 5 6 2" xfId="47130"/>
    <cellStyle name="Update 2 2 5 6 2 2" xfId="47131"/>
    <cellStyle name="Update 2 2 5 6 2 2 2" xfId="47132"/>
    <cellStyle name="Update 2 2 5 6 2 2 2 2" xfId="47133"/>
    <cellStyle name="Update 2 2 5 6 2 3" xfId="47134"/>
    <cellStyle name="Update 2 2 5 6 2 3 2" xfId="47135"/>
    <cellStyle name="Update 2 2 5 6 2 3 2 2" xfId="47136"/>
    <cellStyle name="Update 2 2 5 6 2 3 3" xfId="47137"/>
    <cellStyle name="Update 2 2 5 6 2 4" xfId="47138"/>
    <cellStyle name="Update 2 2 5 6 3" xfId="47139"/>
    <cellStyle name="Update 2 2 5 6 4" xfId="47140"/>
    <cellStyle name="Update 2 2 5 6 4 2" xfId="47141"/>
    <cellStyle name="Update 2 2 5 6 4 2 2" xfId="47142"/>
    <cellStyle name="Update 2 2 5 6 4 3" xfId="47143"/>
    <cellStyle name="Update 2 2 5 6 4 4" xfId="47144"/>
    <cellStyle name="Update 2 2 5 6 5" xfId="47145"/>
    <cellStyle name="Update 2 2 5 6 6" xfId="47146"/>
    <cellStyle name="Update 2 2 5 6 7" xfId="47147"/>
    <cellStyle name="Update 2 2 5 7" xfId="47148"/>
    <cellStyle name="Update 2 2 5 7 2" xfId="47149"/>
    <cellStyle name="Update 2 2 5 7 2 2" xfId="47150"/>
    <cellStyle name="Update 2 2 5 7 3" xfId="47151"/>
    <cellStyle name="Update 2 2 5 8" xfId="47152"/>
    <cellStyle name="Update 2 2 5 9" xfId="47153"/>
    <cellStyle name="Update 2 2 5 9 2" xfId="47154"/>
    <cellStyle name="Update 2 2 5 9 2 2" xfId="47155"/>
    <cellStyle name="Update 2 2 5 9 3" xfId="47156"/>
    <cellStyle name="Update 2 2 6" xfId="47157"/>
    <cellStyle name="Update 2 2 7" xfId="47158"/>
    <cellStyle name="Update 2 2 7 2" xfId="47159"/>
    <cellStyle name="Update 2 2 7 2 2" xfId="47160"/>
    <cellStyle name="Update 2 2 7 3" xfId="47161"/>
    <cellStyle name="Update 2 2 8" xfId="47162"/>
    <cellStyle name="Update 2 2 9" xfId="47163"/>
    <cellStyle name="Update 2 2 9 2" xfId="47164"/>
    <cellStyle name="Update 2 2 9 2 2" xfId="47165"/>
    <cellStyle name="Update 2 2 9 3" xfId="47166"/>
    <cellStyle name="Update 2 20" xfId="47167"/>
    <cellStyle name="Update 2 21" xfId="47168"/>
    <cellStyle name="Update 2 21 2" xfId="47169"/>
    <cellStyle name="Update 2 21 2 2" xfId="47170"/>
    <cellStyle name="Update 2 21 3" xfId="47171"/>
    <cellStyle name="Update 2 22" xfId="47172"/>
    <cellStyle name="Update 2 23" xfId="47173"/>
    <cellStyle name="Update 2 24" xfId="47174"/>
    <cellStyle name="Update 2 25" xfId="47175"/>
    <cellStyle name="Update 2 26" xfId="47176"/>
    <cellStyle name="Update 2 27" xfId="47177"/>
    <cellStyle name="Update 2 28" xfId="47178"/>
    <cellStyle name="Update 2 3" xfId="47179"/>
    <cellStyle name="Update 2 4" xfId="47180"/>
    <cellStyle name="Update 2 5" xfId="47181"/>
    <cellStyle name="Update 2 6" xfId="47182"/>
    <cellStyle name="Update 2 7" xfId="47183"/>
    <cellStyle name="Update 2 8" xfId="47184"/>
    <cellStyle name="Update 2 8 2" xfId="47185"/>
    <cellStyle name="Update 2 8 2 2" xfId="47186"/>
    <cellStyle name="Update 2 8 3" xfId="47187"/>
    <cellStyle name="Update 2 9" xfId="47188"/>
    <cellStyle name="Update 3" xfId="47189"/>
    <cellStyle name="Update 3 10" xfId="47190"/>
    <cellStyle name="Update 3 11" xfId="47191"/>
    <cellStyle name="Update 3 11 2" xfId="47192"/>
    <cellStyle name="Update 3 11 2 2" xfId="47193"/>
    <cellStyle name="Update 3 11 3" xfId="47194"/>
    <cellStyle name="Update 3 12" xfId="47195"/>
    <cellStyle name="Update 3 13" xfId="47196"/>
    <cellStyle name="Update 3 13 2" xfId="47197"/>
    <cellStyle name="Update 3 13 2 2" xfId="47198"/>
    <cellStyle name="Update 3 13 3" xfId="47199"/>
    <cellStyle name="Update 3 14" xfId="47200"/>
    <cellStyle name="Update 3 15" xfId="47201"/>
    <cellStyle name="Update 3 16" xfId="47202"/>
    <cellStyle name="Update 3 17" xfId="47203"/>
    <cellStyle name="Update 3 18" xfId="47204"/>
    <cellStyle name="Update 3 18 2" xfId="47205"/>
    <cellStyle name="Update 3 18 2 2" xfId="47206"/>
    <cellStyle name="Update 3 18 3" xfId="47207"/>
    <cellStyle name="Update 3 19" xfId="47208"/>
    <cellStyle name="Update 3 2" xfId="47209"/>
    <cellStyle name="Update 3 2 10" xfId="47210"/>
    <cellStyle name="Update 3 2 10 2" xfId="47211"/>
    <cellStyle name="Update 3 2 10 2 2" xfId="47212"/>
    <cellStyle name="Update 3 2 10 3" xfId="47213"/>
    <cellStyle name="Update 3 2 11" xfId="47214"/>
    <cellStyle name="Update 3 2 11 10" xfId="47215"/>
    <cellStyle name="Update 3 2 11 2" xfId="47216"/>
    <cellStyle name="Update 3 2 11 2 2" xfId="47217"/>
    <cellStyle name="Update 3 2 11 2 2 2" xfId="47218"/>
    <cellStyle name="Update 3 2 11 2 2 2 2" xfId="47219"/>
    <cellStyle name="Update 3 2 11 2 2 2 2 2" xfId="47220"/>
    <cellStyle name="Update 3 2 11 2 2 2 2 2 2" xfId="47221"/>
    <cellStyle name="Update 3 2 11 2 2 2 2 3" xfId="47222"/>
    <cellStyle name="Update 3 2 11 2 2 2 2 4" xfId="47223"/>
    <cellStyle name="Update 3 2 11 2 2 2 3" xfId="47224"/>
    <cellStyle name="Update 3 2 11 2 2 2 4" xfId="47225"/>
    <cellStyle name="Update 3 2 11 2 2 3" xfId="47226"/>
    <cellStyle name="Update 3 2 11 2 2 4" xfId="47227"/>
    <cellStyle name="Update 3 2 11 2 2 4 2" xfId="47228"/>
    <cellStyle name="Update 3 2 11 2 2 5" xfId="47229"/>
    <cellStyle name="Update 3 2 11 2 3" xfId="47230"/>
    <cellStyle name="Update 3 2 11 2 3 2" xfId="47231"/>
    <cellStyle name="Update 3 2 11 2 3 2 2" xfId="47232"/>
    <cellStyle name="Update 3 2 11 2 3 3" xfId="47233"/>
    <cellStyle name="Update 3 2 11 2 4" xfId="47234"/>
    <cellStyle name="Update 3 2 11 2 4 2" xfId="47235"/>
    <cellStyle name="Update 3 2 11 2 4 2 2" xfId="47236"/>
    <cellStyle name="Update 3 2 11 2 4 3" xfId="47237"/>
    <cellStyle name="Update 3 2 11 2 5" xfId="47238"/>
    <cellStyle name="Update 3 2 11 2 5 2" xfId="47239"/>
    <cellStyle name="Update 3 2 11 2 5 2 2" xfId="47240"/>
    <cellStyle name="Update 3 2 11 2 5 3" xfId="47241"/>
    <cellStyle name="Update 3 2 11 2 6" xfId="47242"/>
    <cellStyle name="Update 3 2 11 2 7" xfId="47243"/>
    <cellStyle name="Update 3 2 11 2 8" xfId="47244"/>
    <cellStyle name="Update 3 2 11 2 9" xfId="47245"/>
    <cellStyle name="Update 3 2 11 3" xfId="47246"/>
    <cellStyle name="Update 3 2 11 3 2" xfId="47247"/>
    <cellStyle name="Update 3 2 11 3 2 2" xfId="47248"/>
    <cellStyle name="Update 3 2 11 3 2 2 2" xfId="47249"/>
    <cellStyle name="Update 3 2 11 3 2 2 2 2" xfId="47250"/>
    <cellStyle name="Update 3 2 11 3 2 3" xfId="47251"/>
    <cellStyle name="Update 3 2 11 3 2 3 2" xfId="47252"/>
    <cellStyle name="Update 3 2 11 3 2 3 2 2" xfId="47253"/>
    <cellStyle name="Update 3 2 11 3 2 3 3" xfId="47254"/>
    <cellStyle name="Update 3 2 11 3 2 4" xfId="47255"/>
    <cellStyle name="Update 3 2 11 3 2 5" xfId="47256"/>
    <cellStyle name="Update 3 2 11 3 2 6" xfId="47257"/>
    <cellStyle name="Update 3 2 11 3 3" xfId="47258"/>
    <cellStyle name="Update 3 2 11 3 4" xfId="47259"/>
    <cellStyle name="Update 3 2 11 3 4 2" xfId="47260"/>
    <cellStyle name="Update 3 2 11 3 5" xfId="47261"/>
    <cellStyle name="Update 3 2 11 4" xfId="47262"/>
    <cellStyle name="Update 3 2 11 4 2" xfId="47263"/>
    <cellStyle name="Update 3 2 11 4 2 2" xfId="47264"/>
    <cellStyle name="Update 3 2 11 4 3" xfId="47265"/>
    <cellStyle name="Update 3 2 11 5" xfId="47266"/>
    <cellStyle name="Update 3 2 11 5 2" xfId="47267"/>
    <cellStyle name="Update 3 2 11 5 2 2" xfId="47268"/>
    <cellStyle name="Update 3 2 11 5 3" xfId="47269"/>
    <cellStyle name="Update 3 2 11 6" xfId="47270"/>
    <cellStyle name="Update 3 2 11 7" xfId="47271"/>
    <cellStyle name="Update 3 2 11 8" xfId="47272"/>
    <cellStyle name="Update 3 2 11 8 2" xfId="47273"/>
    <cellStyle name="Update 3 2 11 8 2 2" xfId="47274"/>
    <cellStyle name="Update 3 2 11 8 2 2 2" xfId="47275"/>
    <cellStyle name="Update 3 2 11 8 3" xfId="47276"/>
    <cellStyle name="Update 3 2 11 8 4" xfId="47277"/>
    <cellStyle name="Update 3 2 11 8 5" xfId="47278"/>
    <cellStyle name="Update 3 2 11 8 6" xfId="47279"/>
    <cellStyle name="Update 3 2 11 9" xfId="47280"/>
    <cellStyle name="Update 3 2 11 9 2" xfId="47281"/>
    <cellStyle name="Update 3 2 11 9 2 2" xfId="47282"/>
    <cellStyle name="Update 3 2 11 9 3" xfId="47283"/>
    <cellStyle name="Update 3 2 11 9 4" xfId="47284"/>
    <cellStyle name="Update 3 2 12" xfId="47285"/>
    <cellStyle name="Update 3 2 12 2" xfId="47286"/>
    <cellStyle name="Update 3 2 12 2 2" xfId="47287"/>
    <cellStyle name="Update 3 2 12 2 2 2" xfId="47288"/>
    <cellStyle name="Update 3 2 12 2 3" xfId="47289"/>
    <cellStyle name="Update 3 2 12 2 4" xfId="47290"/>
    <cellStyle name="Update 3 2 12 3" xfId="47291"/>
    <cellStyle name="Update 3 2 12 4" xfId="47292"/>
    <cellStyle name="Update 3 2 12 4 2" xfId="47293"/>
    <cellStyle name="Update 3 2 12 5" xfId="47294"/>
    <cellStyle name="Update 3 2 13" xfId="47295"/>
    <cellStyle name="Update 3 2 13 2" xfId="47296"/>
    <cellStyle name="Update 3 2 13 2 2" xfId="47297"/>
    <cellStyle name="Update 3 2 13 2 2 2" xfId="47298"/>
    <cellStyle name="Update 3 2 13 2 3" xfId="47299"/>
    <cellStyle name="Update 3 2 13 2 3 2" xfId="47300"/>
    <cellStyle name="Update 3 2 13 2 3 2 2" xfId="47301"/>
    <cellStyle name="Update 3 2 13 2 3 3" xfId="47302"/>
    <cellStyle name="Update 3 2 13 2 4" xfId="47303"/>
    <cellStyle name="Update 3 2 13 3" xfId="47304"/>
    <cellStyle name="Update 3 2 13 4" xfId="47305"/>
    <cellStyle name="Update 3 2 13 4 2" xfId="47306"/>
    <cellStyle name="Update 3 2 13 5" xfId="47307"/>
    <cellStyle name="Update 3 2 14" xfId="47308"/>
    <cellStyle name="Update 3 2 14 10" xfId="47309"/>
    <cellStyle name="Update 3 2 14 11" xfId="47310"/>
    <cellStyle name="Update 3 2 14 12" xfId="47311"/>
    <cellStyle name="Update 3 2 14 2" xfId="47312"/>
    <cellStyle name="Update 3 2 14 2 2" xfId="47313"/>
    <cellStyle name="Update 3 2 14 2 2 2" xfId="47314"/>
    <cellStyle name="Update 3 2 14 2 2 2 2" xfId="47315"/>
    <cellStyle name="Update 3 2 14 2 2 2 2 2" xfId="47316"/>
    <cellStyle name="Update 3 2 14 2 2 3" xfId="47317"/>
    <cellStyle name="Update 3 2 14 2 2 4" xfId="47318"/>
    <cellStyle name="Update 3 2 14 2 3" xfId="47319"/>
    <cellStyle name="Update 3 2 14 2 4" xfId="47320"/>
    <cellStyle name="Update 3 2 14 2 4 2" xfId="47321"/>
    <cellStyle name="Update 3 2 14 2 5" xfId="47322"/>
    <cellStyle name="Update 3 2 14 2 6" xfId="47323"/>
    <cellStyle name="Update 3 2 14 2 7" xfId="47324"/>
    <cellStyle name="Update 3 2 14 3" xfId="47325"/>
    <cellStyle name="Update 3 2 14 3 2" xfId="47326"/>
    <cellStyle name="Update 3 2 14 3 2 2" xfId="47327"/>
    <cellStyle name="Update 3 2 14 3 3" xfId="47328"/>
    <cellStyle name="Update 3 2 14 4" xfId="47329"/>
    <cellStyle name="Update 3 2 14 4 2" xfId="47330"/>
    <cellStyle name="Update 3 2 14 4 2 2" xfId="47331"/>
    <cellStyle name="Update 3 2 14 4 3" xfId="47332"/>
    <cellStyle name="Update 3 2 14 5" xfId="47333"/>
    <cellStyle name="Update 3 2 14 6" xfId="47334"/>
    <cellStyle name="Update 3 2 14 7" xfId="47335"/>
    <cellStyle name="Update 3 2 14 7 2" xfId="47336"/>
    <cellStyle name="Update 3 2 14 7 2 2" xfId="47337"/>
    <cellStyle name="Update 3 2 14 7 3" xfId="47338"/>
    <cellStyle name="Update 3 2 14 8" xfId="47339"/>
    <cellStyle name="Update 3 2 14 8 2" xfId="47340"/>
    <cellStyle name="Update 3 2 14 8 2 2" xfId="47341"/>
    <cellStyle name="Update 3 2 14 8 3" xfId="47342"/>
    <cellStyle name="Update 3 2 14 8 4" xfId="47343"/>
    <cellStyle name="Update 3 2 14 9" xfId="47344"/>
    <cellStyle name="Update 3 2 14 9 2" xfId="47345"/>
    <cellStyle name="Update 3 2 14 9 2 2" xfId="47346"/>
    <cellStyle name="Update 3 2 14 9 3" xfId="47347"/>
    <cellStyle name="Update 3 2 14 9 4" xfId="47348"/>
    <cellStyle name="Update 3 2 15" xfId="47349"/>
    <cellStyle name="Update 3 2 15 2" xfId="47350"/>
    <cellStyle name="Update 3 2 15 2 2" xfId="47351"/>
    <cellStyle name="Update 3 2 15 2 2 2" xfId="47352"/>
    <cellStyle name="Update 3 2 15 2 2 2 2" xfId="47353"/>
    <cellStyle name="Update 3 2 15 2 3" xfId="47354"/>
    <cellStyle name="Update 3 2 15 2 4" xfId="47355"/>
    <cellStyle name="Update 3 2 15 2 5" xfId="47356"/>
    <cellStyle name="Update 3 2 15 2 6" xfId="47357"/>
    <cellStyle name="Update 3 2 15 3" xfId="47358"/>
    <cellStyle name="Update 3 2 15 3 2" xfId="47359"/>
    <cellStyle name="Update 3 2 15 4" xfId="47360"/>
    <cellStyle name="Update 3 2 15 4 2" xfId="47361"/>
    <cellStyle name="Update 3 2 15 5" xfId="47362"/>
    <cellStyle name="Update 3 2 15 6" xfId="47363"/>
    <cellStyle name="Update 3 2 15 7" xfId="47364"/>
    <cellStyle name="Update 3 2 16" xfId="47365"/>
    <cellStyle name="Update 3 2 16 2" xfId="47366"/>
    <cellStyle name="Update 3 2 16 2 2" xfId="47367"/>
    <cellStyle name="Update 3 2 16 3" xfId="47368"/>
    <cellStyle name="Update 3 2 17" xfId="47369"/>
    <cellStyle name="Update 3 2 17 2" xfId="47370"/>
    <cellStyle name="Update 3 2 17 2 2" xfId="47371"/>
    <cellStyle name="Update 3 2 17 3" xfId="47372"/>
    <cellStyle name="Update 3 2 18" xfId="47373"/>
    <cellStyle name="Update 3 2 18 2" xfId="47374"/>
    <cellStyle name="Update 3 2 18 2 2" xfId="47375"/>
    <cellStyle name="Update 3 2 18 3" xfId="47376"/>
    <cellStyle name="Update 3 2 19" xfId="47377"/>
    <cellStyle name="Update 3 2 19 2" xfId="47378"/>
    <cellStyle name="Update 3 2 19 2 2" xfId="47379"/>
    <cellStyle name="Update 3 2 19 3" xfId="47380"/>
    <cellStyle name="Update 3 2 2" xfId="47381"/>
    <cellStyle name="Update 3 2 2 2" xfId="47382"/>
    <cellStyle name="Update 3 2 2 2 2" xfId="47383"/>
    <cellStyle name="Update 3 2 2 3" xfId="47384"/>
    <cellStyle name="Update 3 2 20" xfId="47385"/>
    <cellStyle name="Update 3 2 20 2" xfId="47386"/>
    <cellStyle name="Update 3 2 20 2 2" xfId="47387"/>
    <cellStyle name="Update 3 2 20 3" xfId="47388"/>
    <cellStyle name="Update 3 2 21" xfId="47389"/>
    <cellStyle name="Update 3 2 21 2" xfId="47390"/>
    <cellStyle name="Update 3 2 21 2 2" xfId="47391"/>
    <cellStyle name="Update 3 2 21 3" xfId="47392"/>
    <cellStyle name="Update 3 2 22" xfId="47393"/>
    <cellStyle name="Update 3 2 3" xfId="47394"/>
    <cellStyle name="Update 3 2 3 10" xfId="47395"/>
    <cellStyle name="Update 3 2 3 10 2" xfId="47396"/>
    <cellStyle name="Update 3 2 3 10 2 2" xfId="47397"/>
    <cellStyle name="Update 3 2 3 10 3" xfId="47398"/>
    <cellStyle name="Update 3 2 3 11" xfId="47399"/>
    <cellStyle name="Update 3 2 3 12" xfId="47400"/>
    <cellStyle name="Update 3 2 3 12 2" xfId="47401"/>
    <cellStyle name="Update 3 2 3 12 2 2" xfId="47402"/>
    <cellStyle name="Update 3 2 3 12 3" xfId="47403"/>
    <cellStyle name="Update 3 2 3 12 4" xfId="47404"/>
    <cellStyle name="Update 3 2 3 13" xfId="47405"/>
    <cellStyle name="Update 3 2 3 13 2" xfId="47406"/>
    <cellStyle name="Update 3 2 3 14" xfId="47407"/>
    <cellStyle name="Update 3 2 3 15" xfId="47408"/>
    <cellStyle name="Update 3 2 3 16" xfId="47409"/>
    <cellStyle name="Update 3 2 3 2" xfId="47410"/>
    <cellStyle name="Update 3 2 3 2 10" xfId="47411"/>
    <cellStyle name="Update 3 2 3 2 10 2" xfId="47412"/>
    <cellStyle name="Update 3 2 3 2 10 2 2" xfId="47413"/>
    <cellStyle name="Update 3 2 3 2 10 3" xfId="47414"/>
    <cellStyle name="Update 3 2 3 2 11" xfId="47415"/>
    <cellStyle name="Update 3 2 3 2 12" xfId="47416"/>
    <cellStyle name="Update 3 2 3 2 13" xfId="47417"/>
    <cellStyle name="Update 3 2 3 2 14" xfId="47418"/>
    <cellStyle name="Update 3 2 3 2 15" xfId="47419"/>
    <cellStyle name="Update 3 2 3 2 16" xfId="47420"/>
    <cellStyle name="Update 3 2 3 2 17" xfId="47421"/>
    <cellStyle name="Update 3 2 3 2 2" xfId="47422"/>
    <cellStyle name="Update 3 2 3 2 2 10" xfId="47423"/>
    <cellStyle name="Update 3 2 3 2 2 11" xfId="47424"/>
    <cellStyle name="Update 3 2 3 2 2 11 2" xfId="47425"/>
    <cellStyle name="Update 3 2 3 2 2 11 2 2" xfId="47426"/>
    <cellStyle name="Update 3 2 3 2 2 11 3" xfId="47427"/>
    <cellStyle name="Update 3 2 3 2 2 12" xfId="47428"/>
    <cellStyle name="Update 3 2 3 2 2 12 2" xfId="47429"/>
    <cellStyle name="Update 3 2 3 2 2 12 2 2" xfId="47430"/>
    <cellStyle name="Update 3 2 3 2 2 12 3" xfId="47431"/>
    <cellStyle name="Update 3 2 3 2 2 12 4" xfId="47432"/>
    <cellStyle name="Update 3 2 3 2 2 13" xfId="47433"/>
    <cellStyle name="Update 3 2 3 2 2 13 2" xfId="47434"/>
    <cellStyle name="Update 3 2 3 2 2 13 2 2" xfId="47435"/>
    <cellStyle name="Update 3 2 3 2 2 13 3" xfId="47436"/>
    <cellStyle name="Update 3 2 3 2 2 13 4" xfId="47437"/>
    <cellStyle name="Update 3 2 3 2 2 14" xfId="47438"/>
    <cellStyle name="Update 3 2 3 2 2 14 2" xfId="47439"/>
    <cellStyle name="Update 3 2 3 2 2 14 2 2" xfId="47440"/>
    <cellStyle name="Update 3 2 3 2 2 14 3" xfId="47441"/>
    <cellStyle name="Update 3 2 3 2 2 2" xfId="47442"/>
    <cellStyle name="Update 3 2 3 2 2 2 2" xfId="47443"/>
    <cellStyle name="Update 3 2 3 2 2 2 2 10" xfId="47444"/>
    <cellStyle name="Update 3 2 3 2 2 2 2 2" xfId="47445"/>
    <cellStyle name="Update 3 2 3 2 2 2 2 2 2" xfId="47446"/>
    <cellStyle name="Update 3 2 3 2 2 2 2 2 2 2" xfId="47447"/>
    <cellStyle name="Update 3 2 3 2 2 2 2 2 2 2 2" xfId="47448"/>
    <cellStyle name="Update 3 2 3 2 2 2 2 2 2 2 2 2" xfId="47449"/>
    <cellStyle name="Update 3 2 3 2 2 2 2 2 2 2 3" xfId="47450"/>
    <cellStyle name="Update 3 2 3 2 2 2 2 2 2 2 4" xfId="47451"/>
    <cellStyle name="Update 3 2 3 2 2 2 2 2 2 3" xfId="47452"/>
    <cellStyle name="Update 3 2 3 2 2 2 2 2 2 4" xfId="47453"/>
    <cellStyle name="Update 3 2 3 2 2 2 2 2 2 5" xfId="47454"/>
    <cellStyle name="Update 3 2 3 2 2 2 2 2 2 6" xfId="47455"/>
    <cellStyle name="Update 3 2 3 2 2 2 2 2 3" xfId="47456"/>
    <cellStyle name="Update 3 2 3 2 2 2 2 2 4" xfId="47457"/>
    <cellStyle name="Update 3 2 3 2 2 2 2 2 4 2" xfId="47458"/>
    <cellStyle name="Update 3 2 3 2 2 2 2 2 5" xfId="47459"/>
    <cellStyle name="Update 3 2 3 2 2 2 2 3" xfId="47460"/>
    <cellStyle name="Update 3 2 3 2 2 2 2 3 2" xfId="47461"/>
    <cellStyle name="Update 3 2 3 2 2 2 2 3 2 2" xfId="47462"/>
    <cellStyle name="Update 3 2 3 2 2 2 2 3 3" xfId="47463"/>
    <cellStyle name="Update 3 2 3 2 2 2 2 4" xfId="47464"/>
    <cellStyle name="Update 3 2 3 2 2 2 2 5" xfId="47465"/>
    <cellStyle name="Update 3 2 3 2 2 2 2 6" xfId="47466"/>
    <cellStyle name="Update 3 2 3 2 2 2 2 6 2" xfId="47467"/>
    <cellStyle name="Update 3 2 3 2 2 2 2 6 2 2" xfId="47468"/>
    <cellStyle name="Update 3 2 3 2 2 2 2 6 3" xfId="47469"/>
    <cellStyle name="Update 3 2 3 2 2 2 2 7" xfId="47470"/>
    <cellStyle name="Update 3 2 3 2 2 2 2 7 2" xfId="47471"/>
    <cellStyle name="Update 3 2 3 2 2 2 2 7 2 2" xfId="47472"/>
    <cellStyle name="Update 3 2 3 2 2 2 2 7 3" xfId="47473"/>
    <cellStyle name="Update 3 2 3 2 2 2 2 8" xfId="47474"/>
    <cellStyle name="Update 3 2 3 2 2 2 2 8 2" xfId="47475"/>
    <cellStyle name="Update 3 2 3 2 2 2 2 8 2 2" xfId="47476"/>
    <cellStyle name="Update 3 2 3 2 2 2 2 8 2 2 2" xfId="47477"/>
    <cellStyle name="Update 3 2 3 2 2 2 2 8 3" xfId="47478"/>
    <cellStyle name="Update 3 2 3 2 2 2 2 8 4" xfId="47479"/>
    <cellStyle name="Update 3 2 3 2 2 2 2 8 5" xfId="47480"/>
    <cellStyle name="Update 3 2 3 2 2 2 2 8 6" xfId="47481"/>
    <cellStyle name="Update 3 2 3 2 2 2 2 9" xfId="47482"/>
    <cellStyle name="Update 3 2 3 2 2 2 2 9 2" xfId="47483"/>
    <cellStyle name="Update 3 2 3 2 2 2 3" xfId="47484"/>
    <cellStyle name="Update 3 2 3 2 2 2 3 2" xfId="47485"/>
    <cellStyle name="Update 3 2 3 2 2 2 3 2 2" xfId="47486"/>
    <cellStyle name="Update 3 2 3 2 2 2 3 2 2 2" xfId="47487"/>
    <cellStyle name="Update 3 2 3 2 2 2 3 2 2 2 2" xfId="47488"/>
    <cellStyle name="Update 3 2 3 2 2 2 3 2 2 3" xfId="47489"/>
    <cellStyle name="Update 3 2 3 2 2 2 3 2 2 4" xfId="47490"/>
    <cellStyle name="Update 3 2 3 2 2 2 3 2 3" xfId="47491"/>
    <cellStyle name="Update 3 2 3 2 2 2 3 2 4" xfId="47492"/>
    <cellStyle name="Update 3 2 3 2 2 2 3 2 5" xfId="47493"/>
    <cellStyle name="Update 3 2 3 2 2 2 3 2 6" xfId="47494"/>
    <cellStyle name="Update 3 2 3 2 2 2 3 3" xfId="47495"/>
    <cellStyle name="Update 3 2 3 2 2 2 3 4" xfId="47496"/>
    <cellStyle name="Update 3 2 3 2 2 2 3 4 2" xfId="47497"/>
    <cellStyle name="Update 3 2 3 2 2 2 3 5" xfId="47498"/>
    <cellStyle name="Update 3 2 3 2 2 2 4" xfId="47499"/>
    <cellStyle name="Update 3 2 3 2 2 2 5" xfId="47500"/>
    <cellStyle name="Update 3 2 3 2 2 2 5 2" xfId="47501"/>
    <cellStyle name="Update 3 2 3 2 2 2 5 2 2" xfId="47502"/>
    <cellStyle name="Update 3 2 3 2 2 2 5 3" xfId="47503"/>
    <cellStyle name="Update 3 2 3 2 2 2 6" xfId="47504"/>
    <cellStyle name="Update 3 2 3 2 2 2 7" xfId="47505"/>
    <cellStyle name="Update 3 2 3 2 2 2 8" xfId="47506"/>
    <cellStyle name="Update 3 2 3 2 2 2 9" xfId="47507"/>
    <cellStyle name="Update 3 2 3 2 2 3" xfId="47508"/>
    <cellStyle name="Update 3 2 3 2 2 3 2" xfId="47509"/>
    <cellStyle name="Update 3 2 3 2 2 3 2 2" xfId="47510"/>
    <cellStyle name="Update 3 2 3 2 2 3 3" xfId="47511"/>
    <cellStyle name="Update 3 2 3 2 2 4" xfId="47512"/>
    <cellStyle name="Update 3 2 3 2 2 5" xfId="47513"/>
    <cellStyle name="Update 3 2 3 2 2 6" xfId="47514"/>
    <cellStyle name="Update 3 2 3 2 2 6 2" xfId="47515"/>
    <cellStyle name="Update 3 2 3 2 2 6 2 2" xfId="47516"/>
    <cellStyle name="Update 3 2 3 2 2 6 2 2 2" xfId="47517"/>
    <cellStyle name="Update 3 2 3 2 2 6 2 2 2 2" xfId="47518"/>
    <cellStyle name="Update 3 2 3 2 2 6 2 2 3" xfId="47519"/>
    <cellStyle name="Update 3 2 3 2 2 6 2 2 4" xfId="47520"/>
    <cellStyle name="Update 3 2 3 2 2 6 2 3" xfId="47521"/>
    <cellStyle name="Update 3 2 3 2 2 6 2 4" xfId="47522"/>
    <cellStyle name="Update 3 2 3 2 2 6 2 5" xfId="47523"/>
    <cellStyle name="Update 3 2 3 2 2 6 2 6" xfId="47524"/>
    <cellStyle name="Update 3 2 3 2 2 6 3" xfId="47525"/>
    <cellStyle name="Update 3 2 3 2 2 6 4" xfId="47526"/>
    <cellStyle name="Update 3 2 3 2 2 6 4 2" xfId="47527"/>
    <cellStyle name="Update 3 2 3 2 2 6 4 2 2" xfId="47528"/>
    <cellStyle name="Update 3 2 3 2 2 6 4 3" xfId="47529"/>
    <cellStyle name="Update 3 2 3 2 2 6 4 4" xfId="47530"/>
    <cellStyle name="Update 3 2 3 2 2 6 5" xfId="47531"/>
    <cellStyle name="Update 3 2 3 2 2 7" xfId="47532"/>
    <cellStyle name="Update 3 2 3 2 2 8" xfId="47533"/>
    <cellStyle name="Update 3 2 3 2 2 8 2" xfId="47534"/>
    <cellStyle name="Update 3 2 3 2 2 8 2 2" xfId="47535"/>
    <cellStyle name="Update 3 2 3 2 2 8 3" xfId="47536"/>
    <cellStyle name="Update 3 2 3 2 2 9" xfId="47537"/>
    <cellStyle name="Update 3 2 3 2 3" xfId="47538"/>
    <cellStyle name="Update 3 2 3 2 3 2" xfId="47539"/>
    <cellStyle name="Update 3 2 3 2 3 2 2" xfId="47540"/>
    <cellStyle name="Update 3 2 3 2 3 3" xfId="47541"/>
    <cellStyle name="Update 3 2 3 2 4" xfId="47542"/>
    <cellStyle name="Update 3 2 3 2 4 2" xfId="47543"/>
    <cellStyle name="Update 3 2 3 2 4 2 2" xfId="47544"/>
    <cellStyle name="Update 3 2 3 2 4 3" xfId="47545"/>
    <cellStyle name="Update 3 2 3 2 5" xfId="47546"/>
    <cellStyle name="Update 3 2 3 2 5 10" xfId="47547"/>
    <cellStyle name="Update 3 2 3 2 5 2" xfId="47548"/>
    <cellStyle name="Update 3 2 3 2 5 2 10" xfId="47549"/>
    <cellStyle name="Update 3 2 3 2 5 2 11" xfId="47550"/>
    <cellStyle name="Update 3 2 3 2 5 2 2" xfId="47551"/>
    <cellStyle name="Update 3 2 3 2 5 2 2 2" xfId="47552"/>
    <cellStyle name="Update 3 2 3 2 5 2 2 2 2" xfId="47553"/>
    <cellStyle name="Update 3 2 3 2 5 2 2 2 2 2" xfId="47554"/>
    <cellStyle name="Update 3 2 3 2 5 2 2 2 2 2 2" xfId="47555"/>
    <cellStyle name="Update 3 2 3 2 5 2 2 2 2 3" xfId="47556"/>
    <cellStyle name="Update 3 2 3 2 5 2 2 2 2 4" xfId="47557"/>
    <cellStyle name="Update 3 2 3 2 5 2 2 2 3" xfId="47558"/>
    <cellStyle name="Update 3 2 3 2 5 2 2 2 4" xfId="47559"/>
    <cellStyle name="Update 3 2 3 2 5 2 2 2 4 2" xfId="47560"/>
    <cellStyle name="Update 3 2 3 2 5 2 2 2 4 2 2" xfId="47561"/>
    <cellStyle name="Update 3 2 3 2 5 2 2 2 4 3" xfId="47562"/>
    <cellStyle name="Update 3 2 3 2 5 2 2 3" xfId="47563"/>
    <cellStyle name="Update 3 2 3 2 5 2 2 4" xfId="47564"/>
    <cellStyle name="Update 3 2 3 2 5 2 2 4 2" xfId="47565"/>
    <cellStyle name="Update 3 2 3 2 5 2 2 5" xfId="47566"/>
    <cellStyle name="Update 3 2 3 2 5 2 3" xfId="47567"/>
    <cellStyle name="Update 3 2 3 2 5 2 3 2" xfId="47568"/>
    <cellStyle name="Update 3 2 3 2 5 2 3 2 2" xfId="47569"/>
    <cellStyle name="Update 3 2 3 2 5 2 3 3" xfId="47570"/>
    <cellStyle name="Update 3 2 3 2 5 2 4" xfId="47571"/>
    <cellStyle name="Update 3 2 3 2 5 2 4 2" xfId="47572"/>
    <cellStyle name="Update 3 2 3 2 5 2 4 2 2" xfId="47573"/>
    <cellStyle name="Update 3 2 3 2 5 2 4 3" xfId="47574"/>
    <cellStyle name="Update 3 2 3 2 5 2 5" xfId="47575"/>
    <cellStyle name="Update 3 2 3 2 5 2 5 2" xfId="47576"/>
    <cellStyle name="Update 3 2 3 2 5 2 5 2 2" xfId="47577"/>
    <cellStyle name="Update 3 2 3 2 5 2 5 3" xfId="47578"/>
    <cellStyle name="Update 3 2 3 2 5 2 6" xfId="47579"/>
    <cellStyle name="Update 3 2 3 2 5 2 7" xfId="47580"/>
    <cellStyle name="Update 3 2 3 2 5 2 7 2" xfId="47581"/>
    <cellStyle name="Update 3 2 3 2 5 2 7 2 2" xfId="47582"/>
    <cellStyle name="Update 3 2 3 2 5 2 7 3" xfId="47583"/>
    <cellStyle name="Update 3 2 3 2 5 2 8" xfId="47584"/>
    <cellStyle name="Update 3 2 3 2 5 2 9" xfId="47585"/>
    <cellStyle name="Update 3 2 3 2 5 3" xfId="47586"/>
    <cellStyle name="Update 3 2 3 2 5 3 2" xfId="47587"/>
    <cellStyle name="Update 3 2 3 2 5 3 2 2" xfId="47588"/>
    <cellStyle name="Update 3 2 3 2 5 3 2 2 2" xfId="47589"/>
    <cellStyle name="Update 3 2 3 2 5 3 2 2 2 2" xfId="47590"/>
    <cellStyle name="Update 3 2 3 2 5 3 2 3" xfId="47591"/>
    <cellStyle name="Update 3 2 3 2 5 3 2 3 2" xfId="47592"/>
    <cellStyle name="Update 3 2 3 2 5 3 2 3 2 2" xfId="47593"/>
    <cellStyle name="Update 3 2 3 2 5 3 2 3 3" xfId="47594"/>
    <cellStyle name="Update 3 2 3 2 5 3 2 4" xfId="47595"/>
    <cellStyle name="Update 3 2 3 2 5 3 3" xfId="47596"/>
    <cellStyle name="Update 3 2 3 2 5 3 4" xfId="47597"/>
    <cellStyle name="Update 3 2 3 2 5 3 4 2" xfId="47598"/>
    <cellStyle name="Update 3 2 3 2 5 3 5" xfId="47599"/>
    <cellStyle name="Update 3 2 3 2 5 3 6" xfId="47600"/>
    <cellStyle name="Update 3 2 3 2 5 3 7" xfId="47601"/>
    <cellStyle name="Update 3 2 3 2 5 4" xfId="47602"/>
    <cellStyle name="Update 3 2 3 2 5 5" xfId="47603"/>
    <cellStyle name="Update 3 2 3 2 5 6" xfId="47604"/>
    <cellStyle name="Update 3 2 3 2 5 7" xfId="47605"/>
    <cellStyle name="Update 3 2 3 2 5 8" xfId="47606"/>
    <cellStyle name="Update 3 2 3 2 5 8 2" xfId="47607"/>
    <cellStyle name="Update 3 2 3 2 5 8 2 2" xfId="47608"/>
    <cellStyle name="Update 3 2 3 2 5 8 2 2 2" xfId="47609"/>
    <cellStyle name="Update 3 2 3 2 5 8 3" xfId="47610"/>
    <cellStyle name="Update 3 2 3 2 5 8 4" xfId="47611"/>
    <cellStyle name="Update 3 2 3 2 5 8 5" xfId="47612"/>
    <cellStyle name="Update 3 2 3 2 5 8 6" xfId="47613"/>
    <cellStyle name="Update 3 2 3 2 5 9" xfId="47614"/>
    <cellStyle name="Update 3 2 3 2 5 9 2" xfId="47615"/>
    <cellStyle name="Update 3 2 3 2 5 9 2 2" xfId="47616"/>
    <cellStyle name="Update 3 2 3 2 5 9 3" xfId="47617"/>
    <cellStyle name="Update 3 2 3 2 5 9 4" xfId="47618"/>
    <cellStyle name="Update 3 2 3 2 6" xfId="47619"/>
    <cellStyle name="Update 3 2 3 2 6 2" xfId="47620"/>
    <cellStyle name="Update 3 2 3 2 6 2 2" xfId="47621"/>
    <cellStyle name="Update 3 2 3 2 6 2 2 2" xfId="47622"/>
    <cellStyle name="Update 3 2 3 2 6 2 3" xfId="47623"/>
    <cellStyle name="Update 3 2 3 2 6 2 4" xfId="47624"/>
    <cellStyle name="Update 3 2 3 2 6 3" xfId="47625"/>
    <cellStyle name="Update 3 2 3 2 6 4" xfId="47626"/>
    <cellStyle name="Update 3 2 3 2 6 4 2" xfId="47627"/>
    <cellStyle name="Update 3 2 3 2 6 4 2 2" xfId="47628"/>
    <cellStyle name="Update 3 2 3 2 6 4 3" xfId="47629"/>
    <cellStyle name="Update 3 2 3 2 6 4 4" xfId="47630"/>
    <cellStyle name="Update 3 2 3 2 6 5" xfId="47631"/>
    <cellStyle name="Update 3 2 3 2 7" xfId="47632"/>
    <cellStyle name="Update 3 2 3 2 7 2" xfId="47633"/>
    <cellStyle name="Update 3 2 3 2 7 2 2" xfId="47634"/>
    <cellStyle name="Update 3 2 3 2 7 2 2 2" xfId="47635"/>
    <cellStyle name="Update 3 2 3 2 7 2 3" xfId="47636"/>
    <cellStyle name="Update 3 2 3 2 7 2 4" xfId="47637"/>
    <cellStyle name="Update 3 2 3 2 7 2 4 2" xfId="47638"/>
    <cellStyle name="Update 3 2 3 2 7 2 4 2 2" xfId="47639"/>
    <cellStyle name="Update 3 2 3 2 7 2 4 3" xfId="47640"/>
    <cellStyle name="Update 3 2 3 2 7 3" xfId="47641"/>
    <cellStyle name="Update 3 2 3 2 7 4" xfId="47642"/>
    <cellStyle name="Update 3 2 3 2 7 4 2" xfId="47643"/>
    <cellStyle name="Update 3 2 3 2 7 5" xfId="47644"/>
    <cellStyle name="Update 3 2 3 2 8" xfId="47645"/>
    <cellStyle name="Update 3 2 3 2 8 2" xfId="47646"/>
    <cellStyle name="Update 3 2 3 2 8 2 2" xfId="47647"/>
    <cellStyle name="Update 3 2 3 2 8 2 2 2" xfId="47648"/>
    <cellStyle name="Update 3 2 3 2 8 2 2 2 2" xfId="47649"/>
    <cellStyle name="Update 3 2 3 2 8 2 2 3" xfId="47650"/>
    <cellStyle name="Update 3 2 3 2 8 2 2 4" xfId="47651"/>
    <cellStyle name="Update 3 2 3 2 8 2 3" xfId="47652"/>
    <cellStyle name="Update 3 2 3 2 8 2 4" xfId="47653"/>
    <cellStyle name="Update 3 2 3 2 8 3" xfId="47654"/>
    <cellStyle name="Update 3 2 3 2 8 4" xfId="47655"/>
    <cellStyle name="Update 3 2 3 2 8 4 2" xfId="47656"/>
    <cellStyle name="Update 3 2 3 2 8 5" xfId="47657"/>
    <cellStyle name="Update 3 2 3 2 9" xfId="47658"/>
    <cellStyle name="Update 3 2 3 2 9 2" xfId="47659"/>
    <cellStyle name="Update 3 2 3 2 9 2 2" xfId="47660"/>
    <cellStyle name="Update 3 2 3 2 9 3" xfId="47661"/>
    <cellStyle name="Update 3 2 3 3" xfId="47662"/>
    <cellStyle name="Update 3 2 3 3 2" xfId="47663"/>
    <cellStyle name="Update 3 2 3 3 2 10" xfId="47664"/>
    <cellStyle name="Update 3 2 3 3 2 11" xfId="47665"/>
    <cellStyle name="Update 3 2 3 3 2 12" xfId="47666"/>
    <cellStyle name="Update 3 2 3 3 2 2" xfId="47667"/>
    <cellStyle name="Update 3 2 3 3 2 2 2" xfId="47668"/>
    <cellStyle name="Update 3 2 3 3 2 2 2 2" xfId="47669"/>
    <cellStyle name="Update 3 2 3 3 2 2 2 2 2" xfId="47670"/>
    <cellStyle name="Update 3 2 3 3 2 2 2 2 2 2" xfId="47671"/>
    <cellStyle name="Update 3 2 3 3 2 2 2 3" xfId="47672"/>
    <cellStyle name="Update 3 2 3 3 2 2 2 4" xfId="47673"/>
    <cellStyle name="Update 3 2 3 3 2 2 2 5" xfId="47674"/>
    <cellStyle name="Update 3 2 3 3 2 2 2 6" xfId="47675"/>
    <cellStyle name="Update 3 2 3 3 2 2 3" xfId="47676"/>
    <cellStyle name="Update 3 2 3 3 2 2 3 2" xfId="47677"/>
    <cellStyle name="Update 3 2 3 3 2 2 4" xfId="47678"/>
    <cellStyle name="Update 3 2 3 3 2 2 4 2" xfId="47679"/>
    <cellStyle name="Update 3 2 3 3 2 2 4 2 2" xfId="47680"/>
    <cellStyle name="Update 3 2 3 3 2 2 4 3" xfId="47681"/>
    <cellStyle name="Update 3 2 3 3 2 2 4 4" xfId="47682"/>
    <cellStyle name="Update 3 2 3 3 2 2 5" xfId="47683"/>
    <cellStyle name="Update 3 2 3 3 2 2 5 2" xfId="47684"/>
    <cellStyle name="Update 3 2 3 3 2 2 5 2 2" xfId="47685"/>
    <cellStyle name="Update 3 2 3 3 2 2 5 3" xfId="47686"/>
    <cellStyle name="Update 3 2 3 3 2 2 6" xfId="47687"/>
    <cellStyle name="Update 3 2 3 3 2 2 7" xfId="47688"/>
    <cellStyle name="Update 3 2 3 3 2 3" xfId="47689"/>
    <cellStyle name="Update 3 2 3 3 2 3 2" xfId="47690"/>
    <cellStyle name="Update 3 2 3 3 2 3 2 2" xfId="47691"/>
    <cellStyle name="Update 3 2 3 3 2 3 3" xfId="47692"/>
    <cellStyle name="Update 3 2 3 3 2 4" xfId="47693"/>
    <cellStyle name="Update 3 2 3 3 2 5" xfId="47694"/>
    <cellStyle name="Update 3 2 3 3 2 6" xfId="47695"/>
    <cellStyle name="Update 3 2 3 3 2 7" xfId="47696"/>
    <cellStyle name="Update 3 2 3 3 2 8" xfId="47697"/>
    <cellStyle name="Update 3 2 3 3 2 8 2" xfId="47698"/>
    <cellStyle name="Update 3 2 3 3 2 8 2 2" xfId="47699"/>
    <cellStyle name="Update 3 2 3 3 2 8 2 2 2" xfId="47700"/>
    <cellStyle name="Update 3 2 3 3 2 8 3" xfId="47701"/>
    <cellStyle name="Update 3 2 3 3 2 8 4" xfId="47702"/>
    <cellStyle name="Update 3 2 3 3 2 8 5" xfId="47703"/>
    <cellStyle name="Update 3 2 3 3 2 8 6" xfId="47704"/>
    <cellStyle name="Update 3 2 3 3 2 9" xfId="47705"/>
    <cellStyle name="Update 3 2 3 3 2 9 2" xfId="47706"/>
    <cellStyle name="Update 3 2 3 3 3" xfId="47707"/>
    <cellStyle name="Update 3 2 3 3 3 2" xfId="47708"/>
    <cellStyle name="Update 3 2 3 3 3 2 2" xfId="47709"/>
    <cellStyle name="Update 3 2 3 3 3 2 2 2" xfId="47710"/>
    <cellStyle name="Update 3 2 3 3 3 2 2 2 2" xfId="47711"/>
    <cellStyle name="Update 3 2 3 3 3 2 3" xfId="47712"/>
    <cellStyle name="Update 3 2 3 3 3 2 4" xfId="47713"/>
    <cellStyle name="Update 3 2 3 3 3 3" xfId="47714"/>
    <cellStyle name="Update 3 2 3 3 3 4" xfId="47715"/>
    <cellStyle name="Update 3 2 3 3 3 4 2" xfId="47716"/>
    <cellStyle name="Update 3 2 3 3 3 5" xfId="47717"/>
    <cellStyle name="Update 3 2 3 3 3 6" xfId="47718"/>
    <cellStyle name="Update 3 2 3 3 3 7" xfId="47719"/>
    <cellStyle name="Update 3 2 3 3 4" xfId="47720"/>
    <cellStyle name="Update 3 2 3 3 4 2" xfId="47721"/>
    <cellStyle name="Update 3 2 3 3 4 2 2" xfId="47722"/>
    <cellStyle name="Update 3 2 3 3 4 3" xfId="47723"/>
    <cellStyle name="Update 3 2 3 3 5" xfId="47724"/>
    <cellStyle name="Update 3 2 3 3 5 2" xfId="47725"/>
    <cellStyle name="Update 3 2 3 3 5 2 2" xfId="47726"/>
    <cellStyle name="Update 3 2 3 3 5 3" xfId="47727"/>
    <cellStyle name="Update 3 2 3 3 6" xfId="47728"/>
    <cellStyle name="Update 3 2 3 3 6 2" xfId="47729"/>
    <cellStyle name="Update 3 2 3 3 6 2 2" xfId="47730"/>
    <cellStyle name="Update 3 2 3 3 6 3" xfId="47731"/>
    <cellStyle name="Update 3 2 3 3 7" xfId="47732"/>
    <cellStyle name="Update 3 2 3 3 7 2" xfId="47733"/>
    <cellStyle name="Update 3 2 3 3 7 2 2" xfId="47734"/>
    <cellStyle name="Update 3 2 3 3 7 3" xfId="47735"/>
    <cellStyle name="Update 3 2 3 3 8" xfId="47736"/>
    <cellStyle name="Update 3 2 3 3 9" xfId="47737"/>
    <cellStyle name="Update 3 2 3 4" xfId="47738"/>
    <cellStyle name="Update 3 2 3 5" xfId="47739"/>
    <cellStyle name="Update 3 2 3 6" xfId="47740"/>
    <cellStyle name="Update 3 2 3 6 2" xfId="47741"/>
    <cellStyle name="Update 3 2 3 6 2 2" xfId="47742"/>
    <cellStyle name="Update 3 2 3 6 2 2 2" xfId="47743"/>
    <cellStyle name="Update 3 2 3 6 2 2 2 2" xfId="47744"/>
    <cellStyle name="Update 3 2 3 6 2 3" xfId="47745"/>
    <cellStyle name="Update 3 2 3 6 2 4" xfId="47746"/>
    <cellStyle name="Update 3 2 3 6 2 4 2" xfId="47747"/>
    <cellStyle name="Update 3 2 3 6 2 4 2 2" xfId="47748"/>
    <cellStyle name="Update 3 2 3 6 2 4 3" xfId="47749"/>
    <cellStyle name="Update 3 2 3 6 2 5" xfId="47750"/>
    <cellStyle name="Update 3 2 3 6 2 6" xfId="47751"/>
    <cellStyle name="Update 3 2 3 6 3" xfId="47752"/>
    <cellStyle name="Update 3 2 3 6 4" xfId="47753"/>
    <cellStyle name="Update 3 2 3 6 4 2" xfId="47754"/>
    <cellStyle name="Update 3 2 3 6 5" xfId="47755"/>
    <cellStyle name="Update 3 2 3 6 5 2" xfId="47756"/>
    <cellStyle name="Update 3 2 3 6 5 2 2" xfId="47757"/>
    <cellStyle name="Update 3 2 3 6 5 3" xfId="47758"/>
    <cellStyle name="Update 3 2 3 7" xfId="47759"/>
    <cellStyle name="Update 3 2 3 8" xfId="47760"/>
    <cellStyle name="Update 3 2 3 8 2" xfId="47761"/>
    <cellStyle name="Update 3 2 3 8 2 2" xfId="47762"/>
    <cellStyle name="Update 3 2 3 8 3" xfId="47763"/>
    <cellStyle name="Update 3 2 3 9" xfId="47764"/>
    <cellStyle name="Update 3 2 4" xfId="47765"/>
    <cellStyle name="Update 3 2 5" xfId="47766"/>
    <cellStyle name="Update 3 2 5 10" xfId="47767"/>
    <cellStyle name="Update 3 2 5 11" xfId="47768"/>
    <cellStyle name="Update 3 2 5 12" xfId="47769"/>
    <cellStyle name="Update 3 2 5 12 2" xfId="47770"/>
    <cellStyle name="Update 3 2 5 12 2 2" xfId="47771"/>
    <cellStyle name="Update 3 2 5 12 3" xfId="47772"/>
    <cellStyle name="Update 3 2 5 12 4" xfId="47773"/>
    <cellStyle name="Update 3 2 5 13" xfId="47774"/>
    <cellStyle name="Update 3 2 5 13 2" xfId="47775"/>
    <cellStyle name="Update 3 2 5 13 2 2" xfId="47776"/>
    <cellStyle name="Update 3 2 5 13 3" xfId="47777"/>
    <cellStyle name="Update 3 2 5 13 4" xfId="47778"/>
    <cellStyle name="Update 3 2 5 14" xfId="47779"/>
    <cellStyle name="Update 3 2 5 15" xfId="47780"/>
    <cellStyle name="Update 3 2 5 16" xfId="47781"/>
    <cellStyle name="Update 3 2 5 2" xfId="47782"/>
    <cellStyle name="Update 3 2 5 2 2" xfId="47783"/>
    <cellStyle name="Update 3 2 5 2 2 10" xfId="47784"/>
    <cellStyle name="Update 3 2 5 2 2 10 2" xfId="47785"/>
    <cellStyle name="Update 3 2 5 2 2 10 2 2" xfId="47786"/>
    <cellStyle name="Update 3 2 5 2 2 10 3" xfId="47787"/>
    <cellStyle name="Update 3 2 5 2 2 2" xfId="47788"/>
    <cellStyle name="Update 3 2 5 2 2 2 2" xfId="47789"/>
    <cellStyle name="Update 3 2 5 2 2 2 2 2" xfId="47790"/>
    <cellStyle name="Update 3 2 5 2 2 2 2 2 2" xfId="47791"/>
    <cellStyle name="Update 3 2 5 2 2 2 2 2 2 2" xfId="47792"/>
    <cellStyle name="Update 3 2 5 2 2 2 2 3" xfId="47793"/>
    <cellStyle name="Update 3 2 5 2 2 2 2 4" xfId="47794"/>
    <cellStyle name="Update 3 2 5 2 2 2 2 4 2" xfId="47795"/>
    <cellStyle name="Update 3 2 5 2 2 2 2 4 2 2" xfId="47796"/>
    <cellStyle name="Update 3 2 5 2 2 2 2 4 3" xfId="47797"/>
    <cellStyle name="Update 3 2 5 2 2 2 3" xfId="47798"/>
    <cellStyle name="Update 3 2 5 2 2 2 4" xfId="47799"/>
    <cellStyle name="Update 3 2 5 2 2 2 4 2" xfId="47800"/>
    <cellStyle name="Update 3 2 5 2 2 2 5" xfId="47801"/>
    <cellStyle name="Update 3 2 5 2 2 2 6" xfId="47802"/>
    <cellStyle name="Update 3 2 5 2 2 2 7" xfId="47803"/>
    <cellStyle name="Update 3 2 5 2 2 3" xfId="47804"/>
    <cellStyle name="Update 3 2 5 2 2 4" xfId="47805"/>
    <cellStyle name="Update 3 2 5 2 2 5" xfId="47806"/>
    <cellStyle name="Update 3 2 5 2 2 6" xfId="47807"/>
    <cellStyle name="Update 3 2 5 2 2 7" xfId="47808"/>
    <cellStyle name="Update 3 2 5 2 2 8" xfId="47809"/>
    <cellStyle name="Update 3 2 5 2 2 8 2" xfId="47810"/>
    <cellStyle name="Update 3 2 5 2 2 8 2 2" xfId="47811"/>
    <cellStyle name="Update 3 2 5 2 2 8 3" xfId="47812"/>
    <cellStyle name="Update 3 2 5 2 2 8 4" xfId="47813"/>
    <cellStyle name="Update 3 2 5 2 2 9" xfId="47814"/>
    <cellStyle name="Update 3 2 5 2 2 9 2" xfId="47815"/>
    <cellStyle name="Update 3 2 5 2 3" xfId="47816"/>
    <cellStyle name="Update 3 2 5 2 3 2" xfId="47817"/>
    <cellStyle name="Update 3 2 5 2 3 2 2" xfId="47818"/>
    <cellStyle name="Update 3 2 5 2 3 2 2 2" xfId="47819"/>
    <cellStyle name="Update 3 2 5 2 3 2 2 2 2" xfId="47820"/>
    <cellStyle name="Update 3 2 5 2 3 2 2 3" xfId="47821"/>
    <cellStyle name="Update 3 2 5 2 3 2 2 4" xfId="47822"/>
    <cellStyle name="Update 3 2 5 2 3 2 3" xfId="47823"/>
    <cellStyle name="Update 3 2 5 2 3 2 4" xfId="47824"/>
    <cellStyle name="Update 3 2 5 2 3 2 5" xfId="47825"/>
    <cellStyle name="Update 3 2 5 2 3 2 6" xfId="47826"/>
    <cellStyle name="Update 3 2 5 2 3 3" xfId="47827"/>
    <cellStyle name="Update 3 2 5 2 3 4" xfId="47828"/>
    <cellStyle name="Update 3 2 5 2 3 4 2" xfId="47829"/>
    <cellStyle name="Update 3 2 5 2 3 5" xfId="47830"/>
    <cellStyle name="Update 3 2 5 2 4" xfId="47831"/>
    <cellStyle name="Update 3 2 5 2 4 2" xfId="47832"/>
    <cellStyle name="Update 3 2 5 2 4 2 2" xfId="47833"/>
    <cellStyle name="Update 3 2 5 2 4 3" xfId="47834"/>
    <cellStyle name="Update 3 2 5 2 5" xfId="47835"/>
    <cellStyle name="Update 3 2 5 2 6" xfId="47836"/>
    <cellStyle name="Update 3 2 5 2 6 2" xfId="47837"/>
    <cellStyle name="Update 3 2 5 2 6 2 2" xfId="47838"/>
    <cellStyle name="Update 3 2 5 2 6 3" xfId="47839"/>
    <cellStyle name="Update 3 2 5 2 7" xfId="47840"/>
    <cellStyle name="Update 3 2 5 2 8" xfId="47841"/>
    <cellStyle name="Update 3 2 5 2 9" xfId="47842"/>
    <cellStyle name="Update 3 2 5 3" xfId="47843"/>
    <cellStyle name="Update 3 2 5 3 2" xfId="47844"/>
    <cellStyle name="Update 3 2 5 3 2 2" xfId="47845"/>
    <cellStyle name="Update 3 2 5 3 3" xfId="47846"/>
    <cellStyle name="Update 3 2 5 4" xfId="47847"/>
    <cellStyle name="Update 3 2 5 5" xfId="47848"/>
    <cellStyle name="Update 3 2 5 6" xfId="47849"/>
    <cellStyle name="Update 3 2 5 6 2" xfId="47850"/>
    <cellStyle name="Update 3 2 5 6 2 2" xfId="47851"/>
    <cellStyle name="Update 3 2 5 6 2 2 2" xfId="47852"/>
    <cellStyle name="Update 3 2 5 6 2 2 2 2" xfId="47853"/>
    <cellStyle name="Update 3 2 5 6 2 3" xfId="47854"/>
    <cellStyle name="Update 3 2 5 6 2 4" xfId="47855"/>
    <cellStyle name="Update 3 2 5 6 2 5" xfId="47856"/>
    <cellStyle name="Update 3 2 5 6 2 6" xfId="47857"/>
    <cellStyle name="Update 3 2 5 6 3" xfId="47858"/>
    <cellStyle name="Update 3 2 5 6 3 2" xfId="47859"/>
    <cellStyle name="Update 3 2 5 6 4" xfId="47860"/>
    <cellStyle name="Update 3 2 5 6 4 2" xfId="47861"/>
    <cellStyle name="Update 3 2 5 6 5" xfId="47862"/>
    <cellStyle name="Update 3 2 5 6 6" xfId="47863"/>
    <cellStyle name="Update 3 2 5 6 7" xfId="47864"/>
    <cellStyle name="Update 3 2 5 7" xfId="47865"/>
    <cellStyle name="Update 3 2 5 7 2" xfId="47866"/>
    <cellStyle name="Update 3 2 5 7 2 2" xfId="47867"/>
    <cellStyle name="Update 3 2 5 7 3" xfId="47868"/>
    <cellStyle name="Update 3 2 5 8" xfId="47869"/>
    <cellStyle name="Update 3 2 5 9" xfId="47870"/>
    <cellStyle name="Update 3 2 5 9 2" xfId="47871"/>
    <cellStyle name="Update 3 2 5 9 2 2" xfId="47872"/>
    <cellStyle name="Update 3 2 5 9 3" xfId="47873"/>
    <cellStyle name="Update 3 2 6" xfId="47874"/>
    <cellStyle name="Update 3 2 7" xfId="47875"/>
    <cellStyle name="Update 3 2 8" xfId="47876"/>
    <cellStyle name="Update 3 2 8 2" xfId="47877"/>
    <cellStyle name="Update 3 2 8 2 2" xfId="47878"/>
    <cellStyle name="Update 3 2 8 3" xfId="47879"/>
    <cellStyle name="Update 3 2 9" xfId="47880"/>
    <cellStyle name="Update 3 20" xfId="47881"/>
    <cellStyle name="Update 3 21" xfId="47882"/>
    <cellStyle name="Update 3 22" xfId="47883"/>
    <cellStyle name="Update 3 22 2" xfId="47884"/>
    <cellStyle name="Update 3 22 2 2" xfId="47885"/>
    <cellStyle name="Update 3 22 3" xfId="47886"/>
    <cellStyle name="Update 3 23" xfId="47887"/>
    <cellStyle name="Update 3 24" xfId="47888"/>
    <cellStyle name="Update 3 25" xfId="47889"/>
    <cellStyle name="Update 3 26" xfId="47890"/>
    <cellStyle name="Update 3 27" xfId="47891"/>
    <cellStyle name="Update 3 28" xfId="47892"/>
    <cellStyle name="Update 3 3" xfId="47893"/>
    <cellStyle name="Update 3 4" xfId="47894"/>
    <cellStyle name="Update 3 4 2" xfId="47895"/>
    <cellStyle name="Update 3 4 2 2" xfId="47896"/>
    <cellStyle name="Update 3 4 3" xfId="47897"/>
    <cellStyle name="Update 3 5" xfId="47898"/>
    <cellStyle name="Update 3 6" xfId="47899"/>
    <cellStyle name="Update 3 6 2" xfId="47900"/>
    <cellStyle name="Update 3 6 2 2" xfId="47901"/>
    <cellStyle name="Update 3 6 3" xfId="47902"/>
    <cellStyle name="Update 3 7" xfId="47903"/>
    <cellStyle name="Update 3 7 2" xfId="47904"/>
    <cellStyle name="Update 3 7 2 2" xfId="47905"/>
    <cellStyle name="Update 3 7 3" xfId="47906"/>
    <cellStyle name="Update 3 8" xfId="47907"/>
    <cellStyle name="Update 3 8 2" xfId="47908"/>
    <cellStyle name="Update 3 8 2 2" xfId="47909"/>
    <cellStyle name="Update 3 8 3" xfId="47910"/>
    <cellStyle name="Update 3 9" xfId="47911"/>
    <cellStyle name="Update 4" xfId="47912"/>
    <cellStyle name="Update 4 2" xfId="47913"/>
    <cellStyle name="Update 5" xfId="47914"/>
    <cellStyle name="Warning Text 2" xfId="47915"/>
    <cellStyle name="Warning Text 2 2" xfId="47916"/>
    <cellStyle name="Warning Text 2 2 2" xfId="47917"/>
    <cellStyle name="Warning Text 2 2 2 2" xfId="47918"/>
    <cellStyle name="Warning Text 2 2 3" xfId="47919"/>
    <cellStyle name="Warning Text 2 3" xfId="47920"/>
    <cellStyle name="Warning Text 2 3 2" xfId="47921"/>
    <cellStyle name="Warning Text 2 3 2 2" xfId="47922"/>
    <cellStyle name="Warning Text 2 3 3" xfId="47923"/>
    <cellStyle name="Warning Text 2 4" xfId="47924"/>
    <cellStyle name="Warning Text 2 4 2" xfId="47925"/>
    <cellStyle name="Warning Text 2 4 2 2" xfId="47926"/>
    <cellStyle name="Warning Text 2 4 3" xfId="47927"/>
    <cellStyle name="Warning Text 2 5" xfId="47928"/>
    <cellStyle name="Warning Text 2 5 2" xfId="47929"/>
    <cellStyle name="Warning Text 2 5 2 2" xfId="47930"/>
    <cellStyle name="Warning Text 2 5 3" xfId="47931"/>
    <cellStyle name="Warning Text 2 6" xfId="47932"/>
    <cellStyle name="Warning Text 2 6 2" xfId="47933"/>
    <cellStyle name="Warning Text 2 7" xfId="47934"/>
    <cellStyle name="Warning Text 3" xfId="47935"/>
    <cellStyle name="Warning Text 3 2" xfId="47936"/>
    <cellStyle name="Warning Text 4" xfId="47937"/>
    <cellStyle name="Warning Text 5" xfId="47938"/>
    <cellStyle name="Warning Text 5 2" xfId="47939"/>
    <cellStyle name="Warning Text 5 2 2" xfId="47940"/>
    <cellStyle name="Warning Text 5 3" xfId="47941"/>
    <cellStyle name="Warning Text 6" xfId="47942"/>
    <cellStyle name="Warning Text 6 2" xfId="47943"/>
    <cellStyle name="Warning Text 6 2 2" xfId="47944"/>
    <cellStyle name="Warning Text 6 3" xfId="47945"/>
    <cellStyle name="Warning Text 7" xfId="47946"/>
    <cellStyle name="Warning Text 8" xfId="47947"/>
  </cellStyles>
  <dxfs count="21">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6.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0"/>
          <c:order val="0"/>
          <c:tx>
            <c:strRef>
              <c:f>'Ghana Gasoline prices'!$L$13</c:f>
              <c:strCache>
                <c:ptCount val="1"/>
                <c:pt idx="0">
                  <c:v>Gp/Lt</c:v>
                </c:pt>
              </c:strCache>
            </c:strRef>
          </c:tx>
          <c:marker>
            <c:symbol val="none"/>
          </c:marker>
          <c:cat>
            <c:numRef>
              <c:f>'Ghana Gasoline prices'!$M$12:$U$12</c:f>
              <c:numCache>
                <c:formatCode>General</c:formatCode>
                <c:ptCount val="9"/>
                <c:pt idx="0">
                  <c:v>2007</c:v>
                </c:pt>
                <c:pt idx="1">
                  <c:v>2008</c:v>
                </c:pt>
                <c:pt idx="2">
                  <c:v>2009</c:v>
                </c:pt>
                <c:pt idx="3">
                  <c:v>2010</c:v>
                </c:pt>
                <c:pt idx="4">
                  <c:v>2011</c:v>
                </c:pt>
                <c:pt idx="5">
                  <c:v>2012</c:v>
                </c:pt>
                <c:pt idx="6">
                  <c:v>2013</c:v>
                </c:pt>
                <c:pt idx="7">
                  <c:v>2014</c:v>
                </c:pt>
                <c:pt idx="8">
                  <c:v>2015</c:v>
                </c:pt>
              </c:numCache>
            </c:numRef>
          </c:cat>
          <c:val>
            <c:numRef>
              <c:f>'Ghana Gasoline prices'!$M$13:$U$13</c:f>
              <c:numCache>
                <c:formatCode>0.000</c:formatCode>
                <c:ptCount val="9"/>
                <c:pt idx="0">
                  <c:v>97.744724999999988</c:v>
                </c:pt>
                <c:pt idx="1">
                  <c:v>107.14333333333335</c:v>
                </c:pt>
                <c:pt idx="2">
                  <c:v>100.07807692307695</c:v>
                </c:pt>
                <c:pt idx="3">
                  <c:v>116.98</c:v>
                </c:pt>
                <c:pt idx="4">
                  <c:v>151.62076923076927</c:v>
                </c:pt>
                <c:pt idx="5">
                  <c:v>171.20695652173919</c:v>
                </c:pt>
                <c:pt idx="6">
                  <c:v>204.99669615384613</c:v>
                </c:pt>
                <c:pt idx="7">
                  <c:v>296.50017307692309</c:v>
                </c:pt>
                <c:pt idx="8">
                  <c:v>312.53846923076924</c:v>
                </c:pt>
              </c:numCache>
            </c:numRef>
          </c:val>
          <c:smooth val="0"/>
        </c:ser>
        <c:dLbls>
          <c:showLegendKey val="0"/>
          <c:showVal val="0"/>
          <c:showCatName val="0"/>
          <c:showSerName val="0"/>
          <c:showPercent val="0"/>
          <c:showBubbleSize val="0"/>
        </c:dLbls>
        <c:smooth val="0"/>
        <c:axId val="409886416"/>
        <c:axId val="409886808"/>
      </c:lineChart>
      <c:catAx>
        <c:axId val="409886416"/>
        <c:scaling>
          <c:orientation val="minMax"/>
        </c:scaling>
        <c:delete val="0"/>
        <c:axPos val="b"/>
        <c:numFmt formatCode="General" sourceLinked="1"/>
        <c:majorTickMark val="out"/>
        <c:minorTickMark val="none"/>
        <c:tickLblPos val="nextTo"/>
        <c:crossAx val="409886808"/>
        <c:crosses val="autoZero"/>
        <c:auto val="1"/>
        <c:lblAlgn val="ctr"/>
        <c:lblOffset val="100"/>
        <c:noMultiLvlLbl val="0"/>
      </c:catAx>
      <c:valAx>
        <c:axId val="409886808"/>
        <c:scaling>
          <c:orientation val="minMax"/>
        </c:scaling>
        <c:delete val="0"/>
        <c:axPos val="l"/>
        <c:majorGridlines/>
        <c:numFmt formatCode="0.000" sourceLinked="1"/>
        <c:majorTickMark val="out"/>
        <c:minorTickMark val="none"/>
        <c:tickLblPos val="nextTo"/>
        <c:crossAx val="40988641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percentStacked"/>
        <c:varyColors val="0"/>
        <c:ser>
          <c:idx val="0"/>
          <c:order val="0"/>
          <c:tx>
            <c:strRef>
              <c:f>Industry!$E$75</c:f>
              <c:strCache>
                <c:ptCount val="1"/>
                <c:pt idx="0">
                  <c:v>Machinery</c:v>
                </c:pt>
              </c:strCache>
            </c:strRef>
          </c:tx>
          <c:invertIfNegative val="0"/>
          <c:cat>
            <c:strRef>
              <c:f>Industry!$D$76:$D$78</c:f>
              <c:strCache>
                <c:ptCount val="3"/>
                <c:pt idx="0">
                  <c:v>Construction</c:v>
                </c:pt>
                <c:pt idx="1">
                  <c:v>Manufacturing</c:v>
                </c:pt>
                <c:pt idx="2">
                  <c:v>Water &amp; Sewerage</c:v>
                </c:pt>
              </c:strCache>
            </c:strRef>
          </c:cat>
          <c:val>
            <c:numRef>
              <c:f>Industry!$E$76:$E$78</c:f>
              <c:numCache>
                <c:formatCode>0</c:formatCode>
                <c:ptCount val="3"/>
                <c:pt idx="0">
                  <c:v>98966.448000000019</c:v>
                </c:pt>
                <c:pt idx="1">
                  <c:v>64689.576000000001</c:v>
                </c:pt>
                <c:pt idx="2">
                  <c:v>221088.36000000004</c:v>
                </c:pt>
              </c:numCache>
            </c:numRef>
          </c:val>
        </c:ser>
        <c:ser>
          <c:idx val="1"/>
          <c:order val="1"/>
          <c:tx>
            <c:strRef>
              <c:f>Industry!$F$75</c:f>
              <c:strCache>
                <c:ptCount val="1"/>
                <c:pt idx="0">
                  <c:v>Lighting</c:v>
                </c:pt>
              </c:strCache>
            </c:strRef>
          </c:tx>
          <c:invertIfNegative val="0"/>
          <c:cat>
            <c:strRef>
              <c:f>Industry!$D$76:$D$78</c:f>
              <c:strCache>
                <c:ptCount val="3"/>
                <c:pt idx="0">
                  <c:v>Construction</c:v>
                </c:pt>
                <c:pt idx="1">
                  <c:v>Manufacturing</c:v>
                </c:pt>
                <c:pt idx="2">
                  <c:v>Water &amp; Sewerage</c:v>
                </c:pt>
              </c:strCache>
            </c:strRef>
          </c:cat>
          <c:val>
            <c:numRef>
              <c:f>Industry!$F$76:$F$78</c:f>
              <c:numCache>
                <c:formatCode>0</c:formatCode>
                <c:ptCount val="3"/>
                <c:pt idx="0">
                  <c:v>37849.391999999993</c:v>
                </c:pt>
                <c:pt idx="1">
                  <c:v>37642.080000000002</c:v>
                </c:pt>
                <c:pt idx="2">
                  <c:v>78641.52</c:v>
                </c:pt>
              </c:numCache>
            </c:numRef>
          </c:val>
        </c:ser>
        <c:ser>
          <c:idx val="2"/>
          <c:order val="2"/>
          <c:tx>
            <c:strRef>
              <c:f>Industry!$G$75</c:f>
              <c:strCache>
                <c:ptCount val="1"/>
                <c:pt idx="0">
                  <c:v>Cooling systems</c:v>
                </c:pt>
              </c:strCache>
            </c:strRef>
          </c:tx>
          <c:invertIfNegative val="0"/>
          <c:cat>
            <c:strRef>
              <c:f>Industry!$D$76:$D$78</c:f>
              <c:strCache>
                <c:ptCount val="3"/>
                <c:pt idx="0">
                  <c:v>Construction</c:v>
                </c:pt>
                <c:pt idx="1">
                  <c:v>Manufacturing</c:v>
                </c:pt>
                <c:pt idx="2">
                  <c:v>Water &amp; Sewerage</c:v>
                </c:pt>
              </c:strCache>
            </c:strRef>
          </c:cat>
          <c:val>
            <c:numRef>
              <c:f>Industry!$G$76:$G$78</c:f>
              <c:numCache>
                <c:formatCode>0</c:formatCode>
                <c:ptCount val="3"/>
                <c:pt idx="0">
                  <c:v>5037.4800000000005</c:v>
                </c:pt>
                <c:pt idx="1">
                  <c:v>13852.271999999999</c:v>
                </c:pt>
                <c:pt idx="2">
                  <c:v>720</c:v>
                </c:pt>
              </c:numCache>
            </c:numRef>
          </c:val>
        </c:ser>
        <c:ser>
          <c:idx val="3"/>
          <c:order val="3"/>
          <c:tx>
            <c:strRef>
              <c:f>Industry!$H$75</c:f>
              <c:strCache>
                <c:ptCount val="1"/>
                <c:pt idx="0">
                  <c:v>Other machine drive</c:v>
                </c:pt>
              </c:strCache>
            </c:strRef>
          </c:tx>
          <c:invertIfNegative val="0"/>
          <c:cat>
            <c:strRef>
              <c:f>Industry!$D$76:$D$78</c:f>
              <c:strCache>
                <c:ptCount val="3"/>
                <c:pt idx="0">
                  <c:v>Construction</c:v>
                </c:pt>
                <c:pt idx="1">
                  <c:v>Manufacturing</c:v>
                </c:pt>
                <c:pt idx="2">
                  <c:v>Water &amp; Sewerage</c:v>
                </c:pt>
              </c:strCache>
            </c:strRef>
          </c:cat>
          <c:val>
            <c:numRef>
              <c:f>Industry!$H$76:$H$78</c:f>
              <c:numCache>
                <c:formatCode>0</c:formatCode>
                <c:ptCount val="3"/>
                <c:pt idx="0">
                  <c:v>4144.8960000000006</c:v>
                </c:pt>
                <c:pt idx="1">
                  <c:v>4518.3599999999988</c:v>
                </c:pt>
                <c:pt idx="2">
                  <c:v>332.4</c:v>
                </c:pt>
              </c:numCache>
            </c:numRef>
          </c:val>
        </c:ser>
        <c:ser>
          <c:idx val="4"/>
          <c:order val="4"/>
          <c:tx>
            <c:strRef>
              <c:f>Industry!$I$75</c:f>
              <c:strCache>
                <c:ptCount val="1"/>
                <c:pt idx="0">
                  <c:v>Other</c:v>
                </c:pt>
              </c:strCache>
            </c:strRef>
          </c:tx>
          <c:invertIfNegative val="0"/>
          <c:cat>
            <c:strRef>
              <c:f>Industry!$D$76:$D$78</c:f>
              <c:strCache>
                <c:ptCount val="3"/>
                <c:pt idx="0">
                  <c:v>Construction</c:v>
                </c:pt>
                <c:pt idx="1">
                  <c:v>Manufacturing</c:v>
                </c:pt>
                <c:pt idx="2">
                  <c:v>Water &amp; Sewerage</c:v>
                </c:pt>
              </c:strCache>
            </c:strRef>
          </c:cat>
          <c:val>
            <c:numRef>
              <c:f>Industry!$I$76:$I$78</c:f>
              <c:numCache>
                <c:formatCode>0</c:formatCode>
                <c:ptCount val="3"/>
                <c:pt idx="0">
                  <c:v>2024.4671999999996</c:v>
                </c:pt>
                <c:pt idx="1">
                  <c:v>748.55759999999987</c:v>
                </c:pt>
                <c:pt idx="2">
                  <c:v>0</c:v>
                </c:pt>
              </c:numCache>
            </c:numRef>
          </c:val>
        </c:ser>
        <c:dLbls>
          <c:showLegendKey val="0"/>
          <c:showVal val="0"/>
          <c:showCatName val="0"/>
          <c:showSerName val="0"/>
          <c:showPercent val="0"/>
          <c:showBubbleSize val="0"/>
        </c:dLbls>
        <c:gapWidth val="150"/>
        <c:overlap val="100"/>
        <c:axId val="409887592"/>
        <c:axId val="409887984"/>
      </c:barChart>
      <c:catAx>
        <c:axId val="409887592"/>
        <c:scaling>
          <c:orientation val="minMax"/>
        </c:scaling>
        <c:delete val="0"/>
        <c:axPos val="b"/>
        <c:numFmt formatCode="General" sourceLinked="0"/>
        <c:majorTickMark val="out"/>
        <c:minorTickMark val="none"/>
        <c:tickLblPos val="nextTo"/>
        <c:crossAx val="409887984"/>
        <c:crosses val="autoZero"/>
        <c:auto val="1"/>
        <c:lblAlgn val="ctr"/>
        <c:lblOffset val="100"/>
        <c:noMultiLvlLbl val="0"/>
      </c:catAx>
      <c:valAx>
        <c:axId val="409887984"/>
        <c:scaling>
          <c:orientation val="minMax"/>
        </c:scaling>
        <c:delete val="0"/>
        <c:axPos val="l"/>
        <c:majorGridlines/>
        <c:numFmt formatCode="0%" sourceLinked="1"/>
        <c:majorTickMark val="out"/>
        <c:minorTickMark val="none"/>
        <c:tickLblPos val="nextTo"/>
        <c:crossAx val="40988759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11</xdr:col>
      <xdr:colOff>552450</xdr:colOff>
      <xdr:row>16</xdr:row>
      <xdr:rowOff>161925</xdr:rowOff>
    </xdr:from>
    <xdr:to>
      <xdr:col>18</xdr:col>
      <xdr:colOff>323850</xdr:colOff>
      <xdr:row>30</xdr:row>
      <xdr:rowOff>104775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590551</xdr:colOff>
      <xdr:row>69</xdr:row>
      <xdr:rowOff>12221</xdr:rowOff>
    </xdr:from>
    <xdr:to>
      <xdr:col>13</xdr:col>
      <xdr:colOff>276226</xdr:colOff>
      <xdr:row>83</xdr:row>
      <xdr:rowOff>28575</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6351" y="13880621"/>
          <a:ext cx="8001000" cy="28167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285862</xdr:colOff>
      <xdr:row>94</xdr:row>
      <xdr:rowOff>9525</xdr:rowOff>
    </xdr:from>
    <xdr:to>
      <xdr:col>15</xdr:col>
      <xdr:colOff>514350</xdr:colOff>
      <xdr:row>108</xdr:row>
      <xdr:rowOff>142875</xdr:rowOff>
    </xdr:to>
    <xdr:pic>
      <xdr:nvPicPr>
        <xdr:cNvPr id="4" name="Picture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71662" y="18878550"/>
          <a:ext cx="9915413" cy="2933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1098177</xdr:colOff>
      <xdr:row>80</xdr:row>
      <xdr:rowOff>29134</xdr:rowOff>
    </xdr:from>
    <xdr:to>
      <xdr:col>9</xdr:col>
      <xdr:colOff>694766</xdr:colOff>
      <xdr:row>96</xdr:row>
      <xdr:rowOff>112057</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er/Documents/CAMCO/DOCUME~1/estherv/LOCALS~1/Temp/2000-2001%20Stats-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01425453/Work/SATIM/Offline%20SATIM/TCH_RES.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User/Documents/CAMCO/Documents%20and%20Settings/ezekielm/Desktop/ESS/Draft%20ESS%202004%20v%209%20Jan%20200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User/Documents/Adrian%20Stone/IRENA/Fuel%20Consumption%20Factors/20111202%20COPERT%20Emission%20Factors_v2.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01425453/Google%20Drive/Work/SAMSET/Partner%20countries/South%20Africa/Polokwane/PLK%20data%20for%20model%2007082015.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01425453/Work/Projects/CarbonCalculator/Model%20update/Model/SACC%20141211_Final7_Bmc.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01425453/Google%20Drive/Work/SAMSET/Partner%20country%20work/Ghana/Excel%20model%20files/ASE%20+GE_transport_7May_ACS_v2_BM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ExecSum  "/>
      <sheetName val="Generation"/>
      <sheetName val="GenInd"/>
      <sheetName val="Power Stn Stats"/>
      <sheetName val="Transmission "/>
      <sheetName val=" Ch 5 Network Sum "/>
    </sheetNames>
    <sheetDataSet>
      <sheetData sheetId="0"/>
      <sheetData sheetId="1"/>
      <sheetData sheetId="2"/>
      <sheetData sheetId="3"/>
      <sheetData sheetId="4" refreshError="1"/>
      <sheetData sheetId="5" refreshError="1">
        <row r="1">
          <cell r="A1" t="str">
            <v>Chapter 4</v>
          </cell>
        </row>
        <row r="2">
          <cell r="A2" t="str">
            <v>Transmission</v>
          </cell>
        </row>
      </sheetData>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Issues to be solved"/>
      <sheetName val="Log of Changes"/>
      <sheetName val="conversion factors"/>
      <sheetName val="Other sources"/>
      <sheetName val="Geyser"/>
      <sheetName val="SAPIA"/>
      <sheetName val="Fuel Supply"/>
      <sheetName val="Lighting,cooking,space heating"/>
      <sheetName val="NERSA Sales Sum"/>
      <sheetName val="Appliances"/>
      <sheetName val="Marcus Dekenah"/>
      <sheetName val="Energy_Balance"/>
      <sheetName val="bottom-up-enduse"/>
      <sheetName val="REGIONS"/>
      <sheetName val="References"/>
      <sheetName val="NIDS 2008"/>
      <sheetName val="Census 2011"/>
      <sheetName val="MyCS2007data"/>
      <sheetName val="RES_TCH_Database"/>
      <sheetName val="RES"/>
      <sheetName val="ITEMS_Tech"/>
      <sheetName val="TS DTech"/>
      <sheetName val="TS DMARK"/>
      <sheetName val="TID DTech"/>
      <sheetName val="ITEMS_Comm"/>
      <sheetName val="TS BYDem"/>
      <sheetName val="TS COMFR"/>
      <sheetName val="TS COMFR_10"/>
      <sheetName val="NameConv"/>
      <sheetName val="AFA"/>
      <sheetName val="TS FTech"/>
      <sheetName val="TID FTech"/>
      <sheetName val="TS Emiss"/>
      <sheetName val="TID Emiss"/>
      <sheetName val="Inde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1">
          <cell r="F1">
            <v>1E-8</v>
          </cell>
        </row>
        <row r="3">
          <cell r="D3" t="str">
            <v>Biomass Wood</v>
          </cell>
          <cell r="E3" t="str">
            <v>BIW</v>
          </cell>
          <cell r="F3" t="str">
            <v>Biomass Wood</v>
          </cell>
        </row>
        <row r="4">
          <cell r="D4" t="str">
            <v>Coal</v>
          </cell>
          <cell r="E4" t="str">
            <v>COA</v>
          </cell>
          <cell r="F4" t="str">
            <v>Coal</v>
          </cell>
        </row>
        <row r="5">
          <cell r="D5" t="str">
            <v>Electricity</v>
          </cell>
          <cell r="E5" t="str">
            <v>ELC</v>
          </cell>
          <cell r="F5" t="str">
            <v>Electricity</v>
          </cell>
        </row>
        <row r="6">
          <cell r="D6" t="str">
            <v>Oil LPG</v>
          </cell>
          <cell r="E6" t="str">
            <v>OLP</v>
          </cell>
          <cell r="F6" t="str">
            <v>Oil LPG</v>
          </cell>
        </row>
        <row r="7">
          <cell r="D7" t="str">
            <v>Oil Paraffin</v>
          </cell>
          <cell r="E7" t="str">
            <v>OKE</v>
          </cell>
          <cell r="F7" t="str">
            <v>Oil Paraffin</v>
          </cell>
        </row>
        <row r="8">
          <cell r="D8" t="str">
            <v>Natural Gas</v>
          </cell>
          <cell r="E8" t="str">
            <v>GAS</v>
          </cell>
          <cell r="F8" t="str">
            <v>Natural Gas</v>
          </cell>
        </row>
        <row r="9">
          <cell r="D9">
            <v>0</v>
          </cell>
          <cell r="E9">
            <v>0</v>
          </cell>
          <cell r="F9">
            <v>0</v>
          </cell>
        </row>
        <row r="10">
          <cell r="D10">
            <v>0</v>
          </cell>
          <cell r="E10">
            <v>0</v>
          </cell>
          <cell r="F10">
            <v>0</v>
          </cell>
        </row>
        <row r="12">
          <cell r="D12">
            <v>0</v>
          </cell>
          <cell r="E12">
            <v>0</v>
          </cell>
          <cell r="F12">
            <v>0</v>
          </cell>
        </row>
        <row r="15">
          <cell r="D15">
            <v>0</v>
          </cell>
          <cell r="E15">
            <v>0</v>
          </cell>
          <cell r="F15">
            <v>0</v>
          </cell>
        </row>
        <row r="16">
          <cell r="D16">
            <v>0</v>
          </cell>
          <cell r="E16">
            <v>0</v>
          </cell>
          <cell r="F16">
            <v>0</v>
          </cell>
        </row>
        <row r="17">
          <cell r="D17">
            <v>0</v>
          </cell>
          <cell r="E17">
            <v>0</v>
          </cell>
          <cell r="F17">
            <v>0</v>
          </cell>
        </row>
      </sheetData>
      <sheetData sheetId="30"/>
      <sheetData sheetId="31"/>
      <sheetData sheetId="32"/>
      <sheetData sheetId="33"/>
      <sheetData sheetId="34"/>
      <sheetData sheetId="3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100"/>
      <sheetName val="D2_Section3"/>
      <sheetName val="D2_Section4"/>
      <sheetName val="Title"/>
      <sheetName val="Foreword"/>
      <sheetName val="Background"/>
      <sheetName val="ExecSum"/>
      <sheetName val="Energy flow"/>
      <sheetName val="Generation"/>
      <sheetName val="GenInd"/>
      <sheetName val="Power stations Stats"/>
      <sheetName val="Tx"/>
      <sheetName val="Chp5 Networks"/>
      <sheetName val="Ch6 Distribution"/>
      <sheetName val="Overview of sales"/>
      <sheetName val="Overview of prices"/>
      <sheetName val="Electrification"/>
      <sheetName val="Ch8"/>
      <sheetName val="EC"/>
      <sheetName val="FS"/>
      <sheetName val="GP"/>
      <sheetName val="KZN"/>
      <sheetName val="LMP"/>
      <sheetName val="MP"/>
      <sheetName val="NC"/>
      <sheetName val="NW"/>
      <sheetName val="WC"/>
      <sheetName val="Eskom"/>
      <sheetName val="Glossary"/>
      <sheetName val="References"/>
    </sheetNames>
    <sheetDataSet>
      <sheetData sheetId="0"/>
      <sheetData sheetId="1">
        <row r="1">
          <cell r="A1" t="str">
            <v>MWh_Consumer_A</v>
          </cell>
          <cell r="B1" t="str">
            <v>MWh_Redistribution_A</v>
          </cell>
          <cell r="C1" t="str">
            <v>MWh_OwnUse_A</v>
          </cell>
          <cell r="D1" t="str">
            <v>MWh_StreetLight_A</v>
          </cell>
          <cell r="E1" t="str">
            <v>MWh_Department_A</v>
          </cell>
          <cell r="F1" t="str">
            <v>Total_NoConsumer_A</v>
          </cell>
          <cell r="G1" t="str">
            <v>Total_Energy_A</v>
          </cell>
          <cell r="H1" t="str">
            <v>Percentage_Loss_A</v>
          </cell>
          <cell r="I1" t="str">
            <v>Total_Sales_A</v>
          </cell>
          <cell r="J1" t="str">
            <v>F_Year</v>
          </cell>
          <cell r="K1" t="str">
            <v>Licence_Number1</v>
          </cell>
          <cell r="L1" t="str">
            <v>MunicName</v>
          </cell>
        </row>
        <row r="2">
          <cell r="A2">
            <v>48392</v>
          </cell>
          <cell r="B2">
            <v>0</v>
          </cell>
          <cell r="C2">
            <v>0</v>
          </cell>
          <cell r="D2">
            <v>0</v>
          </cell>
          <cell r="E2">
            <v>3294</v>
          </cell>
          <cell r="F2">
            <v>6509</v>
          </cell>
          <cell r="G2">
            <v>57458</v>
          </cell>
          <cell r="H2">
            <v>10.050000000000001</v>
          </cell>
          <cell r="I2">
            <v>51686</v>
          </cell>
          <cell r="J2" t="str">
            <v>2003/2004</v>
          </cell>
          <cell r="K2" t="str">
            <v>NER/D/Ec101</v>
          </cell>
          <cell r="L2" t="str">
            <v>Camdeboo</v>
          </cell>
        </row>
        <row r="3">
          <cell r="A3">
            <v>48123</v>
          </cell>
          <cell r="B3">
            <v>0</v>
          </cell>
          <cell r="C3">
            <v>1251</v>
          </cell>
          <cell r="D3">
            <v>313</v>
          </cell>
          <cell r="E3">
            <v>0</v>
          </cell>
          <cell r="F3">
            <v>6817</v>
          </cell>
          <cell r="G3">
            <v>54778</v>
          </cell>
          <cell r="H3">
            <v>9.2899999999999991</v>
          </cell>
          <cell r="I3">
            <v>49687</v>
          </cell>
          <cell r="J3" t="str">
            <v>2003/2004</v>
          </cell>
          <cell r="K3" t="str">
            <v>NER/D/EC102</v>
          </cell>
          <cell r="L3" t="str">
            <v>Blue Crane Route</v>
          </cell>
        </row>
        <row r="4">
          <cell r="A4">
            <v>81424</v>
          </cell>
          <cell r="B4">
            <v>0</v>
          </cell>
          <cell r="C4">
            <v>130</v>
          </cell>
          <cell r="D4">
            <v>1248</v>
          </cell>
          <cell r="E4">
            <v>4948</v>
          </cell>
          <cell r="F4">
            <v>5072</v>
          </cell>
          <cell r="G4">
            <v>103057</v>
          </cell>
          <cell r="H4">
            <v>14.85</v>
          </cell>
          <cell r="I4">
            <v>87750</v>
          </cell>
          <cell r="J4" t="str">
            <v>2003/2004</v>
          </cell>
          <cell r="K4" t="str">
            <v>NER/D/EC104</v>
          </cell>
          <cell r="L4" t="str">
            <v>Makana</v>
          </cell>
        </row>
        <row r="5">
          <cell r="A5">
            <v>33030</v>
          </cell>
          <cell r="B5">
            <v>0</v>
          </cell>
          <cell r="C5">
            <v>500</v>
          </cell>
          <cell r="D5">
            <v>400</v>
          </cell>
          <cell r="E5">
            <v>0</v>
          </cell>
          <cell r="F5">
            <v>3289</v>
          </cell>
          <cell r="G5">
            <v>37323</v>
          </cell>
          <cell r="H5">
            <v>9.09</v>
          </cell>
          <cell r="I5">
            <v>33930</v>
          </cell>
          <cell r="J5" t="str">
            <v>2003/2004</v>
          </cell>
          <cell r="K5" t="str">
            <v>NER/D/EC105</v>
          </cell>
          <cell r="L5" t="str">
            <v>Ndlambe</v>
          </cell>
        </row>
        <row r="6">
          <cell r="A6">
            <v>0</v>
          </cell>
          <cell r="B6">
            <v>0</v>
          </cell>
          <cell r="C6">
            <v>0</v>
          </cell>
          <cell r="D6">
            <v>0</v>
          </cell>
          <cell r="E6">
            <v>0</v>
          </cell>
          <cell r="F6">
            <v>0</v>
          </cell>
          <cell r="G6">
            <v>0</v>
          </cell>
          <cell r="H6">
            <v>0</v>
          </cell>
          <cell r="I6">
            <v>0</v>
          </cell>
          <cell r="J6" t="str">
            <v>2003/2004</v>
          </cell>
          <cell r="K6" t="str">
            <v>NER/D/EC107</v>
          </cell>
          <cell r="L6" t="str">
            <v>Baviaans</v>
          </cell>
        </row>
        <row r="7">
          <cell r="A7">
            <v>104599</v>
          </cell>
          <cell r="B7">
            <v>0</v>
          </cell>
          <cell r="C7">
            <v>0</v>
          </cell>
          <cell r="D7">
            <v>0</v>
          </cell>
          <cell r="E7">
            <v>3</v>
          </cell>
          <cell r="F7">
            <v>13196</v>
          </cell>
          <cell r="G7">
            <v>138659</v>
          </cell>
          <cell r="H7">
            <v>24.56</v>
          </cell>
          <cell r="I7">
            <v>104602</v>
          </cell>
          <cell r="J7" t="str">
            <v>2003/2004</v>
          </cell>
          <cell r="K7" t="str">
            <v>NER/D/EC108</v>
          </cell>
          <cell r="L7" t="str">
            <v>Kouga</v>
          </cell>
        </row>
        <row r="8">
          <cell r="A8">
            <v>1091000</v>
          </cell>
          <cell r="B8">
            <v>0</v>
          </cell>
          <cell r="C8">
            <v>4400</v>
          </cell>
          <cell r="D8">
            <v>0</v>
          </cell>
          <cell r="E8">
            <v>11460</v>
          </cell>
          <cell r="F8">
            <v>113800</v>
          </cell>
          <cell r="G8">
            <v>1305114</v>
          </cell>
          <cell r="H8">
            <v>15.19</v>
          </cell>
          <cell r="I8">
            <v>1106860</v>
          </cell>
          <cell r="J8" t="str">
            <v>2003/2004</v>
          </cell>
          <cell r="K8" t="str">
            <v>NER/D/EC125</v>
          </cell>
          <cell r="L8" t="str">
            <v>Buffalo City</v>
          </cell>
        </row>
        <row r="9">
          <cell r="A9">
            <v>0</v>
          </cell>
          <cell r="B9">
            <v>0</v>
          </cell>
          <cell r="C9">
            <v>0</v>
          </cell>
          <cell r="D9">
            <v>0</v>
          </cell>
          <cell r="E9">
            <v>0</v>
          </cell>
          <cell r="F9">
            <v>0</v>
          </cell>
          <cell r="G9">
            <v>53260</v>
          </cell>
          <cell r="H9">
            <v>100</v>
          </cell>
          <cell r="I9">
            <v>0</v>
          </cell>
          <cell r="J9" t="str">
            <v>2003/2004</v>
          </cell>
          <cell r="K9" t="str">
            <v>NER/D/EC131</v>
          </cell>
          <cell r="L9" t="str">
            <v>Inxuba Yethemba</v>
          </cell>
        </row>
        <row r="10">
          <cell r="A10">
            <v>5330</v>
          </cell>
          <cell r="B10">
            <v>0</v>
          </cell>
          <cell r="C10">
            <v>115</v>
          </cell>
          <cell r="D10">
            <v>188</v>
          </cell>
          <cell r="E10">
            <v>0</v>
          </cell>
          <cell r="F10">
            <v>2363</v>
          </cell>
          <cell r="G10">
            <v>6082</v>
          </cell>
          <cell r="H10">
            <v>7.38</v>
          </cell>
          <cell r="I10">
            <v>5633</v>
          </cell>
          <cell r="J10" t="str">
            <v>2003/2004</v>
          </cell>
          <cell r="K10" t="str">
            <v>NER/D/EC132</v>
          </cell>
          <cell r="L10" t="str">
            <v>Tsolwana</v>
          </cell>
        </row>
        <row r="11">
          <cell r="A11">
            <v>4800</v>
          </cell>
          <cell r="B11">
            <v>0</v>
          </cell>
          <cell r="C11">
            <v>0</v>
          </cell>
          <cell r="D11">
            <v>12</v>
          </cell>
          <cell r="E11">
            <v>0</v>
          </cell>
          <cell r="F11">
            <v>1502</v>
          </cell>
          <cell r="G11">
            <v>5200</v>
          </cell>
          <cell r="H11">
            <v>7.46</v>
          </cell>
          <cell r="I11">
            <v>4812</v>
          </cell>
          <cell r="J11" t="str">
            <v>2003/2004</v>
          </cell>
          <cell r="K11" t="str">
            <v>NER/D/EC133</v>
          </cell>
          <cell r="L11" t="str">
            <v>Inkwanca</v>
          </cell>
        </row>
        <row r="12">
          <cell r="A12">
            <v>16390</v>
          </cell>
          <cell r="B12">
            <v>0</v>
          </cell>
          <cell r="C12">
            <v>701</v>
          </cell>
          <cell r="D12">
            <v>438</v>
          </cell>
          <cell r="E12">
            <v>0</v>
          </cell>
          <cell r="F12">
            <v>1600</v>
          </cell>
          <cell r="G12">
            <v>17529</v>
          </cell>
          <cell r="H12">
            <v>0</v>
          </cell>
          <cell r="I12">
            <v>17529</v>
          </cell>
          <cell r="J12" t="str">
            <v>2003/2004</v>
          </cell>
          <cell r="K12" t="str">
            <v>NER/D/EC142</v>
          </cell>
          <cell r="L12" t="str">
            <v>Senqu</v>
          </cell>
        </row>
        <row r="13">
          <cell r="A13">
            <v>17811</v>
          </cell>
          <cell r="B13">
            <v>0</v>
          </cell>
          <cell r="C13">
            <v>0</v>
          </cell>
          <cell r="D13">
            <v>1487</v>
          </cell>
          <cell r="E13">
            <v>0</v>
          </cell>
          <cell r="F13">
            <v>2494</v>
          </cell>
          <cell r="G13">
            <v>21904</v>
          </cell>
          <cell r="H13">
            <v>11.9</v>
          </cell>
          <cell r="I13">
            <v>19298</v>
          </cell>
          <cell r="J13" t="str">
            <v>2003/2004</v>
          </cell>
          <cell r="K13" t="str">
            <v>NER/D/EC144</v>
          </cell>
          <cell r="L13" t="str">
            <v>Gariep</v>
          </cell>
        </row>
        <row r="15">
          <cell r="A15">
            <v>14245</v>
          </cell>
          <cell r="B15">
            <v>0</v>
          </cell>
          <cell r="C15">
            <v>0</v>
          </cell>
          <cell r="D15">
            <v>1614</v>
          </cell>
          <cell r="E15">
            <v>0</v>
          </cell>
          <cell r="F15">
            <v>0</v>
          </cell>
          <cell r="G15">
            <v>18972</v>
          </cell>
          <cell r="H15">
            <v>16.41</v>
          </cell>
          <cell r="I15">
            <v>15859</v>
          </cell>
          <cell r="J15" t="str">
            <v>2003/2004</v>
          </cell>
          <cell r="K15" t="str">
            <v>NER/D/FS161</v>
          </cell>
          <cell r="L15" t="str">
            <v>Letsemeng</v>
          </cell>
        </row>
        <row r="16">
          <cell r="A16">
            <v>28195</v>
          </cell>
          <cell r="B16">
            <v>0</v>
          </cell>
          <cell r="C16">
            <v>0</v>
          </cell>
          <cell r="D16">
            <v>0</v>
          </cell>
          <cell r="E16">
            <v>3825</v>
          </cell>
          <cell r="F16">
            <v>6203</v>
          </cell>
          <cell r="G16">
            <v>38085</v>
          </cell>
          <cell r="H16">
            <v>15.92</v>
          </cell>
          <cell r="I16">
            <v>32020</v>
          </cell>
          <cell r="J16" t="str">
            <v>2003/2004</v>
          </cell>
          <cell r="K16" t="str">
            <v>NER/D/FS162</v>
          </cell>
          <cell r="L16" t="str">
            <v>Kopanong</v>
          </cell>
        </row>
        <row r="17">
          <cell r="A17">
            <v>10656</v>
          </cell>
          <cell r="B17">
            <v>0</v>
          </cell>
          <cell r="C17">
            <v>0</v>
          </cell>
          <cell r="D17">
            <v>0</v>
          </cell>
          <cell r="E17">
            <v>1519</v>
          </cell>
          <cell r="F17">
            <v>2025</v>
          </cell>
          <cell r="G17">
            <v>15226</v>
          </cell>
          <cell r="H17">
            <v>20.04</v>
          </cell>
          <cell r="I17">
            <v>12175</v>
          </cell>
          <cell r="J17" t="str">
            <v>2003/2004</v>
          </cell>
          <cell r="K17" t="str">
            <v>NER/D/FS163</v>
          </cell>
          <cell r="L17" t="str">
            <v>Mohokare</v>
          </cell>
        </row>
        <row r="18">
          <cell r="A18">
            <v>1119</v>
          </cell>
          <cell r="B18">
            <v>0</v>
          </cell>
          <cell r="C18">
            <v>0</v>
          </cell>
          <cell r="D18">
            <v>0</v>
          </cell>
          <cell r="E18">
            <v>7330</v>
          </cell>
          <cell r="F18">
            <v>2725</v>
          </cell>
          <cell r="G18">
            <v>9172</v>
          </cell>
          <cell r="H18">
            <v>7.88</v>
          </cell>
          <cell r="I18">
            <v>8449</v>
          </cell>
          <cell r="J18" t="str">
            <v>2003/2004</v>
          </cell>
          <cell r="K18" t="str">
            <v>NER/D/FS171</v>
          </cell>
          <cell r="L18" t="str">
            <v>Naledi</v>
          </cell>
        </row>
        <row r="19">
          <cell r="A19">
            <v>1327905</v>
          </cell>
          <cell r="B19">
            <v>0</v>
          </cell>
          <cell r="C19">
            <v>0</v>
          </cell>
          <cell r="D19">
            <v>43113</v>
          </cell>
          <cell r="E19">
            <v>25675</v>
          </cell>
          <cell r="F19">
            <v>0</v>
          </cell>
          <cell r="G19">
            <v>1481326</v>
          </cell>
          <cell r="H19">
            <v>5.71</v>
          </cell>
          <cell r="I19">
            <v>1396693</v>
          </cell>
          <cell r="J19" t="str">
            <v>2003/2004</v>
          </cell>
          <cell r="K19" t="str">
            <v>NER/D/FS172</v>
          </cell>
          <cell r="L19" t="str">
            <v>Mangaung</v>
          </cell>
        </row>
        <row r="20">
          <cell r="A20">
            <v>36936</v>
          </cell>
          <cell r="B20">
            <v>0</v>
          </cell>
          <cell r="C20">
            <v>149</v>
          </cell>
          <cell r="D20">
            <v>0</v>
          </cell>
          <cell r="E20">
            <v>0</v>
          </cell>
          <cell r="F20">
            <v>2040</v>
          </cell>
          <cell r="G20">
            <v>35625</v>
          </cell>
          <cell r="H20">
            <v>-4.0999999999999996</v>
          </cell>
          <cell r="I20">
            <v>37085</v>
          </cell>
          <cell r="J20" t="str">
            <v>2003/2004</v>
          </cell>
          <cell r="K20" t="str">
            <v>NER/D/FS173</v>
          </cell>
          <cell r="L20" t="str">
            <v>Mantsopa</v>
          </cell>
        </row>
        <row r="21">
          <cell r="A21">
            <v>474254</v>
          </cell>
          <cell r="B21">
            <v>0</v>
          </cell>
          <cell r="C21">
            <v>0</v>
          </cell>
          <cell r="D21">
            <v>15571</v>
          </cell>
          <cell r="E21">
            <v>0</v>
          </cell>
          <cell r="F21">
            <v>31199</v>
          </cell>
          <cell r="G21">
            <v>499262</v>
          </cell>
          <cell r="H21">
            <v>0</v>
          </cell>
          <cell r="I21">
            <v>489825</v>
          </cell>
          <cell r="J21" t="str">
            <v>2003/2004</v>
          </cell>
          <cell r="K21" t="str">
            <v>NER/D/FS184</v>
          </cell>
          <cell r="L21" t="str">
            <v>Matjhabeng</v>
          </cell>
        </row>
        <row r="22">
          <cell r="A22">
            <v>56336</v>
          </cell>
          <cell r="B22">
            <v>0</v>
          </cell>
          <cell r="C22">
            <v>837</v>
          </cell>
          <cell r="D22">
            <v>64</v>
          </cell>
          <cell r="E22">
            <v>0</v>
          </cell>
          <cell r="F22">
            <v>16662</v>
          </cell>
          <cell r="G22">
            <v>60250</v>
          </cell>
          <cell r="H22">
            <v>5</v>
          </cell>
          <cell r="I22">
            <v>57237</v>
          </cell>
          <cell r="J22" t="str">
            <v>2003/2004</v>
          </cell>
          <cell r="K22" t="str">
            <v>NER/D/FS185</v>
          </cell>
          <cell r="L22" t="str">
            <v>Nala</v>
          </cell>
        </row>
        <row r="23">
          <cell r="A23">
            <v>115595</v>
          </cell>
          <cell r="B23">
            <v>0</v>
          </cell>
          <cell r="C23">
            <v>14098</v>
          </cell>
          <cell r="D23">
            <v>10500</v>
          </cell>
          <cell r="E23">
            <v>0</v>
          </cell>
          <cell r="F23">
            <v>0</v>
          </cell>
          <cell r="G23">
            <v>145991</v>
          </cell>
          <cell r="H23">
            <v>3.97</v>
          </cell>
          <cell r="I23">
            <v>140193</v>
          </cell>
          <cell r="J23" t="str">
            <v>2003/2004</v>
          </cell>
          <cell r="K23" t="str">
            <v>NER/d/FS192</v>
          </cell>
          <cell r="L23" t="str">
            <v>Dihlabeng</v>
          </cell>
        </row>
        <row r="24">
          <cell r="A24">
            <v>2914</v>
          </cell>
          <cell r="B24">
            <v>0</v>
          </cell>
          <cell r="C24">
            <v>5</v>
          </cell>
          <cell r="D24">
            <v>1</v>
          </cell>
          <cell r="E24">
            <v>6</v>
          </cell>
          <cell r="F24">
            <v>5920</v>
          </cell>
          <cell r="G24">
            <v>3765</v>
          </cell>
          <cell r="H24">
            <v>22.28</v>
          </cell>
          <cell r="I24">
            <v>2926</v>
          </cell>
          <cell r="J24" t="str">
            <v>2003/2004</v>
          </cell>
          <cell r="K24" t="str">
            <v>NER/D/FS193</v>
          </cell>
          <cell r="L24" t="str">
            <v>Nketoana</v>
          </cell>
        </row>
        <row r="25">
          <cell r="A25">
            <v>331205</v>
          </cell>
          <cell r="B25">
            <v>0</v>
          </cell>
          <cell r="C25">
            <v>0</v>
          </cell>
          <cell r="D25">
            <v>2410</v>
          </cell>
          <cell r="E25">
            <v>1090</v>
          </cell>
          <cell r="F25">
            <v>61714</v>
          </cell>
          <cell r="G25">
            <v>369840</v>
          </cell>
          <cell r="H25">
            <v>9.5</v>
          </cell>
          <cell r="I25">
            <v>334705</v>
          </cell>
          <cell r="J25" t="str">
            <v>2003/2004</v>
          </cell>
          <cell r="K25" t="str">
            <v>NER/D/FS194</v>
          </cell>
          <cell r="L25" t="str">
            <v>Maluti a Phofung</v>
          </cell>
        </row>
        <row r="26">
          <cell r="A26">
            <v>0</v>
          </cell>
          <cell r="B26">
            <v>0</v>
          </cell>
          <cell r="C26">
            <v>0</v>
          </cell>
          <cell r="D26">
            <v>0</v>
          </cell>
          <cell r="E26">
            <v>0</v>
          </cell>
          <cell r="F26">
            <v>0</v>
          </cell>
          <cell r="G26">
            <v>20140</v>
          </cell>
          <cell r="H26">
            <v>0</v>
          </cell>
          <cell r="I26">
            <v>0</v>
          </cell>
          <cell r="J26" t="str">
            <v>2003/2004</v>
          </cell>
          <cell r="K26" t="str">
            <v>NER/D/FS204</v>
          </cell>
          <cell r="L26" t="str">
            <v>Metsimaholo</v>
          </cell>
        </row>
        <row r="28">
          <cell r="A28">
            <v>13809</v>
          </cell>
          <cell r="B28">
            <v>0</v>
          </cell>
          <cell r="C28">
            <v>0</v>
          </cell>
          <cell r="D28">
            <v>447</v>
          </cell>
          <cell r="E28">
            <v>244</v>
          </cell>
          <cell r="F28">
            <v>4337</v>
          </cell>
          <cell r="G28">
            <v>15100</v>
          </cell>
          <cell r="H28">
            <v>3.97</v>
          </cell>
          <cell r="I28">
            <v>14500</v>
          </cell>
          <cell r="J28" t="str">
            <v>2003/2004</v>
          </cell>
          <cell r="K28" t="str">
            <v>NER/D/GT02b1</v>
          </cell>
          <cell r="L28" t="str">
            <v>Nokeng Tsa Taemane</v>
          </cell>
        </row>
        <row r="29">
          <cell r="A29">
            <v>172</v>
          </cell>
          <cell r="B29">
            <v>0</v>
          </cell>
          <cell r="C29">
            <v>0</v>
          </cell>
          <cell r="D29">
            <v>5</v>
          </cell>
          <cell r="E29">
            <v>12</v>
          </cell>
          <cell r="F29">
            <v>19275</v>
          </cell>
          <cell r="G29">
            <v>207</v>
          </cell>
          <cell r="H29">
            <v>8.6999999999999993</v>
          </cell>
          <cell r="I29">
            <v>189</v>
          </cell>
          <cell r="J29" t="str">
            <v>2003/2004</v>
          </cell>
          <cell r="K29" t="str">
            <v>NER/D/CBLC8</v>
          </cell>
          <cell r="L29" t="str">
            <v>Merafong City</v>
          </cell>
        </row>
        <row r="30">
          <cell r="A30">
            <v>295656</v>
          </cell>
          <cell r="B30">
            <v>0</v>
          </cell>
          <cell r="C30">
            <v>0</v>
          </cell>
          <cell r="D30">
            <v>0</v>
          </cell>
          <cell r="E30">
            <v>0</v>
          </cell>
          <cell r="F30">
            <v>26734</v>
          </cell>
          <cell r="G30">
            <v>353041</v>
          </cell>
          <cell r="H30">
            <v>16.25</v>
          </cell>
          <cell r="I30">
            <v>295656</v>
          </cell>
          <cell r="J30" t="str">
            <v>2003/2004</v>
          </cell>
          <cell r="K30" t="str">
            <v>NER/D/GT412</v>
          </cell>
          <cell r="L30" t="str">
            <v>Randfontein</v>
          </cell>
        </row>
        <row r="31">
          <cell r="A31">
            <v>143431</v>
          </cell>
          <cell r="B31">
            <v>0</v>
          </cell>
          <cell r="C31">
            <v>3108</v>
          </cell>
          <cell r="D31">
            <v>0</v>
          </cell>
          <cell r="E31">
            <v>5666</v>
          </cell>
          <cell r="F31">
            <v>0</v>
          </cell>
          <cell r="G31">
            <v>176891</v>
          </cell>
          <cell r="H31">
            <v>13.95</v>
          </cell>
          <cell r="I31">
            <v>152207</v>
          </cell>
          <cell r="J31" t="str">
            <v>2003/2004</v>
          </cell>
          <cell r="K31" t="str">
            <v>NER/D/GT423</v>
          </cell>
          <cell r="L31" t="str">
            <v>Lesedi</v>
          </cell>
        </row>
        <row r="32">
          <cell r="A32">
            <v>8976112</v>
          </cell>
          <cell r="B32">
            <v>0</v>
          </cell>
          <cell r="C32">
            <v>418</v>
          </cell>
          <cell r="D32">
            <v>109003</v>
          </cell>
          <cell r="E32">
            <v>136670</v>
          </cell>
          <cell r="F32">
            <v>0</v>
          </cell>
          <cell r="G32">
            <v>9852781</v>
          </cell>
          <cell r="H32">
            <v>6.4</v>
          </cell>
          <cell r="I32">
            <v>9222203</v>
          </cell>
          <cell r="J32" t="str">
            <v>2003/2004</v>
          </cell>
          <cell r="K32" t="str">
            <v>NER/D/RHULENI</v>
          </cell>
          <cell r="L32" t="str">
            <v>Ekurhuleni Metropolitan</v>
          </cell>
        </row>
        <row r="33">
          <cell r="A33">
            <v>9461032</v>
          </cell>
          <cell r="B33">
            <v>0</v>
          </cell>
          <cell r="C33">
            <v>4794</v>
          </cell>
          <cell r="D33">
            <v>106320</v>
          </cell>
          <cell r="E33">
            <v>9466</v>
          </cell>
          <cell r="F33">
            <v>295398</v>
          </cell>
          <cell r="G33">
            <v>11559549</v>
          </cell>
          <cell r="H33">
            <v>17.11</v>
          </cell>
          <cell r="I33">
            <v>9581612</v>
          </cell>
          <cell r="J33" t="str">
            <v>2003/2004</v>
          </cell>
          <cell r="K33" t="str">
            <v>NER/D/JHB</v>
          </cell>
          <cell r="L33" t="str">
            <v>City of Johannesburg Metropolitan</v>
          </cell>
        </row>
        <row r="34">
          <cell r="A34">
            <v>7648571</v>
          </cell>
          <cell r="B34">
            <v>0</v>
          </cell>
          <cell r="C34">
            <v>0</v>
          </cell>
          <cell r="D34">
            <v>0</v>
          </cell>
          <cell r="E34">
            <v>0</v>
          </cell>
          <cell r="F34">
            <v>329531</v>
          </cell>
          <cell r="G34">
            <v>8413156</v>
          </cell>
          <cell r="H34">
            <v>9.09</v>
          </cell>
          <cell r="I34">
            <v>7648571</v>
          </cell>
          <cell r="J34" t="str">
            <v>2003/2004</v>
          </cell>
          <cell r="K34" t="str">
            <v>NER/D/TSHWANE</v>
          </cell>
          <cell r="L34" t="str">
            <v>City of Tshwane Metropolitan</v>
          </cell>
        </row>
        <row r="36">
          <cell r="A36">
            <v>76</v>
          </cell>
          <cell r="B36">
            <v>0</v>
          </cell>
          <cell r="C36">
            <v>0</v>
          </cell>
          <cell r="D36">
            <v>0.6</v>
          </cell>
          <cell r="E36">
            <v>1.4</v>
          </cell>
          <cell r="F36">
            <v>0</v>
          </cell>
          <cell r="G36">
            <v>84</v>
          </cell>
          <cell r="H36">
            <v>7.14</v>
          </cell>
          <cell r="I36">
            <v>78</v>
          </cell>
          <cell r="J36" t="str">
            <v>2003/2004</v>
          </cell>
          <cell r="K36" t="str">
            <v>NER/D/KZ216</v>
          </cell>
          <cell r="L36" t="str">
            <v>Hibiscus Coast</v>
          </cell>
        </row>
        <row r="37">
          <cell r="A37">
            <v>0</v>
          </cell>
          <cell r="B37">
            <v>0</v>
          </cell>
          <cell r="C37">
            <v>0</v>
          </cell>
          <cell r="D37">
            <v>0</v>
          </cell>
          <cell r="E37">
            <v>45033</v>
          </cell>
          <cell r="F37">
            <v>9615</v>
          </cell>
          <cell r="G37">
            <v>64119</v>
          </cell>
          <cell r="H37">
            <v>29.77</v>
          </cell>
          <cell r="I37">
            <v>45033</v>
          </cell>
          <cell r="J37" t="str">
            <v>2003/2004</v>
          </cell>
          <cell r="K37" t="str">
            <v>NER/D/KZ222</v>
          </cell>
          <cell r="L37" t="str">
            <v>uMngeni</v>
          </cell>
        </row>
        <row r="38">
          <cell r="A38">
            <v>1472770</v>
          </cell>
          <cell r="B38">
            <v>0</v>
          </cell>
          <cell r="C38">
            <v>0</v>
          </cell>
          <cell r="D38">
            <v>9448</v>
          </cell>
          <cell r="E38">
            <v>0</v>
          </cell>
          <cell r="F38">
            <v>64770</v>
          </cell>
          <cell r="G38">
            <v>1648831</v>
          </cell>
          <cell r="H38">
            <v>10.1</v>
          </cell>
          <cell r="I38">
            <v>1482218</v>
          </cell>
          <cell r="J38" t="str">
            <v>2003/2004</v>
          </cell>
          <cell r="K38" t="str">
            <v>NER/D/KZ225</v>
          </cell>
          <cell r="L38" t="str">
            <v>Msunduzi</v>
          </cell>
        </row>
        <row r="39">
          <cell r="A39">
            <v>257525</v>
          </cell>
          <cell r="B39">
            <v>0</v>
          </cell>
          <cell r="C39">
            <v>21</v>
          </cell>
          <cell r="D39">
            <v>362</v>
          </cell>
          <cell r="E39">
            <v>54984</v>
          </cell>
          <cell r="F39">
            <v>15011</v>
          </cell>
          <cell r="G39">
            <v>289876</v>
          </cell>
          <cell r="H39">
            <v>-7.94</v>
          </cell>
          <cell r="I39">
            <v>312892</v>
          </cell>
          <cell r="J39" t="str">
            <v>2003/2004</v>
          </cell>
          <cell r="K39" t="str">
            <v>NER/D/KZ232</v>
          </cell>
          <cell r="L39" t="str">
            <v>Emnambithi-Ladysmith</v>
          </cell>
        </row>
        <row r="40">
          <cell r="A40">
            <v>191283</v>
          </cell>
          <cell r="B40">
            <v>0</v>
          </cell>
          <cell r="C40">
            <v>0</v>
          </cell>
          <cell r="D40">
            <v>3397</v>
          </cell>
          <cell r="E40">
            <v>0</v>
          </cell>
          <cell r="F40">
            <v>8481</v>
          </cell>
          <cell r="G40">
            <v>200656</v>
          </cell>
          <cell r="H40">
            <v>2.98</v>
          </cell>
          <cell r="I40">
            <v>194680</v>
          </cell>
          <cell r="J40" t="str">
            <v>2003/2004</v>
          </cell>
          <cell r="K40" t="str">
            <v>NER/D/KZ234</v>
          </cell>
          <cell r="L40" t="str">
            <v>Umtshezi</v>
          </cell>
        </row>
        <row r="41">
          <cell r="A41">
            <v>603828</v>
          </cell>
          <cell r="B41">
            <v>0</v>
          </cell>
          <cell r="C41">
            <v>0</v>
          </cell>
          <cell r="D41">
            <v>0</v>
          </cell>
          <cell r="E41">
            <v>0</v>
          </cell>
          <cell r="F41">
            <v>13646</v>
          </cell>
          <cell r="G41">
            <v>636689</v>
          </cell>
          <cell r="H41">
            <v>5.16</v>
          </cell>
          <cell r="I41">
            <v>603828</v>
          </cell>
          <cell r="J41" t="str">
            <v>2003/2004</v>
          </cell>
          <cell r="K41" t="str">
            <v>NER/D/KZ252</v>
          </cell>
          <cell r="L41" t="str">
            <v>Newcastle</v>
          </cell>
        </row>
        <row r="42">
          <cell r="A42">
            <v>7426</v>
          </cell>
          <cell r="B42">
            <v>0</v>
          </cell>
          <cell r="C42">
            <v>423</v>
          </cell>
          <cell r="D42">
            <v>446</v>
          </cell>
          <cell r="E42">
            <v>0</v>
          </cell>
          <cell r="F42">
            <v>982</v>
          </cell>
          <cell r="G42">
            <v>10960</v>
          </cell>
          <cell r="H42">
            <v>24.32</v>
          </cell>
          <cell r="I42">
            <v>8295</v>
          </cell>
          <cell r="J42" t="str">
            <v>2003/2004</v>
          </cell>
          <cell r="K42" t="str">
            <v>NER/D/KZ253</v>
          </cell>
          <cell r="L42" t="str">
            <v>Utrecht</v>
          </cell>
        </row>
        <row r="43">
          <cell r="A43">
            <v>100500</v>
          </cell>
          <cell r="B43">
            <v>0</v>
          </cell>
          <cell r="C43">
            <v>5500</v>
          </cell>
          <cell r="D43">
            <v>0</v>
          </cell>
          <cell r="E43">
            <v>0</v>
          </cell>
          <cell r="F43">
            <v>10200</v>
          </cell>
          <cell r="G43">
            <v>137718</v>
          </cell>
          <cell r="H43">
            <v>23.03</v>
          </cell>
          <cell r="I43">
            <v>106000</v>
          </cell>
          <cell r="J43" t="str">
            <v>2003/2004</v>
          </cell>
          <cell r="K43" t="str">
            <v>NER/D/KZ263</v>
          </cell>
          <cell r="L43" t="str">
            <v>Abaqulusi</v>
          </cell>
        </row>
        <row r="44">
          <cell r="A44">
            <v>59624</v>
          </cell>
          <cell r="B44">
            <v>0</v>
          </cell>
          <cell r="C44">
            <v>970</v>
          </cell>
          <cell r="D44">
            <v>980</v>
          </cell>
          <cell r="E44">
            <v>0</v>
          </cell>
          <cell r="F44">
            <v>0</v>
          </cell>
          <cell r="G44">
            <v>66928</v>
          </cell>
          <cell r="H44">
            <v>8</v>
          </cell>
          <cell r="I44">
            <v>61574</v>
          </cell>
          <cell r="J44" t="str">
            <v>2003/2004</v>
          </cell>
          <cell r="K44" t="str">
            <v>Ner/d/kz266</v>
          </cell>
          <cell r="L44" t="str">
            <v>Ulundi</v>
          </cell>
        </row>
        <row r="45">
          <cell r="A45">
            <v>1029864</v>
          </cell>
          <cell r="B45">
            <v>0</v>
          </cell>
          <cell r="C45">
            <v>10222</v>
          </cell>
          <cell r="D45">
            <v>6845</v>
          </cell>
          <cell r="E45">
            <v>129158</v>
          </cell>
          <cell r="F45">
            <v>40404</v>
          </cell>
          <cell r="G45">
            <v>1208811</v>
          </cell>
          <cell r="H45">
            <v>2.71</v>
          </cell>
          <cell r="I45">
            <v>1176089</v>
          </cell>
          <cell r="J45" t="str">
            <v>2003/2004</v>
          </cell>
          <cell r="K45" t="str">
            <v>NER/D/KZ282</v>
          </cell>
          <cell r="L45" t="str">
            <v>uMhlathuze</v>
          </cell>
        </row>
        <row r="46">
          <cell r="A46">
            <v>44080</v>
          </cell>
          <cell r="B46">
            <v>0</v>
          </cell>
          <cell r="C46">
            <v>0</v>
          </cell>
          <cell r="D46">
            <v>0</v>
          </cell>
          <cell r="E46">
            <v>0</v>
          </cell>
          <cell r="F46">
            <v>3566</v>
          </cell>
          <cell r="G46">
            <v>48218</v>
          </cell>
          <cell r="H46">
            <v>8.58</v>
          </cell>
          <cell r="I46">
            <v>44080</v>
          </cell>
          <cell r="J46" t="str">
            <v>2003/2004</v>
          </cell>
          <cell r="K46" t="str">
            <v>NER/D/KZ284</v>
          </cell>
          <cell r="L46" t="str">
            <v>Umlalazi</v>
          </cell>
        </row>
        <row r="47">
          <cell r="A47">
            <v>12043</v>
          </cell>
          <cell r="B47">
            <v>0</v>
          </cell>
          <cell r="C47">
            <v>0</v>
          </cell>
          <cell r="D47">
            <v>0</v>
          </cell>
          <cell r="E47">
            <v>0</v>
          </cell>
          <cell r="F47">
            <v>0</v>
          </cell>
          <cell r="G47">
            <v>13223</v>
          </cell>
          <cell r="H47">
            <v>8.92</v>
          </cell>
          <cell r="I47">
            <v>12043</v>
          </cell>
          <cell r="J47" t="str">
            <v>2003/2004</v>
          </cell>
          <cell r="K47" t="str">
            <v>NER/D/KZ285</v>
          </cell>
          <cell r="L47" t="str">
            <v>Mthonjaneni</v>
          </cell>
        </row>
        <row r="48">
          <cell r="A48">
            <v>0</v>
          </cell>
          <cell r="B48">
            <v>0</v>
          </cell>
          <cell r="C48">
            <v>0</v>
          </cell>
          <cell r="D48">
            <v>0</v>
          </cell>
          <cell r="E48">
            <v>5202</v>
          </cell>
          <cell r="F48">
            <v>0</v>
          </cell>
          <cell r="G48">
            <v>0</v>
          </cell>
          <cell r="H48">
            <v>0</v>
          </cell>
          <cell r="I48">
            <v>5202</v>
          </cell>
          <cell r="J48" t="str">
            <v>2003/2004</v>
          </cell>
          <cell r="K48" t="str">
            <v>NER/D/KZ291</v>
          </cell>
          <cell r="L48" t="str">
            <v>Ndodakusuka</v>
          </cell>
        </row>
        <row r="49">
          <cell r="A49">
            <v>384915</v>
          </cell>
          <cell r="B49">
            <v>0</v>
          </cell>
          <cell r="C49">
            <v>486</v>
          </cell>
          <cell r="D49">
            <v>2641</v>
          </cell>
          <cell r="E49">
            <v>50</v>
          </cell>
          <cell r="F49">
            <v>29900</v>
          </cell>
          <cell r="G49">
            <v>433982</v>
          </cell>
          <cell r="H49">
            <v>10.57</v>
          </cell>
          <cell r="I49">
            <v>388092</v>
          </cell>
          <cell r="J49" t="str">
            <v>2003/2004</v>
          </cell>
          <cell r="K49" t="str">
            <v>NER/D/KZ292</v>
          </cell>
          <cell r="L49" t="str">
            <v>KwaDukuza</v>
          </cell>
        </row>
        <row r="50">
          <cell r="A50">
            <v>26414</v>
          </cell>
          <cell r="B50">
            <v>0</v>
          </cell>
          <cell r="C50">
            <v>0</v>
          </cell>
          <cell r="D50">
            <v>0</v>
          </cell>
          <cell r="E50">
            <v>0</v>
          </cell>
          <cell r="F50">
            <v>0</v>
          </cell>
          <cell r="G50">
            <v>27486</v>
          </cell>
          <cell r="H50">
            <v>3.9</v>
          </cell>
          <cell r="I50">
            <v>26414</v>
          </cell>
          <cell r="J50" t="str">
            <v>2003/2004</v>
          </cell>
          <cell r="K50" t="str">
            <v>NER/D/KZ5a3</v>
          </cell>
          <cell r="L50" t="str">
            <v>Matatiele</v>
          </cell>
        </row>
        <row r="51">
          <cell r="A51">
            <v>56845</v>
          </cell>
          <cell r="B51">
            <v>0</v>
          </cell>
          <cell r="C51">
            <v>5997</v>
          </cell>
          <cell r="D51">
            <v>0</v>
          </cell>
          <cell r="E51">
            <v>1000</v>
          </cell>
          <cell r="F51">
            <v>2798</v>
          </cell>
          <cell r="G51">
            <v>66961</v>
          </cell>
          <cell r="H51">
            <v>4.66</v>
          </cell>
          <cell r="I51">
            <v>63842</v>
          </cell>
          <cell r="J51" t="str">
            <v>2003/2004</v>
          </cell>
          <cell r="K51" t="str">
            <v>NER/D/KZ5a4</v>
          </cell>
          <cell r="L51" t="str">
            <v>Greater Kokstad</v>
          </cell>
        </row>
        <row r="53">
          <cell r="A53">
            <v>92800</v>
          </cell>
          <cell r="B53">
            <v>0</v>
          </cell>
          <cell r="C53">
            <v>0</v>
          </cell>
          <cell r="D53">
            <v>0</v>
          </cell>
          <cell r="E53">
            <v>3525</v>
          </cell>
          <cell r="F53">
            <v>19911</v>
          </cell>
          <cell r="G53">
            <v>114539</v>
          </cell>
          <cell r="H53">
            <v>15.9</v>
          </cell>
          <cell r="I53">
            <v>96325</v>
          </cell>
          <cell r="J53" t="str">
            <v>2003/2004</v>
          </cell>
          <cell r="K53" t="str">
            <v>NER/D/MP302</v>
          </cell>
          <cell r="L53" t="str">
            <v>Msukaligwa</v>
          </cell>
        </row>
        <row r="54">
          <cell r="A54">
            <v>0</v>
          </cell>
          <cell r="B54">
            <v>0</v>
          </cell>
          <cell r="C54">
            <v>0</v>
          </cell>
          <cell r="D54">
            <v>0</v>
          </cell>
          <cell r="E54">
            <v>0</v>
          </cell>
          <cell r="F54">
            <v>0</v>
          </cell>
          <cell r="G54">
            <v>36967</v>
          </cell>
          <cell r="H54">
            <v>100</v>
          </cell>
          <cell r="I54">
            <v>0</v>
          </cell>
          <cell r="J54" t="str">
            <v>2003/2004</v>
          </cell>
          <cell r="K54" t="str">
            <v>NER/D/MP304</v>
          </cell>
          <cell r="L54" t="str">
            <v>Seme</v>
          </cell>
        </row>
        <row r="55">
          <cell r="A55">
            <v>161868</v>
          </cell>
          <cell r="B55">
            <v>0</v>
          </cell>
          <cell r="C55">
            <v>5711</v>
          </cell>
          <cell r="D55">
            <v>0</v>
          </cell>
          <cell r="E55">
            <v>0</v>
          </cell>
          <cell r="F55">
            <v>12416</v>
          </cell>
          <cell r="G55">
            <v>216192</v>
          </cell>
          <cell r="H55">
            <v>22.49</v>
          </cell>
          <cell r="I55">
            <v>167579</v>
          </cell>
          <cell r="J55" t="str">
            <v>2003/2004</v>
          </cell>
          <cell r="K55" t="str">
            <v>NER/D/MP305</v>
          </cell>
          <cell r="L55" t="str">
            <v>Lekwa</v>
          </cell>
        </row>
        <row r="56">
          <cell r="A56">
            <v>0</v>
          </cell>
          <cell r="B56">
            <v>13626</v>
          </cell>
          <cell r="C56">
            <v>11588</v>
          </cell>
          <cell r="D56">
            <v>11531</v>
          </cell>
          <cell r="E56">
            <v>0</v>
          </cell>
          <cell r="F56">
            <v>0</v>
          </cell>
          <cell r="G56">
            <v>399286</v>
          </cell>
          <cell r="H56">
            <v>90.8</v>
          </cell>
          <cell r="I56">
            <v>36745</v>
          </cell>
          <cell r="J56" t="str">
            <v>2003/2004</v>
          </cell>
          <cell r="K56" t="str">
            <v>NER/D/MP307</v>
          </cell>
          <cell r="L56" t="str">
            <v>Govan Mbeki</v>
          </cell>
        </row>
        <row r="57">
          <cell r="A57">
            <v>49077</v>
          </cell>
          <cell r="B57">
            <v>0</v>
          </cell>
          <cell r="C57">
            <v>2146</v>
          </cell>
          <cell r="D57">
            <v>0</v>
          </cell>
          <cell r="E57">
            <v>0</v>
          </cell>
          <cell r="F57">
            <v>6277</v>
          </cell>
          <cell r="G57">
            <v>63353</v>
          </cell>
          <cell r="H57">
            <v>19.149999999999999</v>
          </cell>
          <cell r="I57">
            <v>51223</v>
          </cell>
          <cell r="J57" t="str">
            <v>2003/2004</v>
          </cell>
          <cell r="K57" t="str">
            <v>NER/D/MP311</v>
          </cell>
          <cell r="L57" t="str">
            <v>Delmas</v>
          </cell>
        </row>
        <row r="58">
          <cell r="A58">
            <v>267217</v>
          </cell>
          <cell r="B58">
            <v>0</v>
          </cell>
          <cell r="C58">
            <v>0</v>
          </cell>
          <cell r="D58">
            <v>6039</v>
          </cell>
          <cell r="E58">
            <v>14420</v>
          </cell>
          <cell r="F58">
            <v>25030</v>
          </cell>
          <cell r="G58">
            <v>319283</v>
          </cell>
          <cell r="H58">
            <v>9.9</v>
          </cell>
          <cell r="I58">
            <v>287676</v>
          </cell>
          <cell r="J58" t="str">
            <v>2003/2004</v>
          </cell>
          <cell r="K58" t="str">
            <v>NER/D/MP313</v>
          </cell>
          <cell r="L58" t="str">
            <v>Middelburg</v>
          </cell>
        </row>
        <row r="59">
          <cell r="A59">
            <v>100665</v>
          </cell>
          <cell r="B59">
            <v>0</v>
          </cell>
          <cell r="C59">
            <v>0</v>
          </cell>
          <cell r="D59">
            <v>4410</v>
          </cell>
          <cell r="E59">
            <v>0</v>
          </cell>
          <cell r="F59">
            <v>10649</v>
          </cell>
          <cell r="G59">
            <v>119061</v>
          </cell>
          <cell r="H59">
            <v>11.75</v>
          </cell>
          <cell r="I59">
            <v>105075</v>
          </cell>
          <cell r="J59" t="str">
            <v>2003/2004</v>
          </cell>
          <cell r="K59" t="str">
            <v>NER/D/MP321</v>
          </cell>
          <cell r="L59" t="str">
            <v>Thaba Chweu</v>
          </cell>
        </row>
        <row r="60">
          <cell r="A60">
            <v>386777</v>
          </cell>
          <cell r="B60">
            <v>0</v>
          </cell>
          <cell r="C60">
            <v>9040</v>
          </cell>
          <cell r="D60">
            <v>5132</v>
          </cell>
          <cell r="E60">
            <v>0</v>
          </cell>
          <cell r="F60">
            <v>12330</v>
          </cell>
          <cell r="G60">
            <v>459252</v>
          </cell>
          <cell r="H60">
            <v>12.7</v>
          </cell>
          <cell r="I60">
            <v>400949</v>
          </cell>
          <cell r="J60" t="str">
            <v>2003/2004</v>
          </cell>
          <cell r="K60" t="str">
            <v>NER/D/MP322</v>
          </cell>
          <cell r="L60" t="str">
            <v>Mbombela</v>
          </cell>
        </row>
        <row r="61">
          <cell r="A61">
            <v>55019</v>
          </cell>
          <cell r="B61">
            <v>0</v>
          </cell>
          <cell r="C61">
            <v>2448</v>
          </cell>
          <cell r="D61">
            <v>1776</v>
          </cell>
          <cell r="E61">
            <v>0</v>
          </cell>
          <cell r="F61">
            <v>7632</v>
          </cell>
          <cell r="G61">
            <v>69210</v>
          </cell>
          <cell r="H61">
            <v>14.4</v>
          </cell>
          <cell r="I61">
            <v>59243</v>
          </cell>
          <cell r="J61" t="str">
            <v>2003/2004</v>
          </cell>
          <cell r="K61" t="str">
            <v>NER/D/MP323</v>
          </cell>
          <cell r="L61" t="str">
            <v>Umjindi</v>
          </cell>
        </row>
        <row r="62">
          <cell r="A62">
            <v>3710</v>
          </cell>
          <cell r="B62">
            <v>0</v>
          </cell>
          <cell r="C62">
            <v>4232</v>
          </cell>
          <cell r="D62">
            <v>0</v>
          </cell>
          <cell r="E62">
            <v>0</v>
          </cell>
          <cell r="F62">
            <v>3529</v>
          </cell>
          <cell r="G62">
            <v>10985</v>
          </cell>
          <cell r="H62">
            <v>27.7</v>
          </cell>
          <cell r="I62">
            <v>7942</v>
          </cell>
          <cell r="J62" t="str">
            <v>2003/2004</v>
          </cell>
          <cell r="K62" t="str">
            <v>NER/D/MP324</v>
          </cell>
          <cell r="L62" t="str">
            <v>Nkomazi</v>
          </cell>
        </row>
        <row r="64">
          <cell r="A64">
            <v>299929</v>
          </cell>
          <cell r="B64">
            <v>0</v>
          </cell>
          <cell r="C64">
            <v>0</v>
          </cell>
          <cell r="D64">
            <v>3280</v>
          </cell>
          <cell r="E64">
            <v>15940</v>
          </cell>
          <cell r="F64">
            <v>0</v>
          </cell>
          <cell r="G64">
            <v>344950</v>
          </cell>
          <cell r="H64">
            <v>7.48</v>
          </cell>
          <cell r="I64">
            <v>319149</v>
          </cell>
          <cell r="J64" t="str">
            <v>2003/2004</v>
          </cell>
          <cell r="K64" t="str">
            <v>NER/D/NW372</v>
          </cell>
          <cell r="L64" t="str">
            <v>Madibeng</v>
          </cell>
        </row>
        <row r="65">
          <cell r="A65">
            <v>2031481</v>
          </cell>
          <cell r="B65">
            <v>0</v>
          </cell>
          <cell r="C65">
            <v>0</v>
          </cell>
          <cell r="D65">
            <v>8191</v>
          </cell>
          <cell r="E65">
            <v>11679</v>
          </cell>
          <cell r="F65">
            <v>32746</v>
          </cell>
          <cell r="G65">
            <v>2146054</v>
          </cell>
          <cell r="H65">
            <v>4.41</v>
          </cell>
          <cell r="I65">
            <v>2051351</v>
          </cell>
          <cell r="J65" t="str">
            <v>2003/2004</v>
          </cell>
          <cell r="K65" t="str">
            <v>NER/D/NW373</v>
          </cell>
          <cell r="L65" t="str">
            <v>Rustenburg</v>
          </cell>
        </row>
        <row r="66">
          <cell r="A66">
            <v>95079</v>
          </cell>
          <cell r="B66">
            <v>0</v>
          </cell>
          <cell r="C66">
            <v>138</v>
          </cell>
          <cell r="D66">
            <v>3122</v>
          </cell>
          <cell r="E66">
            <v>7210</v>
          </cell>
          <cell r="F66">
            <v>6226</v>
          </cell>
          <cell r="G66">
            <v>116941</v>
          </cell>
          <cell r="H66">
            <v>9.74</v>
          </cell>
          <cell r="I66">
            <v>105549</v>
          </cell>
          <cell r="J66" t="str">
            <v>2003/2004</v>
          </cell>
          <cell r="K66" t="str">
            <v>NER/D/NW384</v>
          </cell>
          <cell r="L66" t="str">
            <v>Ditsobotla</v>
          </cell>
        </row>
        <row r="67">
          <cell r="A67">
            <v>0</v>
          </cell>
          <cell r="B67">
            <v>0</v>
          </cell>
          <cell r="C67">
            <v>0</v>
          </cell>
          <cell r="D67">
            <v>0</v>
          </cell>
          <cell r="E67">
            <v>0</v>
          </cell>
          <cell r="F67">
            <v>0</v>
          </cell>
          <cell r="G67">
            <v>0</v>
          </cell>
          <cell r="H67">
            <v>0</v>
          </cell>
          <cell r="I67">
            <v>0</v>
          </cell>
          <cell r="J67" t="str">
            <v>2003/2004</v>
          </cell>
          <cell r="K67" t="str">
            <v>NER/D/NW385</v>
          </cell>
          <cell r="L67" t="str">
            <v>Zeerust</v>
          </cell>
        </row>
        <row r="68">
          <cell r="A68">
            <v>0</v>
          </cell>
          <cell r="B68">
            <v>0</v>
          </cell>
          <cell r="C68">
            <v>0</v>
          </cell>
          <cell r="D68">
            <v>0</v>
          </cell>
          <cell r="E68">
            <v>0</v>
          </cell>
          <cell r="F68">
            <v>0</v>
          </cell>
          <cell r="G68">
            <v>0</v>
          </cell>
          <cell r="H68">
            <v>0</v>
          </cell>
          <cell r="I68">
            <v>0</v>
          </cell>
          <cell r="J68" t="str">
            <v>2003/2004</v>
          </cell>
          <cell r="K68" t="str">
            <v>NER/D/NW394</v>
          </cell>
          <cell r="L68" t="str">
            <v>Greater Taung</v>
          </cell>
        </row>
        <row r="69">
          <cell r="A69">
            <v>365818</v>
          </cell>
          <cell r="B69">
            <v>0</v>
          </cell>
          <cell r="C69">
            <v>0</v>
          </cell>
          <cell r="D69">
            <v>6902</v>
          </cell>
          <cell r="E69">
            <v>14607</v>
          </cell>
          <cell r="F69">
            <v>30577</v>
          </cell>
          <cell r="G69">
            <v>423259</v>
          </cell>
          <cell r="H69">
            <v>8.49</v>
          </cell>
          <cell r="I69">
            <v>387327</v>
          </cell>
          <cell r="J69" t="str">
            <v>2003/2004</v>
          </cell>
          <cell r="K69" t="str">
            <v>NER/D/NW402</v>
          </cell>
          <cell r="L69" t="str">
            <v>Potchefstroom</v>
          </cell>
        </row>
        <row r="70">
          <cell r="A70">
            <v>379561</v>
          </cell>
          <cell r="B70">
            <v>0</v>
          </cell>
          <cell r="C70">
            <v>0</v>
          </cell>
          <cell r="D70">
            <v>0</v>
          </cell>
          <cell r="E70">
            <v>0</v>
          </cell>
          <cell r="F70">
            <v>44613</v>
          </cell>
          <cell r="G70">
            <v>527882</v>
          </cell>
          <cell r="H70">
            <v>28.1</v>
          </cell>
          <cell r="I70">
            <v>379561</v>
          </cell>
          <cell r="J70" t="str">
            <v>2003/2004</v>
          </cell>
          <cell r="K70" t="str">
            <v>NER/D/NW403</v>
          </cell>
          <cell r="L70" t="str">
            <v>City Council of Klerksdorp</v>
          </cell>
        </row>
        <row r="72">
          <cell r="A72">
            <v>39220</v>
          </cell>
          <cell r="B72">
            <v>0</v>
          </cell>
          <cell r="C72">
            <v>3500</v>
          </cell>
          <cell r="D72">
            <v>0</v>
          </cell>
          <cell r="E72">
            <v>0</v>
          </cell>
          <cell r="F72">
            <v>0</v>
          </cell>
          <cell r="G72">
            <v>48000</v>
          </cell>
          <cell r="H72">
            <v>0</v>
          </cell>
          <cell r="I72">
            <v>42720</v>
          </cell>
          <cell r="J72" t="str">
            <v>2003/2004</v>
          </cell>
          <cell r="K72" t="str">
            <v>NER/D/NC01b1</v>
          </cell>
          <cell r="L72" t="str">
            <v>Gamagara</v>
          </cell>
        </row>
        <row r="73">
          <cell r="A73">
            <v>9271352</v>
          </cell>
          <cell r="B73">
            <v>0</v>
          </cell>
          <cell r="C73">
            <v>0</v>
          </cell>
          <cell r="D73">
            <v>0</v>
          </cell>
          <cell r="E73">
            <v>0</v>
          </cell>
          <cell r="F73">
            <v>2988</v>
          </cell>
          <cell r="G73">
            <v>9271352</v>
          </cell>
          <cell r="H73">
            <v>0</v>
          </cell>
          <cell r="I73">
            <v>9271352</v>
          </cell>
          <cell r="J73" t="str">
            <v>2003/2004</v>
          </cell>
          <cell r="K73" t="str">
            <v>NER/D/NC061</v>
          </cell>
          <cell r="L73" t="str">
            <v>Richtersveld</v>
          </cell>
        </row>
        <row r="74">
          <cell r="A74">
            <v>29998</v>
          </cell>
          <cell r="B74">
            <v>0</v>
          </cell>
          <cell r="C74">
            <v>0</v>
          </cell>
          <cell r="D74">
            <v>645</v>
          </cell>
          <cell r="E74">
            <v>0</v>
          </cell>
          <cell r="F74">
            <v>5510</v>
          </cell>
          <cell r="G74">
            <v>36081</v>
          </cell>
          <cell r="H74">
            <v>15.07</v>
          </cell>
          <cell r="I74">
            <v>30643</v>
          </cell>
          <cell r="J74" t="str">
            <v>2003/2004</v>
          </cell>
          <cell r="K74" t="str">
            <v>NER/D/NC062</v>
          </cell>
          <cell r="L74" t="str">
            <v>Nama Khoi</v>
          </cell>
        </row>
        <row r="75">
          <cell r="A75">
            <v>4511550</v>
          </cell>
          <cell r="B75">
            <v>0</v>
          </cell>
          <cell r="C75">
            <v>0</v>
          </cell>
          <cell r="D75">
            <v>117520</v>
          </cell>
          <cell r="E75">
            <v>0</v>
          </cell>
          <cell r="F75">
            <v>916</v>
          </cell>
          <cell r="G75">
            <v>4997890</v>
          </cell>
          <cell r="H75">
            <v>7.38</v>
          </cell>
          <cell r="I75">
            <v>4629070</v>
          </cell>
          <cell r="J75" t="str">
            <v>2003/2004</v>
          </cell>
          <cell r="K75" t="str">
            <v>NER/D/NC066</v>
          </cell>
          <cell r="L75" t="str">
            <v>Karoo Hoogland</v>
          </cell>
        </row>
        <row r="76">
          <cell r="A76">
            <v>2825</v>
          </cell>
          <cell r="B76">
            <v>0</v>
          </cell>
          <cell r="C76">
            <v>20</v>
          </cell>
          <cell r="D76">
            <v>211</v>
          </cell>
          <cell r="E76">
            <v>96</v>
          </cell>
          <cell r="F76">
            <v>851</v>
          </cell>
          <cell r="G76">
            <v>3589</v>
          </cell>
          <cell r="H76">
            <v>12.18</v>
          </cell>
          <cell r="I76">
            <v>3152</v>
          </cell>
          <cell r="J76" t="str">
            <v>2003/2004</v>
          </cell>
          <cell r="K76" t="str">
            <v>NER/D/NC067</v>
          </cell>
          <cell r="L76" t="str">
            <v>Khai-Ma</v>
          </cell>
        </row>
        <row r="77">
          <cell r="A77">
            <v>6071</v>
          </cell>
          <cell r="B77">
            <v>0</v>
          </cell>
          <cell r="C77">
            <v>306</v>
          </cell>
          <cell r="D77">
            <v>166</v>
          </cell>
          <cell r="E77">
            <v>0</v>
          </cell>
          <cell r="F77">
            <v>4000</v>
          </cell>
          <cell r="G77">
            <v>10250</v>
          </cell>
          <cell r="H77">
            <v>36.17</v>
          </cell>
          <cell r="I77">
            <v>6543</v>
          </cell>
          <cell r="J77" t="str">
            <v>2003/2004</v>
          </cell>
          <cell r="K77" t="str">
            <v>NER/D/NC071</v>
          </cell>
          <cell r="L77" t="str">
            <v>Ubuntu</v>
          </cell>
        </row>
        <row r="78">
          <cell r="A78">
            <v>5122342</v>
          </cell>
          <cell r="B78">
            <v>0</v>
          </cell>
          <cell r="C78">
            <v>1330</v>
          </cell>
          <cell r="D78">
            <v>207600</v>
          </cell>
          <cell r="E78">
            <v>249391</v>
          </cell>
          <cell r="F78">
            <v>0</v>
          </cell>
          <cell r="G78">
            <v>6188099</v>
          </cell>
          <cell r="H78">
            <v>9.82</v>
          </cell>
          <cell r="I78">
            <v>5580663</v>
          </cell>
          <cell r="J78" t="str">
            <v>2003/2004</v>
          </cell>
          <cell r="K78" t="str">
            <v>NER/D/NC074</v>
          </cell>
          <cell r="L78" t="str">
            <v>Kareeberg</v>
          </cell>
        </row>
        <row r="79">
          <cell r="A79">
            <v>5650</v>
          </cell>
          <cell r="B79">
            <v>0</v>
          </cell>
          <cell r="C79">
            <v>283</v>
          </cell>
          <cell r="D79">
            <v>195</v>
          </cell>
          <cell r="E79">
            <v>0</v>
          </cell>
          <cell r="F79">
            <v>1244</v>
          </cell>
          <cell r="G79">
            <v>6865</v>
          </cell>
          <cell r="H79">
            <v>10.74</v>
          </cell>
          <cell r="I79">
            <v>6128</v>
          </cell>
          <cell r="J79" t="str">
            <v>2003/2004</v>
          </cell>
          <cell r="K79" t="str">
            <v>NER/D/NC075</v>
          </cell>
          <cell r="L79" t="str">
            <v>Renosterberg</v>
          </cell>
        </row>
        <row r="80">
          <cell r="A80">
            <v>7917</v>
          </cell>
          <cell r="B80">
            <v>0</v>
          </cell>
          <cell r="C80">
            <v>561</v>
          </cell>
          <cell r="D80">
            <v>0</v>
          </cell>
          <cell r="E80">
            <v>0</v>
          </cell>
          <cell r="F80">
            <v>495</v>
          </cell>
          <cell r="G80">
            <v>9884</v>
          </cell>
          <cell r="H80">
            <v>14.23</v>
          </cell>
          <cell r="I80">
            <v>8478</v>
          </cell>
          <cell r="J80" t="str">
            <v>2003/2004</v>
          </cell>
          <cell r="K80" t="str">
            <v>NER/D/NC076</v>
          </cell>
          <cell r="L80" t="str">
            <v>Thembelihle</v>
          </cell>
        </row>
        <row r="81">
          <cell r="A81">
            <v>0</v>
          </cell>
          <cell r="B81">
            <v>0</v>
          </cell>
          <cell r="C81">
            <v>0</v>
          </cell>
          <cell r="D81">
            <v>0</v>
          </cell>
          <cell r="E81">
            <v>0</v>
          </cell>
          <cell r="F81">
            <v>0</v>
          </cell>
          <cell r="G81">
            <v>0</v>
          </cell>
          <cell r="H81">
            <v>0</v>
          </cell>
          <cell r="I81">
            <v>0</v>
          </cell>
          <cell r="J81" t="str">
            <v>2003/2004</v>
          </cell>
          <cell r="K81" t="str">
            <v>NER/D/NC078</v>
          </cell>
          <cell r="L81" t="str">
            <v>Siyancuma</v>
          </cell>
        </row>
        <row r="82">
          <cell r="A82">
            <v>118908</v>
          </cell>
          <cell r="B82">
            <v>0</v>
          </cell>
          <cell r="C82">
            <v>11</v>
          </cell>
          <cell r="D82">
            <v>3859</v>
          </cell>
          <cell r="E82">
            <v>10870</v>
          </cell>
          <cell r="F82">
            <v>14901</v>
          </cell>
          <cell r="G82">
            <v>149537</v>
          </cell>
          <cell r="H82">
            <v>10.63</v>
          </cell>
          <cell r="I82">
            <v>133648</v>
          </cell>
          <cell r="J82" t="str">
            <v>2003/2004</v>
          </cell>
          <cell r="K82" t="str">
            <v>NER/D/NC083</v>
          </cell>
          <cell r="L82" t="str">
            <v>Khara Hais</v>
          </cell>
        </row>
        <row r="83">
          <cell r="A83">
            <v>2200</v>
          </cell>
          <cell r="B83">
            <v>0</v>
          </cell>
          <cell r="C83">
            <v>100</v>
          </cell>
          <cell r="D83">
            <v>100</v>
          </cell>
          <cell r="E83">
            <v>0</v>
          </cell>
          <cell r="F83">
            <v>879</v>
          </cell>
          <cell r="G83">
            <v>3253</v>
          </cell>
          <cell r="H83">
            <v>26.22</v>
          </cell>
          <cell r="I83">
            <v>2400</v>
          </cell>
          <cell r="J83" t="str">
            <v>2003/2004</v>
          </cell>
          <cell r="K83" t="str">
            <v>NER/D/NC085</v>
          </cell>
          <cell r="L83" t="str">
            <v>Tsantsabane</v>
          </cell>
        </row>
        <row r="84">
          <cell r="A84">
            <v>9420</v>
          </cell>
          <cell r="B84">
            <v>0</v>
          </cell>
          <cell r="C84">
            <v>0</v>
          </cell>
          <cell r="D84">
            <v>0</v>
          </cell>
          <cell r="E84">
            <v>0</v>
          </cell>
          <cell r="F84">
            <v>2724</v>
          </cell>
          <cell r="G84">
            <v>9890</v>
          </cell>
          <cell r="H84">
            <v>4.75</v>
          </cell>
          <cell r="I84">
            <v>9420</v>
          </cell>
          <cell r="J84" t="str">
            <v>2003/2004</v>
          </cell>
          <cell r="K84" t="str">
            <v>NER/D/NC086</v>
          </cell>
          <cell r="L84" t="str">
            <v>Kgatelopele</v>
          </cell>
        </row>
        <row r="85">
          <cell r="A85">
            <v>190454</v>
          </cell>
          <cell r="B85">
            <v>0</v>
          </cell>
          <cell r="C85">
            <v>0</v>
          </cell>
          <cell r="D85">
            <v>4692</v>
          </cell>
          <cell r="E85">
            <v>0</v>
          </cell>
          <cell r="F85">
            <v>41460</v>
          </cell>
          <cell r="G85">
            <v>239843</v>
          </cell>
          <cell r="H85">
            <v>18.64</v>
          </cell>
          <cell r="I85">
            <v>195146</v>
          </cell>
          <cell r="J85" t="str">
            <v>2003/2004</v>
          </cell>
          <cell r="K85" t="str">
            <v>NER/D/NC091</v>
          </cell>
          <cell r="L85" t="str">
            <v>Sol Plaatjie</v>
          </cell>
        </row>
        <row r="86">
          <cell r="A86">
            <v>9751</v>
          </cell>
          <cell r="B86">
            <v>0</v>
          </cell>
          <cell r="C86">
            <v>177</v>
          </cell>
          <cell r="D86">
            <v>515</v>
          </cell>
          <cell r="E86">
            <v>0</v>
          </cell>
          <cell r="F86">
            <v>812</v>
          </cell>
          <cell r="G86">
            <v>13889</v>
          </cell>
          <cell r="H86">
            <v>24.81</v>
          </cell>
          <cell r="I86">
            <v>10443</v>
          </cell>
          <cell r="J86" t="str">
            <v>2003/2004</v>
          </cell>
          <cell r="K86" t="str">
            <v>NER/D/NC093</v>
          </cell>
          <cell r="L86" t="str">
            <v>Magareng</v>
          </cell>
        </row>
        <row r="88">
          <cell r="A88">
            <v>10000</v>
          </cell>
          <cell r="B88">
            <v>0</v>
          </cell>
          <cell r="C88">
            <v>242</v>
          </cell>
          <cell r="D88">
            <v>0</v>
          </cell>
          <cell r="E88">
            <v>0</v>
          </cell>
          <cell r="F88">
            <v>559</v>
          </cell>
          <cell r="G88">
            <v>14502</v>
          </cell>
          <cell r="H88">
            <v>29.38</v>
          </cell>
          <cell r="I88">
            <v>10242</v>
          </cell>
          <cell r="J88" t="str">
            <v>2003/2004</v>
          </cell>
          <cell r="K88" t="str">
            <v>NER/D/NP332</v>
          </cell>
          <cell r="L88" t="str">
            <v>Greater Letaba</v>
          </cell>
        </row>
        <row r="89">
          <cell r="A89">
            <v>395325</v>
          </cell>
          <cell r="B89">
            <v>0</v>
          </cell>
          <cell r="C89">
            <v>1844</v>
          </cell>
          <cell r="D89">
            <v>1220</v>
          </cell>
          <cell r="E89">
            <v>0</v>
          </cell>
          <cell r="F89">
            <v>6985</v>
          </cell>
          <cell r="G89">
            <v>467180</v>
          </cell>
          <cell r="H89">
            <v>14.72</v>
          </cell>
          <cell r="I89">
            <v>398389</v>
          </cell>
          <cell r="J89" t="str">
            <v>2003/2004</v>
          </cell>
          <cell r="K89" t="str">
            <v>NER/D/NP333</v>
          </cell>
          <cell r="L89" t="str">
            <v>Greater Tzaneen</v>
          </cell>
        </row>
        <row r="90">
          <cell r="A90">
            <v>161592</v>
          </cell>
          <cell r="B90">
            <v>14370</v>
          </cell>
          <cell r="C90">
            <v>0</v>
          </cell>
          <cell r="D90">
            <v>2524</v>
          </cell>
          <cell r="E90">
            <v>10708</v>
          </cell>
          <cell r="F90">
            <v>17050</v>
          </cell>
          <cell r="G90">
            <v>244116</v>
          </cell>
          <cell r="H90">
            <v>22.5</v>
          </cell>
          <cell r="I90">
            <v>189194</v>
          </cell>
          <cell r="J90" t="str">
            <v>2003/2004</v>
          </cell>
          <cell r="K90" t="str">
            <v>NER/D/NP344</v>
          </cell>
          <cell r="L90" t="str">
            <v>Makhado</v>
          </cell>
        </row>
        <row r="91">
          <cell r="A91">
            <v>3000</v>
          </cell>
          <cell r="B91">
            <v>0</v>
          </cell>
          <cell r="C91">
            <v>0</v>
          </cell>
          <cell r="D91">
            <v>0</v>
          </cell>
          <cell r="E91">
            <v>0</v>
          </cell>
          <cell r="F91">
            <v>1250</v>
          </cell>
          <cell r="G91">
            <v>3264</v>
          </cell>
          <cell r="H91">
            <v>8.09</v>
          </cell>
          <cell r="I91">
            <v>3000</v>
          </cell>
          <cell r="J91" t="str">
            <v>2003/2004</v>
          </cell>
          <cell r="K91" t="str">
            <v>NER/D/NP351</v>
          </cell>
          <cell r="L91" t="str">
            <v>Blouberg</v>
          </cell>
        </row>
        <row r="92">
          <cell r="A92">
            <v>5296</v>
          </cell>
          <cell r="B92">
            <v>0</v>
          </cell>
          <cell r="C92">
            <v>0</v>
          </cell>
          <cell r="D92">
            <v>0</v>
          </cell>
          <cell r="E92">
            <v>0</v>
          </cell>
          <cell r="F92">
            <v>10022</v>
          </cell>
          <cell r="G92">
            <v>5376</v>
          </cell>
          <cell r="H92">
            <v>1.49</v>
          </cell>
          <cell r="I92">
            <v>5296</v>
          </cell>
          <cell r="J92" t="str">
            <v>2003/2004</v>
          </cell>
          <cell r="K92" t="str">
            <v>NER/D/NP353</v>
          </cell>
          <cell r="L92" t="str">
            <v>Molemole</v>
          </cell>
        </row>
        <row r="93">
          <cell r="A93">
            <v>40900</v>
          </cell>
          <cell r="B93">
            <v>0</v>
          </cell>
          <cell r="C93">
            <v>0</v>
          </cell>
          <cell r="D93">
            <v>0</v>
          </cell>
          <cell r="E93">
            <v>36000</v>
          </cell>
          <cell r="F93">
            <v>3449</v>
          </cell>
          <cell r="G93">
            <v>404211</v>
          </cell>
          <cell r="H93">
            <v>80.98</v>
          </cell>
          <cell r="I93">
            <v>76900</v>
          </cell>
          <cell r="J93" t="str">
            <v>2003/2004</v>
          </cell>
          <cell r="K93" t="str">
            <v>NER/D/NP361</v>
          </cell>
          <cell r="L93" t="str">
            <v>Thabazimbi</v>
          </cell>
        </row>
        <row r="94">
          <cell r="A94">
            <v>49659</v>
          </cell>
          <cell r="B94">
            <v>0</v>
          </cell>
          <cell r="C94">
            <v>3454</v>
          </cell>
          <cell r="D94">
            <v>0</v>
          </cell>
          <cell r="E94">
            <v>0</v>
          </cell>
          <cell r="F94">
            <v>0</v>
          </cell>
          <cell r="G94">
            <v>56000</v>
          </cell>
          <cell r="H94">
            <v>5.16</v>
          </cell>
          <cell r="I94">
            <v>53113</v>
          </cell>
          <cell r="J94" t="str">
            <v>2003/2004</v>
          </cell>
          <cell r="K94" t="str">
            <v>NER/D/NP362</v>
          </cell>
          <cell r="L94" t="str">
            <v>Lephalale</v>
          </cell>
        </row>
        <row r="95">
          <cell r="A95">
            <v>32394</v>
          </cell>
          <cell r="B95">
            <v>0</v>
          </cell>
          <cell r="C95">
            <v>0</v>
          </cell>
          <cell r="D95">
            <v>777</v>
          </cell>
          <cell r="E95">
            <v>1192</v>
          </cell>
          <cell r="F95">
            <v>2205</v>
          </cell>
          <cell r="G95">
            <v>35221</v>
          </cell>
          <cell r="H95">
            <v>2.44</v>
          </cell>
          <cell r="I95">
            <v>34363</v>
          </cell>
          <cell r="J95" t="str">
            <v>2003/2004</v>
          </cell>
          <cell r="K95" t="str">
            <v>NER/D/NP364</v>
          </cell>
          <cell r="L95" t="str">
            <v>Mookgopong</v>
          </cell>
        </row>
        <row r="96">
          <cell r="A96">
            <v>41357</v>
          </cell>
          <cell r="B96">
            <v>0</v>
          </cell>
          <cell r="C96">
            <v>1322</v>
          </cell>
          <cell r="D96">
            <v>2733</v>
          </cell>
          <cell r="E96">
            <v>0</v>
          </cell>
          <cell r="F96">
            <v>10591</v>
          </cell>
          <cell r="G96">
            <v>70868</v>
          </cell>
          <cell r="H96">
            <v>35.92</v>
          </cell>
          <cell r="I96">
            <v>45412</v>
          </cell>
          <cell r="J96" t="str">
            <v>2003/2004</v>
          </cell>
          <cell r="K96" t="str">
            <v>NER/D/NP366</v>
          </cell>
          <cell r="L96" t="str">
            <v>Bela Bela</v>
          </cell>
        </row>
        <row r="97">
          <cell r="A97">
            <v>147593</v>
          </cell>
          <cell r="B97">
            <v>0</v>
          </cell>
          <cell r="C97">
            <v>6143</v>
          </cell>
          <cell r="D97">
            <v>1384</v>
          </cell>
          <cell r="E97">
            <v>0</v>
          </cell>
          <cell r="F97">
            <v>7870</v>
          </cell>
          <cell r="G97">
            <v>170211</v>
          </cell>
          <cell r="H97">
            <v>8.8699999999999992</v>
          </cell>
          <cell r="I97">
            <v>155120</v>
          </cell>
          <cell r="J97" t="str">
            <v>2003/2004</v>
          </cell>
          <cell r="K97" t="str">
            <v>NER/D/NP367</v>
          </cell>
          <cell r="L97" t="str">
            <v>Mogalakwena</v>
          </cell>
        </row>
        <row r="99">
          <cell r="A99">
            <v>8396623</v>
          </cell>
          <cell r="B99">
            <v>0</v>
          </cell>
          <cell r="C99">
            <v>185348</v>
          </cell>
          <cell r="D99">
            <v>107750</v>
          </cell>
          <cell r="E99">
            <v>192260</v>
          </cell>
          <cell r="F99">
            <v>552110</v>
          </cell>
          <cell r="G99">
            <v>9674623</v>
          </cell>
          <cell r="H99">
            <v>8.19</v>
          </cell>
          <cell r="I99">
            <v>8881981</v>
          </cell>
          <cell r="J99" t="str">
            <v>2003/2004</v>
          </cell>
          <cell r="K99" t="str">
            <v>NER/D/CPT</v>
          </cell>
          <cell r="L99" t="str">
            <v>City of Cape Town</v>
          </cell>
        </row>
        <row r="100">
          <cell r="A100">
            <v>0</v>
          </cell>
          <cell r="B100">
            <v>0</v>
          </cell>
          <cell r="C100">
            <v>0</v>
          </cell>
          <cell r="D100">
            <v>0</v>
          </cell>
          <cell r="E100">
            <v>0</v>
          </cell>
          <cell r="F100">
            <v>0</v>
          </cell>
          <cell r="G100">
            <v>0</v>
          </cell>
          <cell r="H100">
            <v>0</v>
          </cell>
          <cell r="I100">
            <v>0</v>
          </cell>
          <cell r="J100" t="str">
            <v>2003/2004</v>
          </cell>
          <cell r="K100" t="str">
            <v>NER/D/WC012</v>
          </cell>
          <cell r="L100" t="str">
            <v>Cederberg</v>
          </cell>
        </row>
        <row r="101">
          <cell r="A101">
            <v>167521</v>
          </cell>
          <cell r="B101">
            <v>0</v>
          </cell>
          <cell r="C101">
            <v>9</v>
          </cell>
          <cell r="D101">
            <v>2289</v>
          </cell>
          <cell r="E101">
            <v>3799</v>
          </cell>
          <cell r="F101">
            <v>17349</v>
          </cell>
          <cell r="G101">
            <v>194975</v>
          </cell>
          <cell r="H101">
            <v>10.95</v>
          </cell>
          <cell r="I101">
            <v>173618</v>
          </cell>
          <cell r="J101" t="str">
            <v>2003/2004</v>
          </cell>
          <cell r="K101" t="str">
            <v>NER/D/WC014</v>
          </cell>
          <cell r="L101" t="str">
            <v>Saldanha Bay</v>
          </cell>
        </row>
        <row r="102">
          <cell r="A102">
            <v>128642</v>
          </cell>
          <cell r="B102">
            <v>0</v>
          </cell>
          <cell r="C102">
            <v>2520</v>
          </cell>
          <cell r="D102">
            <v>2955</v>
          </cell>
          <cell r="E102">
            <v>0</v>
          </cell>
          <cell r="F102">
            <v>13450</v>
          </cell>
          <cell r="G102">
            <v>142389</v>
          </cell>
          <cell r="H102">
            <v>5.81</v>
          </cell>
          <cell r="I102">
            <v>134117</v>
          </cell>
          <cell r="J102" t="str">
            <v>2003/2004</v>
          </cell>
          <cell r="K102" t="str">
            <v>NER/D/WC015</v>
          </cell>
          <cell r="L102" t="str">
            <v>Swartland</v>
          </cell>
        </row>
        <row r="103">
          <cell r="A103">
            <v>128301</v>
          </cell>
          <cell r="B103">
            <v>0</v>
          </cell>
          <cell r="C103">
            <v>0</v>
          </cell>
          <cell r="D103">
            <v>2007</v>
          </cell>
          <cell r="E103">
            <v>0</v>
          </cell>
          <cell r="F103">
            <v>0</v>
          </cell>
          <cell r="G103">
            <v>154110</v>
          </cell>
          <cell r="H103">
            <v>15.44</v>
          </cell>
          <cell r="I103">
            <v>130308</v>
          </cell>
          <cell r="J103" t="str">
            <v>2003/2004</v>
          </cell>
          <cell r="K103" t="str">
            <v>NER/D/WC022</v>
          </cell>
          <cell r="L103" t="str">
            <v>Witzenberg</v>
          </cell>
        </row>
        <row r="104">
          <cell r="A104">
            <v>228639</v>
          </cell>
          <cell r="B104">
            <v>0</v>
          </cell>
          <cell r="C104">
            <v>4075</v>
          </cell>
          <cell r="D104">
            <v>1600</v>
          </cell>
          <cell r="E104">
            <v>169</v>
          </cell>
          <cell r="F104">
            <v>29077</v>
          </cell>
          <cell r="G104">
            <v>246456</v>
          </cell>
          <cell r="H104">
            <v>0</v>
          </cell>
          <cell r="I104">
            <v>234483</v>
          </cell>
          <cell r="J104" t="str">
            <v>2003/2004</v>
          </cell>
          <cell r="K104" t="str">
            <v>NER/D/WC025</v>
          </cell>
          <cell r="L104" t="str">
            <v>Breede Valley</v>
          </cell>
        </row>
        <row r="105">
          <cell r="A105">
            <v>219749</v>
          </cell>
          <cell r="B105">
            <v>0</v>
          </cell>
          <cell r="C105">
            <v>0</v>
          </cell>
          <cell r="D105">
            <v>3685</v>
          </cell>
          <cell r="E105">
            <v>7128</v>
          </cell>
          <cell r="F105">
            <v>16746</v>
          </cell>
          <cell r="G105">
            <v>250200</v>
          </cell>
          <cell r="H105">
            <v>7.85</v>
          </cell>
          <cell r="I105">
            <v>230562</v>
          </cell>
          <cell r="J105" t="str">
            <v>2003/2004</v>
          </cell>
          <cell r="K105" t="str">
            <v>NER/D/WC026</v>
          </cell>
          <cell r="L105" t="str">
            <v>Breede River/Winelands</v>
          </cell>
        </row>
        <row r="106">
          <cell r="A106">
            <v>48167</v>
          </cell>
          <cell r="B106">
            <v>0</v>
          </cell>
          <cell r="C106">
            <v>0</v>
          </cell>
          <cell r="D106">
            <v>1035</v>
          </cell>
          <cell r="E106">
            <v>998</v>
          </cell>
          <cell r="F106">
            <v>5160</v>
          </cell>
          <cell r="G106">
            <v>55007</v>
          </cell>
          <cell r="H106">
            <v>8.74</v>
          </cell>
          <cell r="I106">
            <v>50200</v>
          </cell>
          <cell r="J106" t="str">
            <v>2003/2004</v>
          </cell>
          <cell r="K106" t="str">
            <v>NER/D/WC031</v>
          </cell>
          <cell r="L106" t="str">
            <v>Theewaterskloof</v>
          </cell>
        </row>
        <row r="107">
          <cell r="A107">
            <v>143435</v>
          </cell>
          <cell r="B107">
            <v>0</v>
          </cell>
          <cell r="C107">
            <v>0</v>
          </cell>
          <cell r="D107">
            <v>2208</v>
          </cell>
          <cell r="E107">
            <v>0</v>
          </cell>
          <cell r="F107">
            <v>0</v>
          </cell>
          <cell r="G107">
            <v>167642</v>
          </cell>
          <cell r="H107">
            <v>13.12</v>
          </cell>
          <cell r="I107">
            <v>145643</v>
          </cell>
          <cell r="J107" t="str">
            <v>2003/2004</v>
          </cell>
          <cell r="K107" t="str">
            <v>NER/D/WC032</v>
          </cell>
          <cell r="L107" t="str">
            <v>Overstrand</v>
          </cell>
        </row>
        <row r="108">
          <cell r="A108">
            <v>44500</v>
          </cell>
          <cell r="B108">
            <v>0</v>
          </cell>
          <cell r="C108">
            <v>1200</v>
          </cell>
          <cell r="D108">
            <v>500</v>
          </cell>
          <cell r="E108">
            <v>0</v>
          </cell>
          <cell r="F108">
            <v>0</v>
          </cell>
          <cell r="G108">
            <v>52000</v>
          </cell>
          <cell r="H108">
            <v>11.15</v>
          </cell>
          <cell r="I108">
            <v>46200</v>
          </cell>
          <cell r="J108" t="str">
            <v>2003/2004</v>
          </cell>
          <cell r="K108" t="str">
            <v>NER/D/WC033</v>
          </cell>
          <cell r="L108" t="str">
            <v>Cape Agulhas</v>
          </cell>
        </row>
        <row r="109">
          <cell r="A109">
            <v>31700</v>
          </cell>
          <cell r="B109">
            <v>0</v>
          </cell>
          <cell r="C109">
            <v>800</v>
          </cell>
          <cell r="D109">
            <v>690</v>
          </cell>
          <cell r="E109">
            <v>1400</v>
          </cell>
          <cell r="F109">
            <v>5090</v>
          </cell>
          <cell r="G109">
            <v>38696</v>
          </cell>
          <cell r="H109">
            <v>10.61</v>
          </cell>
          <cell r="I109">
            <v>34590</v>
          </cell>
          <cell r="J109" t="str">
            <v>2003/2004</v>
          </cell>
          <cell r="K109" t="str">
            <v>NER/D/WC034</v>
          </cell>
          <cell r="L109" t="str">
            <v>Swellendam</v>
          </cell>
        </row>
        <row r="110">
          <cell r="A110">
            <v>63773</v>
          </cell>
          <cell r="B110">
            <v>0</v>
          </cell>
          <cell r="C110">
            <v>41</v>
          </cell>
          <cell r="D110">
            <v>1632</v>
          </cell>
          <cell r="E110">
            <v>3867</v>
          </cell>
          <cell r="F110">
            <v>11309</v>
          </cell>
          <cell r="G110">
            <v>72744</v>
          </cell>
          <cell r="H110">
            <v>4.72</v>
          </cell>
          <cell r="I110">
            <v>69313</v>
          </cell>
          <cell r="J110" t="str">
            <v>2003/2004</v>
          </cell>
          <cell r="K110" t="str">
            <v>NER/D/WC042</v>
          </cell>
          <cell r="L110" t="str">
            <v>Langeberg</v>
          </cell>
        </row>
        <row r="111">
          <cell r="A111">
            <v>195114</v>
          </cell>
          <cell r="B111">
            <v>0</v>
          </cell>
          <cell r="C111">
            <v>75</v>
          </cell>
          <cell r="D111">
            <v>6421</v>
          </cell>
          <cell r="E111">
            <v>11400</v>
          </cell>
          <cell r="F111">
            <v>24106</v>
          </cell>
          <cell r="G111">
            <v>240723</v>
          </cell>
          <cell r="H111">
            <v>11.51</v>
          </cell>
          <cell r="I111">
            <v>213010</v>
          </cell>
          <cell r="J111" t="str">
            <v>2003/2004</v>
          </cell>
          <cell r="K111" t="str">
            <v>NER/D/WC043</v>
          </cell>
          <cell r="L111" t="str">
            <v>Mossel Bay</v>
          </cell>
        </row>
        <row r="112">
          <cell r="A112">
            <v>128233</v>
          </cell>
          <cell r="B112">
            <v>0</v>
          </cell>
          <cell r="C112">
            <v>24</v>
          </cell>
          <cell r="D112">
            <v>4166</v>
          </cell>
          <cell r="E112">
            <v>0</v>
          </cell>
          <cell r="F112">
            <v>13614</v>
          </cell>
          <cell r="G112">
            <v>141591</v>
          </cell>
          <cell r="H112">
            <v>6.47</v>
          </cell>
          <cell r="I112">
            <v>132423</v>
          </cell>
          <cell r="J112" t="str">
            <v>2003/2004</v>
          </cell>
          <cell r="K112" t="str">
            <v>NER/D/WC045</v>
          </cell>
          <cell r="L112" t="str">
            <v>Oudtshoorn</v>
          </cell>
        </row>
        <row r="113">
          <cell r="A113">
            <v>140840</v>
          </cell>
          <cell r="B113">
            <v>0</v>
          </cell>
          <cell r="C113">
            <v>0</v>
          </cell>
          <cell r="D113">
            <v>0</v>
          </cell>
          <cell r="E113">
            <v>5045</v>
          </cell>
          <cell r="F113">
            <v>14483</v>
          </cell>
          <cell r="G113">
            <v>153980</v>
          </cell>
          <cell r="H113">
            <v>5.26</v>
          </cell>
          <cell r="I113">
            <v>145885</v>
          </cell>
          <cell r="J113" t="str">
            <v>2003/2004</v>
          </cell>
          <cell r="K113" t="str">
            <v>NER/D/WC048</v>
          </cell>
          <cell r="L113" t="str">
            <v>Knysna</v>
          </cell>
        </row>
        <row r="114">
          <cell r="A114">
            <v>5020</v>
          </cell>
          <cell r="B114">
            <v>0</v>
          </cell>
          <cell r="C114">
            <v>134</v>
          </cell>
          <cell r="D114">
            <v>55</v>
          </cell>
          <cell r="E114">
            <v>0</v>
          </cell>
          <cell r="F114">
            <v>767</v>
          </cell>
          <cell r="G114">
            <v>5209</v>
          </cell>
          <cell r="H114">
            <v>0</v>
          </cell>
          <cell r="I114">
            <v>5209</v>
          </cell>
          <cell r="J114" t="str">
            <v>2003/2004</v>
          </cell>
          <cell r="K114" t="str">
            <v>NER/D/WC051</v>
          </cell>
          <cell r="L114" t="str">
            <v>Laingsburg</v>
          </cell>
        </row>
        <row r="115">
          <cell r="A115">
            <v>6967</v>
          </cell>
          <cell r="B115">
            <v>0</v>
          </cell>
          <cell r="C115">
            <v>1</v>
          </cell>
          <cell r="D115">
            <v>240</v>
          </cell>
          <cell r="E115">
            <v>80</v>
          </cell>
          <cell r="F115">
            <v>1293</v>
          </cell>
          <cell r="G115">
            <v>7778</v>
          </cell>
          <cell r="H115">
            <v>6.3</v>
          </cell>
          <cell r="I115">
            <v>7288</v>
          </cell>
          <cell r="J115" t="str">
            <v>2003/2004</v>
          </cell>
          <cell r="K115" t="str">
            <v>NER/D/WC052</v>
          </cell>
          <cell r="L115" t="str">
            <v>Prince Albert</v>
          </cell>
        </row>
        <row r="116">
          <cell r="A116">
            <v>0</v>
          </cell>
          <cell r="B116">
            <v>0</v>
          </cell>
          <cell r="C116">
            <v>0</v>
          </cell>
          <cell r="D116">
            <v>0</v>
          </cell>
          <cell r="E116">
            <v>0</v>
          </cell>
          <cell r="F116">
            <v>0</v>
          </cell>
          <cell r="G116">
            <v>0</v>
          </cell>
          <cell r="H116">
            <v>0</v>
          </cell>
          <cell r="I116">
            <v>0</v>
          </cell>
          <cell r="J116" t="str">
            <v>2003/2004</v>
          </cell>
          <cell r="K116" t="str">
            <v>NER/D/WC053</v>
          </cell>
          <cell r="L116" t="str">
            <v>Beaufort West</v>
          </cell>
        </row>
      </sheetData>
      <sheetData sheetId="2">
        <row r="2">
          <cell r="A2" t="str">
            <v>N_O_C_A1</v>
          </cell>
          <cell r="B2" t="str">
            <v>Sales_A1</v>
          </cell>
          <cell r="C2" t="str">
            <v>N_O_C_A2</v>
          </cell>
          <cell r="D2" t="str">
            <v>Sales_A2</v>
          </cell>
          <cell r="E2" t="str">
            <v>N_O_C_A3</v>
          </cell>
          <cell r="F2" t="str">
            <v>Sales_A3</v>
          </cell>
          <cell r="G2" t="str">
            <v>N_O_C_A4</v>
          </cell>
          <cell r="H2" t="str">
            <v>Sales_A4</v>
          </cell>
          <cell r="I2" t="str">
            <v>N_O_C_A5</v>
          </cell>
          <cell r="J2" t="str">
            <v>Sales_A5</v>
          </cell>
          <cell r="K2" t="str">
            <v>N_O_C_A6</v>
          </cell>
          <cell r="L2" t="str">
            <v>Sales_A6</v>
          </cell>
          <cell r="M2" t="str">
            <v>N_O_C_A7</v>
          </cell>
          <cell r="N2" t="str">
            <v>Sales_A7</v>
          </cell>
          <cell r="O2" t="str">
            <v>N_O_C_A8</v>
          </cell>
          <cell r="P2" t="str">
            <v>Sales_A8</v>
          </cell>
          <cell r="Q2" t="str">
            <v>N_O_C_A9</v>
          </cell>
          <cell r="R2" t="str">
            <v>Sales_A9</v>
          </cell>
          <cell r="S2" t="str">
            <v>Total_Sales_A</v>
          </cell>
          <cell r="T2" t="str">
            <v>Total_Sales_B</v>
          </cell>
          <cell r="U2" t="str">
            <v>Total_N_O_C_A</v>
          </cell>
          <cell r="V2" t="str">
            <v>Licence_Number1</v>
          </cell>
          <cell r="W2" t="str">
            <v>F_Year</v>
          </cell>
          <cell r="X2" t="str">
            <v>LicenceNo</v>
          </cell>
          <cell r="Y2" t="str">
            <v>MunicName</v>
          </cell>
        </row>
        <row r="3">
          <cell r="A3">
            <v>5692</v>
          </cell>
          <cell r="B3">
            <v>22246</v>
          </cell>
          <cell r="C3">
            <v>100</v>
          </cell>
          <cell r="D3">
            <v>1646</v>
          </cell>
          <cell r="E3">
            <v>0</v>
          </cell>
          <cell r="F3">
            <v>0</v>
          </cell>
          <cell r="G3">
            <v>14</v>
          </cell>
          <cell r="H3">
            <v>4638</v>
          </cell>
          <cell r="I3">
            <v>543</v>
          </cell>
          <cell r="J3">
            <v>19862</v>
          </cell>
          <cell r="K3">
            <v>0</v>
          </cell>
          <cell r="L3">
            <v>0</v>
          </cell>
          <cell r="M3">
            <v>0</v>
          </cell>
          <cell r="N3">
            <v>0</v>
          </cell>
          <cell r="O3">
            <v>0</v>
          </cell>
          <cell r="P3">
            <v>0</v>
          </cell>
          <cell r="Q3">
            <v>160</v>
          </cell>
          <cell r="R3">
            <v>3294</v>
          </cell>
          <cell r="S3">
            <v>51686</v>
          </cell>
          <cell r="T3">
            <v>57447</v>
          </cell>
          <cell r="U3">
            <v>6509</v>
          </cell>
          <cell r="V3" t="str">
            <v>NER/D/EC101</v>
          </cell>
          <cell r="W3" t="str">
            <v>2003/2004</v>
          </cell>
          <cell r="X3" t="str">
            <v>NER/D/EC101</v>
          </cell>
          <cell r="Y3" t="str">
            <v>Camdeboo</v>
          </cell>
        </row>
        <row r="4">
          <cell r="A4">
            <v>5783</v>
          </cell>
          <cell r="B4">
            <v>16041</v>
          </cell>
          <cell r="C4">
            <v>487</v>
          </cell>
          <cell r="D4">
            <v>7403</v>
          </cell>
          <cell r="E4">
            <v>0</v>
          </cell>
          <cell r="F4">
            <v>0</v>
          </cell>
          <cell r="G4">
            <v>52</v>
          </cell>
          <cell r="H4">
            <v>13697</v>
          </cell>
          <cell r="I4">
            <v>417</v>
          </cell>
          <cell r="J4">
            <v>10982</v>
          </cell>
          <cell r="K4">
            <v>0</v>
          </cell>
          <cell r="L4">
            <v>0</v>
          </cell>
          <cell r="M4">
            <v>0</v>
          </cell>
          <cell r="N4">
            <v>0</v>
          </cell>
          <cell r="O4">
            <v>0</v>
          </cell>
          <cell r="P4">
            <v>0</v>
          </cell>
          <cell r="Q4">
            <v>78</v>
          </cell>
          <cell r="R4">
            <v>1564</v>
          </cell>
          <cell r="S4">
            <v>49687</v>
          </cell>
          <cell r="T4">
            <v>52171</v>
          </cell>
          <cell r="U4">
            <v>6817</v>
          </cell>
          <cell r="V4" t="str">
            <v>NER/D/EC102</v>
          </cell>
          <cell r="W4" t="str">
            <v>2003/2004</v>
          </cell>
          <cell r="X4" t="str">
            <v>NER/D/EC102</v>
          </cell>
          <cell r="Y4" t="str">
            <v>Blue Crane Route</v>
          </cell>
        </row>
        <row r="5">
          <cell r="A5">
            <v>4457</v>
          </cell>
          <cell r="B5">
            <v>29413</v>
          </cell>
          <cell r="C5">
            <v>0</v>
          </cell>
          <cell r="D5">
            <v>0</v>
          </cell>
          <cell r="E5">
            <v>0</v>
          </cell>
          <cell r="F5">
            <v>0</v>
          </cell>
          <cell r="G5">
            <v>0</v>
          </cell>
          <cell r="H5">
            <v>0</v>
          </cell>
          <cell r="I5">
            <v>652</v>
          </cell>
          <cell r="J5">
            <v>50506</v>
          </cell>
          <cell r="K5">
            <v>1</v>
          </cell>
          <cell r="L5">
            <v>82</v>
          </cell>
          <cell r="M5">
            <v>18</v>
          </cell>
          <cell r="N5">
            <v>1423</v>
          </cell>
          <cell r="O5">
            <v>0</v>
          </cell>
          <cell r="P5">
            <v>0</v>
          </cell>
          <cell r="Q5">
            <v>1</v>
          </cell>
          <cell r="R5">
            <v>6326</v>
          </cell>
          <cell r="S5">
            <v>87750</v>
          </cell>
          <cell r="T5">
            <v>92357</v>
          </cell>
          <cell r="U5">
            <v>5129</v>
          </cell>
          <cell r="V5" t="str">
            <v>NER/D/EC104</v>
          </cell>
          <cell r="W5" t="str">
            <v>2003/2004</v>
          </cell>
          <cell r="X5" t="str">
            <v>NER/D/EC104</v>
          </cell>
          <cell r="Y5" t="str">
            <v>Makana</v>
          </cell>
        </row>
        <row r="6">
          <cell r="A6">
            <v>3108</v>
          </cell>
          <cell r="B6">
            <v>33930</v>
          </cell>
          <cell r="C6">
            <v>0</v>
          </cell>
          <cell r="D6">
            <v>0</v>
          </cell>
          <cell r="E6">
            <v>0</v>
          </cell>
          <cell r="F6">
            <v>0</v>
          </cell>
          <cell r="G6">
            <v>0</v>
          </cell>
          <cell r="H6">
            <v>0</v>
          </cell>
          <cell r="I6">
            <v>140</v>
          </cell>
          <cell r="J6">
            <v>0</v>
          </cell>
          <cell r="K6">
            <v>0</v>
          </cell>
          <cell r="L6">
            <v>0</v>
          </cell>
          <cell r="M6">
            <v>3</v>
          </cell>
          <cell r="N6">
            <v>0</v>
          </cell>
          <cell r="O6">
            <v>0</v>
          </cell>
          <cell r="P6">
            <v>0</v>
          </cell>
          <cell r="Q6">
            <v>38</v>
          </cell>
          <cell r="R6">
            <v>0</v>
          </cell>
          <cell r="S6">
            <v>33930</v>
          </cell>
          <cell r="T6">
            <v>34990</v>
          </cell>
          <cell r="U6">
            <v>3289</v>
          </cell>
          <cell r="V6" t="str">
            <v>NER/D/EC105</v>
          </cell>
          <cell r="W6" t="str">
            <v>2003/2004</v>
          </cell>
          <cell r="X6" t="str">
            <v>NER/D/EC105</v>
          </cell>
          <cell r="Y6" t="str">
            <v>Ndlambe</v>
          </cell>
        </row>
        <row r="7">
          <cell r="A7">
            <v>0</v>
          </cell>
          <cell r="B7">
            <v>0</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t="str">
            <v>NER/D/EC107</v>
          </cell>
          <cell r="W7" t="str">
            <v>2003/2004</v>
          </cell>
          <cell r="X7" t="str">
            <v>NER/D/EC107</v>
          </cell>
          <cell r="Y7" t="str">
            <v>Baviaans</v>
          </cell>
        </row>
        <row r="8">
          <cell r="A8">
            <v>12333</v>
          </cell>
          <cell r="B8">
            <v>57620</v>
          </cell>
          <cell r="C8">
            <v>0</v>
          </cell>
          <cell r="D8">
            <v>0</v>
          </cell>
          <cell r="E8">
            <v>0</v>
          </cell>
          <cell r="F8">
            <v>0</v>
          </cell>
          <cell r="G8">
            <v>0</v>
          </cell>
          <cell r="H8">
            <v>0</v>
          </cell>
          <cell r="I8">
            <v>863</v>
          </cell>
          <cell r="J8">
            <v>46981</v>
          </cell>
          <cell r="K8">
            <v>0</v>
          </cell>
          <cell r="L8">
            <v>0</v>
          </cell>
          <cell r="M8">
            <v>0</v>
          </cell>
          <cell r="N8">
            <v>0</v>
          </cell>
          <cell r="O8">
            <v>0</v>
          </cell>
          <cell r="P8">
            <v>0</v>
          </cell>
          <cell r="Q8">
            <v>0</v>
          </cell>
          <cell r="R8">
            <v>0</v>
          </cell>
          <cell r="S8">
            <v>104601</v>
          </cell>
          <cell r="T8">
            <v>69526</v>
          </cell>
          <cell r="U8">
            <v>13196</v>
          </cell>
          <cell r="V8" t="str">
            <v>NER/D/EC108</v>
          </cell>
          <cell r="W8" t="str">
            <v>2003/2004</v>
          </cell>
          <cell r="X8" t="str">
            <v>NER/D/EC108</v>
          </cell>
          <cell r="Y8" t="str">
            <v>Kouga</v>
          </cell>
        </row>
        <row r="9">
          <cell r="A9">
            <v>106529</v>
          </cell>
          <cell r="B9">
            <v>0</v>
          </cell>
          <cell r="C9">
            <v>0</v>
          </cell>
          <cell r="D9">
            <v>0</v>
          </cell>
          <cell r="E9">
            <v>0</v>
          </cell>
          <cell r="F9">
            <v>0</v>
          </cell>
          <cell r="G9">
            <v>2700</v>
          </cell>
          <cell r="H9">
            <v>0</v>
          </cell>
          <cell r="I9">
            <v>4517</v>
          </cell>
          <cell r="J9">
            <v>0</v>
          </cell>
          <cell r="K9">
            <v>0</v>
          </cell>
          <cell r="L9">
            <v>0</v>
          </cell>
          <cell r="M9">
            <v>0</v>
          </cell>
          <cell r="N9">
            <v>0</v>
          </cell>
          <cell r="O9">
            <v>0</v>
          </cell>
          <cell r="P9">
            <v>0</v>
          </cell>
          <cell r="Q9">
            <v>54</v>
          </cell>
          <cell r="R9">
            <v>0</v>
          </cell>
          <cell r="S9">
            <v>0</v>
          </cell>
          <cell r="T9">
            <v>0</v>
          </cell>
          <cell r="U9">
            <v>113800</v>
          </cell>
          <cell r="V9" t="str">
            <v>NER/D/EC125</v>
          </cell>
          <cell r="W9" t="str">
            <v>2003/2004</v>
          </cell>
          <cell r="X9" t="str">
            <v>NER/D/EC125</v>
          </cell>
          <cell r="Y9" t="str">
            <v>Buffalo City</v>
          </cell>
        </row>
        <row r="10">
          <cell r="A10">
            <v>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t="str">
            <v>NER/D/EC131</v>
          </cell>
          <cell r="W10" t="str">
            <v>2003/2004</v>
          </cell>
          <cell r="X10" t="str">
            <v>NER/D/EC131</v>
          </cell>
          <cell r="Y10" t="str">
            <v>Inxuba Yethemba</v>
          </cell>
        </row>
        <row r="11">
          <cell r="A11">
            <v>2361</v>
          </cell>
          <cell r="B11">
            <v>5330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2</v>
          </cell>
          <cell r="R11">
            <v>303</v>
          </cell>
          <cell r="S11">
            <v>5633</v>
          </cell>
          <cell r="T11">
            <v>6226</v>
          </cell>
          <cell r="U11">
            <v>2363</v>
          </cell>
          <cell r="V11" t="str">
            <v>NER/D/EC132</v>
          </cell>
          <cell r="W11" t="str">
            <v>2003/2004</v>
          </cell>
          <cell r="X11" t="str">
            <v>NER/D/EC132</v>
          </cell>
          <cell r="Y11" t="str">
            <v>Tsolwana</v>
          </cell>
        </row>
        <row r="12">
          <cell r="A12">
            <v>1395</v>
          </cell>
          <cell r="B12">
            <v>4700</v>
          </cell>
          <cell r="C12">
            <v>4</v>
          </cell>
          <cell r="D12">
            <v>10</v>
          </cell>
          <cell r="E12">
            <v>0</v>
          </cell>
          <cell r="F12">
            <v>0</v>
          </cell>
          <cell r="G12">
            <v>3</v>
          </cell>
          <cell r="H12">
            <v>80</v>
          </cell>
          <cell r="I12">
            <v>102</v>
          </cell>
          <cell r="J12">
            <v>0</v>
          </cell>
          <cell r="K12">
            <v>1</v>
          </cell>
          <cell r="L12">
            <v>10</v>
          </cell>
          <cell r="M12">
            <v>7</v>
          </cell>
          <cell r="N12">
            <v>0</v>
          </cell>
          <cell r="O12">
            <v>0</v>
          </cell>
          <cell r="P12">
            <v>0</v>
          </cell>
          <cell r="Q12">
            <v>0</v>
          </cell>
          <cell r="R12">
            <v>12</v>
          </cell>
          <cell r="S12">
            <v>4812</v>
          </cell>
          <cell r="T12">
            <v>5110</v>
          </cell>
          <cell r="U12">
            <v>1512</v>
          </cell>
          <cell r="V12" t="str">
            <v>NER/D/EC133</v>
          </cell>
          <cell r="W12" t="str">
            <v>2003/2004</v>
          </cell>
          <cell r="X12" t="str">
            <v>NER/D/EC133</v>
          </cell>
          <cell r="Y12" t="str">
            <v>Inkwanca</v>
          </cell>
        </row>
        <row r="13">
          <cell r="A13">
            <v>1295</v>
          </cell>
          <cell r="B13">
            <v>0</v>
          </cell>
          <cell r="C13">
            <v>0</v>
          </cell>
          <cell r="D13">
            <v>0</v>
          </cell>
          <cell r="E13">
            <v>0</v>
          </cell>
          <cell r="F13">
            <v>0</v>
          </cell>
          <cell r="G13">
            <v>0</v>
          </cell>
          <cell r="H13">
            <v>0</v>
          </cell>
          <cell r="I13">
            <v>390</v>
          </cell>
          <cell r="J13">
            <v>17529</v>
          </cell>
          <cell r="K13">
            <v>0</v>
          </cell>
          <cell r="L13">
            <v>0</v>
          </cell>
          <cell r="M13">
            <v>0</v>
          </cell>
          <cell r="N13">
            <v>0</v>
          </cell>
          <cell r="O13">
            <v>0</v>
          </cell>
          <cell r="P13">
            <v>0</v>
          </cell>
          <cell r="Q13">
            <v>15</v>
          </cell>
          <cell r="R13">
            <v>0</v>
          </cell>
          <cell r="S13">
            <v>17529</v>
          </cell>
          <cell r="T13">
            <v>17000</v>
          </cell>
          <cell r="U13">
            <v>1700</v>
          </cell>
          <cell r="V13" t="str">
            <v>NER/D/EC142</v>
          </cell>
          <cell r="W13" t="str">
            <v>2003/2004</v>
          </cell>
          <cell r="X13" t="str">
            <v>NER/D/EC142</v>
          </cell>
          <cell r="Y13" t="str">
            <v>Senqu</v>
          </cell>
        </row>
        <row r="14">
          <cell r="A14">
            <v>2198</v>
          </cell>
          <cell r="B14">
            <v>11578</v>
          </cell>
          <cell r="C14">
            <v>17</v>
          </cell>
          <cell r="D14">
            <v>1266</v>
          </cell>
          <cell r="E14">
            <v>0</v>
          </cell>
          <cell r="F14">
            <v>0</v>
          </cell>
          <cell r="G14">
            <v>8</v>
          </cell>
          <cell r="H14">
            <v>2115</v>
          </cell>
          <cell r="I14">
            <v>132</v>
          </cell>
          <cell r="J14">
            <v>2852</v>
          </cell>
          <cell r="K14">
            <v>0</v>
          </cell>
          <cell r="L14">
            <v>0</v>
          </cell>
          <cell r="M14">
            <v>0</v>
          </cell>
          <cell r="N14">
            <v>0</v>
          </cell>
          <cell r="O14">
            <v>0</v>
          </cell>
          <cell r="P14">
            <v>0</v>
          </cell>
          <cell r="Q14">
            <v>139</v>
          </cell>
          <cell r="R14">
            <v>1487</v>
          </cell>
          <cell r="S14">
            <v>19298</v>
          </cell>
          <cell r="T14">
            <v>20909</v>
          </cell>
          <cell r="U14">
            <v>2494</v>
          </cell>
          <cell r="V14" t="str">
            <v>NER/D/EC144</v>
          </cell>
          <cell r="W14" t="str">
            <v>2003/2004</v>
          </cell>
          <cell r="X14" t="str">
            <v>NER/D/EC144</v>
          </cell>
          <cell r="Y14" t="str">
            <v>Gariep</v>
          </cell>
        </row>
        <row r="15">
          <cell r="U15">
            <v>156809</v>
          </cell>
        </row>
        <row r="16">
          <cell r="A16">
            <v>7460</v>
          </cell>
          <cell r="B16">
            <v>13818</v>
          </cell>
          <cell r="C16">
            <v>0</v>
          </cell>
          <cell r="D16">
            <v>0</v>
          </cell>
          <cell r="E16">
            <v>0</v>
          </cell>
          <cell r="F16">
            <v>0</v>
          </cell>
          <cell r="G16">
            <v>0</v>
          </cell>
          <cell r="H16">
            <v>0</v>
          </cell>
          <cell r="I16">
            <v>224</v>
          </cell>
          <cell r="J16">
            <v>427</v>
          </cell>
          <cell r="K16">
            <v>0</v>
          </cell>
          <cell r="L16">
            <v>0</v>
          </cell>
          <cell r="M16">
            <v>0</v>
          </cell>
          <cell r="N16">
            <v>0</v>
          </cell>
          <cell r="O16">
            <v>0</v>
          </cell>
          <cell r="P16">
            <v>0</v>
          </cell>
          <cell r="Q16">
            <v>30</v>
          </cell>
          <cell r="R16">
            <v>1614</v>
          </cell>
          <cell r="S16">
            <v>15859</v>
          </cell>
          <cell r="T16">
            <v>19250</v>
          </cell>
          <cell r="U16">
            <v>7714</v>
          </cell>
          <cell r="V16" t="str">
            <v>NER/D/FS161</v>
          </cell>
          <cell r="W16" t="str">
            <v>2003/2004</v>
          </cell>
          <cell r="X16" t="str">
            <v>NER/D/FS161</v>
          </cell>
          <cell r="Y16" t="str">
            <v>Letsemeng</v>
          </cell>
        </row>
        <row r="17">
          <cell r="A17">
            <v>5919</v>
          </cell>
          <cell r="B17">
            <v>20246</v>
          </cell>
          <cell r="C17">
            <v>0</v>
          </cell>
          <cell r="D17">
            <v>0</v>
          </cell>
          <cell r="E17">
            <v>0</v>
          </cell>
          <cell r="F17">
            <v>0</v>
          </cell>
          <cell r="G17">
            <v>22</v>
          </cell>
          <cell r="H17">
            <v>5109</v>
          </cell>
          <cell r="I17">
            <v>117</v>
          </cell>
          <cell r="J17">
            <v>2839</v>
          </cell>
          <cell r="K17">
            <v>0</v>
          </cell>
          <cell r="L17">
            <v>0</v>
          </cell>
          <cell r="M17">
            <v>0</v>
          </cell>
          <cell r="N17">
            <v>0</v>
          </cell>
          <cell r="O17">
            <v>0</v>
          </cell>
          <cell r="P17">
            <v>0</v>
          </cell>
          <cell r="Q17">
            <v>145</v>
          </cell>
          <cell r="R17">
            <v>3826</v>
          </cell>
          <cell r="S17">
            <v>32020</v>
          </cell>
          <cell r="T17">
            <v>33423</v>
          </cell>
          <cell r="U17">
            <v>6203</v>
          </cell>
          <cell r="V17" t="str">
            <v>NER/D/FS162</v>
          </cell>
          <cell r="W17" t="str">
            <v>2003/2004</v>
          </cell>
          <cell r="X17" t="str">
            <v>NER/D/FS162</v>
          </cell>
          <cell r="Y17" t="str">
            <v>Kopanong</v>
          </cell>
        </row>
        <row r="18">
          <cell r="A18">
            <v>1928</v>
          </cell>
          <cell r="B18">
            <v>8597</v>
          </cell>
          <cell r="C18">
            <v>0</v>
          </cell>
          <cell r="D18">
            <v>0</v>
          </cell>
          <cell r="E18">
            <v>0</v>
          </cell>
          <cell r="F18">
            <v>0</v>
          </cell>
          <cell r="G18">
            <v>8</v>
          </cell>
          <cell r="H18">
            <v>871</v>
          </cell>
          <cell r="I18">
            <v>52</v>
          </cell>
          <cell r="J18">
            <v>1188</v>
          </cell>
          <cell r="K18">
            <v>0</v>
          </cell>
          <cell r="L18">
            <v>0</v>
          </cell>
          <cell r="M18">
            <v>0</v>
          </cell>
          <cell r="N18">
            <v>0</v>
          </cell>
          <cell r="O18">
            <v>0</v>
          </cell>
          <cell r="P18">
            <v>0</v>
          </cell>
          <cell r="Q18">
            <v>37</v>
          </cell>
          <cell r="R18">
            <v>1519</v>
          </cell>
          <cell r="S18">
            <v>12175</v>
          </cell>
          <cell r="T18">
            <v>13502</v>
          </cell>
          <cell r="U18">
            <v>2025</v>
          </cell>
          <cell r="V18" t="str">
            <v>NER/D/FS163</v>
          </cell>
          <cell r="W18" t="str">
            <v>2003/2004</v>
          </cell>
          <cell r="X18" t="str">
            <v>NER/D/FS163</v>
          </cell>
          <cell r="Y18" t="str">
            <v>Mohokare</v>
          </cell>
        </row>
        <row r="19">
          <cell r="A19">
            <v>2645</v>
          </cell>
          <cell r="B19">
            <v>7481</v>
          </cell>
          <cell r="C19">
            <v>0</v>
          </cell>
          <cell r="D19">
            <v>0</v>
          </cell>
          <cell r="E19">
            <v>0</v>
          </cell>
          <cell r="F19">
            <v>0</v>
          </cell>
          <cell r="G19">
            <v>7</v>
          </cell>
          <cell r="H19">
            <v>1737</v>
          </cell>
          <cell r="I19">
            <v>36</v>
          </cell>
          <cell r="J19">
            <v>1974</v>
          </cell>
          <cell r="K19">
            <v>0</v>
          </cell>
          <cell r="L19">
            <v>0</v>
          </cell>
          <cell r="M19">
            <v>0</v>
          </cell>
          <cell r="N19">
            <v>0</v>
          </cell>
          <cell r="O19">
            <v>0</v>
          </cell>
          <cell r="P19">
            <v>0</v>
          </cell>
          <cell r="Q19">
            <v>37</v>
          </cell>
          <cell r="R19">
            <v>843</v>
          </cell>
          <cell r="S19">
            <v>12035</v>
          </cell>
          <cell r="T19">
            <v>12293</v>
          </cell>
          <cell r="U19">
            <v>2725</v>
          </cell>
          <cell r="V19" t="str">
            <v>NER/D/FS171</v>
          </cell>
          <cell r="W19" t="str">
            <v>2003/2004</v>
          </cell>
          <cell r="X19" t="str">
            <v>NER/D/FS171</v>
          </cell>
          <cell r="Y19" t="str">
            <v>Naledi</v>
          </cell>
        </row>
        <row r="20">
          <cell r="A20">
            <v>132367</v>
          </cell>
          <cell r="B20">
            <v>618242</v>
          </cell>
          <cell r="C20">
            <v>0</v>
          </cell>
          <cell r="D20">
            <v>0</v>
          </cell>
          <cell r="E20">
            <v>0</v>
          </cell>
          <cell r="F20">
            <v>0</v>
          </cell>
          <cell r="G20">
            <v>578</v>
          </cell>
          <cell r="H20">
            <v>594901</v>
          </cell>
          <cell r="I20">
            <v>0</v>
          </cell>
          <cell r="J20">
            <v>0</v>
          </cell>
          <cell r="K20">
            <v>0</v>
          </cell>
          <cell r="L20">
            <v>0</v>
          </cell>
          <cell r="M20">
            <v>0</v>
          </cell>
          <cell r="N20">
            <v>0</v>
          </cell>
          <cell r="O20">
            <v>0</v>
          </cell>
          <cell r="P20">
            <v>0</v>
          </cell>
          <cell r="Q20">
            <v>190</v>
          </cell>
          <cell r="R20">
            <v>25675</v>
          </cell>
          <cell r="S20">
            <v>1238818</v>
          </cell>
          <cell r="T20">
            <v>1273429</v>
          </cell>
          <cell r="U20">
            <v>133135</v>
          </cell>
          <cell r="V20" t="str">
            <v>NER/D/FS172</v>
          </cell>
          <cell r="W20" t="str">
            <v>2003/2004</v>
          </cell>
          <cell r="X20" t="str">
            <v>NER/D/FS172</v>
          </cell>
          <cell r="Y20" t="str">
            <v>Mangaung</v>
          </cell>
        </row>
        <row r="21">
          <cell r="A21">
            <v>0</v>
          </cell>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t="str">
            <v>NER/D/FS173</v>
          </cell>
          <cell r="W21" t="str">
            <v>2003/2004</v>
          </cell>
          <cell r="X21" t="str">
            <v>NER/D/FS173</v>
          </cell>
          <cell r="Y21" t="str">
            <v>Mantsopa</v>
          </cell>
        </row>
        <row r="22">
          <cell r="A22">
            <v>28283</v>
          </cell>
          <cell r="B22">
            <v>213413</v>
          </cell>
          <cell r="C22">
            <v>0</v>
          </cell>
          <cell r="D22">
            <v>0</v>
          </cell>
          <cell r="E22">
            <v>0</v>
          </cell>
          <cell r="F22">
            <v>0</v>
          </cell>
          <cell r="G22">
            <v>181</v>
          </cell>
          <cell r="H22">
            <v>189169</v>
          </cell>
          <cell r="I22">
            <v>2528</v>
          </cell>
          <cell r="J22">
            <v>71672</v>
          </cell>
          <cell r="K22">
            <v>0</v>
          </cell>
          <cell r="L22">
            <v>0</v>
          </cell>
          <cell r="M22">
            <v>0</v>
          </cell>
          <cell r="N22">
            <v>0</v>
          </cell>
          <cell r="O22">
            <v>0</v>
          </cell>
          <cell r="P22">
            <v>0</v>
          </cell>
          <cell r="Q22">
            <v>207</v>
          </cell>
          <cell r="R22">
            <v>15571</v>
          </cell>
          <cell r="S22">
            <v>489825</v>
          </cell>
          <cell r="T22">
            <v>489825</v>
          </cell>
          <cell r="U22">
            <v>31199</v>
          </cell>
          <cell r="V22" t="str">
            <v>NER/D/FS184</v>
          </cell>
          <cell r="W22" t="str">
            <v>2003/2004</v>
          </cell>
          <cell r="X22" t="str">
            <v>NER/D/FS184</v>
          </cell>
          <cell r="Y22" t="str">
            <v>Matjhabeng</v>
          </cell>
        </row>
        <row r="23">
          <cell r="A23">
            <v>16111</v>
          </cell>
          <cell r="B23">
            <v>45005</v>
          </cell>
          <cell r="C23">
            <v>0</v>
          </cell>
          <cell r="D23">
            <v>0</v>
          </cell>
          <cell r="E23">
            <v>0</v>
          </cell>
          <cell r="F23">
            <v>0</v>
          </cell>
          <cell r="G23">
            <v>36</v>
          </cell>
          <cell r="H23">
            <v>6541</v>
          </cell>
          <cell r="I23">
            <v>465</v>
          </cell>
          <cell r="J23">
            <v>5691</v>
          </cell>
          <cell r="K23">
            <v>0</v>
          </cell>
          <cell r="L23">
            <v>0</v>
          </cell>
          <cell r="M23">
            <v>0</v>
          </cell>
          <cell r="N23">
            <v>0</v>
          </cell>
          <cell r="O23">
            <v>0</v>
          </cell>
          <cell r="P23">
            <v>0</v>
          </cell>
          <cell r="Q23">
            <v>50</v>
          </cell>
          <cell r="R23">
            <v>821</v>
          </cell>
          <cell r="S23">
            <v>58058</v>
          </cell>
          <cell r="T23">
            <v>70400</v>
          </cell>
          <cell r="U23">
            <v>16662</v>
          </cell>
          <cell r="V23" t="str">
            <v>NER/D/FS185</v>
          </cell>
          <cell r="W23" t="str">
            <v>2003/2004</v>
          </cell>
          <cell r="X23" t="str">
            <v>NER/D/FS185</v>
          </cell>
          <cell r="Y23" t="str">
            <v>Nala</v>
          </cell>
        </row>
        <row r="24">
          <cell r="A24">
            <v>6311</v>
          </cell>
          <cell r="B24">
            <v>41961</v>
          </cell>
          <cell r="C24">
            <v>0</v>
          </cell>
          <cell r="D24">
            <v>0</v>
          </cell>
          <cell r="E24">
            <v>0</v>
          </cell>
          <cell r="F24">
            <v>0</v>
          </cell>
          <cell r="G24">
            <v>77</v>
          </cell>
          <cell r="H24">
            <v>60492</v>
          </cell>
          <cell r="I24">
            <v>1414</v>
          </cell>
          <cell r="J24">
            <v>27239</v>
          </cell>
          <cell r="K24">
            <v>0</v>
          </cell>
          <cell r="L24">
            <v>0</v>
          </cell>
          <cell r="M24">
            <v>0</v>
          </cell>
          <cell r="N24">
            <v>0</v>
          </cell>
          <cell r="O24">
            <v>0</v>
          </cell>
          <cell r="P24">
            <v>0</v>
          </cell>
          <cell r="Q24">
            <v>0</v>
          </cell>
          <cell r="R24">
            <v>0</v>
          </cell>
          <cell r="S24">
            <v>129692</v>
          </cell>
          <cell r="T24">
            <v>129876</v>
          </cell>
          <cell r="U24">
            <v>7802</v>
          </cell>
          <cell r="V24" t="str">
            <v>NER/d/FS192</v>
          </cell>
          <cell r="W24" t="str">
            <v>2003/2004</v>
          </cell>
          <cell r="X24" t="str">
            <v>NER/D/FS192</v>
          </cell>
          <cell r="Y24" t="str">
            <v>Dihlabeng</v>
          </cell>
        </row>
        <row r="25">
          <cell r="A25">
            <v>0</v>
          </cell>
          <cell r="B25">
            <v>0</v>
          </cell>
          <cell r="C25">
            <v>0</v>
          </cell>
          <cell r="D25">
            <v>0</v>
          </cell>
          <cell r="E25">
            <v>0</v>
          </cell>
          <cell r="F25">
            <v>0</v>
          </cell>
          <cell r="G25">
            <v>0</v>
          </cell>
          <cell r="H25">
            <v>0</v>
          </cell>
          <cell r="I25">
            <v>65</v>
          </cell>
          <cell r="J25">
            <v>5</v>
          </cell>
          <cell r="K25">
            <v>0</v>
          </cell>
          <cell r="L25">
            <v>0</v>
          </cell>
          <cell r="M25">
            <v>0</v>
          </cell>
          <cell r="N25">
            <v>0</v>
          </cell>
          <cell r="O25">
            <v>0</v>
          </cell>
          <cell r="P25">
            <v>0</v>
          </cell>
          <cell r="Q25">
            <v>0</v>
          </cell>
          <cell r="R25">
            <v>0</v>
          </cell>
          <cell r="S25">
            <v>5</v>
          </cell>
          <cell r="T25">
            <v>6</v>
          </cell>
          <cell r="U25">
            <v>65</v>
          </cell>
          <cell r="V25" t="str">
            <v>NER/D/FS193</v>
          </cell>
          <cell r="W25" t="str">
            <v>2003/2004</v>
          </cell>
          <cell r="X25" t="str">
            <v>NER/D/FS193</v>
          </cell>
          <cell r="Y25" t="str">
            <v>Nketoana</v>
          </cell>
        </row>
        <row r="26">
          <cell r="A26">
            <v>61714</v>
          </cell>
          <cell r="B26">
            <v>170699</v>
          </cell>
          <cell r="C26">
            <v>0</v>
          </cell>
          <cell r="D26">
            <v>0</v>
          </cell>
          <cell r="E26">
            <v>0</v>
          </cell>
          <cell r="F26">
            <v>0</v>
          </cell>
          <cell r="G26">
            <v>394</v>
          </cell>
          <cell r="H26">
            <v>103758</v>
          </cell>
          <cell r="I26">
            <v>1195</v>
          </cell>
          <cell r="J26">
            <v>60246</v>
          </cell>
          <cell r="K26">
            <v>0</v>
          </cell>
          <cell r="L26">
            <v>0</v>
          </cell>
          <cell r="M26">
            <v>0</v>
          </cell>
          <cell r="N26">
            <v>0</v>
          </cell>
          <cell r="O26">
            <v>0</v>
          </cell>
          <cell r="P26">
            <v>0</v>
          </cell>
          <cell r="Q26">
            <v>0</v>
          </cell>
          <cell r="R26">
            <v>0</v>
          </cell>
          <cell r="S26">
            <v>334703</v>
          </cell>
          <cell r="T26">
            <v>342374</v>
          </cell>
          <cell r="U26">
            <v>63303</v>
          </cell>
          <cell r="V26" t="str">
            <v>NER/D/FS194</v>
          </cell>
          <cell r="W26" t="str">
            <v>2003/2004</v>
          </cell>
          <cell r="X26" t="str">
            <v>NER/D/FS194</v>
          </cell>
          <cell r="Y26" t="str">
            <v>Maluti a Phofung</v>
          </cell>
        </row>
        <row r="27">
          <cell r="A27">
            <v>25031</v>
          </cell>
          <cell r="B27">
            <v>16840</v>
          </cell>
          <cell r="C27">
            <v>0</v>
          </cell>
          <cell r="D27">
            <v>0</v>
          </cell>
          <cell r="E27">
            <v>0</v>
          </cell>
          <cell r="F27">
            <v>0</v>
          </cell>
          <cell r="G27">
            <v>0</v>
          </cell>
          <cell r="H27">
            <v>0</v>
          </cell>
          <cell r="I27">
            <v>151</v>
          </cell>
          <cell r="J27">
            <v>1821</v>
          </cell>
          <cell r="K27">
            <v>0</v>
          </cell>
          <cell r="L27">
            <v>0</v>
          </cell>
          <cell r="M27">
            <v>0</v>
          </cell>
          <cell r="N27">
            <v>0</v>
          </cell>
          <cell r="O27">
            <v>0</v>
          </cell>
          <cell r="P27">
            <v>0</v>
          </cell>
          <cell r="Q27">
            <v>0</v>
          </cell>
          <cell r="R27">
            <v>1</v>
          </cell>
          <cell r="S27">
            <v>18662</v>
          </cell>
          <cell r="T27">
            <v>18943</v>
          </cell>
          <cell r="U27">
            <v>25182</v>
          </cell>
          <cell r="V27" t="str">
            <v>NER/D/FS204</v>
          </cell>
          <cell r="W27" t="str">
            <v>2003/2004</v>
          </cell>
          <cell r="X27" t="str">
            <v>NER/D/FS204</v>
          </cell>
          <cell r="Y27" t="str">
            <v>Metsimaholo</v>
          </cell>
        </row>
        <row r="29">
          <cell r="A29">
            <v>4290</v>
          </cell>
          <cell r="B29">
            <v>13110</v>
          </cell>
          <cell r="C29">
            <v>0</v>
          </cell>
          <cell r="D29">
            <v>0</v>
          </cell>
          <cell r="E29">
            <v>0</v>
          </cell>
          <cell r="F29">
            <v>0</v>
          </cell>
          <cell r="G29">
            <v>0</v>
          </cell>
          <cell r="H29">
            <v>0</v>
          </cell>
          <cell r="I29">
            <v>31</v>
          </cell>
          <cell r="J29">
            <v>700</v>
          </cell>
          <cell r="K29">
            <v>0</v>
          </cell>
          <cell r="L29">
            <v>0</v>
          </cell>
          <cell r="M29">
            <v>0</v>
          </cell>
          <cell r="N29">
            <v>0</v>
          </cell>
          <cell r="O29">
            <v>0</v>
          </cell>
          <cell r="P29">
            <v>0</v>
          </cell>
          <cell r="Q29">
            <v>16</v>
          </cell>
          <cell r="R29">
            <v>691</v>
          </cell>
          <cell r="S29">
            <v>14501</v>
          </cell>
          <cell r="T29">
            <v>14800</v>
          </cell>
          <cell r="U29">
            <v>4337</v>
          </cell>
          <cell r="V29" t="str">
            <v>NER/D/GT02b1</v>
          </cell>
          <cell r="W29" t="str">
            <v>2003/2004</v>
          </cell>
          <cell r="X29" t="str">
            <v>NER/D/GT02b1</v>
          </cell>
          <cell r="Y29" t="str">
            <v>Nokeng Tsa Taemane</v>
          </cell>
        </row>
        <row r="30">
          <cell r="A30">
            <v>17790</v>
          </cell>
          <cell r="B30">
            <v>124</v>
          </cell>
          <cell r="C30">
            <v>0</v>
          </cell>
          <cell r="D30">
            <v>0</v>
          </cell>
          <cell r="E30">
            <v>0</v>
          </cell>
          <cell r="F30">
            <v>0</v>
          </cell>
          <cell r="G30">
            <v>220</v>
          </cell>
          <cell r="H30">
            <v>104</v>
          </cell>
          <cell r="I30">
            <v>1265</v>
          </cell>
          <cell r="J30">
            <v>46</v>
          </cell>
          <cell r="K30">
            <v>0</v>
          </cell>
          <cell r="L30">
            <v>0</v>
          </cell>
          <cell r="M30">
            <v>0</v>
          </cell>
          <cell r="N30">
            <v>0</v>
          </cell>
          <cell r="O30">
            <v>0</v>
          </cell>
          <cell r="P30">
            <v>0</v>
          </cell>
          <cell r="Q30">
            <v>60</v>
          </cell>
          <cell r="R30">
            <v>181</v>
          </cell>
          <cell r="S30">
            <v>455</v>
          </cell>
          <cell r="T30">
            <v>238</v>
          </cell>
          <cell r="U30">
            <v>19335</v>
          </cell>
          <cell r="V30" t="str">
            <v>NER/D/CBLC8</v>
          </cell>
          <cell r="W30" t="str">
            <v>2003/2004</v>
          </cell>
          <cell r="X30" t="str">
            <v>NER/D/CBLC8</v>
          </cell>
          <cell r="Y30" t="str">
            <v>Merafong City</v>
          </cell>
        </row>
        <row r="31">
          <cell r="A31">
            <v>26734</v>
          </cell>
          <cell r="B31">
            <v>295656</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295656</v>
          </cell>
          <cell r="T31">
            <v>0</v>
          </cell>
          <cell r="U31">
            <v>26734</v>
          </cell>
          <cell r="V31" t="str">
            <v>NER/D/GT412</v>
          </cell>
          <cell r="W31" t="str">
            <v>2003/2004</v>
          </cell>
          <cell r="X31" t="str">
            <v>NER/D/GT412</v>
          </cell>
          <cell r="Y31" t="str">
            <v>Randfontein</v>
          </cell>
        </row>
        <row r="32">
          <cell r="A32">
            <v>13738</v>
          </cell>
          <cell r="B32">
            <v>63146320</v>
          </cell>
          <cell r="C32">
            <v>65</v>
          </cell>
          <cell r="D32">
            <v>3276406</v>
          </cell>
          <cell r="E32">
            <v>0</v>
          </cell>
          <cell r="F32">
            <v>0</v>
          </cell>
          <cell r="G32">
            <v>70</v>
          </cell>
          <cell r="H32">
            <v>67756931</v>
          </cell>
          <cell r="I32">
            <v>555</v>
          </cell>
          <cell r="J32">
            <v>9251973</v>
          </cell>
          <cell r="K32">
            <v>0</v>
          </cell>
          <cell r="L32">
            <v>0</v>
          </cell>
          <cell r="M32">
            <v>65</v>
          </cell>
          <cell r="N32">
            <v>3108836</v>
          </cell>
          <cell r="O32">
            <v>0</v>
          </cell>
          <cell r="P32">
            <v>0</v>
          </cell>
          <cell r="Q32">
            <v>291</v>
          </cell>
          <cell r="R32">
            <v>5666848</v>
          </cell>
          <cell r="S32">
            <v>152207314</v>
          </cell>
          <cell r="T32">
            <v>145516090</v>
          </cell>
          <cell r="U32">
            <v>14784</v>
          </cell>
          <cell r="V32" t="str">
            <v>NER/D/GT423</v>
          </cell>
          <cell r="W32" t="str">
            <v>2003/2004</v>
          </cell>
          <cell r="X32" t="str">
            <v>NER/D/GT423</v>
          </cell>
          <cell r="Y32" t="str">
            <v>Lesedi</v>
          </cell>
        </row>
        <row r="33">
          <cell r="A33">
            <v>290230</v>
          </cell>
          <cell r="B33">
            <v>3622356</v>
          </cell>
          <cell r="C33">
            <v>3620</v>
          </cell>
          <cell r="D33">
            <v>46253</v>
          </cell>
          <cell r="E33">
            <v>1</v>
          </cell>
          <cell r="F33">
            <v>179267</v>
          </cell>
          <cell r="G33">
            <v>4013</v>
          </cell>
          <cell r="H33">
            <v>4529898</v>
          </cell>
          <cell r="I33">
            <v>15246</v>
          </cell>
          <cell r="J33">
            <v>565116</v>
          </cell>
          <cell r="K33">
            <v>115</v>
          </cell>
          <cell r="L33">
            <v>6011</v>
          </cell>
          <cell r="M33">
            <v>1100</v>
          </cell>
          <cell r="N33">
            <v>27211</v>
          </cell>
          <cell r="O33">
            <v>0</v>
          </cell>
          <cell r="P33">
            <v>0</v>
          </cell>
          <cell r="Q33">
            <v>2586</v>
          </cell>
          <cell r="R33">
            <v>246091</v>
          </cell>
          <cell r="S33">
            <v>9222203</v>
          </cell>
          <cell r="T33">
            <v>9403864</v>
          </cell>
          <cell r="U33">
            <v>316911</v>
          </cell>
          <cell r="V33" t="str">
            <v>NER/D/RHULENI</v>
          </cell>
          <cell r="W33" t="str">
            <v>2003/2004</v>
          </cell>
          <cell r="X33" t="str">
            <v>NER/D/RHULENI</v>
          </cell>
          <cell r="Y33" t="str">
            <v>Ekurhuleni Metropolitan</v>
          </cell>
        </row>
        <row r="34">
          <cell r="A34">
            <v>278424</v>
          </cell>
          <cell r="B34">
            <v>4033736</v>
          </cell>
          <cell r="C34">
            <v>28</v>
          </cell>
          <cell r="D34">
            <v>142</v>
          </cell>
          <cell r="E34">
            <v>0</v>
          </cell>
          <cell r="F34">
            <v>0</v>
          </cell>
          <cell r="G34">
            <v>0</v>
          </cell>
          <cell r="H34">
            <v>0</v>
          </cell>
          <cell r="I34">
            <v>16946</v>
          </cell>
          <cell r="J34">
            <v>5427153</v>
          </cell>
          <cell r="K34">
            <v>0</v>
          </cell>
          <cell r="L34">
            <v>0</v>
          </cell>
          <cell r="M34">
            <v>0</v>
          </cell>
          <cell r="N34">
            <v>0</v>
          </cell>
          <cell r="O34">
            <v>0</v>
          </cell>
          <cell r="P34">
            <v>0</v>
          </cell>
          <cell r="Q34">
            <v>0</v>
          </cell>
          <cell r="R34">
            <v>0</v>
          </cell>
          <cell r="S34">
            <v>9461031</v>
          </cell>
          <cell r="T34">
            <v>10478836</v>
          </cell>
          <cell r="U34">
            <v>295398</v>
          </cell>
          <cell r="V34" t="str">
            <v>NER/D/JHB</v>
          </cell>
          <cell r="W34" t="str">
            <v>2003/2004</v>
          </cell>
          <cell r="X34" t="str">
            <v>NER/D/JHB</v>
          </cell>
          <cell r="Y34" t="str">
            <v>City of Johannesburg Metropolitan</v>
          </cell>
        </row>
        <row r="35">
          <cell r="A35">
            <v>316652</v>
          </cell>
          <cell r="B35">
            <v>2957767</v>
          </cell>
          <cell r="C35">
            <v>4696</v>
          </cell>
          <cell r="D35">
            <v>142448</v>
          </cell>
          <cell r="E35">
            <v>0</v>
          </cell>
          <cell r="F35">
            <v>0</v>
          </cell>
          <cell r="G35">
            <v>829</v>
          </cell>
          <cell r="H35">
            <v>3364416</v>
          </cell>
          <cell r="I35">
            <v>7354</v>
          </cell>
          <cell r="J35">
            <v>1183940</v>
          </cell>
          <cell r="K35">
            <v>0</v>
          </cell>
          <cell r="L35">
            <v>0</v>
          </cell>
          <cell r="M35">
            <v>0</v>
          </cell>
          <cell r="N35">
            <v>0</v>
          </cell>
          <cell r="O35">
            <v>0</v>
          </cell>
          <cell r="P35">
            <v>0</v>
          </cell>
          <cell r="Q35">
            <v>0</v>
          </cell>
          <cell r="R35">
            <v>0</v>
          </cell>
          <cell r="S35">
            <v>7648571</v>
          </cell>
          <cell r="T35">
            <v>8749124</v>
          </cell>
          <cell r="U35">
            <v>329531</v>
          </cell>
          <cell r="V35" t="str">
            <v>NER/D/TSHWANE</v>
          </cell>
          <cell r="W35" t="str">
            <v>2003/2004</v>
          </cell>
          <cell r="X35" t="str">
            <v>NER/D/TSHWANE</v>
          </cell>
          <cell r="Y35" t="str">
            <v>City of Tshwane Metropolitan</v>
          </cell>
        </row>
        <row r="37">
          <cell r="A37">
            <v>0</v>
          </cell>
          <cell r="B37">
            <v>0</v>
          </cell>
          <cell r="C37">
            <v>0</v>
          </cell>
          <cell r="D37">
            <v>0</v>
          </cell>
          <cell r="E37">
            <v>0</v>
          </cell>
          <cell r="F37">
            <v>0</v>
          </cell>
          <cell r="G37">
            <v>0</v>
          </cell>
          <cell r="H37">
            <v>0</v>
          </cell>
          <cell r="I37">
            <v>0</v>
          </cell>
          <cell r="J37">
            <v>0</v>
          </cell>
          <cell r="K37">
            <v>0</v>
          </cell>
          <cell r="L37">
            <v>0</v>
          </cell>
          <cell r="M37">
            <v>3068</v>
          </cell>
          <cell r="N37">
            <v>76</v>
          </cell>
          <cell r="O37">
            <v>0</v>
          </cell>
          <cell r="P37">
            <v>0</v>
          </cell>
          <cell r="Q37">
            <v>60</v>
          </cell>
          <cell r="R37">
            <v>2</v>
          </cell>
          <cell r="S37">
            <v>78</v>
          </cell>
          <cell r="T37">
            <v>80</v>
          </cell>
          <cell r="U37">
            <v>3128</v>
          </cell>
          <cell r="V37" t="str">
            <v>NER/D/KZ216</v>
          </cell>
          <cell r="W37" t="str">
            <v>2003/2004</v>
          </cell>
          <cell r="X37" t="str">
            <v>NER/D/KZ216</v>
          </cell>
          <cell r="Y37" t="str">
            <v>Hibiscus Coast</v>
          </cell>
        </row>
        <row r="38">
          <cell r="A38">
            <v>9194</v>
          </cell>
          <cell r="B38">
            <v>37673</v>
          </cell>
          <cell r="C38">
            <v>0</v>
          </cell>
          <cell r="D38">
            <v>0</v>
          </cell>
          <cell r="E38">
            <v>0</v>
          </cell>
          <cell r="F38">
            <v>0</v>
          </cell>
          <cell r="G38">
            <v>0</v>
          </cell>
          <cell r="H38">
            <v>0</v>
          </cell>
          <cell r="I38">
            <v>421</v>
          </cell>
          <cell r="J38">
            <v>7360</v>
          </cell>
          <cell r="K38">
            <v>0</v>
          </cell>
          <cell r="L38">
            <v>0</v>
          </cell>
          <cell r="M38">
            <v>0</v>
          </cell>
          <cell r="N38">
            <v>0</v>
          </cell>
          <cell r="O38">
            <v>0</v>
          </cell>
          <cell r="P38">
            <v>0</v>
          </cell>
          <cell r="Q38">
            <v>0</v>
          </cell>
          <cell r="R38">
            <v>0</v>
          </cell>
          <cell r="S38">
            <v>45033</v>
          </cell>
          <cell r="T38">
            <v>45933</v>
          </cell>
          <cell r="U38">
            <v>9615</v>
          </cell>
          <cell r="V38" t="str">
            <v>NER/D/KZ222</v>
          </cell>
          <cell r="W38" t="str">
            <v>2003/2004</v>
          </cell>
          <cell r="X38" t="str">
            <v>NER/D/KZ222</v>
          </cell>
          <cell r="Y38" t="str">
            <v>uMngeni</v>
          </cell>
        </row>
        <row r="39">
          <cell r="A39">
            <v>57415</v>
          </cell>
          <cell r="B39">
            <v>413080</v>
          </cell>
          <cell r="C39">
            <v>0</v>
          </cell>
          <cell r="D39">
            <v>0</v>
          </cell>
          <cell r="E39">
            <v>0</v>
          </cell>
          <cell r="F39">
            <v>0</v>
          </cell>
          <cell r="G39">
            <v>7355</v>
          </cell>
          <cell r="H39">
            <v>1059690</v>
          </cell>
          <cell r="I39">
            <v>0</v>
          </cell>
          <cell r="J39">
            <v>0</v>
          </cell>
          <cell r="K39">
            <v>0</v>
          </cell>
          <cell r="L39">
            <v>0</v>
          </cell>
          <cell r="M39">
            <v>0</v>
          </cell>
          <cell r="N39">
            <v>0</v>
          </cell>
          <cell r="O39">
            <v>0</v>
          </cell>
          <cell r="P39">
            <v>0</v>
          </cell>
          <cell r="Q39">
            <v>0</v>
          </cell>
          <cell r="R39">
            <v>9448</v>
          </cell>
          <cell r="S39">
            <v>1482218</v>
          </cell>
          <cell r="T39">
            <v>1505942</v>
          </cell>
          <cell r="U39">
            <v>64770</v>
          </cell>
          <cell r="V39" t="str">
            <v>NER/D/KZ225</v>
          </cell>
          <cell r="W39" t="str">
            <v>2003/2004</v>
          </cell>
          <cell r="X39" t="str">
            <v>NER/D/KZ225</v>
          </cell>
          <cell r="Y39" t="str">
            <v>Msunduzi</v>
          </cell>
        </row>
        <row r="40">
          <cell r="A40">
            <v>13607</v>
          </cell>
          <cell r="B40">
            <v>81121</v>
          </cell>
          <cell r="C40">
            <v>0</v>
          </cell>
          <cell r="D40">
            <v>0</v>
          </cell>
          <cell r="E40">
            <v>0</v>
          </cell>
          <cell r="F40">
            <v>0</v>
          </cell>
          <cell r="G40">
            <v>79</v>
          </cell>
          <cell r="H40">
            <v>148900</v>
          </cell>
          <cell r="I40">
            <v>1294</v>
          </cell>
          <cell r="J40">
            <v>27429</v>
          </cell>
          <cell r="K40">
            <v>0</v>
          </cell>
          <cell r="L40">
            <v>0</v>
          </cell>
          <cell r="M40">
            <v>31</v>
          </cell>
          <cell r="N40">
            <v>75</v>
          </cell>
          <cell r="O40">
            <v>0</v>
          </cell>
          <cell r="P40">
            <v>0</v>
          </cell>
          <cell r="Q40">
            <v>0</v>
          </cell>
          <cell r="R40">
            <v>0</v>
          </cell>
          <cell r="S40">
            <v>257525</v>
          </cell>
          <cell r="T40">
            <v>0</v>
          </cell>
          <cell r="U40">
            <v>15011</v>
          </cell>
          <cell r="V40" t="str">
            <v>NER/D/KZ232</v>
          </cell>
          <cell r="W40" t="str">
            <v>2003/2004</v>
          </cell>
          <cell r="X40" t="str">
            <v>NER/D/KZ232</v>
          </cell>
          <cell r="Y40" t="str">
            <v>Emnambithi-Ladysmith</v>
          </cell>
        </row>
        <row r="41">
          <cell r="A41">
            <v>7403</v>
          </cell>
          <cell r="B41">
            <v>35830</v>
          </cell>
          <cell r="C41">
            <v>0</v>
          </cell>
          <cell r="D41">
            <v>0</v>
          </cell>
          <cell r="E41">
            <v>0</v>
          </cell>
          <cell r="F41">
            <v>0</v>
          </cell>
          <cell r="G41">
            <v>27</v>
          </cell>
          <cell r="H41">
            <v>142524</v>
          </cell>
          <cell r="I41">
            <v>1050</v>
          </cell>
          <cell r="J41">
            <v>12929</v>
          </cell>
          <cell r="K41">
            <v>0</v>
          </cell>
          <cell r="L41">
            <v>0</v>
          </cell>
          <cell r="M41">
            <v>0</v>
          </cell>
          <cell r="N41">
            <v>0</v>
          </cell>
          <cell r="O41">
            <v>0</v>
          </cell>
          <cell r="P41">
            <v>0</v>
          </cell>
          <cell r="Q41">
            <v>1</v>
          </cell>
          <cell r="R41">
            <v>3397</v>
          </cell>
          <cell r="S41">
            <v>194680</v>
          </cell>
          <cell r="T41">
            <v>202500</v>
          </cell>
          <cell r="U41">
            <v>8481</v>
          </cell>
          <cell r="V41" t="str">
            <v>NER/D/KZ234</v>
          </cell>
          <cell r="W41" t="str">
            <v>2003/2004</v>
          </cell>
          <cell r="X41" t="str">
            <v>NER/D/KZ234</v>
          </cell>
          <cell r="Y41" t="str">
            <v>Umtshezi</v>
          </cell>
        </row>
        <row r="42">
          <cell r="A42">
            <v>11477</v>
          </cell>
          <cell r="B42">
            <v>106886</v>
          </cell>
          <cell r="C42">
            <v>0</v>
          </cell>
          <cell r="D42">
            <v>0</v>
          </cell>
          <cell r="E42">
            <v>0</v>
          </cell>
          <cell r="F42">
            <v>0</v>
          </cell>
          <cell r="G42">
            <v>110</v>
          </cell>
          <cell r="H42">
            <v>446073</v>
          </cell>
          <cell r="I42">
            <v>2059</v>
          </cell>
          <cell r="J42">
            <v>50869</v>
          </cell>
          <cell r="K42">
            <v>0</v>
          </cell>
          <cell r="L42">
            <v>0</v>
          </cell>
          <cell r="M42">
            <v>0</v>
          </cell>
          <cell r="N42">
            <v>0</v>
          </cell>
          <cell r="O42">
            <v>0</v>
          </cell>
          <cell r="P42">
            <v>0</v>
          </cell>
          <cell r="Q42">
            <v>0</v>
          </cell>
          <cell r="R42">
            <v>0</v>
          </cell>
          <cell r="S42">
            <v>603828</v>
          </cell>
          <cell r="T42">
            <v>0</v>
          </cell>
          <cell r="U42">
            <v>13646</v>
          </cell>
          <cell r="V42" t="str">
            <v>NER/D/KZ252</v>
          </cell>
          <cell r="W42" t="str">
            <v>2003/2004</v>
          </cell>
          <cell r="X42" t="str">
            <v>NER/D/KZ252</v>
          </cell>
          <cell r="Y42" t="str">
            <v>Newcastle</v>
          </cell>
        </row>
        <row r="43">
          <cell r="A43">
            <v>885</v>
          </cell>
          <cell r="B43">
            <v>4123</v>
          </cell>
          <cell r="C43">
            <v>0</v>
          </cell>
          <cell r="D43">
            <v>0</v>
          </cell>
          <cell r="E43">
            <v>4</v>
          </cell>
          <cell r="F43">
            <v>492</v>
          </cell>
          <cell r="G43">
            <v>2</v>
          </cell>
          <cell r="H43">
            <v>843</v>
          </cell>
          <cell r="I43">
            <v>78</v>
          </cell>
          <cell r="J43">
            <v>1968</v>
          </cell>
          <cell r="K43">
            <v>0</v>
          </cell>
          <cell r="L43">
            <v>0</v>
          </cell>
          <cell r="M43">
            <v>0</v>
          </cell>
          <cell r="N43">
            <v>0</v>
          </cell>
          <cell r="O43">
            <v>0</v>
          </cell>
          <cell r="P43">
            <v>0</v>
          </cell>
          <cell r="Q43">
            <v>13</v>
          </cell>
          <cell r="R43">
            <v>869</v>
          </cell>
          <cell r="S43">
            <v>8295</v>
          </cell>
          <cell r="T43">
            <v>8212</v>
          </cell>
          <cell r="U43">
            <v>982</v>
          </cell>
          <cell r="V43" t="str">
            <v>NER/D/KZ253</v>
          </cell>
          <cell r="W43" t="str">
            <v>2003/2004</v>
          </cell>
          <cell r="X43" t="str">
            <v>NER/D/KZ253</v>
          </cell>
          <cell r="Y43" t="str">
            <v>Utrecht</v>
          </cell>
        </row>
        <row r="44">
          <cell r="A44">
            <v>7915</v>
          </cell>
          <cell r="B44">
            <v>558</v>
          </cell>
          <cell r="C44">
            <v>0</v>
          </cell>
          <cell r="D44">
            <v>0</v>
          </cell>
          <cell r="E44">
            <v>1</v>
          </cell>
          <cell r="F44">
            <v>63</v>
          </cell>
          <cell r="G44">
            <v>0</v>
          </cell>
          <cell r="H44">
            <v>0</v>
          </cell>
          <cell r="I44">
            <v>816</v>
          </cell>
          <cell r="J44">
            <v>384</v>
          </cell>
          <cell r="K44">
            <v>0</v>
          </cell>
          <cell r="L44">
            <v>0</v>
          </cell>
          <cell r="M44">
            <v>0</v>
          </cell>
          <cell r="N44">
            <v>0</v>
          </cell>
          <cell r="O44">
            <v>0</v>
          </cell>
          <cell r="P44">
            <v>0</v>
          </cell>
          <cell r="Q44">
            <v>46</v>
          </cell>
          <cell r="R44">
            <v>55</v>
          </cell>
          <cell r="S44">
            <v>1060</v>
          </cell>
          <cell r="T44">
            <v>0</v>
          </cell>
          <cell r="U44">
            <v>8778</v>
          </cell>
          <cell r="V44" t="str">
            <v>NER/D/KZ263</v>
          </cell>
          <cell r="W44" t="str">
            <v>2003/2004</v>
          </cell>
          <cell r="X44" t="str">
            <v>NER/D/KZ263</v>
          </cell>
          <cell r="Y44" t="str">
            <v>Abaqulusi</v>
          </cell>
        </row>
        <row r="45">
          <cell r="A45">
            <v>15606</v>
          </cell>
          <cell r="B45">
            <v>28812</v>
          </cell>
          <cell r="C45">
            <v>0</v>
          </cell>
          <cell r="D45">
            <v>0</v>
          </cell>
          <cell r="E45">
            <v>0</v>
          </cell>
          <cell r="F45">
            <v>0</v>
          </cell>
          <cell r="G45">
            <v>0</v>
          </cell>
          <cell r="H45">
            <v>0</v>
          </cell>
          <cell r="I45">
            <v>192</v>
          </cell>
          <cell r="J45">
            <v>18472</v>
          </cell>
          <cell r="K45">
            <v>0</v>
          </cell>
          <cell r="L45">
            <v>0</v>
          </cell>
          <cell r="M45">
            <v>2</v>
          </cell>
          <cell r="N45">
            <v>12340</v>
          </cell>
          <cell r="O45">
            <v>0</v>
          </cell>
          <cell r="P45">
            <v>0</v>
          </cell>
          <cell r="Q45">
            <v>0</v>
          </cell>
          <cell r="R45">
            <v>1950</v>
          </cell>
          <cell r="S45">
            <v>61574</v>
          </cell>
          <cell r="T45">
            <v>64400</v>
          </cell>
          <cell r="U45">
            <v>15800</v>
          </cell>
          <cell r="V45" t="str">
            <v>Ner/d/kz266</v>
          </cell>
          <cell r="W45" t="str">
            <v>2003/2004</v>
          </cell>
          <cell r="X45" t="str">
            <v>NER/D/KZ266</v>
          </cell>
          <cell r="Y45" t="str">
            <v>Ulundi</v>
          </cell>
        </row>
        <row r="46">
          <cell r="A46">
            <v>25638</v>
          </cell>
          <cell r="B46">
            <v>196282</v>
          </cell>
          <cell r="C46">
            <v>117</v>
          </cell>
          <cell r="D46">
            <v>4.5499999999999999E-2</v>
          </cell>
          <cell r="E46">
            <v>0</v>
          </cell>
          <cell r="F46">
            <v>0</v>
          </cell>
          <cell r="G46">
            <v>67</v>
          </cell>
          <cell r="H46">
            <v>601276</v>
          </cell>
          <cell r="I46">
            <v>1908</v>
          </cell>
          <cell r="J46">
            <v>109667</v>
          </cell>
          <cell r="K46">
            <v>3</v>
          </cell>
          <cell r="L46">
            <v>185822</v>
          </cell>
          <cell r="M46">
            <v>772</v>
          </cell>
          <cell r="N46">
            <v>30697</v>
          </cell>
          <cell r="O46">
            <v>0</v>
          </cell>
          <cell r="P46">
            <v>0</v>
          </cell>
          <cell r="Q46">
            <v>11899</v>
          </cell>
          <cell r="R46">
            <v>6845</v>
          </cell>
          <cell r="S46">
            <v>1130589</v>
          </cell>
          <cell r="T46">
            <v>1067862</v>
          </cell>
          <cell r="U46">
            <v>40404</v>
          </cell>
          <cell r="V46" t="str">
            <v>NER/D/KZ282</v>
          </cell>
          <cell r="W46" t="str">
            <v>2003/2004</v>
          </cell>
          <cell r="X46" t="str">
            <v>NER/D/KZ282</v>
          </cell>
          <cell r="Y46" t="str">
            <v>uMhlathuze</v>
          </cell>
        </row>
        <row r="47">
          <cell r="A47">
            <v>3299</v>
          </cell>
          <cell r="B47">
            <v>13599</v>
          </cell>
          <cell r="C47">
            <v>13</v>
          </cell>
          <cell r="D47">
            <v>573</v>
          </cell>
          <cell r="E47">
            <v>0</v>
          </cell>
          <cell r="F47">
            <v>0</v>
          </cell>
          <cell r="G47">
            <v>0</v>
          </cell>
          <cell r="H47">
            <v>0</v>
          </cell>
          <cell r="I47">
            <v>22</v>
          </cell>
          <cell r="J47">
            <v>1283</v>
          </cell>
          <cell r="K47">
            <v>211</v>
          </cell>
          <cell r="L47">
            <v>28625</v>
          </cell>
          <cell r="M47">
            <v>0</v>
          </cell>
          <cell r="N47">
            <v>0</v>
          </cell>
          <cell r="O47">
            <v>0</v>
          </cell>
          <cell r="P47">
            <v>0</v>
          </cell>
          <cell r="Q47">
            <v>21</v>
          </cell>
          <cell r="R47">
            <v>0</v>
          </cell>
          <cell r="S47">
            <v>44080</v>
          </cell>
          <cell r="T47">
            <v>45710</v>
          </cell>
          <cell r="U47">
            <v>3566</v>
          </cell>
          <cell r="V47" t="str">
            <v>NER/D/KZ284</v>
          </cell>
          <cell r="W47" t="str">
            <v>2003/2004</v>
          </cell>
          <cell r="X47" t="str">
            <v>NER/D/KZ284</v>
          </cell>
          <cell r="Y47" t="str">
            <v>Umlalazi</v>
          </cell>
        </row>
        <row r="48">
          <cell r="A48">
            <v>1335</v>
          </cell>
          <cell r="B48">
            <v>7701</v>
          </cell>
          <cell r="C48">
            <v>0</v>
          </cell>
          <cell r="D48">
            <v>0</v>
          </cell>
          <cell r="E48">
            <v>0</v>
          </cell>
          <cell r="F48">
            <v>0</v>
          </cell>
          <cell r="G48">
            <v>0</v>
          </cell>
          <cell r="H48">
            <v>0</v>
          </cell>
          <cell r="I48">
            <v>136</v>
          </cell>
          <cell r="J48">
            <v>4342</v>
          </cell>
          <cell r="K48">
            <v>0</v>
          </cell>
          <cell r="L48">
            <v>0</v>
          </cell>
          <cell r="M48">
            <v>0</v>
          </cell>
          <cell r="N48">
            <v>0</v>
          </cell>
          <cell r="O48">
            <v>0</v>
          </cell>
          <cell r="P48">
            <v>0</v>
          </cell>
          <cell r="Q48">
            <v>0</v>
          </cell>
          <cell r="R48">
            <v>0</v>
          </cell>
          <cell r="S48">
            <v>12043</v>
          </cell>
          <cell r="T48">
            <v>13247</v>
          </cell>
          <cell r="U48">
            <v>1471</v>
          </cell>
          <cell r="V48" t="str">
            <v>NER/D/KZ285</v>
          </cell>
          <cell r="W48" t="str">
            <v>2003/2004</v>
          </cell>
          <cell r="X48" t="str">
            <v>NER/D/KZ285</v>
          </cell>
          <cell r="Y48" t="str">
            <v>Mthonjaneni</v>
          </cell>
        </row>
        <row r="49">
          <cell r="A49">
            <v>1375</v>
          </cell>
          <cell r="B49">
            <v>0</v>
          </cell>
          <cell r="C49">
            <v>0</v>
          </cell>
          <cell r="D49">
            <v>0</v>
          </cell>
          <cell r="E49">
            <v>0</v>
          </cell>
          <cell r="F49">
            <v>0</v>
          </cell>
          <cell r="G49">
            <v>15</v>
          </cell>
          <cell r="H49">
            <v>0</v>
          </cell>
          <cell r="I49">
            <v>0</v>
          </cell>
          <cell r="J49">
            <v>0</v>
          </cell>
          <cell r="K49">
            <v>0</v>
          </cell>
          <cell r="L49">
            <v>0</v>
          </cell>
          <cell r="M49">
            <v>0</v>
          </cell>
          <cell r="N49">
            <v>0</v>
          </cell>
          <cell r="O49">
            <v>0</v>
          </cell>
          <cell r="P49">
            <v>0</v>
          </cell>
          <cell r="Q49">
            <v>0</v>
          </cell>
          <cell r="R49">
            <v>0</v>
          </cell>
          <cell r="S49">
            <v>0</v>
          </cell>
          <cell r="T49">
            <v>0</v>
          </cell>
          <cell r="U49">
            <v>1390</v>
          </cell>
          <cell r="V49" t="str">
            <v>NER/D/KZ291</v>
          </cell>
          <cell r="W49" t="str">
            <v>2003/2004</v>
          </cell>
          <cell r="X49" t="str">
            <v>NER/D/KZ291</v>
          </cell>
          <cell r="Y49" t="str">
            <v>Ndodakusuka</v>
          </cell>
        </row>
        <row r="50">
          <cell r="A50">
            <v>24183</v>
          </cell>
          <cell r="B50">
            <v>136036</v>
          </cell>
          <cell r="C50">
            <v>0</v>
          </cell>
          <cell r="D50">
            <v>0</v>
          </cell>
          <cell r="E50">
            <v>0</v>
          </cell>
          <cell r="F50">
            <v>0</v>
          </cell>
          <cell r="G50">
            <v>230</v>
          </cell>
          <cell r="H50">
            <v>225539</v>
          </cell>
          <cell r="I50">
            <v>1086</v>
          </cell>
          <cell r="J50">
            <v>23842</v>
          </cell>
          <cell r="K50">
            <v>0</v>
          </cell>
          <cell r="L50">
            <v>0</v>
          </cell>
          <cell r="M50">
            <v>0</v>
          </cell>
          <cell r="N50">
            <v>0</v>
          </cell>
          <cell r="O50">
            <v>0</v>
          </cell>
          <cell r="P50">
            <v>0</v>
          </cell>
          <cell r="Q50">
            <v>3994</v>
          </cell>
          <cell r="R50">
            <v>2676</v>
          </cell>
          <cell r="S50">
            <v>388093</v>
          </cell>
          <cell r="T50">
            <v>399735</v>
          </cell>
          <cell r="U50">
            <v>29493</v>
          </cell>
          <cell r="V50" t="str">
            <v>NER/D/KZ292</v>
          </cell>
          <cell r="W50" t="str">
            <v>2003/2004</v>
          </cell>
          <cell r="X50" t="str">
            <v>NER/D/KZ292</v>
          </cell>
          <cell r="Y50" t="str">
            <v>KwaDukuza</v>
          </cell>
        </row>
        <row r="51">
          <cell r="A51">
            <v>3075</v>
          </cell>
          <cell r="B51">
            <v>11322</v>
          </cell>
          <cell r="C51">
            <v>4</v>
          </cell>
          <cell r="D51">
            <v>59</v>
          </cell>
          <cell r="E51">
            <v>0</v>
          </cell>
          <cell r="F51">
            <v>0</v>
          </cell>
          <cell r="G51">
            <v>2</v>
          </cell>
          <cell r="H51">
            <v>28</v>
          </cell>
          <cell r="I51">
            <v>285</v>
          </cell>
          <cell r="J51">
            <v>12779</v>
          </cell>
          <cell r="K51">
            <v>0</v>
          </cell>
          <cell r="L51">
            <v>0</v>
          </cell>
          <cell r="M51">
            <v>16</v>
          </cell>
          <cell r="N51">
            <v>1670</v>
          </cell>
          <cell r="O51">
            <v>0</v>
          </cell>
          <cell r="P51">
            <v>0</v>
          </cell>
          <cell r="Q51">
            <v>18</v>
          </cell>
          <cell r="R51">
            <v>555</v>
          </cell>
          <cell r="S51">
            <v>26413</v>
          </cell>
          <cell r="T51">
            <v>27735</v>
          </cell>
          <cell r="U51">
            <v>3400</v>
          </cell>
          <cell r="V51" t="str">
            <v>NER/D/KZ5a3</v>
          </cell>
          <cell r="W51" t="str">
            <v>2003/2004</v>
          </cell>
          <cell r="X51" t="str">
            <v>NER/D/KZ5a3</v>
          </cell>
          <cell r="Y51" t="str">
            <v>Matatiele</v>
          </cell>
        </row>
        <row r="52">
          <cell r="A52">
            <v>757</v>
          </cell>
          <cell r="B52">
            <v>35863</v>
          </cell>
          <cell r="C52">
            <v>1454</v>
          </cell>
          <cell r="D52">
            <v>2186</v>
          </cell>
          <cell r="E52">
            <v>0</v>
          </cell>
          <cell r="F52">
            <v>0</v>
          </cell>
          <cell r="G52">
            <v>0</v>
          </cell>
          <cell r="H52">
            <v>0</v>
          </cell>
          <cell r="I52">
            <v>464</v>
          </cell>
          <cell r="J52">
            <v>18331</v>
          </cell>
          <cell r="K52">
            <v>0</v>
          </cell>
          <cell r="L52">
            <v>0</v>
          </cell>
          <cell r="M52">
            <v>94</v>
          </cell>
          <cell r="N52">
            <v>465</v>
          </cell>
          <cell r="O52">
            <v>0</v>
          </cell>
          <cell r="P52">
            <v>0</v>
          </cell>
          <cell r="Q52">
            <v>29</v>
          </cell>
          <cell r="R52">
            <v>9667</v>
          </cell>
          <cell r="S52">
            <v>66512</v>
          </cell>
          <cell r="T52">
            <v>70227</v>
          </cell>
          <cell r="U52">
            <v>2798</v>
          </cell>
          <cell r="V52" t="str">
            <v>NER/D/KZ5a4</v>
          </cell>
          <cell r="W52" t="str">
            <v>2003/2004</v>
          </cell>
          <cell r="X52" t="str">
            <v>NER/D/KZ5a4</v>
          </cell>
          <cell r="Y52" t="str">
            <v>Greater Kokstad</v>
          </cell>
        </row>
        <row r="54">
          <cell r="A54">
            <v>19911</v>
          </cell>
          <cell r="B54">
            <v>0</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19911</v>
          </cell>
          <cell r="V54" t="str">
            <v>NER/D/MP302</v>
          </cell>
          <cell r="W54" t="str">
            <v>2003/2004</v>
          </cell>
          <cell r="X54" t="str">
            <v>NER/D/MP302</v>
          </cell>
          <cell r="Y54" t="str">
            <v>Msukaligwa</v>
          </cell>
        </row>
        <row r="55">
          <cell r="A55">
            <v>0</v>
          </cell>
          <cell r="B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t="str">
            <v>NER/D/MP304</v>
          </cell>
          <cell r="W55" t="str">
            <v>2003/2004</v>
          </cell>
          <cell r="X55" t="str">
            <v>NER/D/MP304</v>
          </cell>
          <cell r="Y55" t="str">
            <v>Seme</v>
          </cell>
        </row>
        <row r="56">
          <cell r="A56">
            <v>11226</v>
          </cell>
          <cell r="B56">
            <v>39977</v>
          </cell>
          <cell r="C56">
            <v>238</v>
          </cell>
          <cell r="D56">
            <v>11487</v>
          </cell>
          <cell r="E56">
            <v>0</v>
          </cell>
          <cell r="F56">
            <v>0</v>
          </cell>
          <cell r="G56">
            <v>12</v>
          </cell>
          <cell r="H56">
            <v>82689</v>
          </cell>
          <cell r="I56">
            <v>905</v>
          </cell>
          <cell r="J56">
            <v>24424</v>
          </cell>
          <cell r="K56">
            <v>0</v>
          </cell>
          <cell r="L56">
            <v>0</v>
          </cell>
          <cell r="M56">
            <v>35</v>
          </cell>
          <cell r="N56">
            <v>3289</v>
          </cell>
          <cell r="O56">
            <v>0</v>
          </cell>
          <cell r="P56">
            <v>0</v>
          </cell>
          <cell r="Q56">
            <v>1</v>
          </cell>
          <cell r="R56">
            <v>5711</v>
          </cell>
          <cell r="S56">
            <v>167577</v>
          </cell>
          <cell r="T56">
            <v>167596</v>
          </cell>
          <cell r="U56">
            <v>12417</v>
          </cell>
          <cell r="V56" t="str">
            <v>NER/D/MP305</v>
          </cell>
          <cell r="W56" t="str">
            <v>2003/2004</v>
          </cell>
          <cell r="X56" t="str">
            <v>NER/D/MP305</v>
          </cell>
          <cell r="Y56" t="str">
            <v>Lekwa</v>
          </cell>
        </row>
        <row r="57">
          <cell r="A57">
            <v>0</v>
          </cell>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t="str">
            <v>NER/D/MP307</v>
          </cell>
          <cell r="W57" t="str">
            <v>2003/2004</v>
          </cell>
          <cell r="X57" t="str">
            <v>NER/D/MP307</v>
          </cell>
          <cell r="Y57" t="str">
            <v>Govan Mbeki</v>
          </cell>
        </row>
        <row r="58">
          <cell r="A58">
            <v>5898</v>
          </cell>
          <cell r="B58">
            <v>18440</v>
          </cell>
          <cell r="C58">
            <v>0</v>
          </cell>
          <cell r="D58">
            <v>0</v>
          </cell>
          <cell r="E58">
            <v>0</v>
          </cell>
          <cell r="F58">
            <v>0</v>
          </cell>
          <cell r="G58">
            <v>20</v>
          </cell>
          <cell r="H58">
            <v>21718</v>
          </cell>
          <cell r="I58">
            <v>249</v>
          </cell>
          <cell r="J58">
            <v>8912</v>
          </cell>
          <cell r="K58">
            <v>0</v>
          </cell>
          <cell r="L58">
            <v>0</v>
          </cell>
          <cell r="M58">
            <v>0</v>
          </cell>
          <cell r="N58">
            <v>0</v>
          </cell>
          <cell r="O58">
            <v>0</v>
          </cell>
          <cell r="P58">
            <v>0</v>
          </cell>
          <cell r="Q58">
            <v>110</v>
          </cell>
          <cell r="R58">
            <v>2151</v>
          </cell>
          <cell r="S58">
            <v>51221</v>
          </cell>
          <cell r="T58">
            <v>0</v>
          </cell>
          <cell r="U58">
            <v>6277</v>
          </cell>
          <cell r="V58" t="str">
            <v>NER/D/MP311</v>
          </cell>
          <cell r="W58" t="str">
            <v>2003/2004</v>
          </cell>
          <cell r="X58" t="str">
            <v>NER/D/MP311</v>
          </cell>
          <cell r="Y58" t="str">
            <v>Delmas</v>
          </cell>
        </row>
        <row r="59">
          <cell r="A59">
            <v>23821</v>
          </cell>
          <cell r="B59">
            <v>145007</v>
          </cell>
          <cell r="C59">
            <v>0</v>
          </cell>
          <cell r="D59">
            <v>0</v>
          </cell>
          <cell r="E59">
            <v>0</v>
          </cell>
          <cell r="F59">
            <v>0</v>
          </cell>
          <cell r="G59">
            <v>1209</v>
          </cell>
          <cell r="H59">
            <v>122244</v>
          </cell>
          <cell r="I59">
            <v>0</v>
          </cell>
          <cell r="J59">
            <v>0</v>
          </cell>
          <cell r="K59">
            <v>0</v>
          </cell>
          <cell r="L59">
            <v>0</v>
          </cell>
          <cell r="M59">
            <v>0</v>
          </cell>
          <cell r="N59">
            <v>0</v>
          </cell>
          <cell r="O59">
            <v>0</v>
          </cell>
          <cell r="P59">
            <v>0</v>
          </cell>
          <cell r="Q59">
            <v>0</v>
          </cell>
          <cell r="R59">
            <v>20459</v>
          </cell>
          <cell r="S59">
            <v>287710</v>
          </cell>
          <cell r="T59">
            <v>295424</v>
          </cell>
          <cell r="U59">
            <v>25030</v>
          </cell>
          <cell r="V59" t="str">
            <v>NER/D/MP313</v>
          </cell>
          <cell r="W59" t="str">
            <v>2003/2004</v>
          </cell>
          <cell r="X59" t="str">
            <v>NER/D/MP313</v>
          </cell>
          <cell r="Y59" t="str">
            <v>Middelburg</v>
          </cell>
        </row>
        <row r="60">
          <cell r="A60">
            <v>10057</v>
          </cell>
          <cell r="B60">
            <v>38734</v>
          </cell>
          <cell r="C60">
            <v>6</v>
          </cell>
          <cell r="D60">
            <v>2622</v>
          </cell>
          <cell r="E60">
            <v>0</v>
          </cell>
          <cell r="F60">
            <v>0</v>
          </cell>
          <cell r="G60">
            <v>67</v>
          </cell>
          <cell r="H60">
            <v>22698</v>
          </cell>
          <cell r="I60">
            <v>453</v>
          </cell>
          <cell r="J60">
            <v>35866</v>
          </cell>
          <cell r="K60">
            <v>6</v>
          </cell>
          <cell r="L60">
            <v>745</v>
          </cell>
          <cell r="M60">
            <v>0</v>
          </cell>
          <cell r="N60">
            <v>0</v>
          </cell>
          <cell r="O60">
            <v>0</v>
          </cell>
          <cell r="P60">
            <v>0</v>
          </cell>
          <cell r="Q60">
            <v>60</v>
          </cell>
          <cell r="R60">
            <v>4410</v>
          </cell>
          <cell r="S60">
            <v>105075</v>
          </cell>
          <cell r="T60">
            <v>134428</v>
          </cell>
          <cell r="U60">
            <v>10649</v>
          </cell>
          <cell r="V60" t="str">
            <v>NER/D/MP321</v>
          </cell>
          <cell r="W60" t="str">
            <v>2003/2004</v>
          </cell>
          <cell r="X60" t="str">
            <v>NER/D/MP321</v>
          </cell>
          <cell r="Y60" t="str">
            <v>Thaba Chweu</v>
          </cell>
        </row>
        <row r="61">
          <cell r="A61">
            <v>10199</v>
          </cell>
          <cell r="B61">
            <v>112893</v>
          </cell>
          <cell r="C61">
            <v>2</v>
          </cell>
          <cell r="D61">
            <v>5451</v>
          </cell>
          <cell r="E61">
            <v>0</v>
          </cell>
          <cell r="F61">
            <v>0</v>
          </cell>
          <cell r="G61">
            <v>1</v>
          </cell>
          <cell r="H61">
            <v>23818</v>
          </cell>
          <cell r="I61">
            <v>1832</v>
          </cell>
          <cell r="J61">
            <v>248780</v>
          </cell>
          <cell r="K61">
            <v>0</v>
          </cell>
          <cell r="L61">
            <v>0</v>
          </cell>
          <cell r="M61">
            <v>0</v>
          </cell>
          <cell r="N61">
            <v>0</v>
          </cell>
          <cell r="O61">
            <v>0</v>
          </cell>
          <cell r="P61">
            <v>0</v>
          </cell>
          <cell r="Q61">
            <v>296</v>
          </cell>
          <cell r="R61">
            <v>10027</v>
          </cell>
          <cell r="S61">
            <v>400969</v>
          </cell>
          <cell r="T61">
            <v>435208</v>
          </cell>
          <cell r="U61">
            <v>12330</v>
          </cell>
          <cell r="V61" t="str">
            <v>NER/D/MP322</v>
          </cell>
          <cell r="W61" t="str">
            <v>2003/2004</v>
          </cell>
          <cell r="X61" t="str">
            <v>NER/D/MP322</v>
          </cell>
          <cell r="Y61" t="str">
            <v>Mbombela</v>
          </cell>
        </row>
        <row r="62">
          <cell r="A62">
            <v>7293</v>
          </cell>
          <cell r="B62">
            <v>16753</v>
          </cell>
          <cell r="C62">
            <v>0</v>
          </cell>
          <cell r="D62">
            <v>0</v>
          </cell>
          <cell r="E62">
            <v>0</v>
          </cell>
          <cell r="F62">
            <v>0</v>
          </cell>
          <cell r="G62">
            <v>41</v>
          </cell>
          <cell r="H62">
            <v>32806</v>
          </cell>
          <cell r="I62">
            <v>263</v>
          </cell>
          <cell r="J62">
            <v>5260</v>
          </cell>
          <cell r="K62">
            <v>0</v>
          </cell>
          <cell r="L62">
            <v>0</v>
          </cell>
          <cell r="M62">
            <v>0</v>
          </cell>
          <cell r="N62">
            <v>0</v>
          </cell>
          <cell r="O62">
            <v>0</v>
          </cell>
          <cell r="P62">
            <v>0</v>
          </cell>
          <cell r="Q62">
            <v>89</v>
          </cell>
          <cell r="R62">
            <v>4424</v>
          </cell>
          <cell r="S62">
            <v>59243</v>
          </cell>
          <cell r="T62">
            <v>63194</v>
          </cell>
          <cell r="U62">
            <v>7686</v>
          </cell>
          <cell r="V62" t="str">
            <v>NER/D/MP323</v>
          </cell>
          <cell r="W62" t="str">
            <v>2003/2004</v>
          </cell>
          <cell r="X62" t="str">
            <v>NER/D/MP323</v>
          </cell>
          <cell r="Y62" t="str">
            <v>Umjindi</v>
          </cell>
        </row>
        <row r="63">
          <cell r="A63">
            <v>3529</v>
          </cell>
          <cell r="B63">
            <v>37102</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37102</v>
          </cell>
          <cell r="T63">
            <v>33372</v>
          </cell>
          <cell r="U63">
            <v>3529</v>
          </cell>
          <cell r="V63" t="str">
            <v>NER/D/MP324</v>
          </cell>
          <cell r="W63" t="str">
            <v>2003/2004</v>
          </cell>
          <cell r="X63" t="str">
            <v>NER/D/MP324</v>
          </cell>
          <cell r="Y63" t="str">
            <v>Nkomazi</v>
          </cell>
        </row>
        <row r="65">
          <cell r="A65">
            <v>23158</v>
          </cell>
          <cell r="B65">
            <v>89919</v>
          </cell>
          <cell r="C65">
            <v>0</v>
          </cell>
          <cell r="D65">
            <v>0</v>
          </cell>
          <cell r="E65">
            <v>1</v>
          </cell>
          <cell r="F65">
            <v>4810</v>
          </cell>
          <cell r="G65">
            <v>137</v>
          </cell>
          <cell r="H65">
            <v>156647</v>
          </cell>
          <cell r="I65">
            <v>1811</v>
          </cell>
          <cell r="J65">
            <v>46248</v>
          </cell>
          <cell r="K65">
            <v>0</v>
          </cell>
          <cell r="L65">
            <v>0</v>
          </cell>
          <cell r="M65">
            <v>47</v>
          </cell>
          <cell r="N65">
            <v>3310</v>
          </cell>
          <cell r="O65">
            <v>0</v>
          </cell>
          <cell r="P65">
            <v>0</v>
          </cell>
          <cell r="Q65">
            <v>11</v>
          </cell>
          <cell r="R65">
            <v>18215</v>
          </cell>
          <cell r="S65">
            <v>319149</v>
          </cell>
          <cell r="T65">
            <v>331000</v>
          </cell>
          <cell r="U65">
            <v>25165</v>
          </cell>
          <cell r="V65" t="str">
            <v>NER/D/NW372</v>
          </cell>
          <cell r="W65" t="str">
            <v>2003/2004</v>
          </cell>
          <cell r="X65" t="str">
            <v>NER/D/NW372</v>
          </cell>
          <cell r="Y65" t="str">
            <v>Madibeng</v>
          </cell>
        </row>
        <row r="66">
          <cell r="A66">
            <v>28177</v>
          </cell>
          <cell r="B66">
            <v>0</v>
          </cell>
          <cell r="C66">
            <v>974</v>
          </cell>
          <cell r="D66">
            <v>0</v>
          </cell>
          <cell r="E66">
            <v>0</v>
          </cell>
          <cell r="F66">
            <v>0</v>
          </cell>
          <cell r="G66">
            <v>0</v>
          </cell>
          <cell r="H66">
            <v>0</v>
          </cell>
          <cell r="I66">
            <v>3595</v>
          </cell>
          <cell r="J66">
            <v>1846002</v>
          </cell>
          <cell r="K66">
            <v>0</v>
          </cell>
          <cell r="L66">
            <v>0</v>
          </cell>
          <cell r="M66">
            <v>0</v>
          </cell>
          <cell r="N66">
            <v>0</v>
          </cell>
          <cell r="O66">
            <v>0</v>
          </cell>
          <cell r="P66">
            <v>0</v>
          </cell>
          <cell r="Q66">
            <v>0</v>
          </cell>
          <cell r="R66">
            <v>19870</v>
          </cell>
          <cell r="S66">
            <v>1865872</v>
          </cell>
          <cell r="T66">
            <v>1920467</v>
          </cell>
          <cell r="U66">
            <v>32746</v>
          </cell>
          <cell r="V66" t="str">
            <v>NER/D/NW373</v>
          </cell>
          <cell r="W66" t="str">
            <v>2003/2004</v>
          </cell>
          <cell r="X66" t="str">
            <v>NER/D/NW373</v>
          </cell>
          <cell r="Y66" t="str">
            <v>Rustenburg</v>
          </cell>
        </row>
        <row r="67">
          <cell r="A67">
            <v>5509</v>
          </cell>
          <cell r="B67">
            <v>35940</v>
          </cell>
          <cell r="C67">
            <v>0</v>
          </cell>
          <cell r="D67">
            <v>0</v>
          </cell>
          <cell r="E67">
            <v>0</v>
          </cell>
          <cell r="F67">
            <v>0</v>
          </cell>
          <cell r="G67">
            <v>136</v>
          </cell>
          <cell r="H67">
            <v>47716</v>
          </cell>
          <cell r="I67">
            <v>581</v>
          </cell>
          <cell r="J67">
            <v>0</v>
          </cell>
          <cell r="K67">
            <v>0</v>
          </cell>
          <cell r="L67">
            <v>0</v>
          </cell>
          <cell r="M67">
            <v>0</v>
          </cell>
          <cell r="N67">
            <v>11547</v>
          </cell>
          <cell r="O67">
            <v>0</v>
          </cell>
          <cell r="P67">
            <v>0</v>
          </cell>
          <cell r="Q67">
            <v>0</v>
          </cell>
          <cell r="R67">
            <v>10346</v>
          </cell>
          <cell r="S67">
            <v>105549</v>
          </cell>
          <cell r="T67">
            <v>115284</v>
          </cell>
          <cell r="U67">
            <v>6226</v>
          </cell>
          <cell r="V67" t="str">
            <v>NER/D/NW384</v>
          </cell>
          <cell r="W67" t="str">
            <v>2003/2004</v>
          </cell>
          <cell r="X67" t="str">
            <v>NER/D/NW384</v>
          </cell>
          <cell r="Y67" t="str">
            <v>Ditsobotla</v>
          </cell>
        </row>
        <row r="68">
          <cell r="A68">
            <v>0</v>
          </cell>
          <cell r="B68">
            <v>0</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t="str">
            <v>NER/D/NW385</v>
          </cell>
          <cell r="W68" t="str">
            <v>2003/2004</v>
          </cell>
          <cell r="X68" t="str">
            <v>NER/D/NW385</v>
          </cell>
          <cell r="Y68" t="str">
            <v>Zeerust</v>
          </cell>
        </row>
        <row r="69">
          <cell r="A69">
            <v>0</v>
          </cell>
          <cell r="B69">
            <v>0</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t="str">
            <v>NER/D/NW394</v>
          </cell>
          <cell r="W69" t="str">
            <v>2003/2004</v>
          </cell>
          <cell r="X69" t="str">
            <v>NER/D/NW394</v>
          </cell>
          <cell r="Y69" t="str">
            <v>Greater Taung</v>
          </cell>
        </row>
        <row r="70">
          <cell r="A70">
            <v>29248</v>
          </cell>
          <cell r="B70">
            <v>158191</v>
          </cell>
          <cell r="C70">
            <v>560</v>
          </cell>
          <cell r="D70">
            <v>12627</v>
          </cell>
          <cell r="E70">
            <v>0</v>
          </cell>
          <cell r="F70">
            <v>0</v>
          </cell>
          <cell r="G70">
            <v>59</v>
          </cell>
          <cell r="H70">
            <v>159287</v>
          </cell>
          <cell r="I70">
            <v>229</v>
          </cell>
          <cell r="J70">
            <v>35683</v>
          </cell>
          <cell r="K70">
            <v>0</v>
          </cell>
          <cell r="L70">
            <v>0</v>
          </cell>
          <cell r="M70">
            <v>5</v>
          </cell>
          <cell r="N70">
            <v>30</v>
          </cell>
          <cell r="O70">
            <v>0</v>
          </cell>
          <cell r="P70">
            <v>0</v>
          </cell>
          <cell r="Q70">
            <v>476</v>
          </cell>
          <cell r="R70">
            <v>21509</v>
          </cell>
          <cell r="S70">
            <v>387327</v>
          </cell>
          <cell r="T70">
            <v>389756</v>
          </cell>
          <cell r="U70">
            <v>30577</v>
          </cell>
          <cell r="V70" t="str">
            <v>NER/D/NW402</v>
          </cell>
          <cell r="W70" t="str">
            <v>2003/2004</v>
          </cell>
          <cell r="X70" t="str">
            <v>NER/D/NW402</v>
          </cell>
          <cell r="Y70" t="str">
            <v>Potchefstroom</v>
          </cell>
        </row>
        <row r="71">
          <cell r="A71">
            <v>41861</v>
          </cell>
          <cell r="B71">
            <v>378547</v>
          </cell>
          <cell r="C71">
            <v>0</v>
          </cell>
          <cell r="D71">
            <v>0</v>
          </cell>
          <cell r="E71">
            <v>0</v>
          </cell>
          <cell r="F71">
            <v>0</v>
          </cell>
          <cell r="G71">
            <v>2538</v>
          </cell>
          <cell r="H71">
            <v>1000</v>
          </cell>
          <cell r="I71">
            <v>0</v>
          </cell>
          <cell r="J71">
            <v>0</v>
          </cell>
          <cell r="K71">
            <v>0</v>
          </cell>
          <cell r="L71">
            <v>0</v>
          </cell>
          <cell r="M71">
            <v>0</v>
          </cell>
          <cell r="N71">
            <v>0</v>
          </cell>
          <cell r="O71">
            <v>0</v>
          </cell>
          <cell r="P71">
            <v>0</v>
          </cell>
          <cell r="Q71">
            <v>214</v>
          </cell>
          <cell r="R71">
            <v>13</v>
          </cell>
          <cell r="S71">
            <v>379560</v>
          </cell>
          <cell r="T71">
            <v>0</v>
          </cell>
          <cell r="U71">
            <v>44613</v>
          </cell>
          <cell r="V71" t="str">
            <v>NER/D/NW403</v>
          </cell>
          <cell r="W71" t="str">
            <v>2003/2004</v>
          </cell>
          <cell r="X71" t="str">
            <v>NER/D/NW403</v>
          </cell>
          <cell r="Y71" t="str">
            <v>City Council of Klerksdorp</v>
          </cell>
        </row>
        <row r="73">
          <cell r="A73">
            <v>2300</v>
          </cell>
          <cell r="B73">
            <v>29000</v>
          </cell>
          <cell r="C73">
            <v>50</v>
          </cell>
          <cell r="D73">
            <v>1650</v>
          </cell>
          <cell r="E73">
            <v>0</v>
          </cell>
          <cell r="F73">
            <v>0</v>
          </cell>
          <cell r="G73">
            <v>15</v>
          </cell>
          <cell r="H73">
            <v>250</v>
          </cell>
          <cell r="I73">
            <v>155</v>
          </cell>
          <cell r="J73">
            <v>8400</v>
          </cell>
          <cell r="K73">
            <v>0</v>
          </cell>
          <cell r="L73">
            <v>0</v>
          </cell>
          <cell r="M73">
            <v>0</v>
          </cell>
          <cell r="N73">
            <v>0</v>
          </cell>
          <cell r="O73">
            <v>0</v>
          </cell>
          <cell r="P73">
            <v>0</v>
          </cell>
          <cell r="Q73">
            <v>0</v>
          </cell>
          <cell r="R73">
            <v>3420</v>
          </cell>
          <cell r="S73">
            <v>42720</v>
          </cell>
          <cell r="T73">
            <v>43120</v>
          </cell>
          <cell r="U73">
            <v>2520</v>
          </cell>
          <cell r="V73" t="str">
            <v>NER/D/NC01b1</v>
          </cell>
          <cell r="W73" t="str">
            <v>2003/2004</v>
          </cell>
          <cell r="X73" t="str">
            <v>NER/D/NC01B1</v>
          </cell>
          <cell r="Y73" t="str">
            <v>Gamagara</v>
          </cell>
        </row>
        <row r="74">
          <cell r="A74">
            <v>2835</v>
          </cell>
          <cell r="B74">
            <v>0</v>
          </cell>
          <cell r="C74">
            <v>0</v>
          </cell>
          <cell r="D74">
            <v>0</v>
          </cell>
          <cell r="E74">
            <v>5</v>
          </cell>
          <cell r="F74">
            <v>0</v>
          </cell>
          <cell r="G74">
            <v>2</v>
          </cell>
          <cell r="H74">
            <v>0</v>
          </cell>
          <cell r="I74">
            <v>144</v>
          </cell>
          <cell r="J74">
            <v>0</v>
          </cell>
          <cell r="K74">
            <v>0</v>
          </cell>
          <cell r="L74">
            <v>0</v>
          </cell>
          <cell r="M74">
            <v>2</v>
          </cell>
          <cell r="N74">
            <v>0</v>
          </cell>
          <cell r="O74">
            <v>0</v>
          </cell>
          <cell r="P74">
            <v>0</v>
          </cell>
          <cell r="Q74">
            <v>0</v>
          </cell>
          <cell r="R74">
            <v>0</v>
          </cell>
          <cell r="S74">
            <v>0</v>
          </cell>
          <cell r="T74">
            <v>0</v>
          </cell>
          <cell r="U74">
            <v>2988</v>
          </cell>
          <cell r="V74" t="str">
            <v>NER/D/NC061</v>
          </cell>
          <cell r="W74" t="str">
            <v>2003/2004</v>
          </cell>
          <cell r="X74" t="str">
            <v>NER/D/NC061</v>
          </cell>
          <cell r="Y74" t="str">
            <v>Richtersveld</v>
          </cell>
        </row>
        <row r="75">
          <cell r="A75">
            <v>0</v>
          </cell>
          <cell r="B75">
            <v>29998</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1025</v>
          </cell>
          <cell r="S75">
            <v>31023</v>
          </cell>
          <cell r="T75">
            <v>36690</v>
          </cell>
          <cell r="U75">
            <v>0</v>
          </cell>
          <cell r="V75" t="str">
            <v>NER/D/NC062</v>
          </cell>
          <cell r="W75" t="str">
            <v>2003/2004</v>
          </cell>
          <cell r="X75" t="str">
            <v>NER/D/NC062</v>
          </cell>
          <cell r="Y75" t="str">
            <v>Nama Khoi</v>
          </cell>
        </row>
        <row r="76">
          <cell r="A76">
            <v>0</v>
          </cell>
          <cell r="B76">
            <v>0</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t="str">
            <v>NER/D/NC066</v>
          </cell>
          <cell r="W76" t="str">
            <v>2003/2004</v>
          </cell>
          <cell r="X76" t="str">
            <v>NER/D/NC066</v>
          </cell>
          <cell r="Y76" t="str">
            <v>Karoo Hoogland</v>
          </cell>
        </row>
        <row r="77">
          <cell r="A77">
            <v>781</v>
          </cell>
          <cell r="B77">
            <v>1600</v>
          </cell>
          <cell r="C77">
            <v>0</v>
          </cell>
          <cell r="D77">
            <v>0</v>
          </cell>
          <cell r="E77">
            <v>0</v>
          </cell>
          <cell r="F77">
            <v>0</v>
          </cell>
          <cell r="G77">
            <v>0</v>
          </cell>
          <cell r="H77">
            <v>0</v>
          </cell>
          <cell r="I77">
            <v>46</v>
          </cell>
          <cell r="J77">
            <v>1225</v>
          </cell>
          <cell r="K77">
            <v>0</v>
          </cell>
          <cell r="L77">
            <v>0</v>
          </cell>
          <cell r="M77">
            <v>0</v>
          </cell>
          <cell r="N77">
            <v>0</v>
          </cell>
          <cell r="O77">
            <v>0</v>
          </cell>
          <cell r="P77">
            <v>0</v>
          </cell>
          <cell r="Q77">
            <v>24</v>
          </cell>
          <cell r="R77">
            <v>327</v>
          </cell>
          <cell r="S77">
            <v>3152</v>
          </cell>
          <cell r="T77">
            <v>3289</v>
          </cell>
          <cell r="U77">
            <v>851</v>
          </cell>
          <cell r="V77" t="str">
            <v>NER/D/NC067</v>
          </cell>
          <cell r="W77" t="str">
            <v>2003/2004</v>
          </cell>
          <cell r="X77" t="str">
            <v>NER/D/NC067</v>
          </cell>
          <cell r="Y77" t="str">
            <v>Khai-Ma</v>
          </cell>
        </row>
        <row r="78">
          <cell r="A78">
            <v>0</v>
          </cell>
          <cell r="B78">
            <v>0</v>
          </cell>
          <cell r="C78">
            <v>0</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t="str">
            <v>NER/D/NC071</v>
          </cell>
          <cell r="W78" t="str">
            <v>2003/2004</v>
          </cell>
          <cell r="X78" t="str">
            <v>NER/D/NC071</v>
          </cell>
          <cell r="Y78" t="str">
            <v>Ubuntu</v>
          </cell>
        </row>
        <row r="79">
          <cell r="A79">
            <v>586</v>
          </cell>
          <cell r="B79">
            <v>0</v>
          </cell>
          <cell r="C79">
            <v>0</v>
          </cell>
          <cell r="D79">
            <v>0</v>
          </cell>
          <cell r="E79">
            <v>0</v>
          </cell>
          <cell r="F79">
            <v>0</v>
          </cell>
          <cell r="G79">
            <v>0</v>
          </cell>
          <cell r="H79">
            <v>0</v>
          </cell>
          <cell r="I79">
            <v>67</v>
          </cell>
          <cell r="J79">
            <v>0</v>
          </cell>
          <cell r="K79">
            <v>0</v>
          </cell>
          <cell r="L79">
            <v>0</v>
          </cell>
          <cell r="M79">
            <v>0</v>
          </cell>
          <cell r="N79">
            <v>0</v>
          </cell>
          <cell r="O79">
            <v>0</v>
          </cell>
          <cell r="P79">
            <v>0</v>
          </cell>
          <cell r="Q79">
            <v>0</v>
          </cell>
          <cell r="R79">
            <v>0</v>
          </cell>
          <cell r="S79">
            <v>0</v>
          </cell>
          <cell r="T79">
            <v>0</v>
          </cell>
          <cell r="U79">
            <v>653</v>
          </cell>
          <cell r="V79" t="str">
            <v>NER/D/NC074</v>
          </cell>
          <cell r="W79" t="str">
            <v>2003/2004</v>
          </cell>
          <cell r="X79" t="str">
            <v>NER/D/NC074</v>
          </cell>
          <cell r="Y79" t="str">
            <v>Kareeberg</v>
          </cell>
        </row>
        <row r="80">
          <cell r="A80">
            <v>0</v>
          </cell>
          <cell r="B80">
            <v>0</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t="str">
            <v>NER/D/NC075</v>
          </cell>
          <cell r="W80" t="str">
            <v>2003/2004</v>
          </cell>
          <cell r="X80" t="str">
            <v>NER/D/NC075</v>
          </cell>
          <cell r="Y80" t="str">
            <v>Renosterberg</v>
          </cell>
        </row>
        <row r="81">
          <cell r="A81">
            <v>373</v>
          </cell>
          <cell r="B81">
            <v>3736</v>
          </cell>
          <cell r="C81">
            <v>1</v>
          </cell>
          <cell r="D81">
            <v>911</v>
          </cell>
          <cell r="E81">
            <v>0</v>
          </cell>
          <cell r="F81">
            <v>0</v>
          </cell>
          <cell r="G81">
            <v>0</v>
          </cell>
          <cell r="H81">
            <v>0</v>
          </cell>
          <cell r="I81">
            <v>96</v>
          </cell>
          <cell r="J81">
            <v>2430</v>
          </cell>
          <cell r="K81">
            <v>0</v>
          </cell>
          <cell r="L81">
            <v>0</v>
          </cell>
          <cell r="M81">
            <v>21</v>
          </cell>
          <cell r="N81">
            <v>839</v>
          </cell>
          <cell r="O81">
            <v>0</v>
          </cell>
          <cell r="P81">
            <v>0</v>
          </cell>
          <cell r="Q81">
            <v>4</v>
          </cell>
          <cell r="R81">
            <v>562</v>
          </cell>
          <cell r="S81">
            <v>8478</v>
          </cell>
          <cell r="T81">
            <v>6975</v>
          </cell>
          <cell r="U81">
            <v>495</v>
          </cell>
          <cell r="V81" t="str">
            <v>NER/D/NC076</v>
          </cell>
          <cell r="W81" t="str">
            <v>2003/2004</v>
          </cell>
          <cell r="X81" t="str">
            <v>NER/D/NC076</v>
          </cell>
          <cell r="Y81" t="str">
            <v>Thembelihle</v>
          </cell>
        </row>
        <row r="82">
          <cell r="A82">
            <v>0</v>
          </cell>
          <cell r="B82">
            <v>0</v>
          </cell>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t="str">
            <v>NER/D/NC078</v>
          </cell>
          <cell r="W82" t="str">
            <v>2003/2004</v>
          </cell>
          <cell r="X82" t="str">
            <v>NER/D/NC078</v>
          </cell>
          <cell r="Y82" t="str">
            <v>Siyancuma</v>
          </cell>
        </row>
        <row r="83">
          <cell r="A83">
            <v>13721</v>
          </cell>
          <cell r="B83">
            <v>52005</v>
          </cell>
          <cell r="C83">
            <v>122</v>
          </cell>
          <cell r="D83">
            <v>4940</v>
          </cell>
          <cell r="E83">
            <v>0</v>
          </cell>
          <cell r="F83">
            <v>0</v>
          </cell>
          <cell r="G83">
            <v>42</v>
          </cell>
          <cell r="H83">
            <v>14905</v>
          </cell>
          <cell r="I83">
            <v>810</v>
          </cell>
          <cell r="J83">
            <v>40467</v>
          </cell>
          <cell r="K83">
            <v>15</v>
          </cell>
          <cell r="L83">
            <v>2592</v>
          </cell>
          <cell r="M83">
            <v>112</v>
          </cell>
          <cell r="N83">
            <v>4010</v>
          </cell>
          <cell r="O83">
            <v>0</v>
          </cell>
          <cell r="P83">
            <v>0</v>
          </cell>
          <cell r="Q83">
            <v>79</v>
          </cell>
          <cell r="R83">
            <v>14729</v>
          </cell>
          <cell r="S83">
            <v>133648</v>
          </cell>
          <cell r="T83">
            <v>137300</v>
          </cell>
          <cell r="U83">
            <v>14901</v>
          </cell>
          <cell r="V83" t="str">
            <v>NER/D/NC083</v>
          </cell>
          <cell r="W83" t="str">
            <v>2003/2004</v>
          </cell>
          <cell r="X83" t="str">
            <v>NER/D/NC083</v>
          </cell>
          <cell r="Y83" t="str">
            <v>Khara Hais</v>
          </cell>
        </row>
        <row r="84">
          <cell r="A84">
            <v>468</v>
          </cell>
          <cell r="B84">
            <v>6000</v>
          </cell>
          <cell r="C84">
            <v>0</v>
          </cell>
          <cell r="D84">
            <v>0</v>
          </cell>
          <cell r="E84">
            <v>0</v>
          </cell>
          <cell r="F84">
            <v>0</v>
          </cell>
          <cell r="G84">
            <v>2</v>
          </cell>
          <cell r="H84">
            <v>4000</v>
          </cell>
          <cell r="I84">
            <v>190</v>
          </cell>
          <cell r="J84">
            <v>12000</v>
          </cell>
          <cell r="K84">
            <v>0</v>
          </cell>
          <cell r="L84">
            <v>0</v>
          </cell>
          <cell r="M84">
            <v>221</v>
          </cell>
          <cell r="N84">
            <v>2000</v>
          </cell>
          <cell r="O84">
            <v>0</v>
          </cell>
          <cell r="P84">
            <v>0</v>
          </cell>
          <cell r="Q84">
            <v>0</v>
          </cell>
          <cell r="R84">
            <v>0</v>
          </cell>
          <cell r="S84">
            <v>24</v>
          </cell>
          <cell r="T84">
            <v>25</v>
          </cell>
          <cell r="U84">
            <v>881</v>
          </cell>
          <cell r="V84" t="str">
            <v>NER/D/NC085</v>
          </cell>
          <cell r="W84" t="str">
            <v>2003/2004</v>
          </cell>
          <cell r="X84" t="str">
            <v>NER/D/NC085</v>
          </cell>
          <cell r="Y84" t="str">
            <v>Tsantsabane</v>
          </cell>
        </row>
        <row r="85">
          <cell r="A85">
            <v>2600</v>
          </cell>
          <cell r="B85">
            <v>6340</v>
          </cell>
          <cell r="C85">
            <v>0</v>
          </cell>
          <cell r="D85">
            <v>0</v>
          </cell>
          <cell r="E85">
            <v>0</v>
          </cell>
          <cell r="F85">
            <v>0</v>
          </cell>
          <cell r="G85">
            <v>10</v>
          </cell>
          <cell r="H85">
            <v>1540</v>
          </cell>
          <cell r="I85">
            <v>58</v>
          </cell>
          <cell r="J85">
            <v>1540</v>
          </cell>
          <cell r="K85">
            <v>0</v>
          </cell>
          <cell r="L85">
            <v>0</v>
          </cell>
          <cell r="M85">
            <v>0</v>
          </cell>
          <cell r="N85">
            <v>0</v>
          </cell>
          <cell r="O85">
            <v>0</v>
          </cell>
          <cell r="P85">
            <v>0</v>
          </cell>
          <cell r="Q85">
            <v>56</v>
          </cell>
          <cell r="R85">
            <v>0</v>
          </cell>
          <cell r="S85">
            <v>9420</v>
          </cell>
          <cell r="T85">
            <v>9440</v>
          </cell>
          <cell r="U85">
            <v>2724</v>
          </cell>
          <cell r="V85" t="str">
            <v>NER/D/NC086</v>
          </cell>
          <cell r="W85" t="str">
            <v>2003/2004</v>
          </cell>
          <cell r="X85" t="str">
            <v>NER/D/NC086</v>
          </cell>
          <cell r="Y85" t="str">
            <v>Kgatelopele</v>
          </cell>
        </row>
        <row r="86">
          <cell r="A86">
            <v>39548</v>
          </cell>
          <cell r="B86">
            <v>102565</v>
          </cell>
          <cell r="C86">
            <v>0</v>
          </cell>
          <cell r="D86">
            <v>0</v>
          </cell>
          <cell r="E86">
            <v>0</v>
          </cell>
          <cell r="F86">
            <v>0</v>
          </cell>
          <cell r="G86">
            <v>299</v>
          </cell>
          <cell r="H86">
            <v>26286</v>
          </cell>
          <cell r="I86">
            <v>1613</v>
          </cell>
          <cell r="J86">
            <v>61602</v>
          </cell>
          <cell r="K86">
            <v>0</v>
          </cell>
          <cell r="L86">
            <v>0</v>
          </cell>
          <cell r="M86">
            <v>0</v>
          </cell>
          <cell r="N86">
            <v>0</v>
          </cell>
          <cell r="O86">
            <v>0</v>
          </cell>
          <cell r="P86">
            <v>0</v>
          </cell>
          <cell r="Q86">
            <v>0</v>
          </cell>
          <cell r="R86">
            <v>4692</v>
          </cell>
          <cell r="S86">
            <v>195145</v>
          </cell>
          <cell r="T86">
            <v>0</v>
          </cell>
          <cell r="U86">
            <v>41460</v>
          </cell>
          <cell r="V86" t="str">
            <v>NER/D/NC091</v>
          </cell>
          <cell r="W86" t="str">
            <v>2003/2004</v>
          </cell>
          <cell r="X86" t="str">
            <v>NER/D/NC091</v>
          </cell>
          <cell r="Y86" t="str">
            <v>Sol Plaatjie</v>
          </cell>
        </row>
        <row r="87">
          <cell r="A87">
            <v>671</v>
          </cell>
          <cell r="B87">
            <v>6906</v>
          </cell>
          <cell r="C87">
            <v>0</v>
          </cell>
          <cell r="D87">
            <v>0</v>
          </cell>
          <cell r="E87">
            <v>0</v>
          </cell>
          <cell r="F87">
            <v>0</v>
          </cell>
          <cell r="G87">
            <v>0</v>
          </cell>
          <cell r="H87">
            <v>0</v>
          </cell>
          <cell r="I87">
            <v>141</v>
          </cell>
          <cell r="J87">
            <v>3254</v>
          </cell>
          <cell r="K87">
            <v>0</v>
          </cell>
          <cell r="L87">
            <v>0</v>
          </cell>
          <cell r="M87">
            <v>0</v>
          </cell>
          <cell r="N87">
            <v>0</v>
          </cell>
          <cell r="O87">
            <v>0</v>
          </cell>
          <cell r="P87">
            <v>0</v>
          </cell>
          <cell r="Q87">
            <v>3</v>
          </cell>
          <cell r="R87">
            <v>283</v>
          </cell>
          <cell r="S87">
            <v>10443</v>
          </cell>
          <cell r="T87">
            <v>10903</v>
          </cell>
          <cell r="U87">
            <v>815</v>
          </cell>
          <cell r="V87" t="str">
            <v>NER/D/NC093</v>
          </cell>
          <cell r="W87" t="str">
            <v>2003/2004</v>
          </cell>
          <cell r="X87" t="str">
            <v>NER/D/NC093</v>
          </cell>
          <cell r="Y87" t="str">
            <v>Magareng</v>
          </cell>
        </row>
        <row r="89">
          <cell r="A89">
            <v>411</v>
          </cell>
          <cell r="B89">
            <v>4873</v>
          </cell>
          <cell r="C89">
            <v>0</v>
          </cell>
          <cell r="D89">
            <v>0</v>
          </cell>
          <cell r="E89">
            <v>0</v>
          </cell>
          <cell r="F89">
            <v>0</v>
          </cell>
          <cell r="G89">
            <v>13</v>
          </cell>
          <cell r="H89">
            <v>1505</v>
          </cell>
          <cell r="I89">
            <v>73</v>
          </cell>
          <cell r="J89">
            <v>3622</v>
          </cell>
          <cell r="K89">
            <v>0</v>
          </cell>
          <cell r="L89">
            <v>0</v>
          </cell>
          <cell r="M89">
            <v>0</v>
          </cell>
          <cell r="N89">
            <v>0</v>
          </cell>
          <cell r="O89">
            <v>0</v>
          </cell>
          <cell r="P89">
            <v>0</v>
          </cell>
          <cell r="Q89">
            <v>62</v>
          </cell>
          <cell r="R89">
            <v>242</v>
          </cell>
          <cell r="S89">
            <v>10242</v>
          </cell>
          <cell r="T89">
            <v>14300</v>
          </cell>
          <cell r="U89">
            <v>559</v>
          </cell>
          <cell r="V89" t="str">
            <v>NER/D/NP332</v>
          </cell>
          <cell r="W89" t="str">
            <v>2003/2004</v>
          </cell>
          <cell r="X89" t="str">
            <v>NER/D/NP332</v>
          </cell>
          <cell r="Y89" t="str">
            <v>Greater Letaba</v>
          </cell>
        </row>
        <row r="90">
          <cell r="A90">
            <v>4241</v>
          </cell>
          <cell r="B90">
            <v>178253</v>
          </cell>
          <cell r="C90">
            <v>1242</v>
          </cell>
          <cell r="D90">
            <v>62798</v>
          </cell>
          <cell r="E90">
            <v>0</v>
          </cell>
          <cell r="F90">
            <v>0</v>
          </cell>
          <cell r="G90">
            <v>155</v>
          </cell>
          <cell r="H90">
            <v>84518</v>
          </cell>
          <cell r="I90">
            <v>1180</v>
          </cell>
          <cell r="J90">
            <v>69756</v>
          </cell>
          <cell r="K90">
            <v>0</v>
          </cell>
          <cell r="L90">
            <v>0</v>
          </cell>
          <cell r="M90">
            <v>0</v>
          </cell>
          <cell r="N90">
            <v>0</v>
          </cell>
          <cell r="O90">
            <v>0</v>
          </cell>
          <cell r="P90">
            <v>0</v>
          </cell>
          <cell r="Q90">
            <v>162</v>
          </cell>
          <cell r="R90">
            <v>3064</v>
          </cell>
          <cell r="S90">
            <v>398389</v>
          </cell>
          <cell r="T90">
            <v>414453</v>
          </cell>
          <cell r="U90">
            <v>6980</v>
          </cell>
          <cell r="V90" t="str">
            <v>NER/D/NP333</v>
          </cell>
          <cell r="W90" t="str">
            <v>2003/2004</v>
          </cell>
          <cell r="X90" t="str">
            <v>NER/D/NP333</v>
          </cell>
          <cell r="Y90" t="str">
            <v>Greater Tzaneen</v>
          </cell>
        </row>
        <row r="91">
          <cell r="A91">
            <v>12040</v>
          </cell>
          <cell r="B91">
            <v>172300</v>
          </cell>
          <cell r="C91">
            <v>2935</v>
          </cell>
          <cell r="D91">
            <v>0</v>
          </cell>
          <cell r="E91">
            <v>0</v>
          </cell>
          <cell r="F91">
            <v>0</v>
          </cell>
          <cell r="G91">
            <v>420</v>
          </cell>
          <cell r="H91">
            <v>0</v>
          </cell>
          <cell r="I91">
            <v>1702</v>
          </cell>
          <cell r="J91">
            <v>0</v>
          </cell>
          <cell r="K91">
            <v>0</v>
          </cell>
          <cell r="L91">
            <v>0</v>
          </cell>
          <cell r="M91">
            <v>0</v>
          </cell>
          <cell r="N91">
            <v>0</v>
          </cell>
          <cell r="O91">
            <v>0</v>
          </cell>
          <cell r="P91">
            <v>14370</v>
          </cell>
          <cell r="Q91">
            <v>150</v>
          </cell>
          <cell r="R91">
            <v>2524</v>
          </cell>
          <cell r="S91">
            <v>189194</v>
          </cell>
          <cell r="T91">
            <v>198654</v>
          </cell>
          <cell r="U91">
            <v>17247</v>
          </cell>
          <cell r="V91" t="str">
            <v>NER/D/NP344</v>
          </cell>
          <cell r="W91" t="str">
            <v>2003/2004</v>
          </cell>
          <cell r="X91" t="str">
            <v>NER/D/NP344</v>
          </cell>
          <cell r="Y91" t="str">
            <v>Makhado</v>
          </cell>
        </row>
        <row r="92">
          <cell r="A92">
            <v>1170</v>
          </cell>
          <cell r="B92">
            <v>9411</v>
          </cell>
          <cell r="C92">
            <v>56</v>
          </cell>
          <cell r="D92">
            <v>1558</v>
          </cell>
          <cell r="E92">
            <v>2</v>
          </cell>
          <cell r="F92">
            <v>2817</v>
          </cell>
          <cell r="G92">
            <v>9</v>
          </cell>
          <cell r="H92">
            <v>78</v>
          </cell>
          <cell r="I92">
            <v>13</v>
          </cell>
          <cell r="J92">
            <v>41</v>
          </cell>
          <cell r="K92">
            <v>0</v>
          </cell>
          <cell r="L92">
            <v>0</v>
          </cell>
          <cell r="M92">
            <v>0</v>
          </cell>
          <cell r="N92">
            <v>0</v>
          </cell>
          <cell r="O92">
            <v>0</v>
          </cell>
          <cell r="P92">
            <v>0</v>
          </cell>
          <cell r="Q92">
            <v>0</v>
          </cell>
          <cell r="R92">
            <v>0</v>
          </cell>
          <cell r="S92">
            <v>13905</v>
          </cell>
          <cell r="T92">
            <v>16200</v>
          </cell>
          <cell r="U92">
            <v>1250</v>
          </cell>
          <cell r="V92" t="str">
            <v>NER/D/NP351</v>
          </cell>
          <cell r="W92" t="str">
            <v>2003/2004</v>
          </cell>
          <cell r="X92" t="str">
            <v>NER/D/NP351</v>
          </cell>
          <cell r="Y92" t="str">
            <v>Blouberg</v>
          </cell>
        </row>
        <row r="93">
          <cell r="A93">
            <v>0</v>
          </cell>
          <cell r="B93">
            <v>1592</v>
          </cell>
          <cell r="C93">
            <v>0</v>
          </cell>
          <cell r="D93">
            <v>0</v>
          </cell>
          <cell r="E93">
            <v>0</v>
          </cell>
          <cell r="F93">
            <v>0</v>
          </cell>
          <cell r="G93">
            <v>0</v>
          </cell>
          <cell r="H93">
            <v>0</v>
          </cell>
          <cell r="I93">
            <v>0</v>
          </cell>
          <cell r="J93">
            <v>3704</v>
          </cell>
          <cell r="K93">
            <v>0</v>
          </cell>
          <cell r="L93">
            <v>0</v>
          </cell>
          <cell r="M93">
            <v>0</v>
          </cell>
          <cell r="N93">
            <v>0</v>
          </cell>
          <cell r="O93">
            <v>0</v>
          </cell>
          <cell r="P93">
            <v>0</v>
          </cell>
          <cell r="Q93">
            <v>0</v>
          </cell>
          <cell r="R93">
            <v>0</v>
          </cell>
          <cell r="S93">
            <v>5296</v>
          </cell>
          <cell r="T93">
            <v>0</v>
          </cell>
          <cell r="U93">
            <v>0</v>
          </cell>
          <cell r="V93" t="str">
            <v>NER/D/NP353</v>
          </cell>
          <cell r="W93" t="str">
            <v>2003/2004</v>
          </cell>
          <cell r="X93" t="str">
            <v>NER/D/NP353</v>
          </cell>
          <cell r="Y93" t="str">
            <v>Molemole</v>
          </cell>
        </row>
        <row r="94">
          <cell r="A94">
            <v>3157</v>
          </cell>
          <cell r="B94">
            <v>0</v>
          </cell>
          <cell r="C94">
            <v>34</v>
          </cell>
          <cell r="D94">
            <v>0</v>
          </cell>
          <cell r="E94">
            <v>0</v>
          </cell>
          <cell r="F94">
            <v>0</v>
          </cell>
          <cell r="G94">
            <v>3</v>
          </cell>
          <cell r="H94">
            <v>0</v>
          </cell>
          <cell r="I94">
            <v>419</v>
          </cell>
          <cell r="J94">
            <v>0</v>
          </cell>
          <cell r="K94">
            <v>0</v>
          </cell>
          <cell r="L94">
            <v>0</v>
          </cell>
          <cell r="M94">
            <v>0</v>
          </cell>
          <cell r="N94">
            <v>0</v>
          </cell>
          <cell r="O94">
            <v>0</v>
          </cell>
          <cell r="P94">
            <v>0</v>
          </cell>
          <cell r="Q94">
            <v>56</v>
          </cell>
          <cell r="R94">
            <v>0</v>
          </cell>
          <cell r="S94">
            <v>0</v>
          </cell>
          <cell r="T94">
            <v>0</v>
          </cell>
          <cell r="U94">
            <v>3669</v>
          </cell>
          <cell r="V94" t="str">
            <v>NER/D/NP361</v>
          </cell>
          <cell r="W94" t="str">
            <v>2003/2004</v>
          </cell>
          <cell r="X94" t="str">
            <v>NER/D/NP361</v>
          </cell>
          <cell r="Y94" t="str">
            <v>Thabazimbi</v>
          </cell>
        </row>
        <row r="95">
          <cell r="A95">
            <v>2588</v>
          </cell>
          <cell r="B95">
            <v>27048</v>
          </cell>
          <cell r="C95">
            <v>0</v>
          </cell>
          <cell r="D95">
            <v>0</v>
          </cell>
          <cell r="E95">
            <v>0</v>
          </cell>
          <cell r="F95">
            <v>0</v>
          </cell>
          <cell r="G95">
            <v>0</v>
          </cell>
          <cell r="H95">
            <v>0</v>
          </cell>
          <cell r="I95">
            <v>152</v>
          </cell>
          <cell r="J95">
            <v>20775</v>
          </cell>
          <cell r="K95">
            <v>0</v>
          </cell>
          <cell r="L95">
            <v>0</v>
          </cell>
          <cell r="M95">
            <v>2</v>
          </cell>
          <cell r="N95">
            <v>1836</v>
          </cell>
          <cell r="O95">
            <v>0</v>
          </cell>
          <cell r="P95">
            <v>0</v>
          </cell>
          <cell r="Q95">
            <v>22</v>
          </cell>
          <cell r="R95">
            <v>3454</v>
          </cell>
          <cell r="S95">
            <v>53113</v>
          </cell>
          <cell r="T95">
            <v>54450</v>
          </cell>
          <cell r="U95">
            <v>2764</v>
          </cell>
          <cell r="V95" t="str">
            <v>NER/D/NP362</v>
          </cell>
          <cell r="W95" t="str">
            <v>2003/2004</v>
          </cell>
          <cell r="X95" t="str">
            <v>NER/D/NP362</v>
          </cell>
          <cell r="Y95" t="str">
            <v>Lephalale</v>
          </cell>
        </row>
        <row r="96">
          <cell r="A96">
            <v>1805</v>
          </cell>
          <cell r="B96">
            <v>10642</v>
          </cell>
          <cell r="C96">
            <v>263</v>
          </cell>
          <cell r="D96">
            <v>5033</v>
          </cell>
          <cell r="E96">
            <v>1</v>
          </cell>
          <cell r="F96">
            <v>0</v>
          </cell>
          <cell r="G96">
            <v>39</v>
          </cell>
          <cell r="H96">
            <v>11731</v>
          </cell>
          <cell r="I96">
            <v>84</v>
          </cell>
          <cell r="J96">
            <v>4909</v>
          </cell>
          <cell r="K96">
            <v>0</v>
          </cell>
          <cell r="L96">
            <v>0</v>
          </cell>
          <cell r="M96">
            <v>6</v>
          </cell>
          <cell r="N96">
            <v>80</v>
          </cell>
          <cell r="O96">
            <v>0</v>
          </cell>
          <cell r="P96">
            <v>0</v>
          </cell>
          <cell r="Q96">
            <v>8</v>
          </cell>
          <cell r="R96">
            <v>1969</v>
          </cell>
          <cell r="S96">
            <v>34364</v>
          </cell>
          <cell r="T96">
            <v>34916</v>
          </cell>
          <cell r="U96">
            <v>2206</v>
          </cell>
          <cell r="V96" t="str">
            <v>NER/D/NP364</v>
          </cell>
          <cell r="W96" t="str">
            <v>2003/2004</v>
          </cell>
          <cell r="X96" t="str">
            <v>NER/D/NP364</v>
          </cell>
          <cell r="Y96" t="str">
            <v>Mookgopong</v>
          </cell>
        </row>
        <row r="97">
          <cell r="A97">
            <v>0</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t="str">
            <v>NER/D/NP366</v>
          </cell>
          <cell r="W97" t="str">
            <v>2003/2004</v>
          </cell>
          <cell r="X97" t="str">
            <v>NER/D/NP366</v>
          </cell>
          <cell r="Y97" t="str">
            <v>Bela Bela</v>
          </cell>
        </row>
        <row r="98">
          <cell r="A98">
            <v>6779</v>
          </cell>
          <cell r="B98">
            <v>39462</v>
          </cell>
          <cell r="C98">
            <v>780</v>
          </cell>
          <cell r="D98">
            <v>15921</v>
          </cell>
          <cell r="E98">
            <v>0</v>
          </cell>
          <cell r="F98">
            <v>0</v>
          </cell>
          <cell r="G98">
            <v>160</v>
          </cell>
          <cell r="H98">
            <v>37313</v>
          </cell>
          <cell r="I98">
            <v>735</v>
          </cell>
          <cell r="J98">
            <v>54897</v>
          </cell>
          <cell r="K98">
            <v>0</v>
          </cell>
          <cell r="L98">
            <v>0</v>
          </cell>
          <cell r="M98">
            <v>0</v>
          </cell>
          <cell r="N98">
            <v>0</v>
          </cell>
          <cell r="O98">
            <v>0</v>
          </cell>
          <cell r="P98">
            <v>0</v>
          </cell>
          <cell r="Q98">
            <v>196</v>
          </cell>
          <cell r="R98">
            <v>7528</v>
          </cell>
          <cell r="S98">
            <v>155121</v>
          </cell>
          <cell r="T98">
            <v>156600</v>
          </cell>
          <cell r="U98">
            <v>8650</v>
          </cell>
          <cell r="V98" t="str">
            <v>NER/D/NP367</v>
          </cell>
          <cell r="W98" t="str">
            <v>2003/2004</v>
          </cell>
          <cell r="X98" t="str">
            <v>NER/D/NP367</v>
          </cell>
          <cell r="Y98" t="str">
            <v>Mogalakwena</v>
          </cell>
        </row>
        <row r="100">
          <cell r="A100">
            <v>506674</v>
          </cell>
          <cell r="B100">
            <v>3532940</v>
          </cell>
          <cell r="C100">
            <v>0</v>
          </cell>
          <cell r="D100">
            <v>0</v>
          </cell>
          <cell r="E100">
            <v>0</v>
          </cell>
          <cell r="F100">
            <v>0</v>
          </cell>
          <cell r="G100">
            <v>1489</v>
          </cell>
          <cell r="H100">
            <v>3466575</v>
          </cell>
          <cell r="I100">
            <v>40688</v>
          </cell>
          <cell r="J100">
            <v>1397107</v>
          </cell>
          <cell r="K100">
            <v>0</v>
          </cell>
          <cell r="L100">
            <v>0</v>
          </cell>
          <cell r="M100">
            <v>0</v>
          </cell>
          <cell r="N100">
            <v>0</v>
          </cell>
          <cell r="O100">
            <v>0</v>
          </cell>
          <cell r="P100">
            <v>0</v>
          </cell>
          <cell r="Q100">
            <v>3259</v>
          </cell>
          <cell r="R100">
            <v>485359</v>
          </cell>
          <cell r="S100">
            <v>8881981</v>
          </cell>
          <cell r="T100">
            <v>0</v>
          </cell>
          <cell r="U100">
            <v>552110</v>
          </cell>
          <cell r="V100" t="str">
            <v>NER/D/CPT</v>
          </cell>
          <cell r="W100" t="str">
            <v>2003/2004</v>
          </cell>
          <cell r="X100" t="str">
            <v>NER/D/CPT</v>
          </cell>
          <cell r="Y100" t="str">
            <v>City of Cape Town</v>
          </cell>
        </row>
        <row r="101">
          <cell r="A101">
            <v>0</v>
          </cell>
          <cell r="B101">
            <v>0</v>
          </cell>
          <cell r="C101">
            <v>0</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t="str">
            <v>NER/D/WC012</v>
          </cell>
          <cell r="W101" t="str">
            <v>2003/2004</v>
          </cell>
          <cell r="X101" t="str">
            <v>NER/D/WC012</v>
          </cell>
          <cell r="Y101" t="str">
            <v>Cederberg</v>
          </cell>
        </row>
        <row r="102">
          <cell r="A102">
            <v>15920</v>
          </cell>
          <cell r="B102">
            <v>69270</v>
          </cell>
          <cell r="C102">
            <v>0</v>
          </cell>
          <cell r="D102">
            <v>0</v>
          </cell>
          <cell r="E102">
            <v>0</v>
          </cell>
          <cell r="F102">
            <v>0</v>
          </cell>
          <cell r="G102">
            <v>86</v>
          </cell>
          <cell r="H102">
            <v>71763</v>
          </cell>
          <cell r="I102">
            <v>813</v>
          </cell>
          <cell r="J102">
            <v>16905</v>
          </cell>
          <cell r="K102">
            <v>0</v>
          </cell>
          <cell r="L102">
            <v>0</v>
          </cell>
          <cell r="M102">
            <v>274</v>
          </cell>
          <cell r="N102">
            <v>3486</v>
          </cell>
          <cell r="O102">
            <v>0</v>
          </cell>
          <cell r="P102">
            <v>0</v>
          </cell>
          <cell r="Q102">
            <v>256</v>
          </cell>
          <cell r="R102">
            <v>6097</v>
          </cell>
          <cell r="S102">
            <v>167521</v>
          </cell>
          <cell r="T102">
            <v>173048</v>
          </cell>
          <cell r="U102">
            <v>17349</v>
          </cell>
          <cell r="V102" t="str">
            <v>NER/D/WC014</v>
          </cell>
          <cell r="W102" t="str">
            <v>2003/2004</v>
          </cell>
          <cell r="X102" t="str">
            <v>NER/D/WC014</v>
          </cell>
          <cell r="Y102" t="str">
            <v>Saldanha Bay</v>
          </cell>
        </row>
        <row r="103">
          <cell r="A103">
            <v>12329</v>
          </cell>
          <cell r="B103">
            <v>45364</v>
          </cell>
          <cell r="C103">
            <v>4</v>
          </cell>
          <cell r="D103">
            <v>19</v>
          </cell>
          <cell r="E103">
            <v>0</v>
          </cell>
          <cell r="F103">
            <v>0</v>
          </cell>
          <cell r="G103">
            <v>115</v>
          </cell>
          <cell r="H103">
            <v>66842</v>
          </cell>
          <cell r="I103">
            <v>813</v>
          </cell>
          <cell r="J103">
            <v>16399</v>
          </cell>
          <cell r="K103">
            <v>0</v>
          </cell>
          <cell r="L103">
            <v>0</v>
          </cell>
          <cell r="M103">
            <v>0</v>
          </cell>
          <cell r="N103">
            <v>0</v>
          </cell>
          <cell r="O103">
            <v>0</v>
          </cell>
          <cell r="P103">
            <v>0</v>
          </cell>
          <cell r="Q103">
            <v>209</v>
          </cell>
          <cell r="R103">
            <v>5475</v>
          </cell>
          <cell r="S103">
            <v>134099</v>
          </cell>
          <cell r="T103">
            <v>138121</v>
          </cell>
          <cell r="U103">
            <v>13470</v>
          </cell>
          <cell r="V103" t="str">
            <v>NER/D/WC015</v>
          </cell>
          <cell r="W103" t="str">
            <v>2003/2004</v>
          </cell>
          <cell r="X103" t="str">
            <v>NER/D/WC015</v>
          </cell>
          <cell r="Y103" t="str">
            <v>Swartland</v>
          </cell>
        </row>
        <row r="104">
          <cell r="A104">
            <v>9595</v>
          </cell>
          <cell r="B104">
            <v>36504</v>
          </cell>
          <cell r="C104">
            <v>228</v>
          </cell>
          <cell r="D104">
            <v>7839</v>
          </cell>
          <cell r="E104">
            <v>0</v>
          </cell>
          <cell r="F104">
            <v>0</v>
          </cell>
          <cell r="G104">
            <v>72</v>
          </cell>
          <cell r="H104">
            <v>72627</v>
          </cell>
          <cell r="I104">
            <v>409</v>
          </cell>
          <cell r="J104">
            <v>11316</v>
          </cell>
          <cell r="K104">
            <v>0</v>
          </cell>
          <cell r="L104">
            <v>0</v>
          </cell>
          <cell r="M104">
            <v>0</v>
          </cell>
          <cell r="N104">
            <v>0</v>
          </cell>
          <cell r="O104">
            <v>0</v>
          </cell>
          <cell r="P104">
            <v>0</v>
          </cell>
          <cell r="Q104">
            <v>96</v>
          </cell>
          <cell r="R104">
            <v>2007</v>
          </cell>
          <cell r="S104">
            <v>130293</v>
          </cell>
          <cell r="T104">
            <v>138139</v>
          </cell>
          <cell r="U104">
            <v>10400</v>
          </cell>
          <cell r="V104" t="str">
            <v>NER/D/WC022</v>
          </cell>
          <cell r="W104" t="str">
            <v>2003/2004</v>
          </cell>
          <cell r="X104" t="str">
            <v>NER/D/WC022</v>
          </cell>
          <cell r="Y104" t="str">
            <v>Witzenberg</v>
          </cell>
        </row>
        <row r="105">
          <cell r="A105">
            <v>19443</v>
          </cell>
          <cell r="B105">
            <v>103712</v>
          </cell>
          <cell r="C105">
            <v>0</v>
          </cell>
          <cell r="D105">
            <v>0</v>
          </cell>
          <cell r="E105">
            <v>0</v>
          </cell>
          <cell r="F105">
            <v>0</v>
          </cell>
          <cell r="G105">
            <v>0</v>
          </cell>
          <cell r="H105">
            <v>0</v>
          </cell>
          <cell r="I105">
            <v>1237</v>
          </cell>
          <cell r="J105">
            <v>124927</v>
          </cell>
          <cell r="K105">
            <v>0</v>
          </cell>
          <cell r="L105">
            <v>0</v>
          </cell>
          <cell r="M105">
            <v>0</v>
          </cell>
          <cell r="N105">
            <v>0</v>
          </cell>
          <cell r="O105">
            <v>0</v>
          </cell>
          <cell r="P105">
            <v>0</v>
          </cell>
          <cell r="Q105">
            <v>297</v>
          </cell>
          <cell r="R105">
            <v>5844</v>
          </cell>
          <cell r="S105">
            <v>234483</v>
          </cell>
          <cell r="T105">
            <v>0</v>
          </cell>
          <cell r="U105">
            <v>20977</v>
          </cell>
          <cell r="V105" t="str">
            <v>NER/D/WC025</v>
          </cell>
          <cell r="W105" t="str">
            <v>2003/2004</v>
          </cell>
          <cell r="X105" t="str">
            <v>NER/D/WC025</v>
          </cell>
          <cell r="Y105" t="str">
            <v>Breede Valley</v>
          </cell>
        </row>
        <row r="106">
          <cell r="A106">
            <v>14554</v>
          </cell>
          <cell r="B106">
            <v>49458</v>
          </cell>
          <cell r="C106">
            <v>1298</v>
          </cell>
          <cell r="D106">
            <v>147722</v>
          </cell>
          <cell r="E106">
            <v>0</v>
          </cell>
          <cell r="F106">
            <v>0</v>
          </cell>
          <cell r="G106">
            <v>575</v>
          </cell>
          <cell r="H106">
            <v>26669</v>
          </cell>
          <cell r="I106">
            <v>0</v>
          </cell>
          <cell r="J106">
            <v>0</v>
          </cell>
          <cell r="K106">
            <v>0</v>
          </cell>
          <cell r="L106">
            <v>0</v>
          </cell>
          <cell r="M106">
            <v>60</v>
          </cell>
          <cell r="N106">
            <v>307</v>
          </cell>
          <cell r="O106">
            <v>0</v>
          </cell>
          <cell r="P106">
            <v>0</v>
          </cell>
          <cell r="Q106">
            <v>259</v>
          </cell>
          <cell r="R106">
            <v>6407</v>
          </cell>
          <cell r="S106">
            <v>230563</v>
          </cell>
          <cell r="T106">
            <v>0</v>
          </cell>
          <cell r="U106">
            <v>16746</v>
          </cell>
          <cell r="V106" t="str">
            <v>NER/D/WC026</v>
          </cell>
          <cell r="W106" t="str">
            <v>2003/2004</v>
          </cell>
          <cell r="X106" t="str">
            <v>NER/D/WC026</v>
          </cell>
          <cell r="Y106" t="str">
            <v>Breede River/Winelands</v>
          </cell>
        </row>
        <row r="107">
          <cell r="A107">
            <v>4736</v>
          </cell>
          <cell r="B107">
            <v>23442</v>
          </cell>
          <cell r="C107">
            <v>0</v>
          </cell>
          <cell r="D107">
            <v>0</v>
          </cell>
          <cell r="E107">
            <v>0</v>
          </cell>
          <cell r="F107">
            <v>0</v>
          </cell>
          <cell r="G107">
            <v>33</v>
          </cell>
          <cell r="H107">
            <v>14596</v>
          </cell>
          <cell r="I107">
            <v>390</v>
          </cell>
          <cell r="J107">
            <v>10129</v>
          </cell>
          <cell r="K107">
            <v>0</v>
          </cell>
          <cell r="L107">
            <v>0</v>
          </cell>
          <cell r="M107">
            <v>0</v>
          </cell>
          <cell r="N107">
            <v>0</v>
          </cell>
          <cell r="O107">
            <v>0</v>
          </cell>
          <cell r="P107">
            <v>0</v>
          </cell>
          <cell r="Q107">
            <v>8</v>
          </cell>
          <cell r="R107">
            <v>2033</v>
          </cell>
          <cell r="S107">
            <v>50200</v>
          </cell>
          <cell r="T107">
            <v>51454</v>
          </cell>
          <cell r="U107">
            <v>5167</v>
          </cell>
          <cell r="V107" t="str">
            <v>NER/D/WC031</v>
          </cell>
          <cell r="W107" t="str">
            <v>2003/2004</v>
          </cell>
          <cell r="X107" t="str">
            <v>NER/D/WC031</v>
          </cell>
          <cell r="Y107" t="str">
            <v>Theewaterskloof</v>
          </cell>
        </row>
        <row r="108">
          <cell r="A108">
            <v>20297</v>
          </cell>
          <cell r="B108">
            <v>82275</v>
          </cell>
          <cell r="C108">
            <v>0</v>
          </cell>
          <cell r="D108">
            <v>0</v>
          </cell>
          <cell r="E108">
            <v>0</v>
          </cell>
          <cell r="F108">
            <v>0</v>
          </cell>
          <cell r="G108">
            <v>0</v>
          </cell>
          <cell r="H108">
            <v>0</v>
          </cell>
          <cell r="I108">
            <v>1098</v>
          </cell>
          <cell r="J108">
            <v>63278</v>
          </cell>
          <cell r="K108">
            <v>0</v>
          </cell>
          <cell r="L108">
            <v>0</v>
          </cell>
          <cell r="M108">
            <v>0</v>
          </cell>
          <cell r="N108">
            <v>0</v>
          </cell>
          <cell r="O108">
            <v>0</v>
          </cell>
          <cell r="P108">
            <v>0</v>
          </cell>
          <cell r="Q108">
            <v>85</v>
          </cell>
          <cell r="R108">
            <v>90</v>
          </cell>
          <cell r="S108">
            <v>145643</v>
          </cell>
          <cell r="T108">
            <v>140000</v>
          </cell>
          <cell r="U108">
            <v>21480</v>
          </cell>
          <cell r="V108" t="str">
            <v>NER/D/WC032</v>
          </cell>
          <cell r="W108" t="str">
            <v>2003/2004</v>
          </cell>
          <cell r="X108" t="str">
            <v>NER/D/WC032</v>
          </cell>
          <cell r="Y108" t="str">
            <v>Overstrand</v>
          </cell>
        </row>
        <row r="109">
          <cell r="A109">
            <v>6036</v>
          </cell>
          <cell r="B109">
            <v>25200</v>
          </cell>
          <cell r="C109">
            <v>0</v>
          </cell>
          <cell r="D109">
            <v>0</v>
          </cell>
          <cell r="E109">
            <v>0</v>
          </cell>
          <cell r="F109">
            <v>0</v>
          </cell>
          <cell r="G109">
            <v>27</v>
          </cell>
          <cell r="H109">
            <v>2200</v>
          </cell>
          <cell r="I109">
            <v>343</v>
          </cell>
          <cell r="J109">
            <v>15300</v>
          </cell>
          <cell r="K109">
            <v>0</v>
          </cell>
          <cell r="L109">
            <v>0</v>
          </cell>
          <cell r="M109">
            <v>0</v>
          </cell>
          <cell r="N109">
            <v>1700</v>
          </cell>
          <cell r="O109">
            <v>0</v>
          </cell>
          <cell r="P109">
            <v>0</v>
          </cell>
          <cell r="Q109">
            <v>69</v>
          </cell>
          <cell r="R109">
            <v>1800</v>
          </cell>
          <cell r="S109">
            <v>46200</v>
          </cell>
          <cell r="T109">
            <v>48400</v>
          </cell>
          <cell r="U109">
            <v>6475</v>
          </cell>
          <cell r="V109" t="str">
            <v>NER/D/WC033</v>
          </cell>
          <cell r="W109" t="str">
            <v>2003/2004</v>
          </cell>
          <cell r="X109" t="str">
            <v>NER/D/WC033</v>
          </cell>
          <cell r="Y109" t="str">
            <v>Cape Agulhas</v>
          </cell>
        </row>
        <row r="110">
          <cell r="A110">
            <v>4702</v>
          </cell>
          <cell r="B110">
            <v>24000</v>
          </cell>
          <cell r="C110">
            <v>3</v>
          </cell>
          <cell r="D110">
            <v>800</v>
          </cell>
          <cell r="E110">
            <v>0</v>
          </cell>
          <cell r="F110">
            <v>0</v>
          </cell>
          <cell r="G110">
            <v>15</v>
          </cell>
          <cell r="H110">
            <v>2800</v>
          </cell>
          <cell r="I110">
            <v>370</v>
          </cell>
          <cell r="J110">
            <v>5500</v>
          </cell>
          <cell r="K110">
            <v>0</v>
          </cell>
          <cell r="L110">
            <v>0</v>
          </cell>
          <cell r="M110">
            <v>0</v>
          </cell>
          <cell r="N110">
            <v>0</v>
          </cell>
          <cell r="O110">
            <v>0</v>
          </cell>
          <cell r="P110">
            <v>0</v>
          </cell>
          <cell r="Q110">
            <v>0</v>
          </cell>
          <cell r="R110">
            <v>1490</v>
          </cell>
          <cell r="S110">
            <v>34590</v>
          </cell>
          <cell r="T110">
            <v>0</v>
          </cell>
          <cell r="U110">
            <v>5090</v>
          </cell>
          <cell r="V110" t="str">
            <v>NER/D/WC034</v>
          </cell>
          <cell r="W110" t="str">
            <v>2003/2004</v>
          </cell>
          <cell r="X110" t="str">
            <v>NER/D/WC034</v>
          </cell>
          <cell r="Y110" t="str">
            <v>Swellendam</v>
          </cell>
        </row>
        <row r="111">
          <cell r="A111">
            <v>10537</v>
          </cell>
          <cell r="B111">
            <v>62816</v>
          </cell>
          <cell r="C111">
            <v>0</v>
          </cell>
          <cell r="D111">
            <v>0</v>
          </cell>
          <cell r="E111">
            <v>0</v>
          </cell>
          <cell r="F111">
            <v>0</v>
          </cell>
          <cell r="G111">
            <v>0</v>
          </cell>
          <cell r="H111">
            <v>0</v>
          </cell>
          <cell r="I111">
            <v>158</v>
          </cell>
          <cell r="J111">
            <v>974</v>
          </cell>
          <cell r="K111">
            <v>0</v>
          </cell>
          <cell r="L111">
            <v>0</v>
          </cell>
          <cell r="M111">
            <v>0</v>
          </cell>
          <cell r="N111">
            <v>0</v>
          </cell>
          <cell r="O111">
            <v>0</v>
          </cell>
          <cell r="P111">
            <v>0</v>
          </cell>
          <cell r="Q111">
            <v>614</v>
          </cell>
          <cell r="R111">
            <v>5523</v>
          </cell>
          <cell r="S111">
            <v>69313</v>
          </cell>
          <cell r="T111">
            <v>71595</v>
          </cell>
          <cell r="U111">
            <v>11309</v>
          </cell>
          <cell r="V111" t="str">
            <v>NER/D/WC042</v>
          </cell>
          <cell r="W111" t="str">
            <v>2003/2004</v>
          </cell>
          <cell r="X111" t="str">
            <v>NER/D/WC042</v>
          </cell>
          <cell r="Y111" t="str">
            <v>Langeberg</v>
          </cell>
        </row>
        <row r="112">
          <cell r="A112">
            <v>23061</v>
          </cell>
          <cell r="B112">
            <v>96958</v>
          </cell>
          <cell r="C112">
            <v>0</v>
          </cell>
          <cell r="D112">
            <v>0</v>
          </cell>
          <cell r="E112">
            <v>0</v>
          </cell>
          <cell r="F112">
            <v>0</v>
          </cell>
          <cell r="G112">
            <v>144</v>
          </cell>
          <cell r="H112">
            <v>87538</v>
          </cell>
          <cell r="I112">
            <v>900</v>
          </cell>
          <cell r="J112">
            <v>22093</v>
          </cell>
          <cell r="K112">
            <v>0</v>
          </cell>
          <cell r="L112">
            <v>0</v>
          </cell>
          <cell r="M112">
            <v>0</v>
          </cell>
          <cell r="N112">
            <v>0</v>
          </cell>
          <cell r="O112">
            <v>0</v>
          </cell>
          <cell r="P112">
            <v>0</v>
          </cell>
          <cell r="Q112">
            <v>1</v>
          </cell>
          <cell r="R112">
            <v>6421</v>
          </cell>
          <cell r="S112">
            <v>213010</v>
          </cell>
          <cell r="T112">
            <v>225789</v>
          </cell>
          <cell r="U112">
            <v>24106</v>
          </cell>
          <cell r="V112" t="str">
            <v>NER/D/WC043</v>
          </cell>
          <cell r="W112" t="str">
            <v>2003/2004</v>
          </cell>
          <cell r="X112" t="str">
            <v>NER/D/WC043</v>
          </cell>
          <cell r="Y112" t="str">
            <v>Mossel Bay</v>
          </cell>
        </row>
        <row r="113">
          <cell r="A113">
            <v>13124</v>
          </cell>
          <cell r="B113">
            <v>66578</v>
          </cell>
          <cell r="C113">
            <v>62</v>
          </cell>
          <cell r="D113">
            <v>2742</v>
          </cell>
          <cell r="E113">
            <v>0</v>
          </cell>
          <cell r="F113">
            <v>0</v>
          </cell>
          <cell r="G113">
            <v>1</v>
          </cell>
          <cell r="H113">
            <v>7480</v>
          </cell>
          <cell r="I113">
            <v>418</v>
          </cell>
          <cell r="J113">
            <v>43195</v>
          </cell>
          <cell r="K113">
            <v>0</v>
          </cell>
          <cell r="L113">
            <v>0</v>
          </cell>
          <cell r="M113">
            <v>8</v>
          </cell>
          <cell r="N113">
            <v>8262</v>
          </cell>
          <cell r="O113">
            <v>0</v>
          </cell>
          <cell r="P113">
            <v>0</v>
          </cell>
          <cell r="Q113">
            <v>1</v>
          </cell>
          <cell r="R113">
            <v>4166</v>
          </cell>
          <cell r="S113">
            <v>132423</v>
          </cell>
          <cell r="T113">
            <v>135070</v>
          </cell>
          <cell r="U113">
            <v>13614</v>
          </cell>
          <cell r="V113" t="str">
            <v>NER/D/WC045</v>
          </cell>
          <cell r="W113" t="str">
            <v>2003/2004</v>
          </cell>
          <cell r="X113" t="str">
            <v>NER/D/WC045</v>
          </cell>
          <cell r="Y113" t="str">
            <v>Oudtshoorn</v>
          </cell>
        </row>
        <row r="114">
          <cell r="A114">
            <v>12850</v>
          </cell>
          <cell r="B114">
            <v>72296</v>
          </cell>
          <cell r="C114">
            <v>6</v>
          </cell>
          <cell r="D114">
            <v>14</v>
          </cell>
          <cell r="E114">
            <v>0</v>
          </cell>
          <cell r="F114">
            <v>0</v>
          </cell>
          <cell r="G114">
            <v>0</v>
          </cell>
          <cell r="H114">
            <v>0</v>
          </cell>
          <cell r="I114">
            <v>1269</v>
          </cell>
          <cell r="J114">
            <v>68508</v>
          </cell>
          <cell r="K114">
            <v>0</v>
          </cell>
          <cell r="L114">
            <v>0</v>
          </cell>
          <cell r="M114">
            <v>1</v>
          </cell>
          <cell r="N114">
            <v>19</v>
          </cell>
          <cell r="O114">
            <v>0</v>
          </cell>
          <cell r="P114">
            <v>0</v>
          </cell>
          <cell r="Q114">
            <v>357</v>
          </cell>
          <cell r="R114">
            <v>5048</v>
          </cell>
          <cell r="S114">
            <v>145885</v>
          </cell>
          <cell r="T114">
            <v>154535</v>
          </cell>
          <cell r="U114">
            <v>14483</v>
          </cell>
          <cell r="V114" t="str">
            <v>NER/D/WC048</v>
          </cell>
          <cell r="W114" t="str">
            <v>2003/2004</v>
          </cell>
          <cell r="X114" t="str">
            <v>NER/D/WC048</v>
          </cell>
          <cell r="Y114" t="str">
            <v>Knysna</v>
          </cell>
        </row>
        <row r="115">
          <cell r="A115">
            <v>716</v>
          </cell>
          <cell r="B115">
            <v>1940</v>
          </cell>
          <cell r="C115">
            <v>1</v>
          </cell>
          <cell r="D115">
            <v>2</v>
          </cell>
          <cell r="E115">
            <v>0</v>
          </cell>
          <cell r="F115">
            <v>0</v>
          </cell>
          <cell r="G115">
            <v>0</v>
          </cell>
          <cell r="H115">
            <v>0</v>
          </cell>
          <cell r="I115">
            <v>35</v>
          </cell>
          <cell r="J115">
            <v>2761</v>
          </cell>
          <cell r="K115">
            <v>1</v>
          </cell>
          <cell r="L115">
            <v>16</v>
          </cell>
          <cell r="M115">
            <v>4</v>
          </cell>
          <cell r="N115">
            <v>435</v>
          </cell>
          <cell r="O115">
            <v>0</v>
          </cell>
          <cell r="P115">
            <v>0</v>
          </cell>
          <cell r="Q115">
            <v>10</v>
          </cell>
          <cell r="R115">
            <v>55</v>
          </cell>
          <cell r="S115">
            <v>5209</v>
          </cell>
          <cell r="T115">
            <v>5200</v>
          </cell>
          <cell r="U115">
            <v>767</v>
          </cell>
          <cell r="V115" t="str">
            <v>NER/D/WC051</v>
          </cell>
          <cell r="W115" t="str">
            <v>2003/2004</v>
          </cell>
          <cell r="X115" t="str">
            <v>NER/D/WC051</v>
          </cell>
          <cell r="Y115" t="str">
            <v>Laingsburg</v>
          </cell>
        </row>
        <row r="116">
          <cell r="A116">
            <v>1163</v>
          </cell>
          <cell r="B116">
            <v>4399</v>
          </cell>
          <cell r="C116">
            <v>5</v>
          </cell>
          <cell r="D116">
            <v>274</v>
          </cell>
          <cell r="E116">
            <v>0</v>
          </cell>
          <cell r="F116">
            <v>0</v>
          </cell>
          <cell r="G116">
            <v>0</v>
          </cell>
          <cell r="H116">
            <v>0</v>
          </cell>
          <cell r="I116">
            <v>99</v>
          </cell>
          <cell r="J116">
            <v>1292</v>
          </cell>
          <cell r="K116">
            <v>0</v>
          </cell>
          <cell r="L116">
            <v>0</v>
          </cell>
          <cell r="M116">
            <v>5</v>
          </cell>
          <cell r="N116">
            <v>1103</v>
          </cell>
          <cell r="O116">
            <v>0</v>
          </cell>
          <cell r="P116">
            <v>0</v>
          </cell>
          <cell r="Q116">
            <v>1</v>
          </cell>
          <cell r="R116">
            <v>221</v>
          </cell>
          <cell r="S116">
            <v>7289</v>
          </cell>
          <cell r="T116">
            <v>7202</v>
          </cell>
          <cell r="U116">
            <v>1273</v>
          </cell>
          <cell r="V116" t="str">
            <v>NER/D/WC052</v>
          </cell>
          <cell r="W116" t="str">
            <v>2003/2004</v>
          </cell>
          <cell r="X116" t="str">
            <v>NER/D/WC052</v>
          </cell>
          <cell r="Y116" t="str">
            <v>Prince Albert</v>
          </cell>
        </row>
        <row r="117">
          <cell r="A117">
            <v>0</v>
          </cell>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t="str">
            <v>NER/D/WC053</v>
          </cell>
          <cell r="W117" t="str">
            <v>2003/2004</v>
          </cell>
          <cell r="X117" t="str">
            <v>NER/D/WC053</v>
          </cell>
          <cell r="Y117" t="str">
            <v>Beaufort West</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sheetName val="Fuel Specs"/>
      <sheetName val="Heavy Duty CI"/>
      <sheetName val="Pass SI"/>
      <sheetName val="LDV CI"/>
      <sheetName val="LDV Petrol"/>
      <sheetName val="Motorcycles"/>
    </sheetNames>
    <sheetDataSet>
      <sheetData sheetId="0">
        <row r="6">
          <cell r="B6" t="str">
            <v>Coach Std &lt;=18t 80ties</v>
          </cell>
          <cell r="G6" t="str">
            <v>-6%</v>
          </cell>
          <cell r="H6" t="str">
            <v>0%</v>
          </cell>
        </row>
        <row r="7">
          <cell r="B7" t="str">
            <v>Coach Std &lt;=18t Euro-1</v>
          </cell>
          <cell r="G7" t="str">
            <v>-4%</v>
          </cell>
          <cell r="H7" t="str">
            <v>50%</v>
          </cell>
        </row>
        <row r="8">
          <cell r="B8" t="str">
            <v>Coach Std &lt;=18t Euro-2</v>
          </cell>
          <cell r="G8" t="str">
            <v>-2%</v>
          </cell>
          <cell r="H8" t="str">
            <v>100%</v>
          </cell>
        </row>
        <row r="9">
          <cell r="B9" t="str">
            <v>Coach Std &lt;=18t Euro-3</v>
          </cell>
          <cell r="G9" t="str">
            <v>00%</v>
          </cell>
        </row>
        <row r="10">
          <cell r="B10" t="str">
            <v>Coach Std &lt;=18t Euro-4</v>
          </cell>
          <cell r="G10" t="str">
            <v>+2%</v>
          </cell>
        </row>
        <row r="11">
          <cell r="B11" t="str">
            <v>Coach Std &lt;=18t Euro-5</v>
          </cell>
          <cell r="G11" t="str">
            <v>+4%</v>
          </cell>
        </row>
        <row r="12">
          <cell r="B12" t="str">
            <v>Coach 3-Axes &gt;18t 80ties</v>
          </cell>
          <cell r="G12" t="str">
            <v>+6%</v>
          </cell>
        </row>
        <row r="13">
          <cell r="B13" t="str">
            <v>Coach 3-Axes &gt;18t Euro-1</v>
          </cell>
        </row>
        <row r="14">
          <cell r="B14" t="str">
            <v>Coach 3-Axes &gt;18t Euro-2</v>
          </cell>
        </row>
        <row r="15">
          <cell r="B15" t="str">
            <v>Coach 3-Axes &gt;18t Euro-3</v>
          </cell>
        </row>
        <row r="16">
          <cell r="B16" t="str">
            <v>Coach 3-Axes &gt;18t Euro-4</v>
          </cell>
        </row>
        <row r="17">
          <cell r="B17" t="str">
            <v>Coach 3-Axes &gt;18t Euro-5</v>
          </cell>
        </row>
        <row r="18">
          <cell r="B18" t="str">
            <v>Ubus Midi &lt;=15t 80ties</v>
          </cell>
        </row>
        <row r="19">
          <cell r="B19" t="str">
            <v>Ubus Midi &lt;=15t Euro-1</v>
          </cell>
        </row>
        <row r="20">
          <cell r="B20" t="str">
            <v>Ubus Midi &lt;=15t Euro-2</v>
          </cell>
        </row>
        <row r="21">
          <cell r="B21" t="str">
            <v>Ubus Midi &lt;=15t Euro-3</v>
          </cell>
        </row>
        <row r="22">
          <cell r="B22" t="str">
            <v>Ubus Midi &lt;=15t Euro-4</v>
          </cell>
        </row>
        <row r="23">
          <cell r="B23" t="str">
            <v>Ubus Midi &lt;=15t Euro-5</v>
          </cell>
        </row>
        <row r="24">
          <cell r="B24" t="str">
            <v>Ubus Std &gt;15-18t 80ties</v>
          </cell>
        </row>
        <row r="25">
          <cell r="B25" t="str">
            <v>Ubus Std &gt;15-18t Euro-1</v>
          </cell>
        </row>
        <row r="26">
          <cell r="B26" t="str">
            <v>Ubus Std &gt;15-18t Euro-2</v>
          </cell>
        </row>
        <row r="27">
          <cell r="B27" t="str">
            <v>Ubus Std &gt;15-18t Euro-3</v>
          </cell>
        </row>
        <row r="28">
          <cell r="B28" t="str">
            <v>Ubus Std &gt;15-18t Euro-4</v>
          </cell>
        </row>
        <row r="29">
          <cell r="B29" t="str">
            <v>Ubus Std &gt;15-18t Euro-5</v>
          </cell>
        </row>
        <row r="30">
          <cell r="B30" t="str">
            <v>Ubus Artic &gt;18t 80ties</v>
          </cell>
        </row>
        <row r="31">
          <cell r="B31" t="str">
            <v>Ubus Artic &gt;18t Euro-1</v>
          </cell>
        </row>
        <row r="32">
          <cell r="B32" t="str">
            <v>Ubus Artic &gt;18t Euro-2</v>
          </cell>
        </row>
        <row r="33">
          <cell r="B33" t="str">
            <v>Ubus Artic &gt;18t Euro-3</v>
          </cell>
        </row>
        <row r="34">
          <cell r="B34" t="str">
            <v>Ubus Artic &gt;18t Euro-4</v>
          </cell>
        </row>
        <row r="35">
          <cell r="B35" t="str">
            <v>Ubus Artic &gt;18t Euro-5</v>
          </cell>
        </row>
        <row r="36">
          <cell r="B36" t="str">
            <v>RT &lt;=7.5t 80ties</v>
          </cell>
        </row>
        <row r="37">
          <cell r="B37" t="str">
            <v>RT &lt;=7.5t Euro-1</v>
          </cell>
        </row>
        <row r="38">
          <cell r="B38" t="str">
            <v>RT &lt;=7.5t Euro-2</v>
          </cell>
        </row>
        <row r="39">
          <cell r="B39" t="str">
            <v>RT &lt;=7.5t Euro-3</v>
          </cell>
        </row>
        <row r="40">
          <cell r="B40" t="str">
            <v>RT &lt;=7.5t Euro-4</v>
          </cell>
        </row>
        <row r="41">
          <cell r="B41" t="str">
            <v>RT &lt;=7.5t Euro-5</v>
          </cell>
        </row>
        <row r="42">
          <cell r="B42" t="str">
            <v>RT &gt;7,5-12t 80ties</v>
          </cell>
        </row>
        <row r="43">
          <cell r="B43" t="str">
            <v>RT &gt;7,5-12t Euro-1</v>
          </cell>
        </row>
        <row r="44">
          <cell r="B44" t="str">
            <v>RT &gt;7,5-12t Euro-2</v>
          </cell>
        </row>
        <row r="45">
          <cell r="B45" t="str">
            <v>RT &gt;7,5-12t Euro-3</v>
          </cell>
        </row>
        <row r="46">
          <cell r="B46" t="str">
            <v>RT &gt;7,5-12t Euro-4</v>
          </cell>
        </row>
        <row r="47">
          <cell r="B47" t="str">
            <v>RT &gt;7,5-12t Euro-5</v>
          </cell>
        </row>
        <row r="48">
          <cell r="B48" t="str">
            <v>RT &gt;12-14t 80ties</v>
          </cell>
        </row>
        <row r="49">
          <cell r="B49" t="str">
            <v>RT &gt;12-14t Euro-1</v>
          </cell>
        </row>
        <row r="50">
          <cell r="B50" t="str">
            <v>RT &gt;12-14t Euro-2</v>
          </cell>
        </row>
        <row r="51">
          <cell r="B51" t="str">
            <v>RT &gt;12-14t Euro-3</v>
          </cell>
        </row>
        <row r="52">
          <cell r="B52" t="str">
            <v>RT &gt;12-14t Euro-4</v>
          </cell>
        </row>
        <row r="53">
          <cell r="B53" t="str">
            <v>RT &gt;12-14t Euro-5</v>
          </cell>
        </row>
        <row r="54">
          <cell r="B54" t="str">
            <v>RT &gt;14-20t 80ties</v>
          </cell>
        </row>
        <row r="55">
          <cell r="B55" t="str">
            <v>RT &gt;14-20t Euro-1</v>
          </cell>
        </row>
        <row r="56">
          <cell r="B56" t="str">
            <v>RT &gt;14-20t Euro-2</v>
          </cell>
        </row>
        <row r="57">
          <cell r="B57" t="str">
            <v>RT &gt;14-20t Euro-3</v>
          </cell>
        </row>
        <row r="58">
          <cell r="B58" t="str">
            <v>RT &gt;14-20t Euro-4</v>
          </cell>
        </row>
        <row r="59">
          <cell r="B59" t="str">
            <v>RT &gt;14-20t Euro-5</v>
          </cell>
        </row>
        <row r="60">
          <cell r="B60" t="str">
            <v>RT &gt;20-26t 80ties</v>
          </cell>
        </row>
        <row r="61">
          <cell r="B61" t="str">
            <v>RT &gt;20-26t Euro-1</v>
          </cell>
        </row>
        <row r="62">
          <cell r="B62" t="str">
            <v>RT &gt;20-26t Euro-2</v>
          </cell>
        </row>
        <row r="63">
          <cell r="B63" t="str">
            <v>RT &gt;20-26t Euro-3</v>
          </cell>
        </row>
        <row r="64">
          <cell r="B64" t="str">
            <v>RT &gt;20-26t Euro-4</v>
          </cell>
        </row>
        <row r="65">
          <cell r="B65" t="str">
            <v>RT &gt;20-26t Euro-5</v>
          </cell>
        </row>
        <row r="66">
          <cell r="B66" t="str">
            <v>RT &gt;26-28t 80ties</v>
          </cell>
        </row>
        <row r="67">
          <cell r="B67" t="str">
            <v>RT &gt;26-28t Euro-1</v>
          </cell>
        </row>
        <row r="68">
          <cell r="B68" t="str">
            <v>RT &gt;26-28t Euro-2</v>
          </cell>
        </row>
        <row r="69">
          <cell r="B69" t="str">
            <v>RT &gt;26-28t Euro-3</v>
          </cell>
        </row>
        <row r="70">
          <cell r="B70" t="str">
            <v>RT &gt;26-28t Euro-4</v>
          </cell>
        </row>
        <row r="71">
          <cell r="B71" t="str">
            <v>RT &gt;26-28t Euro-5</v>
          </cell>
        </row>
        <row r="72">
          <cell r="B72" t="str">
            <v>RT &gt;28-32t 80ties</v>
          </cell>
        </row>
        <row r="73">
          <cell r="B73" t="str">
            <v>RT &gt;28-32t Euro-1</v>
          </cell>
        </row>
        <row r="74">
          <cell r="B74" t="str">
            <v>RT &gt;28-32t Euro-2</v>
          </cell>
        </row>
        <row r="75">
          <cell r="B75" t="str">
            <v>RT &gt;28-32t Euro-3</v>
          </cell>
        </row>
        <row r="76">
          <cell r="B76" t="str">
            <v>RT &gt;28-32t Euro-4</v>
          </cell>
        </row>
        <row r="77">
          <cell r="B77" t="str">
            <v>RT &gt;28-32t Euro-5</v>
          </cell>
        </row>
        <row r="78">
          <cell r="B78" t="str">
            <v>RT &gt;32t 80ties</v>
          </cell>
        </row>
        <row r="79">
          <cell r="B79" t="str">
            <v>RT &gt;32t Euro-1</v>
          </cell>
        </row>
        <row r="80">
          <cell r="B80" t="str">
            <v>RT &gt;32t Euro-2</v>
          </cell>
        </row>
        <row r="81">
          <cell r="B81" t="str">
            <v>RT &gt;32t Euro-3</v>
          </cell>
        </row>
        <row r="82">
          <cell r="B82" t="str">
            <v>RT &gt;32t Euro-4</v>
          </cell>
        </row>
        <row r="83">
          <cell r="B83" t="str">
            <v>RT &gt;32t Euro-5</v>
          </cell>
        </row>
        <row r="84">
          <cell r="B84" t="str">
            <v>TT/AT &gt;20-28t 80ties</v>
          </cell>
        </row>
        <row r="85">
          <cell r="B85" t="str">
            <v>TT/AT &gt;20-28t Euro-1</v>
          </cell>
        </row>
        <row r="86">
          <cell r="B86" t="str">
            <v>TT/AT &gt;20-28t Euro-2</v>
          </cell>
        </row>
        <row r="87">
          <cell r="B87" t="str">
            <v>TT/AT &gt;20-28t Euro-3</v>
          </cell>
        </row>
        <row r="88">
          <cell r="B88" t="str">
            <v>TT/AT &gt;20-28t Euro-4</v>
          </cell>
        </row>
        <row r="89">
          <cell r="B89" t="str">
            <v>TT/AT &gt;20-28t Euro-5</v>
          </cell>
        </row>
        <row r="90">
          <cell r="B90" t="str">
            <v>TT/AT &gt;28-34t 80ties</v>
          </cell>
        </row>
        <row r="91">
          <cell r="B91" t="str">
            <v>TT/AT &gt;28-34t Euro-1</v>
          </cell>
        </row>
        <row r="92">
          <cell r="B92" t="str">
            <v>TT/AT &gt;28-34t Euro-2</v>
          </cell>
        </row>
        <row r="93">
          <cell r="B93" t="str">
            <v>TT/AT &gt;28-34t Euro-3</v>
          </cell>
        </row>
        <row r="94">
          <cell r="B94" t="str">
            <v>TT/AT &gt;28-34t Euro-4</v>
          </cell>
        </row>
        <row r="95">
          <cell r="B95" t="str">
            <v>TT/AT &gt;28-34t Euro-5</v>
          </cell>
        </row>
        <row r="96">
          <cell r="B96" t="str">
            <v>TT/AT &gt;34-40t 80ties</v>
          </cell>
        </row>
        <row r="97">
          <cell r="B97" t="str">
            <v>TT/AT &gt;34-40t Euro-1</v>
          </cell>
        </row>
        <row r="98">
          <cell r="B98" t="str">
            <v>TT/AT &gt;34-40t Euro-2</v>
          </cell>
        </row>
        <row r="99">
          <cell r="B99" t="str">
            <v>TT/AT &gt;34-40t Euro-3</v>
          </cell>
        </row>
        <row r="100">
          <cell r="B100" t="str">
            <v>TT/AT &gt;34-40t Euro-4</v>
          </cell>
        </row>
        <row r="101">
          <cell r="B101" t="str">
            <v>TT/AT &gt;34-40t Euro-5</v>
          </cell>
        </row>
        <row r="102">
          <cell r="B102" t="str">
            <v>TT/AT &gt;40-50t 80ties</v>
          </cell>
        </row>
        <row r="103">
          <cell r="B103" t="str">
            <v>TT/AT &gt;40-50t Euro-1</v>
          </cell>
        </row>
        <row r="104">
          <cell r="B104" t="str">
            <v>TT/AT &gt;40-50t Euro-2</v>
          </cell>
        </row>
        <row r="105">
          <cell r="B105" t="str">
            <v>TT/AT &gt;40-50t Euro-3</v>
          </cell>
        </row>
        <row r="106">
          <cell r="B106" t="str">
            <v>TT/AT &gt;40-50t Euro-4</v>
          </cell>
        </row>
        <row r="107">
          <cell r="B107" t="str">
            <v>TT/AT &gt;40-50t Euro-5</v>
          </cell>
        </row>
        <row r="108">
          <cell r="B108" t="str">
            <v>TT/AT &gt;50-60t 80ties</v>
          </cell>
        </row>
        <row r="109">
          <cell r="B109" t="str">
            <v>TT/AT &gt;50-60t Euro-1</v>
          </cell>
        </row>
        <row r="110">
          <cell r="B110" t="str">
            <v>TT/AT &gt;50-60t Euro-2</v>
          </cell>
        </row>
        <row r="111">
          <cell r="B111" t="str">
            <v>TT/AT &gt;50-60t Euro-3</v>
          </cell>
        </row>
        <row r="112">
          <cell r="B112" t="str">
            <v>TT/AT &gt;50-60t Euro-4</v>
          </cell>
        </row>
        <row r="113">
          <cell r="B113" t="str">
            <v>TT/AT &gt;50-60t Euro-5</v>
          </cell>
        </row>
        <row r="114">
          <cell r="B114" t="str">
            <v>TT/AT &gt;14-20t 80ties</v>
          </cell>
        </row>
        <row r="115">
          <cell r="B115" t="str">
            <v>TT/AT &gt;14-20t Euro-1</v>
          </cell>
        </row>
        <row r="116">
          <cell r="B116" t="str">
            <v>TT/AT &gt;14-20t Euro-2</v>
          </cell>
        </row>
        <row r="117">
          <cell r="B117" t="str">
            <v>TT/AT &gt;14-20t Euro-3</v>
          </cell>
        </row>
        <row r="118">
          <cell r="B118" t="str">
            <v>TT/AT &gt;14-20t Euro-4</v>
          </cell>
        </row>
        <row r="119">
          <cell r="B119" t="str">
            <v>TT/AT &gt;14-20t Euro-5</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out"/>
      <sheetName val="Population"/>
      <sheetName val="Economy"/>
      <sheetName val="COSTS"/>
      <sheetName val="Scenarios"/>
      <sheetName val="Conversion numbers"/>
      <sheetName val="TOP DOWN FUEL"/>
      <sheetName val="AQM 2006 table 14 "/>
      <sheetName val="E consump summary"/>
      <sheetName val="Elec data from munic"/>
      <sheetName val="Eskom Electricity"/>
      <sheetName val="NERSA D forms"/>
      <sheetName val="Agriculture"/>
      <sheetName val="Industry"/>
      <sheetName val="Smelters summary"/>
      <sheetName val="Silicon smelter"/>
      <sheetName val="Polokwane Anglo smelter"/>
      <sheetName val="Commerce"/>
      <sheetName val="Municipal"/>
      <sheetName val="AMPS limpopo"/>
      <sheetName val="Households"/>
      <sheetName val="HH LEAP export"/>
      <sheetName val="Aurecon HH data"/>
      <sheetName val="Aurecon HH survey"/>
      <sheetName val="HH topdown data"/>
      <sheetName val="Summary of StatsSA"/>
      <sheetName val="Census 2011"/>
      <sheetName val="SATIM tch res"/>
      <sheetName val="SATIM RES energy bal"/>
      <sheetName val="SATIM TCH RES appliances"/>
      <sheetName val="New Survey"/>
      <sheetName val="Activity Level"/>
      <sheetName val="Transport"/>
      <sheetName val="Trans demand "/>
      <sheetName val="Transport Export"/>
      <sheetName val="For report"/>
      <sheetName val="Aviation"/>
      <sheetName val="Petrol Rough Check"/>
      <sheetName val="Magisterial fuel supply 2011"/>
      <sheetName val="Magisterial fuel supply 2013"/>
      <sheetName val="FSV - DoE"/>
      <sheetName val="liquid fuel SEA adjusted"/>
      <sheetName val="Transport Aurecon Data"/>
      <sheetName val="PLK transp travel dmd study"/>
      <sheetName val="Transport eNATIS data"/>
      <sheetName val="Sheet1"/>
    </sheetNames>
    <sheetDataSet>
      <sheetData sheetId="0"/>
      <sheetData sheetId="1"/>
      <sheetData sheetId="2">
        <row r="107">
          <cell r="E107">
            <v>2.2665270019816441E-2</v>
          </cell>
        </row>
        <row r="108">
          <cell r="E108">
            <v>2.2153404933884069E-2</v>
          </cell>
        </row>
        <row r="109">
          <cell r="E109">
            <v>2.124739940227327E-2</v>
          </cell>
        </row>
        <row r="110">
          <cell r="E110">
            <v>3.3738303737689934E-2</v>
          </cell>
        </row>
        <row r="111">
          <cell r="E111">
            <v>3.4676827241986174E-2</v>
          </cell>
        </row>
        <row r="112">
          <cell r="E112">
            <v>3.6094483526073917E-2</v>
          </cell>
        </row>
        <row r="113">
          <cell r="E113">
            <v>3.668985980482331E-2</v>
          </cell>
        </row>
        <row r="114">
          <cell r="E114">
            <v>3.7304814735081182E-2</v>
          </cell>
        </row>
        <row r="115">
          <cell r="E115">
            <v>3.7366898437539708E-2</v>
          </cell>
        </row>
        <row r="116">
          <cell r="E116">
            <v>3.2294161152954137E-2</v>
          </cell>
        </row>
        <row r="117">
          <cell r="E117">
            <v>3.192918870268735E-2</v>
          </cell>
        </row>
        <row r="118">
          <cell r="E118">
            <v>3.2166166357668224E-2</v>
          </cell>
        </row>
        <row r="119">
          <cell r="E119">
            <v>3.1848147911011981E-2</v>
          </cell>
        </row>
        <row r="120">
          <cell r="E120">
            <v>3.0587350079207765E-2</v>
          </cell>
        </row>
        <row r="121">
          <cell r="E121">
            <v>3.0792909776860222E-2</v>
          </cell>
        </row>
        <row r="122">
          <cell r="E122">
            <v>3.0587326734507814E-2</v>
          </cell>
        </row>
        <row r="123">
          <cell r="E123">
            <v>3.0209076346961128E-2</v>
          </cell>
        </row>
        <row r="124">
          <cell r="E124">
            <v>3.0564123312484481E-2</v>
          </cell>
        </row>
        <row r="125">
          <cell r="E125">
            <v>2.3097277732180954E-2</v>
          </cell>
        </row>
        <row r="126">
          <cell r="E126">
            <v>2.315871875583575E-2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Preferences"/>
      <sheetName val="Intermediate output"/>
      <sheetName val="Structure of the model"/>
      <sheetName val="Growth Paths "/>
      <sheetName val="Flows"/>
      <sheetName val="CostPerCapita"/>
      <sheetName val="CostAbsolute"/>
      <sheetName val="Assumptions.Global"/>
      <sheetName val="Assumptions.Refineries"/>
      <sheetName val="Conversions"/>
      <sheetName val="Constants"/>
      <sheetName val="Therm.a"/>
      <sheetName val="Therm.b"/>
      <sheetName val="Nuke"/>
      <sheetName val="RE.a"/>
      <sheetName val="RE.b"/>
      <sheetName val="RE.c"/>
      <sheetName val="RE.d"/>
      <sheetName val="RE.e"/>
      <sheetName val="ElcDSB.s"/>
      <sheetName val="ElcDSB.i"/>
      <sheetName val="ElcDSB.d"/>
      <sheetName val="H2prod"/>
      <sheetName val="COM.A"/>
      <sheetName val="RES.L"/>
      <sheetName val="RES.W"/>
      <sheetName val="RES.O"/>
      <sheetName val="RES.H"/>
      <sheetName val="RES.K"/>
      <sheetName val="RES.R"/>
      <sheetName val="BIO.SUP"/>
      <sheetName val="FOS.SUP"/>
      <sheetName val="FOS.CTL"/>
      <sheetName val="FOS.GTL"/>
      <sheetName val="FOS.REF"/>
      <sheetName val="IND.a"/>
      <sheetName val="AGL"/>
      <sheetName val="WST"/>
      <sheetName val="TRA.a"/>
      <sheetName val="TRA.b"/>
      <sheetName val="TRA.inputs"/>
      <sheetName val="XVI.a"/>
      <sheetName val="XVI.b"/>
      <sheetName val="2006"/>
      <sheetName val="2010"/>
      <sheetName val="2015"/>
      <sheetName val="2020"/>
      <sheetName val="2025"/>
      <sheetName val="2030"/>
      <sheetName val="2035"/>
      <sheetName val="2040"/>
      <sheetName val="2045"/>
      <sheetName val="2050"/>
      <sheetName val="COM.DMD"/>
      <sheetName val="RES.DMD"/>
      <sheetName val="Power plant data"/>
      <sheetName val="COM.Tech"/>
      <sheetName val="IND.Tech"/>
      <sheetName val="References"/>
    </sheetNames>
    <sheetDataSet>
      <sheetData sheetId="0"/>
      <sheetData sheetId="1"/>
      <sheetData sheetId="2"/>
      <sheetData sheetId="3"/>
      <sheetData sheetId="4"/>
      <sheetData sheetId="5"/>
      <sheetData sheetId="6"/>
      <sheetData sheetId="7"/>
      <sheetData sheetId="8"/>
      <sheetData sheetId="9"/>
      <sheetData sheetId="10">
        <row r="9">
          <cell r="F9">
            <v>1.0000000000000001E-9</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E - From Simon"/>
      <sheetName val="ASEM Motorisation"/>
      <sheetName val="GE - from Simon"/>
      <sheetName val="GE Motorisation"/>
      <sheetName val="Conversions"/>
      <sheetName val="Summary Africa Data"/>
      <sheetName val="Sheet1"/>
    </sheetNames>
    <sheetDataSet>
      <sheetData sheetId="0">
        <row r="33">
          <cell r="T33">
            <v>20263405.576785713</v>
          </cell>
          <cell r="U33">
            <v>180310</v>
          </cell>
        </row>
        <row r="34">
          <cell r="V34">
            <v>1251332774.5714285</v>
          </cell>
        </row>
      </sheetData>
      <sheetData sheetId="1" refreshError="1"/>
      <sheetData sheetId="2">
        <row r="4">
          <cell r="K4">
            <v>147742</v>
          </cell>
          <cell r="L4">
            <v>152174</v>
          </cell>
          <cell r="M4">
            <v>156739</v>
          </cell>
          <cell r="N4">
            <v>161441</v>
          </cell>
          <cell r="O4">
            <v>166284</v>
          </cell>
        </row>
      </sheetData>
      <sheetData sheetId="3" refreshError="1"/>
      <sheetData sheetId="4">
        <row r="41">
          <cell r="E41">
            <v>46.15</v>
          </cell>
        </row>
        <row r="44">
          <cell r="F44">
            <v>33.148148148148152</v>
          </cell>
        </row>
        <row r="47">
          <cell r="F47">
            <v>36.607594936708864</v>
          </cell>
        </row>
      </sheetData>
      <sheetData sheetId="5" refreshError="1"/>
      <sheetData sheetId="6"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statsghana.gov.gh/docfiles/2010phc/Census2010_Summary_report_of_final_results.pdf"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3" Type="http://schemas.openxmlformats.org/officeDocument/2006/relationships/hyperlink" Target="http://www.xe.com/currencycharts/?from=USD&amp;to=GHS&amp;view=5Y" TargetMode="External"/><Relationship Id="rId7" Type="http://schemas.openxmlformats.org/officeDocument/2006/relationships/drawing" Target="../drawings/drawing2.xml"/><Relationship Id="rId2" Type="http://schemas.openxmlformats.org/officeDocument/2006/relationships/hyperlink" Target="http://www.statsghana.gov.gh/" TargetMode="External"/><Relationship Id="rId1" Type="http://schemas.openxmlformats.org/officeDocument/2006/relationships/hyperlink" Target="http://knoema.com/yxptpab/crude-oil-price-forecast-long-term-2015-to-2025-data-and-charts" TargetMode="External"/><Relationship Id="rId6" Type="http://schemas.openxmlformats.org/officeDocument/2006/relationships/printerSettings" Target="../printerSettings/printerSettings3.bin"/><Relationship Id="rId5" Type="http://schemas.openxmlformats.org/officeDocument/2006/relationships/hyperlink" Target="http://www.modernghana.com/news/442062/1/used-fridges-reduced-to-clear.html" TargetMode="External"/><Relationship Id="rId4" Type="http://schemas.openxmlformats.org/officeDocument/2006/relationships/hyperlink" Target="https://www.jumia.com.gh/fridges-freezers/" TargetMode="External"/></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14.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O44"/>
  <sheetViews>
    <sheetView zoomScale="85" zoomScaleNormal="85" workbookViewId="0">
      <selection activeCell="E51" sqref="E51"/>
    </sheetView>
  </sheetViews>
  <sheetFormatPr defaultRowHeight="15.75"/>
  <cols>
    <col min="2" max="2" width="22.375" customWidth="1"/>
    <col min="3" max="3" width="14.875" customWidth="1"/>
    <col min="4" max="4" width="20.375" customWidth="1"/>
    <col min="5" max="5" width="11.375" customWidth="1"/>
    <col min="6" max="6" width="21.25" customWidth="1"/>
    <col min="7" max="9" width="10.125" bestFit="1" customWidth="1"/>
    <col min="14" max="14" width="13.75" bestFit="1" customWidth="1"/>
  </cols>
  <sheetData>
    <row r="3" spans="2:10">
      <c r="C3" t="s">
        <v>387</v>
      </c>
    </row>
    <row r="4" spans="2:10">
      <c r="B4" t="s">
        <v>3</v>
      </c>
      <c r="C4" s="5">
        <v>33949</v>
      </c>
      <c r="F4" s="223">
        <v>2010</v>
      </c>
      <c r="G4" s="223">
        <v>2011</v>
      </c>
      <c r="H4" s="223">
        <v>2012</v>
      </c>
      <c r="I4" s="223">
        <v>2013</v>
      </c>
      <c r="J4" s="223">
        <v>2014</v>
      </c>
    </row>
    <row r="5" spans="2:10">
      <c r="B5" t="s">
        <v>104</v>
      </c>
      <c r="C5" s="5">
        <v>147742</v>
      </c>
      <c r="E5" s="22" t="s">
        <v>104</v>
      </c>
      <c r="F5" s="10">
        <f>C5</f>
        <v>147742</v>
      </c>
      <c r="G5" s="10">
        <f>INT(F5*(1+$C$6))</f>
        <v>152174</v>
      </c>
      <c r="H5" s="10">
        <f t="shared" ref="H5:J6" si="0">INT(G5*(1+$C$6))</f>
        <v>156739</v>
      </c>
      <c r="I5" s="347">
        <f t="shared" si="0"/>
        <v>161441</v>
      </c>
      <c r="J5" s="10">
        <f t="shared" si="0"/>
        <v>166284</v>
      </c>
    </row>
    <row r="6" spans="2:10">
      <c r="B6" t="s">
        <v>12</v>
      </c>
      <c r="C6" s="14">
        <v>0.03</v>
      </c>
      <c r="E6" s="22" t="s">
        <v>385</v>
      </c>
      <c r="F6" s="10">
        <f>C4</f>
        <v>33949</v>
      </c>
      <c r="G6" s="10">
        <f>INT(F6*(1+$C$6))</f>
        <v>34967</v>
      </c>
      <c r="H6" s="10">
        <f t="shared" si="0"/>
        <v>36016</v>
      </c>
      <c r="I6" s="347">
        <f t="shared" si="0"/>
        <v>37096</v>
      </c>
      <c r="J6" s="10">
        <f t="shared" si="0"/>
        <v>38208</v>
      </c>
    </row>
    <row r="7" spans="2:10">
      <c r="E7" s="22" t="s">
        <v>386</v>
      </c>
      <c r="F7" s="291">
        <f>F5/F6</f>
        <v>4.3518807623199507</v>
      </c>
      <c r="G7" s="291">
        <f>G5/G6</f>
        <v>4.3519318214316352</v>
      </c>
      <c r="H7" s="291">
        <f>H5/H6</f>
        <v>4.351926921368281</v>
      </c>
      <c r="I7" s="348">
        <f>I5/I6</f>
        <v>4.351978649989217</v>
      </c>
      <c r="J7" s="291">
        <f>J5/J6</f>
        <v>4.3520728643216078</v>
      </c>
    </row>
    <row r="13" spans="2:10">
      <c r="C13" t="s">
        <v>388</v>
      </c>
    </row>
    <row r="14" spans="2:10">
      <c r="C14" t="s">
        <v>394</v>
      </c>
    </row>
    <row r="15" spans="2:10">
      <c r="F15" s="223">
        <v>2010</v>
      </c>
      <c r="G15" s="223">
        <v>2011</v>
      </c>
      <c r="H15" s="223">
        <v>2012</v>
      </c>
      <c r="I15" s="223">
        <v>2013</v>
      </c>
      <c r="J15" s="223">
        <v>2014</v>
      </c>
    </row>
    <row r="16" spans="2:10">
      <c r="B16" t="s">
        <v>104</v>
      </c>
      <c r="C16">
        <v>147742</v>
      </c>
      <c r="D16" t="s">
        <v>391</v>
      </c>
      <c r="F16" s="58">
        <f>F5</f>
        <v>147742</v>
      </c>
      <c r="G16" s="58">
        <f>G5</f>
        <v>152174</v>
      </c>
      <c r="H16" s="58">
        <f>H5</f>
        <v>156739</v>
      </c>
      <c r="I16" s="58">
        <f>I5</f>
        <v>161441</v>
      </c>
      <c r="J16" s="58">
        <f>J5</f>
        <v>166284</v>
      </c>
    </row>
    <row r="17" spans="2:10">
      <c r="B17" t="s">
        <v>389</v>
      </c>
      <c r="C17">
        <v>23424</v>
      </c>
      <c r="D17" t="s">
        <v>390</v>
      </c>
      <c r="F17" s="142">
        <f>C17</f>
        <v>23424</v>
      </c>
      <c r="G17" s="142">
        <f>F17*(1+$C$6)</f>
        <v>24126.720000000001</v>
      </c>
      <c r="H17" s="142">
        <f>G17*(1+$C$6)</f>
        <v>24850.5216</v>
      </c>
      <c r="I17" s="142">
        <f>H17*(1+$C$6)</f>
        <v>25596.037248000001</v>
      </c>
    </row>
    <row r="18" spans="2:10">
      <c r="B18" t="s">
        <v>386</v>
      </c>
      <c r="C18">
        <v>3.9</v>
      </c>
      <c r="D18" t="s">
        <v>393</v>
      </c>
      <c r="F18" s="159">
        <f>F16/F17</f>
        <v>6.307291666666667</v>
      </c>
      <c r="G18" s="159">
        <f>G16/G17</f>
        <v>6.3072808902329029</v>
      </c>
      <c r="H18" s="159">
        <f>H16/H17</f>
        <v>6.307272037300014</v>
      </c>
      <c r="I18" s="159">
        <f>I16/I17</f>
        <v>6.3072653956469189</v>
      </c>
    </row>
    <row r="19" spans="2:10">
      <c r="B19" t="s">
        <v>392</v>
      </c>
      <c r="C19" s="287">
        <f>C16/C17</f>
        <v>6.307291666666667</v>
      </c>
    </row>
    <row r="25" spans="2:10">
      <c r="B25" t="s">
        <v>497</v>
      </c>
      <c r="C25" s="320" t="s">
        <v>498</v>
      </c>
    </row>
    <row r="26" spans="2:10">
      <c r="B26" t="s">
        <v>499</v>
      </c>
    </row>
    <row r="28" spans="2:10">
      <c r="B28" s="190" t="s">
        <v>500</v>
      </c>
      <c r="C28" s="321">
        <v>3.1E-2</v>
      </c>
      <c r="D28" s="190" t="s">
        <v>501</v>
      </c>
    </row>
    <row r="31" spans="2:10">
      <c r="B31" s="143" t="s">
        <v>502</v>
      </c>
      <c r="C31" s="143"/>
      <c r="D31" s="143"/>
      <c r="E31" s="143"/>
      <c r="F31" s="143"/>
      <c r="G31" s="143"/>
      <c r="H31" s="143"/>
      <c r="I31" s="143"/>
      <c r="J31" s="143"/>
    </row>
    <row r="33" spans="2:15">
      <c r="B33" s="330" t="s">
        <v>104</v>
      </c>
      <c r="C33" s="58">
        <f>I5</f>
        <v>161441</v>
      </c>
      <c r="D33" t="s">
        <v>509</v>
      </c>
      <c r="F33" s="295">
        <v>2710.2940241624715</v>
      </c>
      <c r="G33" s="295" t="s">
        <v>624</v>
      </c>
    </row>
    <row r="34" spans="2:15">
      <c r="B34" t="s">
        <v>522</v>
      </c>
      <c r="C34" s="349">
        <f>F33</f>
        <v>2710.2940241624715</v>
      </c>
      <c r="D34" t="s">
        <v>522</v>
      </c>
    </row>
    <row r="35" spans="2:15">
      <c r="B35" s="350" t="s">
        <v>502</v>
      </c>
      <c r="C35" s="206">
        <f>C33*C34</f>
        <v>437552577.55481356</v>
      </c>
      <c r="D35" t="s">
        <v>523</v>
      </c>
      <c r="F35" s="543" t="s">
        <v>510</v>
      </c>
      <c r="G35" s="543"/>
      <c r="H35" s="543"/>
      <c r="I35" s="543"/>
      <c r="J35" s="543"/>
      <c r="K35" s="543"/>
      <c r="L35" s="543"/>
      <c r="M35" s="543"/>
      <c r="N35" s="543"/>
      <c r="O35" s="331"/>
    </row>
    <row r="36" spans="2:15">
      <c r="F36" s="332" t="s">
        <v>511</v>
      </c>
      <c r="G36" s="333">
        <v>2009</v>
      </c>
      <c r="H36" s="333"/>
      <c r="I36" s="334">
        <v>2010</v>
      </c>
      <c r="J36" s="334">
        <v>2011</v>
      </c>
      <c r="K36" s="544" t="s">
        <v>512</v>
      </c>
      <c r="L36" s="544"/>
      <c r="M36" s="544" t="s">
        <v>513</v>
      </c>
      <c r="N36" s="544"/>
      <c r="O36" s="331"/>
    </row>
    <row r="37" spans="2:15" ht="25.5">
      <c r="B37" s="330"/>
      <c r="C37" s="239"/>
      <c r="F37" s="335" t="s">
        <v>514</v>
      </c>
      <c r="H37" s="344">
        <v>22454</v>
      </c>
      <c r="I37" s="336">
        <v>24252</v>
      </c>
      <c r="J37" s="336">
        <v>27891</v>
      </c>
      <c r="K37" s="545">
        <v>30343</v>
      </c>
      <c r="L37" s="545"/>
      <c r="M37" s="545">
        <v>32507</v>
      </c>
      <c r="N37" s="545"/>
      <c r="O37" s="331"/>
    </row>
    <row r="38" spans="2:15">
      <c r="F38" s="337" t="s">
        <v>515</v>
      </c>
      <c r="H38" s="345">
        <v>36598</v>
      </c>
      <c r="I38" s="338">
        <v>46042</v>
      </c>
      <c r="J38" s="338">
        <v>59816</v>
      </c>
      <c r="K38" s="546">
        <v>74959</v>
      </c>
      <c r="L38" s="546"/>
      <c r="M38" s="546">
        <v>93461</v>
      </c>
      <c r="N38" s="546"/>
      <c r="O38" s="547"/>
    </row>
    <row r="39" spans="2:15">
      <c r="F39" s="337" t="s">
        <v>516</v>
      </c>
      <c r="H39" s="345">
        <v>25773</v>
      </c>
      <c r="I39" s="338">
        <v>32186</v>
      </c>
      <c r="J39" s="338">
        <v>39517</v>
      </c>
      <c r="K39" s="546">
        <v>41459</v>
      </c>
      <c r="L39" s="546"/>
      <c r="M39" s="546">
        <v>48678</v>
      </c>
      <c r="N39" s="546"/>
      <c r="O39" s="547"/>
    </row>
    <row r="40" spans="2:15" ht="25.5">
      <c r="F40" s="339" t="s">
        <v>517</v>
      </c>
      <c r="H40" s="345">
        <v>36698</v>
      </c>
      <c r="I40" s="338">
        <v>44353</v>
      </c>
      <c r="J40" s="338">
        <v>56070</v>
      </c>
      <c r="K40" s="546">
        <v>71627</v>
      </c>
      <c r="L40" s="546"/>
      <c r="M40" s="546">
        <v>89545</v>
      </c>
      <c r="N40" s="546"/>
      <c r="O40" s="546"/>
    </row>
    <row r="41" spans="2:15" ht="25.5">
      <c r="F41" s="339" t="s">
        <v>518</v>
      </c>
      <c r="H41" s="345">
        <v>22454</v>
      </c>
      <c r="I41" s="338">
        <v>24187</v>
      </c>
      <c r="J41" s="338">
        <v>26519</v>
      </c>
      <c r="K41" s="338">
        <v>28674</v>
      </c>
      <c r="L41" s="338"/>
      <c r="M41" s="338">
        <v>30538</v>
      </c>
    </row>
    <row r="42" spans="2:15">
      <c r="F42" s="337" t="s">
        <v>519</v>
      </c>
      <c r="H42" s="345">
        <v>1563</v>
      </c>
      <c r="I42" s="338">
        <v>1900</v>
      </c>
      <c r="J42" s="338">
        <v>2431</v>
      </c>
      <c r="K42" s="338">
        <v>2898</v>
      </c>
      <c r="L42" s="338"/>
      <c r="M42" s="338">
        <v>3530</v>
      </c>
      <c r="N42" s="142">
        <f>M39*1000000/M43</f>
        <v>26484221.980413493</v>
      </c>
    </row>
    <row r="43" spans="2:15">
      <c r="F43" s="343" t="s">
        <v>520</v>
      </c>
      <c r="H43" s="346">
        <v>1100</v>
      </c>
      <c r="I43" s="341">
        <v>1328</v>
      </c>
      <c r="J43" s="341">
        <v>1606</v>
      </c>
      <c r="K43" s="341">
        <v>1603</v>
      </c>
      <c r="L43" s="341"/>
      <c r="M43" s="341">
        <v>1838</v>
      </c>
    </row>
    <row r="44" spans="2:15">
      <c r="F44" s="548" t="s">
        <v>521</v>
      </c>
      <c r="G44" s="548"/>
      <c r="I44" s="342"/>
      <c r="J44" s="549"/>
      <c r="K44" s="549"/>
      <c r="L44" s="549"/>
      <c r="M44" s="549"/>
      <c r="N44" s="342"/>
      <c r="O44" s="340"/>
    </row>
  </sheetData>
  <mergeCells count="15">
    <mergeCell ref="F44:G44"/>
    <mergeCell ref="J44:K44"/>
    <mergeCell ref="L44:M44"/>
    <mergeCell ref="K40:L40"/>
    <mergeCell ref="M40:O40"/>
    <mergeCell ref="K38:L38"/>
    <mergeCell ref="M38:N38"/>
    <mergeCell ref="O38:O39"/>
    <mergeCell ref="K39:L39"/>
    <mergeCell ref="M39:N39"/>
    <mergeCell ref="F35:N35"/>
    <mergeCell ref="K36:L36"/>
    <mergeCell ref="M36:N36"/>
    <mergeCell ref="K37:L37"/>
    <mergeCell ref="M37:N37"/>
  </mergeCells>
  <hyperlinks>
    <hyperlink ref="C25" r:id="rId1"/>
  </hyperlinks>
  <pageMargins left="0.7" right="0.7" top="0.75" bottom="0.75" header="0.3" footer="0.3"/>
  <pageSetup paperSize="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B77"/>
  <sheetViews>
    <sheetView topLeftCell="A10" zoomScale="85" zoomScaleNormal="85" workbookViewId="0">
      <selection activeCell="F35" sqref="F35"/>
    </sheetView>
  </sheetViews>
  <sheetFormatPr defaultColWidth="11" defaultRowHeight="15.75"/>
  <cols>
    <col min="2" max="2" width="27.125" customWidth="1"/>
    <col min="10" max="11" width="11" style="1"/>
  </cols>
  <sheetData>
    <row r="2" spans="2:28">
      <c r="E2" t="s">
        <v>825</v>
      </c>
    </row>
    <row r="3" spans="2:28">
      <c r="E3" t="s">
        <v>407</v>
      </c>
    </row>
    <row r="8" spans="2:28">
      <c r="B8" t="s">
        <v>826</v>
      </c>
    </row>
    <row r="9" spans="2:28">
      <c r="E9" t="s">
        <v>827</v>
      </c>
    </row>
    <row r="10" spans="2:28" s="504" customFormat="1">
      <c r="B10" s="504" t="s">
        <v>828</v>
      </c>
    </row>
    <row r="11" spans="2:28">
      <c r="B11" t="s">
        <v>829</v>
      </c>
      <c r="L11">
        <v>2020</v>
      </c>
      <c r="U11">
        <v>2030</v>
      </c>
    </row>
    <row r="13" spans="2:28">
      <c r="C13" t="s">
        <v>114</v>
      </c>
      <c r="G13" t="s">
        <v>246</v>
      </c>
      <c r="H13" t="s">
        <v>23</v>
      </c>
      <c r="I13" t="s">
        <v>328</v>
      </c>
      <c r="J13" s="8" t="s">
        <v>327</v>
      </c>
      <c r="K13" s="8"/>
      <c r="M13" t="s">
        <v>830</v>
      </c>
      <c r="Q13" t="s">
        <v>246</v>
      </c>
      <c r="R13" t="s">
        <v>23</v>
      </c>
      <c r="S13" t="s">
        <v>328</v>
      </c>
      <c r="V13" t="s">
        <v>830</v>
      </c>
      <c r="Z13" t="s">
        <v>246</v>
      </c>
      <c r="AA13" t="s">
        <v>23</v>
      </c>
      <c r="AB13" t="s">
        <v>328</v>
      </c>
    </row>
    <row r="14" spans="2:28">
      <c r="B14" s="280" t="s">
        <v>114</v>
      </c>
      <c r="C14" s="505">
        <v>0.64</v>
      </c>
      <c r="D14" s="188" t="s">
        <v>401</v>
      </c>
      <c r="E14" s="506" t="s">
        <v>407</v>
      </c>
      <c r="F14" s="507"/>
      <c r="G14" s="508">
        <v>0</v>
      </c>
      <c r="H14" s="509">
        <v>0.82</v>
      </c>
      <c r="I14" s="510">
        <v>0.81</v>
      </c>
      <c r="J14" s="511">
        <v>0.01</v>
      </c>
      <c r="K14" s="511"/>
      <c r="L14" s="280" t="s">
        <v>114</v>
      </c>
      <c r="M14" s="512">
        <v>0.75</v>
      </c>
      <c r="N14" s="188" t="s">
        <v>401</v>
      </c>
      <c r="O14" s="506" t="s">
        <v>407</v>
      </c>
      <c r="P14" s="507"/>
      <c r="Q14" s="508">
        <v>0.1</v>
      </c>
      <c r="R14" s="509">
        <v>0.95</v>
      </c>
      <c r="S14" s="510">
        <v>0.4</v>
      </c>
      <c r="U14" s="280" t="s">
        <v>114</v>
      </c>
      <c r="V14" s="512">
        <v>0.86</v>
      </c>
      <c r="W14" s="188" t="s">
        <v>401</v>
      </c>
      <c r="X14" s="506" t="s">
        <v>407</v>
      </c>
      <c r="Y14" s="507"/>
      <c r="Z14" s="508">
        <v>0.3</v>
      </c>
      <c r="AA14" s="509">
        <v>1</v>
      </c>
      <c r="AB14" s="510">
        <v>0.2</v>
      </c>
    </row>
    <row r="15" spans="2:28">
      <c r="B15" s="173"/>
      <c r="C15" s="513"/>
      <c r="D15" s="60"/>
      <c r="E15" s="60" t="s">
        <v>831</v>
      </c>
      <c r="F15" s="231"/>
      <c r="G15" s="514">
        <v>0.5</v>
      </c>
      <c r="H15" s="515"/>
      <c r="I15" s="516"/>
      <c r="J15" s="511"/>
      <c r="K15" s="511"/>
      <c r="L15" s="173"/>
      <c r="M15" s="60"/>
      <c r="N15" s="60"/>
      <c r="O15" s="60" t="s">
        <v>831</v>
      </c>
      <c r="P15" s="231"/>
      <c r="Q15" s="514">
        <v>0.7</v>
      </c>
      <c r="R15" s="515"/>
      <c r="S15" s="516"/>
      <c r="U15" s="173"/>
      <c r="V15" s="60"/>
      <c r="W15" s="60"/>
      <c r="X15" s="60" t="s">
        <v>831</v>
      </c>
      <c r="Y15" s="231"/>
      <c r="Z15" s="514">
        <v>0.85</v>
      </c>
      <c r="AA15" s="515"/>
      <c r="AB15" s="516"/>
    </row>
    <row r="16" spans="2:28">
      <c r="B16" s="173"/>
      <c r="C16" s="513">
        <v>0.04</v>
      </c>
      <c r="D16" s="60" t="s">
        <v>402</v>
      </c>
      <c r="E16" s="517" t="s">
        <v>407</v>
      </c>
      <c r="F16" s="518"/>
      <c r="G16" s="519">
        <v>0</v>
      </c>
      <c r="H16" s="520">
        <v>0.76</v>
      </c>
      <c r="I16" s="521">
        <v>0.92</v>
      </c>
      <c r="J16" s="511">
        <v>0.16</v>
      </c>
      <c r="K16" s="511"/>
      <c r="L16" s="173"/>
      <c r="M16" s="454">
        <v>0.04</v>
      </c>
      <c r="N16" s="60" t="s">
        <v>402</v>
      </c>
      <c r="O16" s="517" t="s">
        <v>407</v>
      </c>
      <c r="P16" s="518"/>
      <c r="Q16" s="519">
        <v>0.05</v>
      </c>
      <c r="R16" s="520">
        <v>0.8</v>
      </c>
      <c r="S16" s="521">
        <v>0.5</v>
      </c>
      <c r="U16" s="173"/>
      <c r="V16" s="454">
        <v>0.05</v>
      </c>
      <c r="W16" s="60" t="s">
        <v>402</v>
      </c>
      <c r="X16" s="517" t="s">
        <v>407</v>
      </c>
      <c r="Y16" s="518"/>
      <c r="Z16" s="519">
        <v>0.3</v>
      </c>
      <c r="AA16" s="520">
        <v>1</v>
      </c>
      <c r="AB16" s="521">
        <v>0.3</v>
      </c>
    </row>
    <row r="17" spans="2:28">
      <c r="B17" s="173"/>
      <c r="C17" s="513"/>
      <c r="D17" s="60"/>
      <c r="E17" s="60" t="s">
        <v>831</v>
      </c>
      <c r="F17" s="231"/>
      <c r="G17" s="514">
        <v>0.4</v>
      </c>
      <c r="H17" s="515"/>
      <c r="I17" s="516"/>
      <c r="J17" s="511"/>
      <c r="K17" s="511"/>
      <c r="L17" s="173"/>
      <c r="M17" s="60"/>
      <c r="N17" s="60"/>
      <c r="O17" s="60" t="s">
        <v>831</v>
      </c>
      <c r="P17" s="231"/>
      <c r="Q17" s="514">
        <v>0.5</v>
      </c>
      <c r="R17" s="515"/>
      <c r="S17" s="516"/>
      <c r="U17" s="173"/>
      <c r="V17" s="60"/>
      <c r="W17" s="60"/>
      <c r="X17" s="60" t="s">
        <v>831</v>
      </c>
      <c r="Y17" s="231"/>
      <c r="Z17" s="514">
        <v>0.7</v>
      </c>
      <c r="AA17" s="515"/>
      <c r="AB17" s="516"/>
    </row>
    <row r="18" spans="2:28">
      <c r="B18" s="173"/>
      <c r="C18" s="513">
        <v>7.0000000000000007E-2</v>
      </c>
      <c r="D18" s="60" t="s">
        <v>403</v>
      </c>
      <c r="E18" s="517" t="s">
        <v>407</v>
      </c>
      <c r="F18" s="518"/>
      <c r="G18" s="519">
        <v>0</v>
      </c>
      <c r="H18" s="520">
        <v>0.64</v>
      </c>
      <c r="I18" s="521">
        <v>1</v>
      </c>
      <c r="J18" s="511">
        <v>0.13</v>
      </c>
      <c r="K18" s="511"/>
      <c r="L18" s="173"/>
      <c r="M18" s="454">
        <v>7.0000000000000007E-2</v>
      </c>
      <c r="N18" s="60" t="s">
        <v>403</v>
      </c>
      <c r="O18" s="517" t="s">
        <v>407</v>
      </c>
      <c r="P18" s="518"/>
      <c r="Q18" s="519">
        <v>0.04</v>
      </c>
      <c r="R18" s="520">
        <v>0.75</v>
      </c>
      <c r="S18" s="521">
        <v>0.55000000000000004</v>
      </c>
      <c r="U18" s="173"/>
      <c r="V18" s="454">
        <v>0.09</v>
      </c>
      <c r="W18" s="60" t="s">
        <v>403</v>
      </c>
      <c r="X18" s="517" t="s">
        <v>407</v>
      </c>
      <c r="Y18" s="518"/>
      <c r="Z18" s="519">
        <v>0.1</v>
      </c>
      <c r="AA18" s="520">
        <v>1</v>
      </c>
      <c r="AB18" s="521">
        <v>0.3</v>
      </c>
    </row>
    <row r="19" spans="2:28">
      <c r="B19" s="170"/>
      <c r="C19" s="513"/>
      <c r="D19" s="143"/>
      <c r="E19" s="143" t="s">
        <v>831</v>
      </c>
      <c r="F19" s="235"/>
      <c r="G19" s="514">
        <v>0.22</v>
      </c>
      <c r="H19" s="515"/>
      <c r="I19" s="516"/>
      <c r="J19" s="511"/>
      <c r="K19" s="511"/>
      <c r="L19" s="170"/>
      <c r="M19" s="143"/>
      <c r="N19" s="143"/>
      <c r="O19" s="143" t="s">
        <v>831</v>
      </c>
      <c r="P19" s="235"/>
      <c r="Q19" s="514">
        <v>0.4</v>
      </c>
      <c r="R19" s="515"/>
      <c r="S19" s="516"/>
      <c r="U19" s="170"/>
      <c r="V19" s="143"/>
      <c r="W19" s="143"/>
      <c r="X19" s="143" t="s">
        <v>831</v>
      </c>
      <c r="Y19" s="235"/>
      <c r="Z19" s="514">
        <v>0.55000000000000004</v>
      </c>
      <c r="AA19" s="515"/>
      <c r="AB19" s="516"/>
    </row>
    <row r="20" spans="2:28">
      <c r="B20" s="280" t="s">
        <v>832</v>
      </c>
      <c r="C20" s="513">
        <v>0.22</v>
      </c>
      <c r="D20" s="188" t="s">
        <v>401</v>
      </c>
      <c r="E20" s="506" t="s">
        <v>407</v>
      </c>
      <c r="F20" s="507"/>
      <c r="G20" s="522"/>
      <c r="H20" s="520">
        <v>0.41</v>
      </c>
      <c r="I20" s="521">
        <v>0.94</v>
      </c>
      <c r="J20" s="511">
        <v>0.24</v>
      </c>
      <c r="K20" s="511"/>
      <c r="L20" s="280" t="s">
        <v>832</v>
      </c>
      <c r="M20" s="512">
        <v>0.11</v>
      </c>
      <c r="N20" s="188" t="s">
        <v>401</v>
      </c>
      <c r="O20" s="506" t="s">
        <v>407</v>
      </c>
      <c r="P20" s="507"/>
      <c r="Q20" s="522"/>
      <c r="R20" s="520">
        <v>0.6</v>
      </c>
      <c r="S20" s="521">
        <v>0.7</v>
      </c>
      <c r="U20" s="280" t="s">
        <v>832</v>
      </c>
      <c r="V20" s="512">
        <v>0</v>
      </c>
      <c r="W20" s="188" t="s">
        <v>401</v>
      </c>
      <c r="X20" s="506" t="s">
        <v>407</v>
      </c>
      <c r="Y20" s="507"/>
      <c r="Z20" s="522"/>
      <c r="AA20" s="515"/>
      <c r="AB20" s="516"/>
    </row>
    <row r="21" spans="2:28">
      <c r="B21" s="173"/>
      <c r="C21" s="513"/>
      <c r="D21" s="60"/>
      <c r="E21" s="60" t="s">
        <v>831</v>
      </c>
      <c r="F21" s="231"/>
      <c r="G21" s="522"/>
      <c r="H21" s="515"/>
      <c r="I21" s="516"/>
      <c r="J21" s="511"/>
      <c r="K21" s="511"/>
      <c r="L21" s="173"/>
      <c r="M21" s="60"/>
      <c r="N21" s="60"/>
      <c r="O21" s="60" t="s">
        <v>831</v>
      </c>
      <c r="P21" s="231"/>
      <c r="Q21" s="522"/>
      <c r="R21" s="515"/>
      <c r="S21" s="516"/>
      <c r="U21" s="173"/>
      <c r="V21" s="60"/>
      <c r="W21" s="60"/>
      <c r="X21" s="60" t="s">
        <v>831</v>
      </c>
      <c r="Y21" s="231"/>
      <c r="Z21" s="522"/>
      <c r="AA21" s="515"/>
      <c r="AB21" s="516"/>
    </row>
    <row r="22" spans="2:28">
      <c r="B22" s="173"/>
      <c r="C22" s="513">
        <v>0.01</v>
      </c>
      <c r="D22" s="60" t="s">
        <v>402</v>
      </c>
      <c r="E22" s="517" t="s">
        <v>407</v>
      </c>
      <c r="F22" s="518"/>
      <c r="G22" s="522"/>
      <c r="H22" s="520">
        <v>0.15</v>
      </c>
      <c r="I22" s="521">
        <v>0.96</v>
      </c>
      <c r="J22" s="511">
        <v>0.35</v>
      </c>
      <c r="K22" s="511"/>
      <c r="L22" s="173"/>
      <c r="M22" s="454">
        <v>0.01</v>
      </c>
      <c r="N22" s="60" t="s">
        <v>402</v>
      </c>
      <c r="O22" s="517" t="s">
        <v>407</v>
      </c>
      <c r="P22" s="518"/>
      <c r="Q22" s="522"/>
      <c r="R22" s="520">
        <v>0.4</v>
      </c>
      <c r="S22" s="521">
        <v>0.8</v>
      </c>
      <c r="U22" s="173"/>
      <c r="V22" s="454">
        <v>0</v>
      </c>
      <c r="W22" s="60" t="s">
        <v>402</v>
      </c>
      <c r="X22" s="517" t="s">
        <v>407</v>
      </c>
      <c r="Y22" s="518"/>
      <c r="Z22" s="522"/>
      <c r="AA22" s="520">
        <v>1</v>
      </c>
      <c r="AB22" s="521">
        <v>0.5</v>
      </c>
    </row>
    <row r="23" spans="2:28">
      <c r="B23" s="173"/>
      <c r="C23" s="513"/>
      <c r="D23" s="60"/>
      <c r="E23" s="60" t="s">
        <v>831</v>
      </c>
      <c r="F23" s="231"/>
      <c r="G23" s="522"/>
      <c r="H23" s="515"/>
      <c r="I23" s="516"/>
      <c r="J23" s="511"/>
      <c r="K23" s="511"/>
      <c r="L23" s="173"/>
      <c r="M23" s="60"/>
      <c r="N23" s="60"/>
      <c r="O23" s="60" t="s">
        <v>831</v>
      </c>
      <c r="P23" s="231"/>
      <c r="Q23" s="522"/>
      <c r="R23" s="515"/>
      <c r="S23" s="516"/>
      <c r="U23" s="173"/>
      <c r="V23" s="60"/>
      <c r="W23" s="60"/>
      <c r="X23" s="60" t="s">
        <v>831</v>
      </c>
      <c r="Y23" s="231"/>
      <c r="Z23" s="522"/>
      <c r="AA23" s="515"/>
      <c r="AB23" s="516"/>
    </row>
    <row r="24" spans="2:28">
      <c r="B24" s="173"/>
      <c r="C24" s="513">
        <v>0.02</v>
      </c>
      <c r="D24" s="60" t="s">
        <v>403</v>
      </c>
      <c r="E24" s="517" t="s">
        <v>407</v>
      </c>
      <c r="F24" s="518"/>
      <c r="G24" s="522"/>
      <c r="H24" s="520">
        <v>0.15</v>
      </c>
      <c r="I24" s="521">
        <v>0.96</v>
      </c>
      <c r="J24" s="511">
        <v>0.35</v>
      </c>
      <c r="K24" s="511"/>
      <c r="L24" s="173"/>
      <c r="M24" s="454">
        <v>0.02</v>
      </c>
      <c r="N24" s="60" t="s">
        <v>403</v>
      </c>
      <c r="O24" s="517" t="s">
        <v>407</v>
      </c>
      <c r="P24" s="518"/>
      <c r="Q24" s="522"/>
      <c r="R24" s="520">
        <v>0.4</v>
      </c>
      <c r="S24" s="521">
        <v>0.8</v>
      </c>
      <c r="U24" s="173"/>
      <c r="V24" s="454">
        <v>0</v>
      </c>
      <c r="W24" s="60" t="s">
        <v>403</v>
      </c>
      <c r="X24" s="517" t="s">
        <v>407</v>
      </c>
      <c r="Y24" s="518"/>
      <c r="Z24" s="522"/>
      <c r="AA24" s="520">
        <v>1</v>
      </c>
      <c r="AB24" s="521">
        <v>0.5</v>
      </c>
    </row>
    <row r="25" spans="2:28">
      <c r="B25" s="170"/>
      <c r="C25" s="523"/>
      <c r="D25" s="143"/>
      <c r="E25" s="143" t="s">
        <v>831</v>
      </c>
      <c r="F25" s="235"/>
      <c r="G25" s="524"/>
      <c r="H25" s="525"/>
      <c r="I25" s="526"/>
      <c r="J25" s="511"/>
      <c r="K25" s="511"/>
      <c r="L25" s="170"/>
      <c r="M25" s="143"/>
      <c r="N25" s="143"/>
      <c r="O25" s="143" t="s">
        <v>831</v>
      </c>
      <c r="P25" s="235"/>
      <c r="Q25" s="524"/>
      <c r="R25" s="525"/>
      <c r="S25" s="526"/>
      <c r="U25" s="170"/>
      <c r="V25" s="143"/>
      <c r="W25" s="143"/>
      <c r="X25" s="143" t="s">
        <v>831</v>
      </c>
      <c r="Y25" s="235"/>
      <c r="Z25" s="524"/>
      <c r="AA25" s="525"/>
      <c r="AB25" s="526"/>
    </row>
    <row r="26" spans="2:28">
      <c r="C26" s="14">
        <f>SUM(C14:C25)</f>
        <v>1</v>
      </c>
      <c r="J26" s="8"/>
      <c r="K26" s="8"/>
      <c r="M26" s="14">
        <f>SUM(M14:M25)</f>
        <v>1</v>
      </c>
      <c r="V26" s="14">
        <f>SUM(V14:V25)</f>
        <v>1</v>
      </c>
    </row>
    <row r="29" spans="2:28" s="504" customFormat="1">
      <c r="B29" s="504" t="s">
        <v>833</v>
      </c>
    </row>
    <row r="30" spans="2:28">
      <c r="C30" t="s">
        <v>114</v>
      </c>
      <c r="G30" t="s">
        <v>246</v>
      </c>
      <c r="H30" t="s">
        <v>23</v>
      </c>
      <c r="I30" t="s">
        <v>328</v>
      </c>
      <c r="J30" s="8" t="s">
        <v>327</v>
      </c>
      <c r="M30" t="s">
        <v>114</v>
      </c>
      <c r="Q30" t="s">
        <v>246</v>
      </c>
      <c r="R30" t="s">
        <v>23</v>
      </c>
      <c r="S30" t="s">
        <v>328</v>
      </c>
      <c r="T30" s="8" t="s">
        <v>327</v>
      </c>
      <c r="V30" t="s">
        <v>114</v>
      </c>
      <c r="Z30" t="s">
        <v>246</v>
      </c>
      <c r="AA30" t="s">
        <v>23</v>
      </c>
      <c r="AB30" t="s">
        <v>328</v>
      </c>
    </row>
    <row r="31" spans="2:28">
      <c r="B31" s="280" t="s">
        <v>114</v>
      </c>
      <c r="C31" s="505">
        <v>0.64</v>
      </c>
      <c r="D31" s="188" t="s">
        <v>401</v>
      </c>
      <c r="E31" s="506" t="s">
        <v>407</v>
      </c>
      <c r="F31" s="507"/>
      <c r="G31" s="527">
        <v>1.5</v>
      </c>
      <c r="H31" s="528">
        <v>5.0701286668531473</v>
      </c>
      <c r="I31" s="529">
        <f>H47</f>
        <v>7.6583003169811343</v>
      </c>
      <c r="J31" s="530"/>
      <c r="L31" s="280" t="s">
        <v>114</v>
      </c>
      <c r="M31" s="505">
        <v>0.64</v>
      </c>
      <c r="N31" s="188" t="s">
        <v>401</v>
      </c>
      <c r="O31" s="506" t="s">
        <v>407</v>
      </c>
      <c r="P31" s="507"/>
      <c r="Q31" s="527">
        <v>2.1960959999999998</v>
      </c>
      <c r="R31" s="528">
        <v>6</v>
      </c>
      <c r="S31" s="529">
        <v>5</v>
      </c>
      <c r="T31" s="530"/>
      <c r="U31" s="280" t="s">
        <v>114</v>
      </c>
      <c r="V31" s="505">
        <v>0.64</v>
      </c>
      <c r="W31" s="188" t="s">
        <v>401</v>
      </c>
      <c r="X31" s="506" t="s">
        <v>407</v>
      </c>
      <c r="Y31" s="507"/>
      <c r="Z31" s="527">
        <v>3.5</v>
      </c>
      <c r="AA31" s="528">
        <v>6.5</v>
      </c>
      <c r="AB31" s="529">
        <v>4</v>
      </c>
    </row>
    <row r="32" spans="2:28">
      <c r="B32" s="173"/>
      <c r="C32" s="513"/>
      <c r="D32" s="60"/>
      <c r="E32" s="60" t="s">
        <v>831</v>
      </c>
      <c r="F32" s="231"/>
      <c r="G32" s="531">
        <f>B47*$C$47</f>
        <v>1.741824</v>
      </c>
      <c r="H32" s="532"/>
      <c r="I32" s="533"/>
      <c r="J32" s="530"/>
      <c r="L32" s="173"/>
      <c r="M32" s="513"/>
      <c r="N32" s="60"/>
      <c r="O32" s="60" t="s">
        <v>831</v>
      </c>
      <c r="P32" s="231"/>
      <c r="Q32" s="531">
        <f>G32</f>
        <v>1.741824</v>
      </c>
      <c r="R32" s="532"/>
      <c r="S32" s="533"/>
      <c r="T32" s="530"/>
      <c r="U32" s="173"/>
      <c r="V32" s="513"/>
      <c r="W32" s="60"/>
      <c r="X32" s="60" t="s">
        <v>831</v>
      </c>
      <c r="Y32" s="231"/>
      <c r="Z32" s="230">
        <f>Q32</f>
        <v>1.741824</v>
      </c>
      <c r="AA32" s="532"/>
      <c r="AB32" s="533"/>
    </row>
    <row r="33" spans="2:28">
      <c r="B33" s="173"/>
      <c r="C33" s="513">
        <v>0.04</v>
      </c>
      <c r="D33" s="60" t="s">
        <v>402</v>
      </c>
      <c r="E33" s="517" t="s">
        <v>407</v>
      </c>
      <c r="F33" s="518"/>
      <c r="G33" s="534">
        <v>1.5</v>
      </c>
      <c r="H33" s="535">
        <v>3.4699046400000002</v>
      </c>
      <c r="I33" s="536">
        <f>H48</f>
        <v>7.6155806608695649</v>
      </c>
      <c r="J33" s="530"/>
      <c r="L33" s="173"/>
      <c r="M33" s="513">
        <v>0.04</v>
      </c>
      <c r="N33" s="60" t="s">
        <v>402</v>
      </c>
      <c r="O33" s="517" t="s">
        <v>407</v>
      </c>
      <c r="P33" s="518"/>
      <c r="Q33" s="534">
        <v>2</v>
      </c>
      <c r="R33" s="535">
        <v>5</v>
      </c>
      <c r="S33" s="536">
        <v>4</v>
      </c>
      <c r="T33" s="530"/>
      <c r="U33" s="173"/>
      <c r="V33" s="513">
        <v>0.04</v>
      </c>
      <c r="W33" s="60" t="s">
        <v>402</v>
      </c>
      <c r="X33" s="517" t="s">
        <v>407</v>
      </c>
      <c r="Y33" s="518"/>
      <c r="Z33" s="534">
        <v>3</v>
      </c>
      <c r="AA33" s="535">
        <v>5.5</v>
      </c>
      <c r="AB33" s="536">
        <v>3</v>
      </c>
    </row>
    <row r="34" spans="2:28">
      <c r="B34" s="173"/>
      <c r="C34" s="513"/>
      <c r="D34" s="60"/>
      <c r="E34" s="60" t="s">
        <v>831</v>
      </c>
      <c r="F34" s="231"/>
      <c r="G34" s="531">
        <f>B49*$C$47</f>
        <v>1.0552319999999999</v>
      </c>
      <c r="H34" s="532"/>
      <c r="I34" s="533"/>
      <c r="J34" s="530"/>
      <c r="L34" s="173"/>
      <c r="M34" s="513"/>
      <c r="N34" s="60"/>
      <c r="O34" s="60" t="s">
        <v>831</v>
      </c>
      <c r="P34" s="231"/>
      <c r="Q34" s="531">
        <f>G34</f>
        <v>1.0552319999999999</v>
      </c>
      <c r="R34" s="532"/>
      <c r="S34" s="533"/>
      <c r="T34" s="530"/>
      <c r="U34" s="173"/>
      <c r="V34" s="513"/>
      <c r="W34" s="60"/>
      <c r="X34" s="60" t="s">
        <v>831</v>
      </c>
      <c r="Y34" s="231"/>
      <c r="Z34" s="230">
        <f>Q34</f>
        <v>1.0552319999999999</v>
      </c>
      <c r="AA34" s="532"/>
      <c r="AB34" s="533"/>
    </row>
    <row r="35" spans="2:28">
      <c r="B35" s="173"/>
      <c r="C35" s="513">
        <v>7.0000000000000007E-2</v>
      </c>
      <c r="D35" s="60" t="s">
        <v>403</v>
      </c>
      <c r="E35" s="517" t="s">
        <v>407</v>
      </c>
      <c r="F35" s="518"/>
      <c r="G35" s="534">
        <v>1.5</v>
      </c>
      <c r="H35" s="535">
        <v>2.9423168000000004</v>
      </c>
      <c r="I35" s="536">
        <f>H49</f>
        <v>7.6431882666666677</v>
      </c>
      <c r="J35" s="530"/>
      <c r="L35" s="173"/>
      <c r="M35" s="513">
        <v>7.0000000000000007E-2</v>
      </c>
      <c r="N35" s="60" t="s">
        <v>403</v>
      </c>
      <c r="O35" s="517" t="s">
        <v>407</v>
      </c>
      <c r="P35" s="518"/>
      <c r="Q35" s="534">
        <v>2</v>
      </c>
      <c r="R35" s="535">
        <v>4</v>
      </c>
      <c r="S35" s="536">
        <v>4</v>
      </c>
      <c r="T35" s="530"/>
      <c r="U35" s="173"/>
      <c r="V35" s="513">
        <v>7.0000000000000007E-2</v>
      </c>
      <c r="W35" s="60" t="s">
        <v>403</v>
      </c>
      <c r="X35" s="517" t="s">
        <v>407</v>
      </c>
      <c r="Y35" s="518"/>
      <c r="Z35" s="534">
        <v>3</v>
      </c>
      <c r="AA35" s="535">
        <v>5</v>
      </c>
      <c r="AB35" s="536">
        <v>3</v>
      </c>
    </row>
    <row r="36" spans="2:28">
      <c r="B36" s="170"/>
      <c r="C36" s="513"/>
      <c r="D36" s="143"/>
      <c r="E36" s="143" t="s">
        <v>831</v>
      </c>
      <c r="F36" s="235"/>
      <c r="G36" s="531">
        <f>B51*$C$47</f>
        <v>1.5114240000000001</v>
      </c>
      <c r="H36" s="532"/>
      <c r="I36" s="533"/>
      <c r="J36" s="530"/>
      <c r="L36" s="170"/>
      <c r="M36" s="513"/>
      <c r="N36" s="143"/>
      <c r="O36" s="143" t="s">
        <v>831</v>
      </c>
      <c r="P36" s="235"/>
      <c r="Q36" s="531">
        <f>G36</f>
        <v>1.5114240000000001</v>
      </c>
      <c r="R36" s="532"/>
      <c r="S36" s="533"/>
      <c r="T36" s="530"/>
      <c r="U36" s="170"/>
      <c r="V36" s="513"/>
      <c r="W36" s="143"/>
      <c r="X36" s="143" t="s">
        <v>831</v>
      </c>
      <c r="Y36" s="235"/>
      <c r="Z36" s="230">
        <f>Q36</f>
        <v>1.5114240000000001</v>
      </c>
      <c r="AA36" s="532"/>
      <c r="AB36" s="533"/>
    </row>
    <row r="37" spans="2:28">
      <c r="B37" s="280" t="s">
        <v>832</v>
      </c>
      <c r="C37" s="513">
        <v>0.22</v>
      </c>
      <c r="D37" s="188" t="s">
        <v>401</v>
      </c>
      <c r="E37" s="506" t="s">
        <v>407</v>
      </c>
      <c r="F37" s="507"/>
      <c r="G37" s="537"/>
      <c r="H37" s="535">
        <v>2.1471678805970149</v>
      </c>
      <c r="I37" s="536">
        <f>H51</f>
        <v>12.235163276190475</v>
      </c>
      <c r="J37" s="530"/>
      <c r="L37" s="280" t="s">
        <v>832</v>
      </c>
      <c r="M37" s="513">
        <v>0.22</v>
      </c>
      <c r="N37" s="188" t="s">
        <v>401</v>
      </c>
      <c r="O37" s="506" t="s">
        <v>407</v>
      </c>
      <c r="P37" s="507"/>
      <c r="Q37" s="537"/>
      <c r="R37" s="535">
        <v>3.5</v>
      </c>
      <c r="S37" s="536">
        <v>10</v>
      </c>
      <c r="T37" s="530"/>
      <c r="U37" s="280" t="s">
        <v>832</v>
      </c>
      <c r="V37" s="513">
        <v>0.22</v>
      </c>
      <c r="W37" s="188" t="s">
        <v>401</v>
      </c>
      <c r="X37" s="506" t="s">
        <v>407</v>
      </c>
      <c r="Y37" s="507"/>
      <c r="Z37" s="537"/>
      <c r="AA37" s="535">
        <v>4</v>
      </c>
      <c r="AB37" s="536">
        <v>9</v>
      </c>
    </row>
    <row r="38" spans="2:28">
      <c r="B38" s="173"/>
      <c r="C38" s="513"/>
      <c r="D38" s="60"/>
      <c r="E38" s="60" t="s">
        <v>831</v>
      </c>
      <c r="F38" s="231"/>
      <c r="G38" s="537"/>
      <c r="H38" s="532"/>
      <c r="I38" s="533"/>
      <c r="J38" s="530"/>
      <c r="L38" s="173"/>
      <c r="M38" s="513"/>
      <c r="N38" s="60"/>
      <c r="O38" s="60" t="s">
        <v>831</v>
      </c>
      <c r="P38" s="231"/>
      <c r="Q38" s="537"/>
      <c r="R38" s="532"/>
      <c r="S38" s="533"/>
      <c r="T38" s="530"/>
      <c r="U38" s="173"/>
      <c r="V38" s="513"/>
      <c r="W38" s="60"/>
      <c r="X38" s="60" t="s">
        <v>831</v>
      </c>
      <c r="Y38" s="231"/>
      <c r="Z38" s="537"/>
      <c r="AA38" s="532"/>
      <c r="AB38" s="533"/>
    </row>
    <row r="39" spans="2:28">
      <c r="B39" s="173"/>
      <c r="C39" s="513">
        <v>0.01</v>
      </c>
      <c r="D39" s="60" t="s">
        <v>402</v>
      </c>
      <c r="E39" s="517" t="s">
        <v>407</v>
      </c>
      <c r="F39" s="518"/>
      <c r="G39" s="537"/>
      <c r="H39" s="535">
        <v>0.48661714285714286</v>
      </c>
      <c r="I39" s="536">
        <f>AVERAGE(H52:H53)</f>
        <v>7.8842400000000001</v>
      </c>
      <c r="J39" s="530"/>
      <c r="L39" s="173"/>
      <c r="M39" s="513">
        <v>0.01</v>
      </c>
      <c r="N39" s="60" t="s">
        <v>402</v>
      </c>
      <c r="O39" s="517" t="s">
        <v>407</v>
      </c>
      <c r="P39" s="518"/>
      <c r="Q39" s="537"/>
      <c r="R39" s="535">
        <v>2.5</v>
      </c>
      <c r="S39" s="536">
        <v>5</v>
      </c>
      <c r="T39" s="530"/>
      <c r="U39" s="173"/>
      <c r="V39" s="513">
        <v>0.01</v>
      </c>
      <c r="W39" s="60" t="s">
        <v>402</v>
      </c>
      <c r="X39" s="517" t="s">
        <v>407</v>
      </c>
      <c r="Y39" s="518"/>
      <c r="Z39" s="537"/>
      <c r="AA39" s="535">
        <v>3.5</v>
      </c>
      <c r="AB39" s="536">
        <v>4</v>
      </c>
    </row>
    <row r="40" spans="2:28">
      <c r="B40" s="173"/>
      <c r="C40" s="513"/>
      <c r="D40" s="60"/>
      <c r="E40" s="60" t="s">
        <v>831</v>
      </c>
      <c r="F40" s="231"/>
      <c r="G40" s="537"/>
      <c r="H40" s="532"/>
      <c r="I40" s="533"/>
      <c r="J40" s="530"/>
      <c r="L40" s="173"/>
      <c r="M40" s="513"/>
      <c r="N40" s="60"/>
      <c r="O40" s="60" t="s">
        <v>831</v>
      </c>
      <c r="P40" s="231"/>
      <c r="Q40" s="537"/>
      <c r="R40" s="532"/>
      <c r="S40" s="533"/>
      <c r="T40" s="530"/>
      <c r="U40" s="173"/>
      <c r="V40" s="513"/>
      <c r="W40" s="60"/>
      <c r="X40" s="60" t="s">
        <v>831</v>
      </c>
      <c r="Y40" s="231"/>
      <c r="Z40" s="537"/>
      <c r="AA40" s="532"/>
      <c r="AB40" s="533"/>
    </row>
    <row r="41" spans="2:28">
      <c r="B41" s="173"/>
      <c r="C41" s="513">
        <v>0.02</v>
      </c>
      <c r="D41" s="60" t="s">
        <v>403</v>
      </c>
      <c r="E41" s="517" t="s">
        <v>407</v>
      </c>
      <c r="F41" s="518"/>
      <c r="G41" s="537"/>
      <c r="H41" s="535">
        <v>0.52404923076923082</v>
      </c>
      <c r="I41" s="536">
        <f>AVERAGE(H52:H53)</f>
        <v>7.8842400000000001</v>
      </c>
      <c r="J41" s="530"/>
      <c r="L41" s="173"/>
      <c r="M41" s="513">
        <v>0.02</v>
      </c>
      <c r="N41" s="60" t="s">
        <v>403</v>
      </c>
      <c r="O41" s="517" t="s">
        <v>407</v>
      </c>
      <c r="P41" s="518"/>
      <c r="Q41" s="537"/>
      <c r="R41" s="535">
        <v>2.5</v>
      </c>
      <c r="S41" s="536">
        <v>5</v>
      </c>
      <c r="T41" s="530"/>
      <c r="U41" s="173"/>
      <c r="V41" s="513">
        <v>0.02</v>
      </c>
      <c r="W41" s="60" t="s">
        <v>403</v>
      </c>
      <c r="X41" s="517" t="s">
        <v>407</v>
      </c>
      <c r="Y41" s="518"/>
      <c r="Z41" s="537"/>
      <c r="AA41" s="535">
        <v>3.5</v>
      </c>
      <c r="AB41" s="536">
        <v>4</v>
      </c>
    </row>
    <row r="42" spans="2:28">
      <c r="B42" s="170"/>
      <c r="C42" s="523"/>
      <c r="D42" s="143"/>
      <c r="E42" s="143" t="s">
        <v>831</v>
      </c>
      <c r="F42" s="235"/>
      <c r="G42" s="538"/>
      <c r="H42" s="539"/>
      <c r="I42" s="540"/>
      <c r="J42" s="530"/>
      <c r="L42" s="170"/>
      <c r="M42" s="523"/>
      <c r="N42" s="143"/>
      <c r="O42" s="143" t="s">
        <v>831</v>
      </c>
      <c r="P42" s="235"/>
      <c r="Q42" s="538"/>
      <c r="R42" s="539"/>
      <c r="S42" s="540"/>
      <c r="T42" s="530"/>
      <c r="U42" s="170"/>
      <c r="V42" s="523"/>
      <c r="W42" s="143"/>
      <c r="X42" s="143" t="s">
        <v>831</v>
      </c>
      <c r="Y42" s="235"/>
      <c r="Z42" s="538"/>
      <c r="AA42" s="539"/>
      <c r="AB42" s="540"/>
    </row>
    <row r="44" spans="2:28">
      <c r="B44" t="s">
        <v>834</v>
      </c>
      <c r="G44" t="s">
        <v>835</v>
      </c>
    </row>
    <row r="45" spans="2:28">
      <c r="B45" s="22" t="s">
        <v>836</v>
      </c>
      <c r="G45" t="s">
        <v>837</v>
      </c>
      <c r="I45" t="s">
        <v>838</v>
      </c>
    </row>
    <row r="46" spans="2:28">
      <c r="C46" t="s">
        <v>839</v>
      </c>
      <c r="G46" t="s">
        <v>840</v>
      </c>
      <c r="H46" t="s">
        <v>841</v>
      </c>
    </row>
    <row r="47" spans="2:28">
      <c r="B47" s="230">
        <v>483.84000000000003</v>
      </c>
      <c r="C47">
        <v>3.5999999999999999E-3</v>
      </c>
      <c r="G47" s="159">
        <v>265.17660377358499</v>
      </c>
      <c r="H47" s="287">
        <f>G47*$G$55</f>
        <v>7.6583003169811343</v>
      </c>
    </row>
    <row r="48" spans="2:28">
      <c r="G48" s="159">
        <v>263.69739130434783</v>
      </c>
      <c r="H48" s="287">
        <f t="shared" ref="H48:H53" si="0">G48*$G$55</f>
        <v>7.6155806608695649</v>
      </c>
      <c r="I48" s="158"/>
    </row>
    <row r="49" spans="2:8">
      <c r="B49">
        <v>293.12</v>
      </c>
      <c r="G49" s="159">
        <v>264.65333333333336</v>
      </c>
      <c r="H49" s="287">
        <f t="shared" si="0"/>
        <v>7.6431882666666677</v>
      </c>
    </row>
    <row r="50" spans="2:8">
      <c r="G50" s="159"/>
      <c r="H50" s="287"/>
    </row>
    <row r="51" spans="2:8">
      <c r="B51">
        <v>419.84000000000003</v>
      </c>
      <c r="G51" s="159">
        <v>423.65523809523808</v>
      </c>
      <c r="H51" s="287">
        <f t="shared" si="0"/>
        <v>12.235163276190475</v>
      </c>
    </row>
    <row r="52" spans="2:8">
      <c r="G52">
        <v>234</v>
      </c>
      <c r="H52" s="287">
        <f t="shared" si="0"/>
        <v>6.7579199999999995</v>
      </c>
    </row>
    <row r="53" spans="2:8">
      <c r="G53">
        <v>312</v>
      </c>
      <c r="H53" s="287">
        <f t="shared" si="0"/>
        <v>9.0105599999999999</v>
      </c>
    </row>
    <row r="54" spans="2:8">
      <c r="G54" t="s">
        <v>842</v>
      </c>
    </row>
    <row r="55" spans="2:8">
      <c r="B55" s="22" t="s">
        <v>843</v>
      </c>
      <c r="G55" s="541">
        <v>2.8879999999999999E-2</v>
      </c>
    </row>
    <row r="57" spans="2:8">
      <c r="B57" t="s">
        <v>844</v>
      </c>
      <c r="E57" t="s">
        <v>845</v>
      </c>
    </row>
    <row r="58" spans="2:8">
      <c r="B58" t="s">
        <v>846</v>
      </c>
      <c r="C58" t="s">
        <v>847</v>
      </c>
      <c r="E58" t="s">
        <v>846</v>
      </c>
    </row>
    <row r="59" spans="2:8">
      <c r="B59">
        <v>0.79</v>
      </c>
      <c r="E59">
        <v>0.45</v>
      </c>
    </row>
    <row r="60" spans="2:8">
      <c r="B60">
        <v>0.35</v>
      </c>
      <c r="E60">
        <v>0.24</v>
      </c>
    </row>
    <row r="61" spans="2:8">
      <c r="B61">
        <v>0.71</v>
      </c>
      <c r="E61">
        <v>0.51</v>
      </c>
    </row>
    <row r="62" spans="2:8">
      <c r="B62">
        <v>0.68</v>
      </c>
      <c r="E62">
        <v>0.33</v>
      </c>
    </row>
    <row r="63" spans="2:8">
      <c r="B63">
        <v>0.74</v>
      </c>
      <c r="E63">
        <v>0.47</v>
      </c>
    </row>
    <row r="64" spans="2:8">
      <c r="B64">
        <v>1.75</v>
      </c>
      <c r="E64">
        <v>1.1100000000000001</v>
      </c>
    </row>
    <row r="65" spans="2:8">
      <c r="B65">
        <v>1.29</v>
      </c>
      <c r="E65">
        <v>0.84</v>
      </c>
    </row>
    <row r="66" spans="2:8">
      <c r="B66">
        <v>2.2200000000000002</v>
      </c>
      <c r="E66">
        <v>1.22</v>
      </c>
    </row>
    <row r="67" spans="2:8">
      <c r="B67">
        <v>4.3</v>
      </c>
      <c r="E67">
        <v>3</v>
      </c>
    </row>
    <row r="68" spans="2:8">
      <c r="B68" s="290">
        <f>AVERAGE(B59:B67)</f>
        <v>1.4255555555555557</v>
      </c>
      <c r="C68">
        <f>B68*$C$47</f>
        <v>5.1320000000000003E-3</v>
      </c>
      <c r="E68" s="290">
        <f>AVERAGE(E59:E67)</f>
        <v>0.90777777777777779</v>
      </c>
      <c r="F68">
        <f>E68*$C$47</f>
        <v>3.2680000000000001E-3</v>
      </c>
    </row>
    <row r="70" spans="2:8">
      <c r="B70" t="s">
        <v>848</v>
      </c>
    </row>
    <row r="71" spans="2:8">
      <c r="B71" t="s">
        <v>849</v>
      </c>
    </row>
    <row r="73" spans="2:8">
      <c r="B73" t="s">
        <v>850</v>
      </c>
      <c r="F73" t="s">
        <v>850</v>
      </c>
    </row>
    <row r="75" spans="2:8">
      <c r="B75" t="s">
        <v>851</v>
      </c>
      <c r="C75">
        <f>C68</f>
        <v>5.1320000000000003E-3</v>
      </c>
      <c r="D75" s="22">
        <f>C68*2*7*4*12</f>
        <v>3.4487040000000002</v>
      </c>
      <c r="F75" t="s">
        <v>851</v>
      </c>
      <c r="G75">
        <f>F68</f>
        <v>3.2680000000000001E-3</v>
      </c>
      <c r="H75" s="542">
        <f>F68*2*7*4*12</f>
        <v>2.1960959999999998</v>
      </c>
    </row>
    <row r="76" spans="2:8">
      <c r="B76" t="s">
        <v>852</v>
      </c>
      <c r="C76">
        <f>B66*C47</f>
        <v>7.9920000000000008E-3</v>
      </c>
      <c r="D76">
        <f>C76*2*7*4*12</f>
        <v>5.3706240000000012</v>
      </c>
      <c r="F76" t="s">
        <v>852</v>
      </c>
      <c r="G76">
        <f>E66*C47</f>
        <v>4.3920000000000001E-3</v>
      </c>
      <c r="H76">
        <f>G76*2*7*4*12</f>
        <v>2.9514240000000003</v>
      </c>
    </row>
    <row r="77" spans="2:8">
      <c r="B77" t="s">
        <v>853</v>
      </c>
      <c r="C77">
        <f>B67*C47</f>
        <v>1.5479999999999999E-2</v>
      </c>
      <c r="D77">
        <f>C77*2*7*4*12</f>
        <v>10.402559999999999</v>
      </c>
      <c r="F77" t="s">
        <v>853</v>
      </c>
      <c r="G77">
        <f>E67*C47</f>
        <v>1.0800000000000001E-2</v>
      </c>
      <c r="H77">
        <f>G77*2*7*4*12</f>
        <v>7.2576000000000001</v>
      </c>
    </row>
  </sheetData>
  <pageMargins left="0.75" right="0.75" top="1" bottom="1" header="0.5" footer="0.5"/>
  <pageSetup paperSize="9" orientation="portrait" horizontalDpi="4294967292" verticalDpi="429496729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G11"/>
  <sheetViews>
    <sheetView workbookViewId="0">
      <selection activeCell="K27" sqref="K27"/>
    </sheetView>
  </sheetViews>
  <sheetFormatPr defaultRowHeight="15.75"/>
  <sheetData>
    <row r="5" spans="2:7">
      <c r="B5" s="25"/>
      <c r="C5" s="25"/>
      <c r="D5" s="25" t="s">
        <v>246</v>
      </c>
      <c r="E5" s="25" t="s">
        <v>23</v>
      </c>
      <c r="F5" s="25" t="s">
        <v>328</v>
      </c>
      <c r="G5" s="25" t="s">
        <v>621</v>
      </c>
    </row>
    <row r="6" spans="2:7">
      <c r="B6" s="551" t="s">
        <v>114</v>
      </c>
      <c r="C6" s="25" t="s">
        <v>401</v>
      </c>
      <c r="D6" s="47">
        <v>0.7</v>
      </c>
      <c r="E6" s="47">
        <v>0.25</v>
      </c>
      <c r="F6" s="47">
        <v>0.05</v>
      </c>
      <c r="G6" s="25">
        <v>2025</v>
      </c>
    </row>
    <row r="7" spans="2:7">
      <c r="B7" s="551"/>
      <c r="C7" s="25" t="s">
        <v>402</v>
      </c>
      <c r="D7" s="47">
        <v>0.6</v>
      </c>
      <c r="E7" s="47">
        <v>0.35</v>
      </c>
      <c r="F7" s="47">
        <v>0.05</v>
      </c>
      <c r="G7" s="25">
        <v>2027</v>
      </c>
    </row>
    <row r="8" spans="2:7">
      <c r="B8" s="551"/>
      <c r="C8" s="25" t="s">
        <v>403</v>
      </c>
      <c r="D8" s="47">
        <v>0.3</v>
      </c>
      <c r="E8" s="47">
        <v>0.65</v>
      </c>
      <c r="F8" s="47">
        <v>0.05</v>
      </c>
      <c r="G8" s="25">
        <v>2030</v>
      </c>
    </row>
    <row r="9" spans="2:7">
      <c r="B9" s="550" t="s">
        <v>622</v>
      </c>
      <c r="C9" s="25" t="s">
        <v>401</v>
      </c>
      <c r="D9" s="25"/>
      <c r="E9" s="47">
        <v>0.65</v>
      </c>
      <c r="F9" s="25" t="s">
        <v>623</v>
      </c>
      <c r="G9" s="25">
        <v>2025</v>
      </c>
    </row>
    <row r="10" spans="2:7">
      <c r="B10" s="550"/>
      <c r="C10" s="25" t="s">
        <v>402</v>
      </c>
      <c r="D10" s="25"/>
      <c r="E10" s="47">
        <v>0.4</v>
      </c>
      <c r="F10" s="25" t="s">
        <v>623</v>
      </c>
      <c r="G10" s="25">
        <v>2025</v>
      </c>
    </row>
    <row r="11" spans="2:7">
      <c r="B11" s="550"/>
      <c r="C11" s="25" t="s">
        <v>403</v>
      </c>
      <c r="D11" s="25"/>
      <c r="E11" s="47">
        <v>0.4</v>
      </c>
      <c r="F11" s="25" t="s">
        <v>623</v>
      </c>
      <c r="G11" s="25">
        <v>2025</v>
      </c>
    </row>
  </sheetData>
  <mergeCells count="2">
    <mergeCell ref="B9:B11"/>
    <mergeCell ref="B6:B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A98"/>
  <sheetViews>
    <sheetView topLeftCell="A49" zoomScale="70" zoomScaleNormal="70" workbookViewId="0">
      <selection activeCell="K13" sqref="K13"/>
    </sheetView>
  </sheetViews>
  <sheetFormatPr defaultRowHeight="15.75"/>
  <cols>
    <col min="3" max="3" width="18.375" customWidth="1"/>
    <col min="4" max="4" width="13.75" bestFit="1" customWidth="1"/>
    <col min="5" max="5" width="12.125" bestFit="1" customWidth="1"/>
    <col min="6" max="6" width="11.125" bestFit="1" customWidth="1"/>
    <col min="7" max="7" width="10.125" bestFit="1" customWidth="1"/>
    <col min="12" max="12" width="16.75" customWidth="1"/>
    <col min="13" max="13" width="18.125" customWidth="1"/>
    <col min="14" max="15" width="13.5" bestFit="1" customWidth="1"/>
    <col min="16" max="16" width="14.5" bestFit="1" customWidth="1"/>
    <col min="21" max="27" width="19.125" customWidth="1"/>
  </cols>
  <sheetData>
    <row r="2" spans="2:27">
      <c r="C2" t="s">
        <v>395</v>
      </c>
    </row>
    <row r="3" spans="2:27">
      <c r="C3" t="s">
        <v>135</v>
      </c>
    </row>
    <row r="4" spans="2:27">
      <c r="B4" s="25"/>
      <c r="C4" s="241">
        <v>2010</v>
      </c>
      <c r="D4" s="241">
        <v>2011</v>
      </c>
      <c r="E4" s="241">
        <v>2012</v>
      </c>
      <c r="F4" s="241">
        <v>2013</v>
      </c>
    </row>
    <row r="5" spans="2:27">
      <c r="B5" s="25" t="s">
        <v>19</v>
      </c>
      <c r="C5" s="216">
        <f>'GE - from Simon'!E60</f>
        <v>2700000</v>
      </c>
      <c r="D5" s="216">
        <f>'GE - from Simon'!F60</f>
        <v>2700000</v>
      </c>
      <c r="E5" s="216">
        <f>'GE - from Simon'!G60</f>
        <v>2750000</v>
      </c>
      <c r="F5" s="216">
        <f>'GE - from Simon'!H60</f>
        <v>2800000</v>
      </c>
    </row>
    <row r="6" spans="2:27">
      <c r="B6" s="25" t="s">
        <v>21</v>
      </c>
      <c r="C6" s="216">
        <f>'GE - from Simon'!E61</f>
        <v>2200000</v>
      </c>
      <c r="D6" s="216">
        <f>'GE - from Simon'!F61</f>
        <v>2200000</v>
      </c>
      <c r="E6" s="216">
        <f>'GE - from Simon'!G61</f>
        <v>2400000</v>
      </c>
      <c r="F6" s="216">
        <f>'GE - from Simon'!H61</f>
        <v>2400000</v>
      </c>
    </row>
    <row r="7" spans="2:27">
      <c r="B7" s="25" t="s">
        <v>23</v>
      </c>
      <c r="C7" s="216">
        <f>'GE - from Simon'!E62</f>
        <v>83330133.333333343</v>
      </c>
      <c r="D7" s="216">
        <f>'GE - from Simon'!F62</f>
        <v>111363640</v>
      </c>
      <c r="E7" s="216">
        <f>'GE - from Simon'!G62</f>
        <v>110931120</v>
      </c>
      <c r="F7" s="216">
        <f>'GE - from Simon'!H62</f>
        <v>97970960</v>
      </c>
      <c r="G7" t="s">
        <v>24</v>
      </c>
    </row>
    <row r="10" spans="2:27">
      <c r="S10" s="280"/>
      <c r="T10" s="188" t="s">
        <v>677</v>
      </c>
      <c r="U10" s="188"/>
      <c r="V10" s="188"/>
      <c r="W10" s="188"/>
      <c r="X10" s="188"/>
      <c r="Y10" s="188"/>
      <c r="Z10" s="188"/>
      <c r="AA10" s="229"/>
    </row>
    <row r="11" spans="2:27">
      <c r="S11" s="173"/>
      <c r="T11" s="60"/>
      <c r="U11" s="60"/>
      <c r="V11" s="60"/>
      <c r="W11" s="60"/>
      <c r="X11" s="60"/>
      <c r="Y11" s="60"/>
      <c r="Z11" s="60"/>
      <c r="AA11" s="231"/>
    </row>
    <row r="12" spans="2:27">
      <c r="B12" s="143" t="s">
        <v>396</v>
      </c>
      <c r="C12" s="143"/>
      <c r="D12" s="143"/>
      <c r="E12" s="143"/>
      <c r="F12" s="143"/>
      <c r="G12" s="143"/>
      <c r="S12" s="173"/>
      <c r="T12" s="60"/>
      <c r="U12" s="60"/>
      <c r="V12" s="60"/>
      <c r="W12" s="60"/>
      <c r="X12" s="60"/>
      <c r="Y12" s="60"/>
      <c r="Z12" s="60"/>
      <c r="AA12" s="231"/>
    </row>
    <row r="13" spans="2:27">
      <c r="S13" s="173"/>
      <c r="T13" s="60"/>
      <c r="U13" s="60" t="s">
        <v>566</v>
      </c>
      <c r="V13" s="60" t="s">
        <v>666</v>
      </c>
      <c r="W13" s="60"/>
      <c r="X13" s="60"/>
      <c r="Y13" s="60"/>
      <c r="Z13" s="60"/>
      <c r="AA13" s="231"/>
    </row>
    <row r="14" spans="2:27">
      <c r="S14" s="173"/>
      <c r="T14" s="60"/>
      <c r="U14" s="60" t="s">
        <v>667</v>
      </c>
      <c r="V14" s="60"/>
      <c r="W14" s="60"/>
      <c r="X14" s="60"/>
      <c r="Y14" s="60"/>
      <c r="Z14" s="60"/>
      <c r="AA14" s="231"/>
    </row>
    <row r="15" spans="2:27" ht="16.5" thickBot="1">
      <c r="C15" t="s">
        <v>265</v>
      </c>
      <c r="D15" t="s">
        <v>266</v>
      </c>
      <c r="K15" t="s">
        <v>278</v>
      </c>
      <c r="S15" s="173"/>
      <c r="T15" s="60"/>
      <c r="U15" s="60"/>
      <c r="V15" s="60" t="s">
        <v>669</v>
      </c>
      <c r="W15" s="60"/>
      <c r="X15" s="60" t="s">
        <v>668</v>
      </c>
      <c r="Y15" s="60"/>
      <c r="Z15" s="60"/>
      <c r="AA15" s="231"/>
    </row>
    <row r="16" spans="2:27">
      <c r="C16" t="s">
        <v>252</v>
      </c>
      <c r="D16" t="s">
        <v>253</v>
      </c>
      <c r="E16" t="s">
        <v>256</v>
      </c>
      <c r="F16" t="s">
        <v>257</v>
      </c>
      <c r="L16" t="s">
        <v>221</v>
      </c>
      <c r="S16" s="173"/>
      <c r="T16" s="60"/>
      <c r="U16" s="419" t="s">
        <v>658</v>
      </c>
      <c r="V16" s="419" t="s">
        <v>659</v>
      </c>
      <c r="W16" s="420" t="s">
        <v>660</v>
      </c>
      <c r="X16" s="421" t="s">
        <v>661</v>
      </c>
      <c r="Y16" s="420" t="s">
        <v>23</v>
      </c>
      <c r="Z16" s="421" t="s">
        <v>662</v>
      </c>
      <c r="AA16" s="426" t="s">
        <v>663</v>
      </c>
    </row>
    <row r="17" spans="2:27">
      <c r="B17" t="s">
        <v>224</v>
      </c>
      <c r="C17" s="142">
        <f>Industry!T77</f>
        <v>34498.799999999996</v>
      </c>
      <c r="D17" s="142">
        <f>Industry!U77</f>
        <v>0</v>
      </c>
      <c r="E17" s="142">
        <f>Industry!V77</f>
        <v>84</v>
      </c>
      <c r="F17" s="142">
        <f>Industry!W77</f>
        <v>0</v>
      </c>
      <c r="L17" t="s">
        <v>19</v>
      </c>
      <c r="M17" t="s">
        <v>21</v>
      </c>
      <c r="S17" s="173"/>
      <c r="T17" s="60" t="s">
        <v>259</v>
      </c>
      <c r="U17" s="422" t="s">
        <v>664</v>
      </c>
      <c r="V17" s="423">
        <v>555318170</v>
      </c>
      <c r="W17" s="423">
        <v>489435557</v>
      </c>
      <c r="X17" s="423">
        <v>9514350</v>
      </c>
      <c r="Y17" s="423">
        <v>78140420.980000004</v>
      </c>
      <c r="Z17" s="423">
        <v>13351000</v>
      </c>
      <c r="AA17" s="423">
        <v>37844000</v>
      </c>
    </row>
    <row r="18" spans="2:27">
      <c r="B18" t="s">
        <v>223</v>
      </c>
      <c r="C18" s="142">
        <f>Industry!T78</f>
        <v>0</v>
      </c>
      <c r="D18" s="142">
        <f>Industry!U78</f>
        <v>0</v>
      </c>
      <c r="E18" s="142">
        <f>Industry!V78</f>
        <v>13414.8</v>
      </c>
      <c r="F18" s="142">
        <f>Industry!W78</f>
        <v>0</v>
      </c>
      <c r="K18" t="s">
        <v>223</v>
      </c>
      <c r="L18" s="185">
        <v>541.32000000000005</v>
      </c>
      <c r="M18" s="185">
        <v>2336.4</v>
      </c>
      <c r="S18" s="173"/>
      <c r="T18" s="60"/>
      <c r="U18" s="552" t="s">
        <v>665</v>
      </c>
      <c r="V18" s="424" t="s">
        <v>659</v>
      </c>
      <c r="W18" s="424" t="s">
        <v>660</v>
      </c>
      <c r="X18" s="424" t="s">
        <v>661</v>
      </c>
      <c r="Y18" s="424" t="s">
        <v>23</v>
      </c>
      <c r="Z18" s="424" t="s">
        <v>662</v>
      </c>
      <c r="AA18" s="424" t="s">
        <v>663</v>
      </c>
    </row>
    <row r="19" spans="2:27">
      <c r="B19" t="s">
        <v>225</v>
      </c>
      <c r="C19" s="142">
        <f>Industry!T79</f>
        <v>88298.880000000005</v>
      </c>
      <c r="D19" s="142">
        <f>Industry!U79</f>
        <v>0</v>
      </c>
      <c r="E19" s="142">
        <f>Industry!V79</f>
        <v>0</v>
      </c>
      <c r="F19" s="142">
        <f>Industry!W79</f>
        <v>0</v>
      </c>
      <c r="K19" t="s">
        <v>224</v>
      </c>
      <c r="L19" s="185">
        <v>24000</v>
      </c>
      <c r="M19" s="185">
        <v>864</v>
      </c>
      <c r="S19" s="173"/>
      <c r="T19" s="60"/>
      <c r="U19" s="552"/>
      <c r="V19" s="425">
        <v>1342.28</v>
      </c>
      <c r="W19" s="425">
        <v>1183.43</v>
      </c>
      <c r="X19" s="425">
        <v>1240.5999999999999</v>
      </c>
      <c r="Y19" s="425">
        <v>1000</v>
      </c>
      <c r="Z19" s="425">
        <v>1342.28</v>
      </c>
      <c r="AA19" s="425">
        <v>1183.43</v>
      </c>
    </row>
    <row r="20" spans="2:27">
      <c r="B20" s="22" t="s">
        <v>397</v>
      </c>
      <c r="C20" s="293">
        <f>SUM(C17:C19)</f>
        <v>122797.68</v>
      </c>
      <c r="D20" s="293">
        <f>SUM(D17:D19)</f>
        <v>0</v>
      </c>
      <c r="E20" s="293">
        <f>SUM(E17:E19)</f>
        <v>13498.8</v>
      </c>
      <c r="F20" s="293">
        <f>SUM(F17:F19)</f>
        <v>0</v>
      </c>
      <c r="G20" s="22"/>
      <c r="K20" t="s">
        <v>225</v>
      </c>
      <c r="L20" s="185">
        <v>91702.277997167475</v>
      </c>
      <c r="M20" s="185">
        <v>0</v>
      </c>
      <c r="S20" s="173"/>
      <c r="T20" s="60"/>
      <c r="U20" s="60" t="s">
        <v>671</v>
      </c>
      <c r="V20" s="427">
        <f>1000/V19</f>
        <v>0.74500104300146019</v>
      </c>
      <c r="W20" s="427">
        <f t="shared" ref="W20:AA20" si="0">1000/W19</f>
        <v>0.84500139425230048</v>
      </c>
      <c r="X20" s="427">
        <f t="shared" si="0"/>
        <v>0.80606158310494924</v>
      </c>
      <c r="Y20" s="427">
        <f t="shared" si="0"/>
        <v>1</v>
      </c>
      <c r="Z20" s="427">
        <f t="shared" si="0"/>
        <v>0.74500104300146019</v>
      </c>
      <c r="AA20" s="428">
        <f t="shared" si="0"/>
        <v>0.84500139425230048</v>
      </c>
    </row>
    <row r="21" spans="2:27">
      <c r="F21" s="57">
        <f>SUM(C20:F20)</f>
        <v>136296.47999999998</v>
      </c>
      <c r="G21" s="22" t="s">
        <v>398</v>
      </c>
      <c r="L21" s="185">
        <f>SUM(L18:L20)</f>
        <v>116243.59799716747</v>
      </c>
      <c r="M21" s="185">
        <f>SUM(M18:M20)</f>
        <v>3200.4</v>
      </c>
      <c r="S21" s="173"/>
      <c r="T21" s="60"/>
      <c r="U21" s="60" t="s">
        <v>670</v>
      </c>
      <c r="V21" s="60" t="s">
        <v>21</v>
      </c>
      <c r="W21" s="60" t="s">
        <v>19</v>
      </c>
      <c r="X21" s="60" t="s">
        <v>672</v>
      </c>
      <c r="Y21" s="60"/>
      <c r="Z21" s="60" t="s">
        <v>21</v>
      </c>
      <c r="AA21" s="231" t="s">
        <v>19</v>
      </c>
    </row>
    <row r="22" spans="2:27">
      <c r="S22" s="173"/>
      <c r="T22" s="60"/>
      <c r="U22" s="60"/>
      <c r="V22" s="60"/>
      <c r="W22" s="60"/>
      <c r="X22" s="60"/>
      <c r="Y22" s="60"/>
      <c r="Z22" s="60"/>
      <c r="AA22" s="231"/>
    </row>
    <row r="23" spans="2:27">
      <c r="B23" s="295" t="s">
        <v>399</v>
      </c>
      <c r="S23" s="173"/>
      <c r="T23" s="60"/>
      <c r="U23" s="60"/>
      <c r="V23" s="60"/>
      <c r="W23" s="60"/>
      <c r="X23" s="60"/>
      <c r="Y23" s="60"/>
      <c r="Z23" s="60"/>
      <c r="AA23" s="231"/>
    </row>
    <row r="24" spans="2:27">
      <c r="S24" s="173"/>
      <c r="T24" s="60"/>
      <c r="U24" s="60"/>
      <c r="V24" s="60"/>
      <c r="W24" s="60" t="s">
        <v>673</v>
      </c>
      <c r="X24" s="60"/>
      <c r="Y24" s="60"/>
      <c r="Z24" s="60"/>
      <c r="AA24" s="231"/>
    </row>
    <row r="25" spans="2:27">
      <c r="B25" s="143" t="s">
        <v>400</v>
      </c>
      <c r="C25" s="143"/>
      <c r="D25" s="143"/>
      <c r="E25" s="143"/>
      <c r="F25" s="143"/>
      <c r="G25" s="143"/>
      <c r="S25" s="173"/>
      <c r="T25" s="60"/>
      <c r="U25" s="60"/>
      <c r="V25" s="60" t="s">
        <v>21</v>
      </c>
      <c r="W25" s="429">
        <f>V17+Z17</f>
        <v>568669170</v>
      </c>
      <c r="X25" s="60"/>
      <c r="Y25" s="60"/>
      <c r="Z25" s="60"/>
      <c r="AA25" s="231"/>
    </row>
    <row r="26" spans="2:27">
      <c r="S26" s="173"/>
      <c r="T26" s="60"/>
      <c r="U26" s="60"/>
      <c r="V26" s="60" t="s">
        <v>19</v>
      </c>
      <c r="W26" s="429">
        <f>W17+AA17</f>
        <v>527279557</v>
      </c>
      <c r="X26" s="60"/>
      <c r="Y26" s="60"/>
      <c r="Z26" s="60"/>
      <c r="AA26" s="231"/>
    </row>
    <row r="27" spans="2:27" ht="16.5" thickBot="1">
      <c r="B27" s="294" t="s">
        <v>404</v>
      </c>
      <c r="S27" s="173"/>
      <c r="T27" s="60"/>
      <c r="U27" s="60"/>
      <c r="V27" s="60" t="s">
        <v>23</v>
      </c>
      <c r="W27" s="429">
        <f>Y17</f>
        <v>78140420.980000004</v>
      </c>
      <c r="X27" s="60"/>
      <c r="Y27" s="60"/>
      <c r="Z27" s="60"/>
      <c r="AA27" s="231"/>
    </row>
    <row r="28" spans="2:27">
      <c r="J28" s="304"/>
      <c r="K28" s="305"/>
      <c r="L28" s="305"/>
      <c r="M28" s="305"/>
      <c r="N28" s="305"/>
      <c r="O28" s="305"/>
      <c r="P28" s="305"/>
      <c r="Q28" s="306"/>
      <c r="S28" s="173"/>
      <c r="T28" s="60"/>
      <c r="U28" s="60"/>
      <c r="V28" s="60"/>
      <c r="W28" s="60"/>
      <c r="X28" s="60"/>
      <c r="Y28" s="60"/>
      <c r="Z28" s="60"/>
      <c r="AA28" s="231"/>
    </row>
    <row r="29" spans="2:27">
      <c r="C29" s="294" t="s">
        <v>406</v>
      </c>
      <c r="J29" s="307"/>
      <c r="K29" s="60"/>
      <c r="L29" s="60"/>
      <c r="M29" s="60"/>
      <c r="N29" s="60"/>
      <c r="O29" s="60"/>
      <c r="P29" s="60"/>
      <c r="Q29" s="308"/>
      <c r="S29" s="173"/>
      <c r="T29" s="60"/>
      <c r="U29" s="60"/>
      <c r="V29" s="60"/>
      <c r="W29" s="60"/>
      <c r="X29" s="60"/>
      <c r="Y29" s="60"/>
      <c r="Z29" s="60"/>
      <c r="AA29" s="231"/>
    </row>
    <row r="30" spans="2:27">
      <c r="C30" t="s">
        <v>401</v>
      </c>
      <c r="D30" t="s">
        <v>402</v>
      </c>
      <c r="E30" t="s">
        <v>403</v>
      </c>
      <c r="F30" t="s">
        <v>401</v>
      </c>
      <c r="G30" t="s">
        <v>402</v>
      </c>
      <c r="H30" t="s">
        <v>403</v>
      </c>
      <c r="J30" s="307"/>
      <c r="K30" s="60" t="s">
        <v>438</v>
      </c>
      <c r="L30" s="60"/>
      <c r="M30" s="60"/>
      <c r="N30" s="60"/>
      <c r="O30" s="60"/>
      <c r="P30" s="60"/>
      <c r="Q30" s="308"/>
      <c r="S30" s="173"/>
      <c r="T30" s="60"/>
      <c r="U30" s="60"/>
      <c r="V30" s="60"/>
      <c r="W30" s="60"/>
      <c r="X30" s="60"/>
      <c r="Y30" s="60"/>
      <c r="Z30" s="60"/>
      <c r="AA30" s="231"/>
    </row>
    <row r="31" spans="2:27">
      <c r="B31" t="s">
        <v>405</v>
      </c>
      <c r="C31" s="185">
        <v>2307743.7748534204</v>
      </c>
      <c r="D31" s="185">
        <v>102753.27166123778</v>
      </c>
      <c r="E31" s="185">
        <v>155436.13399622837</v>
      </c>
      <c r="F31" s="185">
        <v>327188.09902280133</v>
      </c>
      <c r="G31" s="185">
        <v>5065.4462540716613</v>
      </c>
      <c r="H31" s="185">
        <v>9268.245552493112</v>
      </c>
      <c r="I31" t="s">
        <v>24</v>
      </c>
      <c r="J31" s="307"/>
      <c r="K31" s="60"/>
      <c r="L31" s="60"/>
      <c r="M31" s="60"/>
      <c r="Q31" s="308"/>
      <c r="S31" s="173"/>
      <c r="T31" s="60"/>
      <c r="U31" s="60"/>
      <c r="V31" s="60" t="s">
        <v>104</v>
      </c>
      <c r="W31" s="60">
        <v>4.01</v>
      </c>
      <c r="X31" s="60" t="s">
        <v>674</v>
      </c>
      <c r="Y31" s="60"/>
      <c r="Z31" s="60"/>
      <c r="AA31" s="231"/>
    </row>
    <row r="32" spans="2:27">
      <c r="J32" s="307"/>
      <c r="K32" s="25"/>
      <c r="L32" s="25"/>
      <c r="M32" s="25"/>
      <c r="N32" s="312" t="s">
        <v>19</v>
      </c>
      <c r="O32" s="312" t="s">
        <v>21</v>
      </c>
      <c r="P32" s="312" t="s">
        <v>23</v>
      </c>
      <c r="Q32" s="308"/>
      <c r="S32" s="173"/>
      <c r="T32" s="60"/>
      <c r="U32" s="60"/>
      <c r="V32" s="60"/>
      <c r="W32" s="60">
        <f>W31*(1+0.03)^(2013-2010)</f>
        <v>4.3818352699999998</v>
      </c>
      <c r="X32" s="60" t="s">
        <v>675</v>
      </c>
      <c r="Y32" s="60" t="s">
        <v>676</v>
      </c>
      <c r="Z32" s="60"/>
      <c r="AA32" s="231"/>
    </row>
    <row r="33" spans="2:27">
      <c r="B33" t="s">
        <v>407</v>
      </c>
      <c r="C33" s="289">
        <f>SUM(C31:H31)</f>
        <v>2907454.971340253</v>
      </c>
      <c r="D33" s="22" t="s">
        <v>24</v>
      </c>
      <c r="J33" s="307"/>
      <c r="K33" s="25"/>
      <c r="L33" s="302"/>
      <c r="M33" s="302"/>
      <c r="N33" s="25" t="s">
        <v>154</v>
      </c>
      <c r="O33" s="25" t="s">
        <v>154</v>
      </c>
      <c r="P33" s="25" t="s">
        <v>24</v>
      </c>
      <c r="Q33" s="308"/>
      <c r="S33" s="173"/>
      <c r="T33" s="60"/>
      <c r="U33" s="60"/>
      <c r="V33" s="60"/>
      <c r="W33" s="60"/>
      <c r="X33" s="60"/>
      <c r="Y33" s="60"/>
      <c r="Z33" s="60"/>
      <c r="AA33" s="231"/>
    </row>
    <row r="34" spans="2:27">
      <c r="J34" s="307"/>
      <c r="K34" s="322" t="s">
        <v>436</v>
      </c>
      <c r="L34" s="302"/>
      <c r="M34" s="302"/>
      <c r="N34" s="324">
        <f>F5</f>
        <v>2800000</v>
      </c>
      <c r="O34" s="324">
        <f>F6</f>
        <v>2400000</v>
      </c>
      <c r="P34" s="324">
        <f>F7</f>
        <v>97970960</v>
      </c>
      <c r="Q34" s="308"/>
      <c r="S34" s="173"/>
      <c r="T34" s="60"/>
      <c r="U34" s="60"/>
      <c r="V34" s="60"/>
      <c r="W34" s="60"/>
      <c r="X34" s="60"/>
      <c r="Y34" s="60"/>
      <c r="Z34" s="60"/>
      <c r="AA34" s="231"/>
    </row>
    <row r="35" spans="2:27">
      <c r="J35" s="307"/>
      <c r="K35" s="554" t="s">
        <v>435</v>
      </c>
      <c r="L35" s="315" t="s">
        <v>231</v>
      </c>
      <c r="M35" s="241" t="s">
        <v>88</v>
      </c>
      <c r="N35" s="216"/>
      <c r="O35" s="216"/>
      <c r="P35" s="216"/>
      <c r="Q35" s="308"/>
      <c r="S35" s="173"/>
      <c r="T35" s="60"/>
      <c r="U35" s="60"/>
      <c r="V35" s="60"/>
      <c r="W35" s="60" t="s">
        <v>657</v>
      </c>
      <c r="X35" s="60"/>
      <c r="Y35" s="60"/>
      <c r="Z35" s="60"/>
      <c r="AA35" s="231"/>
    </row>
    <row r="36" spans="2:27">
      <c r="B36" s="295"/>
      <c r="J36" s="307"/>
      <c r="K36" s="555"/>
      <c r="L36" s="551" t="s">
        <v>429</v>
      </c>
      <c r="M36" s="25" t="s">
        <v>430</v>
      </c>
      <c r="N36" s="216">
        <f>C20</f>
        <v>122797.68</v>
      </c>
      <c r="O36" s="216"/>
      <c r="P36" s="216"/>
      <c r="Q36" s="308"/>
      <c r="S36" s="173"/>
      <c r="T36" s="60"/>
      <c r="U36" s="60"/>
      <c r="V36" s="60" t="s">
        <v>21</v>
      </c>
      <c r="W36" s="430">
        <f>W25/($W$32*1000000)</f>
        <v>129.77876505156709</v>
      </c>
      <c r="X36" s="60"/>
      <c r="Y36" s="60"/>
      <c r="Z36" s="60"/>
      <c r="AA36" s="231"/>
    </row>
    <row r="37" spans="2:27">
      <c r="B37" t="s">
        <v>427</v>
      </c>
      <c r="J37" s="307"/>
      <c r="K37" s="555"/>
      <c r="L37" s="551"/>
      <c r="M37" s="25" t="s">
        <v>253</v>
      </c>
      <c r="N37" s="216"/>
      <c r="O37" s="216">
        <f>D20</f>
        <v>0</v>
      </c>
      <c r="P37" s="216"/>
      <c r="Q37" s="308"/>
      <c r="S37" s="173"/>
      <c r="T37" s="60"/>
      <c r="U37" s="60"/>
      <c r="V37" s="60" t="s">
        <v>19</v>
      </c>
      <c r="W37" s="430">
        <f>W26/($W$32*1000000)</f>
        <v>120.33303958503215</v>
      </c>
      <c r="X37" s="60"/>
      <c r="Y37" s="60"/>
      <c r="Z37" s="60"/>
      <c r="AA37" s="231"/>
    </row>
    <row r="38" spans="2:27">
      <c r="B38" s="25" t="s">
        <v>425</v>
      </c>
      <c r="C38" s="25"/>
      <c r="D38" s="25"/>
      <c r="E38" s="25"/>
      <c r="G38" t="s">
        <v>428</v>
      </c>
      <c r="J38" s="307"/>
      <c r="K38" s="555"/>
      <c r="L38" s="551"/>
      <c r="M38" s="25" t="s">
        <v>257</v>
      </c>
      <c r="N38" s="216"/>
      <c r="O38" s="216">
        <f>F20</f>
        <v>0</v>
      </c>
      <c r="P38" s="216"/>
      <c r="Q38" s="308"/>
      <c r="S38" s="173"/>
      <c r="T38" s="60"/>
      <c r="U38" s="60"/>
      <c r="V38" s="60" t="s">
        <v>23</v>
      </c>
      <c r="W38" s="430">
        <f>W27/($W$32*1000000)</f>
        <v>17.832806613015375</v>
      </c>
      <c r="X38" s="60"/>
      <c r="Y38" s="60"/>
      <c r="Z38" s="60"/>
      <c r="AA38" s="231"/>
    </row>
    <row r="39" spans="2:27">
      <c r="B39" s="25"/>
      <c r="C39" s="25"/>
      <c r="D39" s="25" t="s">
        <v>227</v>
      </c>
      <c r="E39" s="25" t="s">
        <v>221</v>
      </c>
      <c r="F39" s="60"/>
      <c r="G39" s="60"/>
      <c r="H39" s="281"/>
      <c r="I39" s="281"/>
      <c r="J39" s="307"/>
      <c r="K39" s="555"/>
      <c r="L39" s="551"/>
      <c r="M39" s="25" t="s">
        <v>278</v>
      </c>
      <c r="N39" s="216">
        <f>L21</f>
        <v>116243.59799716747</v>
      </c>
      <c r="O39" s="216">
        <f>M21</f>
        <v>3200.4</v>
      </c>
      <c r="P39" s="216"/>
      <c r="Q39" s="308"/>
      <c r="S39" s="173"/>
      <c r="T39" s="60"/>
      <c r="U39" s="60"/>
      <c r="V39" s="60"/>
      <c r="W39" s="60"/>
      <c r="X39" s="60"/>
      <c r="Y39" s="60"/>
      <c r="Z39" s="60"/>
      <c r="AA39" s="231"/>
    </row>
    <row r="40" spans="2:27">
      <c r="B40" s="25">
        <v>1</v>
      </c>
      <c r="C40" s="25" t="s">
        <v>19</v>
      </c>
      <c r="D40" s="222">
        <v>154.89999999999998</v>
      </c>
      <c r="E40" s="222">
        <v>3637.8</v>
      </c>
      <c r="F40" s="60"/>
      <c r="G40" s="60">
        <f>E40*55</f>
        <v>200079</v>
      </c>
      <c r="H40" s="281"/>
      <c r="I40" s="281"/>
      <c r="J40" s="307"/>
      <c r="K40" s="555"/>
      <c r="L40" s="551" t="s">
        <v>431</v>
      </c>
      <c r="M40" s="25" t="s">
        <v>407</v>
      </c>
      <c r="N40" s="216"/>
      <c r="O40" s="216"/>
      <c r="P40" s="216">
        <f>C33</f>
        <v>2907454.971340253</v>
      </c>
      <c r="Q40" s="308"/>
      <c r="S40" s="173"/>
      <c r="T40" s="60"/>
      <c r="U40" s="60"/>
      <c r="V40" s="60"/>
      <c r="W40" s="60"/>
      <c r="X40" s="60"/>
      <c r="Y40" s="60"/>
      <c r="Z40" s="60"/>
      <c r="AA40" s="231"/>
    </row>
    <row r="41" spans="2:27">
      <c r="B41" s="25">
        <v>2</v>
      </c>
      <c r="C41" s="25" t="s">
        <v>21</v>
      </c>
      <c r="D41" s="222">
        <v>436.35</v>
      </c>
      <c r="E41" s="222">
        <v>12338.6</v>
      </c>
      <c r="F41" s="60"/>
      <c r="G41" s="60">
        <f>E41*55</f>
        <v>678623</v>
      </c>
      <c r="H41" s="281"/>
      <c r="I41" s="281"/>
      <c r="J41" s="307"/>
      <c r="K41" s="555"/>
      <c r="L41" s="551"/>
      <c r="M41" s="25" t="s">
        <v>278</v>
      </c>
      <c r="N41" s="216">
        <f>G40</f>
        <v>200079</v>
      </c>
      <c r="O41" s="216">
        <f>G41</f>
        <v>678623</v>
      </c>
      <c r="P41" s="216"/>
      <c r="Q41" s="308"/>
      <c r="S41" s="173"/>
      <c r="T41" s="60"/>
      <c r="U41" s="60"/>
      <c r="V41" s="60"/>
      <c r="W41" s="60"/>
      <c r="X41" s="60"/>
      <c r="Y41" s="60"/>
      <c r="Z41" s="60"/>
      <c r="AA41" s="231"/>
    </row>
    <row r="42" spans="2:27">
      <c r="F42" s="60"/>
      <c r="G42" s="60"/>
      <c r="H42" s="281"/>
      <c r="I42" s="281"/>
      <c r="J42" s="307"/>
      <c r="K42" s="555"/>
      <c r="L42" s="551" t="s">
        <v>432</v>
      </c>
      <c r="M42" s="25" t="s">
        <v>407</v>
      </c>
      <c r="N42" s="216"/>
      <c r="O42" s="216"/>
      <c r="P42" s="216">
        <f>E55</f>
        <v>7532.4</v>
      </c>
      <c r="Q42" s="308"/>
      <c r="S42" s="173"/>
      <c r="T42" s="60"/>
      <c r="U42" s="60"/>
      <c r="V42" s="60"/>
      <c r="W42" s="60"/>
      <c r="X42" s="60"/>
      <c r="Y42" s="60"/>
      <c r="Z42" s="60"/>
      <c r="AA42" s="231"/>
    </row>
    <row r="43" spans="2:27">
      <c r="J43" s="307"/>
      <c r="K43" s="555"/>
      <c r="L43" s="553"/>
      <c r="M43" s="25" t="s">
        <v>433</v>
      </c>
      <c r="N43" s="216"/>
      <c r="O43" s="216"/>
      <c r="P43" s="216">
        <f>I55</f>
        <v>228.84</v>
      </c>
      <c r="Q43" s="308"/>
      <c r="S43" s="170"/>
      <c r="T43" s="143"/>
      <c r="U43" s="143"/>
      <c r="V43" s="143"/>
      <c r="W43" s="143"/>
      <c r="X43" s="143"/>
      <c r="Y43" s="143"/>
      <c r="Z43" s="143"/>
      <c r="AA43" s="235"/>
    </row>
    <row r="44" spans="2:27">
      <c r="B44" s="143" t="s">
        <v>408</v>
      </c>
      <c r="C44" s="143"/>
      <c r="D44" s="143"/>
      <c r="E44" s="143"/>
      <c r="F44" s="143"/>
      <c r="G44" s="143"/>
      <c r="J44" s="307"/>
      <c r="K44" s="555"/>
      <c r="L44" s="553"/>
      <c r="M44" s="25" t="s">
        <v>257</v>
      </c>
      <c r="N44" s="216"/>
      <c r="O44" s="216"/>
      <c r="P44" s="216">
        <f>K55</f>
        <v>360</v>
      </c>
      <c r="Q44" s="308"/>
    </row>
    <row r="45" spans="2:27">
      <c r="J45" s="307"/>
      <c r="K45" s="555"/>
      <c r="L45" s="553"/>
      <c r="M45" s="90" t="s">
        <v>278</v>
      </c>
      <c r="N45" s="216">
        <f>E50</f>
        <v>49960.095000000001</v>
      </c>
      <c r="O45" s="216">
        <f>E51</f>
        <v>42765.409490733138</v>
      </c>
      <c r="P45" s="216"/>
      <c r="Q45" s="308"/>
    </row>
    <row r="46" spans="2:27">
      <c r="J46" s="307"/>
      <c r="K46" s="555"/>
      <c r="L46" s="557" t="s">
        <v>503</v>
      </c>
      <c r="M46" s="90" t="s">
        <v>365</v>
      </c>
      <c r="N46" s="216">
        <f>C97</f>
        <v>56250</v>
      </c>
      <c r="O46" s="216"/>
      <c r="P46" s="216"/>
      <c r="Q46" s="308"/>
    </row>
    <row r="47" spans="2:27">
      <c r="B47" t="s">
        <v>197</v>
      </c>
      <c r="J47" s="307"/>
      <c r="K47" s="556"/>
      <c r="L47" s="558"/>
      <c r="M47" s="90" t="s">
        <v>278</v>
      </c>
      <c r="N47" s="216">
        <f>C98</f>
        <v>1502.64</v>
      </c>
      <c r="O47" s="216"/>
      <c r="P47" s="216"/>
      <c r="Q47" s="308"/>
    </row>
    <row r="48" spans="2:27">
      <c r="C48" t="s">
        <v>278</v>
      </c>
      <c r="J48" s="307"/>
      <c r="K48" s="303"/>
      <c r="L48" s="303" t="s">
        <v>439</v>
      </c>
      <c r="M48" s="303"/>
      <c r="N48" s="325">
        <f>SUM(N36:N47)</f>
        <v>546833.01299716742</v>
      </c>
      <c r="O48" s="325">
        <f>SUM(O36:O47)</f>
        <v>724588.8094907332</v>
      </c>
      <c r="P48" s="325">
        <f>SUM(P36:P47)</f>
        <v>2915576.2113402528</v>
      </c>
      <c r="Q48" s="308"/>
    </row>
    <row r="49" spans="2:17">
      <c r="C49" t="s">
        <v>378</v>
      </c>
      <c r="D49" t="s">
        <v>379</v>
      </c>
      <c r="J49" s="307"/>
      <c r="K49" s="25"/>
      <c r="L49" s="25" t="s">
        <v>437</v>
      </c>
      <c r="M49" s="25"/>
      <c r="N49" s="216">
        <f>N34-N48</f>
        <v>2253166.9870028328</v>
      </c>
      <c r="O49" s="216">
        <f>O34-O48</f>
        <v>1675411.1905092667</v>
      </c>
      <c r="P49" s="216">
        <f>P34-P48</f>
        <v>95055383.788659751</v>
      </c>
      <c r="Q49" s="308"/>
    </row>
    <row r="50" spans="2:17">
      <c r="B50" s="22" t="s">
        <v>19</v>
      </c>
      <c r="C50" s="185">
        <v>234.375</v>
      </c>
      <c r="D50" s="185">
        <v>49725.72</v>
      </c>
      <c r="E50" s="289">
        <f>SUM(C50:D50)</f>
        <v>49960.095000000001</v>
      </c>
      <c r="J50" s="307"/>
      <c r="K50" s="60"/>
      <c r="L50" s="60"/>
      <c r="M50" s="60"/>
      <c r="N50" s="60"/>
      <c r="O50" s="60"/>
      <c r="P50" s="60"/>
      <c r="Q50" s="308"/>
    </row>
    <row r="51" spans="2:17" ht="16.5" thickBot="1">
      <c r="B51" s="22" t="s">
        <v>21</v>
      </c>
      <c r="C51" s="185">
        <v>24482.990390733139</v>
      </c>
      <c r="D51" s="185">
        <v>18282.419099999999</v>
      </c>
      <c r="E51" s="289">
        <f>SUM(C51:D51)</f>
        <v>42765.409490733138</v>
      </c>
      <c r="J51" s="309"/>
      <c r="K51" s="310"/>
      <c r="L51" s="310"/>
      <c r="M51" s="310"/>
      <c r="N51" s="310"/>
      <c r="O51" s="310"/>
      <c r="P51" s="310"/>
      <c r="Q51" s="311"/>
    </row>
    <row r="53" spans="2:17">
      <c r="F53" s="295" t="s">
        <v>434</v>
      </c>
      <c r="P53" s="407"/>
    </row>
    <row r="54" spans="2:17">
      <c r="D54" t="s">
        <v>409</v>
      </c>
      <c r="E54" t="s">
        <v>410</v>
      </c>
      <c r="F54" t="s">
        <v>254</v>
      </c>
      <c r="G54" t="s">
        <v>371</v>
      </c>
      <c r="H54" t="s">
        <v>411</v>
      </c>
      <c r="I54" t="s">
        <v>412</v>
      </c>
      <c r="J54" t="s">
        <v>413</v>
      </c>
      <c r="K54" t="s">
        <v>257</v>
      </c>
      <c r="L54" s="22" t="s">
        <v>414</v>
      </c>
    </row>
    <row r="55" spans="2:17">
      <c r="B55" s="22" t="s">
        <v>23</v>
      </c>
      <c r="C55" t="s">
        <v>378</v>
      </c>
      <c r="D55">
        <v>0</v>
      </c>
      <c r="E55">
        <v>7532.4</v>
      </c>
      <c r="F55">
        <v>0</v>
      </c>
      <c r="G55">
        <v>0</v>
      </c>
      <c r="H55">
        <v>0</v>
      </c>
      <c r="I55">
        <v>228.84</v>
      </c>
      <c r="J55">
        <v>0</v>
      </c>
      <c r="K55">
        <v>360</v>
      </c>
      <c r="L55" s="22">
        <v>8121.2400000000007</v>
      </c>
    </row>
    <row r="56" spans="2:17">
      <c r="C56" t="s">
        <v>379</v>
      </c>
      <c r="D56">
        <v>0</v>
      </c>
      <c r="E56">
        <v>0</v>
      </c>
      <c r="F56">
        <v>0</v>
      </c>
      <c r="G56">
        <v>0</v>
      </c>
      <c r="H56">
        <v>0</v>
      </c>
      <c r="I56">
        <v>0</v>
      </c>
      <c r="J56">
        <v>0</v>
      </c>
      <c r="K56">
        <v>0</v>
      </c>
      <c r="L56" s="22">
        <v>0</v>
      </c>
    </row>
    <row r="57" spans="2:17">
      <c r="L57" s="22"/>
    </row>
    <row r="58" spans="2:17">
      <c r="B58" s="22" t="s">
        <v>329</v>
      </c>
      <c r="C58" t="s">
        <v>378</v>
      </c>
      <c r="D58">
        <v>0</v>
      </c>
      <c r="E58">
        <v>7.24</v>
      </c>
      <c r="F58">
        <v>0</v>
      </c>
      <c r="G58">
        <v>0</v>
      </c>
      <c r="H58">
        <v>0</v>
      </c>
      <c r="I58">
        <v>0</v>
      </c>
      <c r="J58">
        <v>0</v>
      </c>
      <c r="K58">
        <v>2.25</v>
      </c>
      <c r="L58" s="22">
        <v>9.49</v>
      </c>
    </row>
    <row r="59" spans="2:17">
      <c r="C59" t="s">
        <v>379</v>
      </c>
      <c r="D59">
        <v>0</v>
      </c>
      <c r="E59">
        <v>0</v>
      </c>
      <c r="F59">
        <v>0</v>
      </c>
      <c r="G59">
        <v>0</v>
      </c>
      <c r="H59">
        <v>0</v>
      </c>
      <c r="I59">
        <v>0</v>
      </c>
      <c r="J59">
        <v>0</v>
      </c>
      <c r="K59">
        <v>0</v>
      </c>
      <c r="L59" s="22">
        <v>0</v>
      </c>
    </row>
    <row r="61" spans="2:17" ht="16.5" thickBot="1"/>
    <row r="62" spans="2:17">
      <c r="B62" s="304"/>
      <c r="C62" s="305"/>
      <c r="D62" s="305"/>
      <c r="E62" s="305"/>
      <c r="F62" s="305"/>
      <c r="G62" s="305"/>
      <c r="H62" s="305"/>
      <c r="I62" s="306"/>
    </row>
    <row r="63" spans="2:17">
      <c r="B63" s="307"/>
      <c r="C63" s="60"/>
      <c r="D63" s="60"/>
      <c r="E63" s="60"/>
      <c r="F63" s="60"/>
      <c r="G63" s="60"/>
      <c r="H63" s="60"/>
      <c r="I63" s="308"/>
    </row>
    <row r="64" spans="2:17">
      <c r="B64" s="307"/>
      <c r="C64" s="60" t="s">
        <v>453</v>
      </c>
      <c r="D64" s="60"/>
      <c r="E64" s="60"/>
      <c r="F64" s="60"/>
      <c r="G64" s="60"/>
      <c r="H64" s="60"/>
      <c r="I64" s="308"/>
    </row>
    <row r="65" spans="2:9">
      <c r="B65" s="307"/>
      <c r="C65" s="60"/>
      <c r="D65" s="60"/>
      <c r="E65" s="60"/>
      <c r="F65" s="60"/>
      <c r="G65" s="60"/>
      <c r="H65" s="60"/>
      <c r="I65" s="308"/>
    </row>
    <row r="66" spans="2:9">
      <c r="B66" s="307"/>
      <c r="C66" s="313" t="s">
        <v>440</v>
      </c>
      <c r="D66" s="60"/>
      <c r="E66" s="60"/>
      <c r="F66" s="314" t="s">
        <v>117</v>
      </c>
      <c r="G66" s="314" t="s">
        <v>441</v>
      </c>
      <c r="H66" s="60"/>
      <c r="I66" s="308"/>
    </row>
    <row r="67" spans="2:9">
      <c r="B67" s="307"/>
      <c r="C67" s="313"/>
      <c r="D67" s="60"/>
      <c r="E67" s="60"/>
      <c r="F67" s="60"/>
      <c r="G67" s="60"/>
      <c r="H67" s="60"/>
      <c r="I67" s="308"/>
    </row>
    <row r="68" spans="2:9">
      <c r="B68" s="307"/>
      <c r="C68" s="313" t="s">
        <v>442</v>
      </c>
      <c r="D68" s="60"/>
      <c r="E68" s="60"/>
      <c r="F68" s="313">
        <v>38</v>
      </c>
      <c r="G68" s="313">
        <v>32</v>
      </c>
      <c r="H68" s="60"/>
      <c r="I68" s="308"/>
    </row>
    <row r="69" spans="2:9">
      <c r="B69" s="307"/>
      <c r="C69" s="313" t="s">
        <v>443</v>
      </c>
      <c r="D69" s="60"/>
      <c r="E69" s="60"/>
      <c r="F69" s="313">
        <v>9</v>
      </c>
      <c r="G69" s="313">
        <v>8</v>
      </c>
      <c r="H69" s="60"/>
      <c r="I69" s="308"/>
    </row>
    <row r="70" spans="2:9">
      <c r="B70" s="307"/>
      <c r="C70" s="313" t="s">
        <v>444</v>
      </c>
      <c r="D70" s="60"/>
      <c r="E70" s="60"/>
      <c r="F70" s="313" t="s">
        <v>445</v>
      </c>
      <c r="G70" s="313" t="s">
        <v>446</v>
      </c>
      <c r="H70" s="60"/>
      <c r="I70" s="308"/>
    </row>
    <row r="71" spans="2:9">
      <c r="B71" s="307"/>
      <c r="C71" s="313" t="s">
        <v>447</v>
      </c>
      <c r="D71" s="60"/>
      <c r="E71" s="60"/>
      <c r="F71" s="313" t="s">
        <v>448</v>
      </c>
      <c r="G71" s="313" t="s">
        <v>449</v>
      </c>
      <c r="H71" s="60"/>
      <c r="I71" s="308"/>
    </row>
    <row r="72" spans="2:9">
      <c r="B72" s="307"/>
      <c r="C72" s="313" t="s">
        <v>450</v>
      </c>
      <c r="D72" s="60"/>
      <c r="E72" s="60"/>
      <c r="F72" s="313" t="s">
        <v>451</v>
      </c>
      <c r="G72" s="313" t="s">
        <v>452</v>
      </c>
      <c r="H72" s="60"/>
      <c r="I72" s="308"/>
    </row>
    <row r="73" spans="2:9">
      <c r="B73" s="307"/>
      <c r="C73" s="60"/>
      <c r="D73" s="60"/>
      <c r="E73" s="60"/>
      <c r="F73" s="60"/>
      <c r="G73" s="60"/>
      <c r="H73" s="60"/>
      <c r="I73" s="308"/>
    </row>
    <row r="74" spans="2:9">
      <c r="B74" s="307"/>
      <c r="C74" s="60"/>
      <c r="D74" s="60"/>
      <c r="E74" s="60"/>
      <c r="F74" s="60"/>
      <c r="G74" s="60"/>
      <c r="H74" s="60"/>
      <c r="I74" s="308"/>
    </row>
    <row r="75" spans="2:9">
      <c r="B75" s="307"/>
      <c r="C75" s="60"/>
      <c r="D75" s="60"/>
      <c r="E75" s="60"/>
      <c r="F75" s="60"/>
      <c r="G75" s="60"/>
      <c r="H75" s="60"/>
      <c r="I75" s="308"/>
    </row>
    <row r="76" spans="2:9">
      <c r="B76" s="307"/>
      <c r="C76" s="60"/>
      <c r="D76" s="60"/>
      <c r="E76" s="60"/>
      <c r="F76" s="60"/>
      <c r="G76" s="60"/>
      <c r="H76" s="60"/>
      <c r="I76" s="308"/>
    </row>
    <row r="77" spans="2:9">
      <c r="B77" s="307"/>
      <c r="C77" s="25" t="s">
        <v>454</v>
      </c>
      <c r="D77" s="25"/>
      <c r="E77" s="25"/>
      <c r="F77" s="60"/>
      <c r="G77" s="60"/>
      <c r="H77" s="60"/>
      <c r="I77" s="308"/>
    </row>
    <row r="78" spans="2:9">
      <c r="B78" s="307"/>
      <c r="C78" s="25" t="s">
        <v>455</v>
      </c>
      <c r="D78" s="25">
        <f>G68</f>
        <v>32</v>
      </c>
      <c r="E78" s="25"/>
      <c r="F78" s="60"/>
      <c r="G78" s="60"/>
      <c r="H78" s="60"/>
      <c r="I78" s="308"/>
    </row>
    <row r="79" spans="2:9">
      <c r="B79" s="307"/>
      <c r="C79" s="25" t="s">
        <v>456</v>
      </c>
      <c r="D79" s="25">
        <f>G69</f>
        <v>8</v>
      </c>
      <c r="E79" s="25"/>
      <c r="F79" s="60"/>
      <c r="G79" s="60"/>
      <c r="H79" s="60"/>
      <c r="I79" s="308"/>
    </row>
    <row r="80" spans="2:9">
      <c r="B80" s="307"/>
      <c r="C80" s="25" t="s">
        <v>457</v>
      </c>
      <c r="D80" s="216">
        <v>75000</v>
      </c>
      <c r="E80" s="25" t="s">
        <v>154</v>
      </c>
      <c r="F80" s="60"/>
      <c r="G80" s="404">
        <f>D80*D78</f>
        <v>2400000</v>
      </c>
      <c r="H80" s="60"/>
      <c r="I80" s="308"/>
    </row>
    <row r="81" spans="2:9">
      <c r="B81" s="307"/>
      <c r="C81" s="25" t="s">
        <v>458</v>
      </c>
      <c r="D81" s="216">
        <v>87500</v>
      </c>
      <c r="E81" s="25" t="s">
        <v>154</v>
      </c>
      <c r="F81" s="60"/>
      <c r="G81" s="60"/>
      <c r="H81" s="60"/>
      <c r="I81" s="308"/>
    </row>
    <row r="82" spans="2:9">
      <c r="B82" s="307"/>
      <c r="C82" s="25" t="s">
        <v>459</v>
      </c>
      <c r="D82" s="216">
        <v>12246370</v>
      </c>
      <c r="E82" s="25" t="s">
        <v>24</v>
      </c>
      <c r="F82" s="60"/>
      <c r="G82" s="60"/>
      <c r="H82" s="60"/>
      <c r="I82" s="308"/>
    </row>
    <row r="83" spans="2:9">
      <c r="B83" s="307"/>
      <c r="C83" s="60"/>
      <c r="D83" s="60"/>
      <c r="E83" s="60"/>
      <c r="F83" s="60"/>
      <c r="G83" s="431">
        <f>D80*Costs!H13*0.1</f>
        <v>19200</v>
      </c>
      <c r="H83" s="60"/>
      <c r="I83" s="308"/>
    </row>
    <row r="84" spans="2:9">
      <c r="B84" s="307"/>
      <c r="C84" s="60"/>
      <c r="D84" s="60"/>
      <c r="E84" s="60"/>
      <c r="F84" s="60"/>
      <c r="G84" s="431">
        <f>D81*Costs!H14*0.1</f>
        <v>21350</v>
      </c>
      <c r="H84" s="60"/>
      <c r="I84" s="308"/>
    </row>
    <row r="85" spans="2:9">
      <c r="B85" s="307"/>
      <c r="C85" s="282" t="s">
        <v>19</v>
      </c>
      <c r="D85" s="282">
        <f>D78*D81</f>
        <v>2800000</v>
      </c>
      <c r="E85" s="60" t="s">
        <v>154</v>
      </c>
      <c r="F85" s="60"/>
      <c r="G85" s="60"/>
      <c r="H85" s="60"/>
      <c r="I85" s="308"/>
    </row>
    <row r="86" spans="2:9">
      <c r="B86" s="307"/>
      <c r="C86" s="282" t="s">
        <v>21</v>
      </c>
      <c r="D86" s="282">
        <f>D80*D78</f>
        <v>2400000</v>
      </c>
      <c r="E86" s="60" t="s">
        <v>154</v>
      </c>
      <c r="F86" s="60"/>
      <c r="G86" s="60"/>
      <c r="H86" s="60"/>
      <c r="I86" s="308"/>
    </row>
    <row r="87" spans="2:9">
      <c r="B87" s="307"/>
      <c r="C87" s="282" t="s">
        <v>23</v>
      </c>
      <c r="D87" s="406">
        <f>D82*D79</f>
        <v>97970960</v>
      </c>
      <c r="E87" s="60" t="s">
        <v>24</v>
      </c>
      <c r="F87" s="60"/>
      <c r="G87" s="60"/>
      <c r="H87" s="60"/>
      <c r="I87" s="308"/>
    </row>
    <row r="88" spans="2:9">
      <c r="B88" s="307"/>
      <c r="C88" s="60"/>
      <c r="D88" s="60"/>
      <c r="E88" s="60"/>
      <c r="F88" s="60"/>
      <c r="G88" s="60"/>
      <c r="H88" s="60"/>
      <c r="I88" s="308"/>
    </row>
    <row r="89" spans="2:9" ht="16.5" thickBot="1">
      <c r="B89" s="309"/>
      <c r="C89" s="310"/>
      <c r="D89" s="310"/>
      <c r="E89" s="310"/>
      <c r="F89" s="310"/>
      <c r="G89" s="310"/>
      <c r="H89" s="310"/>
      <c r="I89" s="311"/>
    </row>
    <row r="95" spans="2:9">
      <c r="B95" t="s">
        <v>504</v>
      </c>
    </row>
    <row r="96" spans="2:9">
      <c r="C96" t="s">
        <v>505</v>
      </c>
    </row>
    <row r="97" spans="2:3">
      <c r="B97" t="s">
        <v>365</v>
      </c>
      <c r="C97" s="185">
        <f>Municipality!C25</f>
        <v>56250</v>
      </c>
    </row>
    <row r="98" spans="2:3">
      <c r="B98" t="s">
        <v>278</v>
      </c>
      <c r="C98" s="185">
        <f>Municipality!K28</f>
        <v>1502.64</v>
      </c>
    </row>
  </sheetData>
  <mergeCells count="6">
    <mergeCell ref="U18:U19"/>
    <mergeCell ref="L36:L39"/>
    <mergeCell ref="L40:L41"/>
    <mergeCell ref="L42:L45"/>
    <mergeCell ref="K35:K47"/>
    <mergeCell ref="L46:L47"/>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92"/>
  <sheetViews>
    <sheetView workbookViewId="0">
      <selection activeCell="M37" sqref="M37"/>
    </sheetView>
  </sheetViews>
  <sheetFormatPr defaultRowHeight="15.75"/>
  <sheetData>
    <row r="1" spans="1:21">
      <c r="C1" t="s">
        <v>555</v>
      </c>
    </row>
    <row r="2" spans="1:21" ht="16.5" thickBot="1"/>
    <row r="3" spans="1:21" ht="18">
      <c r="C3" s="368" t="s">
        <v>542</v>
      </c>
      <c r="D3" s="369" t="s">
        <v>543</v>
      </c>
      <c r="E3" s="559" t="s">
        <v>544</v>
      </c>
      <c r="F3" s="560"/>
      <c r="G3" s="560"/>
      <c r="H3" s="560"/>
      <c r="I3" s="560"/>
      <c r="J3" s="370"/>
    </row>
    <row r="4" spans="1:21">
      <c r="C4" s="371" t="s">
        <v>545</v>
      </c>
      <c r="D4" s="372"/>
      <c r="E4" s="373" t="s">
        <v>546</v>
      </c>
      <c r="F4" s="374" t="s">
        <v>547</v>
      </c>
      <c r="G4" s="374" t="s">
        <v>548</v>
      </c>
      <c r="H4" s="374" t="s">
        <v>549</v>
      </c>
      <c r="I4" s="374" t="s">
        <v>550</v>
      </c>
      <c r="J4" s="375" t="s">
        <v>551</v>
      </c>
    </row>
    <row r="5" spans="1:21" ht="16.5" thickBot="1">
      <c r="C5" s="376"/>
      <c r="D5" s="377" t="s">
        <v>552</v>
      </c>
      <c r="E5" s="378" t="s">
        <v>553</v>
      </c>
      <c r="F5" s="379" t="s">
        <v>553</v>
      </c>
      <c r="G5" s="379" t="s">
        <v>553</v>
      </c>
      <c r="H5" s="379" t="s">
        <v>553</v>
      </c>
      <c r="I5" s="379" t="s">
        <v>553</v>
      </c>
      <c r="J5" s="380" t="s">
        <v>284</v>
      </c>
    </row>
    <row r="6" spans="1:21">
      <c r="A6" t="b">
        <f t="shared" ref="A6:A37" si="0">MONTH(C6)=12</f>
        <v>0</v>
      </c>
      <c r="B6">
        <f t="shared" ref="B6:B37" si="1">YEAR(C6)</f>
        <v>2007</v>
      </c>
      <c r="C6" s="381">
        <v>39295</v>
      </c>
      <c r="D6" s="382">
        <v>93</v>
      </c>
      <c r="E6" s="383">
        <v>56.492399999999996</v>
      </c>
      <c r="F6" s="384">
        <v>27.757600000000004</v>
      </c>
      <c r="G6" s="384">
        <v>11.06</v>
      </c>
      <c r="H6" s="384">
        <f t="shared" ref="H6:H37" si="2">F6+G6</f>
        <v>38.817600000000006</v>
      </c>
      <c r="I6" s="385">
        <f t="shared" ref="I6:I37" si="3">SUM(E6:G6)</f>
        <v>95.31</v>
      </c>
      <c r="J6" s="386"/>
    </row>
    <row r="7" spans="1:21">
      <c r="A7" t="b">
        <f t="shared" si="0"/>
        <v>0</v>
      </c>
      <c r="B7">
        <f t="shared" si="1"/>
        <v>2007</v>
      </c>
      <c r="C7" s="381">
        <v>39326</v>
      </c>
      <c r="D7" s="382">
        <v>93</v>
      </c>
      <c r="E7" s="383">
        <v>51.612400000000001</v>
      </c>
      <c r="F7" s="384">
        <v>27.757600000000004</v>
      </c>
      <c r="G7" s="384">
        <v>11.83</v>
      </c>
      <c r="H7" s="384">
        <f t="shared" si="2"/>
        <v>39.587600000000002</v>
      </c>
      <c r="I7" s="385">
        <f t="shared" si="3"/>
        <v>91.2</v>
      </c>
      <c r="J7" s="386">
        <f t="shared" ref="J7:J38" si="4">I7/I6-1</f>
        <v>-4.3122442555870277E-2</v>
      </c>
    </row>
    <row r="8" spans="1:21">
      <c r="A8" t="b">
        <f t="shared" si="0"/>
        <v>0</v>
      </c>
      <c r="B8">
        <f t="shared" si="1"/>
        <v>2007</v>
      </c>
      <c r="C8" s="381">
        <v>39356</v>
      </c>
      <c r="D8" s="382">
        <v>93.51</v>
      </c>
      <c r="E8" s="383">
        <v>54.3322</v>
      </c>
      <c r="F8" s="384">
        <v>27.755600000000001</v>
      </c>
      <c r="G8" s="384">
        <v>11.83</v>
      </c>
      <c r="H8" s="384">
        <f t="shared" si="2"/>
        <v>39.585599999999999</v>
      </c>
      <c r="I8" s="385">
        <f t="shared" si="3"/>
        <v>93.9178</v>
      </c>
      <c r="J8" s="386">
        <f t="shared" si="4"/>
        <v>2.9800438596491174E-2</v>
      </c>
      <c r="N8" t="s">
        <v>556</v>
      </c>
    </row>
    <row r="9" spans="1:21">
      <c r="A9" t="b">
        <f t="shared" si="0"/>
        <v>0</v>
      </c>
      <c r="B9">
        <f t="shared" si="1"/>
        <v>2007</v>
      </c>
      <c r="C9" s="381">
        <v>39371</v>
      </c>
      <c r="D9" s="382">
        <v>93.52</v>
      </c>
      <c r="E9" s="383">
        <v>54.334399999999995</v>
      </c>
      <c r="F9" s="384">
        <v>27.755600000000001</v>
      </c>
      <c r="G9" s="384">
        <v>11.83</v>
      </c>
      <c r="H9" s="384">
        <f t="shared" si="2"/>
        <v>39.585599999999999</v>
      </c>
      <c r="I9" s="385">
        <f t="shared" si="3"/>
        <v>93.92</v>
      </c>
      <c r="J9" s="386">
        <f t="shared" si="4"/>
        <v>2.3424739506339165E-5</v>
      </c>
    </row>
    <row r="10" spans="1:21">
      <c r="A10" t="b">
        <f t="shared" si="0"/>
        <v>0</v>
      </c>
      <c r="B10">
        <f t="shared" si="1"/>
        <v>2007</v>
      </c>
      <c r="C10" s="381">
        <v>39387</v>
      </c>
      <c r="D10" s="382">
        <v>93.85</v>
      </c>
      <c r="E10" s="383">
        <v>57.024399999999993</v>
      </c>
      <c r="F10" s="384">
        <v>27.755600000000001</v>
      </c>
      <c r="G10" s="384">
        <v>13</v>
      </c>
      <c r="H10" s="384">
        <f t="shared" si="2"/>
        <v>40.755600000000001</v>
      </c>
      <c r="I10" s="385">
        <f t="shared" si="3"/>
        <v>97.78</v>
      </c>
      <c r="J10" s="386">
        <f t="shared" si="4"/>
        <v>4.1098807495741019E-2</v>
      </c>
    </row>
    <row r="11" spans="1:21">
      <c r="A11" t="b">
        <f t="shared" si="0"/>
        <v>0</v>
      </c>
      <c r="B11">
        <f t="shared" si="1"/>
        <v>2007</v>
      </c>
      <c r="C11" s="381">
        <v>39409</v>
      </c>
      <c r="D11" s="382">
        <v>95.18</v>
      </c>
      <c r="E11" s="383">
        <v>63.164399999999993</v>
      </c>
      <c r="F11" s="384">
        <v>27.755600000000001</v>
      </c>
      <c r="G11" s="384">
        <v>13</v>
      </c>
      <c r="H11" s="384">
        <f t="shared" si="2"/>
        <v>40.755600000000001</v>
      </c>
      <c r="I11" s="385">
        <f t="shared" si="3"/>
        <v>103.91999999999999</v>
      </c>
      <c r="J11" s="386">
        <f t="shared" si="4"/>
        <v>6.2794027408467956E-2</v>
      </c>
    </row>
    <row r="12" spans="1:21">
      <c r="A12" t="b">
        <f t="shared" si="0"/>
        <v>1</v>
      </c>
      <c r="B12">
        <f t="shared" si="1"/>
        <v>2007</v>
      </c>
      <c r="C12" s="381">
        <v>39417</v>
      </c>
      <c r="D12" s="382">
        <v>95.18</v>
      </c>
      <c r="E12" s="383">
        <v>63.164399999999993</v>
      </c>
      <c r="F12" s="384">
        <v>27.755600000000001</v>
      </c>
      <c r="G12" s="384">
        <v>13</v>
      </c>
      <c r="H12" s="384">
        <f t="shared" si="2"/>
        <v>40.755600000000001</v>
      </c>
      <c r="I12" s="385">
        <f t="shared" si="3"/>
        <v>103.91999999999999</v>
      </c>
      <c r="J12" s="386">
        <f t="shared" si="4"/>
        <v>0</v>
      </c>
      <c r="M12">
        <v>2007</v>
      </c>
      <c r="N12">
        <v>2008</v>
      </c>
      <c r="O12">
        <v>2009</v>
      </c>
      <c r="P12">
        <v>2010</v>
      </c>
      <c r="Q12">
        <v>2011</v>
      </c>
      <c r="R12">
        <v>2012</v>
      </c>
      <c r="S12">
        <v>2013</v>
      </c>
      <c r="T12">
        <v>2014</v>
      </c>
      <c r="U12">
        <v>2015</v>
      </c>
    </row>
    <row r="13" spans="1:21">
      <c r="A13" t="b">
        <f t="shared" si="0"/>
        <v>1</v>
      </c>
      <c r="B13">
        <f t="shared" si="1"/>
        <v>2007</v>
      </c>
      <c r="C13" s="381">
        <v>39432</v>
      </c>
      <c r="D13" s="382">
        <v>96</v>
      </c>
      <c r="E13" s="383">
        <v>61.234399999999994</v>
      </c>
      <c r="F13" s="384">
        <v>27.755600000000001</v>
      </c>
      <c r="G13" s="384">
        <v>13</v>
      </c>
      <c r="H13" s="384">
        <f t="shared" si="2"/>
        <v>40.755600000000001</v>
      </c>
      <c r="I13" s="385">
        <f t="shared" si="3"/>
        <v>101.99</v>
      </c>
      <c r="J13" s="386">
        <f t="shared" si="4"/>
        <v>-1.8571978444957615E-2</v>
      </c>
      <c r="L13" t="s">
        <v>553</v>
      </c>
      <c r="M13" s="158">
        <f t="shared" ref="M13:U13" si="5">SUMIFS($I$6:$I$192,$B$6:$B$192,M$12)/COUNTIF($B$6:$B$192,M$12)</f>
        <v>97.744724999999988</v>
      </c>
      <c r="N13" s="158">
        <f t="shared" si="5"/>
        <v>107.14333333333335</v>
      </c>
      <c r="O13" s="158">
        <f t="shared" si="5"/>
        <v>100.07807692307695</v>
      </c>
      <c r="P13" s="158">
        <f t="shared" si="5"/>
        <v>116.98</v>
      </c>
      <c r="Q13" s="158">
        <f t="shared" si="5"/>
        <v>151.62076923076927</v>
      </c>
      <c r="R13" s="158">
        <f t="shared" si="5"/>
        <v>171.20695652173919</v>
      </c>
      <c r="S13" s="158">
        <f t="shared" si="5"/>
        <v>204.99669615384613</v>
      </c>
      <c r="T13" s="158">
        <f t="shared" si="5"/>
        <v>296.50017307692309</v>
      </c>
      <c r="U13" s="158">
        <f t="shared" si="5"/>
        <v>312.53846923076924</v>
      </c>
    </row>
    <row r="14" spans="1:21">
      <c r="A14" t="b">
        <f t="shared" si="0"/>
        <v>0</v>
      </c>
      <c r="B14">
        <f t="shared" si="1"/>
        <v>2008</v>
      </c>
      <c r="C14" s="381">
        <v>39449</v>
      </c>
      <c r="D14" s="382" t="s">
        <v>554</v>
      </c>
      <c r="E14" s="383">
        <v>61.944399999999995</v>
      </c>
      <c r="F14" s="384">
        <v>27.755600000000001</v>
      </c>
      <c r="G14" s="384">
        <v>13</v>
      </c>
      <c r="H14" s="384">
        <f t="shared" si="2"/>
        <v>40.755600000000001</v>
      </c>
      <c r="I14" s="385">
        <f t="shared" si="3"/>
        <v>102.69999999999999</v>
      </c>
      <c r="J14" s="386">
        <f t="shared" si="4"/>
        <v>6.961466810471606E-3</v>
      </c>
      <c r="L14" t="s">
        <v>557</v>
      </c>
      <c r="N14" s="145">
        <f t="shared" ref="N14:U14" si="6">N13/M13-1</f>
        <v>9.6154634772703584E-2</v>
      </c>
      <c r="O14" s="145">
        <f t="shared" si="6"/>
        <v>-6.5942100086392674E-2</v>
      </c>
      <c r="P14" s="145">
        <f t="shared" si="6"/>
        <v>0.16888736870827747</v>
      </c>
      <c r="Q14" s="145">
        <f t="shared" si="6"/>
        <v>0.29612557044596732</v>
      </c>
      <c r="R14" s="145">
        <f t="shared" si="6"/>
        <v>0.12917878856793963</v>
      </c>
      <c r="S14" s="145">
        <f t="shared" si="6"/>
        <v>0.19736195490290398</v>
      </c>
      <c r="T14" s="145">
        <f t="shared" si="6"/>
        <v>0.44636561778734873</v>
      </c>
      <c r="U14" s="145">
        <f t="shared" si="6"/>
        <v>5.4092029651818141E-2</v>
      </c>
    </row>
    <row r="15" spans="1:21">
      <c r="A15" t="b">
        <f t="shared" si="0"/>
        <v>0</v>
      </c>
      <c r="B15">
        <f t="shared" si="1"/>
        <v>2008</v>
      </c>
      <c r="C15" s="381">
        <v>39463</v>
      </c>
      <c r="D15" s="382">
        <v>97.18</v>
      </c>
      <c r="E15" s="383">
        <v>65.844399999999993</v>
      </c>
      <c r="F15" s="384">
        <v>27.755600000000001</v>
      </c>
      <c r="G15" s="384">
        <v>13</v>
      </c>
      <c r="H15" s="384">
        <f t="shared" si="2"/>
        <v>40.755600000000001</v>
      </c>
      <c r="I15" s="385">
        <f t="shared" si="3"/>
        <v>106.6</v>
      </c>
      <c r="J15" s="386">
        <f t="shared" si="4"/>
        <v>3.7974683544303778E-2</v>
      </c>
    </row>
    <row r="16" spans="1:21">
      <c r="A16" t="b">
        <f t="shared" si="0"/>
        <v>0</v>
      </c>
      <c r="B16">
        <f t="shared" si="1"/>
        <v>2008</v>
      </c>
      <c r="C16" s="381">
        <v>39479</v>
      </c>
      <c r="D16" s="382">
        <v>97.34</v>
      </c>
      <c r="E16" s="383">
        <v>61.344399999999993</v>
      </c>
      <c r="F16" s="384">
        <v>27.755600000000001</v>
      </c>
      <c r="G16" s="384">
        <v>13.4</v>
      </c>
      <c r="H16" s="384">
        <f t="shared" si="2"/>
        <v>41.1556</v>
      </c>
      <c r="I16" s="385">
        <f t="shared" si="3"/>
        <v>102.5</v>
      </c>
      <c r="J16" s="386">
        <f t="shared" si="4"/>
        <v>-3.8461538461538436E-2</v>
      </c>
    </row>
    <row r="17" spans="1:10">
      <c r="A17" t="b">
        <f t="shared" si="0"/>
        <v>0</v>
      </c>
      <c r="B17">
        <f t="shared" si="1"/>
        <v>2008</v>
      </c>
      <c r="C17" s="381">
        <v>39494</v>
      </c>
      <c r="D17" s="382">
        <v>97.5</v>
      </c>
      <c r="E17" s="383">
        <v>62.844399999999993</v>
      </c>
      <c r="F17" s="384">
        <v>27.755600000000001</v>
      </c>
      <c r="G17" s="384">
        <v>13.4</v>
      </c>
      <c r="H17" s="384">
        <f t="shared" si="2"/>
        <v>41.1556</v>
      </c>
      <c r="I17" s="385">
        <f t="shared" si="3"/>
        <v>104</v>
      </c>
      <c r="J17" s="386">
        <f t="shared" si="4"/>
        <v>1.4634146341463428E-2</v>
      </c>
    </row>
    <row r="18" spans="1:10">
      <c r="A18" t="b">
        <f t="shared" si="0"/>
        <v>0</v>
      </c>
      <c r="B18">
        <f t="shared" si="1"/>
        <v>2008</v>
      </c>
      <c r="C18" s="381">
        <v>39508</v>
      </c>
      <c r="D18" s="382">
        <v>97.69</v>
      </c>
      <c r="E18" s="383">
        <v>68.244399999999999</v>
      </c>
      <c r="F18" s="384">
        <v>27.755600000000001</v>
      </c>
      <c r="G18" s="384">
        <v>13.4</v>
      </c>
      <c r="H18" s="384">
        <f t="shared" si="2"/>
        <v>41.1556</v>
      </c>
      <c r="I18" s="385">
        <f t="shared" si="3"/>
        <v>109.4</v>
      </c>
      <c r="J18" s="386">
        <f t="shared" si="4"/>
        <v>5.1923076923076961E-2</v>
      </c>
    </row>
    <row r="19" spans="1:10">
      <c r="A19" t="b">
        <f t="shared" si="0"/>
        <v>0</v>
      </c>
      <c r="B19">
        <f t="shared" si="1"/>
        <v>2008</v>
      </c>
      <c r="C19" s="381">
        <v>39523</v>
      </c>
      <c r="D19" s="382">
        <v>97.65</v>
      </c>
      <c r="E19" s="383">
        <v>69.344399999999993</v>
      </c>
      <c r="F19" s="384">
        <v>27.755600000000001</v>
      </c>
      <c r="G19" s="384">
        <v>13.4</v>
      </c>
      <c r="H19" s="384">
        <f t="shared" si="2"/>
        <v>41.1556</v>
      </c>
      <c r="I19" s="385">
        <f t="shared" si="3"/>
        <v>110.5</v>
      </c>
      <c r="J19" s="386">
        <f t="shared" si="4"/>
        <v>1.0054844606946833E-2</v>
      </c>
    </row>
    <row r="20" spans="1:10">
      <c r="A20" t="b">
        <f t="shared" si="0"/>
        <v>0</v>
      </c>
      <c r="B20">
        <f t="shared" si="1"/>
        <v>2008</v>
      </c>
      <c r="C20" s="381">
        <v>39539</v>
      </c>
      <c r="D20" s="382">
        <v>97.88</v>
      </c>
      <c r="E20" s="383">
        <v>70.194400000000002</v>
      </c>
      <c r="F20" s="384">
        <v>27.755600000000001</v>
      </c>
      <c r="G20" s="384">
        <v>13.4</v>
      </c>
      <c r="H20" s="384">
        <f t="shared" si="2"/>
        <v>41.1556</v>
      </c>
      <c r="I20" s="385">
        <f t="shared" si="3"/>
        <v>111.35000000000001</v>
      </c>
      <c r="J20" s="386">
        <f t="shared" si="4"/>
        <v>7.692307692307665E-3</v>
      </c>
    </row>
    <row r="21" spans="1:10">
      <c r="A21" t="b">
        <f t="shared" si="0"/>
        <v>0</v>
      </c>
      <c r="B21">
        <f t="shared" si="1"/>
        <v>2008</v>
      </c>
      <c r="C21" s="381">
        <v>39554</v>
      </c>
      <c r="D21" s="382">
        <v>98.07</v>
      </c>
      <c r="E21" s="383">
        <v>72.704399999999993</v>
      </c>
      <c r="F21" s="384">
        <v>27.755600000000001</v>
      </c>
      <c r="G21" s="384">
        <v>13.4</v>
      </c>
      <c r="H21" s="384">
        <f t="shared" si="2"/>
        <v>41.1556</v>
      </c>
      <c r="I21" s="385">
        <f t="shared" si="3"/>
        <v>113.86</v>
      </c>
      <c r="J21" s="386">
        <f t="shared" si="4"/>
        <v>2.2541535698248572E-2</v>
      </c>
    </row>
    <row r="22" spans="1:10">
      <c r="A22" t="b">
        <f t="shared" si="0"/>
        <v>0</v>
      </c>
      <c r="B22">
        <f t="shared" si="1"/>
        <v>2008</v>
      </c>
      <c r="C22" s="381">
        <v>39571</v>
      </c>
      <c r="D22" s="382">
        <v>98.48</v>
      </c>
      <c r="E22" s="383">
        <v>77.374399999999994</v>
      </c>
      <c r="F22" s="384">
        <v>27.755600000000001</v>
      </c>
      <c r="G22" s="384">
        <v>13.4</v>
      </c>
      <c r="H22" s="384">
        <f t="shared" si="2"/>
        <v>41.1556</v>
      </c>
      <c r="I22" s="385">
        <f t="shared" si="3"/>
        <v>118.53</v>
      </c>
      <c r="J22" s="386">
        <f t="shared" si="4"/>
        <v>4.1015281925171232E-2</v>
      </c>
    </row>
    <row r="23" spans="1:10">
      <c r="A23" t="b">
        <f t="shared" si="0"/>
        <v>0</v>
      </c>
      <c r="B23">
        <f t="shared" si="1"/>
        <v>2008</v>
      </c>
      <c r="C23" s="381">
        <v>39594</v>
      </c>
      <c r="D23" s="382">
        <v>98.48</v>
      </c>
      <c r="E23" s="383">
        <v>77.374399999999994</v>
      </c>
      <c r="F23" s="384">
        <v>27.755600000000001</v>
      </c>
      <c r="G23" s="384">
        <v>13.4</v>
      </c>
      <c r="H23" s="384">
        <f t="shared" si="2"/>
        <v>41.1556</v>
      </c>
      <c r="I23" s="385">
        <f t="shared" si="3"/>
        <v>118.53</v>
      </c>
      <c r="J23" s="386">
        <f t="shared" si="4"/>
        <v>0</v>
      </c>
    </row>
    <row r="24" spans="1:10">
      <c r="A24" t="b">
        <f t="shared" si="0"/>
        <v>0</v>
      </c>
      <c r="B24">
        <f t="shared" si="1"/>
        <v>2008</v>
      </c>
      <c r="C24" s="381">
        <v>39737</v>
      </c>
      <c r="D24" s="382">
        <v>113.74</v>
      </c>
      <c r="E24" s="383">
        <v>77.374399999999994</v>
      </c>
      <c r="F24" s="384">
        <v>27.755600000000001</v>
      </c>
      <c r="G24" s="384">
        <v>13.4</v>
      </c>
      <c r="H24" s="384">
        <f t="shared" si="2"/>
        <v>41.1556</v>
      </c>
      <c r="I24" s="385">
        <f t="shared" si="3"/>
        <v>118.53</v>
      </c>
      <c r="J24" s="386">
        <f t="shared" si="4"/>
        <v>0</v>
      </c>
    </row>
    <row r="25" spans="1:10">
      <c r="A25" t="b">
        <f t="shared" si="0"/>
        <v>0</v>
      </c>
      <c r="B25">
        <f t="shared" si="1"/>
        <v>2008</v>
      </c>
      <c r="C25" s="381">
        <v>39753</v>
      </c>
      <c r="D25" s="382">
        <v>114.74</v>
      </c>
      <c r="E25" s="383">
        <v>64.494399999999999</v>
      </c>
      <c r="F25" s="384">
        <v>27.755600000000001</v>
      </c>
      <c r="G25" s="384">
        <v>14.4</v>
      </c>
      <c r="H25" s="384">
        <f t="shared" si="2"/>
        <v>42.1556</v>
      </c>
      <c r="I25" s="385">
        <f t="shared" si="3"/>
        <v>106.65</v>
      </c>
      <c r="J25" s="386">
        <f t="shared" si="4"/>
        <v>-0.10022779043280183</v>
      </c>
    </row>
    <row r="26" spans="1:10">
      <c r="A26" t="b">
        <f t="shared" si="0"/>
        <v>0</v>
      </c>
      <c r="B26">
        <f t="shared" si="1"/>
        <v>2008</v>
      </c>
      <c r="C26" s="381">
        <v>39768</v>
      </c>
      <c r="D26" s="382">
        <v>115.66</v>
      </c>
      <c r="E26" s="383">
        <v>60.844399999999993</v>
      </c>
      <c r="F26" s="384">
        <v>27.755600000000001</v>
      </c>
      <c r="G26" s="384">
        <v>14.4</v>
      </c>
      <c r="H26" s="384">
        <f t="shared" si="2"/>
        <v>42.1556</v>
      </c>
      <c r="I26" s="385">
        <f t="shared" si="3"/>
        <v>103</v>
      </c>
      <c r="J26" s="386">
        <f t="shared" si="4"/>
        <v>-3.4224097515236807E-2</v>
      </c>
    </row>
    <row r="27" spans="1:10">
      <c r="A27" t="b">
        <f t="shared" si="0"/>
        <v>1</v>
      </c>
      <c r="B27">
        <f t="shared" si="1"/>
        <v>2008</v>
      </c>
      <c r="C27" s="381">
        <v>39783</v>
      </c>
      <c r="D27" s="382">
        <v>117.39</v>
      </c>
      <c r="E27" s="383">
        <v>56.644399999999997</v>
      </c>
      <c r="F27" s="384">
        <v>27.755600000000001</v>
      </c>
      <c r="G27" s="384">
        <v>14.6</v>
      </c>
      <c r="H27" s="384">
        <f t="shared" si="2"/>
        <v>42.355600000000003</v>
      </c>
      <c r="I27" s="385">
        <f t="shared" si="3"/>
        <v>99</v>
      </c>
      <c r="J27" s="386">
        <f t="shared" si="4"/>
        <v>-3.8834951456310662E-2</v>
      </c>
    </row>
    <row r="28" spans="1:10">
      <c r="A28" t="b">
        <f t="shared" si="0"/>
        <v>1</v>
      </c>
      <c r="B28">
        <f t="shared" si="1"/>
        <v>2008</v>
      </c>
      <c r="C28" s="381">
        <v>39794</v>
      </c>
      <c r="D28" s="382">
        <v>119.5</v>
      </c>
      <c r="E28" s="383">
        <v>39.644399999999997</v>
      </c>
      <c r="F28" s="384">
        <v>27.755600000000001</v>
      </c>
      <c r="G28" s="384">
        <v>14.6</v>
      </c>
      <c r="H28" s="384">
        <f t="shared" si="2"/>
        <v>42.355600000000003</v>
      </c>
      <c r="I28" s="385">
        <f t="shared" si="3"/>
        <v>82</v>
      </c>
      <c r="J28" s="386">
        <f t="shared" si="4"/>
        <v>-0.17171717171717171</v>
      </c>
    </row>
    <row r="29" spans="1:10">
      <c r="A29" t="b">
        <f t="shared" si="0"/>
        <v>0</v>
      </c>
      <c r="B29">
        <f t="shared" si="1"/>
        <v>2009</v>
      </c>
      <c r="C29" s="381">
        <v>39815</v>
      </c>
      <c r="D29" s="382">
        <v>121.66</v>
      </c>
      <c r="E29" s="383">
        <v>39.3444</v>
      </c>
      <c r="F29" s="384">
        <v>27.755600000000001</v>
      </c>
      <c r="G29" s="384">
        <v>14.9</v>
      </c>
      <c r="H29" s="384">
        <f t="shared" si="2"/>
        <v>42.6556</v>
      </c>
      <c r="I29" s="385">
        <f t="shared" si="3"/>
        <v>82</v>
      </c>
      <c r="J29" s="386">
        <f t="shared" si="4"/>
        <v>0</v>
      </c>
    </row>
    <row r="30" spans="1:10">
      <c r="A30" t="b">
        <f t="shared" si="0"/>
        <v>0</v>
      </c>
      <c r="B30">
        <f t="shared" si="1"/>
        <v>2009</v>
      </c>
      <c r="C30" s="381">
        <v>39829</v>
      </c>
      <c r="D30" s="382">
        <v>123.5</v>
      </c>
      <c r="E30" s="383">
        <v>39.3444</v>
      </c>
      <c r="F30" s="384">
        <v>27.755600000000001</v>
      </c>
      <c r="G30" s="384">
        <v>14.9</v>
      </c>
      <c r="H30" s="384">
        <f t="shared" si="2"/>
        <v>42.6556</v>
      </c>
      <c r="I30" s="385">
        <f t="shared" si="3"/>
        <v>82</v>
      </c>
      <c r="J30" s="386">
        <f t="shared" si="4"/>
        <v>0</v>
      </c>
    </row>
    <row r="31" spans="1:10">
      <c r="A31" t="b">
        <f t="shared" si="0"/>
        <v>0</v>
      </c>
      <c r="B31">
        <f t="shared" si="1"/>
        <v>2009</v>
      </c>
      <c r="C31" s="381">
        <v>39845</v>
      </c>
      <c r="D31" s="382">
        <v>126.84</v>
      </c>
      <c r="E31" s="383">
        <v>39.3444</v>
      </c>
      <c r="F31" s="384">
        <v>27.755600000000001</v>
      </c>
      <c r="G31" s="384">
        <v>14.9</v>
      </c>
      <c r="H31" s="384">
        <f t="shared" si="2"/>
        <v>42.6556</v>
      </c>
      <c r="I31" s="385">
        <f t="shared" si="3"/>
        <v>82</v>
      </c>
      <c r="J31" s="386">
        <f t="shared" si="4"/>
        <v>0</v>
      </c>
    </row>
    <row r="32" spans="1:10">
      <c r="A32" t="b">
        <f t="shared" si="0"/>
        <v>0</v>
      </c>
      <c r="B32">
        <f t="shared" si="1"/>
        <v>2009</v>
      </c>
      <c r="C32" s="381">
        <v>39860</v>
      </c>
      <c r="D32" s="382">
        <v>130.51</v>
      </c>
      <c r="E32" s="383">
        <v>39.3444</v>
      </c>
      <c r="F32" s="384">
        <v>27.755600000000001</v>
      </c>
      <c r="G32" s="384">
        <v>14.9</v>
      </c>
      <c r="H32" s="384">
        <f t="shared" si="2"/>
        <v>42.6556</v>
      </c>
      <c r="I32" s="385">
        <f t="shared" si="3"/>
        <v>82</v>
      </c>
      <c r="J32" s="386">
        <f t="shared" si="4"/>
        <v>0</v>
      </c>
    </row>
    <row r="33" spans="1:10">
      <c r="A33" t="b">
        <f t="shared" si="0"/>
        <v>0</v>
      </c>
      <c r="B33">
        <f t="shared" si="1"/>
        <v>2009</v>
      </c>
      <c r="C33" s="381">
        <v>39873</v>
      </c>
      <c r="D33" s="382">
        <v>133.38999999999999</v>
      </c>
      <c r="E33" s="383">
        <v>39.3444</v>
      </c>
      <c r="F33" s="384">
        <v>27.755600000000001</v>
      </c>
      <c r="G33" s="384">
        <v>14.9</v>
      </c>
      <c r="H33" s="384">
        <f t="shared" si="2"/>
        <v>42.6556</v>
      </c>
      <c r="I33" s="385">
        <f t="shared" si="3"/>
        <v>82</v>
      </c>
      <c r="J33" s="386">
        <f t="shared" si="4"/>
        <v>0</v>
      </c>
    </row>
    <row r="34" spans="1:10">
      <c r="A34" t="b">
        <f t="shared" si="0"/>
        <v>0</v>
      </c>
      <c r="B34">
        <f t="shared" si="1"/>
        <v>2009</v>
      </c>
      <c r="C34" s="381">
        <v>39881</v>
      </c>
      <c r="D34" s="382">
        <v>133.38999999999999</v>
      </c>
      <c r="E34" s="383">
        <v>47.07</v>
      </c>
      <c r="F34" s="384">
        <v>15.93</v>
      </c>
      <c r="G34" s="384">
        <v>14.9</v>
      </c>
      <c r="H34" s="384">
        <f t="shared" si="2"/>
        <v>30.83</v>
      </c>
      <c r="I34" s="385">
        <f t="shared" si="3"/>
        <v>77.900000000000006</v>
      </c>
      <c r="J34" s="386">
        <f t="shared" si="4"/>
        <v>-4.9999999999999933E-2</v>
      </c>
    </row>
    <row r="35" spans="1:10">
      <c r="A35" t="b">
        <f t="shared" si="0"/>
        <v>0</v>
      </c>
      <c r="B35">
        <f t="shared" si="1"/>
        <v>2009</v>
      </c>
      <c r="C35" s="381">
        <v>39888</v>
      </c>
      <c r="D35" s="387">
        <v>136.05000000000001</v>
      </c>
      <c r="E35" s="383">
        <v>47.07</v>
      </c>
      <c r="F35" s="384">
        <v>15.93</v>
      </c>
      <c r="G35" s="384">
        <v>14.9</v>
      </c>
      <c r="H35" s="384">
        <f t="shared" si="2"/>
        <v>30.83</v>
      </c>
      <c r="I35" s="385">
        <f t="shared" si="3"/>
        <v>77.900000000000006</v>
      </c>
      <c r="J35" s="386">
        <f t="shared" si="4"/>
        <v>0</v>
      </c>
    </row>
    <row r="36" spans="1:10">
      <c r="A36" t="b">
        <f t="shared" si="0"/>
        <v>0</v>
      </c>
      <c r="B36">
        <f t="shared" si="1"/>
        <v>2009</v>
      </c>
      <c r="C36" s="381">
        <v>39904</v>
      </c>
      <c r="D36" s="387">
        <v>137.91999999999999</v>
      </c>
      <c r="E36" s="383">
        <v>54.87</v>
      </c>
      <c r="F36" s="384">
        <v>15.93</v>
      </c>
      <c r="G36" s="384">
        <v>14.9</v>
      </c>
      <c r="H36" s="384">
        <f t="shared" si="2"/>
        <v>30.83</v>
      </c>
      <c r="I36" s="385">
        <f t="shared" si="3"/>
        <v>85.7</v>
      </c>
      <c r="J36" s="386">
        <f t="shared" si="4"/>
        <v>0.1001283697047497</v>
      </c>
    </row>
    <row r="37" spans="1:10">
      <c r="A37" t="b">
        <f t="shared" si="0"/>
        <v>0</v>
      </c>
      <c r="B37">
        <f t="shared" si="1"/>
        <v>2009</v>
      </c>
      <c r="C37" s="381">
        <v>39919</v>
      </c>
      <c r="D37" s="387">
        <v>140.13</v>
      </c>
      <c r="E37" s="383">
        <v>54.77</v>
      </c>
      <c r="F37" s="384">
        <v>15.93</v>
      </c>
      <c r="G37" s="384">
        <v>15</v>
      </c>
      <c r="H37" s="384">
        <f t="shared" si="2"/>
        <v>30.93</v>
      </c>
      <c r="I37" s="385">
        <f t="shared" si="3"/>
        <v>85.7</v>
      </c>
      <c r="J37" s="386">
        <f t="shared" si="4"/>
        <v>0</v>
      </c>
    </row>
    <row r="38" spans="1:10">
      <c r="A38" t="b">
        <f t="shared" ref="A38:A69" si="7">MONTH(C38)=12</f>
        <v>0</v>
      </c>
      <c r="B38">
        <f t="shared" ref="B38:B69" si="8">YEAR(C38)</f>
        <v>2009</v>
      </c>
      <c r="C38" s="381">
        <v>39934</v>
      </c>
      <c r="D38" s="387">
        <v>140.72999999999999</v>
      </c>
      <c r="E38" s="383">
        <v>54.77</v>
      </c>
      <c r="F38" s="384">
        <v>15.93</v>
      </c>
      <c r="G38" s="384">
        <v>15</v>
      </c>
      <c r="H38" s="384">
        <f t="shared" ref="H38:H69" si="9">F38+G38</f>
        <v>30.93</v>
      </c>
      <c r="I38" s="385">
        <f t="shared" ref="I38:I69" si="10">SUM(E38:G38)</f>
        <v>85.7</v>
      </c>
      <c r="J38" s="386">
        <f t="shared" si="4"/>
        <v>0</v>
      </c>
    </row>
    <row r="39" spans="1:10">
      <c r="A39" t="b">
        <f t="shared" si="7"/>
        <v>0</v>
      </c>
      <c r="B39">
        <f t="shared" si="8"/>
        <v>2009</v>
      </c>
      <c r="C39" s="381">
        <v>39949</v>
      </c>
      <c r="D39" s="387">
        <v>142.32</v>
      </c>
      <c r="E39" s="383">
        <v>54.77</v>
      </c>
      <c r="F39" s="384">
        <v>15.93</v>
      </c>
      <c r="G39" s="384">
        <v>15</v>
      </c>
      <c r="H39" s="384">
        <f t="shared" si="9"/>
        <v>30.93</v>
      </c>
      <c r="I39" s="385">
        <f t="shared" si="10"/>
        <v>85.7</v>
      </c>
      <c r="J39" s="386">
        <f t="shared" ref="J39:J70" si="11">I39/I38-1</f>
        <v>0</v>
      </c>
    </row>
    <row r="40" spans="1:10">
      <c r="A40" t="b">
        <f t="shared" si="7"/>
        <v>0</v>
      </c>
      <c r="B40">
        <f t="shared" si="8"/>
        <v>2009</v>
      </c>
      <c r="C40" s="381">
        <v>39970</v>
      </c>
      <c r="D40" s="387">
        <v>144.30000000000001</v>
      </c>
      <c r="E40" s="388">
        <v>80.48</v>
      </c>
      <c r="F40" s="389">
        <v>15.93</v>
      </c>
      <c r="G40" s="389">
        <v>15</v>
      </c>
      <c r="H40" s="384">
        <f t="shared" si="9"/>
        <v>30.93</v>
      </c>
      <c r="I40" s="385">
        <f t="shared" si="10"/>
        <v>111.41</v>
      </c>
      <c r="J40" s="386">
        <f t="shared" si="11"/>
        <v>0.29999999999999982</v>
      </c>
    </row>
    <row r="41" spans="1:10">
      <c r="A41" t="b">
        <f t="shared" si="7"/>
        <v>0</v>
      </c>
      <c r="B41">
        <f t="shared" si="8"/>
        <v>2009</v>
      </c>
      <c r="C41" s="381">
        <v>39980</v>
      </c>
      <c r="D41" s="390">
        <v>145.60999999999999</v>
      </c>
      <c r="E41" s="388">
        <v>80.47999999999999</v>
      </c>
      <c r="F41" s="389">
        <v>15.93</v>
      </c>
      <c r="G41" s="389">
        <v>15</v>
      </c>
      <c r="H41" s="384">
        <f t="shared" si="9"/>
        <v>30.93</v>
      </c>
      <c r="I41" s="385">
        <f t="shared" si="10"/>
        <v>111.41</v>
      </c>
      <c r="J41" s="386">
        <f t="shared" si="11"/>
        <v>0</v>
      </c>
    </row>
    <row r="42" spans="1:10">
      <c r="A42" t="b">
        <f t="shared" si="7"/>
        <v>0</v>
      </c>
      <c r="B42">
        <f t="shared" si="8"/>
        <v>2009</v>
      </c>
      <c r="C42" s="381">
        <v>39995</v>
      </c>
      <c r="D42" s="390">
        <v>147.58000000000001</v>
      </c>
      <c r="E42" s="388">
        <v>80.47999999999999</v>
      </c>
      <c r="F42" s="389">
        <v>15.93</v>
      </c>
      <c r="G42" s="389">
        <v>15</v>
      </c>
      <c r="H42" s="384">
        <f t="shared" si="9"/>
        <v>30.93</v>
      </c>
      <c r="I42" s="385">
        <f t="shared" si="10"/>
        <v>111.41</v>
      </c>
      <c r="J42" s="386">
        <f t="shared" si="11"/>
        <v>0</v>
      </c>
    </row>
    <row r="43" spans="1:10">
      <c r="A43" t="b">
        <f t="shared" si="7"/>
        <v>0</v>
      </c>
      <c r="B43">
        <f t="shared" si="8"/>
        <v>2009</v>
      </c>
      <c r="C43" s="381">
        <v>40010</v>
      </c>
      <c r="D43" s="390">
        <v>148.9</v>
      </c>
      <c r="E43" s="388">
        <v>80.48</v>
      </c>
      <c r="F43" s="389">
        <v>15.93</v>
      </c>
      <c r="G43" s="389">
        <v>15</v>
      </c>
      <c r="H43" s="384">
        <f t="shared" si="9"/>
        <v>30.93</v>
      </c>
      <c r="I43" s="385">
        <f t="shared" si="10"/>
        <v>111.41</v>
      </c>
      <c r="J43" s="386">
        <f t="shared" si="11"/>
        <v>0</v>
      </c>
    </row>
    <row r="44" spans="1:10">
      <c r="A44" t="b">
        <f t="shared" si="7"/>
        <v>0</v>
      </c>
      <c r="B44">
        <f t="shared" si="8"/>
        <v>2009</v>
      </c>
      <c r="C44" s="381">
        <v>40026</v>
      </c>
      <c r="D44" s="390">
        <v>149.36000000000001</v>
      </c>
      <c r="E44" s="388">
        <v>80.48</v>
      </c>
      <c r="F44" s="389">
        <v>15.93</v>
      </c>
      <c r="G44" s="389">
        <v>15</v>
      </c>
      <c r="H44" s="384">
        <f t="shared" si="9"/>
        <v>30.93</v>
      </c>
      <c r="I44" s="385">
        <f t="shared" si="10"/>
        <v>111.41</v>
      </c>
      <c r="J44" s="386">
        <f t="shared" si="11"/>
        <v>0</v>
      </c>
    </row>
    <row r="45" spans="1:10">
      <c r="A45" t="b">
        <f t="shared" si="7"/>
        <v>0</v>
      </c>
      <c r="B45">
        <f t="shared" si="8"/>
        <v>2009</v>
      </c>
      <c r="C45" s="381">
        <v>40041</v>
      </c>
      <c r="D45" s="390">
        <v>149.30000000000001</v>
      </c>
      <c r="E45" s="388">
        <v>80.48</v>
      </c>
      <c r="F45" s="389">
        <v>15.93</v>
      </c>
      <c r="G45" s="389">
        <v>15</v>
      </c>
      <c r="H45" s="384">
        <f t="shared" si="9"/>
        <v>30.93</v>
      </c>
      <c r="I45" s="385">
        <f t="shared" si="10"/>
        <v>111.41</v>
      </c>
      <c r="J45" s="386">
        <f t="shared" si="11"/>
        <v>0</v>
      </c>
    </row>
    <row r="46" spans="1:10">
      <c r="A46" t="b">
        <f t="shared" si="7"/>
        <v>0</v>
      </c>
      <c r="B46">
        <f t="shared" si="8"/>
        <v>2009</v>
      </c>
      <c r="C46" s="381">
        <v>40057</v>
      </c>
      <c r="D46" s="390">
        <v>147.82999999999998</v>
      </c>
      <c r="E46" s="388">
        <v>80.48</v>
      </c>
      <c r="F46" s="389">
        <v>15.93</v>
      </c>
      <c r="G46" s="389">
        <v>15</v>
      </c>
      <c r="H46" s="384">
        <f t="shared" si="9"/>
        <v>30.93</v>
      </c>
      <c r="I46" s="385">
        <f t="shared" si="10"/>
        <v>111.41</v>
      </c>
      <c r="J46" s="386">
        <f t="shared" si="11"/>
        <v>0</v>
      </c>
    </row>
    <row r="47" spans="1:10">
      <c r="A47" t="b">
        <f t="shared" si="7"/>
        <v>0</v>
      </c>
      <c r="B47">
        <f t="shared" si="8"/>
        <v>2009</v>
      </c>
      <c r="C47" s="381">
        <v>40061</v>
      </c>
      <c r="D47" s="390">
        <v>147.70000000000002</v>
      </c>
      <c r="E47" s="388">
        <v>80.48</v>
      </c>
      <c r="F47" s="389">
        <v>15.93</v>
      </c>
      <c r="G47" s="389">
        <v>15</v>
      </c>
      <c r="H47" s="384">
        <f t="shared" si="9"/>
        <v>30.93</v>
      </c>
      <c r="I47" s="385">
        <f t="shared" si="10"/>
        <v>111.41</v>
      </c>
      <c r="J47" s="386">
        <f t="shared" si="11"/>
        <v>0</v>
      </c>
    </row>
    <row r="48" spans="1:10">
      <c r="A48" t="b">
        <f t="shared" si="7"/>
        <v>0</v>
      </c>
      <c r="B48">
        <f t="shared" si="8"/>
        <v>2009</v>
      </c>
      <c r="C48" s="381">
        <v>40072</v>
      </c>
      <c r="D48" s="390">
        <v>146.73000000000002</v>
      </c>
      <c r="E48" s="388">
        <v>80.48</v>
      </c>
      <c r="F48" s="389">
        <v>15.93</v>
      </c>
      <c r="G48" s="389">
        <v>15</v>
      </c>
      <c r="H48" s="384">
        <f t="shared" si="9"/>
        <v>30.93</v>
      </c>
      <c r="I48" s="385">
        <f t="shared" si="10"/>
        <v>111.41</v>
      </c>
      <c r="J48" s="386">
        <f t="shared" si="11"/>
        <v>0</v>
      </c>
    </row>
    <row r="49" spans="1:10">
      <c r="A49" t="b">
        <f t="shared" si="7"/>
        <v>0</v>
      </c>
      <c r="B49">
        <f t="shared" si="8"/>
        <v>2009</v>
      </c>
      <c r="C49" s="381">
        <v>40087</v>
      </c>
      <c r="D49" s="390">
        <v>146.1</v>
      </c>
      <c r="E49" s="388">
        <v>80.48</v>
      </c>
      <c r="F49" s="389">
        <v>15.93</v>
      </c>
      <c r="G49" s="389">
        <v>15</v>
      </c>
      <c r="H49" s="384">
        <f t="shared" si="9"/>
        <v>30.93</v>
      </c>
      <c r="I49" s="385">
        <f t="shared" si="10"/>
        <v>111.41</v>
      </c>
      <c r="J49" s="386">
        <f t="shared" si="11"/>
        <v>0</v>
      </c>
    </row>
    <row r="50" spans="1:10">
      <c r="A50" t="b">
        <f t="shared" si="7"/>
        <v>0</v>
      </c>
      <c r="B50">
        <f t="shared" si="8"/>
        <v>2009</v>
      </c>
      <c r="C50" s="381">
        <v>40102</v>
      </c>
      <c r="D50" s="390">
        <v>145.45999999999998</v>
      </c>
      <c r="E50" s="388">
        <v>80.48</v>
      </c>
      <c r="F50" s="389">
        <v>15.93</v>
      </c>
      <c r="G50" s="389">
        <v>15</v>
      </c>
      <c r="H50" s="384">
        <f t="shared" si="9"/>
        <v>30.93</v>
      </c>
      <c r="I50" s="385">
        <f t="shared" si="10"/>
        <v>111.41</v>
      </c>
      <c r="J50" s="386">
        <f t="shared" si="11"/>
        <v>0</v>
      </c>
    </row>
    <row r="51" spans="1:10">
      <c r="A51" t="b">
        <f t="shared" si="7"/>
        <v>0</v>
      </c>
      <c r="B51">
        <f t="shared" si="8"/>
        <v>2009</v>
      </c>
      <c r="C51" s="381">
        <v>40117</v>
      </c>
      <c r="D51" s="390">
        <v>145.19999999999999</v>
      </c>
      <c r="E51" s="383">
        <v>86.05</v>
      </c>
      <c r="F51" s="389">
        <v>15.93</v>
      </c>
      <c r="G51" s="389">
        <v>15</v>
      </c>
      <c r="H51" s="384">
        <f t="shared" si="9"/>
        <v>30.93</v>
      </c>
      <c r="I51" s="385">
        <f t="shared" si="10"/>
        <v>116.97999999999999</v>
      </c>
      <c r="J51" s="386">
        <f t="shared" si="11"/>
        <v>4.9995512072524839E-2</v>
      </c>
    </row>
    <row r="52" spans="1:10">
      <c r="A52" t="b">
        <f t="shared" si="7"/>
        <v>0</v>
      </c>
      <c r="B52">
        <f t="shared" si="8"/>
        <v>2009</v>
      </c>
      <c r="C52" s="381">
        <v>40133</v>
      </c>
      <c r="D52" s="390">
        <v>143.99</v>
      </c>
      <c r="E52" s="383">
        <v>86.05</v>
      </c>
      <c r="F52" s="389">
        <v>15.93</v>
      </c>
      <c r="G52" s="389">
        <v>15</v>
      </c>
      <c r="H52" s="384">
        <f t="shared" si="9"/>
        <v>30.93</v>
      </c>
      <c r="I52" s="385">
        <f t="shared" si="10"/>
        <v>116.97999999999999</v>
      </c>
      <c r="J52" s="386">
        <f t="shared" si="11"/>
        <v>0</v>
      </c>
    </row>
    <row r="53" spans="1:10">
      <c r="A53" t="b">
        <f t="shared" si="7"/>
        <v>1</v>
      </c>
      <c r="B53">
        <f t="shared" si="8"/>
        <v>2009</v>
      </c>
      <c r="C53" s="381">
        <v>40148</v>
      </c>
      <c r="D53" s="390">
        <v>143.57999999999998</v>
      </c>
      <c r="E53" s="383">
        <v>86.05</v>
      </c>
      <c r="F53" s="389">
        <v>15.93</v>
      </c>
      <c r="G53" s="389">
        <v>15</v>
      </c>
      <c r="H53" s="384">
        <f t="shared" si="9"/>
        <v>30.93</v>
      </c>
      <c r="I53" s="385">
        <f t="shared" si="10"/>
        <v>116.97999999999999</v>
      </c>
      <c r="J53" s="386">
        <f t="shared" si="11"/>
        <v>0</v>
      </c>
    </row>
    <row r="54" spans="1:10">
      <c r="A54" t="b">
        <f t="shared" si="7"/>
        <v>1</v>
      </c>
      <c r="B54">
        <f t="shared" si="8"/>
        <v>2009</v>
      </c>
      <c r="C54" s="381">
        <v>40163</v>
      </c>
      <c r="D54" s="390">
        <v>143.54</v>
      </c>
      <c r="E54" s="383">
        <v>86.05</v>
      </c>
      <c r="F54" s="389">
        <v>15.93</v>
      </c>
      <c r="G54" s="389">
        <v>15</v>
      </c>
      <c r="H54" s="384">
        <f t="shared" si="9"/>
        <v>30.93</v>
      </c>
      <c r="I54" s="385">
        <f t="shared" si="10"/>
        <v>116.97999999999999</v>
      </c>
      <c r="J54" s="386">
        <f t="shared" si="11"/>
        <v>0</v>
      </c>
    </row>
    <row r="55" spans="1:10">
      <c r="A55" t="b">
        <f t="shared" si="7"/>
        <v>0</v>
      </c>
      <c r="B55">
        <f t="shared" si="8"/>
        <v>2010</v>
      </c>
      <c r="C55" s="381">
        <v>40179</v>
      </c>
      <c r="D55" s="390">
        <v>143.15</v>
      </c>
      <c r="E55" s="383">
        <v>86.05</v>
      </c>
      <c r="F55" s="389">
        <v>15.93</v>
      </c>
      <c r="G55" s="389">
        <v>15</v>
      </c>
      <c r="H55" s="384">
        <f t="shared" si="9"/>
        <v>30.93</v>
      </c>
      <c r="I55" s="385">
        <f t="shared" si="10"/>
        <v>116.97999999999999</v>
      </c>
      <c r="J55" s="386">
        <f t="shared" si="11"/>
        <v>0</v>
      </c>
    </row>
    <row r="56" spans="1:10">
      <c r="A56" t="b">
        <f t="shared" si="7"/>
        <v>0</v>
      </c>
      <c r="B56">
        <f t="shared" si="8"/>
        <v>2010</v>
      </c>
      <c r="C56" s="381">
        <v>40194</v>
      </c>
      <c r="D56" s="390">
        <v>143.31</v>
      </c>
      <c r="E56" s="383">
        <v>86.05</v>
      </c>
      <c r="F56" s="389">
        <v>15.93</v>
      </c>
      <c r="G56" s="389">
        <v>15</v>
      </c>
      <c r="H56" s="384">
        <f t="shared" si="9"/>
        <v>30.93</v>
      </c>
      <c r="I56" s="385">
        <f t="shared" si="10"/>
        <v>116.97999999999999</v>
      </c>
      <c r="J56" s="386">
        <f t="shared" si="11"/>
        <v>0</v>
      </c>
    </row>
    <row r="57" spans="1:10">
      <c r="A57" t="b">
        <f t="shared" si="7"/>
        <v>0</v>
      </c>
      <c r="B57">
        <f t="shared" si="8"/>
        <v>2010</v>
      </c>
      <c r="C57" s="381">
        <v>40210</v>
      </c>
      <c r="D57" s="391">
        <v>142.56</v>
      </c>
      <c r="E57" s="383">
        <v>84.22</v>
      </c>
      <c r="F57" s="389">
        <v>15.93</v>
      </c>
      <c r="G57" s="389">
        <v>16.829999999999998</v>
      </c>
      <c r="H57" s="384">
        <f t="shared" si="9"/>
        <v>32.76</v>
      </c>
      <c r="I57" s="385">
        <f t="shared" si="10"/>
        <v>116.98</v>
      </c>
      <c r="J57" s="386">
        <f t="shared" si="11"/>
        <v>0</v>
      </c>
    </row>
    <row r="58" spans="1:10">
      <c r="A58" t="b">
        <f t="shared" si="7"/>
        <v>0</v>
      </c>
      <c r="B58">
        <f t="shared" si="8"/>
        <v>2010</v>
      </c>
      <c r="C58" s="381">
        <v>40225</v>
      </c>
      <c r="D58" s="390">
        <v>143.30000000000001</v>
      </c>
      <c r="E58" s="388">
        <v>84.22</v>
      </c>
      <c r="F58" s="389">
        <v>15.93</v>
      </c>
      <c r="G58" s="389">
        <v>16.829999999999998</v>
      </c>
      <c r="H58" s="384">
        <f t="shared" si="9"/>
        <v>32.76</v>
      </c>
      <c r="I58" s="385">
        <f t="shared" si="10"/>
        <v>116.98</v>
      </c>
      <c r="J58" s="386">
        <f t="shared" si="11"/>
        <v>0</v>
      </c>
    </row>
    <row r="59" spans="1:10">
      <c r="A59" t="b">
        <f t="shared" si="7"/>
        <v>0</v>
      </c>
      <c r="B59">
        <f t="shared" si="8"/>
        <v>2010</v>
      </c>
      <c r="C59" s="381">
        <v>40238</v>
      </c>
      <c r="D59" s="390">
        <v>143.01999999999998</v>
      </c>
      <c r="E59" s="388">
        <v>84.22</v>
      </c>
      <c r="F59" s="389">
        <v>15.93</v>
      </c>
      <c r="G59" s="389">
        <v>16.829999999999998</v>
      </c>
      <c r="H59" s="384">
        <f t="shared" si="9"/>
        <v>32.76</v>
      </c>
      <c r="I59" s="385">
        <f t="shared" si="10"/>
        <v>116.98</v>
      </c>
      <c r="J59" s="386">
        <f t="shared" si="11"/>
        <v>0</v>
      </c>
    </row>
    <row r="60" spans="1:10">
      <c r="A60" t="b">
        <f t="shared" si="7"/>
        <v>0</v>
      </c>
      <c r="B60">
        <f t="shared" si="8"/>
        <v>2010</v>
      </c>
      <c r="C60" s="381">
        <v>40253</v>
      </c>
      <c r="D60" s="390">
        <v>142.69</v>
      </c>
      <c r="E60" s="388">
        <v>84.22</v>
      </c>
      <c r="F60" s="389">
        <v>15.93</v>
      </c>
      <c r="G60" s="389">
        <v>16.829999999999998</v>
      </c>
      <c r="H60" s="384">
        <f t="shared" si="9"/>
        <v>32.76</v>
      </c>
      <c r="I60" s="385">
        <f t="shared" si="10"/>
        <v>116.98</v>
      </c>
      <c r="J60" s="386">
        <f t="shared" si="11"/>
        <v>0</v>
      </c>
    </row>
    <row r="61" spans="1:10">
      <c r="A61" t="b">
        <f t="shared" si="7"/>
        <v>0</v>
      </c>
      <c r="B61">
        <f t="shared" si="8"/>
        <v>2010</v>
      </c>
      <c r="C61" s="381">
        <v>40269</v>
      </c>
      <c r="D61" s="390">
        <v>142.07</v>
      </c>
      <c r="E61" s="388">
        <v>84.22</v>
      </c>
      <c r="F61" s="389">
        <v>15.93</v>
      </c>
      <c r="G61" s="389">
        <v>16.829999999999998</v>
      </c>
      <c r="H61" s="384">
        <f t="shared" si="9"/>
        <v>32.76</v>
      </c>
      <c r="I61" s="385">
        <f t="shared" si="10"/>
        <v>116.98</v>
      </c>
      <c r="J61" s="386">
        <f t="shared" si="11"/>
        <v>0</v>
      </c>
    </row>
    <row r="62" spans="1:10">
      <c r="A62" t="b">
        <f t="shared" si="7"/>
        <v>0</v>
      </c>
      <c r="B62">
        <f t="shared" si="8"/>
        <v>2010</v>
      </c>
      <c r="C62" s="381">
        <v>40284</v>
      </c>
      <c r="D62" s="390">
        <v>142.20999999999998</v>
      </c>
      <c r="E62" s="388">
        <v>84.22</v>
      </c>
      <c r="F62" s="389">
        <v>15.93</v>
      </c>
      <c r="G62" s="389">
        <v>16.829999999999998</v>
      </c>
      <c r="H62" s="384">
        <f t="shared" si="9"/>
        <v>32.76</v>
      </c>
      <c r="I62" s="385">
        <f t="shared" si="10"/>
        <v>116.98</v>
      </c>
      <c r="J62" s="386">
        <f t="shared" si="11"/>
        <v>0</v>
      </c>
    </row>
    <row r="63" spans="1:10">
      <c r="A63" t="b">
        <f t="shared" si="7"/>
        <v>0</v>
      </c>
      <c r="B63">
        <f t="shared" si="8"/>
        <v>2010</v>
      </c>
      <c r="C63" s="381">
        <v>40299</v>
      </c>
      <c r="D63" s="390">
        <v>141.98999999999998</v>
      </c>
      <c r="E63" s="388">
        <v>84.22</v>
      </c>
      <c r="F63" s="389">
        <v>15.93</v>
      </c>
      <c r="G63" s="389">
        <v>16.829999999999998</v>
      </c>
      <c r="H63" s="384">
        <f t="shared" si="9"/>
        <v>32.76</v>
      </c>
      <c r="I63" s="385">
        <f t="shared" si="10"/>
        <v>116.98</v>
      </c>
      <c r="J63" s="386">
        <f t="shared" si="11"/>
        <v>0</v>
      </c>
    </row>
    <row r="64" spans="1:10">
      <c r="A64" t="b">
        <f t="shared" si="7"/>
        <v>0</v>
      </c>
      <c r="B64">
        <f t="shared" si="8"/>
        <v>2010</v>
      </c>
      <c r="C64" s="381">
        <v>40314</v>
      </c>
      <c r="D64" s="382">
        <v>142.06</v>
      </c>
      <c r="E64" s="383">
        <v>84.22</v>
      </c>
      <c r="F64" s="384">
        <v>15.93</v>
      </c>
      <c r="G64" s="384">
        <v>16.829999999999998</v>
      </c>
      <c r="H64" s="384">
        <f t="shared" si="9"/>
        <v>32.76</v>
      </c>
      <c r="I64" s="385">
        <f t="shared" si="10"/>
        <v>116.98</v>
      </c>
      <c r="J64" s="386">
        <f t="shared" si="11"/>
        <v>0</v>
      </c>
    </row>
    <row r="65" spans="1:10">
      <c r="A65" t="b">
        <f t="shared" si="7"/>
        <v>0</v>
      </c>
      <c r="B65">
        <f t="shared" si="8"/>
        <v>2010</v>
      </c>
      <c r="C65" s="381">
        <v>40330</v>
      </c>
      <c r="D65" s="382">
        <v>142.38999999999999</v>
      </c>
      <c r="E65" s="383">
        <v>84.22</v>
      </c>
      <c r="F65" s="384">
        <v>15.93</v>
      </c>
      <c r="G65" s="384">
        <v>16.829999999999998</v>
      </c>
      <c r="H65" s="384">
        <f t="shared" si="9"/>
        <v>32.76</v>
      </c>
      <c r="I65" s="385">
        <f t="shared" si="10"/>
        <v>116.98</v>
      </c>
      <c r="J65" s="386">
        <f t="shared" si="11"/>
        <v>0</v>
      </c>
    </row>
    <row r="66" spans="1:10">
      <c r="A66" t="b">
        <f t="shared" si="7"/>
        <v>0</v>
      </c>
      <c r="B66">
        <f t="shared" si="8"/>
        <v>2010</v>
      </c>
      <c r="C66" s="381">
        <v>40345</v>
      </c>
      <c r="D66" s="382">
        <v>142.67000000000002</v>
      </c>
      <c r="E66" s="383">
        <v>84.22</v>
      </c>
      <c r="F66" s="384">
        <v>15.93</v>
      </c>
      <c r="G66" s="384">
        <v>16.829999999999998</v>
      </c>
      <c r="H66" s="384">
        <f t="shared" si="9"/>
        <v>32.76</v>
      </c>
      <c r="I66" s="385">
        <f t="shared" si="10"/>
        <v>116.98</v>
      </c>
      <c r="J66" s="386">
        <f t="shared" si="11"/>
        <v>0</v>
      </c>
    </row>
    <row r="67" spans="1:10">
      <c r="A67" t="b">
        <f t="shared" si="7"/>
        <v>0</v>
      </c>
      <c r="B67">
        <f t="shared" si="8"/>
        <v>2010</v>
      </c>
      <c r="C67" s="381">
        <v>40360</v>
      </c>
      <c r="D67" s="382">
        <v>143.05000000000001</v>
      </c>
      <c r="E67" s="383">
        <v>84.22</v>
      </c>
      <c r="F67" s="384">
        <v>15.93</v>
      </c>
      <c r="G67" s="384">
        <v>16.829999999999998</v>
      </c>
      <c r="H67" s="384">
        <f t="shared" si="9"/>
        <v>32.76</v>
      </c>
      <c r="I67" s="385">
        <f t="shared" si="10"/>
        <v>116.98</v>
      </c>
      <c r="J67" s="386">
        <f t="shared" si="11"/>
        <v>0</v>
      </c>
    </row>
    <row r="68" spans="1:10">
      <c r="A68" t="b">
        <f t="shared" si="7"/>
        <v>0</v>
      </c>
      <c r="B68">
        <f t="shared" si="8"/>
        <v>2010</v>
      </c>
      <c r="C68" s="381">
        <v>40375</v>
      </c>
      <c r="D68" s="382">
        <v>143.35999999999999</v>
      </c>
      <c r="E68" s="383">
        <v>84.22</v>
      </c>
      <c r="F68" s="384">
        <v>15.93</v>
      </c>
      <c r="G68" s="384">
        <v>16.829999999999998</v>
      </c>
      <c r="H68" s="384">
        <f t="shared" si="9"/>
        <v>32.76</v>
      </c>
      <c r="I68" s="385">
        <f t="shared" si="10"/>
        <v>116.98</v>
      </c>
      <c r="J68" s="386">
        <f t="shared" si="11"/>
        <v>0</v>
      </c>
    </row>
    <row r="69" spans="1:10">
      <c r="A69" t="b">
        <f t="shared" si="7"/>
        <v>0</v>
      </c>
      <c r="B69">
        <f t="shared" si="8"/>
        <v>2010</v>
      </c>
      <c r="C69" s="381">
        <v>40391</v>
      </c>
      <c r="D69" s="382">
        <v>144.19</v>
      </c>
      <c r="E69" s="383">
        <v>84.22</v>
      </c>
      <c r="F69" s="384">
        <v>15.93</v>
      </c>
      <c r="G69" s="384">
        <v>16.829999999999998</v>
      </c>
      <c r="H69" s="384">
        <f t="shared" si="9"/>
        <v>32.76</v>
      </c>
      <c r="I69" s="385">
        <f t="shared" si="10"/>
        <v>116.98</v>
      </c>
      <c r="J69" s="386">
        <f t="shared" si="11"/>
        <v>0</v>
      </c>
    </row>
    <row r="70" spans="1:10">
      <c r="A70" t="b">
        <f t="shared" ref="A70:A101" si="12">MONTH(C70)=12</f>
        <v>0</v>
      </c>
      <c r="B70">
        <f t="shared" ref="B70:B101" si="13">YEAR(C70)</f>
        <v>2010</v>
      </c>
      <c r="C70" s="381">
        <v>40406</v>
      </c>
      <c r="D70" s="382">
        <v>144.01999999999998</v>
      </c>
      <c r="E70" s="383">
        <v>84.22</v>
      </c>
      <c r="F70" s="384">
        <v>15.93</v>
      </c>
      <c r="G70" s="384">
        <v>16.829999999999998</v>
      </c>
      <c r="H70" s="384">
        <f t="shared" ref="H70:H101" si="14">F70+G70</f>
        <v>32.76</v>
      </c>
      <c r="I70" s="385">
        <f t="shared" ref="I70:I101" si="15">SUM(E70:G70)</f>
        <v>116.98</v>
      </c>
      <c r="J70" s="386">
        <f t="shared" si="11"/>
        <v>0</v>
      </c>
    </row>
    <row r="71" spans="1:10">
      <c r="A71" t="b">
        <f t="shared" si="12"/>
        <v>0</v>
      </c>
      <c r="B71">
        <f t="shared" si="13"/>
        <v>2010</v>
      </c>
      <c r="C71" s="381">
        <v>40422</v>
      </c>
      <c r="D71" s="382">
        <v>143.67000000000002</v>
      </c>
      <c r="E71" s="383">
        <v>84.22</v>
      </c>
      <c r="F71" s="384">
        <v>15.93</v>
      </c>
      <c r="G71" s="384">
        <v>16.829999999999998</v>
      </c>
      <c r="H71" s="384">
        <f t="shared" si="14"/>
        <v>32.76</v>
      </c>
      <c r="I71" s="385">
        <f t="shared" si="15"/>
        <v>116.98</v>
      </c>
      <c r="J71" s="386">
        <f t="shared" ref="J71:J102" si="16">I71/I70-1</f>
        <v>0</v>
      </c>
    </row>
    <row r="72" spans="1:10">
      <c r="A72" t="b">
        <f t="shared" si="12"/>
        <v>0</v>
      </c>
      <c r="B72">
        <f t="shared" si="13"/>
        <v>2010</v>
      </c>
      <c r="C72" s="381">
        <v>40437</v>
      </c>
      <c r="D72" s="382">
        <v>143.53</v>
      </c>
      <c r="E72" s="383">
        <v>84.22</v>
      </c>
      <c r="F72" s="384">
        <v>15.93</v>
      </c>
      <c r="G72" s="384">
        <v>16.829999999999998</v>
      </c>
      <c r="H72" s="384">
        <f t="shared" si="14"/>
        <v>32.76</v>
      </c>
      <c r="I72" s="385">
        <f t="shared" si="15"/>
        <v>116.98</v>
      </c>
      <c r="J72" s="386">
        <f t="shared" si="16"/>
        <v>0</v>
      </c>
    </row>
    <row r="73" spans="1:10">
      <c r="A73" t="b">
        <f t="shared" si="12"/>
        <v>0</v>
      </c>
      <c r="B73">
        <f t="shared" si="13"/>
        <v>2010</v>
      </c>
      <c r="C73" s="381">
        <v>40452</v>
      </c>
      <c r="D73" s="382">
        <v>143.49</v>
      </c>
      <c r="E73" s="383">
        <v>84.22</v>
      </c>
      <c r="F73" s="384">
        <v>15.93</v>
      </c>
      <c r="G73" s="384">
        <v>16.829999999999998</v>
      </c>
      <c r="H73" s="384">
        <f t="shared" si="14"/>
        <v>32.76</v>
      </c>
      <c r="I73" s="385">
        <f t="shared" si="15"/>
        <v>116.98</v>
      </c>
      <c r="J73" s="386">
        <f t="shared" si="16"/>
        <v>0</v>
      </c>
    </row>
    <row r="74" spans="1:10">
      <c r="A74" t="b">
        <f t="shared" si="12"/>
        <v>0</v>
      </c>
      <c r="B74">
        <f t="shared" si="13"/>
        <v>2010</v>
      </c>
      <c r="C74" s="381">
        <v>40467</v>
      </c>
      <c r="D74" s="382">
        <v>142.97</v>
      </c>
      <c r="E74" s="383">
        <v>84.22</v>
      </c>
      <c r="F74" s="384">
        <v>15.93</v>
      </c>
      <c r="G74" s="384">
        <v>16.829999999999998</v>
      </c>
      <c r="H74" s="384">
        <f t="shared" si="14"/>
        <v>32.76</v>
      </c>
      <c r="I74" s="385">
        <f t="shared" si="15"/>
        <v>116.98</v>
      </c>
      <c r="J74" s="386">
        <f t="shared" si="16"/>
        <v>0</v>
      </c>
    </row>
    <row r="75" spans="1:10">
      <c r="A75" t="b">
        <f t="shared" si="12"/>
        <v>0</v>
      </c>
      <c r="B75">
        <f t="shared" si="13"/>
        <v>2010</v>
      </c>
      <c r="C75" s="381">
        <v>40483</v>
      </c>
      <c r="D75" s="382">
        <v>143.32</v>
      </c>
      <c r="E75" s="383">
        <v>84.22</v>
      </c>
      <c r="F75" s="384">
        <v>15.93</v>
      </c>
      <c r="G75" s="384">
        <v>16.829999999999998</v>
      </c>
      <c r="H75" s="384">
        <f t="shared" si="14"/>
        <v>32.76</v>
      </c>
      <c r="I75" s="385">
        <f t="shared" si="15"/>
        <v>116.98</v>
      </c>
      <c r="J75" s="386">
        <f t="shared" si="16"/>
        <v>0</v>
      </c>
    </row>
    <row r="76" spans="1:10">
      <c r="A76" t="b">
        <f t="shared" si="12"/>
        <v>0</v>
      </c>
      <c r="B76">
        <f t="shared" si="13"/>
        <v>2010</v>
      </c>
      <c r="C76" s="381">
        <v>40498</v>
      </c>
      <c r="D76" s="382">
        <v>143.62</v>
      </c>
      <c r="E76" s="383">
        <v>84.22</v>
      </c>
      <c r="F76" s="384">
        <v>15.93</v>
      </c>
      <c r="G76" s="384">
        <v>16.829999999999998</v>
      </c>
      <c r="H76" s="384">
        <f t="shared" si="14"/>
        <v>32.76</v>
      </c>
      <c r="I76" s="385">
        <f t="shared" si="15"/>
        <v>116.98</v>
      </c>
      <c r="J76" s="386">
        <f t="shared" si="16"/>
        <v>0</v>
      </c>
    </row>
    <row r="77" spans="1:10">
      <c r="A77" t="b">
        <f t="shared" si="12"/>
        <v>1</v>
      </c>
      <c r="B77">
        <f t="shared" si="13"/>
        <v>2010</v>
      </c>
      <c r="C77" s="381">
        <v>40513</v>
      </c>
      <c r="D77" s="382">
        <v>144.03</v>
      </c>
      <c r="E77" s="383">
        <v>84.22</v>
      </c>
      <c r="F77" s="384">
        <v>15.93</v>
      </c>
      <c r="G77" s="384">
        <v>16.829999999999998</v>
      </c>
      <c r="H77" s="384">
        <f t="shared" si="14"/>
        <v>32.76</v>
      </c>
      <c r="I77" s="385">
        <f t="shared" si="15"/>
        <v>116.98</v>
      </c>
      <c r="J77" s="386">
        <f t="shared" si="16"/>
        <v>0</v>
      </c>
    </row>
    <row r="78" spans="1:10">
      <c r="A78" t="b">
        <f t="shared" si="12"/>
        <v>1</v>
      </c>
      <c r="B78">
        <f t="shared" si="13"/>
        <v>2010</v>
      </c>
      <c r="C78" s="381">
        <v>40528</v>
      </c>
      <c r="D78" s="382">
        <v>144.56</v>
      </c>
      <c r="E78" s="383">
        <v>84.22</v>
      </c>
      <c r="F78" s="384">
        <v>15.93</v>
      </c>
      <c r="G78" s="384">
        <v>16.829999999999998</v>
      </c>
      <c r="H78" s="384">
        <f t="shared" si="14"/>
        <v>32.76</v>
      </c>
      <c r="I78" s="385">
        <f t="shared" si="15"/>
        <v>116.98</v>
      </c>
      <c r="J78" s="386">
        <f t="shared" si="16"/>
        <v>0</v>
      </c>
    </row>
    <row r="79" spans="1:10">
      <c r="A79" t="b">
        <f t="shared" si="12"/>
        <v>0</v>
      </c>
      <c r="B79">
        <f t="shared" si="13"/>
        <v>2011</v>
      </c>
      <c r="C79" s="381">
        <v>40544</v>
      </c>
      <c r="D79" s="382">
        <v>146.29000000000002</v>
      </c>
      <c r="E79" s="383">
        <v>78.22</v>
      </c>
      <c r="F79" s="384">
        <v>21.930000000000003</v>
      </c>
      <c r="G79" s="384">
        <v>16.829999999999998</v>
      </c>
      <c r="H79" s="384">
        <f t="shared" si="14"/>
        <v>38.760000000000005</v>
      </c>
      <c r="I79" s="385">
        <f t="shared" si="15"/>
        <v>116.98</v>
      </c>
      <c r="J79" s="386">
        <f t="shared" si="16"/>
        <v>0</v>
      </c>
    </row>
    <row r="80" spans="1:10">
      <c r="A80" t="b">
        <f t="shared" si="12"/>
        <v>0</v>
      </c>
      <c r="B80">
        <f t="shared" si="13"/>
        <v>2011</v>
      </c>
      <c r="C80" s="381">
        <v>40547</v>
      </c>
      <c r="D80" s="382">
        <v>146.29000000000002</v>
      </c>
      <c r="E80" s="383">
        <v>108.86</v>
      </c>
      <c r="F80" s="384">
        <v>21.930000000000003</v>
      </c>
      <c r="G80" s="384">
        <v>21.28</v>
      </c>
      <c r="H80" s="384">
        <f t="shared" si="14"/>
        <v>43.210000000000008</v>
      </c>
      <c r="I80" s="385">
        <f t="shared" si="15"/>
        <v>152.07</v>
      </c>
      <c r="J80" s="386">
        <f t="shared" si="16"/>
        <v>0.29996580612070423</v>
      </c>
    </row>
    <row r="81" spans="1:10">
      <c r="A81" t="b">
        <f t="shared" si="12"/>
        <v>0</v>
      </c>
      <c r="B81">
        <f t="shared" si="13"/>
        <v>2011</v>
      </c>
      <c r="C81" s="381">
        <v>40559</v>
      </c>
      <c r="D81" s="382">
        <v>148.04</v>
      </c>
      <c r="E81" s="383">
        <v>108.86</v>
      </c>
      <c r="F81" s="384">
        <v>21.930000000000003</v>
      </c>
      <c r="G81" s="384">
        <v>21.28</v>
      </c>
      <c r="H81" s="384">
        <f t="shared" si="14"/>
        <v>43.210000000000008</v>
      </c>
      <c r="I81" s="385">
        <f t="shared" si="15"/>
        <v>152.07</v>
      </c>
      <c r="J81" s="386">
        <f t="shared" si="16"/>
        <v>0</v>
      </c>
    </row>
    <row r="82" spans="1:10">
      <c r="A82" t="b">
        <f t="shared" si="12"/>
        <v>0</v>
      </c>
      <c r="B82">
        <f t="shared" si="13"/>
        <v>2011</v>
      </c>
      <c r="C82" s="381">
        <v>40575</v>
      </c>
      <c r="D82" s="382">
        <v>149.01</v>
      </c>
      <c r="E82" s="383">
        <v>108.86000000000001</v>
      </c>
      <c r="F82" s="384">
        <v>21.930000000000003</v>
      </c>
      <c r="G82" s="384">
        <v>21.28</v>
      </c>
      <c r="H82" s="384">
        <f t="shared" si="14"/>
        <v>43.210000000000008</v>
      </c>
      <c r="I82" s="385">
        <f t="shared" si="15"/>
        <v>152.07000000000002</v>
      </c>
      <c r="J82" s="386">
        <f t="shared" si="16"/>
        <v>0</v>
      </c>
    </row>
    <row r="83" spans="1:10">
      <c r="A83" t="b">
        <f t="shared" si="12"/>
        <v>0</v>
      </c>
      <c r="B83">
        <f t="shared" si="13"/>
        <v>2011</v>
      </c>
      <c r="C83" s="381">
        <v>40590</v>
      </c>
      <c r="D83" s="382">
        <v>151.53</v>
      </c>
      <c r="E83" s="383">
        <v>108.86</v>
      </c>
      <c r="F83" s="384">
        <v>21.930000000000003</v>
      </c>
      <c r="G83" s="384">
        <v>21.28</v>
      </c>
      <c r="H83" s="384">
        <f t="shared" si="14"/>
        <v>43.210000000000008</v>
      </c>
      <c r="I83" s="385">
        <f t="shared" si="15"/>
        <v>152.07</v>
      </c>
      <c r="J83" s="386">
        <f t="shared" si="16"/>
        <v>0</v>
      </c>
    </row>
    <row r="84" spans="1:10">
      <c r="A84" t="b">
        <f t="shared" si="12"/>
        <v>0</v>
      </c>
      <c r="B84">
        <f t="shared" si="13"/>
        <v>2011</v>
      </c>
      <c r="C84" s="381">
        <v>40603</v>
      </c>
      <c r="D84" s="382">
        <v>150.47999999999999</v>
      </c>
      <c r="E84" s="383">
        <v>108.86</v>
      </c>
      <c r="F84" s="384">
        <v>21.930000000000003</v>
      </c>
      <c r="G84" s="384">
        <v>21.28</v>
      </c>
      <c r="H84" s="384">
        <f t="shared" si="14"/>
        <v>43.210000000000008</v>
      </c>
      <c r="I84" s="385">
        <f t="shared" si="15"/>
        <v>152.07</v>
      </c>
      <c r="J84" s="386">
        <f t="shared" si="16"/>
        <v>0</v>
      </c>
    </row>
    <row r="85" spans="1:10">
      <c r="A85" t="b">
        <f t="shared" si="12"/>
        <v>0</v>
      </c>
      <c r="B85">
        <f t="shared" si="13"/>
        <v>2011</v>
      </c>
      <c r="C85" s="381">
        <v>40618</v>
      </c>
      <c r="D85" s="382">
        <v>150.93</v>
      </c>
      <c r="E85" s="383">
        <v>108.86</v>
      </c>
      <c r="F85" s="384">
        <v>21.930000000000003</v>
      </c>
      <c r="G85" s="384">
        <v>21.28</v>
      </c>
      <c r="H85" s="384">
        <f t="shared" si="14"/>
        <v>43.210000000000008</v>
      </c>
      <c r="I85" s="385">
        <f t="shared" si="15"/>
        <v>152.07</v>
      </c>
      <c r="J85" s="386">
        <f t="shared" si="16"/>
        <v>0</v>
      </c>
    </row>
    <row r="86" spans="1:10">
      <c r="A86" t="b">
        <f t="shared" si="12"/>
        <v>0</v>
      </c>
      <c r="B86">
        <f t="shared" si="13"/>
        <v>2011</v>
      </c>
      <c r="C86" s="381">
        <v>40634</v>
      </c>
      <c r="D86" s="382">
        <v>151.29</v>
      </c>
      <c r="E86" s="383">
        <v>108.86</v>
      </c>
      <c r="F86" s="384">
        <v>21.930000000000003</v>
      </c>
      <c r="G86" s="384">
        <v>21.28</v>
      </c>
      <c r="H86" s="384">
        <f t="shared" si="14"/>
        <v>43.210000000000008</v>
      </c>
      <c r="I86" s="385">
        <f t="shared" si="15"/>
        <v>152.07</v>
      </c>
      <c r="J86" s="386">
        <f t="shared" si="16"/>
        <v>0</v>
      </c>
    </row>
    <row r="87" spans="1:10">
      <c r="A87" t="b">
        <f t="shared" si="12"/>
        <v>0</v>
      </c>
      <c r="B87">
        <f t="shared" si="13"/>
        <v>2011</v>
      </c>
      <c r="C87" s="381">
        <v>40649</v>
      </c>
      <c r="D87" s="382">
        <v>151.09</v>
      </c>
      <c r="E87" s="383">
        <v>108.86</v>
      </c>
      <c r="F87" s="384">
        <v>21.930000000000003</v>
      </c>
      <c r="G87" s="384">
        <v>21.28</v>
      </c>
      <c r="H87" s="384">
        <f t="shared" si="14"/>
        <v>43.210000000000008</v>
      </c>
      <c r="I87" s="385">
        <f t="shared" si="15"/>
        <v>152.07</v>
      </c>
      <c r="J87" s="386">
        <f t="shared" si="16"/>
        <v>0</v>
      </c>
    </row>
    <row r="88" spans="1:10">
      <c r="A88" t="b">
        <f t="shared" si="12"/>
        <v>0</v>
      </c>
      <c r="B88">
        <f t="shared" si="13"/>
        <v>2011</v>
      </c>
      <c r="C88" s="381">
        <v>40664</v>
      </c>
      <c r="D88" s="382">
        <v>150.85</v>
      </c>
      <c r="E88" s="383">
        <v>108.86</v>
      </c>
      <c r="F88" s="384">
        <v>21.930000000000003</v>
      </c>
      <c r="G88" s="384">
        <v>21.28</v>
      </c>
      <c r="H88" s="384">
        <f t="shared" si="14"/>
        <v>43.210000000000008</v>
      </c>
      <c r="I88" s="385">
        <f t="shared" si="15"/>
        <v>152.07</v>
      </c>
      <c r="J88" s="386">
        <f t="shared" si="16"/>
        <v>0</v>
      </c>
    </row>
    <row r="89" spans="1:10">
      <c r="A89" t="b">
        <f t="shared" si="12"/>
        <v>0</v>
      </c>
      <c r="B89">
        <f t="shared" si="13"/>
        <v>2011</v>
      </c>
      <c r="C89" s="381">
        <v>40679</v>
      </c>
      <c r="D89" s="382">
        <v>150.41</v>
      </c>
      <c r="E89" s="383">
        <v>108.86000000000001</v>
      </c>
      <c r="F89" s="384">
        <v>21.930000000000003</v>
      </c>
      <c r="G89" s="384">
        <v>21.28</v>
      </c>
      <c r="H89" s="384">
        <f t="shared" si="14"/>
        <v>43.210000000000008</v>
      </c>
      <c r="I89" s="385">
        <f t="shared" si="15"/>
        <v>152.07000000000002</v>
      </c>
      <c r="J89" s="386">
        <f t="shared" si="16"/>
        <v>0</v>
      </c>
    </row>
    <row r="90" spans="1:10">
      <c r="A90" t="b">
        <f t="shared" si="12"/>
        <v>0</v>
      </c>
      <c r="B90">
        <f t="shared" si="13"/>
        <v>2011</v>
      </c>
      <c r="C90" s="381">
        <v>40695</v>
      </c>
      <c r="D90" s="382">
        <v>150.93</v>
      </c>
      <c r="E90" s="383">
        <v>108.85999999999999</v>
      </c>
      <c r="F90" s="384">
        <v>21.930000000000003</v>
      </c>
      <c r="G90" s="384">
        <v>21.28</v>
      </c>
      <c r="H90" s="384">
        <f t="shared" si="14"/>
        <v>43.210000000000008</v>
      </c>
      <c r="I90" s="385">
        <f t="shared" si="15"/>
        <v>152.07</v>
      </c>
      <c r="J90" s="386">
        <f t="shared" si="16"/>
        <v>0</v>
      </c>
    </row>
    <row r="91" spans="1:10">
      <c r="A91" t="b">
        <f t="shared" si="12"/>
        <v>0</v>
      </c>
      <c r="B91">
        <f t="shared" si="13"/>
        <v>2011</v>
      </c>
      <c r="C91" s="381">
        <v>40710</v>
      </c>
      <c r="D91" s="382">
        <v>151.13</v>
      </c>
      <c r="E91" s="383">
        <v>108.86</v>
      </c>
      <c r="F91" s="384">
        <v>21.930000000000003</v>
      </c>
      <c r="G91" s="384">
        <v>21.28</v>
      </c>
      <c r="H91" s="384">
        <f t="shared" si="14"/>
        <v>43.210000000000008</v>
      </c>
      <c r="I91" s="385">
        <f t="shared" si="15"/>
        <v>152.07</v>
      </c>
      <c r="J91" s="386">
        <f t="shared" si="16"/>
        <v>0</v>
      </c>
    </row>
    <row r="92" spans="1:10">
      <c r="A92" t="b">
        <f t="shared" si="12"/>
        <v>0</v>
      </c>
      <c r="B92">
        <f t="shared" si="13"/>
        <v>2011</v>
      </c>
      <c r="C92" s="381">
        <v>40725</v>
      </c>
      <c r="D92" s="382">
        <v>151.1</v>
      </c>
      <c r="E92" s="383">
        <v>108.85999999999999</v>
      </c>
      <c r="F92" s="384">
        <v>21.930000000000003</v>
      </c>
      <c r="G92" s="384">
        <v>21.28</v>
      </c>
      <c r="H92" s="384">
        <f t="shared" si="14"/>
        <v>43.210000000000008</v>
      </c>
      <c r="I92" s="385">
        <f t="shared" si="15"/>
        <v>152.07</v>
      </c>
      <c r="J92" s="386">
        <f t="shared" si="16"/>
        <v>0</v>
      </c>
    </row>
    <row r="93" spans="1:10">
      <c r="A93" t="b">
        <f t="shared" si="12"/>
        <v>0</v>
      </c>
      <c r="B93">
        <f t="shared" si="13"/>
        <v>2011</v>
      </c>
      <c r="C93" s="381">
        <v>40740</v>
      </c>
      <c r="D93" s="382">
        <v>151.21</v>
      </c>
      <c r="E93" s="383">
        <v>108.86</v>
      </c>
      <c r="F93" s="384">
        <v>21.930000000000003</v>
      </c>
      <c r="G93" s="384">
        <v>21.28</v>
      </c>
      <c r="H93" s="384">
        <f t="shared" si="14"/>
        <v>43.210000000000008</v>
      </c>
      <c r="I93" s="385">
        <f t="shared" si="15"/>
        <v>152.07</v>
      </c>
      <c r="J93" s="386">
        <f t="shared" si="16"/>
        <v>0</v>
      </c>
    </row>
    <row r="94" spans="1:10">
      <c r="A94" t="b">
        <f t="shared" si="12"/>
        <v>0</v>
      </c>
      <c r="B94">
        <f t="shared" si="13"/>
        <v>2011</v>
      </c>
      <c r="C94" s="381">
        <v>40756</v>
      </c>
      <c r="D94" s="382">
        <v>151.33799999999999</v>
      </c>
      <c r="E94" s="383">
        <v>108.86000000000001</v>
      </c>
      <c r="F94" s="384">
        <v>21.930000000000003</v>
      </c>
      <c r="G94" s="384">
        <v>21.28</v>
      </c>
      <c r="H94" s="384">
        <f t="shared" si="14"/>
        <v>43.210000000000008</v>
      </c>
      <c r="I94" s="385">
        <f t="shared" si="15"/>
        <v>152.07000000000002</v>
      </c>
      <c r="J94" s="386">
        <f t="shared" si="16"/>
        <v>0</v>
      </c>
    </row>
    <row r="95" spans="1:10">
      <c r="A95" t="b">
        <f t="shared" si="12"/>
        <v>0</v>
      </c>
      <c r="B95">
        <f t="shared" si="13"/>
        <v>2011</v>
      </c>
      <c r="C95" s="381">
        <v>40771</v>
      </c>
      <c r="D95" s="382">
        <v>151.28</v>
      </c>
      <c r="E95" s="383">
        <v>108.86</v>
      </c>
      <c r="F95" s="384">
        <v>21.930000000000003</v>
      </c>
      <c r="G95" s="384">
        <v>21.28</v>
      </c>
      <c r="H95" s="384">
        <f t="shared" si="14"/>
        <v>43.210000000000008</v>
      </c>
      <c r="I95" s="385">
        <f t="shared" si="15"/>
        <v>152.07</v>
      </c>
      <c r="J95" s="386">
        <f t="shared" si="16"/>
        <v>0</v>
      </c>
    </row>
    <row r="96" spans="1:10">
      <c r="A96" t="b">
        <f t="shared" si="12"/>
        <v>0</v>
      </c>
      <c r="B96">
        <f t="shared" si="13"/>
        <v>2011</v>
      </c>
      <c r="C96" s="381">
        <v>40787</v>
      </c>
      <c r="D96" s="382">
        <v>151.82</v>
      </c>
      <c r="E96" s="383">
        <v>108.86</v>
      </c>
      <c r="F96" s="384">
        <v>21.930000000000003</v>
      </c>
      <c r="G96" s="384">
        <v>21.28</v>
      </c>
      <c r="H96" s="384">
        <f t="shared" si="14"/>
        <v>43.210000000000008</v>
      </c>
      <c r="I96" s="385">
        <f t="shared" si="15"/>
        <v>152.07</v>
      </c>
      <c r="J96" s="386">
        <f t="shared" si="16"/>
        <v>0</v>
      </c>
    </row>
    <row r="97" spans="1:10">
      <c r="A97" t="b">
        <f t="shared" si="12"/>
        <v>0</v>
      </c>
      <c r="B97">
        <f t="shared" si="13"/>
        <v>2011</v>
      </c>
      <c r="C97" s="381">
        <v>40802</v>
      </c>
      <c r="D97" s="382">
        <v>152.32000000000002</v>
      </c>
      <c r="E97" s="383">
        <v>108.85999999999999</v>
      </c>
      <c r="F97" s="384">
        <v>21.930000000000003</v>
      </c>
      <c r="G97" s="384">
        <v>21.28</v>
      </c>
      <c r="H97" s="384">
        <f t="shared" si="14"/>
        <v>43.210000000000008</v>
      </c>
      <c r="I97" s="385">
        <f t="shared" si="15"/>
        <v>152.07</v>
      </c>
      <c r="J97" s="386">
        <f t="shared" si="16"/>
        <v>0</v>
      </c>
    </row>
    <row r="98" spans="1:10">
      <c r="A98" t="b">
        <f t="shared" si="12"/>
        <v>0</v>
      </c>
      <c r="B98">
        <f t="shared" si="13"/>
        <v>2011</v>
      </c>
      <c r="C98" s="381">
        <v>40817</v>
      </c>
      <c r="D98" s="382">
        <v>152.48999999999998</v>
      </c>
      <c r="E98" s="383">
        <v>108.86</v>
      </c>
      <c r="F98" s="384">
        <v>21.930000000000003</v>
      </c>
      <c r="G98" s="384">
        <v>21.28</v>
      </c>
      <c r="H98" s="384">
        <f t="shared" si="14"/>
        <v>43.210000000000008</v>
      </c>
      <c r="I98" s="385">
        <f t="shared" si="15"/>
        <v>152.07</v>
      </c>
      <c r="J98" s="386">
        <f t="shared" si="16"/>
        <v>0</v>
      </c>
    </row>
    <row r="99" spans="1:10">
      <c r="A99" t="b">
        <f t="shared" si="12"/>
        <v>0</v>
      </c>
      <c r="B99">
        <f t="shared" si="13"/>
        <v>2011</v>
      </c>
      <c r="C99" s="381">
        <v>40832</v>
      </c>
      <c r="D99" s="382">
        <v>152.84</v>
      </c>
      <c r="E99" s="383">
        <v>108.86</v>
      </c>
      <c r="F99" s="384">
        <v>21.930000000000003</v>
      </c>
      <c r="G99" s="384">
        <v>21.28</v>
      </c>
      <c r="H99" s="384">
        <f t="shared" si="14"/>
        <v>43.210000000000008</v>
      </c>
      <c r="I99" s="385">
        <f t="shared" si="15"/>
        <v>152.07</v>
      </c>
      <c r="J99" s="386">
        <f t="shared" si="16"/>
        <v>0</v>
      </c>
    </row>
    <row r="100" spans="1:10">
      <c r="A100" t="b">
        <f t="shared" si="12"/>
        <v>0</v>
      </c>
      <c r="B100">
        <f t="shared" si="13"/>
        <v>2011</v>
      </c>
      <c r="C100" s="381">
        <v>40848</v>
      </c>
      <c r="D100" s="382">
        <v>153.39000000000001</v>
      </c>
      <c r="E100" s="383">
        <v>108.86</v>
      </c>
      <c r="F100" s="384">
        <v>21.930000000000003</v>
      </c>
      <c r="G100" s="384">
        <v>21.28</v>
      </c>
      <c r="H100" s="384">
        <f t="shared" si="14"/>
        <v>43.210000000000008</v>
      </c>
      <c r="I100" s="385">
        <f t="shared" si="15"/>
        <v>152.07</v>
      </c>
      <c r="J100" s="386">
        <f t="shared" si="16"/>
        <v>0</v>
      </c>
    </row>
    <row r="101" spans="1:10">
      <c r="A101" t="b">
        <f t="shared" si="12"/>
        <v>0</v>
      </c>
      <c r="B101">
        <f t="shared" si="13"/>
        <v>2011</v>
      </c>
      <c r="C101" s="381">
        <v>40863</v>
      </c>
      <c r="D101" s="382">
        <v>153.58000000000001</v>
      </c>
      <c r="E101" s="383">
        <v>108.86</v>
      </c>
      <c r="F101" s="384">
        <v>21.930000000000003</v>
      </c>
      <c r="G101" s="384">
        <v>21.28</v>
      </c>
      <c r="H101" s="384">
        <f t="shared" si="14"/>
        <v>43.210000000000008</v>
      </c>
      <c r="I101" s="385">
        <f t="shared" si="15"/>
        <v>152.07</v>
      </c>
      <c r="J101" s="386">
        <f t="shared" si="16"/>
        <v>0</v>
      </c>
    </row>
    <row r="102" spans="1:10">
      <c r="A102" t="b">
        <f t="shared" ref="A102:A133" si="17">MONTH(C102)=12</f>
        <v>1</v>
      </c>
      <c r="B102">
        <f t="shared" ref="B102:B133" si="18">YEAR(C102)</f>
        <v>2011</v>
      </c>
      <c r="C102" s="381">
        <v>40878</v>
      </c>
      <c r="D102" s="382">
        <v>154</v>
      </c>
      <c r="E102" s="383">
        <v>108.86</v>
      </c>
      <c r="F102" s="384">
        <v>21.930000000000003</v>
      </c>
      <c r="G102" s="384">
        <v>21.28</v>
      </c>
      <c r="H102" s="384">
        <f t="shared" ref="H102:H133" si="19">F102+G102</f>
        <v>43.210000000000008</v>
      </c>
      <c r="I102" s="385">
        <f t="shared" ref="I102:I116" si="20">SUM(E102:G102)</f>
        <v>152.07</v>
      </c>
      <c r="J102" s="386">
        <f t="shared" si="16"/>
        <v>0</v>
      </c>
    </row>
    <row r="103" spans="1:10">
      <c r="A103" t="b">
        <f t="shared" si="17"/>
        <v>1</v>
      </c>
      <c r="B103">
        <f t="shared" si="18"/>
        <v>2011</v>
      </c>
      <c r="C103" s="381">
        <v>40893</v>
      </c>
      <c r="D103" s="392">
        <v>154.35000000000002</v>
      </c>
      <c r="E103" s="383">
        <v>108.86</v>
      </c>
      <c r="F103" s="384">
        <v>21.930000000000003</v>
      </c>
      <c r="G103" s="384">
        <v>21.28</v>
      </c>
      <c r="H103" s="384">
        <f t="shared" si="19"/>
        <v>43.210000000000008</v>
      </c>
      <c r="I103" s="385">
        <f t="shared" si="20"/>
        <v>152.07</v>
      </c>
      <c r="J103" s="386">
        <f t="shared" ref="J103:J134" si="21">I103/I102-1</f>
        <v>0</v>
      </c>
    </row>
    <row r="104" spans="1:10">
      <c r="A104" t="b">
        <f t="shared" si="17"/>
        <v>1</v>
      </c>
      <c r="B104">
        <f t="shared" si="18"/>
        <v>2011</v>
      </c>
      <c r="C104" s="381">
        <v>40906</v>
      </c>
      <c r="D104" s="382">
        <v>154.63999999999999</v>
      </c>
      <c r="E104" s="383">
        <v>131.27000000000001</v>
      </c>
      <c r="F104" s="384">
        <v>21.930000000000003</v>
      </c>
      <c r="G104" s="384">
        <v>22.28</v>
      </c>
      <c r="H104" s="384">
        <f t="shared" si="19"/>
        <v>44.210000000000008</v>
      </c>
      <c r="I104" s="385">
        <f t="shared" si="20"/>
        <v>175.48000000000002</v>
      </c>
      <c r="J104" s="386">
        <f t="shared" si="21"/>
        <v>0.15394226343131479</v>
      </c>
    </row>
    <row r="105" spans="1:10">
      <c r="A105" t="b">
        <f t="shared" si="17"/>
        <v>0</v>
      </c>
      <c r="B105">
        <f t="shared" si="18"/>
        <v>2012</v>
      </c>
      <c r="C105" s="381">
        <v>40924</v>
      </c>
      <c r="D105" s="382">
        <v>156.65</v>
      </c>
      <c r="E105" s="383">
        <v>131.27000000000001</v>
      </c>
      <c r="F105" s="384">
        <v>21.930000000000003</v>
      </c>
      <c r="G105" s="384">
        <v>22.28</v>
      </c>
      <c r="H105" s="384">
        <f t="shared" si="19"/>
        <v>44.210000000000008</v>
      </c>
      <c r="I105" s="385">
        <f t="shared" si="20"/>
        <v>175.48000000000002</v>
      </c>
      <c r="J105" s="393">
        <f t="shared" si="21"/>
        <v>0</v>
      </c>
    </row>
    <row r="106" spans="1:10">
      <c r="A106" t="b">
        <f t="shared" si="17"/>
        <v>0</v>
      </c>
      <c r="B106">
        <f t="shared" si="18"/>
        <v>2012</v>
      </c>
      <c r="C106" s="394">
        <v>40940</v>
      </c>
      <c r="D106" s="382">
        <v>164.34</v>
      </c>
      <c r="E106" s="384">
        <v>131.26999999999998</v>
      </c>
      <c r="F106" s="384">
        <v>21.930000000000003</v>
      </c>
      <c r="G106" s="384">
        <v>22.28</v>
      </c>
      <c r="H106" s="384">
        <f t="shared" si="19"/>
        <v>44.210000000000008</v>
      </c>
      <c r="I106" s="385">
        <f t="shared" si="20"/>
        <v>175.48</v>
      </c>
      <c r="J106" s="395">
        <f t="shared" si="21"/>
        <v>0</v>
      </c>
    </row>
    <row r="107" spans="1:10">
      <c r="A107" t="b">
        <f t="shared" si="17"/>
        <v>0</v>
      </c>
      <c r="B107">
        <f t="shared" si="18"/>
        <v>2012</v>
      </c>
      <c r="C107" s="394">
        <v>40950</v>
      </c>
      <c r="D107" s="382">
        <v>165.56</v>
      </c>
      <c r="E107" s="384">
        <v>124.39999999999999</v>
      </c>
      <c r="F107" s="384">
        <v>21.930000000000003</v>
      </c>
      <c r="G107" s="384">
        <v>24.47</v>
      </c>
      <c r="H107" s="384">
        <f t="shared" si="19"/>
        <v>46.400000000000006</v>
      </c>
      <c r="I107" s="385">
        <f t="shared" si="20"/>
        <v>170.79999999999998</v>
      </c>
      <c r="J107" s="395">
        <f t="shared" si="21"/>
        <v>-2.6669705949395994E-2</v>
      </c>
    </row>
    <row r="108" spans="1:10">
      <c r="A108" t="b">
        <f t="shared" si="17"/>
        <v>0</v>
      </c>
      <c r="B108">
        <f t="shared" si="18"/>
        <v>2012</v>
      </c>
      <c r="C108" s="394">
        <v>40969</v>
      </c>
      <c r="D108" s="382">
        <v>167.51</v>
      </c>
      <c r="E108" s="384">
        <v>124.39999999999999</v>
      </c>
      <c r="F108" s="384">
        <v>21.930000000000003</v>
      </c>
      <c r="G108" s="384">
        <v>24.47</v>
      </c>
      <c r="H108" s="384">
        <f t="shared" si="19"/>
        <v>46.400000000000006</v>
      </c>
      <c r="I108" s="385">
        <f t="shared" si="20"/>
        <v>170.79999999999998</v>
      </c>
      <c r="J108" s="395">
        <f t="shared" si="21"/>
        <v>0</v>
      </c>
    </row>
    <row r="109" spans="1:10">
      <c r="A109" t="b">
        <f t="shared" si="17"/>
        <v>0</v>
      </c>
      <c r="B109">
        <f t="shared" si="18"/>
        <v>2012</v>
      </c>
      <c r="C109" s="394">
        <v>40984</v>
      </c>
      <c r="D109" s="382">
        <v>168.23</v>
      </c>
      <c r="E109" s="384">
        <v>124.39999999999999</v>
      </c>
      <c r="F109" s="384">
        <v>21.930000000000003</v>
      </c>
      <c r="G109" s="384">
        <v>24.47</v>
      </c>
      <c r="H109" s="384">
        <f t="shared" si="19"/>
        <v>46.400000000000006</v>
      </c>
      <c r="I109" s="385">
        <f t="shared" si="20"/>
        <v>170.79999999999998</v>
      </c>
      <c r="J109" s="395">
        <f t="shared" si="21"/>
        <v>0</v>
      </c>
    </row>
    <row r="110" spans="1:10">
      <c r="A110" t="b">
        <f t="shared" si="17"/>
        <v>0</v>
      </c>
      <c r="B110">
        <f t="shared" si="18"/>
        <v>2012</v>
      </c>
      <c r="C110" s="394">
        <v>41000</v>
      </c>
      <c r="D110" s="382">
        <v>168.33</v>
      </c>
      <c r="E110" s="384">
        <v>124.4</v>
      </c>
      <c r="F110" s="384">
        <v>21.930000000000003</v>
      </c>
      <c r="G110" s="384">
        <v>24.47</v>
      </c>
      <c r="H110" s="384">
        <f t="shared" si="19"/>
        <v>46.400000000000006</v>
      </c>
      <c r="I110" s="385">
        <f t="shared" si="20"/>
        <v>170.8</v>
      </c>
      <c r="J110" s="395">
        <f t="shared" si="21"/>
        <v>0</v>
      </c>
    </row>
    <row r="111" spans="1:10">
      <c r="A111" t="b">
        <f t="shared" si="17"/>
        <v>0</v>
      </c>
      <c r="B111">
        <f t="shared" si="18"/>
        <v>2012</v>
      </c>
      <c r="C111" s="394">
        <v>41015</v>
      </c>
      <c r="D111" s="382">
        <v>169.92000000000002</v>
      </c>
      <c r="E111" s="384">
        <v>124.4</v>
      </c>
      <c r="F111" s="384">
        <v>21.930000000000003</v>
      </c>
      <c r="G111" s="384">
        <v>24.47</v>
      </c>
      <c r="H111" s="384">
        <f t="shared" si="19"/>
        <v>46.400000000000006</v>
      </c>
      <c r="I111" s="385">
        <f t="shared" si="20"/>
        <v>170.8</v>
      </c>
      <c r="J111" s="395">
        <f t="shared" si="21"/>
        <v>0</v>
      </c>
    </row>
    <row r="112" spans="1:10">
      <c r="A112" t="b">
        <f t="shared" si="17"/>
        <v>0</v>
      </c>
      <c r="B112">
        <f t="shared" si="18"/>
        <v>2012</v>
      </c>
      <c r="C112" s="394">
        <v>41030</v>
      </c>
      <c r="D112" s="382">
        <v>170.67000000000002</v>
      </c>
      <c r="E112" s="384">
        <v>124.4</v>
      </c>
      <c r="F112" s="384">
        <v>21.930000000000003</v>
      </c>
      <c r="G112" s="384">
        <v>24.47</v>
      </c>
      <c r="H112" s="384">
        <f t="shared" si="19"/>
        <v>46.400000000000006</v>
      </c>
      <c r="I112" s="385">
        <f t="shared" si="20"/>
        <v>170.8</v>
      </c>
      <c r="J112" s="395">
        <f t="shared" si="21"/>
        <v>0</v>
      </c>
    </row>
    <row r="113" spans="1:10">
      <c r="A113" t="b">
        <f t="shared" si="17"/>
        <v>0</v>
      </c>
      <c r="B113">
        <f t="shared" si="18"/>
        <v>2012</v>
      </c>
      <c r="C113" s="394">
        <v>41045</v>
      </c>
      <c r="D113" s="382">
        <v>170.94</v>
      </c>
      <c r="E113" s="384">
        <v>124.4</v>
      </c>
      <c r="F113" s="384">
        <v>21.930000000000003</v>
      </c>
      <c r="G113" s="384">
        <v>24.47</v>
      </c>
      <c r="H113" s="384">
        <f t="shared" si="19"/>
        <v>46.400000000000006</v>
      </c>
      <c r="I113" s="385">
        <f t="shared" si="20"/>
        <v>170.8</v>
      </c>
      <c r="J113" s="395">
        <f t="shared" si="21"/>
        <v>0</v>
      </c>
    </row>
    <row r="114" spans="1:10">
      <c r="A114" t="b">
        <f t="shared" si="17"/>
        <v>0</v>
      </c>
      <c r="B114">
        <f t="shared" si="18"/>
        <v>2012</v>
      </c>
      <c r="C114" s="394">
        <v>41061</v>
      </c>
      <c r="D114" s="382">
        <v>173.31</v>
      </c>
      <c r="E114" s="384">
        <v>124.39999999999999</v>
      </c>
      <c r="F114" s="384">
        <v>21.930000000000003</v>
      </c>
      <c r="G114" s="384">
        <v>24.47</v>
      </c>
      <c r="H114" s="384">
        <f t="shared" si="19"/>
        <v>46.400000000000006</v>
      </c>
      <c r="I114" s="385">
        <f t="shared" si="20"/>
        <v>170.79999999999998</v>
      </c>
      <c r="J114" s="395">
        <f t="shared" si="21"/>
        <v>0</v>
      </c>
    </row>
    <row r="115" spans="1:10">
      <c r="A115" t="b">
        <f t="shared" si="17"/>
        <v>0</v>
      </c>
      <c r="B115">
        <f t="shared" si="18"/>
        <v>2012</v>
      </c>
      <c r="C115" s="394">
        <v>41076</v>
      </c>
      <c r="D115" s="382">
        <v>182.95</v>
      </c>
      <c r="E115" s="384">
        <v>124.4</v>
      </c>
      <c r="F115" s="384">
        <v>21.930000000000003</v>
      </c>
      <c r="G115" s="384">
        <v>24.47</v>
      </c>
      <c r="H115" s="384">
        <f t="shared" si="19"/>
        <v>46.400000000000006</v>
      </c>
      <c r="I115" s="385">
        <f t="shared" si="20"/>
        <v>170.8</v>
      </c>
      <c r="J115" s="395">
        <f t="shared" si="21"/>
        <v>0</v>
      </c>
    </row>
    <row r="116" spans="1:10">
      <c r="A116" t="b">
        <f t="shared" si="17"/>
        <v>0</v>
      </c>
      <c r="B116">
        <f t="shared" si="18"/>
        <v>2012</v>
      </c>
      <c r="C116" s="394">
        <v>41091</v>
      </c>
      <c r="D116" s="382">
        <v>187.01000000000002</v>
      </c>
      <c r="E116" s="384">
        <v>124.39999999999999</v>
      </c>
      <c r="F116" s="384">
        <v>21.930000000000003</v>
      </c>
      <c r="G116" s="384">
        <v>24.47</v>
      </c>
      <c r="H116" s="384">
        <f t="shared" si="19"/>
        <v>46.400000000000006</v>
      </c>
      <c r="I116" s="385">
        <f t="shared" si="20"/>
        <v>170.79999999999998</v>
      </c>
      <c r="J116" s="395">
        <f t="shared" si="21"/>
        <v>0</v>
      </c>
    </row>
    <row r="117" spans="1:10">
      <c r="A117" t="b">
        <f t="shared" si="17"/>
        <v>0</v>
      </c>
      <c r="B117">
        <f t="shared" si="18"/>
        <v>2012</v>
      </c>
      <c r="C117" s="394">
        <v>41106</v>
      </c>
      <c r="D117" s="382">
        <v>187.64000000000001</v>
      </c>
      <c r="E117" s="384">
        <v>124.39999999999999</v>
      </c>
      <c r="F117" s="384">
        <v>21.930000000000003</v>
      </c>
      <c r="G117" s="384">
        <v>24.47</v>
      </c>
      <c r="H117" s="384">
        <f t="shared" si="19"/>
        <v>46.400000000000006</v>
      </c>
      <c r="I117" s="385">
        <v>170.79999999999998</v>
      </c>
      <c r="J117" s="395">
        <f t="shared" si="21"/>
        <v>0</v>
      </c>
    </row>
    <row r="118" spans="1:10">
      <c r="A118" t="b">
        <f t="shared" si="17"/>
        <v>0</v>
      </c>
      <c r="B118">
        <f t="shared" si="18"/>
        <v>2012</v>
      </c>
      <c r="C118" s="394">
        <v>41122</v>
      </c>
      <c r="D118" s="382">
        <v>188.43</v>
      </c>
      <c r="E118" s="383">
        <v>124.4</v>
      </c>
      <c r="F118" s="384">
        <v>21.930000000000003</v>
      </c>
      <c r="G118" s="384">
        <v>24.47</v>
      </c>
      <c r="H118" s="384">
        <f t="shared" si="19"/>
        <v>46.400000000000006</v>
      </c>
      <c r="I118" s="385">
        <v>170.8</v>
      </c>
      <c r="J118" s="393">
        <f t="shared" si="21"/>
        <v>0</v>
      </c>
    </row>
    <row r="119" spans="1:10">
      <c r="A119" t="b">
        <f t="shared" si="17"/>
        <v>0</v>
      </c>
      <c r="B119">
        <f t="shared" si="18"/>
        <v>2012</v>
      </c>
      <c r="C119" s="394">
        <v>41137</v>
      </c>
      <c r="D119" s="382">
        <v>188.76</v>
      </c>
      <c r="E119" s="383">
        <v>124.4</v>
      </c>
      <c r="F119" s="384">
        <v>21.930000000000003</v>
      </c>
      <c r="G119" s="384">
        <v>24.47</v>
      </c>
      <c r="H119" s="384">
        <f t="shared" si="19"/>
        <v>46.400000000000006</v>
      </c>
      <c r="I119" s="385">
        <f t="shared" ref="I119:I150" si="22">SUM(E119:G119)</f>
        <v>170.8</v>
      </c>
      <c r="J119" s="393">
        <f t="shared" si="21"/>
        <v>0</v>
      </c>
    </row>
    <row r="120" spans="1:10">
      <c r="A120" t="b">
        <f t="shared" si="17"/>
        <v>0</v>
      </c>
      <c r="B120">
        <f t="shared" si="18"/>
        <v>2012</v>
      </c>
      <c r="C120" s="394">
        <v>41153</v>
      </c>
      <c r="D120" s="382">
        <v>189.17</v>
      </c>
      <c r="E120" s="383">
        <v>124.39999999999999</v>
      </c>
      <c r="F120" s="384">
        <v>21.930000000000003</v>
      </c>
      <c r="G120" s="384">
        <v>24.47</v>
      </c>
      <c r="H120" s="384">
        <f t="shared" si="19"/>
        <v>46.400000000000006</v>
      </c>
      <c r="I120" s="385">
        <f t="shared" si="22"/>
        <v>170.79999999999998</v>
      </c>
      <c r="J120" s="393">
        <f t="shared" si="21"/>
        <v>0</v>
      </c>
    </row>
    <row r="121" spans="1:10">
      <c r="A121" t="b">
        <f t="shared" si="17"/>
        <v>0</v>
      </c>
      <c r="B121">
        <f t="shared" si="18"/>
        <v>2012</v>
      </c>
      <c r="C121" s="394">
        <v>41168</v>
      </c>
      <c r="D121" s="382">
        <v>189.34</v>
      </c>
      <c r="E121" s="383">
        <v>124.4</v>
      </c>
      <c r="F121" s="384">
        <v>21.930000000000003</v>
      </c>
      <c r="G121" s="384">
        <v>24.47</v>
      </c>
      <c r="H121" s="384">
        <f t="shared" si="19"/>
        <v>46.400000000000006</v>
      </c>
      <c r="I121" s="385">
        <f t="shared" si="22"/>
        <v>170.8</v>
      </c>
      <c r="J121" s="393">
        <f t="shared" si="21"/>
        <v>0</v>
      </c>
    </row>
    <row r="122" spans="1:10">
      <c r="A122" t="b">
        <f t="shared" si="17"/>
        <v>0</v>
      </c>
      <c r="B122">
        <f t="shared" si="18"/>
        <v>2012</v>
      </c>
      <c r="C122" s="394">
        <v>41183</v>
      </c>
      <c r="D122" s="382">
        <v>189.42000000000002</v>
      </c>
      <c r="E122" s="384">
        <v>124.4</v>
      </c>
      <c r="F122" s="384">
        <v>21.930000000000003</v>
      </c>
      <c r="G122" s="384">
        <v>24.47</v>
      </c>
      <c r="H122" s="384">
        <f t="shared" si="19"/>
        <v>46.400000000000006</v>
      </c>
      <c r="I122" s="385">
        <f t="shared" si="22"/>
        <v>170.8</v>
      </c>
      <c r="J122" s="393">
        <f t="shared" si="21"/>
        <v>0</v>
      </c>
    </row>
    <row r="123" spans="1:10">
      <c r="A123" t="b">
        <f t="shared" si="17"/>
        <v>0</v>
      </c>
      <c r="B123">
        <f t="shared" si="18"/>
        <v>2012</v>
      </c>
      <c r="C123" s="394">
        <v>41198</v>
      </c>
      <c r="D123" s="382">
        <v>189.25</v>
      </c>
      <c r="E123" s="384">
        <v>124.4</v>
      </c>
      <c r="F123" s="384">
        <v>21.930000000000003</v>
      </c>
      <c r="G123" s="384">
        <v>24.47</v>
      </c>
      <c r="H123" s="384">
        <f t="shared" si="19"/>
        <v>46.400000000000006</v>
      </c>
      <c r="I123" s="385">
        <f t="shared" si="22"/>
        <v>170.8</v>
      </c>
      <c r="J123" s="393">
        <f t="shared" si="21"/>
        <v>0</v>
      </c>
    </row>
    <row r="124" spans="1:10">
      <c r="A124" t="b">
        <f t="shared" si="17"/>
        <v>0</v>
      </c>
      <c r="B124">
        <f t="shared" si="18"/>
        <v>2012</v>
      </c>
      <c r="C124" s="394">
        <v>41214</v>
      </c>
      <c r="D124" s="382">
        <v>188.97</v>
      </c>
      <c r="E124" s="384">
        <v>124.4</v>
      </c>
      <c r="F124" s="384">
        <v>21.930000000000003</v>
      </c>
      <c r="G124" s="384">
        <v>24.47</v>
      </c>
      <c r="H124" s="384">
        <f t="shared" si="19"/>
        <v>46.400000000000006</v>
      </c>
      <c r="I124" s="385">
        <f t="shared" si="22"/>
        <v>170.8</v>
      </c>
      <c r="J124" s="393">
        <f t="shared" si="21"/>
        <v>0</v>
      </c>
    </row>
    <row r="125" spans="1:10">
      <c r="A125" t="b">
        <f t="shared" si="17"/>
        <v>0</v>
      </c>
      <c r="B125">
        <f t="shared" si="18"/>
        <v>2012</v>
      </c>
      <c r="C125" s="394">
        <v>41229</v>
      </c>
      <c r="D125" s="382">
        <v>188.35</v>
      </c>
      <c r="E125" s="384">
        <v>124.39999999999999</v>
      </c>
      <c r="F125" s="384">
        <v>21.930000000000003</v>
      </c>
      <c r="G125" s="384">
        <v>24.47</v>
      </c>
      <c r="H125" s="384">
        <f t="shared" si="19"/>
        <v>46.400000000000006</v>
      </c>
      <c r="I125" s="385">
        <f t="shared" si="22"/>
        <v>170.79999999999998</v>
      </c>
      <c r="J125" s="393">
        <f t="shared" si="21"/>
        <v>0</v>
      </c>
    </row>
    <row r="126" spans="1:10">
      <c r="A126" t="b">
        <f t="shared" si="17"/>
        <v>1</v>
      </c>
      <c r="B126">
        <f t="shared" si="18"/>
        <v>2012</v>
      </c>
      <c r="C126" s="394">
        <v>41244</v>
      </c>
      <c r="D126" s="382">
        <v>188.39999999999998</v>
      </c>
      <c r="E126" s="384">
        <v>124.4</v>
      </c>
      <c r="F126" s="384">
        <v>21.930000000000003</v>
      </c>
      <c r="G126" s="384">
        <v>24.47</v>
      </c>
      <c r="H126" s="384">
        <f t="shared" si="19"/>
        <v>46.400000000000006</v>
      </c>
      <c r="I126" s="385">
        <f t="shared" si="22"/>
        <v>170.8</v>
      </c>
      <c r="J126" s="393">
        <f t="shared" si="21"/>
        <v>0</v>
      </c>
    </row>
    <row r="127" spans="1:10">
      <c r="A127" t="b">
        <f t="shared" si="17"/>
        <v>1</v>
      </c>
      <c r="B127">
        <f t="shared" si="18"/>
        <v>2012</v>
      </c>
      <c r="C127" s="394">
        <v>41259</v>
      </c>
      <c r="D127" s="382">
        <v>188.31</v>
      </c>
      <c r="E127" s="384">
        <v>124.4</v>
      </c>
      <c r="F127" s="384">
        <v>21.930000000000003</v>
      </c>
      <c r="G127" s="384">
        <v>24.47</v>
      </c>
      <c r="H127" s="384">
        <f t="shared" si="19"/>
        <v>46.400000000000006</v>
      </c>
      <c r="I127" s="385">
        <f t="shared" si="22"/>
        <v>170.8</v>
      </c>
      <c r="J127" s="393">
        <f t="shared" si="21"/>
        <v>0</v>
      </c>
    </row>
    <row r="128" spans="1:10">
      <c r="A128" t="b">
        <f t="shared" si="17"/>
        <v>0</v>
      </c>
      <c r="B128">
        <f t="shared" si="18"/>
        <v>2013</v>
      </c>
      <c r="C128" s="394">
        <v>41275</v>
      </c>
      <c r="D128" s="382">
        <v>188.57</v>
      </c>
      <c r="E128" s="384">
        <v>124.4</v>
      </c>
      <c r="F128" s="384">
        <v>21.930000000000003</v>
      </c>
      <c r="G128" s="384">
        <v>24.47</v>
      </c>
      <c r="H128" s="384">
        <f t="shared" si="19"/>
        <v>46.400000000000006</v>
      </c>
      <c r="I128" s="385">
        <f t="shared" si="22"/>
        <v>170.8</v>
      </c>
      <c r="J128" s="393">
        <f t="shared" si="21"/>
        <v>0</v>
      </c>
    </row>
    <row r="129" spans="1:10">
      <c r="A129" t="b">
        <f t="shared" si="17"/>
        <v>0</v>
      </c>
      <c r="B129">
        <f t="shared" si="18"/>
        <v>2013</v>
      </c>
      <c r="C129" s="396">
        <v>41290</v>
      </c>
      <c r="D129" s="392">
        <v>188.67000000000002</v>
      </c>
      <c r="E129" s="383">
        <v>124.4</v>
      </c>
      <c r="F129" s="384">
        <v>21.930000000000003</v>
      </c>
      <c r="G129" s="384">
        <v>24.47</v>
      </c>
      <c r="H129" s="384">
        <f t="shared" si="19"/>
        <v>46.400000000000006</v>
      </c>
      <c r="I129" s="385">
        <f t="shared" si="22"/>
        <v>170.8</v>
      </c>
      <c r="J129" s="393">
        <f t="shared" si="21"/>
        <v>0</v>
      </c>
    </row>
    <row r="130" spans="1:10">
      <c r="A130" t="b">
        <f t="shared" si="17"/>
        <v>0</v>
      </c>
      <c r="B130">
        <f t="shared" si="18"/>
        <v>2013</v>
      </c>
      <c r="C130" s="396">
        <v>41306</v>
      </c>
      <c r="D130" s="392">
        <v>188.69</v>
      </c>
      <c r="E130" s="383">
        <v>124.4</v>
      </c>
      <c r="F130" s="384">
        <v>21.930000000000003</v>
      </c>
      <c r="G130" s="384">
        <v>24.47</v>
      </c>
      <c r="H130" s="384">
        <f t="shared" si="19"/>
        <v>46.400000000000006</v>
      </c>
      <c r="I130" s="385">
        <f t="shared" si="22"/>
        <v>170.8</v>
      </c>
      <c r="J130" s="393">
        <f t="shared" si="21"/>
        <v>0</v>
      </c>
    </row>
    <row r="131" spans="1:10">
      <c r="A131" t="b">
        <f t="shared" si="17"/>
        <v>0</v>
      </c>
      <c r="B131">
        <f t="shared" si="18"/>
        <v>2013</v>
      </c>
      <c r="C131" s="396">
        <v>41321</v>
      </c>
      <c r="D131" s="392">
        <v>188.7</v>
      </c>
      <c r="E131" s="383">
        <v>124.4</v>
      </c>
      <c r="F131" s="384">
        <v>21.930000000000003</v>
      </c>
      <c r="G131" s="384">
        <v>24.47</v>
      </c>
      <c r="H131" s="384">
        <f t="shared" si="19"/>
        <v>46.400000000000006</v>
      </c>
      <c r="I131" s="385">
        <f t="shared" si="22"/>
        <v>170.8</v>
      </c>
      <c r="J131" s="393">
        <f t="shared" si="21"/>
        <v>0</v>
      </c>
    </row>
    <row r="132" spans="1:10">
      <c r="A132" t="b">
        <f t="shared" si="17"/>
        <v>0</v>
      </c>
      <c r="B132">
        <f t="shared" si="18"/>
        <v>2013</v>
      </c>
      <c r="C132" s="396">
        <v>41322</v>
      </c>
      <c r="D132" s="392">
        <v>188.7</v>
      </c>
      <c r="E132" s="383">
        <v>150.39000000000001</v>
      </c>
      <c r="F132" s="384">
        <v>21.930000000000003</v>
      </c>
      <c r="G132" s="384">
        <v>32.64</v>
      </c>
      <c r="H132" s="384">
        <f t="shared" si="19"/>
        <v>54.570000000000007</v>
      </c>
      <c r="I132" s="385">
        <f t="shared" si="22"/>
        <v>204.96000000000004</v>
      </c>
      <c r="J132" s="393">
        <f t="shared" si="21"/>
        <v>0.20000000000000018</v>
      </c>
    </row>
    <row r="133" spans="1:10">
      <c r="A133" t="b">
        <f t="shared" si="17"/>
        <v>0</v>
      </c>
      <c r="B133">
        <f t="shared" si="18"/>
        <v>2013</v>
      </c>
      <c r="C133" s="396">
        <v>41334</v>
      </c>
      <c r="D133" s="392">
        <v>188.93</v>
      </c>
      <c r="E133" s="383">
        <v>150.38999999999999</v>
      </c>
      <c r="F133" s="384">
        <v>21.930000000000003</v>
      </c>
      <c r="G133" s="384">
        <v>32.64</v>
      </c>
      <c r="H133" s="384">
        <f t="shared" si="19"/>
        <v>54.570000000000007</v>
      </c>
      <c r="I133" s="385">
        <f t="shared" si="22"/>
        <v>204.95999999999998</v>
      </c>
      <c r="J133" s="393">
        <f t="shared" si="21"/>
        <v>0</v>
      </c>
    </row>
    <row r="134" spans="1:10">
      <c r="A134" t="b">
        <f t="shared" ref="A134:A165" si="23">MONTH(C134)=12</f>
        <v>0</v>
      </c>
      <c r="B134">
        <f t="shared" ref="B134:B165" si="24">YEAR(C134)</f>
        <v>2013</v>
      </c>
      <c r="C134" s="396">
        <v>41349</v>
      </c>
      <c r="D134" s="382">
        <v>189.02</v>
      </c>
      <c r="E134" s="397">
        <v>150.38999999999999</v>
      </c>
      <c r="F134" s="384">
        <v>21.930000000000003</v>
      </c>
      <c r="G134" s="384">
        <v>32.64</v>
      </c>
      <c r="H134" s="384">
        <f t="shared" ref="H134:H165" si="25">F134+G134</f>
        <v>54.570000000000007</v>
      </c>
      <c r="I134" s="385">
        <f t="shared" si="22"/>
        <v>204.95999999999998</v>
      </c>
      <c r="J134" s="393">
        <f t="shared" si="21"/>
        <v>0</v>
      </c>
    </row>
    <row r="135" spans="1:10">
      <c r="A135" t="b">
        <f t="shared" si="23"/>
        <v>0</v>
      </c>
      <c r="B135">
        <f t="shared" si="24"/>
        <v>2013</v>
      </c>
      <c r="C135" s="396">
        <v>41365</v>
      </c>
      <c r="D135" s="382">
        <v>189.7</v>
      </c>
      <c r="E135" s="384">
        <v>150.38999999999999</v>
      </c>
      <c r="F135" s="384">
        <v>21.930000000000003</v>
      </c>
      <c r="G135" s="384">
        <v>32.64</v>
      </c>
      <c r="H135" s="384">
        <f t="shared" si="25"/>
        <v>54.570000000000007</v>
      </c>
      <c r="I135" s="385">
        <f t="shared" si="22"/>
        <v>204.95999999999998</v>
      </c>
      <c r="J135" s="393">
        <f t="shared" ref="J135:J166" si="26">I135/I134-1</f>
        <v>0</v>
      </c>
    </row>
    <row r="136" spans="1:10">
      <c r="A136" t="b">
        <f t="shared" si="23"/>
        <v>0</v>
      </c>
      <c r="B136">
        <f t="shared" si="24"/>
        <v>2013</v>
      </c>
      <c r="C136" s="396">
        <v>41380</v>
      </c>
      <c r="D136" s="382">
        <v>190.41</v>
      </c>
      <c r="E136" s="384">
        <v>150.38999999999999</v>
      </c>
      <c r="F136" s="384">
        <v>21.930000000000003</v>
      </c>
      <c r="G136" s="384">
        <v>32.64</v>
      </c>
      <c r="H136" s="384">
        <f t="shared" si="25"/>
        <v>54.570000000000007</v>
      </c>
      <c r="I136" s="385">
        <f t="shared" si="22"/>
        <v>204.95999999999998</v>
      </c>
      <c r="J136" s="393">
        <f t="shared" si="26"/>
        <v>0</v>
      </c>
    </row>
    <row r="137" spans="1:10">
      <c r="A137" t="b">
        <f t="shared" si="23"/>
        <v>0</v>
      </c>
      <c r="B137">
        <f t="shared" si="24"/>
        <v>2013</v>
      </c>
      <c r="C137" s="396">
        <v>41395</v>
      </c>
      <c r="D137" s="382">
        <v>190.76999999999998</v>
      </c>
      <c r="E137" s="384">
        <v>150.38999999999999</v>
      </c>
      <c r="F137" s="384">
        <v>21.930000000000003</v>
      </c>
      <c r="G137" s="384">
        <v>32.64</v>
      </c>
      <c r="H137" s="384">
        <f t="shared" si="25"/>
        <v>54.570000000000007</v>
      </c>
      <c r="I137" s="385">
        <f t="shared" si="22"/>
        <v>204.95999999999998</v>
      </c>
      <c r="J137" s="393">
        <f t="shared" si="26"/>
        <v>0</v>
      </c>
    </row>
    <row r="138" spans="1:10">
      <c r="A138" t="b">
        <f t="shared" si="23"/>
        <v>0</v>
      </c>
      <c r="B138">
        <f t="shared" si="24"/>
        <v>2013</v>
      </c>
      <c r="C138" s="396">
        <v>41410</v>
      </c>
      <c r="D138" s="382">
        <v>190.41</v>
      </c>
      <c r="E138" s="384">
        <v>150.38999999999999</v>
      </c>
      <c r="F138" s="384">
        <v>21.930000000000003</v>
      </c>
      <c r="G138" s="384">
        <v>32.64</v>
      </c>
      <c r="H138" s="384">
        <f t="shared" si="25"/>
        <v>54.570000000000007</v>
      </c>
      <c r="I138" s="385">
        <f t="shared" si="22"/>
        <v>204.95999999999998</v>
      </c>
      <c r="J138" s="393">
        <f t="shared" si="26"/>
        <v>0</v>
      </c>
    </row>
    <row r="139" spans="1:10">
      <c r="A139" t="b">
        <f t="shared" si="23"/>
        <v>0</v>
      </c>
      <c r="B139">
        <f t="shared" si="24"/>
        <v>2013</v>
      </c>
      <c r="C139" s="396">
        <v>41426</v>
      </c>
      <c r="D139" s="382">
        <v>192.16</v>
      </c>
      <c r="E139" s="384">
        <v>156.5411</v>
      </c>
      <c r="F139" s="384">
        <v>21.930000000000003</v>
      </c>
      <c r="G139" s="384">
        <v>32.64</v>
      </c>
      <c r="H139" s="384">
        <f t="shared" si="25"/>
        <v>54.570000000000007</v>
      </c>
      <c r="I139" s="385">
        <f t="shared" si="22"/>
        <v>211.11110000000002</v>
      </c>
      <c r="J139" s="393">
        <f t="shared" si="26"/>
        <v>3.0011221701795598E-2</v>
      </c>
    </row>
    <row r="140" spans="1:10">
      <c r="A140" t="b">
        <f t="shared" si="23"/>
        <v>0</v>
      </c>
      <c r="B140">
        <f t="shared" si="24"/>
        <v>2013</v>
      </c>
      <c r="C140" s="396">
        <v>41441</v>
      </c>
      <c r="D140" s="382">
        <v>194.4</v>
      </c>
      <c r="E140" s="384">
        <v>156.5411</v>
      </c>
      <c r="F140" s="384">
        <v>21.930000000000003</v>
      </c>
      <c r="G140" s="384">
        <v>32.64</v>
      </c>
      <c r="H140" s="384">
        <f t="shared" si="25"/>
        <v>54.570000000000007</v>
      </c>
      <c r="I140" s="385">
        <f t="shared" si="22"/>
        <v>211.11110000000002</v>
      </c>
      <c r="J140" s="393">
        <f t="shared" si="26"/>
        <v>0</v>
      </c>
    </row>
    <row r="141" spans="1:10">
      <c r="A141" t="b">
        <f t="shared" si="23"/>
        <v>0</v>
      </c>
      <c r="B141">
        <f t="shared" si="24"/>
        <v>2013</v>
      </c>
      <c r="C141" s="394">
        <v>41456</v>
      </c>
      <c r="D141" s="382">
        <v>198.82999999999998</v>
      </c>
      <c r="E141" s="384">
        <v>156.5411</v>
      </c>
      <c r="F141" s="384">
        <v>21.930000000000003</v>
      </c>
      <c r="G141" s="384">
        <v>32.64</v>
      </c>
      <c r="H141" s="384">
        <f t="shared" si="25"/>
        <v>54.570000000000007</v>
      </c>
      <c r="I141" s="385">
        <f t="shared" si="22"/>
        <v>211.11110000000002</v>
      </c>
      <c r="J141" s="393">
        <f t="shared" si="26"/>
        <v>0</v>
      </c>
    </row>
    <row r="142" spans="1:10">
      <c r="A142" t="b">
        <f t="shared" si="23"/>
        <v>0</v>
      </c>
      <c r="B142">
        <f t="shared" si="24"/>
        <v>2013</v>
      </c>
      <c r="C142" s="394">
        <v>41471</v>
      </c>
      <c r="D142" s="382">
        <v>199.32000000000002</v>
      </c>
      <c r="E142" s="384">
        <v>156.5411</v>
      </c>
      <c r="F142" s="384">
        <v>21.930000000000003</v>
      </c>
      <c r="G142" s="384">
        <v>32.64</v>
      </c>
      <c r="H142" s="384">
        <f t="shared" si="25"/>
        <v>54.570000000000007</v>
      </c>
      <c r="I142" s="385">
        <f t="shared" si="22"/>
        <v>211.11110000000002</v>
      </c>
      <c r="J142" s="393">
        <f t="shared" si="26"/>
        <v>0</v>
      </c>
    </row>
    <row r="143" spans="1:10">
      <c r="A143" t="b">
        <f t="shared" si="23"/>
        <v>0</v>
      </c>
      <c r="B143">
        <f t="shared" si="24"/>
        <v>2013</v>
      </c>
      <c r="C143" s="394">
        <v>41472</v>
      </c>
      <c r="D143" s="382">
        <v>199.32000000000002</v>
      </c>
      <c r="E143" s="384">
        <v>160.15629999999999</v>
      </c>
      <c r="F143" s="384">
        <v>21.930000000000003</v>
      </c>
      <c r="G143" s="384">
        <v>32.64</v>
      </c>
      <c r="H143" s="384">
        <f t="shared" si="25"/>
        <v>54.570000000000007</v>
      </c>
      <c r="I143" s="385">
        <f t="shared" si="22"/>
        <v>214.72629999999998</v>
      </c>
      <c r="J143" s="393">
        <f t="shared" si="26"/>
        <v>1.7124632480243651E-2</v>
      </c>
    </row>
    <row r="144" spans="1:10">
      <c r="A144" t="b">
        <f t="shared" si="23"/>
        <v>0</v>
      </c>
      <c r="B144">
        <f t="shared" si="24"/>
        <v>2013</v>
      </c>
      <c r="C144" s="394">
        <v>41487</v>
      </c>
      <c r="D144" s="382">
        <v>199.19</v>
      </c>
      <c r="E144" s="384">
        <v>160.15630000000002</v>
      </c>
      <c r="F144" s="384">
        <v>21.930000000000003</v>
      </c>
      <c r="G144" s="384">
        <v>32.64</v>
      </c>
      <c r="H144" s="384">
        <f t="shared" si="25"/>
        <v>54.570000000000007</v>
      </c>
      <c r="I144" s="385">
        <f t="shared" si="22"/>
        <v>214.72630000000004</v>
      </c>
      <c r="J144" s="393">
        <f t="shared" si="26"/>
        <v>0</v>
      </c>
    </row>
    <row r="145" spans="1:10">
      <c r="A145" t="b">
        <f t="shared" si="23"/>
        <v>0</v>
      </c>
      <c r="B145">
        <f t="shared" si="24"/>
        <v>2013</v>
      </c>
      <c r="C145" s="394">
        <v>41502</v>
      </c>
      <c r="D145" s="382">
        <v>199.84</v>
      </c>
      <c r="E145" s="384">
        <v>160.15629999999999</v>
      </c>
      <c r="F145" s="384">
        <v>21.930000000000003</v>
      </c>
      <c r="G145" s="384">
        <v>32.64</v>
      </c>
      <c r="H145" s="384">
        <f t="shared" si="25"/>
        <v>54.570000000000007</v>
      </c>
      <c r="I145" s="385">
        <f t="shared" si="22"/>
        <v>214.72629999999998</v>
      </c>
      <c r="J145" s="393">
        <f t="shared" si="26"/>
        <v>0</v>
      </c>
    </row>
    <row r="146" spans="1:10">
      <c r="A146" t="b">
        <f t="shared" si="23"/>
        <v>0</v>
      </c>
      <c r="B146">
        <f t="shared" si="24"/>
        <v>2013</v>
      </c>
      <c r="C146" s="394">
        <v>41518</v>
      </c>
      <c r="D146" s="382">
        <v>199.58</v>
      </c>
      <c r="E146" s="384">
        <v>160.15630000000002</v>
      </c>
      <c r="F146" s="384">
        <v>21.930000000000003</v>
      </c>
      <c r="G146" s="384">
        <v>32.64</v>
      </c>
      <c r="H146" s="384">
        <f t="shared" si="25"/>
        <v>54.570000000000007</v>
      </c>
      <c r="I146" s="385">
        <f t="shared" si="22"/>
        <v>214.72630000000004</v>
      </c>
      <c r="J146" s="393">
        <f t="shared" si="26"/>
        <v>0</v>
      </c>
    </row>
    <row r="147" spans="1:10">
      <c r="A147" t="b">
        <f t="shared" si="23"/>
        <v>0</v>
      </c>
      <c r="B147">
        <f t="shared" si="24"/>
        <v>2013</v>
      </c>
      <c r="C147" s="394">
        <v>41533</v>
      </c>
      <c r="D147" s="382">
        <v>199.8</v>
      </c>
      <c r="E147" s="384">
        <v>167.98939999999999</v>
      </c>
      <c r="F147" s="384">
        <v>21.930000000000003</v>
      </c>
      <c r="G147" s="384">
        <v>32.64</v>
      </c>
      <c r="H147" s="384">
        <f t="shared" si="25"/>
        <v>54.570000000000007</v>
      </c>
      <c r="I147" s="385">
        <f t="shared" si="22"/>
        <v>222.55939999999998</v>
      </c>
      <c r="J147" s="393">
        <f t="shared" si="26"/>
        <v>3.6479462459884759E-2</v>
      </c>
    </row>
    <row r="148" spans="1:10">
      <c r="A148" t="b">
        <f t="shared" si="23"/>
        <v>0</v>
      </c>
      <c r="B148">
        <f t="shared" si="24"/>
        <v>2013</v>
      </c>
      <c r="C148" s="394">
        <v>41548</v>
      </c>
      <c r="D148" s="382">
        <v>199.97</v>
      </c>
      <c r="E148" s="384">
        <v>158.3237</v>
      </c>
      <c r="F148" s="384">
        <v>21.930000000000003</v>
      </c>
      <c r="G148" s="384">
        <v>32.64</v>
      </c>
      <c r="H148" s="384">
        <f t="shared" si="25"/>
        <v>54.570000000000007</v>
      </c>
      <c r="I148" s="385">
        <f t="shared" si="22"/>
        <v>212.89370000000002</v>
      </c>
      <c r="J148" s="393">
        <f t="shared" si="26"/>
        <v>-4.3429754034203683E-2</v>
      </c>
    </row>
    <row r="149" spans="1:10">
      <c r="A149" t="b">
        <f t="shared" si="23"/>
        <v>0</v>
      </c>
      <c r="B149">
        <f t="shared" si="24"/>
        <v>2013</v>
      </c>
      <c r="C149" s="394">
        <v>41563</v>
      </c>
      <c r="D149" s="382">
        <v>200.02</v>
      </c>
      <c r="E149" s="384">
        <v>155.11070000000001</v>
      </c>
      <c r="F149" s="384">
        <v>21.930000000000003</v>
      </c>
      <c r="G149" s="384">
        <v>32.64</v>
      </c>
      <c r="H149" s="384">
        <f t="shared" si="25"/>
        <v>54.570000000000007</v>
      </c>
      <c r="I149" s="385">
        <f t="shared" si="22"/>
        <v>209.6807</v>
      </c>
      <c r="J149" s="393">
        <f t="shared" si="26"/>
        <v>-1.5092038890770487E-2</v>
      </c>
    </row>
    <row r="150" spans="1:10">
      <c r="A150" t="b">
        <f t="shared" si="23"/>
        <v>0</v>
      </c>
      <c r="B150">
        <f t="shared" si="24"/>
        <v>2013</v>
      </c>
      <c r="C150" s="394">
        <v>41579</v>
      </c>
      <c r="D150" s="382">
        <v>200.55999999999997</v>
      </c>
      <c r="E150" s="384">
        <v>158.94069999999999</v>
      </c>
      <c r="F150" s="384">
        <v>21.930000000000003</v>
      </c>
      <c r="G150" s="384">
        <v>32.64</v>
      </c>
      <c r="H150" s="384">
        <f t="shared" si="25"/>
        <v>54.570000000000007</v>
      </c>
      <c r="I150" s="385">
        <f t="shared" si="22"/>
        <v>213.51069999999999</v>
      </c>
      <c r="J150" s="393">
        <f t="shared" si="26"/>
        <v>1.8265868055572065E-2</v>
      </c>
    </row>
    <row r="151" spans="1:10">
      <c r="A151" t="b">
        <f t="shared" si="23"/>
        <v>0</v>
      </c>
      <c r="B151">
        <f t="shared" si="24"/>
        <v>2013</v>
      </c>
      <c r="C151" s="394">
        <v>41594</v>
      </c>
      <c r="D151" s="382">
        <v>204.01</v>
      </c>
      <c r="E151" s="384">
        <v>157.43</v>
      </c>
      <c r="F151" s="384">
        <v>21.930000000000003</v>
      </c>
      <c r="G151" s="384">
        <v>32.64</v>
      </c>
      <c r="H151" s="384">
        <f t="shared" si="25"/>
        <v>54.570000000000007</v>
      </c>
      <c r="I151" s="385">
        <f t="shared" ref="I151:I182" si="27">SUM(E151:G151)</f>
        <v>212</v>
      </c>
      <c r="J151" s="393">
        <f t="shared" si="26"/>
        <v>-7.0755236154440571E-3</v>
      </c>
    </row>
    <row r="152" spans="1:10">
      <c r="A152" t="b">
        <f t="shared" si="23"/>
        <v>1</v>
      </c>
      <c r="B152">
        <f t="shared" si="24"/>
        <v>2013</v>
      </c>
      <c r="C152" s="394">
        <v>41609</v>
      </c>
      <c r="D152" s="382">
        <v>206.95000000000002</v>
      </c>
      <c r="E152" s="384">
        <v>164.43</v>
      </c>
      <c r="F152" s="384">
        <v>21.930000000000003</v>
      </c>
      <c r="G152" s="384">
        <v>32.64</v>
      </c>
      <c r="H152" s="384">
        <f t="shared" si="25"/>
        <v>54.570000000000007</v>
      </c>
      <c r="I152" s="385">
        <f t="shared" si="27"/>
        <v>219</v>
      </c>
      <c r="J152" s="393">
        <f t="shared" si="26"/>
        <v>3.3018867924528239E-2</v>
      </c>
    </row>
    <row r="153" spans="1:10">
      <c r="A153" t="b">
        <f t="shared" si="23"/>
        <v>1</v>
      </c>
      <c r="B153">
        <f t="shared" si="24"/>
        <v>2013</v>
      </c>
      <c r="C153" s="394">
        <v>41624</v>
      </c>
      <c r="D153" s="382">
        <v>209.01999999999998</v>
      </c>
      <c r="E153" s="384">
        <v>164.42999999999998</v>
      </c>
      <c r="F153" s="384">
        <v>21.930000000000003</v>
      </c>
      <c r="G153" s="384">
        <v>32.64</v>
      </c>
      <c r="H153" s="384">
        <f t="shared" si="25"/>
        <v>54.570000000000007</v>
      </c>
      <c r="I153" s="385">
        <f t="shared" si="27"/>
        <v>219</v>
      </c>
      <c r="J153" s="393">
        <f t="shared" si="26"/>
        <v>0</v>
      </c>
    </row>
    <row r="154" spans="1:10">
      <c r="A154" t="b">
        <f t="shared" si="23"/>
        <v>0</v>
      </c>
      <c r="B154">
        <f t="shared" si="24"/>
        <v>2014</v>
      </c>
      <c r="C154" s="394">
        <v>41640</v>
      </c>
      <c r="D154" s="382">
        <v>211.48</v>
      </c>
      <c r="E154" s="384">
        <v>164.43</v>
      </c>
      <c r="F154" s="384">
        <v>21.930000000000003</v>
      </c>
      <c r="G154" s="384">
        <v>32.64</v>
      </c>
      <c r="H154" s="384">
        <f t="shared" si="25"/>
        <v>54.570000000000007</v>
      </c>
      <c r="I154" s="385">
        <f t="shared" si="27"/>
        <v>219</v>
      </c>
      <c r="J154" s="393">
        <f t="shared" si="26"/>
        <v>0</v>
      </c>
    </row>
    <row r="155" spans="1:10">
      <c r="A155" t="b">
        <f t="shared" si="23"/>
        <v>0</v>
      </c>
      <c r="B155">
        <f t="shared" si="24"/>
        <v>2014</v>
      </c>
      <c r="C155" s="394">
        <v>41655</v>
      </c>
      <c r="D155" s="382">
        <v>222.64</v>
      </c>
      <c r="E155" s="384">
        <v>178.43</v>
      </c>
      <c r="F155" s="384">
        <v>21.930000000000003</v>
      </c>
      <c r="G155" s="384">
        <v>32.64</v>
      </c>
      <c r="H155" s="384">
        <f t="shared" si="25"/>
        <v>54.570000000000007</v>
      </c>
      <c r="I155" s="385">
        <f t="shared" si="27"/>
        <v>233</v>
      </c>
      <c r="J155" s="393">
        <f t="shared" si="26"/>
        <v>6.3926940639269514E-2</v>
      </c>
    </row>
    <row r="156" spans="1:10">
      <c r="A156" t="b">
        <f t="shared" si="23"/>
        <v>0</v>
      </c>
      <c r="B156">
        <f t="shared" si="24"/>
        <v>2014</v>
      </c>
      <c r="C156" s="394">
        <v>41671</v>
      </c>
      <c r="D156" s="382">
        <v>230.10000000000002</v>
      </c>
      <c r="E156" s="384">
        <v>185.43</v>
      </c>
      <c r="F156" s="384">
        <v>21.930000000000003</v>
      </c>
      <c r="G156" s="384">
        <v>32.64</v>
      </c>
      <c r="H156" s="384">
        <f t="shared" si="25"/>
        <v>54.570000000000007</v>
      </c>
      <c r="I156" s="385">
        <f t="shared" si="27"/>
        <v>240</v>
      </c>
      <c r="J156" s="393">
        <f t="shared" si="26"/>
        <v>3.0042918454935563E-2</v>
      </c>
    </row>
    <row r="157" spans="1:10">
      <c r="A157" t="b">
        <f t="shared" si="23"/>
        <v>0</v>
      </c>
      <c r="B157">
        <f t="shared" si="24"/>
        <v>2014</v>
      </c>
      <c r="C157" s="394">
        <v>41686</v>
      </c>
      <c r="D157" s="382">
        <v>239.73</v>
      </c>
      <c r="E157" s="384">
        <v>185.43</v>
      </c>
      <c r="F157" s="384">
        <v>21.930000000000003</v>
      </c>
      <c r="G157" s="384">
        <v>32.64</v>
      </c>
      <c r="H157" s="384">
        <f t="shared" si="25"/>
        <v>54.570000000000007</v>
      </c>
      <c r="I157" s="385">
        <f t="shared" si="27"/>
        <v>240</v>
      </c>
      <c r="J157" s="393">
        <f t="shared" si="26"/>
        <v>0</v>
      </c>
    </row>
    <row r="158" spans="1:10">
      <c r="A158" t="b">
        <f t="shared" si="23"/>
        <v>0</v>
      </c>
      <c r="B158">
        <f t="shared" si="24"/>
        <v>2014</v>
      </c>
      <c r="C158" s="394">
        <v>41699</v>
      </c>
      <c r="D158" s="382">
        <v>246.55999999999997</v>
      </c>
      <c r="E158" s="384">
        <v>200.43</v>
      </c>
      <c r="F158" s="384">
        <v>21.930000000000003</v>
      </c>
      <c r="G158" s="384">
        <v>32.64</v>
      </c>
      <c r="H158" s="384">
        <f t="shared" si="25"/>
        <v>54.570000000000007</v>
      </c>
      <c r="I158" s="385">
        <f t="shared" si="27"/>
        <v>255</v>
      </c>
      <c r="J158" s="393">
        <f t="shared" si="26"/>
        <v>6.25E-2</v>
      </c>
    </row>
    <row r="159" spans="1:10">
      <c r="A159" t="b">
        <f t="shared" si="23"/>
        <v>0</v>
      </c>
      <c r="B159">
        <f t="shared" si="24"/>
        <v>2014</v>
      </c>
      <c r="C159" s="394">
        <v>41714</v>
      </c>
      <c r="D159" s="382">
        <v>253.35000000000002</v>
      </c>
      <c r="E159" s="384">
        <v>199.1069</v>
      </c>
      <c r="F159" s="384">
        <v>23.2531</v>
      </c>
      <c r="G159" s="384">
        <v>32.64</v>
      </c>
      <c r="H159" s="384">
        <f t="shared" si="25"/>
        <v>55.893100000000004</v>
      </c>
      <c r="I159" s="385">
        <f t="shared" si="27"/>
        <v>255</v>
      </c>
      <c r="J159" s="393">
        <f t="shared" si="26"/>
        <v>0</v>
      </c>
    </row>
    <row r="160" spans="1:10">
      <c r="A160" t="b">
        <f t="shared" si="23"/>
        <v>0</v>
      </c>
      <c r="B160">
        <f t="shared" si="24"/>
        <v>2014</v>
      </c>
      <c r="C160" s="394">
        <v>41730</v>
      </c>
      <c r="D160" s="382">
        <v>259.83999999999997</v>
      </c>
      <c r="E160" s="384">
        <v>208.4914</v>
      </c>
      <c r="F160" s="384">
        <v>23.2531</v>
      </c>
      <c r="G160" s="384">
        <v>41.26</v>
      </c>
      <c r="H160" s="384">
        <f t="shared" si="25"/>
        <v>64.513099999999994</v>
      </c>
      <c r="I160" s="385">
        <f t="shared" si="27"/>
        <v>273.00450000000001</v>
      </c>
      <c r="J160" s="393">
        <f t="shared" si="26"/>
        <v>7.0605882352941185E-2</v>
      </c>
    </row>
    <row r="161" spans="1:10">
      <c r="A161" t="b">
        <f t="shared" si="23"/>
        <v>0</v>
      </c>
      <c r="B161">
        <f t="shared" si="24"/>
        <v>2014</v>
      </c>
      <c r="C161" s="394">
        <v>41745</v>
      </c>
      <c r="D161" s="382">
        <v>270.39</v>
      </c>
      <c r="E161" s="384">
        <v>208.48690000000002</v>
      </c>
      <c r="F161" s="384">
        <v>23.2531</v>
      </c>
      <c r="G161" s="384">
        <v>41.26</v>
      </c>
      <c r="H161" s="384">
        <f t="shared" si="25"/>
        <v>64.513099999999994</v>
      </c>
      <c r="I161" s="385">
        <f t="shared" si="27"/>
        <v>273</v>
      </c>
      <c r="J161" s="393">
        <f t="shared" si="26"/>
        <v>-1.6483244781650974E-5</v>
      </c>
    </row>
    <row r="162" spans="1:10">
      <c r="A162" t="b">
        <f t="shared" si="23"/>
        <v>0</v>
      </c>
      <c r="B162">
        <f t="shared" si="24"/>
        <v>2014</v>
      </c>
      <c r="C162" s="394">
        <v>41760</v>
      </c>
      <c r="D162" s="382">
        <v>276.86</v>
      </c>
      <c r="E162" s="384">
        <v>208.48689999999999</v>
      </c>
      <c r="F162" s="384">
        <v>23.2531</v>
      </c>
      <c r="G162" s="384">
        <v>41.26</v>
      </c>
      <c r="H162" s="384">
        <f t="shared" si="25"/>
        <v>64.513099999999994</v>
      </c>
      <c r="I162" s="385">
        <f t="shared" si="27"/>
        <v>273</v>
      </c>
      <c r="J162" s="393">
        <f t="shared" si="26"/>
        <v>0</v>
      </c>
    </row>
    <row r="163" spans="1:10">
      <c r="A163" t="b">
        <f t="shared" si="23"/>
        <v>0</v>
      </c>
      <c r="B163">
        <f t="shared" si="24"/>
        <v>2014</v>
      </c>
      <c r="C163" s="394">
        <v>41775</v>
      </c>
      <c r="D163" s="382">
        <v>281.58</v>
      </c>
      <c r="E163" s="384">
        <v>208.48689999999999</v>
      </c>
      <c r="F163" s="384">
        <v>23.2531</v>
      </c>
      <c r="G163" s="384">
        <v>41.26</v>
      </c>
      <c r="H163" s="384">
        <f t="shared" si="25"/>
        <v>64.513099999999994</v>
      </c>
      <c r="I163" s="385">
        <f t="shared" si="27"/>
        <v>273</v>
      </c>
      <c r="J163" s="393">
        <f t="shared" si="26"/>
        <v>0</v>
      </c>
    </row>
    <row r="164" spans="1:10">
      <c r="A164" t="b">
        <f t="shared" si="23"/>
        <v>0</v>
      </c>
      <c r="B164">
        <f t="shared" si="24"/>
        <v>2014</v>
      </c>
      <c r="C164" s="394">
        <v>41791</v>
      </c>
      <c r="D164" s="382">
        <v>287.86</v>
      </c>
      <c r="E164" s="384">
        <v>208.48689999999999</v>
      </c>
      <c r="F164" s="384">
        <v>23.2531</v>
      </c>
      <c r="G164" s="384">
        <v>41.26</v>
      </c>
      <c r="H164" s="384">
        <f t="shared" si="25"/>
        <v>64.513099999999994</v>
      </c>
      <c r="I164" s="385">
        <f t="shared" si="27"/>
        <v>273</v>
      </c>
      <c r="J164" s="393">
        <f t="shared" si="26"/>
        <v>0</v>
      </c>
    </row>
    <row r="165" spans="1:10">
      <c r="A165" t="b">
        <f t="shared" si="23"/>
        <v>0</v>
      </c>
      <c r="B165">
        <f t="shared" si="24"/>
        <v>2014</v>
      </c>
      <c r="C165" s="394">
        <v>41806</v>
      </c>
      <c r="D165" s="382">
        <v>293.12</v>
      </c>
      <c r="E165" s="384">
        <v>208.48689999999999</v>
      </c>
      <c r="F165" s="384">
        <v>23.2531</v>
      </c>
      <c r="G165" s="384">
        <v>41.26</v>
      </c>
      <c r="H165" s="384">
        <f t="shared" si="25"/>
        <v>64.513099999999994</v>
      </c>
      <c r="I165" s="385">
        <f t="shared" si="27"/>
        <v>273</v>
      </c>
      <c r="J165" s="393">
        <f t="shared" si="26"/>
        <v>0</v>
      </c>
    </row>
    <row r="166" spans="1:10">
      <c r="A166" t="b">
        <f t="shared" ref="A166:A192" si="28">MONTH(C166)=12</f>
        <v>0</v>
      </c>
      <c r="B166">
        <f t="shared" ref="B166:B192" si="29">YEAR(C166)</f>
        <v>2014</v>
      </c>
      <c r="C166" s="394">
        <v>41821</v>
      </c>
      <c r="D166" s="382">
        <v>301.32</v>
      </c>
      <c r="E166" s="384">
        <v>208.48689999999999</v>
      </c>
      <c r="F166" s="384">
        <v>23.2531</v>
      </c>
      <c r="G166" s="384">
        <v>41.26</v>
      </c>
      <c r="H166" s="384">
        <f>F166+G166</f>
        <v>64.513099999999994</v>
      </c>
      <c r="I166" s="385">
        <f t="shared" si="27"/>
        <v>273</v>
      </c>
      <c r="J166" s="393">
        <f t="shared" si="26"/>
        <v>0</v>
      </c>
    </row>
    <row r="167" spans="1:10">
      <c r="A167" t="b">
        <f t="shared" si="28"/>
        <v>0</v>
      </c>
      <c r="B167">
        <f t="shared" si="29"/>
        <v>2014</v>
      </c>
      <c r="C167" s="394">
        <v>41834</v>
      </c>
      <c r="D167" s="382">
        <v>310</v>
      </c>
      <c r="E167" s="384">
        <v>271.48689999999999</v>
      </c>
      <c r="F167" s="384">
        <v>23.2531</v>
      </c>
      <c r="G167" s="384">
        <v>41.26</v>
      </c>
      <c r="H167" s="384">
        <f>F167+G167</f>
        <v>64.513099999999994</v>
      </c>
      <c r="I167" s="385">
        <f t="shared" si="27"/>
        <v>336</v>
      </c>
      <c r="J167" s="393">
        <f t="shared" ref="J167:J192" si="30">I167/I166-1</f>
        <v>0.23076923076923084</v>
      </c>
    </row>
    <row r="168" spans="1:10">
      <c r="A168" t="b">
        <f t="shared" si="28"/>
        <v>0</v>
      </c>
      <c r="B168">
        <f t="shared" si="29"/>
        <v>2014</v>
      </c>
      <c r="C168" s="394">
        <v>41852</v>
      </c>
      <c r="D168" s="382">
        <v>315</v>
      </c>
      <c r="E168" s="384">
        <v>271.48689999999999</v>
      </c>
      <c r="F168" s="384">
        <v>23.2531</v>
      </c>
      <c r="G168" s="384">
        <v>41.26</v>
      </c>
      <c r="H168" s="384">
        <f>F168+G168</f>
        <v>64.513099999999994</v>
      </c>
      <c r="I168" s="385">
        <f t="shared" si="27"/>
        <v>336</v>
      </c>
      <c r="J168" s="393">
        <f t="shared" si="30"/>
        <v>0</v>
      </c>
    </row>
    <row r="169" spans="1:10">
      <c r="A169" t="b">
        <f t="shared" si="28"/>
        <v>0</v>
      </c>
      <c r="B169">
        <f t="shared" si="29"/>
        <v>2014</v>
      </c>
      <c r="C169" s="394">
        <v>41867</v>
      </c>
      <c r="D169" s="382">
        <v>315</v>
      </c>
      <c r="E169" s="384">
        <v>271.48689999999999</v>
      </c>
      <c r="F169" s="384">
        <v>23.2531</v>
      </c>
      <c r="G169" s="384">
        <v>41.26</v>
      </c>
      <c r="H169" s="384">
        <f>F169+G169</f>
        <v>64.513099999999994</v>
      </c>
      <c r="I169" s="385">
        <f t="shared" si="27"/>
        <v>336</v>
      </c>
      <c r="J169" s="393">
        <f t="shared" si="30"/>
        <v>0</v>
      </c>
    </row>
    <row r="170" spans="1:10">
      <c r="A170" t="b">
        <f t="shared" si="28"/>
        <v>0</v>
      </c>
      <c r="B170">
        <f t="shared" si="29"/>
        <v>2014</v>
      </c>
      <c r="C170" s="396">
        <v>41883</v>
      </c>
      <c r="D170" s="382">
        <v>320</v>
      </c>
      <c r="E170" s="384">
        <v>271.48689999999999</v>
      </c>
      <c r="F170" s="384">
        <v>23.2531</v>
      </c>
      <c r="G170" s="384">
        <v>41.26</v>
      </c>
      <c r="H170" s="384">
        <f>F170+G170</f>
        <v>64.513099999999994</v>
      </c>
      <c r="I170" s="385">
        <f t="shared" si="27"/>
        <v>336</v>
      </c>
      <c r="J170" s="393">
        <f t="shared" si="30"/>
        <v>0</v>
      </c>
    </row>
    <row r="171" spans="1:10">
      <c r="A171" t="b">
        <f t="shared" si="28"/>
        <v>0</v>
      </c>
      <c r="B171">
        <f t="shared" si="29"/>
        <v>2014</v>
      </c>
      <c r="C171" s="394">
        <v>41898</v>
      </c>
      <c r="D171" s="382">
        <v>320</v>
      </c>
      <c r="E171" s="384">
        <v>271.48689999999999</v>
      </c>
      <c r="F171" s="384">
        <v>23.2531</v>
      </c>
      <c r="G171" s="384">
        <v>41.26</v>
      </c>
      <c r="H171" s="384">
        <v>64.513099999999994</v>
      </c>
      <c r="I171" s="385">
        <f t="shared" si="27"/>
        <v>336</v>
      </c>
      <c r="J171" s="393">
        <f t="shared" si="30"/>
        <v>0</v>
      </c>
    </row>
    <row r="172" spans="1:10">
      <c r="A172" t="b">
        <f t="shared" si="28"/>
        <v>0</v>
      </c>
      <c r="B172">
        <f t="shared" si="29"/>
        <v>2014</v>
      </c>
      <c r="C172" s="394">
        <v>41913</v>
      </c>
      <c r="D172" s="382">
        <v>320</v>
      </c>
      <c r="E172" s="383">
        <v>271.48689999999999</v>
      </c>
      <c r="F172" s="384">
        <v>23.2531</v>
      </c>
      <c r="G172" s="384">
        <v>41.26</v>
      </c>
      <c r="H172" s="384">
        <f t="shared" ref="H172:H192" si="31">F172+G172</f>
        <v>64.513099999999994</v>
      </c>
      <c r="I172" s="385">
        <f t="shared" si="27"/>
        <v>336</v>
      </c>
      <c r="J172" s="393">
        <f t="shared" si="30"/>
        <v>0</v>
      </c>
    </row>
    <row r="173" spans="1:10">
      <c r="A173" t="b">
        <f t="shared" si="28"/>
        <v>0</v>
      </c>
      <c r="B173">
        <f t="shared" si="29"/>
        <v>2014</v>
      </c>
      <c r="C173" s="394">
        <v>41928</v>
      </c>
      <c r="D173" s="382">
        <v>320</v>
      </c>
      <c r="E173" s="384">
        <v>271.48689999999999</v>
      </c>
      <c r="F173" s="384">
        <v>23.2531</v>
      </c>
      <c r="G173" s="384">
        <v>41.26</v>
      </c>
      <c r="H173" s="384">
        <f t="shared" si="31"/>
        <v>64.513099999999994</v>
      </c>
      <c r="I173" s="385">
        <f t="shared" si="27"/>
        <v>336</v>
      </c>
      <c r="J173" s="393">
        <f t="shared" si="30"/>
        <v>0</v>
      </c>
    </row>
    <row r="174" spans="1:10">
      <c r="A174" t="b">
        <f t="shared" si="28"/>
        <v>0</v>
      </c>
      <c r="B174">
        <f t="shared" si="29"/>
        <v>2014</v>
      </c>
      <c r="C174" s="394">
        <v>41933</v>
      </c>
      <c r="D174" s="382">
        <v>320</v>
      </c>
      <c r="E174" s="384">
        <v>264.48689999999999</v>
      </c>
      <c r="F174" s="384">
        <v>23.2531</v>
      </c>
      <c r="G174" s="384">
        <v>41.26</v>
      </c>
      <c r="H174" s="384">
        <f t="shared" si="31"/>
        <v>64.513099999999994</v>
      </c>
      <c r="I174" s="385">
        <f t="shared" si="27"/>
        <v>329</v>
      </c>
      <c r="J174" s="393">
        <f t="shared" si="30"/>
        <v>-2.083333333333337E-2</v>
      </c>
    </row>
    <row r="175" spans="1:10">
      <c r="A175" t="b">
        <f t="shared" si="28"/>
        <v>0</v>
      </c>
      <c r="B175">
        <f t="shared" si="29"/>
        <v>2014</v>
      </c>
      <c r="C175" s="394">
        <v>41944</v>
      </c>
      <c r="D175" s="382">
        <v>320</v>
      </c>
      <c r="E175" s="384">
        <v>264.48689999999999</v>
      </c>
      <c r="F175" s="384">
        <v>23.2531</v>
      </c>
      <c r="G175" s="384">
        <v>41.26</v>
      </c>
      <c r="H175" s="384">
        <f t="shared" si="31"/>
        <v>64.513099999999994</v>
      </c>
      <c r="I175" s="385">
        <f t="shared" si="27"/>
        <v>329</v>
      </c>
      <c r="J175" s="393">
        <f t="shared" si="30"/>
        <v>0</v>
      </c>
    </row>
    <row r="176" spans="1:10">
      <c r="A176" t="b">
        <f t="shared" si="28"/>
        <v>0</v>
      </c>
      <c r="B176">
        <f t="shared" si="29"/>
        <v>2014</v>
      </c>
      <c r="C176" s="394">
        <v>41959</v>
      </c>
      <c r="D176" s="382">
        <v>320</v>
      </c>
      <c r="E176" s="384">
        <v>264.48689999999999</v>
      </c>
      <c r="F176" s="384">
        <v>23.2531</v>
      </c>
      <c r="G176" s="384">
        <v>41.26</v>
      </c>
      <c r="H176" s="384">
        <f t="shared" si="31"/>
        <v>64.513099999999994</v>
      </c>
      <c r="I176" s="385">
        <f t="shared" si="27"/>
        <v>329</v>
      </c>
      <c r="J176" s="393">
        <f t="shared" si="30"/>
        <v>0</v>
      </c>
    </row>
    <row r="177" spans="1:10">
      <c r="A177" t="b">
        <f t="shared" si="28"/>
        <v>0</v>
      </c>
      <c r="B177">
        <f t="shared" si="29"/>
        <v>2014</v>
      </c>
      <c r="C177" s="394">
        <v>41963</v>
      </c>
      <c r="D177" s="382">
        <v>320</v>
      </c>
      <c r="E177" s="384">
        <v>228.5788</v>
      </c>
      <c r="F177" s="384">
        <v>69.161199999999994</v>
      </c>
      <c r="G177" s="384">
        <v>41.26</v>
      </c>
      <c r="H177" s="384">
        <f t="shared" si="31"/>
        <v>110.4212</v>
      </c>
      <c r="I177" s="385">
        <f t="shared" si="27"/>
        <v>339</v>
      </c>
      <c r="J177" s="393">
        <f t="shared" si="30"/>
        <v>3.039513677811545E-2</v>
      </c>
    </row>
    <row r="178" spans="1:10">
      <c r="A178" t="b">
        <f t="shared" si="28"/>
        <v>1</v>
      </c>
      <c r="B178">
        <f t="shared" si="29"/>
        <v>2014</v>
      </c>
      <c r="C178" s="394">
        <v>41974</v>
      </c>
      <c r="D178" s="382">
        <v>320</v>
      </c>
      <c r="E178" s="384">
        <v>228.5788</v>
      </c>
      <c r="F178" s="384">
        <v>69.161199999999994</v>
      </c>
      <c r="G178" s="384">
        <v>41.26</v>
      </c>
      <c r="H178" s="384">
        <f t="shared" si="31"/>
        <v>110.4212</v>
      </c>
      <c r="I178" s="385">
        <f t="shared" si="27"/>
        <v>339</v>
      </c>
      <c r="J178" s="393">
        <f t="shared" si="30"/>
        <v>0</v>
      </c>
    </row>
    <row r="179" spans="1:10">
      <c r="A179" t="b">
        <f t="shared" si="28"/>
        <v>1</v>
      </c>
      <c r="B179">
        <f t="shared" si="29"/>
        <v>2014</v>
      </c>
      <c r="C179" s="394">
        <v>41989</v>
      </c>
      <c r="D179" s="382">
        <v>320</v>
      </c>
      <c r="E179" s="384">
        <v>228.5788</v>
      </c>
      <c r="F179" s="384">
        <v>69.161199999999994</v>
      </c>
      <c r="G179" s="384">
        <v>41.26</v>
      </c>
      <c r="H179" s="384">
        <f t="shared" si="31"/>
        <v>110.4212</v>
      </c>
      <c r="I179" s="385">
        <f t="shared" si="27"/>
        <v>339</v>
      </c>
      <c r="J179" s="393">
        <f t="shared" si="30"/>
        <v>0</v>
      </c>
    </row>
    <row r="180" spans="1:10">
      <c r="A180" t="b">
        <f t="shared" si="28"/>
        <v>0</v>
      </c>
      <c r="B180">
        <f t="shared" si="29"/>
        <v>2015</v>
      </c>
      <c r="C180" s="394">
        <v>42005</v>
      </c>
      <c r="D180" s="382">
        <v>320</v>
      </c>
      <c r="E180" s="384">
        <v>199.73260000000002</v>
      </c>
      <c r="F180" s="384">
        <v>64.00739999999999</v>
      </c>
      <c r="G180" s="384">
        <v>41.26</v>
      </c>
      <c r="H180" s="384">
        <f t="shared" si="31"/>
        <v>105.26739999999998</v>
      </c>
      <c r="I180" s="385">
        <f t="shared" si="27"/>
        <v>305</v>
      </c>
      <c r="J180" s="393">
        <f t="shared" si="30"/>
        <v>-0.10029498525073743</v>
      </c>
    </row>
    <row r="181" spans="1:10">
      <c r="A181" t="b">
        <f t="shared" si="28"/>
        <v>0</v>
      </c>
      <c r="B181">
        <f t="shared" si="29"/>
        <v>2015</v>
      </c>
      <c r="C181" s="394">
        <v>42020</v>
      </c>
      <c r="D181" s="382">
        <v>325</v>
      </c>
      <c r="E181" s="384">
        <v>199.64259999999999</v>
      </c>
      <c r="F181" s="384">
        <v>64.097399999999993</v>
      </c>
      <c r="G181" s="384">
        <v>41.26</v>
      </c>
      <c r="H181" s="384">
        <f t="shared" si="31"/>
        <v>105.35739999999998</v>
      </c>
      <c r="I181" s="385">
        <f t="shared" si="27"/>
        <v>305</v>
      </c>
      <c r="J181" s="393">
        <f t="shared" si="30"/>
        <v>0</v>
      </c>
    </row>
    <row r="182" spans="1:10">
      <c r="A182" t="b">
        <f t="shared" si="28"/>
        <v>0</v>
      </c>
      <c r="B182">
        <f t="shared" si="29"/>
        <v>2015</v>
      </c>
      <c r="C182" s="394">
        <v>42036</v>
      </c>
      <c r="D182" s="382">
        <v>325</v>
      </c>
      <c r="E182" s="384">
        <v>193.64269999999999</v>
      </c>
      <c r="F182" s="384">
        <v>63.047399999999996</v>
      </c>
      <c r="G182" s="384">
        <v>48.31</v>
      </c>
      <c r="H182" s="384">
        <f t="shared" si="31"/>
        <v>111.3574</v>
      </c>
      <c r="I182" s="385">
        <f t="shared" si="27"/>
        <v>305.00009999999997</v>
      </c>
      <c r="J182" s="393">
        <f t="shared" si="30"/>
        <v>3.2786885229008078E-7</v>
      </c>
    </row>
    <row r="183" spans="1:10">
      <c r="A183" t="b">
        <f t="shared" si="28"/>
        <v>0</v>
      </c>
      <c r="B183">
        <f t="shared" si="29"/>
        <v>2015</v>
      </c>
      <c r="C183" s="394">
        <v>42051</v>
      </c>
      <c r="D183" s="382">
        <v>350</v>
      </c>
      <c r="E183" s="384">
        <v>193.64259999999999</v>
      </c>
      <c r="F183" s="384">
        <v>63.047399999999996</v>
      </c>
      <c r="G183" s="384">
        <v>48.31</v>
      </c>
      <c r="H183" s="384">
        <f t="shared" si="31"/>
        <v>111.3574</v>
      </c>
      <c r="I183" s="385">
        <f t="shared" ref="I183:I192" si="32">SUM(E183:G183)</f>
        <v>305</v>
      </c>
      <c r="J183" s="393">
        <f t="shared" si="30"/>
        <v>-3.278687449315143E-7</v>
      </c>
    </row>
    <row r="184" spans="1:10">
      <c r="A184" t="b">
        <f t="shared" si="28"/>
        <v>0</v>
      </c>
      <c r="B184">
        <f t="shared" si="29"/>
        <v>2015</v>
      </c>
      <c r="C184" s="394">
        <v>42064</v>
      </c>
      <c r="D184" s="382">
        <v>360</v>
      </c>
      <c r="E184" s="384">
        <v>193.64260000000002</v>
      </c>
      <c r="F184" s="384">
        <v>63.047399999999996</v>
      </c>
      <c r="G184" s="384">
        <v>48.31</v>
      </c>
      <c r="H184" s="384">
        <f t="shared" si="31"/>
        <v>111.3574</v>
      </c>
      <c r="I184" s="385">
        <f t="shared" si="32"/>
        <v>305</v>
      </c>
      <c r="J184" s="393">
        <f t="shared" si="30"/>
        <v>0</v>
      </c>
    </row>
    <row r="185" spans="1:10">
      <c r="A185" t="b">
        <f t="shared" si="28"/>
        <v>0</v>
      </c>
      <c r="B185">
        <f t="shared" si="29"/>
        <v>2015</v>
      </c>
      <c r="C185" s="394">
        <v>42079</v>
      </c>
      <c r="D185" s="382">
        <v>371</v>
      </c>
      <c r="E185" s="384">
        <v>193.64260000000002</v>
      </c>
      <c r="F185" s="384">
        <v>63.047399999999996</v>
      </c>
      <c r="G185" s="384">
        <v>48.31</v>
      </c>
      <c r="H185" s="384">
        <f t="shared" si="31"/>
        <v>111.3574</v>
      </c>
      <c r="I185" s="385">
        <f t="shared" si="32"/>
        <v>305</v>
      </c>
      <c r="J185" s="393">
        <f t="shared" si="30"/>
        <v>0</v>
      </c>
    </row>
    <row r="186" spans="1:10">
      <c r="A186" t="b">
        <f t="shared" si="28"/>
        <v>0</v>
      </c>
      <c r="B186">
        <f t="shared" si="29"/>
        <v>2015</v>
      </c>
      <c r="C186" s="394">
        <v>42095</v>
      </c>
      <c r="D186" s="382">
        <v>390</v>
      </c>
      <c r="E186" s="384">
        <v>213.79079999999999</v>
      </c>
      <c r="F186" s="384">
        <v>42.8992</v>
      </c>
      <c r="G186" s="384">
        <v>48.31</v>
      </c>
      <c r="H186" s="384">
        <f t="shared" si="31"/>
        <v>91.20920000000001</v>
      </c>
      <c r="I186" s="385">
        <f t="shared" si="32"/>
        <v>305</v>
      </c>
      <c r="J186" s="393">
        <f t="shared" si="30"/>
        <v>0</v>
      </c>
    </row>
    <row r="187" spans="1:10">
      <c r="A187" t="b">
        <f t="shared" si="28"/>
        <v>0</v>
      </c>
      <c r="B187">
        <f t="shared" si="29"/>
        <v>2015</v>
      </c>
      <c r="C187" s="394">
        <v>42103</v>
      </c>
      <c r="D187" s="382">
        <v>390</v>
      </c>
      <c r="E187" s="384">
        <v>193.64260000000002</v>
      </c>
      <c r="F187" s="384">
        <v>63.047399999999996</v>
      </c>
      <c r="G187" s="384">
        <v>48.31</v>
      </c>
      <c r="H187" s="384">
        <f t="shared" si="31"/>
        <v>111.3574</v>
      </c>
      <c r="I187" s="385">
        <f t="shared" si="32"/>
        <v>305</v>
      </c>
      <c r="J187" s="393">
        <f t="shared" si="30"/>
        <v>0</v>
      </c>
    </row>
    <row r="188" spans="1:10">
      <c r="A188" t="b">
        <f t="shared" si="28"/>
        <v>0</v>
      </c>
      <c r="B188">
        <f t="shared" si="29"/>
        <v>2015</v>
      </c>
      <c r="C188" s="394">
        <v>42110</v>
      </c>
      <c r="D188" s="382">
        <v>395</v>
      </c>
      <c r="E188" s="384">
        <v>193.64260000000002</v>
      </c>
      <c r="F188" s="384">
        <v>63.047399999999996</v>
      </c>
      <c r="G188" s="384">
        <v>48.31</v>
      </c>
      <c r="H188" s="384">
        <f t="shared" si="31"/>
        <v>111.3574</v>
      </c>
      <c r="I188" s="385">
        <f t="shared" si="32"/>
        <v>305</v>
      </c>
      <c r="J188" s="393">
        <f t="shared" si="30"/>
        <v>0</v>
      </c>
    </row>
    <row r="189" spans="1:10">
      <c r="A189" t="b">
        <f t="shared" si="28"/>
        <v>0</v>
      </c>
      <c r="B189">
        <f t="shared" si="29"/>
        <v>2015</v>
      </c>
      <c r="C189" s="394">
        <v>42125</v>
      </c>
      <c r="D189" s="382">
        <v>395</v>
      </c>
      <c r="E189" s="384">
        <v>193.64260000000002</v>
      </c>
      <c r="F189" s="384">
        <v>63.047399999999996</v>
      </c>
      <c r="G189" s="384">
        <v>48.31</v>
      </c>
      <c r="H189" s="384">
        <f t="shared" si="31"/>
        <v>111.3574</v>
      </c>
      <c r="I189" s="385">
        <f t="shared" si="32"/>
        <v>305</v>
      </c>
      <c r="J189" s="393">
        <f t="shared" si="30"/>
        <v>0</v>
      </c>
    </row>
    <row r="190" spans="1:10">
      <c r="A190" t="b">
        <f t="shared" si="28"/>
        <v>0</v>
      </c>
      <c r="B190">
        <f t="shared" si="29"/>
        <v>2015</v>
      </c>
      <c r="C190" s="394">
        <v>42140</v>
      </c>
      <c r="D190" s="382">
        <v>395</v>
      </c>
      <c r="E190" s="384">
        <v>216.97239999999999</v>
      </c>
      <c r="F190" s="384">
        <v>67.217600000000004</v>
      </c>
      <c r="G190" s="384">
        <v>48.81</v>
      </c>
      <c r="H190" s="384">
        <f t="shared" si="31"/>
        <v>116.02760000000001</v>
      </c>
      <c r="I190" s="385">
        <f t="shared" si="32"/>
        <v>333</v>
      </c>
      <c r="J190" s="393">
        <f t="shared" si="30"/>
        <v>9.1803278688524559E-2</v>
      </c>
    </row>
    <row r="191" spans="1:10">
      <c r="A191" t="b">
        <f t="shared" si="28"/>
        <v>0</v>
      </c>
      <c r="B191">
        <f t="shared" si="29"/>
        <v>2015</v>
      </c>
      <c r="C191" s="394">
        <v>42156</v>
      </c>
      <c r="D191" s="382">
        <v>419.00000000000006</v>
      </c>
      <c r="E191" s="384">
        <v>216.97240000000002</v>
      </c>
      <c r="F191" s="384">
        <v>67.217600000000004</v>
      </c>
      <c r="G191" s="384">
        <v>48.81</v>
      </c>
      <c r="H191" s="384">
        <f t="shared" si="31"/>
        <v>116.02760000000001</v>
      </c>
      <c r="I191" s="385">
        <f t="shared" si="32"/>
        <v>333.00000000000006</v>
      </c>
      <c r="J191" s="393">
        <f t="shared" si="30"/>
        <v>0</v>
      </c>
    </row>
    <row r="192" spans="1:10">
      <c r="A192" t="b">
        <f t="shared" si="28"/>
        <v>0</v>
      </c>
      <c r="B192">
        <f t="shared" si="29"/>
        <v>2015</v>
      </c>
      <c r="C192" s="394">
        <v>42171</v>
      </c>
      <c r="D192" s="382">
        <v>452.15</v>
      </c>
      <c r="E192" s="384">
        <v>232.30859999999998</v>
      </c>
      <c r="F192" s="384">
        <v>69.551400000000001</v>
      </c>
      <c r="G192" s="384">
        <v>45.14</v>
      </c>
      <c r="H192" s="384">
        <f t="shared" si="31"/>
        <v>114.6914</v>
      </c>
      <c r="I192" s="385">
        <f t="shared" si="32"/>
        <v>347</v>
      </c>
      <c r="J192" s="393">
        <f t="shared" si="30"/>
        <v>4.2042042042041761E-2</v>
      </c>
    </row>
  </sheetData>
  <mergeCells count="1">
    <mergeCell ref="E3:I3"/>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V123"/>
  <sheetViews>
    <sheetView topLeftCell="A91" zoomScale="85" zoomScaleNormal="85" workbookViewId="0">
      <selection activeCell="N123" sqref="N123"/>
    </sheetView>
  </sheetViews>
  <sheetFormatPr defaultRowHeight="15.75"/>
  <cols>
    <col min="5" max="5" width="10.125" customWidth="1"/>
    <col min="17" max="17" width="14.25" customWidth="1"/>
    <col min="18" max="18" width="11.25" customWidth="1"/>
    <col min="22" max="22" width="10" customWidth="1"/>
  </cols>
  <sheetData>
    <row r="2" spans="3:22">
      <c r="C2" t="s">
        <v>568</v>
      </c>
      <c r="P2">
        <v>2013</v>
      </c>
    </row>
    <row r="3" spans="3:22">
      <c r="E3" t="s">
        <v>570</v>
      </c>
      <c r="F3" t="s">
        <v>569</v>
      </c>
      <c r="I3" s="320" t="s">
        <v>576</v>
      </c>
      <c r="O3" t="s">
        <v>585</v>
      </c>
      <c r="P3" s="190">
        <v>2.2999999999999998</v>
      </c>
      <c r="Q3" t="s">
        <v>582</v>
      </c>
    </row>
    <row r="4" spans="3:22">
      <c r="D4" s="22">
        <v>2011</v>
      </c>
      <c r="E4" s="22">
        <v>2012</v>
      </c>
      <c r="F4" s="22">
        <v>2013</v>
      </c>
      <c r="G4" s="22">
        <v>2014</v>
      </c>
      <c r="H4" s="22">
        <v>2015</v>
      </c>
      <c r="P4" s="320" t="s">
        <v>583</v>
      </c>
    </row>
    <row r="5" spans="3:22">
      <c r="C5" s="22" t="s">
        <v>571</v>
      </c>
      <c r="D5">
        <v>371.2</v>
      </c>
      <c r="E5">
        <v>404</v>
      </c>
      <c r="F5">
        <v>116</v>
      </c>
      <c r="G5">
        <v>136.4</v>
      </c>
    </row>
    <row r="6" spans="3:22" ht="16.5" customHeight="1">
      <c r="C6" s="22" t="s">
        <v>572</v>
      </c>
      <c r="E6" s="145">
        <v>8.7999999999999995E-2</v>
      </c>
      <c r="F6" s="186">
        <v>0.13500000000000001</v>
      </c>
      <c r="G6" s="14">
        <v>0.17</v>
      </c>
      <c r="H6" s="14">
        <f>G6</f>
        <v>0.17</v>
      </c>
      <c r="P6" s="143" t="s">
        <v>577</v>
      </c>
      <c r="Q6" s="143"/>
      <c r="R6" s="143"/>
      <c r="S6" s="143"/>
      <c r="T6" s="143"/>
      <c r="U6" s="143"/>
      <c r="V6" s="143"/>
    </row>
    <row r="7" spans="3:22">
      <c r="D7">
        <v>1</v>
      </c>
      <c r="E7">
        <f>D7*(1+E6)</f>
        <v>1.0880000000000001</v>
      </c>
      <c r="F7">
        <f>E7*(1+F6)</f>
        <v>1.2348800000000002</v>
      </c>
      <c r="G7">
        <f>F7*(1+G6)</f>
        <v>1.4448096000000001</v>
      </c>
      <c r="H7">
        <f>G7*(1+H6)</f>
        <v>1.690427232</v>
      </c>
      <c r="I7" t="s">
        <v>573</v>
      </c>
    </row>
    <row r="8" spans="3:22">
      <c r="P8" t="s">
        <v>578</v>
      </c>
    </row>
    <row r="9" spans="3:22">
      <c r="C9" t="s">
        <v>535</v>
      </c>
    </row>
    <row r="10" spans="3:22" ht="16.5" thickBot="1">
      <c r="C10" t="s">
        <v>530</v>
      </c>
      <c r="P10">
        <v>10</v>
      </c>
      <c r="Q10" t="s">
        <v>579</v>
      </c>
      <c r="R10" t="s">
        <v>580</v>
      </c>
    </row>
    <row r="11" spans="3:22" ht="17.25" thickTop="1" thickBot="1">
      <c r="C11" s="561" t="s">
        <v>531</v>
      </c>
      <c r="D11" s="563" t="s">
        <v>532</v>
      </c>
      <c r="E11" s="565" t="s">
        <v>533</v>
      </c>
      <c r="F11" s="566"/>
      <c r="G11" s="566"/>
      <c r="H11" s="566"/>
      <c r="P11" s="190">
        <f>P10*$P$3</f>
        <v>23</v>
      </c>
      <c r="Q11" t="s">
        <v>584</v>
      </c>
    </row>
    <row r="12" spans="3:22" ht="16.5" thickTop="1">
      <c r="C12" s="562"/>
      <c r="D12" s="564"/>
      <c r="E12" s="352">
        <v>2010</v>
      </c>
      <c r="F12" s="352">
        <v>2011</v>
      </c>
      <c r="G12" s="352">
        <v>2012</v>
      </c>
      <c r="H12" s="353">
        <v>2013</v>
      </c>
      <c r="P12">
        <v>3</v>
      </c>
      <c r="Q12" t="s">
        <v>581</v>
      </c>
    </row>
    <row r="13" spans="3:22">
      <c r="C13" s="354" t="s">
        <v>21</v>
      </c>
      <c r="D13" s="355" t="s">
        <v>534</v>
      </c>
      <c r="E13" s="356">
        <v>1.44</v>
      </c>
      <c r="F13" s="356">
        <v>1.78</v>
      </c>
      <c r="G13" s="356">
        <v>2</v>
      </c>
      <c r="H13" s="357">
        <v>2.56</v>
      </c>
    </row>
    <row r="14" spans="3:22">
      <c r="C14" s="354" t="s">
        <v>19</v>
      </c>
      <c r="D14" s="358" t="s">
        <v>534</v>
      </c>
      <c r="E14" s="359">
        <v>1.33</v>
      </c>
      <c r="F14" s="359">
        <v>1.67</v>
      </c>
      <c r="G14" s="359">
        <v>2</v>
      </c>
      <c r="H14" s="360">
        <v>2.44</v>
      </c>
    </row>
    <row r="15" spans="3:22" ht="16.5" thickBot="1">
      <c r="C15" s="361" t="s">
        <v>23</v>
      </c>
      <c r="D15" s="362" t="s">
        <v>24</v>
      </c>
      <c r="E15" s="363">
        <v>2.12</v>
      </c>
      <c r="F15" s="363">
        <v>2.37</v>
      </c>
      <c r="G15" s="363">
        <v>2.57</v>
      </c>
      <c r="H15" s="364">
        <v>2.72</v>
      </c>
    </row>
    <row r="16" spans="3:22" ht="16.5" thickTop="1">
      <c r="C16" s="365"/>
      <c r="P16" t="s">
        <v>586</v>
      </c>
    </row>
    <row r="17" spans="3:18">
      <c r="C17" s="365"/>
    </row>
    <row r="18" spans="3:18">
      <c r="D18" t="s">
        <v>21</v>
      </c>
      <c r="F18" s="159">
        <f t="shared" ref="F18:H20" si="0">F13/E13-1</f>
        <v>0.23611111111111116</v>
      </c>
      <c r="G18" s="159">
        <f t="shared" si="0"/>
        <v>0.12359550561797761</v>
      </c>
      <c r="H18" s="159">
        <f>H13/G13-1</f>
        <v>0.28000000000000003</v>
      </c>
      <c r="J18" t="s">
        <v>541</v>
      </c>
      <c r="P18" s="320" t="s">
        <v>587</v>
      </c>
    </row>
    <row r="19" spans="3:18">
      <c r="D19" t="s">
        <v>536</v>
      </c>
      <c r="F19" s="159">
        <f t="shared" si="0"/>
        <v>0.25563909774436078</v>
      </c>
      <c r="G19" s="159">
        <f t="shared" si="0"/>
        <v>0.19760479041916179</v>
      </c>
      <c r="H19" s="159">
        <f t="shared" si="0"/>
        <v>0.21999999999999997</v>
      </c>
    </row>
    <row r="20" spans="3:18">
      <c r="C20" s="351"/>
      <c r="D20" t="s">
        <v>23</v>
      </c>
      <c r="F20" s="159">
        <f t="shared" si="0"/>
        <v>0.11792452830188682</v>
      </c>
      <c r="G20" s="159">
        <f t="shared" si="0"/>
        <v>8.4388185654008296E-2</v>
      </c>
      <c r="H20" s="159">
        <f t="shared" si="0"/>
        <v>5.836575875486405E-2</v>
      </c>
      <c r="P20" s="25">
        <v>1800</v>
      </c>
      <c r="Q20" s="25" t="s">
        <v>584</v>
      </c>
      <c r="R20" s="25" t="s">
        <v>589</v>
      </c>
    </row>
    <row r="21" spans="3:18">
      <c r="P21" s="25">
        <v>994</v>
      </c>
      <c r="Q21" s="25" t="s">
        <v>584</v>
      </c>
      <c r="R21" s="25" t="s">
        <v>588</v>
      </c>
    </row>
    <row r="22" spans="3:18">
      <c r="C22" s="367" t="s">
        <v>537</v>
      </c>
      <c r="P22" s="185">
        <f>AVERAGE(P20:P21)</f>
        <v>1397</v>
      </c>
    </row>
    <row r="23" spans="3:18">
      <c r="C23" s="367" t="s">
        <v>538</v>
      </c>
      <c r="P23" t="s">
        <v>590</v>
      </c>
    </row>
    <row r="24" spans="3:18">
      <c r="C24" s="366" t="s">
        <v>539</v>
      </c>
      <c r="P24" s="185">
        <f>(($F$7/$H$7)*P20)/P3</f>
        <v>571.70625732498661</v>
      </c>
      <c r="Q24" t="s">
        <v>523</v>
      </c>
      <c r="R24" t="s">
        <v>591</v>
      </c>
    </row>
    <row r="25" spans="3:18">
      <c r="P25" s="185">
        <f>($F$7/$H$7)*P21/P3</f>
        <v>315.70889987835363</v>
      </c>
      <c r="Q25" t="s">
        <v>523</v>
      </c>
      <c r="R25" t="s">
        <v>592</v>
      </c>
    </row>
    <row r="26" spans="3:18">
      <c r="C26" s="241"/>
      <c r="D26" s="241">
        <v>2011</v>
      </c>
      <c r="E26" s="241">
        <v>2012</v>
      </c>
      <c r="F26" s="241">
        <v>2013</v>
      </c>
      <c r="G26" s="22"/>
      <c r="P26" s="185">
        <f>AVERAGE(P24:P25)</f>
        <v>443.70757860167009</v>
      </c>
      <c r="Q26" t="s">
        <v>596</v>
      </c>
    </row>
    <row r="27" spans="3:18">
      <c r="C27" s="241" t="s">
        <v>328</v>
      </c>
      <c r="D27" s="241">
        <v>0.35</v>
      </c>
      <c r="E27" s="241">
        <v>0.44</v>
      </c>
      <c r="F27" s="241">
        <v>0.63</v>
      </c>
      <c r="G27" s="22" t="s">
        <v>540</v>
      </c>
      <c r="P27">
        <v>15</v>
      </c>
      <c r="Q27" t="s">
        <v>593</v>
      </c>
      <c r="R27" t="s">
        <v>594</v>
      </c>
    </row>
    <row r="28" spans="3:18">
      <c r="C28" t="s">
        <v>574</v>
      </c>
      <c r="D28" s="159">
        <f>D27*F7</f>
        <v>0.43220800000000004</v>
      </c>
      <c r="E28" s="159">
        <f>E27*(F7/E7)</f>
        <v>0.49940000000000001</v>
      </c>
      <c r="F28" s="159">
        <f>F27</f>
        <v>0.63</v>
      </c>
    </row>
    <row r="29" spans="3:18">
      <c r="C29" t="s">
        <v>575</v>
      </c>
      <c r="E29" s="401">
        <f>E28/D28-1</f>
        <v>0.15546218487394947</v>
      </c>
      <c r="F29" s="145">
        <f>F28/E28-1</f>
        <v>0.26151381657989581</v>
      </c>
    </row>
    <row r="30" spans="3:18">
      <c r="P30" s="320" t="s">
        <v>613</v>
      </c>
    </row>
    <row r="31" spans="3:18">
      <c r="P31" s="403">
        <v>41275</v>
      </c>
    </row>
    <row r="32" spans="3:18">
      <c r="C32" t="s">
        <v>563</v>
      </c>
      <c r="P32" t="s">
        <v>617</v>
      </c>
    </row>
    <row r="34" spans="3:18">
      <c r="D34" s="398" t="s">
        <v>558</v>
      </c>
      <c r="P34">
        <v>200</v>
      </c>
      <c r="Q34" t="s">
        <v>614</v>
      </c>
      <c r="R34" t="s">
        <v>615</v>
      </c>
    </row>
    <row r="35" spans="3:18">
      <c r="D35" t="s">
        <v>559</v>
      </c>
      <c r="F35" t="s">
        <v>560</v>
      </c>
      <c r="P35">
        <v>400</v>
      </c>
      <c r="Q35" t="s">
        <v>614</v>
      </c>
      <c r="R35" t="s">
        <v>616</v>
      </c>
    </row>
    <row r="37" spans="3:18">
      <c r="E37" s="25">
        <v>2011</v>
      </c>
      <c r="F37" s="25">
        <v>2015</v>
      </c>
      <c r="G37" s="25">
        <v>2020</v>
      </c>
      <c r="H37" s="25">
        <v>2025</v>
      </c>
      <c r="I37" s="25">
        <v>2030</v>
      </c>
      <c r="J37" s="25">
        <v>2035</v>
      </c>
      <c r="P37">
        <f>P34/$P$3</f>
        <v>86.956521739130437</v>
      </c>
      <c r="Q37" t="s">
        <v>523</v>
      </c>
    </row>
    <row r="38" spans="3:18">
      <c r="C38" t="s">
        <v>561</v>
      </c>
      <c r="E38" s="25">
        <v>107.6</v>
      </c>
      <c r="F38" s="222">
        <v>113.125</v>
      </c>
      <c r="G38" s="25">
        <v>120</v>
      </c>
      <c r="H38" s="25">
        <v>127</v>
      </c>
      <c r="I38" s="25">
        <v>136</v>
      </c>
      <c r="J38" s="25">
        <v>145</v>
      </c>
      <c r="P38" s="190">
        <f>P35/$P$3</f>
        <v>173.91304347826087</v>
      </c>
      <c r="Q38" t="s">
        <v>523</v>
      </c>
      <c r="R38" t="s">
        <v>618</v>
      </c>
    </row>
    <row r="40" spans="3:18">
      <c r="D40" t="s">
        <v>562</v>
      </c>
      <c r="E40" s="159">
        <v>100</v>
      </c>
      <c r="F40" s="159">
        <v>100</v>
      </c>
      <c r="G40" s="159">
        <f>F40*(G38/F38)</f>
        <v>106.07734806629834</v>
      </c>
      <c r="H40" s="159">
        <f>G40*(H38/G38)</f>
        <v>112.26519337016575</v>
      </c>
      <c r="I40" s="159">
        <f>H40*(I38/H38)</f>
        <v>120.22099447513813</v>
      </c>
      <c r="J40" s="159">
        <f>I40*(J38/I38)</f>
        <v>128.17679558011051</v>
      </c>
      <c r="P40">
        <v>7.5</v>
      </c>
      <c r="Q40" t="s">
        <v>619</v>
      </c>
      <c r="R40" t="s">
        <v>620</v>
      </c>
    </row>
    <row r="42" spans="3:18">
      <c r="I42">
        <f>I40/H40-1</f>
        <v>7.0866141732283561E-2</v>
      </c>
    </row>
    <row r="46" spans="3:18">
      <c r="C46" t="s">
        <v>566</v>
      </c>
      <c r="D46" s="320" t="s">
        <v>564</v>
      </c>
    </row>
    <row r="47" spans="3:18">
      <c r="D47" t="s">
        <v>567</v>
      </c>
    </row>
    <row r="48" spans="3:18">
      <c r="C48" s="25"/>
      <c r="D48" s="241">
        <v>2013</v>
      </c>
      <c r="E48" s="241">
        <v>2014</v>
      </c>
      <c r="F48" s="241">
        <v>2015</v>
      </c>
      <c r="G48" s="241">
        <v>2016</v>
      </c>
      <c r="H48" s="241">
        <v>2017</v>
      </c>
      <c r="I48" s="241">
        <v>2018</v>
      </c>
      <c r="J48" s="241">
        <v>2019</v>
      </c>
      <c r="K48" s="241">
        <v>2020</v>
      </c>
      <c r="L48" s="241">
        <v>2025</v>
      </c>
      <c r="M48" s="241">
        <v>2030</v>
      </c>
    </row>
    <row r="49" spans="3:13">
      <c r="C49" s="400" t="s">
        <v>565</v>
      </c>
      <c r="D49" s="25">
        <v>98.1</v>
      </c>
      <c r="E49" s="25">
        <v>90.9</v>
      </c>
      <c r="F49" s="25">
        <v>54.4</v>
      </c>
      <c r="G49" s="25">
        <v>56.8</v>
      </c>
      <c r="H49" s="25">
        <v>58.2</v>
      </c>
      <c r="I49" s="25">
        <v>59.7</v>
      </c>
      <c r="J49" s="25">
        <v>61.2</v>
      </c>
      <c r="K49" s="25">
        <v>62.7</v>
      </c>
      <c r="L49" s="25">
        <v>70.8</v>
      </c>
      <c r="M49" s="25">
        <f>L49*(1+I42)</f>
        <v>75.81732283464568</v>
      </c>
    </row>
    <row r="51" spans="3:13">
      <c r="D51" s="22">
        <v>2013</v>
      </c>
      <c r="E51" s="22">
        <v>2014</v>
      </c>
      <c r="F51" s="22">
        <v>2015</v>
      </c>
      <c r="G51" s="22">
        <v>2016</v>
      </c>
      <c r="H51" s="22">
        <v>2017</v>
      </c>
      <c r="I51" s="22">
        <v>2018</v>
      </c>
      <c r="J51" s="22">
        <v>2019</v>
      </c>
      <c r="K51" s="22">
        <v>2020</v>
      </c>
      <c r="L51" s="22">
        <v>2025</v>
      </c>
      <c r="M51" s="22">
        <v>2030</v>
      </c>
    </row>
    <row r="52" spans="3:13">
      <c r="D52" s="287"/>
      <c r="F52" s="399">
        <v>100</v>
      </c>
      <c r="G52" s="399">
        <f t="shared" ref="G52:M52" si="1">(G49/F49)*F52</f>
        <v>104.41176470588236</v>
      </c>
      <c r="H52" s="399">
        <f t="shared" si="1"/>
        <v>106.98529411764707</v>
      </c>
      <c r="I52" s="399">
        <f t="shared" si="1"/>
        <v>109.74264705882354</v>
      </c>
      <c r="J52" s="399">
        <f t="shared" si="1"/>
        <v>112.5</v>
      </c>
      <c r="K52" s="399">
        <f t="shared" si="1"/>
        <v>115.25735294117646</v>
      </c>
      <c r="L52" s="399">
        <f t="shared" si="1"/>
        <v>130.14705882352939</v>
      </c>
      <c r="M52" s="399">
        <f t="shared" si="1"/>
        <v>139.37007874015748</v>
      </c>
    </row>
    <row r="56" spans="3:13">
      <c r="C56" t="s">
        <v>595</v>
      </c>
    </row>
    <row r="58" spans="3:13">
      <c r="C58" s="25"/>
      <c r="D58" s="25"/>
      <c r="E58" s="25">
        <v>2013</v>
      </c>
    </row>
    <row r="59" spans="3:13">
      <c r="C59" s="25" t="s">
        <v>21</v>
      </c>
      <c r="D59" s="25" t="s">
        <v>534</v>
      </c>
      <c r="E59" s="323">
        <f>H13/$P$3</f>
        <v>1.1130434782608696</v>
      </c>
    </row>
    <row r="60" spans="3:13">
      <c r="C60" s="25" t="s">
        <v>19</v>
      </c>
      <c r="D60" s="25" t="s">
        <v>534</v>
      </c>
      <c r="E60" s="323">
        <f>H14/$P$3</f>
        <v>1.0608695652173914</v>
      </c>
    </row>
    <row r="61" spans="3:13">
      <c r="C61" s="25" t="s">
        <v>23</v>
      </c>
      <c r="D61" s="25" t="s">
        <v>24</v>
      </c>
      <c r="E61" s="323">
        <f>H15/$P$3</f>
        <v>1.1826086956521742</v>
      </c>
    </row>
    <row r="62" spans="3:13">
      <c r="C62" s="25" t="s">
        <v>328</v>
      </c>
      <c r="D62" s="25" t="s">
        <v>24</v>
      </c>
      <c r="E62" s="323">
        <f>F27/$P$3</f>
        <v>0.2739130434782609</v>
      </c>
    </row>
    <row r="68" spans="3:4">
      <c r="C68" t="s">
        <v>597</v>
      </c>
      <c r="D68" t="s">
        <v>598</v>
      </c>
    </row>
    <row r="87" spans="2:7">
      <c r="E87" t="s">
        <v>605</v>
      </c>
      <c r="F87" t="s">
        <v>523</v>
      </c>
      <c r="G87" t="s">
        <v>523</v>
      </c>
    </row>
    <row r="88" spans="2:7">
      <c r="E88">
        <v>2013</v>
      </c>
      <c r="F88">
        <v>2013</v>
      </c>
      <c r="G88">
        <v>2014</v>
      </c>
    </row>
    <row r="89" spans="2:7">
      <c r="B89" t="s">
        <v>604</v>
      </c>
      <c r="C89" t="s">
        <v>401</v>
      </c>
      <c r="D89" t="s">
        <v>600</v>
      </c>
      <c r="E89">
        <f>AVERAGE(9.5,17.57)</f>
        <v>13.535</v>
      </c>
      <c r="F89" s="402">
        <f>(E89/100)/$P$3</f>
        <v>5.8847826086956524E-2</v>
      </c>
      <c r="G89" s="402">
        <f>F89*(1+78.9%)</f>
        <v>0.10527876086956522</v>
      </c>
    </row>
    <row r="90" spans="2:7">
      <c r="C90" t="s">
        <v>599</v>
      </c>
      <c r="D90" t="s">
        <v>601</v>
      </c>
      <c r="E90">
        <f>AVERAGE(17.57,22.81)</f>
        <v>20.189999999999998</v>
      </c>
      <c r="F90" s="402">
        <f>(E90/100)/$P$3</f>
        <v>8.7782608695652173E-2</v>
      </c>
      <c r="G90" s="402">
        <f>F90*(1+78.9%)</f>
        <v>0.15704308695652175</v>
      </c>
    </row>
    <row r="91" spans="2:7">
      <c r="B91" t="s">
        <v>603</v>
      </c>
      <c r="C91" t="s">
        <v>403</v>
      </c>
      <c r="D91" t="s">
        <v>602</v>
      </c>
      <c r="E91">
        <f>AVERAGE(22.81,25.34)</f>
        <v>24.074999999999999</v>
      </c>
      <c r="F91" s="402">
        <f>(E91/100)/$P$3</f>
        <v>0.10467391304347827</v>
      </c>
      <c r="G91" s="402">
        <f>F91*(1+78.9%)</f>
        <v>0.18726163043478264</v>
      </c>
    </row>
    <row r="110" spans="3:9">
      <c r="G110" t="s">
        <v>605</v>
      </c>
      <c r="H110" t="s">
        <v>523</v>
      </c>
    </row>
    <row r="111" spans="3:9">
      <c r="G111">
        <v>2013</v>
      </c>
      <c r="H111">
        <v>2013</v>
      </c>
      <c r="I111">
        <v>2014</v>
      </c>
    </row>
    <row r="112" spans="3:9">
      <c r="C112" t="s">
        <v>606</v>
      </c>
      <c r="E112" t="s">
        <v>611</v>
      </c>
      <c r="G112">
        <f>AVERAGE(25.27,42,43)</f>
        <v>36.756666666666668</v>
      </c>
      <c r="H112">
        <f>(G112/100)/$P$3</f>
        <v>0.15981159420289856</v>
      </c>
      <c r="I112">
        <f>H112*(1+78.9%)</f>
        <v>0.28590294202898553</v>
      </c>
    </row>
    <row r="113" spans="3:9">
      <c r="C113" t="s">
        <v>607</v>
      </c>
      <c r="E113" t="s">
        <v>610</v>
      </c>
      <c r="G113">
        <v>42.43</v>
      </c>
      <c r="H113">
        <f>(G113/100)/$P$3</f>
        <v>0.18447826086956523</v>
      </c>
      <c r="I113">
        <f>H113*(1+78.9%)</f>
        <v>0.33003160869565223</v>
      </c>
    </row>
    <row r="114" spans="3:9">
      <c r="C114" t="s">
        <v>608</v>
      </c>
      <c r="E114" t="s">
        <v>609</v>
      </c>
      <c r="G114">
        <v>25.27</v>
      </c>
      <c r="H114">
        <f>(G114/100)/$P$3</f>
        <v>0.1098695652173913</v>
      </c>
      <c r="I114">
        <f>H114*(1+78.9%)</f>
        <v>0.19655665217391305</v>
      </c>
    </row>
    <row r="116" spans="3:9">
      <c r="C116" s="25"/>
      <c r="D116" s="25"/>
      <c r="E116" s="25" t="s">
        <v>605</v>
      </c>
      <c r="F116" s="25" t="s">
        <v>523</v>
      </c>
      <c r="G116" s="25"/>
    </row>
    <row r="117" spans="3:9">
      <c r="C117" s="25"/>
      <c r="D117" s="25" t="s">
        <v>612</v>
      </c>
      <c r="E117" s="25">
        <v>2013</v>
      </c>
      <c r="F117" s="25">
        <v>2013</v>
      </c>
      <c r="G117" s="25">
        <v>2014</v>
      </c>
    </row>
    <row r="118" spans="3:9">
      <c r="C118" s="25" t="s">
        <v>401</v>
      </c>
      <c r="D118" s="25" t="s">
        <v>600</v>
      </c>
      <c r="E118" s="323">
        <f t="shared" ref="E118:G120" si="2">E89</f>
        <v>13.535</v>
      </c>
      <c r="F118" s="323">
        <f t="shared" si="2"/>
        <v>5.8847826086956524E-2</v>
      </c>
      <c r="G118" s="323">
        <f t="shared" si="2"/>
        <v>0.10527876086956522</v>
      </c>
    </row>
    <row r="119" spans="3:9">
      <c r="C119" s="25" t="s">
        <v>599</v>
      </c>
      <c r="D119" s="25" t="s">
        <v>601</v>
      </c>
      <c r="E119" s="323">
        <f t="shared" si="2"/>
        <v>20.189999999999998</v>
      </c>
      <c r="F119" s="323">
        <f t="shared" si="2"/>
        <v>8.7782608695652173E-2</v>
      </c>
      <c r="G119" s="323">
        <f t="shared" si="2"/>
        <v>0.15704308695652175</v>
      </c>
    </row>
    <row r="120" spans="3:9">
      <c r="C120" s="25" t="s">
        <v>403</v>
      </c>
      <c r="D120" s="25" t="s">
        <v>602</v>
      </c>
      <c r="E120" s="323">
        <f t="shared" si="2"/>
        <v>24.074999999999999</v>
      </c>
      <c r="F120" s="323">
        <f t="shared" si="2"/>
        <v>0.10467391304347827</v>
      </c>
      <c r="G120" s="323">
        <f t="shared" si="2"/>
        <v>0.18726163043478264</v>
      </c>
    </row>
    <row r="121" spans="3:9">
      <c r="C121" s="25" t="s">
        <v>606</v>
      </c>
      <c r="D121" s="25" t="s">
        <v>611</v>
      </c>
      <c r="E121" s="323">
        <f>G112</f>
        <v>36.756666666666668</v>
      </c>
      <c r="F121" s="323">
        <f>H112</f>
        <v>0.15981159420289856</v>
      </c>
      <c r="G121" s="323">
        <f>I112</f>
        <v>0.28590294202898553</v>
      </c>
    </row>
    <row r="122" spans="3:9">
      <c r="C122" s="25" t="s">
        <v>607</v>
      </c>
      <c r="D122" s="25" t="s">
        <v>610</v>
      </c>
      <c r="E122" s="323">
        <f t="shared" ref="E122:G123" si="3">G113</f>
        <v>42.43</v>
      </c>
      <c r="F122" s="323">
        <f t="shared" si="3"/>
        <v>0.18447826086956523</v>
      </c>
      <c r="G122" s="323">
        <f t="shared" si="3"/>
        <v>0.33003160869565223</v>
      </c>
    </row>
    <row r="123" spans="3:9">
      <c r="C123" s="25" t="s">
        <v>608</v>
      </c>
      <c r="D123" s="25" t="s">
        <v>609</v>
      </c>
      <c r="E123" s="323">
        <f t="shared" si="3"/>
        <v>25.27</v>
      </c>
      <c r="F123" s="323">
        <f t="shared" si="3"/>
        <v>0.1098695652173913</v>
      </c>
      <c r="G123" s="323">
        <f t="shared" si="3"/>
        <v>0.19655665217391305</v>
      </c>
    </row>
  </sheetData>
  <mergeCells count="3">
    <mergeCell ref="C11:C12"/>
    <mergeCell ref="D11:D12"/>
    <mergeCell ref="E11:H11"/>
  </mergeCells>
  <hyperlinks>
    <hyperlink ref="D46" r:id="rId1"/>
    <hyperlink ref="I3" r:id="rId2"/>
    <hyperlink ref="P4" r:id="rId3"/>
    <hyperlink ref="P18" r:id="rId4"/>
    <hyperlink ref="P30" r:id="rId5"/>
  </hyperlinks>
  <pageMargins left="0.7" right="0.7" top="0.75" bottom="0.75" header="0.3" footer="0.3"/>
  <pageSetup paperSize="9" orientation="portrait" r:id="rId6"/>
  <drawing r:id="rId7"/>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100"/>
  <sheetViews>
    <sheetView topLeftCell="A34" zoomScale="85" zoomScaleNormal="85" workbookViewId="0">
      <selection activeCell="E3" sqref="E3"/>
    </sheetView>
  </sheetViews>
  <sheetFormatPr defaultRowHeight="15.75"/>
  <cols>
    <col min="2" max="2" width="17.25" customWidth="1"/>
    <col min="3" max="3" width="15.25" customWidth="1"/>
    <col min="4" max="4" width="17.5" customWidth="1"/>
    <col min="5" max="5" width="16.625" style="70" customWidth="1"/>
    <col min="6" max="6" width="9.5" style="70" bestFit="1" customWidth="1"/>
    <col min="7" max="7" width="11.375" style="70" customWidth="1"/>
    <col min="8" max="8" width="11.75" style="70" customWidth="1"/>
    <col min="9" max="9" width="8.375" style="196" bestFit="1" customWidth="1"/>
    <col min="10" max="10" width="13" style="70" customWidth="1"/>
    <col min="11" max="11" width="10.375" style="201" customWidth="1"/>
    <col min="12" max="12" width="11.75" style="142" customWidth="1"/>
    <col min="13" max="13" width="7.75" style="210"/>
    <col min="14" max="14" width="11.25" bestFit="1" customWidth="1"/>
    <col min="15" max="15" width="7.875" bestFit="1" customWidth="1"/>
    <col min="16" max="16" width="11.25" bestFit="1" customWidth="1"/>
    <col min="17" max="17" width="10" bestFit="1" customWidth="1"/>
    <col min="18" max="18" width="11.5" customWidth="1"/>
    <col min="19" max="19" width="9.375" customWidth="1"/>
    <col min="20" max="20" width="10.375" style="196" bestFit="1" customWidth="1"/>
    <col min="21" max="21" width="11.25" customWidth="1"/>
    <col min="22" max="22" width="9.5" customWidth="1"/>
    <col min="23" max="24" width="9.75" customWidth="1"/>
    <col min="31" max="31" width="11.375" customWidth="1"/>
    <col min="32" max="32" width="11.75" customWidth="1"/>
    <col min="33" max="33" width="11.625" customWidth="1"/>
  </cols>
  <sheetData>
    <row r="1" spans="1:33" ht="60">
      <c r="B1" s="187" t="s">
        <v>229</v>
      </c>
      <c r="C1" s="187" t="s">
        <v>230</v>
      </c>
      <c r="D1" s="187" t="s">
        <v>231</v>
      </c>
      <c r="E1" s="191" t="s">
        <v>241</v>
      </c>
      <c r="F1" s="191" t="s">
        <v>242</v>
      </c>
      <c r="G1" s="191" t="s">
        <v>243</v>
      </c>
      <c r="H1" s="191" t="s">
        <v>244</v>
      </c>
      <c r="I1" s="195" t="s">
        <v>245</v>
      </c>
      <c r="J1" s="199" t="s">
        <v>248</v>
      </c>
      <c r="K1" s="200" t="s">
        <v>249</v>
      </c>
      <c r="L1" s="204" t="s">
        <v>250</v>
      </c>
      <c r="M1" s="209" t="s">
        <v>251</v>
      </c>
      <c r="N1" s="213" t="s">
        <v>252</v>
      </c>
      <c r="O1" s="213" t="s">
        <v>253</v>
      </c>
      <c r="P1" s="213" t="s">
        <v>254</v>
      </c>
      <c r="Q1" s="213" t="s">
        <v>255</v>
      </c>
      <c r="R1" s="213" t="s">
        <v>256</v>
      </c>
      <c r="S1" s="213" t="s">
        <v>257</v>
      </c>
      <c r="T1" s="195" t="s">
        <v>258</v>
      </c>
      <c r="U1" s="195" t="s">
        <v>252</v>
      </c>
      <c r="V1" s="195" t="s">
        <v>253</v>
      </c>
      <c r="W1" s="195" t="s">
        <v>256</v>
      </c>
      <c r="X1" s="195" t="s">
        <v>257</v>
      </c>
      <c r="Y1" s="209" t="s">
        <v>251</v>
      </c>
      <c r="Z1" s="209" t="s">
        <v>17</v>
      </c>
      <c r="AA1" s="209" t="s">
        <v>252</v>
      </c>
      <c r="AB1" s="209" t="s">
        <v>253</v>
      </c>
      <c r="AC1" s="209" t="s">
        <v>256</v>
      </c>
      <c r="AD1" s="209" t="s">
        <v>257</v>
      </c>
      <c r="AE1" s="214" t="s">
        <v>267</v>
      </c>
      <c r="AF1" s="214" t="s">
        <v>268</v>
      </c>
      <c r="AG1" s="214" t="s">
        <v>269</v>
      </c>
    </row>
    <row r="2" spans="1:33">
      <c r="A2" t="b">
        <f>E2&lt;&gt;0</f>
        <v>1</v>
      </c>
      <c r="B2" s="188" t="s">
        <v>232</v>
      </c>
      <c r="C2" s="188" t="s">
        <v>233</v>
      </c>
      <c r="D2" s="188" t="s">
        <v>224</v>
      </c>
      <c r="E2" s="192">
        <v>2480</v>
      </c>
      <c r="F2" s="192">
        <v>2325</v>
      </c>
      <c r="G2" s="192">
        <v>3100</v>
      </c>
      <c r="H2" s="192">
        <v>1860</v>
      </c>
      <c r="I2" s="197" t="s">
        <v>246</v>
      </c>
      <c r="J2" s="192">
        <v>1555.55</v>
      </c>
      <c r="K2" s="202" t="s">
        <v>19</v>
      </c>
      <c r="L2" s="205"/>
      <c r="M2" s="211" t="s">
        <v>246</v>
      </c>
      <c r="N2" s="188">
        <v>92.58</v>
      </c>
      <c r="O2" s="188"/>
      <c r="P2" s="188">
        <v>37.03</v>
      </c>
      <c r="Q2" s="188"/>
      <c r="R2" s="188"/>
      <c r="S2" s="188">
        <v>0</v>
      </c>
      <c r="T2" s="197" t="s">
        <v>19</v>
      </c>
      <c r="U2" s="188"/>
      <c r="V2" s="188"/>
      <c r="W2" s="188"/>
      <c r="X2" s="188" t="s">
        <v>247</v>
      </c>
      <c r="Y2" s="211" t="s">
        <v>21</v>
      </c>
      <c r="Z2" s="188" t="s">
        <v>247</v>
      </c>
      <c r="AA2" s="188"/>
      <c r="AB2" s="188"/>
      <c r="AC2" s="188"/>
      <c r="AD2" s="188" t="s">
        <v>247</v>
      </c>
      <c r="AE2" s="70" t="s">
        <v>247</v>
      </c>
      <c r="AF2" s="70" t="s">
        <v>247</v>
      </c>
      <c r="AG2" s="70" t="s">
        <v>247</v>
      </c>
    </row>
    <row r="3" spans="1:33">
      <c r="A3" t="b">
        <f t="shared" ref="A3:A50" si="0">E3&lt;&gt;0</f>
        <v>1</v>
      </c>
      <c r="B3" t="s">
        <v>232</v>
      </c>
      <c r="C3" t="s">
        <v>233</v>
      </c>
      <c r="D3" t="s">
        <v>224</v>
      </c>
      <c r="E3" s="70">
        <v>1860</v>
      </c>
      <c r="F3" s="70">
        <v>930</v>
      </c>
      <c r="G3" s="70">
        <v>1550</v>
      </c>
      <c r="H3" s="70">
        <v>5890</v>
      </c>
      <c r="I3" s="196" t="s">
        <v>246</v>
      </c>
      <c r="J3" s="70">
        <v>4444.4399999999996</v>
      </c>
      <c r="K3" s="201" t="s">
        <v>19</v>
      </c>
      <c r="L3" s="142">
        <v>702</v>
      </c>
      <c r="M3" s="210" t="s">
        <v>246</v>
      </c>
      <c r="N3">
        <v>308.64</v>
      </c>
      <c r="P3">
        <v>61.72</v>
      </c>
      <c r="S3">
        <v>0</v>
      </c>
      <c r="T3" s="196" t="s">
        <v>19</v>
      </c>
      <c r="U3">
        <v>58.5</v>
      </c>
      <c r="X3" t="s">
        <v>247</v>
      </c>
      <c r="Y3" s="210" t="s">
        <v>21</v>
      </c>
      <c r="Z3" t="s">
        <v>247</v>
      </c>
      <c r="AD3" t="s">
        <v>247</v>
      </c>
      <c r="AE3" s="70" t="s">
        <v>247</v>
      </c>
      <c r="AF3" s="70" t="s">
        <v>247</v>
      </c>
      <c r="AG3" s="70" t="s">
        <v>247</v>
      </c>
    </row>
    <row r="4" spans="1:33">
      <c r="A4" t="b">
        <f t="shared" si="0"/>
        <v>1</v>
      </c>
      <c r="B4" t="s">
        <v>232</v>
      </c>
      <c r="C4" t="s">
        <v>233</v>
      </c>
      <c r="D4" t="s">
        <v>224</v>
      </c>
      <c r="E4" s="70">
        <v>775</v>
      </c>
      <c r="F4" s="70">
        <v>1085</v>
      </c>
      <c r="G4" s="70">
        <v>1085</v>
      </c>
      <c r="H4" s="70">
        <v>1240</v>
      </c>
      <c r="I4" s="196" t="s">
        <v>246</v>
      </c>
      <c r="J4" s="70">
        <v>1111.1099999999999</v>
      </c>
      <c r="K4" s="201" t="s">
        <v>19</v>
      </c>
      <c r="M4" s="210" t="s">
        <v>246</v>
      </c>
      <c r="N4">
        <v>66.13</v>
      </c>
      <c r="P4">
        <v>26.45</v>
      </c>
      <c r="S4">
        <v>0</v>
      </c>
      <c r="T4" s="196" t="s">
        <v>19</v>
      </c>
      <c r="X4" t="s">
        <v>247</v>
      </c>
      <c r="Y4" s="210" t="s">
        <v>21</v>
      </c>
      <c r="Z4" t="s">
        <v>247</v>
      </c>
      <c r="AD4" t="s">
        <v>247</v>
      </c>
      <c r="AE4" s="70" t="s">
        <v>247</v>
      </c>
      <c r="AF4" s="70" t="s">
        <v>247</v>
      </c>
      <c r="AG4" s="70" t="s">
        <v>247</v>
      </c>
    </row>
    <row r="5" spans="1:33">
      <c r="A5" t="b">
        <f t="shared" si="0"/>
        <v>0</v>
      </c>
      <c r="B5" t="s">
        <v>232</v>
      </c>
      <c r="C5" t="s">
        <v>233</v>
      </c>
      <c r="D5" t="s">
        <v>224</v>
      </c>
      <c r="H5" s="70">
        <v>1045.72</v>
      </c>
      <c r="I5" s="196" t="s">
        <v>246</v>
      </c>
      <c r="J5" s="70">
        <v>26666.66</v>
      </c>
      <c r="K5" s="201" t="s">
        <v>19</v>
      </c>
      <c r="L5" s="142">
        <v>24000</v>
      </c>
      <c r="M5" s="210" t="s">
        <v>246</v>
      </c>
      <c r="N5">
        <v>1587.3</v>
      </c>
      <c r="P5">
        <v>634.91999999999996</v>
      </c>
      <c r="S5">
        <v>0</v>
      </c>
      <c r="T5" s="196" t="s">
        <v>19</v>
      </c>
      <c r="U5">
        <v>1995</v>
      </c>
      <c r="X5" t="s">
        <v>247</v>
      </c>
      <c r="Y5" s="210" t="s">
        <v>21</v>
      </c>
      <c r="Z5" t="s">
        <v>247</v>
      </c>
      <c r="AD5" t="s">
        <v>247</v>
      </c>
      <c r="AE5" s="70">
        <v>75187.969924812031</v>
      </c>
      <c r="AF5" s="70">
        <v>24000</v>
      </c>
      <c r="AG5" s="70" t="s">
        <v>247</v>
      </c>
    </row>
    <row r="6" spans="1:33">
      <c r="A6" t="b">
        <f t="shared" si="0"/>
        <v>0</v>
      </c>
      <c r="B6" t="s">
        <v>232</v>
      </c>
      <c r="C6" t="s">
        <v>234</v>
      </c>
      <c r="D6" t="s">
        <v>224</v>
      </c>
      <c r="H6" s="70">
        <v>50000</v>
      </c>
      <c r="I6" s="196" t="s">
        <v>246</v>
      </c>
      <c r="J6" s="70">
        <v>3000</v>
      </c>
      <c r="K6" s="201" t="s">
        <v>19</v>
      </c>
      <c r="M6" s="210" t="s">
        <v>246</v>
      </c>
      <c r="N6">
        <v>197.36</v>
      </c>
      <c r="P6">
        <v>52.63</v>
      </c>
      <c r="S6">
        <v>0</v>
      </c>
      <c r="T6" s="196" t="s">
        <v>19</v>
      </c>
      <c r="X6" t="s">
        <v>247</v>
      </c>
      <c r="Y6" s="210" t="s">
        <v>21</v>
      </c>
      <c r="Z6" t="s">
        <v>247</v>
      </c>
      <c r="AD6" t="s">
        <v>247</v>
      </c>
      <c r="AE6" s="70" t="s">
        <v>247</v>
      </c>
      <c r="AF6" s="70" t="s">
        <v>247</v>
      </c>
      <c r="AG6" s="70" t="s">
        <v>247</v>
      </c>
    </row>
    <row r="7" spans="1:33">
      <c r="A7" t="b">
        <f t="shared" si="0"/>
        <v>0</v>
      </c>
      <c r="B7" t="s">
        <v>232</v>
      </c>
      <c r="C7" t="s">
        <v>234</v>
      </c>
      <c r="D7" t="s">
        <v>224</v>
      </c>
      <c r="G7" s="70">
        <v>80</v>
      </c>
      <c r="H7" s="70">
        <v>80</v>
      </c>
      <c r="I7" s="196" t="s">
        <v>246</v>
      </c>
      <c r="J7" s="70">
        <v>3333.3</v>
      </c>
      <c r="K7" s="201" t="s">
        <v>19</v>
      </c>
      <c r="M7" s="210" t="s">
        <v>246</v>
      </c>
      <c r="N7">
        <v>200</v>
      </c>
      <c r="P7">
        <v>77.8</v>
      </c>
      <c r="S7">
        <v>0</v>
      </c>
      <c r="T7" s="196" t="s">
        <v>19</v>
      </c>
      <c r="X7" t="s">
        <v>247</v>
      </c>
      <c r="Y7" s="210" t="s">
        <v>21</v>
      </c>
      <c r="Z7" t="s">
        <v>247</v>
      </c>
      <c r="AD7" t="s">
        <v>247</v>
      </c>
      <c r="AE7" s="70" t="s">
        <v>247</v>
      </c>
      <c r="AF7" s="70" t="s">
        <v>247</v>
      </c>
      <c r="AG7" s="70" t="s">
        <v>247</v>
      </c>
    </row>
    <row r="8" spans="1:33">
      <c r="A8" t="b">
        <f t="shared" si="0"/>
        <v>0</v>
      </c>
      <c r="B8" t="s">
        <v>232</v>
      </c>
      <c r="C8" t="s">
        <v>235</v>
      </c>
      <c r="D8" t="s">
        <v>224</v>
      </c>
      <c r="G8" s="70">
        <v>60</v>
      </c>
      <c r="H8" s="70">
        <v>80</v>
      </c>
      <c r="I8" s="196" t="s">
        <v>246</v>
      </c>
      <c r="J8" s="70">
        <v>5555.5</v>
      </c>
      <c r="K8" s="201" t="s">
        <v>19</v>
      </c>
      <c r="M8" s="210" t="s">
        <v>246</v>
      </c>
      <c r="N8">
        <v>400</v>
      </c>
      <c r="P8">
        <v>63</v>
      </c>
      <c r="S8">
        <v>0</v>
      </c>
      <c r="T8" s="196" t="s">
        <v>19</v>
      </c>
      <c r="X8" t="s">
        <v>247</v>
      </c>
      <c r="Y8" s="210" t="s">
        <v>21</v>
      </c>
      <c r="Z8" t="s">
        <v>247</v>
      </c>
      <c r="AD8" t="s">
        <v>247</v>
      </c>
      <c r="AE8" s="70" t="s">
        <v>247</v>
      </c>
      <c r="AF8" s="70" t="s">
        <v>247</v>
      </c>
      <c r="AG8" s="70" t="s">
        <v>247</v>
      </c>
    </row>
    <row r="9" spans="1:33">
      <c r="A9" t="b">
        <f t="shared" si="0"/>
        <v>0</v>
      </c>
      <c r="B9" t="s">
        <v>232</v>
      </c>
      <c r="C9" t="s">
        <v>236</v>
      </c>
      <c r="D9" t="s">
        <v>224</v>
      </c>
      <c r="G9" s="70">
        <v>100</v>
      </c>
      <c r="H9" s="70">
        <v>120</v>
      </c>
      <c r="I9" s="196" t="s">
        <v>246</v>
      </c>
      <c r="J9" s="70">
        <v>6222.2</v>
      </c>
      <c r="K9" s="201" t="s">
        <v>19</v>
      </c>
      <c r="M9" s="210" t="s">
        <v>246</v>
      </c>
      <c r="N9">
        <v>300</v>
      </c>
      <c r="P9">
        <v>70</v>
      </c>
      <c r="Q9">
        <v>100</v>
      </c>
      <c r="R9">
        <v>48.5</v>
      </c>
      <c r="S9">
        <v>0</v>
      </c>
      <c r="T9" s="196" t="s">
        <v>19</v>
      </c>
      <c r="X9" t="s">
        <v>247</v>
      </c>
      <c r="Y9" s="210" t="s">
        <v>21</v>
      </c>
      <c r="Z9" t="s">
        <v>247</v>
      </c>
      <c r="AD9" t="s">
        <v>247</v>
      </c>
      <c r="AE9" s="70" t="s">
        <v>247</v>
      </c>
      <c r="AF9" s="70" t="s">
        <v>247</v>
      </c>
      <c r="AG9" s="70" t="s">
        <v>247</v>
      </c>
    </row>
    <row r="10" spans="1:33">
      <c r="A10" t="b">
        <f t="shared" si="0"/>
        <v>0</v>
      </c>
      <c r="B10" t="s">
        <v>232</v>
      </c>
      <c r="C10" t="s">
        <v>236</v>
      </c>
      <c r="D10" t="s">
        <v>224</v>
      </c>
      <c r="G10" s="70">
        <v>120</v>
      </c>
      <c r="H10" s="70">
        <v>120</v>
      </c>
      <c r="I10" s="196" t="s">
        <v>246</v>
      </c>
      <c r="J10" s="70">
        <v>5555.5</v>
      </c>
      <c r="K10" s="201" t="s">
        <v>19</v>
      </c>
      <c r="M10" s="210" t="s">
        <v>246</v>
      </c>
      <c r="N10">
        <v>250</v>
      </c>
      <c r="P10">
        <v>50</v>
      </c>
      <c r="Q10">
        <v>100</v>
      </c>
      <c r="R10">
        <v>63</v>
      </c>
      <c r="S10">
        <v>0</v>
      </c>
      <c r="T10" s="196" t="s">
        <v>19</v>
      </c>
      <c r="X10" t="s">
        <v>247</v>
      </c>
      <c r="Y10" s="210" t="s">
        <v>21</v>
      </c>
      <c r="Z10" t="s">
        <v>259</v>
      </c>
      <c r="AA10">
        <v>25</v>
      </c>
      <c r="AC10">
        <v>5</v>
      </c>
      <c r="AD10" t="s">
        <v>247</v>
      </c>
      <c r="AE10" s="70">
        <v>1187.8574571051474</v>
      </c>
      <c r="AF10" s="70" t="s">
        <v>247</v>
      </c>
      <c r="AG10" s="70">
        <v>540</v>
      </c>
    </row>
    <row r="11" spans="1:33">
      <c r="A11" t="b">
        <f t="shared" si="0"/>
        <v>0</v>
      </c>
      <c r="B11" t="s">
        <v>232</v>
      </c>
      <c r="C11" t="s">
        <v>236</v>
      </c>
      <c r="D11" t="s">
        <v>224</v>
      </c>
      <c r="H11" s="70">
        <v>80</v>
      </c>
      <c r="I11" s="196" t="s">
        <v>246</v>
      </c>
      <c r="J11" s="70">
        <v>4444.3999999999996</v>
      </c>
      <c r="K11" s="201" t="s">
        <v>19</v>
      </c>
      <c r="M11" s="210" t="s">
        <v>246</v>
      </c>
      <c r="N11">
        <v>250</v>
      </c>
      <c r="P11">
        <v>50</v>
      </c>
      <c r="R11">
        <v>70.400000000000006</v>
      </c>
      <c r="S11">
        <v>0</v>
      </c>
      <c r="T11" s="196" t="s">
        <v>19</v>
      </c>
      <c r="X11" t="s">
        <v>247</v>
      </c>
      <c r="Y11" s="210" t="s">
        <v>21</v>
      </c>
      <c r="Z11" t="s">
        <v>247</v>
      </c>
      <c r="AD11" t="s">
        <v>247</v>
      </c>
      <c r="AE11" s="70" t="s">
        <v>247</v>
      </c>
      <c r="AF11" s="70" t="s">
        <v>247</v>
      </c>
      <c r="AG11" s="70" t="s">
        <v>247</v>
      </c>
    </row>
    <row r="12" spans="1:33">
      <c r="A12" t="b">
        <f t="shared" si="0"/>
        <v>0</v>
      </c>
      <c r="B12" t="s">
        <v>232</v>
      </c>
      <c r="C12" t="s">
        <v>237</v>
      </c>
      <c r="D12" t="s">
        <v>224</v>
      </c>
      <c r="G12" s="70">
        <v>2356</v>
      </c>
      <c r="H12" s="70">
        <v>2503.25</v>
      </c>
      <c r="I12" s="196" t="s">
        <v>246</v>
      </c>
      <c r="J12" s="70">
        <v>2444.4</v>
      </c>
      <c r="K12" s="201" t="s">
        <v>19</v>
      </c>
      <c r="M12" s="210" t="s">
        <v>246</v>
      </c>
      <c r="N12">
        <v>116.4</v>
      </c>
      <c r="P12">
        <v>51.2</v>
      </c>
      <c r="S12">
        <v>29.1</v>
      </c>
      <c r="T12" s="196" t="s">
        <v>19</v>
      </c>
      <c r="X12" t="s">
        <v>247</v>
      </c>
      <c r="Y12" s="210" t="s">
        <v>21</v>
      </c>
      <c r="Z12" t="s">
        <v>247</v>
      </c>
      <c r="AD12" t="s">
        <v>247</v>
      </c>
      <c r="AE12" s="70" t="s">
        <v>247</v>
      </c>
      <c r="AF12" s="70" t="s">
        <v>247</v>
      </c>
      <c r="AG12" s="70" t="s">
        <v>247</v>
      </c>
    </row>
    <row r="13" spans="1:33">
      <c r="A13" t="b">
        <f t="shared" si="0"/>
        <v>0</v>
      </c>
      <c r="B13" t="s">
        <v>232</v>
      </c>
      <c r="C13" t="s">
        <v>238</v>
      </c>
      <c r="D13" t="s">
        <v>224</v>
      </c>
      <c r="H13" s="70">
        <v>2321.2800000000002</v>
      </c>
      <c r="I13" s="196" t="s">
        <v>246</v>
      </c>
      <c r="J13" s="70">
        <v>2444.4</v>
      </c>
      <c r="K13" s="201" t="s">
        <v>19</v>
      </c>
      <c r="M13" s="210" t="s">
        <v>246</v>
      </c>
      <c r="N13">
        <v>162.96</v>
      </c>
      <c r="P13">
        <v>40.74</v>
      </c>
      <c r="S13">
        <v>0</v>
      </c>
      <c r="T13" s="196" t="s">
        <v>19</v>
      </c>
      <c r="X13" t="s">
        <v>247</v>
      </c>
      <c r="Y13" s="210" t="s">
        <v>21</v>
      </c>
      <c r="Z13" t="s">
        <v>247</v>
      </c>
      <c r="AD13" t="s">
        <v>247</v>
      </c>
      <c r="AE13" s="70" t="s">
        <v>247</v>
      </c>
      <c r="AF13" s="70" t="s">
        <v>247</v>
      </c>
      <c r="AG13" s="70" t="s">
        <v>247</v>
      </c>
    </row>
    <row r="14" spans="1:33">
      <c r="A14" t="b">
        <f t="shared" si="0"/>
        <v>0</v>
      </c>
      <c r="B14" t="s">
        <v>232</v>
      </c>
      <c r="C14" t="s">
        <v>238</v>
      </c>
      <c r="D14" t="s">
        <v>224</v>
      </c>
      <c r="G14" s="70">
        <v>100</v>
      </c>
      <c r="H14" s="70">
        <v>100</v>
      </c>
      <c r="I14" s="196" t="s">
        <v>246</v>
      </c>
      <c r="J14" s="70">
        <v>3333.36</v>
      </c>
      <c r="K14" s="201" t="s">
        <v>19</v>
      </c>
      <c r="M14" s="210" t="s">
        <v>246</v>
      </c>
      <c r="N14">
        <v>185.19</v>
      </c>
      <c r="P14">
        <v>92.59</v>
      </c>
      <c r="S14">
        <v>0</v>
      </c>
      <c r="T14" s="196" t="s">
        <v>19</v>
      </c>
      <c r="X14" t="s">
        <v>247</v>
      </c>
      <c r="Y14" s="210" t="s">
        <v>21</v>
      </c>
      <c r="Z14" t="s">
        <v>247</v>
      </c>
      <c r="AD14" t="s">
        <v>247</v>
      </c>
      <c r="AE14" s="70" t="s">
        <v>247</v>
      </c>
      <c r="AF14" s="70" t="s">
        <v>247</v>
      </c>
      <c r="AG14" s="70" t="s">
        <v>247</v>
      </c>
    </row>
    <row r="15" spans="1:33">
      <c r="A15" t="b">
        <f t="shared" si="0"/>
        <v>1</v>
      </c>
      <c r="B15" t="s">
        <v>232</v>
      </c>
      <c r="C15" t="s">
        <v>238</v>
      </c>
      <c r="D15" t="s">
        <v>224</v>
      </c>
      <c r="E15" s="70">
        <v>2785.33</v>
      </c>
      <c r="F15" s="70">
        <v>3069</v>
      </c>
      <c r="G15" s="70">
        <v>3481.92</v>
      </c>
      <c r="H15" s="70">
        <v>2901.6</v>
      </c>
      <c r="I15" s="196" t="s">
        <v>246</v>
      </c>
      <c r="J15" s="70">
        <v>3333.36</v>
      </c>
      <c r="K15" s="201" t="s">
        <v>19</v>
      </c>
      <c r="M15" s="210" t="s">
        <v>246</v>
      </c>
      <c r="N15">
        <v>185.19</v>
      </c>
      <c r="P15">
        <v>46.29</v>
      </c>
      <c r="Q15">
        <v>23.14</v>
      </c>
      <c r="S15">
        <v>23.14</v>
      </c>
      <c r="T15" s="196" t="s">
        <v>19</v>
      </c>
      <c r="X15" t="s">
        <v>247</v>
      </c>
      <c r="Y15" s="210" t="s">
        <v>21</v>
      </c>
      <c r="Z15" t="s">
        <v>247</v>
      </c>
      <c r="AD15" t="s">
        <v>247</v>
      </c>
      <c r="AE15" s="70" t="s">
        <v>247</v>
      </c>
      <c r="AF15" s="70" t="s">
        <v>247</v>
      </c>
      <c r="AG15" s="70" t="s">
        <v>247</v>
      </c>
    </row>
    <row r="16" spans="1:33">
      <c r="A16" t="b">
        <f t="shared" si="0"/>
        <v>0</v>
      </c>
      <c r="B16" t="s">
        <v>232</v>
      </c>
      <c r="C16" t="s">
        <v>238</v>
      </c>
      <c r="D16" t="s">
        <v>224</v>
      </c>
      <c r="G16" s="70">
        <v>223380</v>
      </c>
      <c r="H16" s="70">
        <v>223380</v>
      </c>
      <c r="I16" s="196" t="s">
        <v>246</v>
      </c>
      <c r="J16" s="70">
        <v>1555.56</v>
      </c>
      <c r="K16" s="201" t="s">
        <v>19</v>
      </c>
      <c r="M16" s="210" t="s">
        <v>246</v>
      </c>
      <c r="N16">
        <v>86.85</v>
      </c>
      <c r="P16">
        <v>43.21</v>
      </c>
      <c r="S16">
        <v>0</v>
      </c>
      <c r="T16" s="196" t="s">
        <v>19</v>
      </c>
      <c r="X16" t="s">
        <v>247</v>
      </c>
      <c r="Y16" s="210" t="s">
        <v>21</v>
      </c>
      <c r="Z16" t="s">
        <v>247</v>
      </c>
      <c r="AD16" t="s">
        <v>247</v>
      </c>
      <c r="AE16" s="70" t="s">
        <v>247</v>
      </c>
      <c r="AF16" s="70" t="s">
        <v>247</v>
      </c>
      <c r="AG16" s="70" t="s">
        <v>247</v>
      </c>
    </row>
    <row r="17" spans="1:33">
      <c r="A17" t="b">
        <f t="shared" si="0"/>
        <v>0</v>
      </c>
      <c r="B17" t="s">
        <v>232</v>
      </c>
      <c r="C17" t="s">
        <v>238</v>
      </c>
      <c r="D17" t="s">
        <v>224</v>
      </c>
      <c r="H17" s="70">
        <v>208050</v>
      </c>
      <c r="I17" s="196" t="s">
        <v>246</v>
      </c>
      <c r="J17" s="70">
        <v>1777.8</v>
      </c>
      <c r="K17" s="201" t="s">
        <v>19</v>
      </c>
      <c r="M17" s="210" t="s">
        <v>246</v>
      </c>
      <c r="N17">
        <v>84.66</v>
      </c>
      <c r="P17">
        <v>42.33</v>
      </c>
      <c r="Q17">
        <v>21.16</v>
      </c>
      <c r="S17">
        <v>0</v>
      </c>
      <c r="T17" s="196" t="s">
        <v>19</v>
      </c>
      <c r="X17" t="s">
        <v>247</v>
      </c>
      <c r="Y17" s="210" t="s">
        <v>21</v>
      </c>
      <c r="Z17" t="s">
        <v>247</v>
      </c>
      <c r="AD17" t="s">
        <v>247</v>
      </c>
      <c r="AE17" s="70" t="s">
        <v>247</v>
      </c>
      <c r="AF17" s="70" t="s">
        <v>247</v>
      </c>
      <c r="AG17" s="70" t="s">
        <v>247</v>
      </c>
    </row>
    <row r="18" spans="1:33">
      <c r="A18" t="b">
        <f t="shared" si="0"/>
        <v>0</v>
      </c>
      <c r="B18" t="s">
        <v>232</v>
      </c>
      <c r="C18" t="s">
        <v>239</v>
      </c>
      <c r="D18" t="s">
        <v>224</v>
      </c>
      <c r="H18" s="70">
        <v>329.84</v>
      </c>
      <c r="I18" s="196" t="s">
        <v>246</v>
      </c>
      <c r="J18" s="70">
        <v>333.34</v>
      </c>
      <c r="K18" s="201" t="s">
        <v>19</v>
      </c>
      <c r="M18" s="210" t="s">
        <v>246</v>
      </c>
      <c r="N18">
        <v>83.33</v>
      </c>
      <c r="P18">
        <v>41.66</v>
      </c>
      <c r="Q18">
        <v>20.83</v>
      </c>
      <c r="S18">
        <v>20.834</v>
      </c>
      <c r="T18" s="196" t="s">
        <v>19</v>
      </c>
      <c r="X18" t="s">
        <v>247</v>
      </c>
      <c r="Y18" s="210" t="s">
        <v>21</v>
      </c>
      <c r="Z18" t="s">
        <v>247</v>
      </c>
      <c r="AD18" t="s">
        <v>247</v>
      </c>
      <c r="AE18" s="70" t="s">
        <v>247</v>
      </c>
      <c r="AF18" s="70" t="s">
        <v>247</v>
      </c>
      <c r="AG18" s="70" t="s">
        <v>247</v>
      </c>
    </row>
    <row r="19" spans="1:33">
      <c r="A19" t="b">
        <f t="shared" si="0"/>
        <v>0</v>
      </c>
      <c r="B19" t="s">
        <v>232</v>
      </c>
      <c r="C19" t="s">
        <v>239</v>
      </c>
      <c r="D19" t="s">
        <v>224</v>
      </c>
      <c r="I19" s="196" t="s">
        <v>246</v>
      </c>
      <c r="J19" s="70">
        <v>3333.33</v>
      </c>
      <c r="K19" s="201" t="s">
        <v>19</v>
      </c>
      <c r="M19" s="210" t="s">
        <v>246</v>
      </c>
      <c r="N19">
        <v>138.88999999999999</v>
      </c>
      <c r="P19">
        <v>69.44</v>
      </c>
      <c r="Q19">
        <v>34.72</v>
      </c>
      <c r="S19">
        <v>34.72</v>
      </c>
      <c r="T19" s="196" t="s">
        <v>19</v>
      </c>
      <c r="X19" t="s">
        <v>247</v>
      </c>
      <c r="Y19" s="210" t="s">
        <v>21</v>
      </c>
      <c r="Z19" t="s">
        <v>247</v>
      </c>
      <c r="AD19" t="s">
        <v>247</v>
      </c>
      <c r="AE19" s="70" t="s">
        <v>247</v>
      </c>
      <c r="AF19" s="70" t="s">
        <v>247</v>
      </c>
      <c r="AG19" s="70" t="s">
        <v>247</v>
      </c>
    </row>
    <row r="20" spans="1:33">
      <c r="A20" t="b">
        <f t="shared" si="0"/>
        <v>0</v>
      </c>
      <c r="B20" t="s">
        <v>232</v>
      </c>
      <c r="C20" t="s">
        <v>239</v>
      </c>
      <c r="D20" t="s">
        <v>224</v>
      </c>
      <c r="H20" s="70">
        <v>1531.4</v>
      </c>
      <c r="I20" s="196" t="s">
        <v>246</v>
      </c>
      <c r="J20" s="70">
        <v>2222.2800000000002</v>
      </c>
      <c r="K20" s="201" t="s">
        <v>19</v>
      </c>
      <c r="M20" s="210" t="s">
        <v>246</v>
      </c>
      <c r="N20">
        <v>92.59</v>
      </c>
      <c r="P20">
        <v>92.59</v>
      </c>
      <c r="S20">
        <v>0</v>
      </c>
      <c r="T20" s="196" t="s">
        <v>19</v>
      </c>
      <c r="X20" t="s">
        <v>247</v>
      </c>
      <c r="Y20" s="210" t="s">
        <v>21</v>
      </c>
      <c r="Z20" t="s">
        <v>247</v>
      </c>
      <c r="AD20" t="s">
        <v>247</v>
      </c>
      <c r="AE20" s="70" t="s">
        <v>247</v>
      </c>
      <c r="AF20" s="70" t="s">
        <v>247</v>
      </c>
      <c r="AG20" s="70" t="s">
        <v>247</v>
      </c>
    </row>
    <row r="21" spans="1:33">
      <c r="A21" t="b">
        <f t="shared" si="0"/>
        <v>0</v>
      </c>
      <c r="B21" t="s">
        <v>232</v>
      </c>
      <c r="C21" t="s">
        <v>239</v>
      </c>
      <c r="D21" t="s">
        <v>224</v>
      </c>
      <c r="F21" s="70">
        <v>2120.4</v>
      </c>
      <c r="G21" s="70">
        <v>2450.2399999999998</v>
      </c>
      <c r="H21" s="70">
        <v>2297.1</v>
      </c>
      <c r="I21" s="196" t="s">
        <v>246</v>
      </c>
      <c r="J21" s="70">
        <v>2666.64</v>
      </c>
      <c r="K21" s="201" t="s">
        <v>19</v>
      </c>
      <c r="M21" s="210" t="s">
        <v>246</v>
      </c>
      <c r="N21">
        <v>177.77</v>
      </c>
      <c r="P21">
        <v>44.44</v>
      </c>
      <c r="S21">
        <v>0</v>
      </c>
      <c r="T21" s="196" t="s">
        <v>19</v>
      </c>
      <c r="X21" t="s">
        <v>247</v>
      </c>
      <c r="Y21" s="210" t="s">
        <v>21</v>
      </c>
      <c r="Z21" t="s">
        <v>247</v>
      </c>
      <c r="AD21" t="s">
        <v>247</v>
      </c>
      <c r="AE21" s="70" t="s">
        <v>247</v>
      </c>
      <c r="AF21" s="70" t="s">
        <v>247</v>
      </c>
      <c r="AG21" s="70" t="s">
        <v>247</v>
      </c>
    </row>
    <row r="22" spans="1:33">
      <c r="A22" t="b">
        <f t="shared" si="0"/>
        <v>0</v>
      </c>
      <c r="B22" t="s">
        <v>232</v>
      </c>
      <c r="C22" t="s">
        <v>240</v>
      </c>
      <c r="D22" t="s">
        <v>224</v>
      </c>
      <c r="G22" s="70">
        <v>2046</v>
      </c>
      <c r="H22" s="70">
        <v>286.44</v>
      </c>
      <c r="I22" s="196" t="s">
        <v>246</v>
      </c>
      <c r="J22" s="70">
        <v>2222.1999999999998</v>
      </c>
      <c r="K22" s="201" t="s">
        <v>19</v>
      </c>
      <c r="M22" s="210" t="s">
        <v>246</v>
      </c>
      <c r="N22">
        <v>123.47</v>
      </c>
      <c r="P22">
        <v>61.7</v>
      </c>
      <c r="S22">
        <v>0</v>
      </c>
      <c r="T22" s="196" t="s">
        <v>19</v>
      </c>
      <c r="X22" t="s">
        <v>247</v>
      </c>
      <c r="Y22" s="210" t="s">
        <v>21</v>
      </c>
      <c r="Z22" t="s">
        <v>247</v>
      </c>
      <c r="AD22" t="s">
        <v>247</v>
      </c>
      <c r="AE22" s="70" t="s">
        <v>247</v>
      </c>
      <c r="AF22" s="70" t="s">
        <v>247</v>
      </c>
      <c r="AG22" s="70" t="s">
        <v>247</v>
      </c>
    </row>
    <row r="23" spans="1:33">
      <c r="A23" t="b">
        <f t="shared" si="0"/>
        <v>0</v>
      </c>
      <c r="B23" t="s">
        <v>232</v>
      </c>
      <c r="C23" t="s">
        <v>240</v>
      </c>
      <c r="D23" t="s">
        <v>224</v>
      </c>
      <c r="H23" s="70">
        <v>3273.6</v>
      </c>
      <c r="I23" s="196" t="s">
        <v>246</v>
      </c>
      <c r="J23" s="70">
        <v>2222.1999999999998</v>
      </c>
      <c r="K23" s="201" t="s">
        <v>19</v>
      </c>
      <c r="M23" s="210" t="s">
        <v>246</v>
      </c>
      <c r="N23">
        <v>115.74</v>
      </c>
      <c r="P23">
        <v>46.3</v>
      </c>
      <c r="R23">
        <v>23.15</v>
      </c>
      <c r="S23">
        <v>0</v>
      </c>
      <c r="T23" s="196" t="s">
        <v>19</v>
      </c>
      <c r="X23" t="s">
        <v>247</v>
      </c>
      <c r="Y23" s="210" t="s">
        <v>21</v>
      </c>
      <c r="Z23" t="s">
        <v>247</v>
      </c>
      <c r="AD23" t="s">
        <v>247</v>
      </c>
      <c r="AE23" s="70" t="s">
        <v>247</v>
      </c>
      <c r="AF23" s="70" t="s">
        <v>247</v>
      </c>
      <c r="AG23" s="70" t="s">
        <v>247</v>
      </c>
    </row>
    <row r="24" spans="1:33">
      <c r="A24" t="b">
        <f t="shared" si="0"/>
        <v>0</v>
      </c>
      <c r="B24" t="s">
        <v>232</v>
      </c>
      <c r="C24" t="s">
        <v>240</v>
      </c>
      <c r="D24" t="s">
        <v>224</v>
      </c>
      <c r="H24" s="70">
        <v>2046</v>
      </c>
      <c r="I24" s="196" t="s">
        <v>246</v>
      </c>
      <c r="J24" s="70">
        <v>1777.8</v>
      </c>
      <c r="K24" s="201" t="s">
        <v>19</v>
      </c>
      <c r="M24" s="210" t="s">
        <v>246</v>
      </c>
      <c r="N24">
        <v>92.59</v>
      </c>
      <c r="P24">
        <v>37.04</v>
      </c>
      <c r="R24">
        <v>18.52</v>
      </c>
      <c r="S24">
        <v>0</v>
      </c>
      <c r="T24" s="196" t="s">
        <v>19</v>
      </c>
      <c r="X24" t="s">
        <v>247</v>
      </c>
      <c r="Y24" s="210" t="s">
        <v>21</v>
      </c>
      <c r="Z24" t="s">
        <v>247</v>
      </c>
      <c r="AD24" t="s">
        <v>247</v>
      </c>
      <c r="AE24" s="70" t="s">
        <v>247</v>
      </c>
      <c r="AF24" s="70" t="s">
        <v>247</v>
      </c>
      <c r="AG24" s="70" t="s">
        <v>247</v>
      </c>
    </row>
    <row r="25" spans="1:33">
      <c r="A25" t="b">
        <f t="shared" si="0"/>
        <v>0</v>
      </c>
      <c r="B25" t="s">
        <v>232</v>
      </c>
      <c r="C25" t="s">
        <v>240</v>
      </c>
      <c r="D25" t="s">
        <v>224</v>
      </c>
      <c r="H25" s="70">
        <v>3069</v>
      </c>
      <c r="I25" s="196" t="s">
        <v>246</v>
      </c>
      <c r="J25" s="70">
        <v>2222.1999999999998</v>
      </c>
      <c r="K25" s="201" t="s">
        <v>19</v>
      </c>
      <c r="M25" s="210" t="s">
        <v>246</v>
      </c>
      <c r="N25">
        <v>115.74</v>
      </c>
      <c r="P25">
        <v>46.3</v>
      </c>
      <c r="R25">
        <v>23.15</v>
      </c>
      <c r="S25">
        <v>0</v>
      </c>
      <c r="T25" s="196" t="s">
        <v>19</v>
      </c>
      <c r="X25" t="s">
        <v>247</v>
      </c>
      <c r="Y25" s="210" t="s">
        <v>21</v>
      </c>
      <c r="Z25" t="s">
        <v>247</v>
      </c>
      <c r="AD25" t="s">
        <v>247</v>
      </c>
      <c r="AE25" s="70" t="s">
        <v>247</v>
      </c>
      <c r="AF25" s="70" t="s">
        <v>247</v>
      </c>
      <c r="AG25" s="70" t="s">
        <v>247</v>
      </c>
    </row>
    <row r="26" spans="1:33">
      <c r="A26" t="b">
        <f t="shared" si="0"/>
        <v>0</v>
      </c>
      <c r="B26" t="s">
        <v>232</v>
      </c>
      <c r="C26" t="s">
        <v>240</v>
      </c>
      <c r="D26" t="s">
        <v>224</v>
      </c>
      <c r="F26" s="70">
        <v>5356.8</v>
      </c>
      <c r="G26" s="70">
        <v>5356.8</v>
      </c>
      <c r="H26" s="70">
        <v>5356.8</v>
      </c>
      <c r="I26" s="196" t="s">
        <v>246</v>
      </c>
      <c r="J26" s="70">
        <v>6666.66</v>
      </c>
      <c r="K26" s="201" t="s">
        <v>19</v>
      </c>
      <c r="M26" s="210" t="s">
        <v>246</v>
      </c>
      <c r="N26">
        <v>308.63</v>
      </c>
      <c r="P26">
        <v>246.91</v>
      </c>
      <c r="S26">
        <v>0</v>
      </c>
      <c r="T26" s="196" t="s">
        <v>19</v>
      </c>
      <c r="X26" t="s">
        <v>247</v>
      </c>
      <c r="Y26" s="210" t="s">
        <v>21</v>
      </c>
      <c r="Z26" t="s">
        <v>259</v>
      </c>
      <c r="AA26">
        <v>25</v>
      </c>
      <c r="AD26" t="s">
        <v>247</v>
      </c>
      <c r="AE26" s="70">
        <v>588.05062297655252</v>
      </c>
      <c r="AF26" s="70" t="s">
        <v>247</v>
      </c>
      <c r="AG26" s="70">
        <v>324</v>
      </c>
    </row>
    <row r="27" spans="1:33">
      <c r="A27" t="b">
        <f t="shared" si="0"/>
        <v>1</v>
      </c>
      <c r="B27" t="s">
        <v>232</v>
      </c>
      <c r="C27" t="s">
        <v>240</v>
      </c>
      <c r="D27" t="s">
        <v>224</v>
      </c>
      <c r="E27" s="70">
        <v>2678.4</v>
      </c>
      <c r="F27" s="70">
        <v>2678.4</v>
      </c>
      <c r="G27" s="70">
        <v>2678.4</v>
      </c>
      <c r="H27" s="70">
        <v>2678.4</v>
      </c>
      <c r="I27" s="196" t="s">
        <v>246</v>
      </c>
      <c r="J27" s="70">
        <v>1677.7</v>
      </c>
      <c r="K27" s="201" t="s">
        <v>19</v>
      </c>
      <c r="M27" s="210" t="s">
        <v>246</v>
      </c>
      <c r="N27">
        <v>63.55</v>
      </c>
      <c r="P27">
        <v>63.55</v>
      </c>
      <c r="S27">
        <v>12.71</v>
      </c>
      <c r="T27" s="196" t="s">
        <v>19</v>
      </c>
      <c r="X27" t="s">
        <v>247</v>
      </c>
      <c r="Y27" s="210" t="s">
        <v>21</v>
      </c>
      <c r="Z27" t="s">
        <v>247</v>
      </c>
      <c r="AD27" t="s">
        <v>247</v>
      </c>
      <c r="AE27" s="70" t="s">
        <v>247</v>
      </c>
      <c r="AF27" s="70" t="s">
        <v>247</v>
      </c>
      <c r="AG27" s="70" t="s">
        <v>247</v>
      </c>
    </row>
    <row r="28" spans="1:33">
      <c r="A28" t="b">
        <f t="shared" si="0"/>
        <v>1</v>
      </c>
      <c r="B28" t="s">
        <v>232</v>
      </c>
      <c r="C28" t="s">
        <v>240</v>
      </c>
      <c r="D28" t="s">
        <v>224</v>
      </c>
      <c r="E28" s="70">
        <v>3720</v>
      </c>
      <c r="F28" s="70">
        <v>3720</v>
      </c>
      <c r="G28" s="70">
        <v>3720</v>
      </c>
      <c r="H28" s="70">
        <v>3720</v>
      </c>
      <c r="I28" s="196" t="s">
        <v>246</v>
      </c>
      <c r="J28" s="70">
        <v>2022.8</v>
      </c>
      <c r="K28" s="201" t="s">
        <v>19</v>
      </c>
      <c r="M28" s="210" t="s">
        <v>246</v>
      </c>
      <c r="N28">
        <v>105.3</v>
      </c>
      <c r="P28">
        <v>63.1</v>
      </c>
      <c r="S28">
        <v>0</v>
      </c>
      <c r="T28" s="196" t="s">
        <v>19</v>
      </c>
      <c r="X28" t="s">
        <v>247</v>
      </c>
      <c r="Y28" s="210" t="s">
        <v>21</v>
      </c>
      <c r="Z28" t="s">
        <v>247</v>
      </c>
      <c r="AD28" t="s">
        <v>247</v>
      </c>
      <c r="AE28" s="70" t="s">
        <v>247</v>
      </c>
      <c r="AF28" s="70" t="s">
        <v>247</v>
      </c>
      <c r="AG28" s="70" t="s">
        <v>247</v>
      </c>
    </row>
    <row r="29" spans="1:33">
      <c r="A29" t="b">
        <f t="shared" si="0"/>
        <v>0</v>
      </c>
      <c r="B29" t="s">
        <v>232</v>
      </c>
      <c r="C29" t="s">
        <v>234</v>
      </c>
      <c r="D29" t="s">
        <v>223</v>
      </c>
      <c r="F29" s="70">
        <v>70</v>
      </c>
      <c r="G29" s="70">
        <v>70</v>
      </c>
      <c r="H29" s="70">
        <v>100</v>
      </c>
      <c r="I29" s="196" t="s">
        <v>246</v>
      </c>
      <c r="J29" s="70">
        <v>3333.3</v>
      </c>
      <c r="K29" s="201" t="s">
        <v>19</v>
      </c>
      <c r="L29" s="206">
        <v>270</v>
      </c>
      <c r="M29" s="210" t="s">
        <v>246</v>
      </c>
      <c r="N29">
        <v>150</v>
      </c>
      <c r="P29">
        <v>50</v>
      </c>
      <c r="Q29">
        <v>60</v>
      </c>
      <c r="R29">
        <v>10.8</v>
      </c>
      <c r="S29">
        <v>0</v>
      </c>
      <c r="T29" s="196" t="s">
        <v>19</v>
      </c>
      <c r="X29" t="s">
        <v>247</v>
      </c>
      <c r="Y29" s="210" t="s">
        <v>21</v>
      </c>
      <c r="Z29" t="s">
        <v>259</v>
      </c>
      <c r="AA29">
        <v>12</v>
      </c>
      <c r="AC29">
        <v>2.5</v>
      </c>
      <c r="AD29" t="s">
        <v>247</v>
      </c>
      <c r="AE29" s="70">
        <v>556.61274976213133</v>
      </c>
      <c r="AF29" s="70" t="s">
        <v>247</v>
      </c>
      <c r="AG29" s="70">
        <v>270</v>
      </c>
    </row>
    <row r="30" spans="1:33">
      <c r="A30" t="b">
        <f t="shared" si="0"/>
        <v>0</v>
      </c>
      <c r="B30" t="s">
        <v>232</v>
      </c>
      <c r="C30" t="s">
        <v>234</v>
      </c>
      <c r="D30" t="s">
        <v>223</v>
      </c>
      <c r="F30" s="70">
        <v>80</v>
      </c>
      <c r="G30" s="70">
        <v>100</v>
      </c>
      <c r="H30" s="70">
        <v>120</v>
      </c>
      <c r="I30" s="196" t="s">
        <v>246</v>
      </c>
      <c r="J30" s="70">
        <v>8888.7999999999993</v>
      </c>
      <c r="K30" s="201" t="s">
        <v>19</v>
      </c>
      <c r="L30" s="206">
        <v>648</v>
      </c>
      <c r="M30" s="210" t="s">
        <v>246</v>
      </c>
      <c r="N30">
        <v>400</v>
      </c>
      <c r="P30">
        <v>100</v>
      </c>
      <c r="Q30">
        <v>200</v>
      </c>
      <c r="R30">
        <v>40.700000000000003</v>
      </c>
      <c r="S30">
        <v>0</v>
      </c>
      <c r="T30" s="196" t="s">
        <v>19</v>
      </c>
      <c r="X30" t="s">
        <v>247</v>
      </c>
      <c r="Y30" s="210" t="s">
        <v>21</v>
      </c>
      <c r="Z30" t="s">
        <v>260</v>
      </c>
      <c r="AA30">
        <v>30</v>
      </c>
      <c r="AC30">
        <v>4</v>
      </c>
      <c r="AD30" t="s">
        <v>247</v>
      </c>
      <c r="AE30" s="70">
        <v>1455.634593785099</v>
      </c>
      <c r="AF30" s="70" t="s">
        <v>247</v>
      </c>
      <c r="AG30" s="70">
        <v>648</v>
      </c>
    </row>
    <row r="31" spans="1:33">
      <c r="A31" t="b">
        <f t="shared" si="0"/>
        <v>0</v>
      </c>
      <c r="B31" t="s">
        <v>232</v>
      </c>
      <c r="C31" t="s">
        <v>234</v>
      </c>
      <c r="D31" t="s">
        <v>223</v>
      </c>
      <c r="G31" s="70">
        <v>150</v>
      </c>
      <c r="H31" s="70">
        <v>250</v>
      </c>
      <c r="I31" s="196" t="s">
        <v>246</v>
      </c>
      <c r="J31" s="70">
        <v>3333.3</v>
      </c>
      <c r="K31" s="201" t="s">
        <v>19</v>
      </c>
      <c r="L31" s="206">
        <v>1080</v>
      </c>
      <c r="M31" s="210" t="s">
        <v>246</v>
      </c>
      <c r="N31">
        <v>220</v>
      </c>
      <c r="P31">
        <v>20</v>
      </c>
      <c r="Q31">
        <v>17</v>
      </c>
      <c r="R31">
        <v>20.8</v>
      </c>
      <c r="S31">
        <v>0</v>
      </c>
      <c r="T31" s="196" t="s">
        <v>19</v>
      </c>
      <c r="X31" t="s">
        <v>247</v>
      </c>
      <c r="Y31" s="210" t="s">
        <v>21</v>
      </c>
      <c r="Z31" t="s">
        <v>259</v>
      </c>
      <c r="AA31">
        <v>20</v>
      </c>
      <c r="AC31">
        <v>2</v>
      </c>
      <c r="AD31" t="s">
        <v>247</v>
      </c>
      <c r="AE31" s="70">
        <v>2343.2979749276756</v>
      </c>
      <c r="AF31" s="70" t="s">
        <v>247</v>
      </c>
      <c r="AG31" s="70">
        <v>1080</v>
      </c>
    </row>
    <row r="32" spans="1:33">
      <c r="A32" t="b">
        <f t="shared" si="0"/>
        <v>0</v>
      </c>
      <c r="B32" t="s">
        <v>232</v>
      </c>
      <c r="C32" t="s">
        <v>234</v>
      </c>
      <c r="D32" t="s">
        <v>223</v>
      </c>
      <c r="H32" s="70">
        <v>70</v>
      </c>
      <c r="I32" s="196" t="s">
        <v>246</v>
      </c>
      <c r="J32" s="70">
        <v>2444.4</v>
      </c>
      <c r="K32" s="201" t="s">
        <v>19</v>
      </c>
      <c r="L32" s="206"/>
      <c r="M32" s="210" t="s">
        <v>246</v>
      </c>
      <c r="N32">
        <v>101.88</v>
      </c>
      <c r="P32">
        <v>33.96</v>
      </c>
      <c r="Q32">
        <v>33.96</v>
      </c>
      <c r="R32">
        <v>33.96</v>
      </c>
      <c r="S32">
        <v>0</v>
      </c>
      <c r="T32" s="196" t="s">
        <v>19</v>
      </c>
      <c r="X32" t="s">
        <v>247</v>
      </c>
      <c r="Y32" s="210" t="s">
        <v>21</v>
      </c>
      <c r="Z32" t="s">
        <v>247</v>
      </c>
      <c r="AD32" t="s">
        <v>247</v>
      </c>
      <c r="AE32" s="70" t="s">
        <v>247</v>
      </c>
      <c r="AF32" s="70" t="s">
        <v>247</v>
      </c>
      <c r="AG32" s="70" t="s">
        <v>247</v>
      </c>
    </row>
    <row r="33" spans="1:33">
      <c r="A33" t="b">
        <f t="shared" si="0"/>
        <v>0</v>
      </c>
      <c r="B33" t="s">
        <v>232</v>
      </c>
      <c r="C33" t="s">
        <v>240</v>
      </c>
      <c r="D33" t="s">
        <v>223</v>
      </c>
      <c r="G33" s="70">
        <v>2796.9</v>
      </c>
      <c r="H33" s="70">
        <v>2796.9</v>
      </c>
      <c r="I33" s="196" t="s">
        <v>246</v>
      </c>
      <c r="J33" s="70">
        <v>5555.5</v>
      </c>
      <c r="K33" s="201" t="s">
        <v>19</v>
      </c>
      <c r="L33" s="206"/>
      <c r="M33" s="210" t="s">
        <v>246</v>
      </c>
      <c r="N33">
        <v>224</v>
      </c>
      <c r="P33">
        <v>179.2</v>
      </c>
      <c r="Q33">
        <v>44.8</v>
      </c>
      <c r="R33">
        <v>14.9</v>
      </c>
      <c r="S33">
        <v>0</v>
      </c>
      <c r="T33" s="196" t="s">
        <v>19</v>
      </c>
      <c r="X33" t="s">
        <v>247</v>
      </c>
      <c r="Y33" s="210" t="s">
        <v>21</v>
      </c>
      <c r="Z33" t="s">
        <v>247</v>
      </c>
      <c r="AD33" t="s">
        <v>247</v>
      </c>
      <c r="AE33" s="70" t="s">
        <v>247</v>
      </c>
      <c r="AF33" s="70" t="s">
        <v>247</v>
      </c>
      <c r="AG33" s="70" t="s">
        <v>247</v>
      </c>
    </row>
    <row r="34" spans="1:33">
      <c r="A34" t="b">
        <f t="shared" si="0"/>
        <v>0</v>
      </c>
      <c r="B34" t="s">
        <v>232</v>
      </c>
      <c r="C34" t="s">
        <v>240</v>
      </c>
      <c r="D34" t="s">
        <v>223</v>
      </c>
      <c r="H34" s="70">
        <v>699.2</v>
      </c>
      <c r="I34" s="196" t="s">
        <v>246</v>
      </c>
      <c r="J34" s="70">
        <v>3333.3</v>
      </c>
      <c r="K34" s="201" t="s">
        <v>19</v>
      </c>
      <c r="L34" s="206"/>
      <c r="M34" s="210" t="s">
        <v>246</v>
      </c>
      <c r="N34">
        <v>198.4</v>
      </c>
      <c r="P34">
        <v>66.099999999999994</v>
      </c>
      <c r="Q34">
        <v>13.2</v>
      </c>
      <c r="S34">
        <v>0</v>
      </c>
      <c r="T34" s="196" t="s">
        <v>19</v>
      </c>
      <c r="X34" t="s">
        <v>247</v>
      </c>
      <c r="Y34" s="210" t="s">
        <v>21</v>
      </c>
      <c r="Z34" t="s">
        <v>247</v>
      </c>
      <c r="AD34" t="s">
        <v>247</v>
      </c>
      <c r="AE34" s="70" t="s">
        <v>247</v>
      </c>
      <c r="AF34" s="70" t="s">
        <v>247</v>
      </c>
      <c r="AG34" s="70" t="s">
        <v>247</v>
      </c>
    </row>
    <row r="35" spans="1:33">
      <c r="A35" t="b">
        <f t="shared" si="0"/>
        <v>1</v>
      </c>
      <c r="B35" t="s">
        <v>232</v>
      </c>
      <c r="C35" t="s">
        <v>240</v>
      </c>
      <c r="D35" t="s">
        <v>223</v>
      </c>
      <c r="E35" s="70">
        <v>2860.5</v>
      </c>
      <c r="F35" s="70">
        <v>2860.5</v>
      </c>
      <c r="G35" s="70">
        <v>2860.5</v>
      </c>
      <c r="H35" s="70">
        <v>2860.5</v>
      </c>
      <c r="I35" s="196" t="s">
        <v>246</v>
      </c>
      <c r="J35" s="70">
        <v>4444.3999999999996</v>
      </c>
      <c r="K35" s="201" t="s">
        <v>19</v>
      </c>
      <c r="L35" s="206"/>
      <c r="M35" s="210" t="s">
        <v>246</v>
      </c>
      <c r="N35">
        <v>150</v>
      </c>
      <c r="P35">
        <v>50</v>
      </c>
      <c r="Q35">
        <v>120.4</v>
      </c>
      <c r="R35">
        <v>50</v>
      </c>
      <c r="S35">
        <v>0</v>
      </c>
      <c r="T35" s="196" t="s">
        <v>19</v>
      </c>
      <c r="X35" t="s">
        <v>247</v>
      </c>
      <c r="Y35" s="210" t="s">
        <v>21</v>
      </c>
      <c r="Z35" t="s">
        <v>247</v>
      </c>
      <c r="AD35" t="s">
        <v>247</v>
      </c>
      <c r="AE35" s="70" t="s">
        <v>247</v>
      </c>
      <c r="AF35" s="70" t="s">
        <v>247</v>
      </c>
      <c r="AG35" s="70" t="s">
        <v>247</v>
      </c>
    </row>
    <row r="36" spans="1:33">
      <c r="A36" t="b">
        <f t="shared" si="0"/>
        <v>1</v>
      </c>
      <c r="B36" t="s">
        <v>232</v>
      </c>
      <c r="C36" t="s">
        <v>240</v>
      </c>
      <c r="D36" t="s">
        <v>223</v>
      </c>
      <c r="E36" s="70">
        <v>762.79</v>
      </c>
      <c r="F36" s="70">
        <v>762.79</v>
      </c>
      <c r="G36" s="70">
        <v>762.79</v>
      </c>
      <c r="H36" s="70">
        <v>762.79</v>
      </c>
      <c r="I36" s="196" t="s">
        <v>246</v>
      </c>
      <c r="J36" s="70">
        <v>17777.8</v>
      </c>
      <c r="K36" s="201" t="s">
        <v>19</v>
      </c>
      <c r="L36" s="206">
        <v>541.32000000000005</v>
      </c>
      <c r="M36" s="210" t="s">
        <v>246</v>
      </c>
      <c r="N36">
        <v>716.85</v>
      </c>
      <c r="P36">
        <v>525.69000000000005</v>
      </c>
      <c r="Q36">
        <v>191.16</v>
      </c>
      <c r="R36">
        <v>47.79</v>
      </c>
      <c r="S36">
        <v>0</v>
      </c>
      <c r="T36" s="196" t="s">
        <v>19</v>
      </c>
      <c r="X36" t="s">
        <v>247</v>
      </c>
      <c r="Y36" s="210" t="s">
        <v>21</v>
      </c>
      <c r="Z36" t="s">
        <v>247</v>
      </c>
      <c r="AD36" t="s">
        <v>247</v>
      </c>
      <c r="AE36" s="70">
        <v>1695.8646616541355</v>
      </c>
      <c r="AF36" s="70">
        <v>541.32000000000005</v>
      </c>
      <c r="AG36" s="70" t="s">
        <v>247</v>
      </c>
    </row>
    <row r="37" spans="1:33">
      <c r="A37" t="b">
        <f t="shared" si="0"/>
        <v>0</v>
      </c>
      <c r="B37" t="s">
        <v>232</v>
      </c>
      <c r="C37" t="s">
        <v>240</v>
      </c>
      <c r="D37" t="s">
        <v>223</v>
      </c>
      <c r="H37" s="70">
        <v>2517.1999999999998</v>
      </c>
      <c r="I37" s="196" t="s">
        <v>246</v>
      </c>
      <c r="J37" s="70">
        <v>6666.6</v>
      </c>
      <c r="K37" s="201" t="s">
        <v>19</v>
      </c>
      <c r="L37" s="206"/>
      <c r="M37" s="210" t="s">
        <v>246</v>
      </c>
      <c r="N37">
        <v>308.60000000000002</v>
      </c>
      <c r="P37">
        <v>205.7</v>
      </c>
      <c r="Q37">
        <v>41.1</v>
      </c>
      <c r="S37">
        <v>0</v>
      </c>
      <c r="T37" s="196" t="s">
        <v>19</v>
      </c>
      <c r="X37" t="s">
        <v>247</v>
      </c>
      <c r="Y37" s="210" t="s">
        <v>21</v>
      </c>
      <c r="Z37" t="s">
        <v>247</v>
      </c>
      <c r="AD37" t="s">
        <v>247</v>
      </c>
      <c r="AE37" s="70" t="s">
        <v>247</v>
      </c>
      <c r="AF37" s="70" t="s">
        <v>247</v>
      </c>
      <c r="AG37" s="70" t="s">
        <v>247</v>
      </c>
    </row>
    <row r="38" spans="1:33">
      <c r="A38" t="b">
        <f t="shared" si="0"/>
        <v>0</v>
      </c>
      <c r="B38" t="s">
        <v>232</v>
      </c>
      <c r="C38" t="s">
        <v>240</v>
      </c>
      <c r="D38" t="s">
        <v>223</v>
      </c>
      <c r="H38" s="70">
        <v>792000</v>
      </c>
      <c r="I38" s="196" t="s">
        <v>246</v>
      </c>
      <c r="J38" s="70">
        <v>6000</v>
      </c>
      <c r="K38" s="201" t="s">
        <v>19</v>
      </c>
      <c r="L38" s="206"/>
      <c r="M38" s="210" t="s">
        <v>246</v>
      </c>
      <c r="N38">
        <v>350</v>
      </c>
      <c r="P38">
        <v>50</v>
      </c>
      <c r="Q38">
        <v>50</v>
      </c>
      <c r="R38">
        <v>50</v>
      </c>
      <c r="S38">
        <v>0</v>
      </c>
      <c r="T38" s="196" t="s">
        <v>19</v>
      </c>
      <c r="X38" t="s">
        <v>247</v>
      </c>
      <c r="Y38" s="210" t="s">
        <v>21</v>
      </c>
      <c r="Z38" t="s">
        <v>247</v>
      </c>
      <c r="AD38" t="s">
        <v>247</v>
      </c>
      <c r="AE38" s="70" t="s">
        <v>247</v>
      </c>
      <c r="AF38" s="70" t="s">
        <v>247</v>
      </c>
      <c r="AG38" s="70" t="s">
        <v>247</v>
      </c>
    </row>
    <row r="39" spans="1:33">
      <c r="A39" t="b">
        <f t="shared" si="0"/>
        <v>0</v>
      </c>
      <c r="B39" t="s">
        <v>232</v>
      </c>
      <c r="C39" t="s">
        <v>240</v>
      </c>
      <c r="D39" t="s">
        <v>223</v>
      </c>
      <c r="F39" s="70">
        <v>5356.8</v>
      </c>
      <c r="G39" s="70">
        <v>5356.8</v>
      </c>
      <c r="H39" s="70">
        <v>5356.8</v>
      </c>
      <c r="I39" s="196" t="s">
        <v>246</v>
      </c>
      <c r="J39" s="70">
        <v>1555.5</v>
      </c>
      <c r="K39" s="201" t="s">
        <v>19</v>
      </c>
      <c r="L39" s="206">
        <v>192</v>
      </c>
      <c r="M39" s="210" t="s">
        <v>246</v>
      </c>
      <c r="N39">
        <v>92.57</v>
      </c>
      <c r="P39">
        <v>27.77</v>
      </c>
      <c r="S39">
        <v>9.2569999999999997</v>
      </c>
      <c r="T39" s="196" t="s">
        <v>19</v>
      </c>
      <c r="X39" t="s">
        <v>247</v>
      </c>
      <c r="Y39" s="210" t="s">
        <v>21</v>
      </c>
      <c r="Z39" t="s">
        <v>259</v>
      </c>
      <c r="AA39">
        <v>13</v>
      </c>
      <c r="AD39" t="s">
        <v>261</v>
      </c>
      <c r="AE39" s="70">
        <v>348.47444324536445</v>
      </c>
      <c r="AF39" s="70" t="s">
        <v>247</v>
      </c>
      <c r="AG39" s="70">
        <v>192</v>
      </c>
    </row>
    <row r="40" spans="1:33">
      <c r="A40" t="b">
        <f t="shared" si="0"/>
        <v>1</v>
      </c>
      <c r="B40" t="s">
        <v>232</v>
      </c>
      <c r="C40" t="s">
        <v>240</v>
      </c>
      <c r="D40" t="s">
        <v>223</v>
      </c>
      <c r="E40" s="70">
        <v>2501.3000000000002</v>
      </c>
      <c r="F40" s="70">
        <v>2501.3000000000002</v>
      </c>
      <c r="G40" s="70">
        <v>2700</v>
      </c>
      <c r="H40" s="70">
        <v>3105</v>
      </c>
      <c r="I40" s="196" t="s">
        <v>246</v>
      </c>
      <c r="J40" s="70">
        <v>6000</v>
      </c>
      <c r="K40" s="201" t="s">
        <v>19</v>
      </c>
      <c r="L40" s="206"/>
      <c r="M40" s="210" t="s">
        <v>246</v>
      </c>
      <c r="N40">
        <v>90.9</v>
      </c>
      <c r="P40">
        <v>227.2</v>
      </c>
      <c r="S40">
        <v>0</v>
      </c>
      <c r="T40" s="196" t="s">
        <v>19</v>
      </c>
      <c r="X40" t="s">
        <v>247</v>
      </c>
      <c r="Y40" s="210" t="s">
        <v>21</v>
      </c>
      <c r="Z40" t="s">
        <v>247</v>
      </c>
      <c r="AD40" t="s">
        <v>247</v>
      </c>
      <c r="AE40" s="70" t="s">
        <v>247</v>
      </c>
      <c r="AF40" s="70" t="s">
        <v>247</v>
      </c>
      <c r="AG40" s="70" t="s">
        <v>247</v>
      </c>
    </row>
    <row r="41" spans="1:33">
      <c r="A41" t="b">
        <f t="shared" si="0"/>
        <v>1</v>
      </c>
      <c r="B41" t="s">
        <v>232</v>
      </c>
      <c r="C41" t="s">
        <v>240</v>
      </c>
      <c r="D41" t="s">
        <v>223</v>
      </c>
      <c r="E41" s="70">
        <v>1601.3</v>
      </c>
      <c r="F41" s="70">
        <v>1601.3</v>
      </c>
      <c r="G41" s="70">
        <v>1601.3</v>
      </c>
      <c r="H41" s="70">
        <v>1601.3</v>
      </c>
      <c r="I41" s="196" t="s">
        <v>246</v>
      </c>
      <c r="J41" s="70">
        <v>8888.7999999999993</v>
      </c>
      <c r="K41" s="201" t="s">
        <v>19</v>
      </c>
      <c r="L41" s="206"/>
      <c r="M41" s="210" t="s">
        <v>246</v>
      </c>
      <c r="N41">
        <v>435.7</v>
      </c>
      <c r="P41">
        <v>304.99</v>
      </c>
      <c r="S41">
        <v>0</v>
      </c>
      <c r="T41" s="196" t="s">
        <v>19</v>
      </c>
      <c r="X41" t="s">
        <v>247</v>
      </c>
      <c r="Y41" s="210" t="s">
        <v>21</v>
      </c>
      <c r="Z41" t="s">
        <v>247</v>
      </c>
      <c r="AD41" t="s">
        <v>247</v>
      </c>
      <c r="AE41" s="70" t="s">
        <v>247</v>
      </c>
      <c r="AF41" s="70" t="s">
        <v>247</v>
      </c>
      <c r="AG41" s="70" t="s">
        <v>247</v>
      </c>
    </row>
    <row r="42" spans="1:33">
      <c r="A42" t="b">
        <f t="shared" si="0"/>
        <v>1</v>
      </c>
      <c r="B42" t="s">
        <v>232</v>
      </c>
      <c r="C42" t="s">
        <v>240</v>
      </c>
      <c r="D42" t="s">
        <v>223</v>
      </c>
      <c r="E42" s="70">
        <v>953.5</v>
      </c>
      <c r="F42" s="70">
        <v>953.5</v>
      </c>
      <c r="G42" s="70">
        <v>953.5</v>
      </c>
      <c r="H42" s="70">
        <v>953.5</v>
      </c>
      <c r="I42" s="196" t="s">
        <v>246</v>
      </c>
      <c r="J42" s="70">
        <v>2222.2199999999998</v>
      </c>
      <c r="K42" s="201" t="s">
        <v>19</v>
      </c>
      <c r="L42" s="206">
        <v>146.4</v>
      </c>
      <c r="M42" s="210" t="s">
        <v>246</v>
      </c>
      <c r="N42">
        <v>102.87</v>
      </c>
      <c r="P42">
        <v>82.3</v>
      </c>
      <c r="S42">
        <v>0</v>
      </c>
      <c r="T42" s="196" t="s">
        <v>19</v>
      </c>
      <c r="X42" t="s">
        <v>247</v>
      </c>
      <c r="Y42" s="210" t="s">
        <v>21</v>
      </c>
      <c r="Z42" t="s">
        <v>259</v>
      </c>
      <c r="AA42">
        <v>10</v>
      </c>
      <c r="AC42">
        <v>790</v>
      </c>
      <c r="AD42" t="s">
        <v>247</v>
      </c>
      <c r="AE42" s="70">
        <v>265.71176297459039</v>
      </c>
      <c r="AF42" s="70" t="s">
        <v>247</v>
      </c>
      <c r="AG42" s="70">
        <v>146.4</v>
      </c>
    </row>
    <row r="43" spans="1:33">
      <c r="A43" t="b">
        <f t="shared" si="0"/>
        <v>0</v>
      </c>
      <c r="B43" s="189" t="s">
        <v>232</v>
      </c>
      <c r="C43" t="s">
        <v>240</v>
      </c>
      <c r="D43" t="s">
        <v>223</v>
      </c>
      <c r="F43" s="70">
        <v>1487.1</v>
      </c>
      <c r="G43" s="70">
        <v>1487.1</v>
      </c>
      <c r="H43" s="70">
        <v>1609.2</v>
      </c>
      <c r="I43" s="196" t="s">
        <v>246</v>
      </c>
      <c r="J43" s="70">
        <v>7111.11</v>
      </c>
      <c r="K43" s="201" t="s">
        <v>19</v>
      </c>
      <c r="M43" s="210" t="s">
        <v>246</v>
      </c>
      <c r="N43">
        <v>176.53</v>
      </c>
      <c r="P43">
        <v>264.79000000000002</v>
      </c>
      <c r="Q43">
        <v>52.92</v>
      </c>
      <c r="S43">
        <v>35.299999999999997</v>
      </c>
      <c r="T43" s="196" t="s">
        <v>19</v>
      </c>
      <c r="X43" t="s">
        <v>247</v>
      </c>
      <c r="Y43" s="210" t="s">
        <v>21</v>
      </c>
      <c r="Z43" t="s">
        <v>247</v>
      </c>
      <c r="AD43" t="s">
        <v>247</v>
      </c>
      <c r="AE43" s="70" t="s">
        <v>247</v>
      </c>
      <c r="AF43" s="70" t="s">
        <v>247</v>
      </c>
      <c r="AG43" s="70" t="s">
        <v>247</v>
      </c>
    </row>
    <row r="44" spans="1:33">
      <c r="A44" t="b">
        <f t="shared" si="0"/>
        <v>0</v>
      </c>
      <c r="B44" t="s">
        <v>232</v>
      </c>
      <c r="C44" t="s">
        <v>240</v>
      </c>
      <c r="D44" t="s">
        <v>223</v>
      </c>
      <c r="F44" s="70">
        <v>789</v>
      </c>
      <c r="G44" s="70">
        <v>1015</v>
      </c>
      <c r="H44" s="70">
        <v>1287</v>
      </c>
      <c r="I44" s="196" t="s">
        <v>246</v>
      </c>
      <c r="J44" s="70">
        <v>2222.1999999999998</v>
      </c>
      <c r="K44" s="201" t="s">
        <v>19</v>
      </c>
      <c r="M44" s="210" t="s">
        <v>246</v>
      </c>
      <c r="N44">
        <v>132.27000000000001</v>
      </c>
      <c r="P44">
        <v>52.9</v>
      </c>
      <c r="S44">
        <v>0</v>
      </c>
      <c r="T44" s="196" t="s">
        <v>19</v>
      </c>
      <c r="X44" t="s">
        <v>247</v>
      </c>
      <c r="Y44" s="210" t="s">
        <v>21</v>
      </c>
      <c r="Z44" t="s">
        <v>247</v>
      </c>
      <c r="AD44" t="s">
        <v>247</v>
      </c>
      <c r="AE44" s="70" t="s">
        <v>247</v>
      </c>
      <c r="AF44" s="70" t="s">
        <v>247</v>
      </c>
      <c r="AG44" s="70" t="s">
        <v>247</v>
      </c>
    </row>
    <row r="45" spans="1:33">
      <c r="A45" t="b">
        <f t="shared" si="0"/>
        <v>1</v>
      </c>
      <c r="B45" s="60" t="s">
        <v>232</v>
      </c>
      <c r="C45" s="60" t="s">
        <v>234</v>
      </c>
      <c r="D45" s="60" t="s">
        <v>225</v>
      </c>
      <c r="E45" s="193">
        <v>150000</v>
      </c>
      <c r="F45" s="193">
        <v>250000</v>
      </c>
      <c r="G45" s="193">
        <v>380000</v>
      </c>
      <c r="H45" s="193">
        <v>480000</v>
      </c>
      <c r="I45" s="198" t="s">
        <v>246</v>
      </c>
      <c r="J45" s="193">
        <v>55555.55</v>
      </c>
      <c r="K45" s="203" t="s">
        <v>19</v>
      </c>
      <c r="L45" s="207"/>
      <c r="M45" s="212" t="s">
        <v>246</v>
      </c>
      <c r="N45" s="60">
        <v>4084.95</v>
      </c>
      <c r="O45" s="60"/>
      <c r="P45" s="60">
        <v>1906.31</v>
      </c>
      <c r="Q45" s="60"/>
      <c r="R45" s="60"/>
      <c r="S45" s="60">
        <v>0</v>
      </c>
      <c r="T45" s="198" t="s">
        <v>19</v>
      </c>
      <c r="U45" s="60"/>
      <c r="V45" s="60"/>
      <c r="W45" s="60"/>
      <c r="X45" s="60" t="s">
        <v>247</v>
      </c>
      <c r="Y45" s="212" t="s">
        <v>21</v>
      </c>
      <c r="Z45" s="60" t="s">
        <v>247</v>
      </c>
      <c r="AA45" s="60"/>
      <c r="AB45" s="60"/>
      <c r="AC45" s="60"/>
      <c r="AD45" s="60" t="s">
        <v>247</v>
      </c>
      <c r="AE45" s="70" t="s">
        <v>247</v>
      </c>
      <c r="AF45" s="70" t="s">
        <v>247</v>
      </c>
      <c r="AG45" s="70" t="s">
        <v>247</v>
      </c>
    </row>
    <row r="46" spans="1:33">
      <c r="A46" t="b">
        <f t="shared" si="0"/>
        <v>1</v>
      </c>
      <c r="B46" t="s">
        <v>232</v>
      </c>
      <c r="C46" t="s">
        <v>233</v>
      </c>
      <c r="D46" t="s">
        <v>225</v>
      </c>
      <c r="E46" s="70">
        <v>374400</v>
      </c>
      <c r="F46" s="70">
        <v>374400</v>
      </c>
      <c r="G46" s="70">
        <v>374400</v>
      </c>
      <c r="H46" s="70">
        <v>468000</v>
      </c>
      <c r="I46" s="196" t="s">
        <v>246</v>
      </c>
      <c r="J46" s="70">
        <v>88888.88</v>
      </c>
      <c r="K46" s="201" t="s">
        <v>19</v>
      </c>
      <c r="L46" s="142">
        <v>14062.44</v>
      </c>
      <c r="M46" s="210" t="s">
        <v>246</v>
      </c>
      <c r="N46">
        <v>5291</v>
      </c>
      <c r="P46">
        <v>2116.4</v>
      </c>
      <c r="S46">
        <v>0</v>
      </c>
      <c r="T46" s="196" t="s">
        <v>19</v>
      </c>
      <c r="U46">
        <v>1169</v>
      </c>
      <c r="X46" t="s">
        <v>247</v>
      </c>
      <c r="Y46" s="210" t="s">
        <v>21</v>
      </c>
      <c r="Z46" t="s">
        <v>247</v>
      </c>
      <c r="AD46" t="s">
        <v>247</v>
      </c>
      <c r="AE46" s="70">
        <v>44055.26315789474</v>
      </c>
      <c r="AF46" s="70">
        <v>14062.44</v>
      </c>
      <c r="AG46" s="70" t="s">
        <v>247</v>
      </c>
    </row>
    <row r="47" spans="1:33">
      <c r="A47" t="b">
        <f t="shared" si="0"/>
        <v>0</v>
      </c>
      <c r="B47" t="s">
        <v>232</v>
      </c>
      <c r="C47" t="s">
        <v>234</v>
      </c>
      <c r="D47" t="s">
        <v>225</v>
      </c>
      <c r="H47" s="70">
        <v>120000</v>
      </c>
      <c r="I47" s="196" t="s">
        <v>246</v>
      </c>
      <c r="J47" s="70">
        <v>8888.8799999999992</v>
      </c>
      <c r="K47" s="201" t="s">
        <v>19</v>
      </c>
      <c r="L47" s="142">
        <v>6093.72</v>
      </c>
      <c r="M47" s="210" t="s">
        <v>246</v>
      </c>
      <c r="N47">
        <v>644.12</v>
      </c>
      <c r="P47">
        <v>96.61</v>
      </c>
      <c r="S47">
        <v>0</v>
      </c>
      <c r="T47" s="196" t="s">
        <v>19</v>
      </c>
      <c r="U47">
        <v>505.81</v>
      </c>
      <c r="X47" t="s">
        <v>247</v>
      </c>
      <c r="Y47" s="210" t="s">
        <v>21</v>
      </c>
      <c r="Z47" t="s">
        <v>247</v>
      </c>
      <c r="AD47" t="s">
        <v>247</v>
      </c>
      <c r="AE47" s="70">
        <v>19090.601503759401</v>
      </c>
      <c r="AF47" s="70">
        <v>6093.72</v>
      </c>
      <c r="AG47" s="70" t="s">
        <v>247</v>
      </c>
    </row>
    <row r="48" spans="1:33">
      <c r="A48" t="b">
        <f t="shared" si="0"/>
        <v>0</v>
      </c>
      <c r="B48" t="s">
        <v>232</v>
      </c>
      <c r="C48" t="s">
        <v>234</v>
      </c>
      <c r="D48" t="s">
        <v>225</v>
      </c>
      <c r="H48" s="70">
        <v>150000</v>
      </c>
      <c r="I48" s="196" t="s">
        <v>246</v>
      </c>
      <c r="J48" s="70">
        <v>10000</v>
      </c>
      <c r="K48" s="201" t="s">
        <v>19</v>
      </c>
      <c r="L48" s="142">
        <v>4992</v>
      </c>
      <c r="M48" s="210" t="s">
        <v>246</v>
      </c>
      <c r="N48">
        <v>624.99</v>
      </c>
      <c r="P48">
        <v>208.33</v>
      </c>
      <c r="S48">
        <v>0</v>
      </c>
      <c r="T48" s="196" t="s">
        <v>19</v>
      </c>
      <c r="U48">
        <v>414</v>
      </c>
      <c r="X48" t="s">
        <v>247</v>
      </c>
      <c r="Y48" s="210" t="s">
        <v>21</v>
      </c>
      <c r="Z48" t="s">
        <v>247</v>
      </c>
      <c r="AD48" t="s">
        <v>247</v>
      </c>
      <c r="AE48" s="70">
        <v>15639.097744360903</v>
      </c>
      <c r="AF48" s="70">
        <v>4992</v>
      </c>
      <c r="AG48" s="70" t="s">
        <v>247</v>
      </c>
    </row>
    <row r="49" spans="1:33">
      <c r="A49" t="b">
        <f t="shared" si="0"/>
        <v>1</v>
      </c>
      <c r="B49" t="s">
        <v>232</v>
      </c>
      <c r="C49" t="s">
        <v>234</v>
      </c>
      <c r="D49" t="s">
        <v>225</v>
      </c>
      <c r="E49" s="70">
        <v>144000</v>
      </c>
      <c r="F49" s="70">
        <v>168000</v>
      </c>
      <c r="G49" s="70">
        <v>480000</v>
      </c>
      <c r="H49" s="70">
        <v>720000</v>
      </c>
      <c r="I49" s="196" t="s">
        <v>246</v>
      </c>
      <c r="J49" s="70">
        <v>111111.11</v>
      </c>
      <c r="K49" s="201" t="s">
        <v>19</v>
      </c>
      <c r="L49" s="142">
        <v>63281.25</v>
      </c>
      <c r="M49" s="210" t="s">
        <v>246</v>
      </c>
      <c r="N49">
        <v>7201.63</v>
      </c>
      <c r="P49">
        <v>2057.61</v>
      </c>
      <c r="S49">
        <v>0</v>
      </c>
      <c r="T49" s="196" t="s">
        <v>19</v>
      </c>
      <c r="U49">
        <v>5269.43</v>
      </c>
      <c r="X49" t="s">
        <v>247</v>
      </c>
      <c r="Y49" s="210" t="s">
        <v>21</v>
      </c>
      <c r="Z49" t="s">
        <v>247</v>
      </c>
      <c r="AD49" t="s">
        <v>247</v>
      </c>
      <c r="AE49" s="70">
        <v>198249.53007518797</v>
      </c>
      <c r="AF49" s="70">
        <v>63281.25</v>
      </c>
      <c r="AG49" s="70" t="s">
        <v>247</v>
      </c>
    </row>
    <row r="50" spans="1:33">
      <c r="A50" t="b">
        <f t="shared" si="0"/>
        <v>0</v>
      </c>
      <c r="B50" t="s">
        <v>232</v>
      </c>
      <c r="C50" t="s">
        <v>235</v>
      </c>
      <c r="D50" t="s">
        <v>225</v>
      </c>
      <c r="H50" s="70">
        <v>60</v>
      </c>
      <c r="I50" s="196" t="s">
        <v>246</v>
      </c>
      <c r="J50" s="70">
        <v>3333.3</v>
      </c>
      <c r="K50" s="201" t="s">
        <v>19</v>
      </c>
      <c r="M50" s="210" t="s">
        <v>246</v>
      </c>
      <c r="N50">
        <v>150</v>
      </c>
      <c r="P50">
        <v>40</v>
      </c>
      <c r="Q50">
        <v>60</v>
      </c>
      <c r="R50">
        <v>27.7</v>
      </c>
      <c r="S50">
        <v>0</v>
      </c>
      <c r="T50" s="196" t="s">
        <v>19</v>
      </c>
      <c r="X50" t="s">
        <v>247</v>
      </c>
      <c r="Y50" s="210" t="s">
        <v>21</v>
      </c>
      <c r="Z50" t="s">
        <v>247</v>
      </c>
      <c r="AD50" t="s">
        <v>247</v>
      </c>
      <c r="AE50" s="70" t="s">
        <v>247</v>
      </c>
      <c r="AF50" s="70" t="s">
        <v>247</v>
      </c>
      <c r="AG50" s="70" t="s">
        <v>247</v>
      </c>
    </row>
    <row r="51" spans="1:33">
      <c r="B51" s="190" t="s">
        <v>232</v>
      </c>
      <c r="C51" s="190" t="s">
        <v>240</v>
      </c>
      <c r="D51" s="190" t="s">
        <v>225</v>
      </c>
      <c r="E51" s="194"/>
      <c r="F51" s="194"/>
      <c r="G51" s="194"/>
      <c r="H51" s="194">
        <v>794.58</v>
      </c>
      <c r="I51" s="190" t="s">
        <v>246</v>
      </c>
      <c r="J51" s="194">
        <v>6666.66</v>
      </c>
      <c r="K51" s="190" t="s">
        <v>19</v>
      </c>
      <c r="L51" s="208">
        <v>3272.8679971674774</v>
      </c>
      <c r="M51" s="190" t="s">
        <v>246</v>
      </c>
      <c r="N51" s="190">
        <v>427.34</v>
      </c>
      <c r="O51" s="190"/>
      <c r="P51" s="190">
        <v>128.19999999999999</v>
      </c>
      <c r="Q51" s="190"/>
      <c r="R51" s="190"/>
      <c r="S51" s="190">
        <v>0</v>
      </c>
      <c r="T51" s="190" t="s">
        <v>19</v>
      </c>
      <c r="U51" s="190"/>
      <c r="V51" s="190"/>
      <c r="W51" s="190"/>
      <c r="X51" s="190" t="s">
        <v>247</v>
      </c>
      <c r="Y51" s="190" t="s">
        <v>21</v>
      </c>
      <c r="Z51" s="190" t="s">
        <v>247</v>
      </c>
      <c r="AA51" s="190"/>
      <c r="AB51" s="190"/>
      <c r="AC51" s="190"/>
      <c r="AD51" s="190" t="s">
        <v>247</v>
      </c>
      <c r="AE51" s="194">
        <v>10253.345855787837</v>
      </c>
      <c r="AF51" s="194">
        <v>3272.8679971674774</v>
      </c>
      <c r="AG51" s="194" t="s">
        <v>247</v>
      </c>
    </row>
    <row r="52" spans="1:33">
      <c r="E52" s="142">
        <v>2010</v>
      </c>
      <c r="F52" s="142">
        <v>2011</v>
      </c>
      <c r="G52" s="142">
        <v>2012</v>
      </c>
      <c r="H52" s="142">
        <v>2013</v>
      </c>
      <c r="I52" s="70"/>
      <c r="K52" s="70"/>
      <c r="L52" s="70"/>
      <c r="M52" s="70"/>
      <c r="N52" s="70"/>
      <c r="O52" s="70"/>
      <c r="P52" s="70"/>
      <c r="Q52" s="70"/>
      <c r="R52" s="70"/>
      <c r="S52" s="70"/>
      <c r="T52" s="70"/>
      <c r="U52" s="70"/>
      <c r="V52" s="70"/>
      <c r="W52" s="70"/>
      <c r="X52" s="70"/>
    </row>
    <row r="53" spans="1:33">
      <c r="D53" t="s">
        <v>224</v>
      </c>
      <c r="E53" s="70">
        <f>SUMIFS($E$2:$E$49,$D$2:$D$49,$D53,$A$2:$A$49,TRUE)</f>
        <v>14298.73</v>
      </c>
      <c r="F53" s="70">
        <f>SUMIFS($E$2:$E$49,$D$2:$D$49,$D53,$A$2:$A$49,TRUE)</f>
        <v>14298.73</v>
      </c>
      <c r="G53" s="70">
        <f>SUMIFS($E$2:$E$49,$D$2:$D$49,$D53,$A$2:$A$49,TRUE)</f>
        <v>14298.73</v>
      </c>
      <c r="H53" s="70">
        <f>SUMIFS($E$2:$E$49,$D$2:$D$49,$D53,$A$2:$A$49,TRUE)</f>
        <v>14298.73</v>
      </c>
      <c r="I53" s="70"/>
      <c r="K53" s="70"/>
      <c r="L53" s="70"/>
      <c r="M53" s="70"/>
      <c r="N53" s="70"/>
      <c r="O53" s="70"/>
      <c r="P53" s="70"/>
      <c r="Q53" s="70"/>
      <c r="R53" s="70"/>
      <c r="S53" s="70"/>
      <c r="T53" s="70"/>
      <c r="U53" s="70"/>
      <c r="V53" s="70"/>
      <c r="W53" s="70"/>
      <c r="X53" s="70"/>
    </row>
    <row r="54" spans="1:33">
      <c r="D54" t="s">
        <v>223</v>
      </c>
      <c r="E54" s="70">
        <f t="shared" ref="E54:H55" si="1">SUMIFS($E$2:$E$49,$D$2:$D$49,$D54,$A$2:$A$49,TRUE)</f>
        <v>8679.39</v>
      </c>
      <c r="F54" s="70">
        <f t="shared" si="1"/>
        <v>8679.39</v>
      </c>
      <c r="G54" s="70">
        <f t="shared" si="1"/>
        <v>8679.39</v>
      </c>
      <c r="H54" s="70">
        <f t="shared" si="1"/>
        <v>8679.39</v>
      </c>
      <c r="I54" s="70"/>
      <c r="K54" s="70"/>
      <c r="L54" s="70"/>
      <c r="M54" s="70"/>
      <c r="N54" s="70"/>
      <c r="O54" s="70"/>
      <c r="P54" s="70"/>
      <c r="Q54" s="70"/>
      <c r="R54" s="70"/>
      <c r="S54" s="70"/>
      <c r="T54" s="70"/>
      <c r="U54" s="70"/>
      <c r="V54" s="70"/>
      <c r="W54" s="70"/>
      <c r="X54" s="70"/>
    </row>
    <row r="55" spans="1:33">
      <c r="D55" s="60" t="s">
        <v>225</v>
      </c>
      <c r="E55" s="70">
        <f t="shared" si="1"/>
        <v>668400</v>
      </c>
      <c r="F55" s="70">
        <f t="shared" si="1"/>
        <v>668400</v>
      </c>
      <c r="G55" s="70">
        <f t="shared" si="1"/>
        <v>668400</v>
      </c>
      <c r="H55" s="70">
        <f t="shared" si="1"/>
        <v>668400</v>
      </c>
      <c r="I55" s="70"/>
      <c r="K55" s="70"/>
      <c r="L55" s="70"/>
      <c r="M55" s="70"/>
      <c r="N55" s="70"/>
      <c r="O55" s="70"/>
      <c r="P55" s="70"/>
      <c r="Q55" s="70"/>
      <c r="R55" s="70"/>
      <c r="S55" s="70"/>
      <c r="T55" s="70"/>
      <c r="U55" s="70"/>
      <c r="V55" s="70"/>
      <c r="W55" s="70"/>
      <c r="X55" s="70"/>
    </row>
    <row r="56" spans="1:33">
      <c r="D56" s="60"/>
      <c r="I56" s="70"/>
      <c r="K56" s="70"/>
      <c r="L56" s="70"/>
      <c r="M56" s="70"/>
      <c r="N56" s="70"/>
      <c r="O56" s="70"/>
      <c r="P56" s="70"/>
      <c r="Q56" s="70"/>
      <c r="R56" s="70"/>
      <c r="S56" s="70"/>
      <c r="T56" s="70"/>
      <c r="U56" s="70"/>
      <c r="V56" s="70"/>
      <c r="W56" s="70"/>
      <c r="X56" s="70"/>
    </row>
    <row r="57" spans="1:33">
      <c r="E57" s="217" t="s">
        <v>276</v>
      </c>
      <c r="F57" s="217" t="s">
        <v>276</v>
      </c>
      <c r="G57" s="70" t="s">
        <v>278</v>
      </c>
      <c r="I57" s="70"/>
      <c r="J57" s="194">
        <f>7/5</f>
        <v>1.4</v>
      </c>
      <c r="K57" s="70"/>
      <c r="L57" s="70"/>
      <c r="M57" s="70"/>
      <c r="N57" s="70"/>
      <c r="O57" s="70"/>
      <c r="P57" s="70"/>
      <c r="Q57" s="70"/>
      <c r="R57" s="70"/>
      <c r="S57" s="70"/>
      <c r="T57" s="70"/>
      <c r="U57" s="70"/>
      <c r="V57" s="70"/>
      <c r="W57" s="70"/>
      <c r="X57" s="70"/>
    </row>
    <row r="58" spans="1:33">
      <c r="D58" s="25"/>
      <c r="E58" s="215"/>
      <c r="F58" s="215" t="s">
        <v>270</v>
      </c>
      <c r="G58" s="70" t="s">
        <v>271</v>
      </c>
      <c r="H58" s="70" t="s">
        <v>19</v>
      </c>
      <c r="I58" s="70" t="s">
        <v>21</v>
      </c>
      <c r="K58" s="70"/>
      <c r="L58" s="70"/>
      <c r="M58" s="70" t="s">
        <v>264</v>
      </c>
      <c r="N58" s="70"/>
      <c r="O58" s="70"/>
      <c r="P58" s="70"/>
      <c r="Q58" s="70"/>
      <c r="R58" s="70"/>
      <c r="S58" s="70"/>
      <c r="T58" s="70" t="s">
        <v>265</v>
      </c>
      <c r="U58" s="70"/>
      <c r="V58" s="70"/>
      <c r="W58" s="70"/>
      <c r="X58" s="70"/>
      <c r="Y58" s="70" t="s">
        <v>266</v>
      </c>
      <c r="Z58" s="70"/>
      <c r="AA58" s="70"/>
      <c r="AB58" s="70"/>
    </row>
    <row r="59" spans="1:33">
      <c r="D59" s="25"/>
      <c r="E59" s="215" t="s">
        <v>262</v>
      </c>
      <c r="F59" s="215" t="s">
        <v>263</v>
      </c>
      <c r="G59" s="70" t="s">
        <v>263</v>
      </c>
      <c r="H59" s="70" t="s">
        <v>154</v>
      </c>
      <c r="I59" s="70" t="s">
        <v>154</v>
      </c>
      <c r="K59" s="70"/>
      <c r="L59" s="70" t="s">
        <v>272</v>
      </c>
      <c r="M59" s="70" t="s">
        <v>252</v>
      </c>
      <c r="N59" s="70" t="s">
        <v>253</v>
      </c>
      <c r="O59" s="70" t="s">
        <v>254</v>
      </c>
      <c r="P59" s="70" t="s">
        <v>255</v>
      </c>
      <c r="Q59" s="70" t="s">
        <v>256</v>
      </c>
      <c r="R59" s="70" t="s">
        <v>257</v>
      </c>
      <c r="S59" s="70"/>
      <c r="T59" s="70" t="s">
        <v>252</v>
      </c>
      <c r="U59" s="70" t="s">
        <v>253</v>
      </c>
      <c r="V59" s="70" t="s">
        <v>256</v>
      </c>
      <c r="W59" s="70" t="s">
        <v>257</v>
      </c>
      <c r="X59" s="70"/>
      <c r="Y59" s="70" t="s">
        <v>252</v>
      </c>
      <c r="Z59" s="70" t="s">
        <v>253</v>
      </c>
      <c r="AA59" s="70" t="s">
        <v>256</v>
      </c>
      <c r="AB59" s="70" t="s">
        <v>257</v>
      </c>
    </row>
    <row r="60" spans="1:33">
      <c r="D60" s="25" t="s">
        <v>224</v>
      </c>
      <c r="E60" s="216">
        <f>SUMIFS($H$2:$H$51,$D$2:$D$51,$D60)</f>
        <v>524360.42999999993</v>
      </c>
      <c r="F60" s="216">
        <f>SUMIFS($J$2:$J$51,$D$2:$D$51,$D60)</f>
        <v>104144.69</v>
      </c>
      <c r="G60" s="142">
        <f>SUMIFS($AE$2:$AE$51,$D$2:$D$51,$D60)</f>
        <v>76963.878004893733</v>
      </c>
      <c r="H60" s="142">
        <f>SUMIFS($AF$2:$AF$51,$D$2:$D$51,$D60)</f>
        <v>24000</v>
      </c>
      <c r="I60" s="142">
        <f>SUMIFS($AG$2:$AG$51,$D$2:$D$51,$D60)</f>
        <v>864</v>
      </c>
      <c r="K60" s="70"/>
      <c r="L60" s="70">
        <f>SUM(M60:R60)</f>
        <v>105730.48800000001</v>
      </c>
      <c r="M60" s="142">
        <f t="shared" ref="M60:R62" si="2">SUMIFS(N$2:N$51,$D$2:$D$51,$D60)*12</f>
        <v>70690.320000000022</v>
      </c>
      <c r="N60" s="142">
        <f t="shared" si="2"/>
        <v>0</v>
      </c>
      <c r="O60" s="142">
        <f t="shared" si="2"/>
        <v>27035.279999999999</v>
      </c>
      <c r="P60" s="142">
        <f t="shared" si="2"/>
        <v>3598.2000000000003</v>
      </c>
      <c r="Q60" s="142">
        <f t="shared" si="2"/>
        <v>2960.6400000000003</v>
      </c>
      <c r="R60" s="142">
        <f t="shared" si="2"/>
        <v>1446.0479999999998</v>
      </c>
      <c r="S60" s="70"/>
      <c r="T60" s="142">
        <f t="shared" ref="T60:W62" si="3">SUMIFS(U$2:U$51,$D$2:$D$51,$D60)*12</f>
        <v>24642</v>
      </c>
      <c r="U60" s="142">
        <f t="shared" si="3"/>
        <v>0</v>
      </c>
      <c r="V60" s="142">
        <f t="shared" si="3"/>
        <v>0</v>
      </c>
      <c r="W60" s="142">
        <f t="shared" si="3"/>
        <v>0</v>
      </c>
      <c r="X60" s="70"/>
      <c r="Y60" s="142">
        <f>SUMIFS(AA$2:AA$51,$D$2:$D$51,$D60)*12</f>
        <v>600</v>
      </c>
      <c r="Z60" s="142">
        <f t="shared" ref="Z60:AB62" si="4">SUMIFS(AB$2:AB$51,$D$2:$D$51,$D60)*12</f>
        <v>0</v>
      </c>
      <c r="AA60" s="142">
        <f t="shared" si="4"/>
        <v>60</v>
      </c>
      <c r="AB60" s="142">
        <f t="shared" si="4"/>
        <v>0</v>
      </c>
    </row>
    <row r="61" spans="1:33">
      <c r="D61" s="25" t="s">
        <v>223</v>
      </c>
      <c r="E61" s="216">
        <f>SUMIFS($H$2:$H$51,$D$2:$D$51,$D61)</f>
        <v>816089.39</v>
      </c>
      <c r="F61" s="216">
        <f>SUMIFS($J$2:$J$51,$D$2:$D$51,$D61)</f>
        <v>89777.23</v>
      </c>
      <c r="G61" s="142">
        <f>SUMIFS($AE$2:$AE$51,$D$2:$D$51,$D61)</f>
        <v>6665.5961863489965</v>
      </c>
      <c r="H61" s="142">
        <f>SUMIFS($AF$2:$AF$51,$D$2:$D$51,$D61)</f>
        <v>541.32000000000005</v>
      </c>
      <c r="I61" s="142">
        <f>SUMIFS($AG$2:$AG$51,$D$2:$D$51,$D61)</f>
        <v>2336.4</v>
      </c>
      <c r="K61" s="70"/>
      <c r="L61" s="70">
        <f>SUM(M61:R61)</f>
        <v>86750.603999999992</v>
      </c>
      <c r="M61" s="142">
        <f t="shared" si="2"/>
        <v>46206.840000000004</v>
      </c>
      <c r="N61" s="142">
        <f t="shared" si="2"/>
        <v>0</v>
      </c>
      <c r="O61" s="142">
        <f t="shared" si="2"/>
        <v>26887.200000000004</v>
      </c>
      <c r="P61" s="142">
        <f t="shared" si="2"/>
        <v>9894.48</v>
      </c>
      <c r="Q61" s="142">
        <f t="shared" si="2"/>
        <v>3227.3999999999996</v>
      </c>
      <c r="R61" s="142">
        <f t="shared" si="2"/>
        <v>534.68399999999997</v>
      </c>
      <c r="S61" s="70"/>
      <c r="T61" s="142">
        <f t="shared" si="3"/>
        <v>0</v>
      </c>
      <c r="U61" s="142">
        <f t="shared" si="3"/>
        <v>0</v>
      </c>
      <c r="V61" s="142">
        <f t="shared" si="3"/>
        <v>0</v>
      </c>
      <c r="W61" s="142">
        <f t="shared" si="3"/>
        <v>0</v>
      </c>
      <c r="X61" s="70"/>
      <c r="Y61" s="142">
        <f t="shared" ref="Y61:Y62" si="5">SUMIFS(AA$2:AA$51,$D$2:$D$51,$D61)*12</f>
        <v>1020</v>
      </c>
      <c r="Z61" s="142">
        <f t="shared" si="4"/>
        <v>0</v>
      </c>
      <c r="AA61" s="142">
        <f t="shared" si="4"/>
        <v>9582</v>
      </c>
      <c r="AB61" s="142">
        <f t="shared" si="4"/>
        <v>0</v>
      </c>
    </row>
    <row r="62" spans="1:33">
      <c r="D62" s="25" t="s">
        <v>225</v>
      </c>
      <c r="E62" s="216">
        <f>SUMIFS($H$2:$H$51,$D$2:$D$51,$D62)</f>
        <v>1938854.58</v>
      </c>
      <c r="F62" s="216">
        <f>SUMIFS($J$2:$J$51,$D$2:$D$51,$D62)</f>
        <v>284444.37999999995</v>
      </c>
      <c r="G62" s="142">
        <f>SUMIFS($AE$2:$AE$51,$D$2:$D$51,$D62)</f>
        <v>287287.83833699086</v>
      </c>
      <c r="H62" s="142">
        <f>SUMIFS($AF$2:$AF$51,$D$2:$D$51,$D62)</f>
        <v>91702.277997167475</v>
      </c>
      <c r="I62" s="142">
        <f>SUMIFS($AG$2:$AG$51,$D$2:$D$51,$D62)</f>
        <v>0</v>
      </c>
      <c r="K62" s="70"/>
      <c r="L62" s="70">
        <f>SUM(M62:R62)</f>
        <v>300782.28000000009</v>
      </c>
      <c r="M62" s="142">
        <f t="shared" si="2"/>
        <v>221088.36000000004</v>
      </c>
      <c r="N62" s="142">
        <f t="shared" si="2"/>
        <v>0</v>
      </c>
      <c r="O62" s="142">
        <f t="shared" si="2"/>
        <v>78641.52</v>
      </c>
      <c r="P62" s="142">
        <f t="shared" si="2"/>
        <v>720</v>
      </c>
      <c r="Q62" s="142">
        <f t="shared" si="2"/>
        <v>332.4</v>
      </c>
      <c r="R62" s="142">
        <f t="shared" si="2"/>
        <v>0</v>
      </c>
      <c r="S62" s="70"/>
      <c r="T62" s="142">
        <f t="shared" si="3"/>
        <v>88298.880000000005</v>
      </c>
      <c r="U62" s="142">
        <f t="shared" si="3"/>
        <v>0</v>
      </c>
      <c r="V62" s="142">
        <f t="shared" si="3"/>
        <v>0</v>
      </c>
      <c r="W62" s="142">
        <f t="shared" si="3"/>
        <v>0</v>
      </c>
      <c r="X62" s="70"/>
      <c r="Y62" s="142">
        <f t="shared" si="5"/>
        <v>0</v>
      </c>
      <c r="Z62" s="142">
        <f t="shared" si="4"/>
        <v>0</v>
      </c>
      <c r="AA62" s="142">
        <f t="shared" si="4"/>
        <v>0</v>
      </c>
      <c r="AB62" s="142">
        <f t="shared" si="4"/>
        <v>0</v>
      </c>
    </row>
    <row r="63" spans="1:33">
      <c r="G63" s="218"/>
      <c r="I63" s="70"/>
      <c r="K63" s="70"/>
      <c r="L63" s="70"/>
      <c r="M63" s="70"/>
      <c r="N63" s="70"/>
      <c r="O63" s="70"/>
      <c r="P63" s="70"/>
      <c r="Q63" s="70"/>
      <c r="R63" s="70"/>
      <c r="S63" s="70"/>
      <c r="T63" s="70"/>
      <c r="U63" s="70"/>
      <c r="V63" s="70"/>
      <c r="W63" s="70"/>
      <c r="X63" s="70"/>
      <c r="Y63" s="70"/>
      <c r="Z63" s="70"/>
    </row>
    <row r="64" spans="1:33">
      <c r="D64" s="25"/>
      <c r="E64" s="217" t="s">
        <v>277</v>
      </c>
      <c r="F64" s="215" t="s">
        <v>270</v>
      </c>
      <c r="G64" s="70" t="s">
        <v>271</v>
      </c>
      <c r="I64" s="70"/>
      <c r="K64" s="70"/>
      <c r="L64" s="70"/>
      <c r="M64" s="70"/>
      <c r="N64" s="70"/>
      <c r="O64" s="70"/>
      <c r="P64" s="70"/>
      <c r="Q64" s="70"/>
      <c r="R64" s="70"/>
      <c r="S64" s="70"/>
      <c r="T64" s="70"/>
      <c r="U64" s="70"/>
      <c r="V64" s="70"/>
      <c r="W64" s="70"/>
      <c r="X64" s="70"/>
      <c r="Y64" s="70"/>
      <c r="Z64" s="70"/>
    </row>
    <row r="65" spans="4:25">
      <c r="D65" s="25"/>
      <c r="E65" s="215" t="s">
        <v>262</v>
      </c>
      <c r="F65" s="215" t="s">
        <v>263</v>
      </c>
      <c r="G65" s="70" t="s">
        <v>263</v>
      </c>
      <c r="I65" s="70"/>
      <c r="K65" s="70"/>
    </row>
    <row r="66" spans="4:25">
      <c r="D66" s="25" t="s">
        <v>224</v>
      </c>
      <c r="E66" s="219">
        <f t="shared" ref="E66:G67" si="6">E60*7/5</f>
        <v>734104.60199999996</v>
      </c>
      <c r="F66" s="216">
        <f t="shared" si="6"/>
        <v>145802.56600000002</v>
      </c>
      <c r="G66" s="70">
        <f t="shared" si="6"/>
        <v>107749.42920685121</v>
      </c>
      <c r="I66" s="70"/>
      <c r="K66" s="70"/>
    </row>
    <row r="67" spans="4:25">
      <c r="D67" s="25" t="s">
        <v>223</v>
      </c>
      <c r="E67" s="219">
        <f t="shared" si="6"/>
        <v>1142525.1460000002</v>
      </c>
      <c r="F67" s="216">
        <f t="shared" si="6"/>
        <v>125688.122</v>
      </c>
      <c r="G67" s="70">
        <f t="shared" si="6"/>
        <v>9331.834660888595</v>
      </c>
      <c r="I67" s="70"/>
      <c r="K67" s="70"/>
    </row>
    <row r="68" spans="4:25">
      <c r="D68" s="25" t="s">
        <v>225</v>
      </c>
      <c r="E68" s="216">
        <f>SUMIFS($H$2:$H$51,$D$2:$D$51,$D68)</f>
        <v>1938854.58</v>
      </c>
      <c r="F68" s="216">
        <f>F62</f>
        <v>284444.37999999995</v>
      </c>
      <c r="G68" s="70">
        <f>G62</f>
        <v>287287.83833699086</v>
      </c>
      <c r="I68" s="70"/>
      <c r="K68" s="70"/>
    </row>
    <row r="69" spans="4:25">
      <c r="I69" s="70"/>
      <c r="K69" s="70"/>
    </row>
    <row r="70" spans="4:25">
      <c r="E70" s="70">
        <f>E68*1000/365</f>
        <v>5311930.3561643837</v>
      </c>
      <c r="F70" s="70" t="s">
        <v>280</v>
      </c>
      <c r="I70" s="70"/>
      <c r="K70" s="70"/>
    </row>
    <row r="71" spans="4:25">
      <c r="E71" s="70">
        <f>E70/General!I5</f>
        <v>32.903230010743144</v>
      </c>
      <c r="F71" s="70" t="s">
        <v>281</v>
      </c>
      <c r="I71" s="70"/>
      <c r="K71" s="70"/>
    </row>
    <row r="72" spans="4:25">
      <c r="I72" s="70"/>
      <c r="K72" s="70"/>
      <c r="L72" s="70"/>
      <c r="M72" s="70"/>
      <c r="N72" s="70"/>
      <c r="O72" s="70"/>
      <c r="P72" s="70"/>
      <c r="Q72" s="70"/>
      <c r="R72" s="70"/>
      <c r="S72" s="70"/>
      <c r="T72" s="70"/>
      <c r="U72" s="70"/>
      <c r="V72" s="70"/>
      <c r="W72" s="70"/>
      <c r="X72" s="70"/>
      <c r="Y72" s="70"/>
    </row>
    <row r="73" spans="4:25">
      <c r="E73" s="218" t="s">
        <v>277</v>
      </c>
      <c r="I73" s="70"/>
      <c r="K73" s="70"/>
      <c r="L73" s="70"/>
      <c r="M73" s="70"/>
      <c r="N73" s="70"/>
      <c r="O73" s="70"/>
      <c r="P73" s="70"/>
      <c r="Q73" s="70"/>
      <c r="R73" s="70"/>
      <c r="S73" s="70"/>
      <c r="T73" s="70"/>
      <c r="U73" s="70"/>
      <c r="V73" s="70"/>
      <c r="W73" s="70"/>
    </row>
    <row r="74" spans="4:25">
      <c r="D74" s="25"/>
      <c r="E74" s="215" t="s">
        <v>264</v>
      </c>
      <c r="F74" s="215"/>
      <c r="G74" s="215"/>
      <c r="H74" s="215"/>
      <c r="I74" s="215"/>
      <c r="K74" s="70"/>
      <c r="L74" s="70"/>
      <c r="M74" s="70"/>
      <c r="N74" s="70"/>
      <c r="O74" s="70"/>
      <c r="P74" s="70"/>
      <c r="Q74" s="70"/>
      <c r="R74" s="70"/>
      <c r="S74" s="70"/>
      <c r="T74" s="70"/>
      <c r="U74" s="70"/>
      <c r="V74" s="70"/>
      <c r="W74" s="70"/>
    </row>
    <row r="75" spans="4:25">
      <c r="D75" s="25"/>
      <c r="E75" s="215" t="s">
        <v>252</v>
      </c>
      <c r="F75" s="215" t="s">
        <v>254</v>
      </c>
      <c r="G75" s="215" t="s">
        <v>255</v>
      </c>
      <c r="H75" s="215" t="s">
        <v>256</v>
      </c>
      <c r="I75" s="215" t="s">
        <v>257</v>
      </c>
      <c r="K75" s="70"/>
      <c r="L75" s="70"/>
      <c r="M75" s="70"/>
      <c r="N75" s="70"/>
      <c r="O75" s="70"/>
      <c r="P75" s="70"/>
      <c r="Q75" s="70"/>
      <c r="R75" s="70"/>
      <c r="S75" s="215"/>
      <c r="T75" s="215" t="s">
        <v>265</v>
      </c>
      <c r="U75" s="215" t="s">
        <v>266</v>
      </c>
      <c r="V75" s="215"/>
      <c r="W75" s="215"/>
    </row>
    <row r="76" spans="4:25">
      <c r="D76" s="25" t="s">
        <v>224</v>
      </c>
      <c r="E76" s="220">
        <f>M60*$J$57</f>
        <v>98966.448000000019</v>
      </c>
      <c r="F76" s="220">
        <f t="shared" ref="F76:I77" si="7">O60*$J$57</f>
        <v>37849.391999999993</v>
      </c>
      <c r="G76" s="220">
        <f t="shared" si="7"/>
        <v>5037.4800000000005</v>
      </c>
      <c r="H76" s="220">
        <f t="shared" si="7"/>
        <v>4144.8960000000006</v>
      </c>
      <c r="I76" s="220">
        <f t="shared" si="7"/>
        <v>2024.4671999999996</v>
      </c>
      <c r="K76" s="70"/>
      <c r="L76" s="70"/>
      <c r="M76" s="70"/>
      <c r="N76" s="70"/>
      <c r="O76" s="70"/>
      <c r="P76" s="70"/>
      <c r="Q76" s="70"/>
      <c r="R76" s="70"/>
      <c r="S76" s="215"/>
      <c r="T76" s="215" t="s">
        <v>252</v>
      </c>
      <c r="U76" s="215" t="s">
        <v>253</v>
      </c>
      <c r="V76" s="215" t="s">
        <v>256</v>
      </c>
      <c r="W76" s="215" t="s">
        <v>257</v>
      </c>
    </row>
    <row r="77" spans="4:25">
      <c r="D77" s="25" t="s">
        <v>223</v>
      </c>
      <c r="E77" s="220">
        <f>M61*$J$57</f>
        <v>64689.576000000001</v>
      </c>
      <c r="F77" s="220">
        <f t="shared" si="7"/>
        <v>37642.080000000002</v>
      </c>
      <c r="G77" s="220">
        <f t="shared" si="7"/>
        <v>13852.271999999999</v>
      </c>
      <c r="H77" s="220">
        <f t="shared" si="7"/>
        <v>4518.3599999999988</v>
      </c>
      <c r="I77" s="220">
        <f t="shared" si="7"/>
        <v>748.55759999999987</v>
      </c>
      <c r="K77" s="70"/>
      <c r="L77" s="70"/>
      <c r="M77" s="70"/>
      <c r="N77" s="70"/>
      <c r="O77" s="70"/>
      <c r="P77" s="70"/>
      <c r="Q77" s="70"/>
      <c r="R77" s="70"/>
      <c r="S77" s="25" t="s">
        <v>224</v>
      </c>
      <c r="T77" s="216">
        <f>T60*$J$57</f>
        <v>34498.799999999996</v>
      </c>
      <c r="U77" s="216">
        <f t="shared" ref="U77:W78" si="8">Z60*$J$57</f>
        <v>0</v>
      </c>
      <c r="V77" s="216">
        <f t="shared" si="8"/>
        <v>84</v>
      </c>
      <c r="W77" s="216">
        <f t="shared" si="8"/>
        <v>0</v>
      </c>
    </row>
    <row r="78" spans="4:25">
      <c r="D78" s="25" t="s">
        <v>225</v>
      </c>
      <c r="E78" s="220">
        <f>M62</f>
        <v>221088.36000000004</v>
      </c>
      <c r="F78" s="220">
        <f>O62</f>
        <v>78641.52</v>
      </c>
      <c r="G78" s="220">
        <f>P62</f>
        <v>720</v>
      </c>
      <c r="H78" s="220">
        <f>Q62</f>
        <v>332.4</v>
      </c>
      <c r="I78" s="220">
        <f>R62</f>
        <v>0</v>
      </c>
      <c r="K78" s="70"/>
      <c r="L78" s="70"/>
      <c r="M78" s="70"/>
      <c r="N78" s="70"/>
      <c r="O78" s="70"/>
      <c r="P78" s="70"/>
      <c r="Q78" s="70"/>
      <c r="R78" s="70"/>
      <c r="S78" s="25" t="s">
        <v>223</v>
      </c>
      <c r="T78" s="216">
        <f>T61*$J$57</f>
        <v>0</v>
      </c>
      <c r="U78" s="216">
        <f t="shared" si="8"/>
        <v>0</v>
      </c>
      <c r="V78" s="216">
        <f t="shared" si="8"/>
        <v>13414.8</v>
      </c>
      <c r="W78" s="216">
        <f t="shared" si="8"/>
        <v>0</v>
      </c>
    </row>
    <row r="79" spans="4:25">
      <c r="I79" s="70"/>
      <c r="K79" s="70"/>
      <c r="L79" s="70"/>
      <c r="M79" s="70"/>
      <c r="N79" s="70"/>
      <c r="O79" s="70"/>
      <c r="P79" s="70"/>
      <c r="Q79" s="70"/>
      <c r="R79" s="70"/>
      <c r="S79" s="25" t="s">
        <v>225</v>
      </c>
      <c r="T79" s="216">
        <f>T62</f>
        <v>88298.880000000005</v>
      </c>
      <c r="U79" s="216">
        <f>Z62</f>
        <v>0</v>
      </c>
      <c r="V79" s="216">
        <f>AA62</f>
        <v>0</v>
      </c>
      <c r="W79" s="216">
        <f>AB62</f>
        <v>0</v>
      </c>
    </row>
    <row r="80" spans="4:25">
      <c r="I80" s="70"/>
      <c r="K80" s="70"/>
      <c r="L80" s="70"/>
      <c r="M80" s="70"/>
      <c r="N80" s="70"/>
      <c r="O80" s="70"/>
      <c r="P80" s="70"/>
      <c r="Q80" s="70"/>
      <c r="R80" s="70"/>
      <c r="S80" s="70"/>
      <c r="T80" s="70"/>
      <c r="U80" s="70"/>
      <c r="V80" s="70"/>
      <c r="W80" s="70"/>
    </row>
    <row r="81" spans="9:27">
      <c r="I81" s="70"/>
      <c r="K81" s="70"/>
      <c r="L81" s="70"/>
      <c r="M81" s="70"/>
      <c r="N81" s="70"/>
      <c r="O81" s="70"/>
      <c r="P81" s="70"/>
      <c r="Q81" s="70"/>
      <c r="R81" s="70"/>
      <c r="S81" s="70"/>
      <c r="T81" s="70"/>
      <c r="U81" s="70"/>
      <c r="V81" s="70"/>
      <c r="W81" s="70"/>
    </row>
    <row r="82" spans="9:27">
      <c r="I82" s="70"/>
      <c r="K82" s="70"/>
      <c r="L82" s="226"/>
      <c r="M82" s="227"/>
      <c r="N82" s="227"/>
      <c r="O82" s="227"/>
      <c r="P82" s="227"/>
      <c r="Q82" s="227"/>
      <c r="R82" s="227"/>
      <c r="S82" s="227"/>
      <c r="T82" s="227"/>
      <c r="U82" s="227"/>
      <c r="V82" s="227"/>
      <c r="W82" s="227"/>
      <c r="X82" s="228"/>
      <c r="Y82" s="228"/>
      <c r="Z82" s="228"/>
      <c r="AA82" s="229"/>
    </row>
    <row r="83" spans="9:27">
      <c r="I83" s="70"/>
      <c r="K83" s="70"/>
      <c r="L83" s="230"/>
      <c r="M83" s="193"/>
      <c r="N83" s="193"/>
      <c r="O83" s="193"/>
      <c r="P83" s="193"/>
      <c r="Q83" s="193"/>
      <c r="R83" s="193"/>
      <c r="S83" s="193"/>
      <c r="T83" s="193"/>
      <c r="U83" s="193"/>
      <c r="V83" s="193"/>
      <c r="W83" s="193"/>
      <c r="X83" s="60"/>
      <c r="Y83" s="60"/>
      <c r="Z83" s="60"/>
      <c r="AA83" s="231"/>
    </row>
    <row r="84" spans="9:27">
      <c r="I84" s="70"/>
      <c r="K84" s="70"/>
      <c r="L84" s="230"/>
      <c r="M84" s="193"/>
      <c r="N84" s="193"/>
      <c r="O84" s="193"/>
      <c r="P84" s="193"/>
      <c r="Q84" s="193"/>
      <c r="R84" s="193"/>
      <c r="S84" s="193"/>
      <c r="T84" s="193"/>
      <c r="U84" s="193"/>
      <c r="V84" s="193"/>
      <c r="W84" s="193"/>
      <c r="X84" s="60"/>
      <c r="Y84" s="60"/>
      <c r="Z84" s="60"/>
      <c r="AA84" s="231"/>
    </row>
    <row r="85" spans="9:27">
      <c r="I85" s="70"/>
      <c r="K85" s="70"/>
      <c r="L85" s="230"/>
      <c r="M85" s="232" t="s">
        <v>273</v>
      </c>
      <c r="N85" s="193"/>
      <c r="O85" s="193"/>
      <c r="P85" s="193"/>
      <c r="Q85" s="193"/>
      <c r="R85" s="193"/>
      <c r="S85" s="193"/>
      <c r="T85" s="193"/>
      <c r="U85" s="193"/>
      <c r="V85" s="193"/>
      <c r="W85" s="193"/>
      <c r="X85" s="193"/>
      <c r="Y85" s="193"/>
      <c r="Z85" s="193"/>
      <c r="AA85" s="231"/>
    </row>
    <row r="86" spans="9:27">
      <c r="I86" s="70"/>
      <c r="K86" s="70"/>
      <c r="L86" s="230"/>
      <c r="M86" s="232" t="s">
        <v>246</v>
      </c>
      <c r="N86" s="193"/>
      <c r="O86" s="193"/>
      <c r="P86" s="193"/>
      <c r="Q86" s="193"/>
      <c r="R86" s="193"/>
      <c r="S86" s="193"/>
      <c r="T86" s="198"/>
      <c r="U86" s="193"/>
      <c r="V86" s="225" t="s">
        <v>19</v>
      </c>
      <c r="W86" s="225" t="s">
        <v>21</v>
      </c>
      <c r="X86" s="215"/>
      <c r="Y86" s="215"/>
      <c r="Z86" s="215"/>
      <c r="AA86" s="231"/>
    </row>
    <row r="87" spans="9:27">
      <c r="I87" s="70"/>
      <c r="K87" s="70"/>
      <c r="L87" s="215"/>
      <c r="M87" s="215" t="s">
        <v>274</v>
      </c>
      <c r="N87" s="215"/>
      <c r="O87" s="215"/>
      <c r="P87" s="215"/>
      <c r="Q87" s="215"/>
      <c r="R87" s="215"/>
      <c r="S87" s="193"/>
      <c r="T87" s="198"/>
      <c r="U87" s="193"/>
      <c r="V87" s="215" t="s">
        <v>275</v>
      </c>
      <c r="W87" s="215" t="s">
        <v>275</v>
      </c>
      <c r="X87" s="215"/>
      <c r="Y87" s="215"/>
      <c r="Z87" s="215"/>
      <c r="AA87" s="231"/>
    </row>
    <row r="88" spans="9:27">
      <c r="I88" s="70"/>
      <c r="K88" s="70"/>
      <c r="L88" s="215"/>
      <c r="M88" s="215" t="s">
        <v>252</v>
      </c>
      <c r="N88" s="215" t="s">
        <v>253</v>
      </c>
      <c r="O88" s="215" t="s">
        <v>254</v>
      </c>
      <c r="P88" s="215" t="s">
        <v>255</v>
      </c>
      <c r="Q88" s="215" t="s">
        <v>256</v>
      </c>
      <c r="R88" s="215" t="s">
        <v>257</v>
      </c>
      <c r="S88" s="193"/>
      <c r="T88" s="198"/>
      <c r="U88" s="193"/>
      <c r="V88" s="215" t="s">
        <v>252</v>
      </c>
      <c r="W88" s="215" t="s">
        <v>252</v>
      </c>
      <c r="X88" s="215" t="s">
        <v>253</v>
      </c>
      <c r="Y88" s="215" t="s">
        <v>256</v>
      </c>
      <c r="Z88" s="215" t="s">
        <v>257</v>
      </c>
      <c r="AA88" s="231"/>
    </row>
    <row r="89" spans="9:27">
      <c r="I89" s="70"/>
      <c r="K89" s="70"/>
      <c r="L89" s="25" t="s">
        <v>224</v>
      </c>
      <c r="M89" s="224">
        <f t="shared" ref="M89:R91" si="9">M60/$E60</f>
        <v>0.13481246096315855</v>
      </c>
      <c r="N89" s="224">
        <f t="shared" si="9"/>
        <v>0</v>
      </c>
      <c r="O89" s="224">
        <f t="shared" si="9"/>
        <v>5.1558581565737144E-2</v>
      </c>
      <c r="P89" s="224">
        <f t="shared" si="9"/>
        <v>6.8620738601499753E-3</v>
      </c>
      <c r="Q89" s="224">
        <f t="shared" si="9"/>
        <v>5.6461926389067933E-3</v>
      </c>
      <c r="R89" s="224">
        <f t="shared" si="9"/>
        <v>2.7577366964932877E-3</v>
      </c>
      <c r="S89" s="193"/>
      <c r="T89" s="198"/>
      <c r="U89" s="193"/>
      <c r="V89" s="224">
        <f>T60/$E60</f>
        <v>4.6994392769111132E-2</v>
      </c>
      <c r="W89" s="224">
        <f t="shared" ref="W89:Z91" si="10">Y60/$E60</f>
        <v>1.1442511022427839E-3</v>
      </c>
      <c r="X89" s="224">
        <f t="shared" si="10"/>
        <v>0</v>
      </c>
      <c r="Y89" s="224">
        <f t="shared" si="10"/>
        <v>1.1442511022427838E-4</v>
      </c>
      <c r="Z89" s="224">
        <f t="shared" si="10"/>
        <v>0</v>
      </c>
      <c r="AA89" s="231"/>
    </row>
    <row r="90" spans="9:27">
      <c r="I90" s="70"/>
      <c r="K90" s="70"/>
      <c r="L90" s="25" t="s">
        <v>223</v>
      </c>
      <c r="M90" s="224">
        <f t="shared" si="9"/>
        <v>5.6619826904011093E-2</v>
      </c>
      <c r="N90" s="224">
        <f t="shared" si="9"/>
        <v>0</v>
      </c>
      <c r="O90" s="224">
        <f t="shared" si="9"/>
        <v>3.2946390835935271E-2</v>
      </c>
      <c r="P90" s="224">
        <f t="shared" si="9"/>
        <v>1.2124260064206936E-2</v>
      </c>
      <c r="Q90" s="224">
        <f t="shared" si="9"/>
        <v>3.9547138334931663E-3</v>
      </c>
      <c r="R90" s="224">
        <f t="shared" si="9"/>
        <v>6.551782274733408E-4</v>
      </c>
      <c r="S90" s="193"/>
      <c r="T90" s="198"/>
      <c r="U90" s="193"/>
      <c r="V90" s="224">
        <f>T61/$E61</f>
        <v>0</v>
      </c>
      <c r="W90" s="224">
        <f t="shared" si="10"/>
        <v>1.2498630817881359E-3</v>
      </c>
      <c r="X90" s="224">
        <f t="shared" si="10"/>
        <v>0</v>
      </c>
      <c r="Y90" s="224">
        <f t="shared" si="10"/>
        <v>1.1741360833033255E-2</v>
      </c>
      <c r="Z90" s="224">
        <f t="shared" si="10"/>
        <v>0</v>
      </c>
      <c r="AA90" s="231"/>
    </row>
    <row r="91" spans="9:27">
      <c r="I91" s="70"/>
      <c r="K91" s="70"/>
      <c r="L91" s="25" t="s">
        <v>225</v>
      </c>
      <c r="M91" s="224">
        <f t="shared" si="9"/>
        <v>0.11403039829836029</v>
      </c>
      <c r="N91" s="224">
        <f t="shared" si="9"/>
        <v>0</v>
      </c>
      <c r="O91" s="224">
        <f t="shared" si="9"/>
        <v>4.0560814003905335E-2</v>
      </c>
      <c r="P91" s="224">
        <f t="shared" si="9"/>
        <v>3.7135327601516146E-4</v>
      </c>
      <c r="Q91" s="224">
        <f t="shared" si="9"/>
        <v>1.7144142909366621E-4</v>
      </c>
      <c r="R91" s="224">
        <f t="shared" si="9"/>
        <v>0</v>
      </c>
      <c r="S91" s="193"/>
      <c r="T91" s="198"/>
      <c r="U91" s="193"/>
      <c r="V91" s="224">
        <f>T62/$E62</f>
        <v>4.5541775495096699E-2</v>
      </c>
      <c r="W91" s="224">
        <f t="shared" si="10"/>
        <v>0</v>
      </c>
      <c r="X91" s="224">
        <f t="shared" si="10"/>
        <v>0</v>
      </c>
      <c r="Y91" s="224">
        <f t="shared" si="10"/>
        <v>0</v>
      </c>
      <c r="Z91" s="224">
        <f t="shared" si="10"/>
        <v>0</v>
      </c>
      <c r="AA91" s="231"/>
    </row>
    <row r="92" spans="9:27">
      <c r="I92" s="70"/>
      <c r="K92" s="70"/>
      <c r="L92" s="230"/>
      <c r="M92" s="193"/>
      <c r="N92" s="193"/>
      <c r="O92" s="193"/>
      <c r="P92" s="193"/>
      <c r="Q92" s="193"/>
      <c r="R92" s="193"/>
      <c r="S92" s="193"/>
      <c r="T92" s="193"/>
      <c r="U92" s="193"/>
      <c r="V92" s="193"/>
      <c r="W92" s="193"/>
      <c r="X92" s="60"/>
      <c r="Y92" s="60"/>
      <c r="Z92" s="60"/>
      <c r="AA92" s="231"/>
    </row>
    <row r="93" spans="9:27">
      <c r="I93" s="70"/>
      <c r="K93" s="70"/>
      <c r="L93" s="230"/>
      <c r="M93" s="193"/>
      <c r="N93" s="193"/>
      <c r="O93" s="193"/>
      <c r="P93" s="193"/>
      <c r="Q93" s="193"/>
      <c r="R93" s="193"/>
      <c r="S93" s="193"/>
      <c r="T93" s="193"/>
      <c r="U93" s="193"/>
      <c r="V93" s="193"/>
      <c r="W93" s="193"/>
      <c r="X93" s="60"/>
      <c r="Y93" s="60"/>
      <c r="Z93" s="60"/>
      <c r="AA93" s="231"/>
    </row>
    <row r="94" spans="9:27">
      <c r="I94" s="70"/>
      <c r="K94" s="70"/>
      <c r="L94" s="230"/>
      <c r="M94" s="193"/>
      <c r="N94" s="193"/>
      <c r="O94" s="193"/>
      <c r="P94" s="193"/>
      <c r="Q94" s="193"/>
      <c r="R94" s="193"/>
      <c r="S94" s="193"/>
      <c r="T94" s="193"/>
      <c r="U94" s="193"/>
      <c r="V94" s="193"/>
      <c r="W94" s="193"/>
      <c r="X94" s="60"/>
      <c r="Y94" s="60"/>
      <c r="Z94" s="60"/>
      <c r="AA94" s="231"/>
    </row>
    <row r="95" spans="9:27">
      <c r="I95" s="70"/>
      <c r="K95" s="70"/>
      <c r="L95" s="233"/>
      <c r="M95" s="234"/>
      <c r="N95" s="234"/>
      <c r="O95" s="234"/>
      <c r="P95" s="234"/>
      <c r="Q95" s="234"/>
      <c r="R95" s="234"/>
      <c r="S95" s="234"/>
      <c r="T95" s="234"/>
      <c r="U95" s="234"/>
      <c r="V95" s="234"/>
      <c r="W95" s="234"/>
      <c r="X95" s="143"/>
      <c r="Y95" s="143"/>
      <c r="Z95" s="143"/>
      <c r="AA95" s="235"/>
    </row>
    <row r="96" spans="9:27">
      <c r="I96" s="70"/>
      <c r="K96" s="70"/>
      <c r="L96" s="70"/>
      <c r="M96" s="70"/>
      <c r="N96" s="70"/>
      <c r="O96" s="70"/>
      <c r="P96" s="70"/>
      <c r="Q96" s="70"/>
      <c r="R96" s="70"/>
      <c r="S96" s="70"/>
      <c r="T96" s="70"/>
      <c r="U96" s="70"/>
      <c r="V96" s="70"/>
      <c r="W96" s="70"/>
    </row>
    <row r="97" spans="9:23">
      <c r="I97" s="70"/>
      <c r="K97" s="70"/>
      <c r="L97" s="70"/>
      <c r="M97" s="70"/>
      <c r="N97" s="70"/>
      <c r="O97" s="70"/>
      <c r="P97" s="70"/>
      <c r="Q97" s="70"/>
      <c r="R97" s="70"/>
      <c r="S97" s="70"/>
      <c r="T97" s="70"/>
      <c r="U97" s="70"/>
      <c r="V97" s="70"/>
      <c r="W97" s="70"/>
    </row>
    <row r="98" spans="9:23">
      <c r="I98" s="70"/>
      <c r="K98" s="70"/>
      <c r="L98" s="70"/>
      <c r="M98" s="70"/>
      <c r="N98" s="70"/>
      <c r="O98" s="70"/>
      <c r="P98" s="70"/>
      <c r="Q98" s="70"/>
      <c r="R98" s="70"/>
      <c r="S98" s="70"/>
      <c r="T98" s="70"/>
      <c r="U98" s="70"/>
      <c r="V98" s="70"/>
      <c r="W98" s="70"/>
    </row>
    <row r="99" spans="9:23">
      <c r="I99" s="70"/>
      <c r="K99" s="70"/>
      <c r="L99" s="70"/>
      <c r="M99" s="70"/>
      <c r="N99" s="70"/>
      <c r="O99" s="70"/>
      <c r="P99" s="70"/>
      <c r="Q99" s="70"/>
      <c r="R99" s="70"/>
      <c r="S99" s="70"/>
      <c r="T99" s="70"/>
      <c r="U99" s="70"/>
      <c r="V99" s="70"/>
      <c r="W99" s="70"/>
    </row>
    <row r="100" spans="9:23">
      <c r="I100" s="70"/>
      <c r="K100" s="70"/>
      <c r="L100" s="70"/>
      <c r="M100" s="70"/>
      <c r="N100" s="70"/>
      <c r="O100" s="70"/>
      <c r="P100" s="70"/>
      <c r="Q100" s="70"/>
      <c r="R100" s="70"/>
      <c r="S100" s="70"/>
      <c r="T100" s="70"/>
      <c r="U100" s="70"/>
      <c r="V100" s="70"/>
      <c r="W100" s="70"/>
    </row>
  </sheetData>
  <autoFilter ref="B1:AD55"/>
  <pageMargins left="0.7" right="0.7" top="0.75" bottom="0.75" header="0.3" footer="0.3"/>
  <pageSetup paperSize="0" orientation="portrait" horizontalDpi="0" verticalDpi="0" copies="0"/>
  <drawing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4:F29"/>
  <sheetViews>
    <sheetView workbookViewId="0">
      <selection activeCell="C18" sqref="C18"/>
    </sheetView>
  </sheetViews>
  <sheetFormatPr defaultRowHeight="15.75"/>
  <cols>
    <col min="3" max="3" width="20" bestFit="1" customWidth="1"/>
  </cols>
  <sheetData>
    <row r="4" spans="2:6">
      <c r="B4" t="s">
        <v>526</v>
      </c>
      <c r="C4">
        <v>95</v>
      </c>
      <c r="D4" t="s">
        <v>524</v>
      </c>
      <c r="F4" t="s">
        <v>525</v>
      </c>
    </row>
    <row r="11" spans="2:6">
      <c r="B11" t="s">
        <v>210</v>
      </c>
      <c r="C11" s="186">
        <f>Transport!D84</f>
        <v>7.5862275163181992E-3</v>
      </c>
    </row>
    <row r="12" spans="2:6">
      <c r="B12" t="s">
        <v>527</v>
      </c>
      <c r="C12" s="186">
        <f>Transport!D85</f>
        <v>0.7708499653934151</v>
      </c>
    </row>
    <row r="14" spans="2:6">
      <c r="C14" s="14">
        <v>0.05</v>
      </c>
      <c r="D14" t="s">
        <v>528</v>
      </c>
    </row>
    <row r="16" spans="2:6">
      <c r="B16" t="s">
        <v>210</v>
      </c>
      <c r="C16" s="186">
        <f>(1-$C$18)*C11</f>
        <v>7.2909578130007091E-3</v>
      </c>
    </row>
    <row r="17" spans="2:3">
      <c r="B17" t="s">
        <v>527</v>
      </c>
      <c r="C17" s="145">
        <f>(1-$C$18)*C12</f>
        <v>0.74084708977514269</v>
      </c>
    </row>
    <row r="18" spans="2:3">
      <c r="B18" t="s">
        <v>529</v>
      </c>
      <c r="C18" s="145">
        <f>C14*SUM(C11:C12)</f>
        <v>3.8921809645486666E-2</v>
      </c>
    </row>
    <row r="28" spans="2:3">
      <c r="C28">
        <f>250/1200</f>
        <v>0.20833333333333334</v>
      </c>
    </row>
    <row r="29" spans="2:3">
      <c r="C29">
        <f>1-C28</f>
        <v>0.79166666666666663</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AD77"/>
  <sheetViews>
    <sheetView showGridLines="0" workbookViewId="0">
      <pane xSplit="5" ySplit="3" topLeftCell="F40" activePane="bottomRight" state="frozen"/>
      <selection activeCell="E1" sqref="E1"/>
      <selection pane="topRight" activeCell="F1" sqref="F1"/>
      <selection pane="bottomLeft" activeCell="E4" sqref="E4"/>
      <selection pane="bottomRight" activeCell="F59" sqref="F59"/>
    </sheetView>
  </sheetViews>
  <sheetFormatPr defaultRowHeight="15.75"/>
  <cols>
    <col min="1" max="1" width="8.5" customWidth="1"/>
    <col min="2" max="2" width="5.5" customWidth="1"/>
    <col min="3" max="3" width="4.25" customWidth="1"/>
    <col min="4" max="4" width="8.75" customWidth="1"/>
    <col min="5" max="5" width="60.625" customWidth="1"/>
    <col min="6" max="6" width="19.25" bestFit="1" customWidth="1"/>
    <col min="7" max="7" width="14.875" bestFit="1" customWidth="1"/>
    <col min="8" max="8" width="8.5" bestFit="1" customWidth="1"/>
    <col min="9" max="9" width="7.125" bestFit="1" customWidth="1"/>
    <col min="10" max="10" width="18.375" bestFit="1" customWidth="1"/>
    <col min="11" max="11" width="7" bestFit="1" customWidth="1"/>
    <col min="12" max="12" width="60.625" customWidth="1"/>
    <col min="14" max="14" width="14.75" bestFit="1" customWidth="1"/>
    <col min="15" max="15" width="20.375" bestFit="1" customWidth="1"/>
    <col min="16" max="18" width="8.625" bestFit="1" customWidth="1"/>
    <col min="19" max="19" width="10.125" bestFit="1" customWidth="1"/>
  </cols>
  <sheetData>
    <row r="1" spans="1:30">
      <c r="A1" s="462"/>
      <c r="B1" s="462"/>
      <c r="C1" s="462"/>
      <c r="D1" s="462"/>
      <c r="E1" s="463" t="s">
        <v>710</v>
      </c>
      <c r="F1" s="464" t="s">
        <v>758</v>
      </c>
      <c r="G1" s="464" t="s">
        <v>712</v>
      </c>
      <c r="H1" s="464">
        <v>2</v>
      </c>
      <c r="I1" s="463"/>
      <c r="J1" s="463"/>
      <c r="K1" s="463"/>
      <c r="L1" s="463"/>
      <c r="M1" s="463"/>
      <c r="N1" s="463"/>
      <c r="O1" s="463"/>
      <c r="P1" s="463"/>
      <c r="Q1" s="463"/>
      <c r="R1" s="463"/>
      <c r="S1" s="463"/>
      <c r="T1" s="462"/>
      <c r="U1" s="462"/>
      <c r="V1" s="462"/>
      <c r="W1" s="462"/>
      <c r="X1" s="462"/>
      <c r="Y1" s="462"/>
      <c r="Z1" s="462"/>
      <c r="AA1" s="462"/>
      <c r="AB1" s="462"/>
      <c r="AC1" s="462"/>
      <c r="AD1" s="462"/>
    </row>
    <row r="2" spans="1:30">
      <c r="A2" s="462"/>
      <c r="B2" s="462"/>
      <c r="C2" s="462"/>
      <c r="D2" s="462"/>
      <c r="E2" s="463"/>
      <c r="F2" s="463"/>
      <c r="G2" s="463"/>
      <c r="H2" s="463"/>
      <c r="I2" s="463"/>
      <c r="J2" s="463"/>
      <c r="K2" s="463"/>
      <c r="L2" s="463"/>
      <c r="M2" s="463"/>
      <c r="N2" s="463"/>
      <c r="O2" s="463"/>
      <c r="P2" s="463"/>
      <c r="Q2" s="463"/>
      <c r="R2" s="463"/>
      <c r="S2" s="463"/>
      <c r="T2" s="462"/>
      <c r="U2" s="462"/>
      <c r="V2" s="462"/>
      <c r="W2" s="462"/>
      <c r="X2" s="462"/>
      <c r="Y2" s="462"/>
      <c r="Z2" s="462"/>
      <c r="AA2" s="462"/>
      <c r="AB2" s="462"/>
      <c r="AC2" s="462"/>
      <c r="AD2" s="462"/>
    </row>
    <row r="3" spans="1:30">
      <c r="A3" s="462" t="s">
        <v>713</v>
      </c>
      <c r="B3" s="462" t="s">
        <v>714</v>
      </c>
      <c r="C3" s="462" t="s">
        <v>715</v>
      </c>
      <c r="D3" s="462" t="s">
        <v>716</v>
      </c>
      <c r="E3" s="463" t="s">
        <v>717</v>
      </c>
      <c r="F3" s="463" t="s">
        <v>718</v>
      </c>
      <c r="G3" s="463" t="s">
        <v>719</v>
      </c>
      <c r="H3" s="463" t="s">
        <v>720</v>
      </c>
      <c r="I3" s="463" t="s">
        <v>721</v>
      </c>
      <c r="J3" s="463" t="s">
        <v>87</v>
      </c>
      <c r="K3" s="463" t="s">
        <v>722</v>
      </c>
      <c r="L3" s="463" t="s">
        <v>723</v>
      </c>
      <c r="M3" s="463"/>
      <c r="N3" s="463" t="s">
        <v>724</v>
      </c>
      <c r="O3" s="463" t="s">
        <v>725</v>
      </c>
      <c r="P3" s="463" t="s">
        <v>726</v>
      </c>
      <c r="Q3" s="463" t="s">
        <v>727</v>
      </c>
      <c r="R3" s="463" t="s">
        <v>728</v>
      </c>
      <c r="S3" s="463" t="s">
        <v>729</v>
      </c>
      <c r="T3" s="462"/>
      <c r="U3" s="462"/>
      <c r="V3" s="462"/>
      <c r="W3" s="462"/>
      <c r="X3" s="462"/>
      <c r="Y3" s="462"/>
      <c r="Z3" s="462"/>
      <c r="AA3" s="462"/>
      <c r="AB3" s="462"/>
      <c r="AC3" s="462"/>
      <c r="AD3" s="462"/>
    </row>
    <row r="4" spans="1:30">
      <c r="A4">
        <v>887</v>
      </c>
      <c r="B4">
        <v>2027</v>
      </c>
      <c r="C4">
        <v>1</v>
      </c>
      <c r="D4">
        <v>1</v>
      </c>
      <c r="E4" s="187" t="s">
        <v>733</v>
      </c>
      <c r="F4" s="187" t="s">
        <v>730</v>
      </c>
      <c r="G4" s="187" t="s">
        <v>756</v>
      </c>
      <c r="H4" s="187" t="s">
        <v>731</v>
      </c>
      <c r="I4" s="187"/>
      <c r="J4" s="187" t="s">
        <v>734</v>
      </c>
      <c r="K4" s="187"/>
      <c r="L4" s="465">
        <f>'Transport S3'!AR82</f>
        <v>7997.6953879182192</v>
      </c>
      <c r="M4" s="187"/>
      <c r="N4" s="187" t="s">
        <v>732</v>
      </c>
      <c r="O4" s="187" t="s">
        <v>735</v>
      </c>
      <c r="P4" s="187"/>
      <c r="Q4" s="187"/>
      <c r="R4" s="187"/>
      <c r="S4" s="187"/>
    </row>
    <row r="5" spans="1:30">
      <c r="A5">
        <v>888</v>
      </c>
      <c r="B5">
        <v>2027</v>
      </c>
      <c r="C5">
        <v>1</v>
      </c>
      <c r="D5">
        <v>1</v>
      </c>
      <c r="E5" s="187" t="s">
        <v>736</v>
      </c>
      <c r="F5" s="187" t="s">
        <v>730</v>
      </c>
      <c r="G5" s="187" t="s">
        <v>756</v>
      </c>
      <c r="H5" s="187" t="s">
        <v>731</v>
      </c>
      <c r="I5" s="187"/>
      <c r="J5" s="187" t="s">
        <v>737</v>
      </c>
      <c r="K5" s="187"/>
      <c r="L5" s="187">
        <f>'Transport S3'!AR72</f>
        <v>3.8406355857645041E-2</v>
      </c>
      <c r="M5" s="187"/>
      <c r="N5" s="187" t="s">
        <v>732</v>
      </c>
      <c r="O5" s="187" t="s">
        <v>634</v>
      </c>
      <c r="P5" s="187"/>
      <c r="Q5" s="187"/>
      <c r="R5" s="187"/>
      <c r="S5" s="187"/>
    </row>
    <row r="6" spans="1:30">
      <c r="A6">
        <v>889</v>
      </c>
      <c r="B6">
        <v>2027</v>
      </c>
      <c r="C6">
        <v>1</v>
      </c>
      <c r="D6">
        <v>1</v>
      </c>
      <c r="E6" s="187" t="s">
        <v>738</v>
      </c>
      <c r="F6" s="187" t="s">
        <v>730</v>
      </c>
      <c r="G6" s="187" t="s">
        <v>756</v>
      </c>
      <c r="H6" s="187" t="s">
        <v>731</v>
      </c>
      <c r="I6" s="187"/>
      <c r="J6" s="187" t="s">
        <v>365</v>
      </c>
      <c r="K6" s="187"/>
      <c r="L6" s="187" t="s">
        <v>739</v>
      </c>
      <c r="M6" s="187"/>
      <c r="N6" s="187" t="s">
        <v>732</v>
      </c>
      <c r="O6" s="187" t="s">
        <v>740</v>
      </c>
      <c r="P6" s="187"/>
      <c r="Q6" s="187"/>
      <c r="R6" s="187"/>
      <c r="S6" s="187"/>
    </row>
    <row r="7" spans="1:30">
      <c r="A7">
        <v>890</v>
      </c>
      <c r="B7">
        <v>2027</v>
      </c>
      <c r="C7">
        <v>1</v>
      </c>
      <c r="D7">
        <v>1</v>
      </c>
      <c r="E7" s="187" t="s">
        <v>741</v>
      </c>
      <c r="F7" s="187" t="s">
        <v>730</v>
      </c>
      <c r="G7" s="187" t="s">
        <v>756</v>
      </c>
      <c r="H7" s="187" t="s">
        <v>731</v>
      </c>
      <c r="I7" s="187"/>
      <c r="J7" s="187" t="s">
        <v>194</v>
      </c>
      <c r="K7" s="187"/>
      <c r="L7" s="187" t="s">
        <v>742</v>
      </c>
      <c r="M7" s="187"/>
      <c r="N7" s="187" t="s">
        <v>732</v>
      </c>
      <c r="O7" s="187" t="s">
        <v>743</v>
      </c>
      <c r="P7" s="187"/>
      <c r="Q7" s="187"/>
      <c r="R7" s="187"/>
      <c r="S7" s="187"/>
    </row>
    <row r="8" spans="1:30">
      <c r="A8">
        <v>891</v>
      </c>
      <c r="B8">
        <v>2027</v>
      </c>
      <c r="C8">
        <v>1</v>
      </c>
      <c r="D8">
        <v>1</v>
      </c>
      <c r="E8" s="187" t="s">
        <v>744</v>
      </c>
      <c r="F8" s="187" t="s">
        <v>730</v>
      </c>
      <c r="G8" s="187" t="s">
        <v>756</v>
      </c>
      <c r="H8" s="187" t="s">
        <v>731</v>
      </c>
      <c r="I8" s="187"/>
      <c r="J8" s="187" t="s">
        <v>194</v>
      </c>
      <c r="K8" s="187"/>
      <c r="L8" s="187" t="s">
        <v>745</v>
      </c>
      <c r="M8" s="187"/>
      <c r="N8" s="187" t="s">
        <v>732</v>
      </c>
      <c r="O8" s="187" t="s">
        <v>647</v>
      </c>
      <c r="P8" s="187"/>
      <c r="Q8" s="187"/>
      <c r="R8" s="187"/>
      <c r="S8" s="187"/>
    </row>
    <row r="9" spans="1:30">
      <c r="A9">
        <v>939</v>
      </c>
      <c r="B9">
        <v>2027</v>
      </c>
      <c r="C9">
        <v>1</v>
      </c>
      <c r="D9">
        <v>1</v>
      </c>
      <c r="E9" s="187" t="s">
        <v>746</v>
      </c>
      <c r="F9" s="187" t="s">
        <v>730</v>
      </c>
      <c r="G9" s="187" t="s">
        <v>756</v>
      </c>
      <c r="H9" s="187" t="s">
        <v>731</v>
      </c>
      <c r="I9" s="187"/>
      <c r="J9" s="187" t="s">
        <v>194</v>
      </c>
      <c r="K9" s="187"/>
      <c r="L9" s="187">
        <f>'Transport S3'!AE87</f>
        <v>0</v>
      </c>
      <c r="M9" s="187"/>
      <c r="N9" s="187" t="s">
        <v>732</v>
      </c>
      <c r="O9" s="187" t="s">
        <v>747</v>
      </c>
      <c r="P9" s="187"/>
      <c r="Q9" s="187"/>
      <c r="R9" s="187"/>
      <c r="S9" s="187"/>
    </row>
    <row r="10" spans="1:30">
      <c r="A10">
        <v>892</v>
      </c>
      <c r="B10">
        <v>2027</v>
      </c>
      <c r="C10">
        <v>1</v>
      </c>
      <c r="D10">
        <v>1</v>
      </c>
      <c r="E10" s="187" t="s">
        <v>748</v>
      </c>
      <c r="F10" s="187" t="s">
        <v>730</v>
      </c>
      <c r="G10" s="187" t="s">
        <v>756</v>
      </c>
      <c r="H10" s="187" t="s">
        <v>731</v>
      </c>
      <c r="I10" s="187"/>
      <c r="J10" s="187" t="s">
        <v>643</v>
      </c>
      <c r="K10" s="187"/>
      <c r="L10" s="187" t="s">
        <v>749</v>
      </c>
      <c r="M10" s="187"/>
      <c r="N10" s="187" t="s">
        <v>732</v>
      </c>
      <c r="O10" s="187" t="s">
        <v>750</v>
      </c>
      <c r="P10" s="187"/>
      <c r="Q10" s="187"/>
      <c r="R10" s="187"/>
      <c r="S10" s="187"/>
    </row>
    <row r="11" spans="1:30">
      <c r="A11">
        <v>893</v>
      </c>
      <c r="B11">
        <v>2027</v>
      </c>
      <c r="C11">
        <v>1</v>
      </c>
      <c r="D11">
        <v>1</v>
      </c>
      <c r="E11" s="187" t="s">
        <v>751</v>
      </c>
      <c r="F11" s="187" t="s">
        <v>730</v>
      </c>
      <c r="G11" s="187" t="s">
        <v>756</v>
      </c>
      <c r="H11" s="187" t="s">
        <v>731</v>
      </c>
      <c r="I11" s="187"/>
      <c r="J11" s="187" t="s">
        <v>752</v>
      </c>
      <c r="K11" s="187"/>
      <c r="L11" s="465">
        <f>'Transport S3'!AR70</f>
        <v>2.0183621006243113</v>
      </c>
      <c r="M11" s="187"/>
      <c r="N11" s="187" t="s">
        <v>732</v>
      </c>
      <c r="O11" s="187" t="s">
        <v>680</v>
      </c>
      <c r="P11" s="187"/>
      <c r="Q11" s="187"/>
      <c r="R11" s="187"/>
      <c r="S11" s="187"/>
    </row>
    <row r="12" spans="1:30">
      <c r="A12">
        <v>894</v>
      </c>
      <c r="B12">
        <v>2027</v>
      </c>
      <c r="C12">
        <v>1</v>
      </c>
      <c r="D12">
        <v>1</v>
      </c>
      <c r="E12" s="187" t="s">
        <v>753</v>
      </c>
      <c r="F12" s="187" t="s">
        <v>730</v>
      </c>
      <c r="G12" s="187" t="s">
        <v>756</v>
      </c>
      <c r="H12" s="187" t="s">
        <v>731</v>
      </c>
      <c r="I12" s="187"/>
      <c r="J12" s="187" t="s">
        <v>754</v>
      </c>
      <c r="K12" s="187"/>
      <c r="L12" s="187">
        <f>'Transport S3'!AR69</f>
        <v>4368</v>
      </c>
      <c r="M12" s="187"/>
      <c r="N12" s="187" t="s">
        <v>732</v>
      </c>
      <c r="O12" s="187" t="s">
        <v>755</v>
      </c>
      <c r="P12" s="187"/>
      <c r="Q12" s="187"/>
      <c r="R12" s="187"/>
      <c r="S12" s="187"/>
    </row>
    <row r="13" spans="1:30">
      <c r="A13">
        <v>887</v>
      </c>
      <c r="B13">
        <v>2027</v>
      </c>
      <c r="C13">
        <v>2</v>
      </c>
      <c r="D13">
        <v>1</v>
      </c>
      <c r="E13" s="187" t="s">
        <v>733</v>
      </c>
      <c r="F13" s="187" t="s">
        <v>730</v>
      </c>
      <c r="G13" s="187" t="s">
        <v>757</v>
      </c>
      <c r="H13" s="187" t="s">
        <v>731</v>
      </c>
      <c r="I13" s="187"/>
      <c r="J13" s="187" t="s">
        <v>734</v>
      </c>
      <c r="K13" s="187"/>
      <c r="L13" s="465">
        <f>L4</f>
        <v>7997.6953879182192</v>
      </c>
      <c r="M13" s="187"/>
      <c r="N13" s="187" t="s">
        <v>732</v>
      </c>
      <c r="O13" s="187" t="s">
        <v>735</v>
      </c>
      <c r="P13" s="187"/>
      <c r="Q13" s="187"/>
      <c r="R13" s="187"/>
      <c r="S13" s="187"/>
    </row>
    <row r="14" spans="1:30">
      <c r="A14">
        <v>888</v>
      </c>
      <c r="B14">
        <v>2027</v>
      </c>
      <c r="C14">
        <v>2</v>
      </c>
      <c r="D14">
        <v>1</v>
      </c>
      <c r="E14" s="187" t="s">
        <v>736</v>
      </c>
      <c r="F14" s="187" t="s">
        <v>730</v>
      </c>
      <c r="G14" s="187" t="s">
        <v>757</v>
      </c>
      <c r="H14" s="187" t="s">
        <v>731</v>
      </c>
      <c r="I14" s="187"/>
      <c r="J14" s="187" t="s">
        <v>737</v>
      </c>
      <c r="K14" s="187"/>
      <c r="L14" s="465">
        <f t="shared" ref="L14:L21" si="0">L5</f>
        <v>3.8406355857645041E-2</v>
      </c>
      <c r="M14" s="187"/>
      <c r="N14" s="187" t="s">
        <v>732</v>
      </c>
      <c r="O14" s="187" t="s">
        <v>634</v>
      </c>
      <c r="P14" s="187"/>
      <c r="Q14" s="187"/>
    </row>
    <row r="15" spans="1:30">
      <c r="A15">
        <v>889</v>
      </c>
      <c r="B15">
        <v>2027</v>
      </c>
      <c r="C15">
        <v>2</v>
      </c>
      <c r="D15">
        <v>1</v>
      </c>
      <c r="E15" s="187" t="s">
        <v>738</v>
      </c>
      <c r="F15" s="187" t="s">
        <v>730</v>
      </c>
      <c r="G15" s="187" t="s">
        <v>757</v>
      </c>
      <c r="H15" s="187" t="s">
        <v>731</v>
      </c>
      <c r="I15" s="187"/>
      <c r="J15" s="187" t="s">
        <v>365</v>
      </c>
      <c r="K15" s="187"/>
      <c r="L15" s="465" t="str">
        <f t="shared" si="0"/>
        <v>k[cars PP per Capita PP]*GDP per Capita[USD]*Population[People]/1000</v>
      </c>
      <c r="M15" s="187"/>
      <c r="N15" s="187" t="s">
        <v>732</v>
      </c>
      <c r="O15" s="187" t="s">
        <v>740</v>
      </c>
      <c r="P15" s="187"/>
      <c r="Q15" s="187"/>
    </row>
    <row r="16" spans="1:30">
      <c r="A16">
        <v>890</v>
      </c>
      <c r="B16">
        <v>2027</v>
      </c>
      <c r="C16">
        <v>2</v>
      </c>
      <c r="D16">
        <v>1</v>
      </c>
      <c r="E16" s="187" t="s">
        <v>741</v>
      </c>
      <c r="F16" s="187" t="s">
        <v>730</v>
      </c>
      <c r="G16" s="187" t="s">
        <v>757</v>
      </c>
      <c r="H16" s="187" t="s">
        <v>731</v>
      </c>
      <c r="I16" s="187"/>
      <c r="J16" s="187" t="s">
        <v>194</v>
      </c>
      <c r="K16" s="187"/>
      <c r="L16" s="465" t="str">
        <f t="shared" si="0"/>
        <v>x[passkm per person]*NCAP[People]</v>
      </c>
      <c r="M16" s="187"/>
      <c r="N16" s="187" t="s">
        <v>732</v>
      </c>
      <c r="O16" s="187" t="s">
        <v>743</v>
      </c>
      <c r="P16" s="187"/>
      <c r="Q16" s="187"/>
    </row>
    <row r="17" spans="1:21">
      <c r="A17">
        <v>891</v>
      </c>
      <c r="B17">
        <v>2027</v>
      </c>
      <c r="C17">
        <v>2</v>
      </c>
      <c r="D17">
        <v>1</v>
      </c>
      <c r="E17" s="187" t="s">
        <v>744</v>
      </c>
      <c r="F17" s="187" t="s">
        <v>730</v>
      </c>
      <c r="G17" s="187" t="s">
        <v>757</v>
      </c>
      <c r="H17" s="187" t="s">
        <v>731</v>
      </c>
      <c r="I17" s="187"/>
      <c r="J17" s="187" t="s">
        <v>194</v>
      </c>
      <c r="K17" s="187"/>
      <c r="L17" s="465" t="str">
        <f t="shared" si="0"/>
        <v>Cars_prvt[Vehicles]*Mileages_avg[Veh-km]*NettOccupancy[People per veh]</v>
      </c>
      <c r="M17" s="187"/>
      <c r="N17" s="187" t="s">
        <v>732</v>
      </c>
      <c r="O17" s="187" t="s">
        <v>647</v>
      </c>
      <c r="P17" s="187"/>
      <c r="Q17" s="187"/>
    </row>
    <row r="18" spans="1:21">
      <c r="A18">
        <v>939</v>
      </c>
      <c r="B18">
        <v>2027</v>
      </c>
      <c r="C18">
        <v>2</v>
      </c>
      <c r="D18">
        <v>1</v>
      </c>
      <c r="E18" s="187" t="s">
        <v>746</v>
      </c>
      <c r="F18" s="187" t="s">
        <v>730</v>
      </c>
      <c r="G18" s="187" t="s">
        <v>757</v>
      </c>
      <c r="H18" s="187" t="s">
        <v>731</v>
      </c>
      <c r="I18" s="187"/>
      <c r="J18" s="187" t="s">
        <v>194</v>
      </c>
      <c r="K18" s="187"/>
      <c r="L18" s="465">
        <f t="shared" si="0"/>
        <v>0</v>
      </c>
      <c r="M18" s="187"/>
      <c r="N18" s="187" t="s">
        <v>732</v>
      </c>
      <c r="O18" s="187" t="s">
        <v>747</v>
      </c>
      <c r="P18" s="187"/>
      <c r="Q18" s="187"/>
    </row>
    <row r="19" spans="1:21">
      <c r="A19">
        <v>892</v>
      </c>
      <c r="B19">
        <v>2027</v>
      </c>
      <c r="C19">
        <v>2</v>
      </c>
      <c r="D19">
        <v>1</v>
      </c>
      <c r="E19" s="187" t="s">
        <v>748</v>
      </c>
      <c r="F19" s="187" t="s">
        <v>730</v>
      </c>
      <c r="G19" s="187" t="s">
        <v>757</v>
      </c>
      <c r="H19" s="187" t="s">
        <v>731</v>
      </c>
      <c r="I19" s="187"/>
      <c r="J19" s="187" t="s">
        <v>643</v>
      </c>
      <c r="K19" s="187"/>
      <c r="L19" s="465" t="str">
        <f t="shared" si="0"/>
        <v>Population[People]-Cars_prvt[Vehicles]*NettOccupancy[People per veh]</v>
      </c>
      <c r="M19" s="187"/>
      <c r="N19" s="187" t="s">
        <v>732</v>
      </c>
      <c r="O19" s="187" t="s">
        <v>750</v>
      </c>
      <c r="P19" s="187"/>
      <c r="Q19" s="187"/>
    </row>
    <row r="20" spans="1:21">
      <c r="A20">
        <v>893</v>
      </c>
      <c r="B20">
        <v>2027</v>
      </c>
      <c r="C20">
        <v>2</v>
      </c>
      <c r="D20">
        <v>1</v>
      </c>
      <c r="E20" s="187" t="s">
        <v>751</v>
      </c>
      <c r="F20" s="187" t="s">
        <v>730</v>
      </c>
      <c r="G20" s="187" t="s">
        <v>757</v>
      </c>
      <c r="H20" s="187" t="s">
        <v>731</v>
      </c>
      <c r="I20" s="187"/>
      <c r="J20" s="187" t="s">
        <v>752</v>
      </c>
      <c r="K20" s="187"/>
      <c r="L20" s="465">
        <f t="shared" si="0"/>
        <v>2.0183621006243113</v>
      </c>
      <c r="M20" s="187"/>
      <c r="N20" s="187" t="s">
        <v>732</v>
      </c>
      <c r="O20" s="187" t="s">
        <v>680</v>
      </c>
      <c r="P20" s="187"/>
      <c r="Q20" s="187"/>
    </row>
    <row r="21" spans="1:21" s="143" customFormat="1">
      <c r="A21" s="143">
        <v>894</v>
      </c>
      <c r="B21" s="143">
        <v>2027</v>
      </c>
      <c r="C21" s="143">
        <v>2</v>
      </c>
      <c r="D21" s="143">
        <v>1</v>
      </c>
      <c r="E21" s="466" t="s">
        <v>753</v>
      </c>
      <c r="F21" s="466" t="s">
        <v>730</v>
      </c>
      <c r="G21" s="466" t="s">
        <v>757</v>
      </c>
      <c r="H21" s="466" t="s">
        <v>731</v>
      </c>
      <c r="I21" s="466"/>
      <c r="J21" s="466" t="s">
        <v>754</v>
      </c>
      <c r="K21" s="466"/>
      <c r="L21" s="467">
        <f t="shared" si="0"/>
        <v>4368</v>
      </c>
      <c r="M21" s="466"/>
      <c r="N21" s="466" t="s">
        <v>732</v>
      </c>
      <c r="O21" s="466" t="s">
        <v>755</v>
      </c>
      <c r="P21" s="466"/>
      <c r="Q21" s="466"/>
    </row>
    <row r="22" spans="1:21">
      <c r="A22">
        <v>927</v>
      </c>
      <c r="B22">
        <v>2027</v>
      </c>
      <c r="C22">
        <v>2</v>
      </c>
      <c r="D22">
        <v>1</v>
      </c>
      <c r="E22" s="187" t="s">
        <v>759</v>
      </c>
      <c r="F22" s="187" t="s">
        <v>730</v>
      </c>
      <c r="G22" s="187" t="s">
        <v>757</v>
      </c>
      <c r="H22" s="187" t="s">
        <v>731</v>
      </c>
      <c r="I22" s="187"/>
      <c r="J22" s="187" t="s">
        <v>760</v>
      </c>
      <c r="K22" s="187"/>
      <c r="L22" s="187">
        <v>1</v>
      </c>
      <c r="M22" s="187"/>
      <c r="N22" s="187" t="s">
        <v>435</v>
      </c>
      <c r="O22" s="187" t="s">
        <v>371</v>
      </c>
      <c r="P22" s="187" t="s">
        <v>4</v>
      </c>
      <c r="Q22" s="187" t="s">
        <v>685</v>
      </c>
      <c r="R22" s="187"/>
      <c r="S22" s="187"/>
      <c r="T22" s="187"/>
      <c r="U22" s="187"/>
    </row>
    <row r="23" spans="1:21">
      <c r="A23">
        <v>928</v>
      </c>
      <c r="B23">
        <v>2027</v>
      </c>
      <c r="C23">
        <v>2</v>
      </c>
      <c r="D23">
        <v>1</v>
      </c>
      <c r="E23" s="187" t="s">
        <v>761</v>
      </c>
      <c r="F23" s="187" t="s">
        <v>730</v>
      </c>
      <c r="G23" s="187" t="s">
        <v>757</v>
      </c>
      <c r="H23" s="187" t="s">
        <v>731</v>
      </c>
      <c r="I23" s="187"/>
      <c r="J23" s="187" t="s">
        <v>762</v>
      </c>
      <c r="K23" s="187"/>
      <c r="L23" s="187" t="str">
        <f>'Transport S3'!AJ72&amp;"*(Key\PrvtPasskm[Pass-km])"</f>
        <v>0.424672489082969*(Key\PrvtPasskm[Pass-km])</v>
      </c>
      <c r="M23" s="187"/>
      <c r="N23" s="187" t="s">
        <v>435</v>
      </c>
      <c r="O23" s="187" t="s">
        <v>371</v>
      </c>
      <c r="P23" s="187" t="s">
        <v>4</v>
      </c>
      <c r="Q23" s="187" t="s">
        <v>685</v>
      </c>
      <c r="R23" s="187" t="s">
        <v>6</v>
      </c>
      <c r="S23" s="187"/>
      <c r="T23" s="187"/>
      <c r="U23" s="187"/>
    </row>
    <row r="24" spans="1:21">
      <c r="A24">
        <v>929</v>
      </c>
      <c r="B24">
        <v>2027</v>
      </c>
      <c r="C24">
        <v>2</v>
      </c>
      <c r="D24">
        <v>1</v>
      </c>
      <c r="E24" s="187" t="s">
        <v>763</v>
      </c>
      <c r="F24" s="187" t="s">
        <v>730</v>
      </c>
      <c r="G24" s="187" t="s">
        <v>757</v>
      </c>
      <c r="H24" s="187" t="s">
        <v>731</v>
      </c>
      <c r="I24" s="187" t="s">
        <v>284</v>
      </c>
      <c r="J24" s="187" t="s">
        <v>121</v>
      </c>
      <c r="K24" s="187"/>
      <c r="L24" s="187">
        <f>'Transport S3'!AG73*100</f>
        <v>28.685472335453195</v>
      </c>
      <c r="M24" s="187"/>
      <c r="N24" s="187" t="s">
        <v>435</v>
      </c>
      <c r="O24" s="187" t="s">
        <v>371</v>
      </c>
      <c r="P24" s="187" t="s">
        <v>4</v>
      </c>
      <c r="Q24" s="187" t="s">
        <v>685</v>
      </c>
      <c r="R24" s="187" t="s">
        <v>6</v>
      </c>
      <c r="S24" s="187" t="s">
        <v>215</v>
      </c>
      <c r="T24" s="187"/>
      <c r="U24" s="187"/>
    </row>
    <row r="25" spans="1:21">
      <c r="A25">
        <v>930</v>
      </c>
      <c r="B25">
        <v>2027</v>
      </c>
      <c r="C25">
        <v>2</v>
      </c>
      <c r="D25">
        <v>1</v>
      </c>
      <c r="E25" s="187" t="s">
        <v>764</v>
      </c>
      <c r="F25" s="187" t="s">
        <v>730</v>
      </c>
      <c r="G25" s="187" t="s">
        <v>757</v>
      </c>
      <c r="H25" s="187" t="s">
        <v>731</v>
      </c>
      <c r="I25" s="187" t="s">
        <v>284</v>
      </c>
      <c r="J25" s="187" t="s">
        <v>121</v>
      </c>
      <c r="K25" s="187"/>
      <c r="L25" s="187">
        <f>'Transport S3'!AG74*100</f>
        <v>71.314527664546802</v>
      </c>
      <c r="M25" s="187"/>
      <c r="N25" s="187" t="s">
        <v>435</v>
      </c>
      <c r="O25" s="187" t="s">
        <v>371</v>
      </c>
      <c r="P25" s="187" t="s">
        <v>4</v>
      </c>
      <c r="Q25" s="187" t="s">
        <v>685</v>
      </c>
      <c r="R25" s="187" t="s">
        <v>6</v>
      </c>
      <c r="S25" s="187" t="s">
        <v>216</v>
      </c>
      <c r="T25" s="187"/>
      <c r="U25" s="187"/>
    </row>
    <row r="26" spans="1:21">
      <c r="A26">
        <v>931</v>
      </c>
      <c r="B26">
        <v>2027</v>
      </c>
      <c r="C26">
        <v>2</v>
      </c>
      <c r="D26">
        <v>1</v>
      </c>
      <c r="E26" s="187" t="s">
        <v>765</v>
      </c>
      <c r="F26" s="187" t="s">
        <v>730</v>
      </c>
      <c r="G26" s="187" t="s">
        <v>757</v>
      </c>
      <c r="H26" s="187" t="s">
        <v>731</v>
      </c>
      <c r="I26" s="187" t="s">
        <v>284</v>
      </c>
      <c r="J26" s="187" t="s">
        <v>121</v>
      </c>
      <c r="K26" s="187"/>
      <c r="L26" s="187">
        <v>0</v>
      </c>
      <c r="M26" s="187"/>
      <c r="N26" s="187" t="s">
        <v>435</v>
      </c>
      <c r="O26" s="187" t="s">
        <v>371</v>
      </c>
      <c r="P26" s="187" t="s">
        <v>4</v>
      </c>
      <c r="Q26" s="187" t="s">
        <v>685</v>
      </c>
      <c r="R26" s="187" t="s">
        <v>6</v>
      </c>
      <c r="S26" s="187" t="s">
        <v>217</v>
      </c>
      <c r="T26" s="187"/>
      <c r="U26" s="187"/>
    </row>
    <row r="27" spans="1:21">
      <c r="A27">
        <v>932</v>
      </c>
      <c r="B27">
        <v>2027</v>
      </c>
      <c r="C27">
        <v>2</v>
      </c>
      <c r="D27">
        <v>1</v>
      </c>
      <c r="E27" s="187" t="s">
        <v>766</v>
      </c>
      <c r="F27" s="187" t="s">
        <v>730</v>
      </c>
      <c r="G27" s="187" t="s">
        <v>757</v>
      </c>
      <c r="H27" s="187" t="s">
        <v>731</v>
      </c>
      <c r="I27" s="187"/>
      <c r="J27" s="187" t="s">
        <v>762</v>
      </c>
      <c r="K27" s="187"/>
      <c r="L27" s="187" t="str">
        <f>'Transport S3'!AJ66&amp;"*Key\PubPasskm[Pass-km]"</f>
        <v>0.409059221784175*Key\PubPasskm[Pass-km]</v>
      </c>
      <c r="M27" s="187"/>
      <c r="N27" s="187" t="s">
        <v>435</v>
      </c>
      <c r="O27" s="187" t="s">
        <v>371</v>
      </c>
      <c r="P27" s="187" t="s">
        <v>4</v>
      </c>
      <c r="Q27" s="187" t="s">
        <v>685</v>
      </c>
      <c r="R27" s="187" t="s">
        <v>5</v>
      </c>
      <c r="S27" s="187"/>
      <c r="T27" s="187"/>
      <c r="U27" s="187"/>
    </row>
    <row r="28" spans="1:21">
      <c r="A28">
        <v>933</v>
      </c>
      <c r="B28">
        <v>2027</v>
      </c>
      <c r="C28">
        <v>2</v>
      </c>
      <c r="D28">
        <v>1</v>
      </c>
      <c r="E28" s="187" t="s">
        <v>767</v>
      </c>
      <c r="F28" s="187" t="s">
        <v>730</v>
      </c>
      <c r="G28" s="187" t="s">
        <v>757</v>
      </c>
      <c r="H28" s="187" t="s">
        <v>731</v>
      </c>
      <c r="I28" s="187" t="s">
        <v>284</v>
      </c>
      <c r="J28" s="187" t="s">
        <v>121</v>
      </c>
      <c r="K28" s="187"/>
      <c r="L28" s="187" t="str">
        <f>"Interp(2019,BaseYearValue,2020,"&amp;'Transport S3'!AQ98*100&amp;",2030,"&amp;'Transport S3'!AS98*100&amp;")"</f>
        <v>Interp(2019,BaseYearValue,2020,0.460377638892703,2030,0.38768643275175)</v>
      </c>
      <c r="M28" s="187"/>
      <c r="N28" s="187" t="s">
        <v>435</v>
      </c>
      <c r="O28" s="187" t="s">
        <v>371</v>
      </c>
      <c r="P28" s="187" t="s">
        <v>4</v>
      </c>
      <c r="Q28" s="187" t="s">
        <v>685</v>
      </c>
      <c r="R28" s="187" t="s">
        <v>5</v>
      </c>
      <c r="S28" s="187" t="s">
        <v>210</v>
      </c>
      <c r="T28" s="187"/>
      <c r="U28" s="187"/>
    </row>
    <row r="29" spans="1:21">
      <c r="A29">
        <v>934</v>
      </c>
      <c r="B29">
        <v>2027</v>
      </c>
      <c r="C29">
        <v>2</v>
      </c>
      <c r="D29">
        <v>1</v>
      </c>
      <c r="E29" s="187" t="s">
        <v>768</v>
      </c>
      <c r="F29" s="187" t="s">
        <v>730</v>
      </c>
      <c r="G29" s="187" t="s">
        <v>757</v>
      </c>
      <c r="H29" s="187" t="s">
        <v>731</v>
      </c>
      <c r="I29" s="187" t="s">
        <v>284</v>
      </c>
      <c r="J29" s="187" t="s">
        <v>121</v>
      </c>
      <c r="K29" s="187"/>
      <c r="L29" s="187" t="str">
        <f>"Interp(2019,BaseYearValue,2020,"&amp;'Transport S3'!AQ99*100&amp;",2030,"&amp;'Transport S3'!AS99*100&amp;")"</f>
        <v>Interp(2019,BaseYearValue,2020,88.3618148248061,2030,74.4099493261525)</v>
      </c>
      <c r="M29" s="187"/>
      <c r="N29" s="187" t="s">
        <v>435</v>
      </c>
      <c r="O29" s="187" t="s">
        <v>371</v>
      </c>
      <c r="P29" s="187" t="s">
        <v>4</v>
      </c>
      <c r="Q29" s="187" t="s">
        <v>685</v>
      </c>
      <c r="R29" s="187" t="s">
        <v>5</v>
      </c>
      <c r="S29" s="187" t="s">
        <v>769</v>
      </c>
      <c r="T29" s="187"/>
      <c r="U29" s="187"/>
    </row>
    <row r="30" spans="1:21">
      <c r="A30">
        <v>935</v>
      </c>
      <c r="B30">
        <v>2027</v>
      </c>
      <c r="C30">
        <v>2</v>
      </c>
      <c r="D30">
        <v>1</v>
      </c>
      <c r="E30" s="187" t="s">
        <v>770</v>
      </c>
      <c r="F30" s="187" t="s">
        <v>730</v>
      </c>
      <c r="G30" s="187" t="s">
        <v>757</v>
      </c>
      <c r="H30" s="187" t="s">
        <v>731</v>
      </c>
      <c r="I30" s="187" t="s">
        <v>284</v>
      </c>
      <c r="J30" s="187" t="s">
        <v>121</v>
      </c>
      <c r="K30" s="187"/>
      <c r="L30" s="187">
        <f>'Transport S3'!AG69*100</f>
        <v>0.90123376268920963</v>
      </c>
      <c r="M30" s="187"/>
      <c r="N30" s="187" t="s">
        <v>435</v>
      </c>
      <c r="O30" s="187" t="s">
        <v>371</v>
      </c>
      <c r="P30" s="187" t="s">
        <v>4</v>
      </c>
      <c r="Q30" s="187" t="s">
        <v>685</v>
      </c>
      <c r="R30" s="187" t="s">
        <v>5</v>
      </c>
      <c r="S30" s="187" t="s">
        <v>771</v>
      </c>
      <c r="T30" s="187"/>
      <c r="U30" s="187"/>
    </row>
    <row r="31" spans="1:21">
      <c r="A31">
        <v>936</v>
      </c>
      <c r="B31">
        <v>2027</v>
      </c>
      <c r="C31">
        <v>2</v>
      </c>
      <c r="D31">
        <v>1</v>
      </c>
      <c r="E31" s="187" t="s">
        <v>772</v>
      </c>
      <c r="F31" s="187" t="s">
        <v>730</v>
      </c>
      <c r="G31" s="187" t="s">
        <v>757</v>
      </c>
      <c r="H31" s="187" t="s">
        <v>731</v>
      </c>
      <c r="I31" s="187" t="s">
        <v>284</v>
      </c>
      <c r="J31" s="187" t="s">
        <v>121</v>
      </c>
      <c r="K31" s="187"/>
      <c r="L31" s="187">
        <f>'Transport S3'!AG70*100</f>
        <v>2.8201358513680805</v>
      </c>
      <c r="M31" s="187"/>
      <c r="N31" s="187" t="s">
        <v>435</v>
      </c>
      <c r="O31" s="187" t="s">
        <v>371</v>
      </c>
      <c r="P31" s="187" t="s">
        <v>4</v>
      </c>
      <c r="Q31" s="187" t="s">
        <v>685</v>
      </c>
      <c r="R31" s="187" t="s">
        <v>5</v>
      </c>
      <c r="S31" s="187" t="s">
        <v>773</v>
      </c>
      <c r="T31" s="187"/>
      <c r="U31" s="187"/>
    </row>
    <row r="32" spans="1:21">
      <c r="A32">
        <v>937</v>
      </c>
      <c r="B32">
        <v>2027</v>
      </c>
      <c r="C32">
        <v>2</v>
      </c>
      <c r="D32">
        <v>1</v>
      </c>
      <c r="E32" s="187" t="s">
        <v>774</v>
      </c>
      <c r="F32" s="187" t="s">
        <v>730</v>
      </c>
      <c r="G32" s="187" t="s">
        <v>757</v>
      </c>
      <c r="H32" s="187" t="s">
        <v>731</v>
      </c>
      <c r="I32" s="187" t="s">
        <v>284</v>
      </c>
      <c r="J32" s="187" t="s">
        <v>121</v>
      </c>
      <c r="K32" s="187"/>
      <c r="L32" s="187">
        <f>'Transport S3'!AG71*100</f>
        <v>2.7815856873123748</v>
      </c>
      <c r="M32" s="187"/>
      <c r="N32" s="187" t="s">
        <v>435</v>
      </c>
      <c r="O32" s="187" t="s">
        <v>371</v>
      </c>
      <c r="P32" s="187" t="s">
        <v>4</v>
      </c>
      <c r="Q32" s="187" t="s">
        <v>685</v>
      </c>
      <c r="R32" s="187" t="s">
        <v>5</v>
      </c>
      <c r="S32" s="187" t="s">
        <v>698</v>
      </c>
      <c r="T32" s="187"/>
      <c r="U32" s="187"/>
    </row>
    <row r="33" spans="1:21" s="143" customFormat="1">
      <c r="A33" s="143">
        <v>938</v>
      </c>
      <c r="B33" s="143">
        <v>2027</v>
      </c>
      <c r="C33" s="143">
        <v>2</v>
      </c>
      <c r="D33" s="143">
        <v>1</v>
      </c>
      <c r="E33" s="466" t="s">
        <v>775</v>
      </c>
      <c r="F33" s="466" t="s">
        <v>730</v>
      </c>
      <c r="G33" s="466" t="s">
        <v>757</v>
      </c>
      <c r="H33" s="466" t="s">
        <v>731</v>
      </c>
      <c r="I33" s="466" t="s">
        <v>284</v>
      </c>
      <c r="J33" s="466" t="s">
        <v>121</v>
      </c>
      <c r="K33" s="466"/>
      <c r="L33" s="466" t="s">
        <v>776</v>
      </c>
      <c r="M33" s="466"/>
      <c r="N33" s="466" t="s">
        <v>435</v>
      </c>
      <c r="O33" s="466" t="s">
        <v>371</v>
      </c>
      <c r="P33" s="466" t="s">
        <v>4</v>
      </c>
      <c r="Q33" s="466" t="s">
        <v>685</v>
      </c>
      <c r="R33" s="466" t="s">
        <v>5</v>
      </c>
      <c r="S33" s="466" t="s">
        <v>529</v>
      </c>
      <c r="T33" s="466"/>
      <c r="U33" s="466"/>
    </row>
    <row r="34" spans="1:21">
      <c r="A34">
        <v>927</v>
      </c>
      <c r="B34">
        <v>2027</v>
      </c>
      <c r="C34">
        <v>1</v>
      </c>
      <c r="D34">
        <v>1</v>
      </c>
      <c r="E34" s="187" t="s">
        <v>759</v>
      </c>
      <c r="F34" s="187" t="s">
        <v>730</v>
      </c>
      <c r="G34" s="187" t="s">
        <v>756</v>
      </c>
      <c r="H34" s="187" t="s">
        <v>731</v>
      </c>
      <c r="I34" s="187"/>
      <c r="J34" s="187" t="s">
        <v>760</v>
      </c>
      <c r="K34" s="187"/>
      <c r="L34" s="187">
        <v>1</v>
      </c>
      <c r="M34" s="187"/>
      <c r="N34" s="187" t="s">
        <v>435</v>
      </c>
      <c r="O34" s="187" t="s">
        <v>371</v>
      </c>
      <c r="P34" s="187" t="s">
        <v>4</v>
      </c>
      <c r="Q34" s="187" t="s">
        <v>685</v>
      </c>
      <c r="R34" s="187"/>
      <c r="S34" s="187"/>
      <c r="T34" s="187"/>
    </row>
    <row r="35" spans="1:21">
      <c r="A35">
        <v>928</v>
      </c>
      <c r="B35">
        <v>2027</v>
      </c>
      <c r="C35">
        <v>1</v>
      </c>
      <c r="D35">
        <v>1</v>
      </c>
      <c r="E35" s="187" t="s">
        <v>761</v>
      </c>
      <c r="F35" s="187" t="s">
        <v>730</v>
      </c>
      <c r="G35" s="187" t="s">
        <v>756</v>
      </c>
      <c r="H35" s="187" t="s">
        <v>731</v>
      </c>
      <c r="I35" s="187"/>
      <c r="J35" s="187" t="s">
        <v>762</v>
      </c>
      <c r="K35" s="187"/>
      <c r="L35" s="187" t="str">
        <f>L23</f>
        <v>0.424672489082969*(Key\PrvtPasskm[Pass-km])</v>
      </c>
      <c r="M35" s="187"/>
      <c r="N35" s="187" t="s">
        <v>435</v>
      </c>
      <c r="O35" s="187" t="s">
        <v>371</v>
      </c>
      <c r="P35" s="187" t="s">
        <v>4</v>
      </c>
      <c r="Q35" s="187" t="s">
        <v>685</v>
      </c>
      <c r="R35" s="187" t="s">
        <v>6</v>
      </c>
      <c r="S35" s="187"/>
      <c r="T35" s="187"/>
    </row>
    <row r="36" spans="1:21">
      <c r="A36">
        <v>929</v>
      </c>
      <c r="B36">
        <v>2027</v>
      </c>
      <c r="C36">
        <v>1</v>
      </c>
      <c r="D36">
        <v>1</v>
      </c>
      <c r="E36" s="187" t="s">
        <v>763</v>
      </c>
      <c r="F36" s="187" t="s">
        <v>730</v>
      </c>
      <c r="G36" s="187" t="s">
        <v>756</v>
      </c>
      <c r="H36" s="187" t="s">
        <v>731</v>
      </c>
      <c r="I36" s="187" t="s">
        <v>284</v>
      </c>
      <c r="J36" s="187" t="s">
        <v>121</v>
      </c>
      <c r="K36" s="187"/>
      <c r="L36" s="187">
        <f>L24</f>
        <v>28.685472335453195</v>
      </c>
      <c r="M36" s="187"/>
      <c r="N36" s="187" t="s">
        <v>435</v>
      </c>
      <c r="O36" s="187" t="s">
        <v>371</v>
      </c>
      <c r="P36" s="187" t="s">
        <v>4</v>
      </c>
      <c r="Q36" s="187" t="s">
        <v>685</v>
      </c>
      <c r="R36" s="187" t="s">
        <v>6</v>
      </c>
      <c r="S36" s="187" t="s">
        <v>215</v>
      </c>
      <c r="T36" s="187"/>
    </row>
    <row r="37" spans="1:21">
      <c r="A37">
        <v>930</v>
      </c>
      <c r="B37">
        <v>2027</v>
      </c>
      <c r="C37">
        <v>1</v>
      </c>
      <c r="D37">
        <v>1</v>
      </c>
      <c r="E37" s="187" t="s">
        <v>764</v>
      </c>
      <c r="F37" s="187" t="s">
        <v>730</v>
      </c>
      <c r="G37" s="187" t="s">
        <v>756</v>
      </c>
      <c r="H37" s="187" t="s">
        <v>731</v>
      </c>
      <c r="I37" s="187" t="s">
        <v>284</v>
      </c>
      <c r="J37" s="187" t="s">
        <v>121</v>
      </c>
      <c r="K37" s="187"/>
      <c r="L37" s="187">
        <f>L25</f>
        <v>71.314527664546802</v>
      </c>
      <c r="M37" s="187"/>
      <c r="N37" s="187" t="s">
        <v>435</v>
      </c>
      <c r="O37" s="187" t="s">
        <v>371</v>
      </c>
      <c r="P37" s="187" t="s">
        <v>4</v>
      </c>
      <c r="Q37" s="187" t="s">
        <v>685</v>
      </c>
      <c r="R37" s="187" t="s">
        <v>6</v>
      </c>
      <c r="S37" s="187" t="s">
        <v>216</v>
      </c>
      <c r="T37" s="187"/>
    </row>
    <row r="38" spans="1:21">
      <c r="A38">
        <v>931</v>
      </c>
      <c r="B38">
        <v>2027</v>
      </c>
      <c r="C38">
        <v>1</v>
      </c>
      <c r="D38">
        <v>1</v>
      </c>
      <c r="E38" s="187" t="s">
        <v>765</v>
      </c>
      <c r="F38" s="187" t="s">
        <v>730</v>
      </c>
      <c r="G38" s="187" t="s">
        <v>756</v>
      </c>
      <c r="H38" s="187" t="s">
        <v>731</v>
      </c>
      <c r="I38" s="187" t="s">
        <v>284</v>
      </c>
      <c r="J38" s="187" t="s">
        <v>121</v>
      </c>
      <c r="K38" s="187"/>
      <c r="L38" s="187">
        <f>L26</f>
        <v>0</v>
      </c>
      <c r="M38" s="187"/>
      <c r="N38" s="187" t="s">
        <v>435</v>
      </c>
      <c r="O38" s="187" t="s">
        <v>371</v>
      </c>
      <c r="P38" s="187" t="s">
        <v>4</v>
      </c>
      <c r="Q38" s="187" t="s">
        <v>685</v>
      </c>
      <c r="R38" s="187" t="s">
        <v>6</v>
      </c>
      <c r="S38" s="187" t="s">
        <v>217</v>
      </c>
      <c r="T38" s="187"/>
    </row>
    <row r="39" spans="1:21">
      <c r="A39">
        <v>932</v>
      </c>
      <c r="B39">
        <v>2027</v>
      </c>
      <c r="C39">
        <v>1</v>
      </c>
      <c r="D39">
        <v>1</v>
      </c>
      <c r="E39" s="187" t="s">
        <v>766</v>
      </c>
      <c r="F39" s="187" t="s">
        <v>730</v>
      </c>
      <c r="G39" s="187" t="s">
        <v>756</v>
      </c>
      <c r="H39" s="187" t="s">
        <v>731</v>
      </c>
      <c r="I39" s="187"/>
      <c r="J39" s="187" t="s">
        <v>762</v>
      </c>
      <c r="K39" s="187"/>
      <c r="L39" s="187" t="str">
        <f>L27</f>
        <v>0.409059221784175*Key\PubPasskm[Pass-km]</v>
      </c>
      <c r="M39" s="187"/>
      <c r="N39" s="187" t="s">
        <v>435</v>
      </c>
      <c r="O39" s="187" t="s">
        <v>371</v>
      </c>
      <c r="P39" s="187" t="s">
        <v>4</v>
      </c>
      <c r="Q39" s="187" t="s">
        <v>685</v>
      </c>
      <c r="R39" s="187" t="s">
        <v>5</v>
      </c>
      <c r="S39" s="187"/>
      <c r="T39" s="187"/>
    </row>
    <row r="40" spans="1:21">
      <c r="A40">
        <v>933</v>
      </c>
      <c r="B40">
        <v>2027</v>
      </c>
      <c r="C40">
        <v>1</v>
      </c>
      <c r="D40">
        <v>1</v>
      </c>
      <c r="E40" s="187" t="s">
        <v>767</v>
      </c>
      <c r="F40" s="187" t="s">
        <v>730</v>
      </c>
      <c r="G40" s="187" t="s">
        <v>756</v>
      </c>
      <c r="H40" s="187" t="s">
        <v>731</v>
      </c>
      <c r="I40" s="187" t="s">
        <v>284</v>
      </c>
      <c r="J40" s="187" t="s">
        <v>121</v>
      </c>
      <c r="K40" s="187"/>
      <c r="L40" s="187">
        <f>'Transport S3'!AG67*100</f>
        <v>0.48460804093968735</v>
      </c>
      <c r="M40" s="187"/>
      <c r="N40" s="187" t="s">
        <v>435</v>
      </c>
      <c r="O40" s="187" t="s">
        <v>371</v>
      </c>
      <c r="P40" s="187" t="s">
        <v>4</v>
      </c>
      <c r="Q40" s="187" t="s">
        <v>685</v>
      </c>
      <c r="R40" s="187" t="s">
        <v>5</v>
      </c>
      <c r="S40" s="187" t="s">
        <v>210</v>
      </c>
      <c r="T40" s="187"/>
    </row>
    <row r="41" spans="1:21">
      <c r="A41">
        <v>934</v>
      </c>
      <c r="B41">
        <v>2027</v>
      </c>
      <c r="C41">
        <v>1</v>
      </c>
      <c r="D41">
        <v>1</v>
      </c>
      <c r="E41" s="187" t="s">
        <v>768</v>
      </c>
      <c r="F41" s="187" t="s">
        <v>730</v>
      </c>
      <c r="G41" s="187" t="s">
        <v>756</v>
      </c>
      <c r="H41" s="187" t="s">
        <v>731</v>
      </c>
      <c r="I41" s="187" t="s">
        <v>284</v>
      </c>
      <c r="J41" s="187" t="s">
        <v>121</v>
      </c>
      <c r="K41" s="187"/>
      <c r="L41" s="187">
        <f>'Transport S3'!AG68*100</f>
        <v>93.012436657690643</v>
      </c>
      <c r="M41" s="187"/>
      <c r="N41" s="187" t="s">
        <v>435</v>
      </c>
      <c r="O41" s="187" t="s">
        <v>371</v>
      </c>
      <c r="P41" s="187" t="s">
        <v>4</v>
      </c>
      <c r="Q41" s="187" t="s">
        <v>685</v>
      </c>
      <c r="R41" s="187" t="s">
        <v>5</v>
      </c>
      <c r="S41" s="187" t="s">
        <v>769</v>
      </c>
      <c r="T41" s="187"/>
    </row>
    <row r="42" spans="1:21">
      <c r="A42">
        <v>935</v>
      </c>
      <c r="B42">
        <v>2027</v>
      </c>
      <c r="C42">
        <v>1</v>
      </c>
      <c r="D42">
        <v>1</v>
      </c>
      <c r="E42" s="187" t="s">
        <v>770</v>
      </c>
      <c r="F42" s="187" t="s">
        <v>730</v>
      </c>
      <c r="G42" s="187" t="s">
        <v>756</v>
      </c>
      <c r="H42" s="187" t="s">
        <v>731</v>
      </c>
      <c r="I42" s="187" t="s">
        <v>284</v>
      </c>
      <c r="J42" s="187" t="s">
        <v>121</v>
      </c>
      <c r="K42" s="187"/>
      <c r="L42" s="187">
        <f>'Transport S3'!AG69*100</f>
        <v>0.90123376268920963</v>
      </c>
      <c r="M42" s="187"/>
      <c r="N42" s="187" t="s">
        <v>435</v>
      </c>
      <c r="O42" s="187" t="s">
        <v>371</v>
      </c>
      <c r="P42" s="187" t="s">
        <v>4</v>
      </c>
      <c r="Q42" s="187" t="s">
        <v>685</v>
      </c>
      <c r="R42" s="187" t="s">
        <v>5</v>
      </c>
      <c r="S42" s="187" t="s">
        <v>771</v>
      </c>
      <c r="T42" s="187"/>
    </row>
    <row r="43" spans="1:21">
      <c r="A43">
        <v>936</v>
      </c>
      <c r="B43">
        <v>2027</v>
      </c>
      <c r="C43">
        <v>1</v>
      </c>
      <c r="D43">
        <v>1</v>
      </c>
      <c r="E43" s="187" t="s">
        <v>772</v>
      </c>
      <c r="F43" s="187" t="s">
        <v>730</v>
      </c>
      <c r="G43" s="187" t="s">
        <v>756</v>
      </c>
      <c r="H43" s="187" t="s">
        <v>731</v>
      </c>
      <c r="I43" s="187" t="s">
        <v>284</v>
      </c>
      <c r="J43" s="187" t="s">
        <v>121</v>
      </c>
      <c r="K43" s="187"/>
      <c r="L43" s="187">
        <f>L31</f>
        <v>2.8201358513680805</v>
      </c>
      <c r="M43" s="187"/>
      <c r="N43" s="187" t="s">
        <v>435</v>
      </c>
      <c r="O43" s="187" t="s">
        <v>371</v>
      </c>
      <c r="P43" s="187" t="s">
        <v>4</v>
      </c>
      <c r="Q43" s="187" t="s">
        <v>685</v>
      </c>
      <c r="R43" s="187" t="s">
        <v>5</v>
      </c>
      <c r="S43" s="187" t="s">
        <v>773</v>
      </c>
      <c r="T43" s="187"/>
    </row>
    <row r="44" spans="1:21">
      <c r="A44">
        <v>937</v>
      </c>
      <c r="B44">
        <v>2027</v>
      </c>
      <c r="C44">
        <v>1</v>
      </c>
      <c r="D44">
        <v>1</v>
      </c>
      <c r="E44" s="187" t="s">
        <v>774</v>
      </c>
      <c r="F44" s="187" t="s">
        <v>730</v>
      </c>
      <c r="G44" s="187" t="s">
        <v>756</v>
      </c>
      <c r="H44" s="187" t="s">
        <v>731</v>
      </c>
      <c r="I44" s="187" t="s">
        <v>284</v>
      </c>
      <c r="J44" s="187" t="s">
        <v>121</v>
      </c>
      <c r="K44" s="187"/>
      <c r="L44" s="187">
        <f>L32</f>
        <v>2.7815856873123748</v>
      </c>
      <c r="M44" s="187"/>
      <c r="N44" s="187" t="s">
        <v>435</v>
      </c>
      <c r="O44" s="187" t="s">
        <v>371</v>
      </c>
      <c r="P44" s="187" t="s">
        <v>4</v>
      </c>
      <c r="Q44" s="187" t="s">
        <v>685</v>
      </c>
      <c r="R44" s="187" t="s">
        <v>5</v>
      </c>
      <c r="S44" s="187" t="s">
        <v>698</v>
      </c>
      <c r="T44" s="187"/>
    </row>
    <row r="45" spans="1:21" s="143" customFormat="1">
      <c r="A45" s="143">
        <v>938</v>
      </c>
      <c r="B45" s="143">
        <v>2027</v>
      </c>
      <c r="C45" s="143">
        <v>1</v>
      </c>
      <c r="D45" s="143">
        <v>1</v>
      </c>
      <c r="E45" s="466" t="s">
        <v>775</v>
      </c>
      <c r="F45" s="466" t="s">
        <v>730</v>
      </c>
      <c r="G45" s="466" t="s">
        <v>756</v>
      </c>
      <c r="H45" s="466" t="s">
        <v>731</v>
      </c>
      <c r="I45" s="466" t="s">
        <v>284</v>
      </c>
      <c r="J45" s="466" t="s">
        <v>121</v>
      </c>
      <c r="K45" s="466"/>
      <c r="L45" s="466" t="str">
        <f>L33</f>
        <v>Remainder(100)</v>
      </c>
      <c r="M45" s="466"/>
      <c r="N45" s="466" t="s">
        <v>435</v>
      </c>
      <c r="O45" s="466" t="s">
        <v>371</v>
      </c>
      <c r="P45" s="466" t="s">
        <v>4</v>
      </c>
      <c r="Q45" s="466" t="s">
        <v>685</v>
      </c>
      <c r="R45" s="466" t="s">
        <v>5</v>
      </c>
      <c r="S45" s="466" t="s">
        <v>529</v>
      </c>
      <c r="T45" s="466"/>
    </row>
    <row r="46" spans="1:21">
      <c r="A46">
        <v>914</v>
      </c>
      <c r="B46">
        <v>2027</v>
      </c>
      <c r="C46">
        <v>2</v>
      </c>
      <c r="D46">
        <v>1</v>
      </c>
      <c r="E46" s="187" t="s">
        <v>777</v>
      </c>
      <c r="F46" s="187" t="s">
        <v>730</v>
      </c>
      <c r="G46" s="187" t="s">
        <v>757</v>
      </c>
      <c r="H46" s="187" t="s">
        <v>731</v>
      </c>
      <c r="I46" s="187"/>
      <c r="J46" s="187" t="s">
        <v>760</v>
      </c>
      <c r="K46" s="187"/>
      <c r="L46" s="187">
        <v>1</v>
      </c>
      <c r="M46" s="187"/>
      <c r="N46" s="187" t="s">
        <v>435</v>
      </c>
      <c r="O46" s="187" t="s">
        <v>371</v>
      </c>
      <c r="P46" s="187" t="s">
        <v>4</v>
      </c>
      <c r="Q46" s="187" t="s">
        <v>652</v>
      </c>
      <c r="R46" s="187"/>
      <c r="S46" s="187"/>
      <c r="T46" s="187"/>
      <c r="U46" s="187"/>
    </row>
    <row r="47" spans="1:21">
      <c r="A47">
        <v>916</v>
      </c>
      <c r="B47">
        <v>2027</v>
      </c>
      <c r="C47">
        <v>2</v>
      </c>
      <c r="D47">
        <v>1</v>
      </c>
      <c r="E47" s="187" t="s">
        <v>778</v>
      </c>
      <c r="F47" s="187" t="s">
        <v>730</v>
      </c>
      <c r="G47" s="187" t="s">
        <v>757</v>
      </c>
      <c r="H47" s="187" t="s">
        <v>731</v>
      </c>
      <c r="I47" s="187"/>
      <c r="J47" s="187" t="s">
        <v>762</v>
      </c>
      <c r="K47" s="187"/>
      <c r="L47" s="187" t="s">
        <v>779</v>
      </c>
      <c r="M47" s="187"/>
      <c r="N47" s="187" t="s">
        <v>435</v>
      </c>
      <c r="O47" s="187" t="s">
        <v>371</v>
      </c>
      <c r="P47" s="187" t="s">
        <v>4</v>
      </c>
      <c r="Q47" s="187" t="s">
        <v>652</v>
      </c>
      <c r="R47" s="187" t="s">
        <v>6</v>
      </c>
      <c r="S47" s="187"/>
      <c r="T47" s="187"/>
      <c r="U47" s="187"/>
    </row>
    <row r="48" spans="1:21">
      <c r="A48">
        <v>917</v>
      </c>
      <c r="B48">
        <v>2027</v>
      </c>
      <c r="C48">
        <v>2</v>
      </c>
      <c r="D48">
        <v>1</v>
      </c>
      <c r="E48" s="187" t="s">
        <v>780</v>
      </c>
      <c r="F48" s="187" t="s">
        <v>730</v>
      </c>
      <c r="G48" s="187" t="s">
        <v>757</v>
      </c>
      <c r="H48" s="187" t="s">
        <v>731</v>
      </c>
      <c r="I48" s="187" t="s">
        <v>284</v>
      </c>
      <c r="J48" s="187" t="s">
        <v>121</v>
      </c>
      <c r="K48" s="187"/>
      <c r="L48" s="187">
        <f>L64</f>
        <v>28.231875366201876</v>
      </c>
      <c r="M48" s="187"/>
      <c r="N48" s="187" t="s">
        <v>435</v>
      </c>
      <c r="O48" s="187" t="s">
        <v>371</v>
      </c>
      <c r="P48" s="187" t="s">
        <v>4</v>
      </c>
      <c r="Q48" s="187" t="s">
        <v>652</v>
      </c>
      <c r="R48" s="187" t="s">
        <v>6</v>
      </c>
      <c r="S48" s="187" t="s">
        <v>215</v>
      </c>
      <c r="T48" s="187"/>
      <c r="U48" s="187"/>
    </row>
    <row r="49" spans="1:21">
      <c r="A49">
        <v>918</v>
      </c>
      <c r="B49">
        <v>2027</v>
      </c>
      <c r="C49">
        <v>2</v>
      </c>
      <c r="D49">
        <v>1</v>
      </c>
      <c r="E49" s="187" t="s">
        <v>781</v>
      </c>
      <c r="F49" s="187" t="s">
        <v>730</v>
      </c>
      <c r="G49" s="187" t="s">
        <v>757</v>
      </c>
      <c r="H49" s="187" t="s">
        <v>731</v>
      </c>
      <c r="I49" s="187" t="s">
        <v>284</v>
      </c>
      <c r="J49" s="187" t="s">
        <v>121</v>
      </c>
      <c r="K49" s="187"/>
      <c r="L49" s="187">
        <f t="shared" ref="L49:L50" si="1">L65</f>
        <v>70.18684696143886</v>
      </c>
      <c r="M49" s="187"/>
      <c r="N49" s="187" t="s">
        <v>435</v>
      </c>
      <c r="O49" s="187" t="s">
        <v>371</v>
      </c>
      <c r="P49" s="187" t="s">
        <v>4</v>
      </c>
      <c r="Q49" s="187" t="s">
        <v>652</v>
      </c>
      <c r="R49" s="187" t="s">
        <v>6</v>
      </c>
      <c r="S49" s="187" t="s">
        <v>216</v>
      </c>
      <c r="T49" s="187"/>
      <c r="U49" s="187"/>
    </row>
    <row r="50" spans="1:21">
      <c r="A50">
        <v>919</v>
      </c>
      <c r="B50">
        <v>2027</v>
      </c>
      <c r="C50">
        <v>2</v>
      </c>
      <c r="D50">
        <v>1</v>
      </c>
      <c r="E50" s="187" t="s">
        <v>782</v>
      </c>
      <c r="F50" s="187" t="s">
        <v>730</v>
      </c>
      <c r="G50" s="187" t="s">
        <v>757</v>
      </c>
      <c r="H50" s="187" t="s">
        <v>731</v>
      </c>
      <c r="I50" s="187" t="s">
        <v>284</v>
      </c>
      <c r="J50" s="187" t="s">
        <v>121</v>
      </c>
      <c r="K50" s="187"/>
      <c r="L50" s="187">
        <f t="shared" si="1"/>
        <v>1.5812776723592665</v>
      </c>
      <c r="M50" s="187"/>
      <c r="N50" s="187" t="s">
        <v>435</v>
      </c>
      <c r="O50" s="187" t="s">
        <v>371</v>
      </c>
      <c r="P50" s="187" t="s">
        <v>4</v>
      </c>
      <c r="Q50" s="187" t="s">
        <v>652</v>
      </c>
      <c r="R50" s="187" t="s">
        <v>6</v>
      </c>
      <c r="S50" s="187" t="s">
        <v>217</v>
      </c>
      <c r="T50" s="187"/>
      <c r="U50" s="187"/>
    </row>
    <row r="51" spans="1:21">
      <c r="A51">
        <v>920</v>
      </c>
      <c r="B51">
        <v>2027</v>
      </c>
      <c r="C51">
        <v>2</v>
      </c>
      <c r="D51">
        <v>1</v>
      </c>
      <c r="E51" s="187" t="s">
        <v>783</v>
      </c>
      <c r="F51" s="187" t="s">
        <v>730</v>
      </c>
      <c r="G51" s="187" t="s">
        <v>757</v>
      </c>
      <c r="H51" s="187" t="s">
        <v>731</v>
      </c>
      <c r="I51" s="187"/>
      <c r="J51" s="187" t="s">
        <v>762</v>
      </c>
      <c r="K51" s="187"/>
      <c r="L51" s="187" t="s">
        <v>784</v>
      </c>
      <c r="M51" s="187"/>
      <c r="N51" s="187" t="s">
        <v>435</v>
      </c>
      <c r="O51" s="187" t="s">
        <v>371</v>
      </c>
      <c r="P51" s="187" t="s">
        <v>4</v>
      </c>
      <c r="Q51" s="187" t="s">
        <v>652</v>
      </c>
      <c r="R51" s="187" t="s">
        <v>5</v>
      </c>
      <c r="S51" s="187"/>
      <c r="T51" s="187"/>
      <c r="U51" s="187"/>
    </row>
    <row r="52" spans="1:21">
      <c r="A52">
        <v>921</v>
      </c>
      <c r="B52">
        <v>2027</v>
      </c>
      <c r="C52">
        <v>2</v>
      </c>
      <c r="D52">
        <v>1</v>
      </c>
      <c r="E52" s="187" t="s">
        <v>785</v>
      </c>
      <c r="F52" s="187" t="s">
        <v>730</v>
      </c>
      <c r="G52" s="187" t="s">
        <v>757</v>
      </c>
      <c r="H52" s="187" t="s">
        <v>731</v>
      </c>
      <c r="I52" s="187" t="s">
        <v>284</v>
      </c>
      <c r="J52" s="187" t="s">
        <v>121</v>
      </c>
      <c r="K52" s="187"/>
      <c r="L52" s="187" t="str">
        <f>"Interp(2019,BaseYearValue,2020,"&amp;'Transport S3'!AQ101*100&amp;",2030,"&amp;'Transport S3'!AS101*100&amp;")"</f>
        <v>Interp(2019,BaseYearValue,2020,0.141636090664989,2030,0.119272497402096)</v>
      </c>
      <c r="M52" s="187"/>
      <c r="N52" s="187" t="s">
        <v>435</v>
      </c>
      <c r="O52" s="187" t="s">
        <v>371</v>
      </c>
      <c r="P52" s="187" t="s">
        <v>4</v>
      </c>
      <c r="Q52" s="187" t="s">
        <v>652</v>
      </c>
      <c r="R52" s="187" t="s">
        <v>5</v>
      </c>
      <c r="S52" s="187" t="s">
        <v>210</v>
      </c>
      <c r="T52" s="187"/>
      <c r="U52" s="187"/>
    </row>
    <row r="53" spans="1:21">
      <c r="A53">
        <v>922</v>
      </c>
      <c r="B53">
        <v>2027</v>
      </c>
      <c r="C53">
        <v>2</v>
      </c>
      <c r="D53">
        <v>1</v>
      </c>
      <c r="E53" s="187" t="s">
        <v>786</v>
      </c>
      <c r="F53" s="187" t="s">
        <v>730</v>
      </c>
      <c r="G53" s="187" t="s">
        <v>757</v>
      </c>
      <c r="H53" s="187" t="s">
        <v>731</v>
      </c>
      <c r="I53" s="187" t="s">
        <v>284</v>
      </c>
      <c r="J53" s="187" t="s">
        <v>121</v>
      </c>
      <c r="K53" s="187"/>
      <c r="L53" s="187">
        <f t="shared" ref="L53:L56" si="2">L69</f>
        <v>85.846380005158522</v>
      </c>
      <c r="M53" s="187"/>
      <c r="N53" s="187" t="s">
        <v>435</v>
      </c>
      <c r="O53" s="187" t="s">
        <v>371</v>
      </c>
      <c r="P53" s="187" t="s">
        <v>4</v>
      </c>
      <c r="Q53" s="187" t="s">
        <v>652</v>
      </c>
      <c r="R53" s="187" t="s">
        <v>5</v>
      </c>
      <c r="S53" s="187" t="s">
        <v>769</v>
      </c>
      <c r="T53" s="187"/>
      <c r="U53" s="187"/>
    </row>
    <row r="54" spans="1:21">
      <c r="A54">
        <v>923</v>
      </c>
      <c r="B54">
        <v>2027</v>
      </c>
      <c r="C54">
        <v>2</v>
      </c>
      <c r="D54">
        <v>1</v>
      </c>
      <c r="E54" s="187" t="s">
        <v>787</v>
      </c>
      <c r="F54" s="187" t="s">
        <v>730</v>
      </c>
      <c r="G54" s="187" t="s">
        <v>757</v>
      </c>
      <c r="H54" s="187" t="s">
        <v>731</v>
      </c>
      <c r="I54" s="187" t="s">
        <v>284</v>
      </c>
      <c r="J54" s="187" t="s">
        <v>121</v>
      </c>
      <c r="K54" s="187"/>
      <c r="L54" s="187">
        <f t="shared" si="2"/>
        <v>1.9408644403479267</v>
      </c>
      <c r="M54" s="187"/>
      <c r="N54" s="187" t="s">
        <v>435</v>
      </c>
      <c r="O54" s="187" t="s">
        <v>371</v>
      </c>
      <c r="P54" s="187" t="s">
        <v>4</v>
      </c>
      <c r="Q54" s="187" t="s">
        <v>652</v>
      </c>
      <c r="R54" s="187" t="s">
        <v>5</v>
      </c>
      <c r="S54" s="187" t="s">
        <v>771</v>
      </c>
      <c r="T54" s="187"/>
      <c r="U54" s="187"/>
    </row>
    <row r="55" spans="1:21">
      <c r="A55">
        <v>924</v>
      </c>
      <c r="B55">
        <v>2027</v>
      </c>
      <c r="C55">
        <v>2</v>
      </c>
      <c r="D55">
        <v>1</v>
      </c>
      <c r="E55" s="187" t="s">
        <v>788</v>
      </c>
      <c r="F55" s="187" t="s">
        <v>730</v>
      </c>
      <c r="G55" s="187" t="s">
        <v>757</v>
      </c>
      <c r="H55" s="187" t="s">
        <v>731</v>
      </c>
      <c r="I55" s="187" t="s">
        <v>284</v>
      </c>
      <c r="J55" s="187" t="s">
        <v>121</v>
      </c>
      <c r="K55" s="187"/>
      <c r="L55" s="187">
        <f t="shared" si="2"/>
        <v>6.0733425859880592</v>
      </c>
      <c r="M55" s="187"/>
      <c r="N55" s="187" t="s">
        <v>435</v>
      </c>
      <c r="O55" s="187" t="s">
        <v>371</v>
      </c>
      <c r="P55" s="187" t="s">
        <v>4</v>
      </c>
      <c r="Q55" s="187" t="s">
        <v>652</v>
      </c>
      <c r="R55" s="187" t="s">
        <v>5</v>
      </c>
      <c r="S55" s="187" t="s">
        <v>773</v>
      </c>
      <c r="T55" s="187"/>
      <c r="U55" s="187"/>
    </row>
    <row r="56" spans="1:21">
      <c r="A56">
        <v>925</v>
      </c>
      <c r="B56">
        <v>2027</v>
      </c>
      <c r="C56">
        <v>2</v>
      </c>
      <c r="D56">
        <v>1</v>
      </c>
      <c r="E56" s="187" t="s">
        <v>789</v>
      </c>
      <c r="F56" s="187" t="s">
        <v>730</v>
      </c>
      <c r="G56" s="187" t="s">
        <v>757</v>
      </c>
      <c r="H56" s="187" t="s">
        <v>731</v>
      </c>
      <c r="I56" s="187" t="s">
        <v>284</v>
      </c>
      <c r="J56" s="187" t="s">
        <v>121</v>
      </c>
      <c r="K56" s="187"/>
      <c r="L56" s="187">
        <f t="shared" si="2"/>
        <v>5.9903223467528584</v>
      </c>
      <c r="M56" s="187"/>
      <c r="N56" s="187" t="s">
        <v>435</v>
      </c>
      <c r="O56" s="187" t="s">
        <v>371</v>
      </c>
      <c r="P56" s="187" t="s">
        <v>4</v>
      </c>
      <c r="Q56" s="187" t="s">
        <v>652</v>
      </c>
      <c r="R56" s="187" t="s">
        <v>5</v>
      </c>
      <c r="S56" s="187" t="s">
        <v>698</v>
      </c>
      <c r="T56" s="187"/>
      <c r="U56" s="187"/>
    </row>
    <row r="57" spans="1:21">
      <c r="A57">
        <v>926</v>
      </c>
      <c r="B57">
        <v>2027</v>
      </c>
      <c r="C57">
        <v>2</v>
      </c>
      <c r="D57">
        <v>1</v>
      </c>
      <c r="E57" s="187" t="s">
        <v>790</v>
      </c>
      <c r="F57" s="187" t="s">
        <v>730</v>
      </c>
      <c r="G57" s="187" t="s">
        <v>757</v>
      </c>
      <c r="H57" s="187" t="s">
        <v>731</v>
      </c>
      <c r="I57" s="187" t="s">
        <v>284</v>
      </c>
      <c r="J57" s="187" t="s">
        <v>121</v>
      </c>
      <c r="K57" s="187"/>
      <c r="L57" s="187" t="str">
        <f t="shared" ref="L57" si="3">L73</f>
        <v>Remainder(100)</v>
      </c>
      <c r="M57" s="187"/>
      <c r="N57" s="187" t="s">
        <v>435</v>
      </c>
      <c r="O57" s="187" t="s">
        <v>371</v>
      </c>
      <c r="P57" s="187" t="s">
        <v>4</v>
      </c>
      <c r="Q57" s="187" t="s">
        <v>652</v>
      </c>
      <c r="R57" s="187" t="s">
        <v>5</v>
      </c>
      <c r="S57" s="187" t="s">
        <v>529</v>
      </c>
      <c r="T57" s="187"/>
      <c r="U57" s="187"/>
    </row>
    <row r="58" spans="1:21">
      <c r="A58">
        <v>940</v>
      </c>
      <c r="B58">
        <v>2027</v>
      </c>
      <c r="C58">
        <v>2</v>
      </c>
      <c r="D58">
        <v>1</v>
      </c>
      <c r="E58" s="187" t="s">
        <v>791</v>
      </c>
      <c r="F58" s="187" t="s">
        <v>730</v>
      </c>
      <c r="G58" s="187" t="s">
        <v>757</v>
      </c>
      <c r="H58" s="187" t="s">
        <v>731</v>
      </c>
      <c r="I58" s="187"/>
      <c r="J58" s="187" t="s">
        <v>762</v>
      </c>
      <c r="K58" s="187"/>
      <c r="L58" s="187" t="s">
        <v>792</v>
      </c>
      <c r="M58" s="187"/>
      <c r="N58" s="187" t="s">
        <v>435</v>
      </c>
      <c r="O58" s="187" t="s">
        <v>371</v>
      </c>
      <c r="P58" s="187" t="s">
        <v>4</v>
      </c>
      <c r="Q58" s="187" t="s">
        <v>686</v>
      </c>
      <c r="R58" s="187"/>
      <c r="S58" s="187"/>
      <c r="T58" s="187"/>
      <c r="U58" s="187"/>
    </row>
    <row r="59" spans="1:21">
      <c r="A59">
        <v>941</v>
      </c>
      <c r="B59">
        <v>2027</v>
      </c>
      <c r="C59">
        <v>2</v>
      </c>
      <c r="D59">
        <v>1</v>
      </c>
      <c r="E59" s="187" t="s">
        <v>793</v>
      </c>
      <c r="F59" s="187" t="s">
        <v>730</v>
      </c>
      <c r="G59" s="187" t="s">
        <v>757</v>
      </c>
      <c r="H59" s="187" t="s">
        <v>731</v>
      </c>
      <c r="I59" s="187" t="s">
        <v>284</v>
      </c>
      <c r="J59" s="187" t="s">
        <v>121</v>
      </c>
      <c r="K59" s="187"/>
      <c r="L59" s="187">
        <f t="shared" ref="L59:L61" si="4">L75</f>
        <v>100</v>
      </c>
      <c r="M59" s="187"/>
      <c r="N59" s="187" t="s">
        <v>435</v>
      </c>
      <c r="O59" s="187" t="s">
        <v>371</v>
      </c>
      <c r="P59" s="187" t="s">
        <v>4</v>
      </c>
      <c r="Q59" s="187" t="s">
        <v>686</v>
      </c>
      <c r="R59" s="187" t="s">
        <v>5</v>
      </c>
      <c r="S59" s="187"/>
      <c r="T59" s="187"/>
      <c r="U59" s="187"/>
    </row>
    <row r="60" spans="1:21">
      <c r="A60">
        <v>942</v>
      </c>
      <c r="B60">
        <v>2027</v>
      </c>
      <c r="C60">
        <v>2</v>
      </c>
      <c r="D60">
        <v>1</v>
      </c>
      <c r="E60" s="187" t="s">
        <v>794</v>
      </c>
      <c r="F60" s="187" t="s">
        <v>730</v>
      </c>
      <c r="G60" s="187" t="s">
        <v>757</v>
      </c>
      <c r="H60" s="187" t="s">
        <v>731</v>
      </c>
      <c r="I60" s="187" t="s">
        <v>284</v>
      </c>
      <c r="J60" s="187" t="s">
        <v>121</v>
      </c>
      <c r="K60" s="187"/>
      <c r="L60" s="187">
        <v>100</v>
      </c>
      <c r="M60" s="187"/>
      <c r="N60" s="187" t="s">
        <v>435</v>
      </c>
      <c r="O60" s="187" t="s">
        <v>371</v>
      </c>
      <c r="P60" s="187" t="s">
        <v>4</v>
      </c>
      <c r="Q60" s="187" t="s">
        <v>686</v>
      </c>
      <c r="R60" s="187" t="s">
        <v>5</v>
      </c>
      <c r="S60" s="187" t="s">
        <v>697</v>
      </c>
      <c r="T60" s="187"/>
      <c r="U60" s="187"/>
    </row>
    <row r="61" spans="1:21" s="143" customFormat="1">
      <c r="A61" s="143">
        <v>943</v>
      </c>
      <c r="B61" s="143">
        <v>2027</v>
      </c>
      <c r="C61" s="143">
        <v>2</v>
      </c>
      <c r="D61" s="143">
        <v>1</v>
      </c>
      <c r="E61" s="466" t="s">
        <v>795</v>
      </c>
      <c r="F61" s="466" t="s">
        <v>730</v>
      </c>
      <c r="G61" s="466" t="s">
        <v>757</v>
      </c>
      <c r="H61" s="466" t="s">
        <v>731</v>
      </c>
      <c r="I61" s="466" t="s">
        <v>284</v>
      </c>
      <c r="J61" s="466" t="s">
        <v>121</v>
      </c>
      <c r="K61" s="466"/>
      <c r="L61" s="466">
        <f t="shared" si="4"/>
        <v>0</v>
      </c>
      <c r="M61" s="466"/>
      <c r="N61" s="466" t="s">
        <v>435</v>
      </c>
      <c r="O61" s="466" t="s">
        <v>371</v>
      </c>
      <c r="P61" s="466" t="s">
        <v>4</v>
      </c>
      <c r="Q61" s="466" t="s">
        <v>686</v>
      </c>
      <c r="R61" s="466" t="s">
        <v>5</v>
      </c>
      <c r="S61" s="466" t="s">
        <v>796</v>
      </c>
      <c r="T61" s="466"/>
      <c r="U61" s="466"/>
    </row>
    <row r="62" spans="1:21">
      <c r="A62">
        <v>914</v>
      </c>
      <c r="B62">
        <v>2027</v>
      </c>
      <c r="C62">
        <v>1</v>
      </c>
      <c r="D62">
        <v>1</v>
      </c>
      <c r="E62" s="187" t="s">
        <v>777</v>
      </c>
      <c r="F62" s="187" t="s">
        <v>730</v>
      </c>
      <c r="G62" s="187" t="s">
        <v>756</v>
      </c>
      <c r="H62" s="187" t="s">
        <v>731</v>
      </c>
      <c r="I62" s="187"/>
      <c r="J62" s="187" t="s">
        <v>760</v>
      </c>
      <c r="K62" s="187"/>
      <c r="L62" s="187">
        <v>1</v>
      </c>
      <c r="M62" s="187"/>
      <c r="N62" s="187" t="s">
        <v>435</v>
      </c>
      <c r="O62" s="187" t="s">
        <v>371</v>
      </c>
      <c r="P62" s="187" t="s">
        <v>4</v>
      </c>
      <c r="Q62" s="187" t="s">
        <v>652</v>
      </c>
      <c r="R62" s="187"/>
      <c r="S62" s="187"/>
      <c r="T62" s="187"/>
      <c r="U62" s="187"/>
    </row>
    <row r="63" spans="1:21">
      <c r="A63">
        <v>916</v>
      </c>
      <c r="B63">
        <v>2027</v>
      </c>
      <c r="C63">
        <v>1</v>
      </c>
      <c r="D63">
        <v>1</v>
      </c>
      <c r="E63" s="187" t="s">
        <v>778</v>
      </c>
      <c r="F63" s="187" t="s">
        <v>730</v>
      </c>
      <c r="G63" s="187" t="s">
        <v>756</v>
      </c>
      <c r="H63" s="187" t="s">
        <v>731</v>
      </c>
      <c r="I63" s="187"/>
      <c r="J63" s="187" t="s">
        <v>762</v>
      </c>
      <c r="K63" s="187"/>
      <c r="L63" s="187" t="s">
        <v>779</v>
      </c>
      <c r="M63" s="187"/>
      <c r="N63" s="187" t="s">
        <v>435</v>
      </c>
      <c r="O63" s="187" t="s">
        <v>371</v>
      </c>
      <c r="P63" s="187" t="s">
        <v>4</v>
      </c>
      <c r="Q63" s="187" t="s">
        <v>652</v>
      </c>
      <c r="R63" s="187" t="s">
        <v>6</v>
      </c>
      <c r="S63" s="187"/>
      <c r="T63" s="187"/>
      <c r="U63" s="187"/>
    </row>
    <row r="64" spans="1:21">
      <c r="A64">
        <v>917</v>
      </c>
      <c r="B64">
        <v>2027</v>
      </c>
      <c r="C64">
        <v>1</v>
      </c>
      <c r="D64">
        <v>1</v>
      </c>
      <c r="E64" s="187" t="s">
        <v>780</v>
      </c>
      <c r="F64" s="187" t="s">
        <v>730</v>
      </c>
      <c r="G64" s="187" t="s">
        <v>756</v>
      </c>
      <c r="H64" s="187" t="s">
        <v>731</v>
      </c>
      <c r="I64" s="187" t="s">
        <v>284</v>
      </c>
      <c r="J64" s="187" t="s">
        <v>121</v>
      </c>
      <c r="K64" s="187"/>
      <c r="L64" s="187">
        <f>'Transport S3'!AG84*100</f>
        <v>28.231875366201876</v>
      </c>
      <c r="M64" s="187"/>
      <c r="N64" s="187" t="s">
        <v>435</v>
      </c>
      <c r="O64" s="187" t="s">
        <v>371</v>
      </c>
      <c r="P64" s="187" t="s">
        <v>4</v>
      </c>
      <c r="Q64" s="187" t="s">
        <v>652</v>
      </c>
      <c r="R64" s="187" t="s">
        <v>6</v>
      </c>
      <c r="S64" s="187" t="s">
        <v>215</v>
      </c>
      <c r="T64" s="187"/>
      <c r="U64" s="187"/>
    </row>
    <row r="65" spans="1:21">
      <c r="A65">
        <v>918</v>
      </c>
      <c r="B65">
        <v>2027</v>
      </c>
      <c r="C65">
        <v>1</v>
      </c>
      <c r="D65">
        <v>1</v>
      </c>
      <c r="E65" s="187" t="s">
        <v>781</v>
      </c>
      <c r="F65" s="187" t="s">
        <v>730</v>
      </c>
      <c r="G65" s="187" t="s">
        <v>756</v>
      </c>
      <c r="H65" s="187" t="s">
        <v>731</v>
      </c>
      <c r="I65" s="187" t="s">
        <v>284</v>
      </c>
      <c r="J65" s="187" t="s">
        <v>121</v>
      </c>
      <c r="K65" s="187"/>
      <c r="L65" s="187">
        <f>'Transport S3'!AG85*100</f>
        <v>70.18684696143886</v>
      </c>
      <c r="M65" s="187"/>
      <c r="N65" s="187" t="s">
        <v>435</v>
      </c>
      <c r="O65" s="187" t="s">
        <v>371</v>
      </c>
      <c r="P65" s="187" t="s">
        <v>4</v>
      </c>
      <c r="Q65" s="187" t="s">
        <v>652</v>
      </c>
      <c r="R65" s="187" t="s">
        <v>6</v>
      </c>
      <c r="S65" s="187" t="s">
        <v>216</v>
      </c>
      <c r="T65" s="187"/>
      <c r="U65" s="187"/>
    </row>
    <row r="66" spans="1:21">
      <c r="A66">
        <v>919</v>
      </c>
      <c r="B66">
        <v>2027</v>
      </c>
      <c r="C66">
        <v>1</v>
      </c>
      <c r="D66">
        <v>1</v>
      </c>
      <c r="E66" s="187" t="s">
        <v>782</v>
      </c>
      <c r="F66" s="187" t="s">
        <v>730</v>
      </c>
      <c r="G66" s="187" t="s">
        <v>756</v>
      </c>
      <c r="H66" s="187" t="s">
        <v>731</v>
      </c>
      <c r="I66" s="187" t="s">
        <v>284</v>
      </c>
      <c r="J66" s="187" t="s">
        <v>121</v>
      </c>
      <c r="K66" s="187"/>
      <c r="L66" s="187">
        <f>'Transport S3'!AG86*100</f>
        <v>1.5812776723592665</v>
      </c>
      <c r="M66" s="187"/>
      <c r="N66" s="187" t="s">
        <v>435</v>
      </c>
      <c r="O66" s="187" t="s">
        <v>371</v>
      </c>
      <c r="P66" s="187" t="s">
        <v>4</v>
      </c>
      <c r="Q66" s="187" t="s">
        <v>652</v>
      </c>
      <c r="R66" s="187" t="s">
        <v>6</v>
      </c>
      <c r="S66" s="187" t="s">
        <v>217</v>
      </c>
      <c r="T66" s="187"/>
      <c r="U66" s="187"/>
    </row>
    <row r="67" spans="1:21">
      <c r="A67">
        <v>920</v>
      </c>
      <c r="B67">
        <v>2027</v>
      </c>
      <c r="C67">
        <v>1</v>
      </c>
      <c r="D67">
        <v>1</v>
      </c>
      <c r="E67" s="187" t="s">
        <v>783</v>
      </c>
      <c r="F67" s="187" t="s">
        <v>730</v>
      </c>
      <c r="G67" s="187" t="s">
        <v>756</v>
      </c>
      <c r="H67" s="187" t="s">
        <v>731</v>
      </c>
      <c r="I67" s="187"/>
      <c r="J67" s="187" t="s">
        <v>762</v>
      </c>
      <c r="K67" s="187"/>
      <c r="L67" s="187" t="s">
        <v>784</v>
      </c>
      <c r="M67" s="187"/>
      <c r="N67" s="187" t="s">
        <v>435</v>
      </c>
      <c r="O67" s="187" t="s">
        <v>371</v>
      </c>
      <c r="P67" s="187" t="s">
        <v>4</v>
      </c>
      <c r="Q67" s="187" t="s">
        <v>652</v>
      </c>
      <c r="R67" s="187" t="s">
        <v>5</v>
      </c>
      <c r="S67" s="187"/>
      <c r="T67" s="187"/>
      <c r="U67" s="187"/>
    </row>
    <row r="68" spans="1:21">
      <c r="A68">
        <v>921</v>
      </c>
      <c r="B68">
        <v>2027</v>
      </c>
      <c r="C68">
        <v>1</v>
      </c>
      <c r="D68">
        <v>1</v>
      </c>
      <c r="E68" s="187" t="s">
        <v>785</v>
      </c>
      <c r="F68" s="187" t="s">
        <v>730</v>
      </c>
      <c r="G68" s="187" t="s">
        <v>756</v>
      </c>
      <c r="H68" s="187" t="s">
        <v>731</v>
      </c>
      <c r="I68" s="187" t="s">
        <v>284</v>
      </c>
      <c r="J68" s="187" t="s">
        <v>121</v>
      </c>
      <c r="K68" s="187"/>
      <c r="L68" s="187">
        <f>'Transport S3'!AG78*100</f>
        <v>0.14909062175261989</v>
      </c>
      <c r="M68" s="187"/>
      <c r="N68" s="187" t="s">
        <v>435</v>
      </c>
      <c r="O68" s="187" t="s">
        <v>371</v>
      </c>
      <c r="P68" s="187" t="s">
        <v>4</v>
      </c>
      <c r="Q68" s="187" t="s">
        <v>652</v>
      </c>
      <c r="R68" s="187" t="s">
        <v>5</v>
      </c>
      <c r="S68" s="187" t="s">
        <v>210</v>
      </c>
      <c r="T68" s="187"/>
      <c r="U68" s="187"/>
    </row>
    <row r="69" spans="1:21">
      <c r="A69">
        <v>922</v>
      </c>
      <c r="B69">
        <v>2027</v>
      </c>
      <c r="C69">
        <v>1</v>
      </c>
      <c r="D69">
        <v>1</v>
      </c>
      <c r="E69" s="187" t="s">
        <v>786</v>
      </c>
      <c r="F69" s="187" t="s">
        <v>730</v>
      </c>
      <c r="G69" s="187" t="s">
        <v>756</v>
      </c>
      <c r="H69" s="187" t="s">
        <v>731</v>
      </c>
      <c r="I69" s="187" t="s">
        <v>284</v>
      </c>
      <c r="J69" s="187" t="s">
        <v>121</v>
      </c>
      <c r="K69" s="187"/>
      <c r="L69" s="187">
        <f>'Transport S3'!AG79*100</f>
        <v>85.846380005158522</v>
      </c>
      <c r="M69" s="187"/>
      <c r="N69" s="187" t="s">
        <v>435</v>
      </c>
      <c r="O69" s="187" t="s">
        <v>371</v>
      </c>
      <c r="P69" s="187" t="s">
        <v>4</v>
      </c>
      <c r="Q69" s="187" t="s">
        <v>652</v>
      </c>
      <c r="R69" s="187" t="s">
        <v>5</v>
      </c>
      <c r="S69" s="187" t="s">
        <v>769</v>
      </c>
      <c r="T69" s="187"/>
      <c r="U69" s="187"/>
    </row>
    <row r="70" spans="1:21">
      <c r="A70">
        <v>923</v>
      </c>
      <c r="B70">
        <v>2027</v>
      </c>
      <c r="C70">
        <v>1</v>
      </c>
      <c r="D70">
        <v>1</v>
      </c>
      <c r="E70" s="187" t="s">
        <v>787</v>
      </c>
      <c r="F70" s="187" t="s">
        <v>730</v>
      </c>
      <c r="G70" s="187" t="s">
        <v>756</v>
      </c>
      <c r="H70" s="187" t="s">
        <v>731</v>
      </c>
      <c r="I70" s="187" t="s">
        <v>284</v>
      </c>
      <c r="J70" s="187" t="s">
        <v>121</v>
      </c>
      <c r="K70" s="187"/>
      <c r="L70" s="187">
        <f>'Transport S3'!AG81*100</f>
        <v>1.9408644403479267</v>
      </c>
      <c r="M70" s="187"/>
      <c r="N70" s="187" t="s">
        <v>435</v>
      </c>
      <c r="O70" s="187" t="s">
        <v>371</v>
      </c>
      <c r="P70" s="187" t="s">
        <v>4</v>
      </c>
      <c r="Q70" s="187" t="s">
        <v>652</v>
      </c>
      <c r="R70" s="187" t="s">
        <v>5</v>
      </c>
      <c r="S70" s="187" t="s">
        <v>771</v>
      </c>
      <c r="T70" s="187"/>
      <c r="U70" s="187"/>
    </row>
    <row r="71" spans="1:21">
      <c r="A71">
        <v>924</v>
      </c>
      <c r="B71">
        <v>2027</v>
      </c>
      <c r="C71">
        <v>1</v>
      </c>
      <c r="D71">
        <v>1</v>
      </c>
      <c r="E71" s="187" t="s">
        <v>788</v>
      </c>
      <c r="F71" s="187" t="s">
        <v>730</v>
      </c>
      <c r="G71" s="187" t="s">
        <v>756</v>
      </c>
      <c r="H71" s="187" t="s">
        <v>731</v>
      </c>
      <c r="I71" s="187" t="s">
        <v>284</v>
      </c>
      <c r="J71" s="187" t="s">
        <v>121</v>
      </c>
      <c r="K71" s="187"/>
      <c r="L71" s="187">
        <f>'Transport S3'!AG80*100</f>
        <v>6.0733425859880592</v>
      </c>
      <c r="M71" s="187"/>
      <c r="N71" s="187" t="s">
        <v>435</v>
      </c>
      <c r="O71" s="187" t="s">
        <v>371</v>
      </c>
      <c r="P71" s="187" t="s">
        <v>4</v>
      </c>
      <c r="Q71" s="187" t="s">
        <v>652</v>
      </c>
      <c r="R71" s="187" t="s">
        <v>5</v>
      </c>
      <c r="S71" s="187" t="s">
        <v>773</v>
      </c>
      <c r="T71" s="187"/>
      <c r="U71" s="187"/>
    </row>
    <row r="72" spans="1:21">
      <c r="A72">
        <v>925</v>
      </c>
      <c r="B72">
        <v>2027</v>
      </c>
      <c r="C72">
        <v>1</v>
      </c>
      <c r="D72">
        <v>1</v>
      </c>
      <c r="E72" s="187" t="s">
        <v>789</v>
      </c>
      <c r="F72" s="187" t="s">
        <v>730</v>
      </c>
      <c r="G72" s="187" t="s">
        <v>756</v>
      </c>
      <c r="H72" s="187" t="s">
        <v>731</v>
      </c>
      <c r="I72" s="187" t="s">
        <v>284</v>
      </c>
      <c r="J72" s="187" t="s">
        <v>121</v>
      </c>
      <c r="K72" s="187"/>
      <c r="L72" s="187">
        <f>'Transport S3'!AG82*100</f>
        <v>5.9903223467528584</v>
      </c>
      <c r="M72" s="187"/>
      <c r="N72" s="187" t="s">
        <v>435</v>
      </c>
      <c r="O72" s="187" t="s">
        <v>371</v>
      </c>
      <c r="P72" s="187" t="s">
        <v>4</v>
      </c>
      <c r="Q72" s="187" t="s">
        <v>652</v>
      </c>
      <c r="R72" s="187" t="s">
        <v>5</v>
      </c>
      <c r="S72" s="187" t="s">
        <v>698</v>
      </c>
      <c r="T72" s="187"/>
      <c r="U72" s="187"/>
    </row>
    <row r="73" spans="1:21">
      <c r="A73">
        <v>926</v>
      </c>
      <c r="B73">
        <v>2027</v>
      </c>
      <c r="C73">
        <v>1</v>
      </c>
      <c r="D73">
        <v>1</v>
      </c>
      <c r="E73" s="187" t="s">
        <v>790</v>
      </c>
      <c r="F73" s="187" t="s">
        <v>730</v>
      </c>
      <c r="G73" s="187" t="s">
        <v>756</v>
      </c>
      <c r="H73" s="187" t="s">
        <v>731</v>
      </c>
      <c r="I73" s="187" t="s">
        <v>284</v>
      </c>
      <c r="J73" s="187" t="s">
        <v>121</v>
      </c>
      <c r="K73" s="187"/>
      <c r="L73" s="187" t="s">
        <v>776</v>
      </c>
      <c r="M73" s="187"/>
      <c r="N73" s="187" t="s">
        <v>435</v>
      </c>
      <c r="O73" s="187" t="s">
        <v>371</v>
      </c>
      <c r="P73" s="187" t="s">
        <v>4</v>
      </c>
      <c r="Q73" s="187" t="s">
        <v>652</v>
      </c>
      <c r="R73" s="187" t="s">
        <v>5</v>
      </c>
      <c r="S73" s="187" t="s">
        <v>529</v>
      </c>
      <c r="T73" s="187"/>
      <c r="U73" s="187"/>
    </row>
    <row r="74" spans="1:21">
      <c r="A74">
        <v>940</v>
      </c>
      <c r="B74">
        <v>2027</v>
      </c>
      <c r="C74">
        <v>1</v>
      </c>
      <c r="D74">
        <v>1</v>
      </c>
      <c r="E74" s="187" t="s">
        <v>791</v>
      </c>
      <c r="F74" s="187" t="s">
        <v>730</v>
      </c>
      <c r="G74" s="187" t="s">
        <v>756</v>
      </c>
      <c r="H74" s="187" t="s">
        <v>731</v>
      </c>
      <c r="I74" s="187"/>
      <c r="J74" s="187" t="s">
        <v>762</v>
      </c>
      <c r="K74" s="187"/>
      <c r="L74" s="187" t="s">
        <v>792</v>
      </c>
      <c r="M74" s="187"/>
      <c r="N74" s="187" t="s">
        <v>435</v>
      </c>
      <c r="O74" s="187" t="s">
        <v>371</v>
      </c>
      <c r="P74" s="187" t="s">
        <v>4</v>
      </c>
      <c r="Q74" s="187" t="s">
        <v>686</v>
      </c>
      <c r="R74" s="187"/>
      <c r="S74" s="187"/>
      <c r="T74" s="187"/>
      <c r="U74" s="187"/>
    </row>
    <row r="75" spans="1:21">
      <c r="A75">
        <v>941</v>
      </c>
      <c r="B75">
        <v>2027</v>
      </c>
      <c r="C75">
        <v>1</v>
      </c>
      <c r="D75">
        <v>1</v>
      </c>
      <c r="E75" s="187" t="s">
        <v>793</v>
      </c>
      <c r="F75" s="187" t="s">
        <v>730</v>
      </c>
      <c r="G75" s="187" t="s">
        <v>756</v>
      </c>
      <c r="H75" s="187" t="s">
        <v>731</v>
      </c>
      <c r="I75" s="187" t="s">
        <v>284</v>
      </c>
      <c r="J75" s="187" t="s">
        <v>121</v>
      </c>
      <c r="K75" s="187"/>
      <c r="L75" s="187">
        <v>100</v>
      </c>
      <c r="M75" s="187"/>
      <c r="N75" s="187" t="s">
        <v>435</v>
      </c>
      <c r="O75" s="187" t="s">
        <v>371</v>
      </c>
      <c r="P75" s="187" t="s">
        <v>4</v>
      </c>
      <c r="Q75" s="187" t="s">
        <v>686</v>
      </c>
      <c r="R75" s="187" t="s">
        <v>5</v>
      </c>
      <c r="S75" s="187"/>
      <c r="T75" s="187"/>
      <c r="U75" s="187"/>
    </row>
    <row r="76" spans="1:21">
      <c r="A76">
        <v>942</v>
      </c>
      <c r="B76">
        <v>2027</v>
      </c>
      <c r="C76">
        <v>1</v>
      </c>
      <c r="D76">
        <v>1</v>
      </c>
      <c r="E76" s="187" t="s">
        <v>794</v>
      </c>
      <c r="F76" s="187" t="s">
        <v>730</v>
      </c>
      <c r="G76" s="187" t="s">
        <v>756</v>
      </c>
      <c r="H76" s="187" t="s">
        <v>731</v>
      </c>
      <c r="I76" s="187" t="s">
        <v>284</v>
      </c>
      <c r="J76" s="187" t="s">
        <v>121</v>
      </c>
      <c r="K76" s="187"/>
      <c r="L76" s="187">
        <f>'Transport S3'!AG89*100</f>
        <v>0</v>
      </c>
      <c r="M76" s="187"/>
      <c r="N76" s="187" t="s">
        <v>435</v>
      </c>
      <c r="O76" s="187" t="s">
        <v>371</v>
      </c>
      <c r="P76" s="187" t="s">
        <v>4</v>
      </c>
      <c r="Q76" s="187" t="s">
        <v>686</v>
      </c>
      <c r="R76" s="187" t="s">
        <v>5</v>
      </c>
      <c r="S76" s="187" t="s">
        <v>697</v>
      </c>
      <c r="T76" s="187"/>
      <c r="U76" s="187"/>
    </row>
    <row r="77" spans="1:21" s="143" customFormat="1">
      <c r="A77" s="143">
        <v>943</v>
      </c>
      <c r="B77" s="143">
        <v>2027</v>
      </c>
      <c r="C77" s="143">
        <v>1</v>
      </c>
      <c r="D77" s="143">
        <v>1</v>
      </c>
      <c r="E77" s="466" t="s">
        <v>795</v>
      </c>
      <c r="F77" s="466" t="s">
        <v>730</v>
      </c>
      <c r="G77" s="466" t="s">
        <v>756</v>
      </c>
      <c r="H77" s="466" t="s">
        <v>731</v>
      </c>
      <c r="I77" s="466" t="s">
        <v>284</v>
      </c>
      <c r="J77" s="466" t="s">
        <v>121</v>
      </c>
      <c r="K77" s="466"/>
      <c r="L77" s="466">
        <f>'Transport S3'!AG90*100</f>
        <v>0</v>
      </c>
      <c r="M77" s="466"/>
      <c r="N77" s="466" t="s">
        <v>435</v>
      </c>
      <c r="O77" s="466" t="s">
        <v>371</v>
      </c>
      <c r="P77" s="466" t="s">
        <v>4</v>
      </c>
      <c r="Q77" s="466" t="s">
        <v>686</v>
      </c>
      <c r="R77" s="466" t="s">
        <v>5</v>
      </c>
      <c r="S77" s="466" t="s">
        <v>796</v>
      </c>
      <c r="T77" s="466"/>
      <c r="U77" s="466"/>
    </row>
  </sheetData>
  <autoFilter ref="E3:S77"/>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containsText" priority="1" operator="containsText" id="{7D4BEA70-99AC-425D-ADF3-6D17B93B2ABA}">
            <xm:f>NOT(ISERROR(SEARCH("=",L4)))</xm:f>
            <xm:f>"="</xm:f>
            <x14:dxf>
              <font>
                <color rgb="FF9C0006"/>
              </font>
              <fill>
                <patternFill>
                  <bgColor rgb="FFFFC7CE"/>
                </patternFill>
              </fill>
            </x14:dxf>
          </x14:cfRule>
          <xm:sqref>L4</xm:sqref>
        </x14:conditionalFormatting>
      </x14:conditionalFormatting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3:AV148"/>
  <sheetViews>
    <sheetView topLeftCell="S61" zoomScale="70" zoomScaleNormal="70" workbookViewId="0">
      <selection activeCell="AE87" sqref="AE87"/>
    </sheetView>
  </sheetViews>
  <sheetFormatPr defaultRowHeight="15.75"/>
  <cols>
    <col min="3" max="3" width="12.625" bestFit="1" customWidth="1"/>
    <col min="4" max="4" width="13.5" bestFit="1" customWidth="1"/>
    <col min="5" max="5" width="14.875" bestFit="1" customWidth="1"/>
    <col min="6" max="6" width="18.5" customWidth="1"/>
    <col min="7" max="7" width="12.5" customWidth="1"/>
    <col min="8" max="8" width="11.875" customWidth="1"/>
    <col min="9" max="9" width="12.625" bestFit="1" customWidth="1"/>
    <col min="10" max="10" width="11.125" bestFit="1" customWidth="1"/>
    <col min="11" max="11" width="12.875" bestFit="1" customWidth="1"/>
    <col min="13" max="13" width="10.125" bestFit="1" customWidth="1"/>
    <col min="14" max="14" width="14.125" customWidth="1"/>
    <col min="15" max="15" width="11.25" bestFit="1" customWidth="1"/>
    <col min="16" max="16" width="14" customWidth="1"/>
    <col min="17" max="18" width="13.125" bestFit="1" customWidth="1"/>
    <col min="19" max="19" width="14.125" customWidth="1"/>
    <col min="20" max="20" width="13.375" customWidth="1"/>
    <col min="21" max="21" width="13.125" customWidth="1"/>
    <col min="22" max="22" width="14.125" customWidth="1"/>
    <col min="23" max="23" width="14.875" customWidth="1"/>
    <col min="24" max="24" width="12.875" customWidth="1"/>
    <col min="25" max="25" width="13.75" customWidth="1"/>
    <col min="26" max="26" width="15.625" customWidth="1"/>
    <col min="27" max="27" width="14.125" customWidth="1"/>
    <col min="28" max="28" width="13.5" customWidth="1"/>
    <col min="29" max="29" width="15.25" customWidth="1"/>
    <col min="30" max="30" width="15.125" customWidth="1"/>
    <col min="31" max="31" width="14.5" customWidth="1"/>
    <col min="32" max="32" width="12.5" customWidth="1"/>
    <col min="39" max="39" width="12.625" customWidth="1"/>
    <col min="42" max="42" width="15.625" customWidth="1"/>
    <col min="43" max="43" width="14.875" customWidth="1"/>
    <col min="44" max="44" width="19.25" customWidth="1"/>
  </cols>
  <sheetData>
    <row r="3" spans="2:29">
      <c r="E3" s="581" t="s">
        <v>657</v>
      </c>
      <c r="F3" s="581"/>
      <c r="K3" s="5"/>
    </row>
    <row r="4" spans="2:29">
      <c r="B4" s="25"/>
      <c r="C4" s="241">
        <v>2013</v>
      </c>
      <c r="E4" s="25" t="s">
        <v>441</v>
      </c>
      <c r="F4" s="25"/>
      <c r="I4" t="s">
        <v>104</v>
      </c>
      <c r="J4" s="142">
        <f>General!I5</f>
        <v>161441</v>
      </c>
      <c r="K4" s="5"/>
    </row>
    <row r="5" spans="2:29">
      <c r="B5" s="25" t="s">
        <v>19</v>
      </c>
      <c r="C5" s="216">
        <f>'Liquid fuel balance'!N49</f>
        <v>2253166.9870028328</v>
      </c>
      <c r="E5" s="279">
        <f>C5/$J$4</f>
        <v>13.956597066438096</v>
      </c>
      <c r="F5" s="25"/>
      <c r="K5" s="14"/>
      <c r="N5" s="162" t="s">
        <v>282</v>
      </c>
      <c r="S5" s="280"/>
      <c r="T5" s="188"/>
      <c r="U5" s="188"/>
      <c r="V5" s="188"/>
      <c r="W5" s="188"/>
      <c r="X5" s="188"/>
      <c r="Y5" s="188"/>
      <c r="Z5" s="188"/>
      <c r="AA5" s="188"/>
    </row>
    <row r="6" spans="2:29">
      <c r="B6" s="25" t="s">
        <v>21</v>
      </c>
      <c r="C6" s="216">
        <f>'Liquid fuel balance'!O49</f>
        <v>1675411.1905092667</v>
      </c>
      <c r="E6" s="279">
        <f>C6/$J$4</f>
        <v>10.377854389586702</v>
      </c>
      <c r="F6" s="25"/>
      <c r="S6" s="173"/>
      <c r="T6" s="60" t="s">
        <v>475</v>
      </c>
      <c r="U6" s="60"/>
      <c r="V6" s="60"/>
      <c r="W6" s="60"/>
      <c r="X6" s="60"/>
      <c r="Y6" s="60"/>
      <c r="Z6" s="60"/>
      <c r="AA6" s="60"/>
    </row>
    <row r="7" spans="2:29">
      <c r="B7" s="25" t="s">
        <v>23</v>
      </c>
      <c r="C7" s="216">
        <f>'Liquid fuel balance'!P49/'Conversion numbers'!L15</f>
        <v>176028488.49751803</v>
      </c>
      <c r="D7" t="s">
        <v>197</v>
      </c>
      <c r="E7" s="279">
        <f>C7/$J$4</f>
        <v>1090.3580162258536</v>
      </c>
      <c r="F7" s="25"/>
      <c r="N7" s="25" t="str">
        <f>'GE - from Simon'!M67</f>
        <v>Petrol</v>
      </c>
      <c r="O7" s="25" t="str">
        <f>'GE - from Simon'!N67</f>
        <v>Diesel</v>
      </c>
      <c r="P7" s="25"/>
      <c r="S7" s="173"/>
      <c r="T7" s="313" t="s">
        <v>460</v>
      </c>
      <c r="U7" s="60"/>
      <c r="V7" s="60"/>
      <c r="W7" s="313" t="s">
        <v>461</v>
      </c>
      <c r="X7" s="313" t="s">
        <v>462</v>
      </c>
      <c r="Y7" s="60"/>
      <c r="Z7" s="60"/>
      <c r="AA7" s="60"/>
    </row>
    <row r="8" spans="2:29">
      <c r="N8" s="238">
        <f>'GE - from Simon'!M68</f>
        <v>0</v>
      </c>
      <c r="O8" s="238">
        <f>'GE - from Simon'!N68</f>
        <v>1</v>
      </c>
      <c r="P8" s="25" t="str">
        <f>'GE - from Simon'!P68</f>
        <v>Heavy passenger vehicle &gt;12</v>
      </c>
      <c r="S8" s="173"/>
      <c r="T8" s="313" t="s">
        <v>463</v>
      </c>
      <c r="U8" s="60"/>
      <c r="V8" s="60"/>
      <c r="W8" s="313" t="s">
        <v>464</v>
      </c>
      <c r="X8" s="313" t="s">
        <v>465</v>
      </c>
      <c r="Y8" s="60"/>
      <c r="Z8" s="60"/>
      <c r="AA8" s="60"/>
    </row>
    <row r="9" spans="2:29">
      <c r="B9" t="s">
        <v>68</v>
      </c>
      <c r="N9" s="238">
        <f>'GE - from Simon'!M69</f>
        <v>0.71314527664546801</v>
      </c>
      <c r="O9" s="238">
        <f>'GE - from Simon'!N69</f>
        <v>0.28685472335453194</v>
      </c>
      <c r="P9" s="25" t="str">
        <f>'GE - from Simon'!P69</f>
        <v>Light passenger vehicle &lt;12</v>
      </c>
      <c r="S9" s="173"/>
      <c r="T9" s="313" t="s">
        <v>466</v>
      </c>
      <c r="U9" s="60"/>
      <c r="V9" s="60"/>
      <c r="W9" s="313" t="s">
        <v>467</v>
      </c>
      <c r="X9" s="313" t="s">
        <v>468</v>
      </c>
      <c r="Y9" s="60"/>
      <c r="Z9" s="60"/>
      <c r="AA9" s="60"/>
    </row>
    <row r="10" spans="2:29">
      <c r="E10" t="s">
        <v>69</v>
      </c>
      <c r="N10" s="238">
        <f>'GE - from Simon'!M70</f>
        <v>0</v>
      </c>
      <c r="O10" s="238">
        <f>'GE - from Simon'!N70</f>
        <v>1</v>
      </c>
      <c r="P10" s="25" t="str">
        <f>'GE - from Simon'!P70</f>
        <v>Mini buses (trotrolikes)</v>
      </c>
      <c r="S10" s="173"/>
      <c r="T10" s="313" t="s">
        <v>469</v>
      </c>
      <c r="U10" s="60"/>
      <c r="V10" s="60"/>
      <c r="W10" s="313" t="s">
        <v>470</v>
      </c>
      <c r="X10" s="313" t="s">
        <v>471</v>
      </c>
      <c r="Y10" s="60"/>
      <c r="Z10" s="60"/>
      <c r="AA10" s="60"/>
    </row>
    <row r="11" spans="2:29">
      <c r="B11" s="25" t="s">
        <v>44</v>
      </c>
      <c r="C11" s="25"/>
      <c r="D11" s="25"/>
      <c r="E11" s="25" t="s">
        <v>70</v>
      </c>
      <c r="F11" s="25" t="s">
        <v>6</v>
      </c>
      <c r="G11" s="25" t="s">
        <v>9</v>
      </c>
      <c r="N11" s="238">
        <f>'GE - from Simon'!M71</f>
        <v>0.43366988094998865</v>
      </c>
      <c r="O11" s="238">
        <f>'GE - from Simon'!N71</f>
        <v>0.13858833729018405</v>
      </c>
      <c r="P11" s="25" t="str">
        <f>'GE - from Simon'!P71</f>
        <v>Taxi</v>
      </c>
      <c r="S11" s="173"/>
      <c r="T11" s="313" t="s">
        <v>472</v>
      </c>
      <c r="U11" s="60"/>
      <c r="V11" s="60"/>
      <c r="W11" s="313" t="s">
        <v>473</v>
      </c>
      <c r="X11" s="313" t="s">
        <v>474</v>
      </c>
      <c r="Y11" s="60"/>
      <c r="Z11" s="60"/>
      <c r="AA11" s="60"/>
    </row>
    <row r="12" spans="2:29">
      <c r="B12" s="25" t="s">
        <v>48</v>
      </c>
      <c r="C12" s="25"/>
      <c r="D12" s="25"/>
      <c r="E12" s="25">
        <v>3</v>
      </c>
      <c r="F12" s="25"/>
      <c r="G12" s="25"/>
      <c r="I12" s="14">
        <v>0.55000000000000004</v>
      </c>
      <c r="J12" t="s">
        <v>492</v>
      </c>
      <c r="N12" s="238">
        <f>'GE - from Simon'!M72</f>
        <v>1</v>
      </c>
      <c r="O12" s="238">
        <f>'GE - from Simon'!N72</f>
        <v>0</v>
      </c>
      <c r="P12" s="25" t="str">
        <f>'GE - from Simon'!P72</f>
        <v>Motorbikes</v>
      </c>
      <c r="S12" s="173"/>
      <c r="T12" s="313"/>
      <c r="U12" s="60"/>
      <c r="V12" s="60"/>
      <c r="W12" s="60"/>
      <c r="X12" s="60"/>
      <c r="Y12" s="60"/>
      <c r="Z12" s="60"/>
      <c r="AA12" s="60"/>
    </row>
    <row r="13" spans="2:29">
      <c r="B13" s="25" t="s">
        <v>49</v>
      </c>
      <c r="C13" s="25"/>
      <c r="D13" s="25"/>
      <c r="E13" s="25"/>
      <c r="F13" s="317">
        <v>18672</v>
      </c>
      <c r="G13" s="25"/>
      <c r="I13" s="142">
        <f>General!I17</f>
        <v>25596.037248000001</v>
      </c>
      <c r="J13" t="s">
        <v>493</v>
      </c>
      <c r="N13" s="238">
        <f>'GE - from Simon'!M73</f>
        <v>0</v>
      </c>
      <c r="O13" s="238">
        <f>'GE - from Simon'!N73</f>
        <v>1</v>
      </c>
      <c r="P13" s="25" t="str">
        <f>'GE - from Simon'!P73</f>
        <v>Light trucks</v>
      </c>
      <c r="S13" s="173"/>
      <c r="T13" s="60" t="s">
        <v>476</v>
      </c>
      <c r="U13" s="60"/>
      <c r="V13" s="60"/>
      <c r="W13" s="60"/>
      <c r="X13" s="60"/>
      <c r="Y13" s="60"/>
      <c r="Z13" s="60"/>
      <c r="AA13" s="60" t="s">
        <v>481</v>
      </c>
    </row>
    <row r="14" spans="2:29">
      <c r="B14" s="25" t="s">
        <v>50</v>
      </c>
      <c r="C14" s="25"/>
      <c r="D14" s="25"/>
      <c r="E14" s="25">
        <v>2759</v>
      </c>
      <c r="F14" s="25">
        <v>120</v>
      </c>
      <c r="G14" s="25"/>
      <c r="N14" s="238">
        <f>'GE - from Simon'!M74</f>
        <v>0</v>
      </c>
      <c r="O14" s="238">
        <f>'GE - from Simon'!N74</f>
        <v>1</v>
      </c>
      <c r="P14" s="25" t="str">
        <f>'GE - from Simon'!P74</f>
        <v>Meduim and Heavy trucks</v>
      </c>
      <c r="S14" s="173"/>
      <c r="T14" s="60"/>
      <c r="U14" s="60"/>
      <c r="V14" s="60"/>
      <c r="W14" s="60" t="s">
        <v>483</v>
      </c>
      <c r="X14" s="60" t="s">
        <v>477</v>
      </c>
      <c r="Y14" s="60" t="s">
        <v>182</v>
      </c>
      <c r="Z14" s="60" t="s">
        <v>136</v>
      </c>
      <c r="AA14" s="60"/>
      <c r="AB14" s="8" t="s">
        <v>139</v>
      </c>
    </row>
    <row r="15" spans="2:29">
      <c r="B15" s="25" t="s">
        <v>52</v>
      </c>
      <c r="C15" s="25"/>
      <c r="D15" s="25"/>
      <c r="E15" s="25">
        <v>1491</v>
      </c>
      <c r="F15" s="25"/>
      <c r="G15" s="25"/>
      <c r="I15" s="239">
        <f>I13*I12</f>
        <v>14077.820486400002</v>
      </c>
      <c r="J15" t="s">
        <v>494</v>
      </c>
      <c r="S15" s="173"/>
      <c r="T15" s="60" t="s">
        <v>460</v>
      </c>
      <c r="U15" s="60"/>
      <c r="V15" s="60"/>
      <c r="W15" s="60">
        <v>120</v>
      </c>
      <c r="X15" s="60">
        <v>4</v>
      </c>
      <c r="Y15" s="60">
        <v>6</v>
      </c>
      <c r="Z15" s="60">
        <v>3</v>
      </c>
      <c r="AA15" s="60">
        <f>E49</f>
        <v>8640</v>
      </c>
      <c r="AB15">
        <f>X15*2</f>
        <v>8</v>
      </c>
      <c r="AC15" t="s">
        <v>478</v>
      </c>
    </row>
    <row r="16" spans="2:29">
      <c r="B16" s="25" t="s">
        <v>54</v>
      </c>
      <c r="C16" s="25"/>
      <c r="D16" s="25"/>
      <c r="E16" s="25">
        <v>108</v>
      </c>
      <c r="F16" s="25">
        <v>12</v>
      </c>
      <c r="G16" s="25"/>
      <c r="S16" s="173"/>
      <c r="T16" s="60" t="s">
        <v>463</v>
      </c>
      <c r="U16" s="60"/>
      <c r="V16" s="60"/>
      <c r="W16" s="60">
        <v>2</v>
      </c>
      <c r="X16" s="60">
        <v>2</v>
      </c>
      <c r="Y16" s="60">
        <v>6</v>
      </c>
      <c r="Z16" s="60">
        <v>18672</v>
      </c>
      <c r="AA16" s="60">
        <f>E50</f>
        <v>224064</v>
      </c>
      <c r="AB16">
        <f>X16</f>
        <v>2</v>
      </c>
      <c r="AC16" t="s">
        <v>479</v>
      </c>
    </row>
    <row r="17" spans="2:31">
      <c r="B17" s="25" t="s">
        <v>55</v>
      </c>
      <c r="C17" s="25"/>
      <c r="D17" s="25"/>
      <c r="E17" s="25"/>
      <c r="F17" s="25"/>
      <c r="G17" s="25">
        <v>60</v>
      </c>
      <c r="S17" s="173"/>
      <c r="T17" s="60" t="s">
        <v>466</v>
      </c>
      <c r="U17" s="60"/>
      <c r="V17" s="60"/>
      <c r="W17" s="60">
        <v>200</v>
      </c>
      <c r="X17" s="60"/>
      <c r="Y17" s="60">
        <v>6</v>
      </c>
      <c r="Z17" s="60">
        <v>1491</v>
      </c>
      <c r="AA17" s="60">
        <f>E51</f>
        <v>3454800</v>
      </c>
      <c r="AB17">
        <f>(144/36)*2</f>
        <v>8</v>
      </c>
      <c r="AC17" t="s">
        <v>480</v>
      </c>
    </row>
    <row r="18" spans="2:31">
      <c r="B18" s="25" t="s">
        <v>56</v>
      </c>
      <c r="C18" s="25"/>
      <c r="D18" s="25"/>
      <c r="E18" s="25"/>
      <c r="F18" s="25"/>
      <c r="G18" s="25">
        <v>90</v>
      </c>
      <c r="S18" s="173"/>
      <c r="T18" s="60" t="s">
        <v>469</v>
      </c>
      <c r="U18" s="60"/>
      <c r="V18" s="60"/>
      <c r="W18" s="60">
        <v>36</v>
      </c>
      <c r="X18" s="60"/>
      <c r="Y18" s="60">
        <v>6</v>
      </c>
      <c r="Z18" s="60">
        <v>1491</v>
      </c>
      <c r="AA18" s="60">
        <f>E52</f>
        <v>322056</v>
      </c>
    </row>
    <row r="19" spans="2:31">
      <c r="S19" s="173"/>
      <c r="T19" s="60" t="s">
        <v>472</v>
      </c>
      <c r="U19" s="60"/>
      <c r="V19" s="60"/>
      <c r="W19" s="8"/>
      <c r="X19" s="60">
        <v>5</v>
      </c>
      <c r="Y19" s="60">
        <v>6</v>
      </c>
      <c r="Z19" s="60">
        <v>120</v>
      </c>
      <c r="AA19" s="60">
        <f>E53</f>
        <v>3600</v>
      </c>
      <c r="AB19" s="8">
        <v>5</v>
      </c>
      <c r="AC19" t="s">
        <v>482</v>
      </c>
    </row>
    <row r="20" spans="2:31">
      <c r="S20" s="173"/>
      <c r="T20" s="60"/>
      <c r="U20" s="60"/>
      <c r="V20" s="60"/>
      <c r="W20" s="60"/>
      <c r="X20" s="60"/>
      <c r="Y20" s="60"/>
      <c r="Z20" s="60"/>
      <c r="AA20" s="60"/>
    </row>
    <row r="21" spans="2:31">
      <c r="B21" s="143"/>
      <c r="C21" s="143"/>
      <c r="D21" s="143"/>
      <c r="E21" s="143"/>
      <c r="F21" s="143"/>
      <c r="G21" s="143"/>
      <c r="H21" s="143"/>
      <c r="I21" s="143"/>
      <c r="J21" s="143"/>
      <c r="K21" s="143"/>
      <c r="L21" s="143"/>
      <c r="M21" s="143"/>
      <c r="N21" s="143"/>
      <c r="O21" s="143"/>
      <c r="S21" s="170"/>
      <c r="T21" s="143"/>
      <c r="U21" s="143"/>
      <c r="V21" s="143"/>
      <c r="W21" s="143"/>
      <c r="X21" s="143"/>
      <c r="Y21" s="143"/>
      <c r="Z21" s="143"/>
      <c r="AA21" s="143"/>
    </row>
    <row r="26" spans="2:31" ht="21">
      <c r="B26" s="434" t="s">
        <v>4</v>
      </c>
      <c r="C26" s="143"/>
      <c r="D26" s="143"/>
      <c r="E26" s="143"/>
      <c r="F26" s="143"/>
      <c r="G26" s="143"/>
      <c r="H26" s="143"/>
      <c r="I26" s="143"/>
      <c r="J26" s="143"/>
      <c r="K26" s="143"/>
      <c r="L26" s="143"/>
      <c r="M26" s="143"/>
      <c r="N26" s="143"/>
      <c r="O26" s="143"/>
      <c r="P26" s="143"/>
      <c r="Q26" s="143"/>
      <c r="R26" s="143"/>
      <c r="S26" s="143"/>
      <c r="T26" s="143"/>
      <c r="U26" s="143"/>
      <c r="V26" s="143"/>
      <c r="W26" s="143"/>
      <c r="X26" s="143"/>
      <c r="Y26" s="143"/>
    </row>
    <row r="29" spans="2:31">
      <c r="B29" s="60"/>
      <c r="C29" s="60"/>
      <c r="D29" s="60"/>
      <c r="E29" s="60"/>
      <c r="F29" s="60"/>
      <c r="G29" s="60"/>
      <c r="R29" t="s">
        <v>290</v>
      </c>
    </row>
    <row r="30" spans="2:31">
      <c r="B30" s="60"/>
      <c r="C30" s="60"/>
      <c r="D30" s="60"/>
      <c r="E30" s="410" t="s">
        <v>137</v>
      </c>
      <c r="F30" s="60"/>
      <c r="G30" s="60" t="s">
        <v>177</v>
      </c>
      <c r="I30" s="161" t="s">
        <v>178</v>
      </c>
      <c r="J30" s="162" t="s">
        <v>283</v>
      </c>
      <c r="L30" s="280" t="s">
        <v>141</v>
      </c>
      <c r="M30" s="188"/>
      <c r="N30" s="229"/>
      <c r="P30" s="60" t="s">
        <v>192</v>
      </c>
      <c r="Q30" s="60"/>
      <c r="R30" s="282" t="s">
        <v>191</v>
      </c>
      <c r="T30" s="442" t="s">
        <v>194</v>
      </c>
      <c r="V30" s="22"/>
      <c r="X30" t="s">
        <v>29</v>
      </c>
      <c r="AB30" t="s">
        <v>195</v>
      </c>
    </row>
    <row r="31" spans="2:31">
      <c r="B31" s="60"/>
      <c r="C31" s="60"/>
      <c r="D31" s="60"/>
      <c r="E31" s="282" t="s">
        <v>138</v>
      </c>
      <c r="F31" s="411" t="s">
        <v>140</v>
      </c>
      <c r="G31" s="60" t="s">
        <v>138</v>
      </c>
      <c r="I31" s="163" t="s">
        <v>21</v>
      </c>
      <c r="J31" s="163" t="s">
        <v>19</v>
      </c>
      <c r="K31" s="163" t="s">
        <v>23</v>
      </c>
      <c r="L31" s="173" t="s">
        <v>489</v>
      </c>
      <c r="M31" s="60"/>
      <c r="N31" s="231"/>
      <c r="P31" s="143" t="s">
        <v>188</v>
      </c>
      <c r="Q31" s="143" t="s">
        <v>187</v>
      </c>
      <c r="R31" s="143" t="s">
        <v>196</v>
      </c>
      <c r="T31" s="170" t="s">
        <v>188</v>
      </c>
      <c r="U31" s="143" t="s">
        <v>187</v>
      </c>
      <c r="V31" s="12" t="s">
        <v>116</v>
      </c>
      <c r="X31" s="174" t="s">
        <v>21</v>
      </c>
      <c r="Y31" s="174" t="s">
        <v>19</v>
      </c>
      <c r="Z31" s="174" t="s">
        <v>23</v>
      </c>
      <c r="AB31" s="22" t="s">
        <v>21</v>
      </c>
      <c r="AC31" s="22" t="s">
        <v>19</v>
      </c>
      <c r="AD31" s="22" t="s">
        <v>23</v>
      </c>
    </row>
    <row r="32" spans="2:31">
      <c r="B32" s="60" t="s">
        <v>48</v>
      </c>
      <c r="C32" s="60"/>
      <c r="D32" s="60"/>
      <c r="E32" s="410">
        <f>E12</f>
        <v>3</v>
      </c>
      <c r="F32" s="412">
        <v>1</v>
      </c>
      <c r="G32" s="60">
        <f>F32*E32</f>
        <v>3</v>
      </c>
      <c r="I32" s="164"/>
      <c r="J32" s="164">
        <v>1</v>
      </c>
      <c r="L32" s="173">
        <v>60</v>
      </c>
      <c r="M32" s="60" t="s">
        <v>484</v>
      </c>
      <c r="N32" s="231"/>
      <c r="P32" s="404">
        <f t="shared" ref="P32:Q36" si="0">V49*$G32</f>
        <v>33696</v>
      </c>
      <c r="Q32" s="404">
        <f t="shared" si="0"/>
        <v>14976</v>
      </c>
      <c r="R32" s="404">
        <f>SUM(P32:Q32)/G32</f>
        <v>16224</v>
      </c>
      <c r="T32" s="441">
        <f>$L32*P32</f>
        <v>2021760</v>
      </c>
      <c r="U32" s="207">
        <f>$L32*Q32</f>
        <v>898560</v>
      </c>
      <c r="V32" s="58">
        <f>SUM(T32:U32)</f>
        <v>2920320</v>
      </c>
      <c r="X32" s="175">
        <v>35</v>
      </c>
      <c r="Y32" s="175">
        <v>30</v>
      </c>
      <c r="Z32" s="175"/>
      <c r="AB32" s="245">
        <f t="shared" ref="AB32:AC36" si="1">X32*($R32/100)*I32*$G32</f>
        <v>0</v>
      </c>
      <c r="AC32" s="245">
        <f t="shared" si="1"/>
        <v>14601.600000000002</v>
      </c>
      <c r="AD32" s="25"/>
      <c r="AE32" t="s">
        <v>48</v>
      </c>
    </row>
    <row r="33" spans="2:44">
      <c r="B33" s="60" t="s">
        <v>49</v>
      </c>
      <c r="C33" s="60"/>
      <c r="D33" s="60"/>
      <c r="E33" s="410">
        <f>F13</f>
        <v>18672</v>
      </c>
      <c r="F33" s="412" t="s">
        <v>495</v>
      </c>
      <c r="G33" s="281">
        <f>F13*H33</f>
        <v>16804.8</v>
      </c>
      <c r="H33">
        <v>0.9</v>
      </c>
      <c r="I33" s="164">
        <f t="shared" ref="I33:J35" si="2">N9</f>
        <v>0.71314527664546801</v>
      </c>
      <c r="J33" s="164">
        <f t="shared" si="2"/>
        <v>0.28685472335453194</v>
      </c>
      <c r="L33" s="173">
        <v>2</v>
      </c>
      <c r="M33" s="60" t="s">
        <v>485</v>
      </c>
      <c r="N33" s="231"/>
      <c r="P33" s="404">
        <f t="shared" si="0"/>
        <v>31458585.599999998</v>
      </c>
      <c r="Q33" s="404">
        <f t="shared" si="0"/>
        <v>41944780.799999997</v>
      </c>
      <c r="R33" s="404">
        <f t="shared" ref="R33:R35" si="3">SUM(P33:Q33)/G33</f>
        <v>4368</v>
      </c>
      <c r="T33" s="441">
        <f t="shared" ref="T33:U36" si="4">$L33*P33</f>
        <v>62917171.199999996</v>
      </c>
      <c r="U33" s="207">
        <f t="shared" si="4"/>
        <v>83889561.599999994</v>
      </c>
      <c r="V33" s="58">
        <f t="shared" ref="V33:V36" si="5">SUM(T33:U33)</f>
        <v>146806732.79999998</v>
      </c>
      <c r="X33" s="176">
        <v>10</v>
      </c>
      <c r="Y33" s="176">
        <v>8</v>
      </c>
      <c r="Z33" s="175"/>
      <c r="AB33" s="245">
        <f t="shared" si="1"/>
        <v>5234726.4038036652</v>
      </c>
      <c r="AC33" s="245">
        <f t="shared" si="1"/>
        <v>1684488.1889570677</v>
      </c>
      <c r="AD33" s="25"/>
      <c r="AE33" t="s">
        <v>49</v>
      </c>
    </row>
    <row r="34" spans="2:44">
      <c r="B34" s="60" t="s">
        <v>50</v>
      </c>
      <c r="C34" s="60"/>
      <c r="D34" s="60"/>
      <c r="E34" s="410">
        <f>SUM(E14:F14)</f>
        <v>2879</v>
      </c>
      <c r="F34" s="412">
        <v>0.9</v>
      </c>
      <c r="G34" s="281">
        <f>F34*E34</f>
        <v>2591.1</v>
      </c>
      <c r="I34" s="164">
        <f t="shared" si="2"/>
        <v>0</v>
      </c>
      <c r="J34" s="164">
        <f t="shared" si="2"/>
        <v>1</v>
      </c>
      <c r="L34" s="173">
        <v>20</v>
      </c>
      <c r="M34" s="60" t="s">
        <v>487</v>
      </c>
      <c r="N34" s="231"/>
      <c r="P34" s="404">
        <f t="shared" si="0"/>
        <v>19402156.800000001</v>
      </c>
      <c r="Q34" s="404">
        <f t="shared" si="0"/>
        <v>25869542.399999999</v>
      </c>
      <c r="R34" s="404">
        <f t="shared" si="3"/>
        <v>17472</v>
      </c>
      <c r="T34" s="441">
        <f t="shared" si="4"/>
        <v>388043136</v>
      </c>
      <c r="U34" s="207">
        <f t="shared" si="4"/>
        <v>517390848</v>
      </c>
      <c r="V34" s="58">
        <f t="shared" si="5"/>
        <v>905433984</v>
      </c>
      <c r="X34" s="176">
        <v>18</v>
      </c>
      <c r="Y34" s="176">
        <v>15</v>
      </c>
      <c r="Z34" s="175"/>
      <c r="AB34" s="245">
        <f t="shared" si="1"/>
        <v>0</v>
      </c>
      <c r="AC34" s="245">
        <f t="shared" si="1"/>
        <v>6790754.8799999999</v>
      </c>
      <c r="AD34" s="25"/>
      <c r="AE34" t="s">
        <v>50</v>
      </c>
    </row>
    <row r="35" spans="2:44">
      <c r="B35" s="60" t="s">
        <v>52</v>
      </c>
      <c r="C35" s="60"/>
      <c r="D35" s="60"/>
      <c r="E35" s="410">
        <f>SUM(E15:F15)</f>
        <v>1491</v>
      </c>
      <c r="F35" s="412">
        <v>0.9</v>
      </c>
      <c r="G35" s="281">
        <f>F35*E35</f>
        <v>1341.9</v>
      </c>
      <c r="I35" s="164">
        <f>N11</f>
        <v>0.43366988094998865</v>
      </c>
      <c r="J35" s="164">
        <f t="shared" si="2"/>
        <v>0.13858833729018405</v>
      </c>
      <c r="K35" s="14">
        <f>1-SUM(I35:J35)</f>
        <v>0.42774178175982724</v>
      </c>
      <c r="L35" s="173">
        <v>3</v>
      </c>
      <c r="M35" s="60" t="s">
        <v>488</v>
      </c>
      <c r="N35" s="231"/>
      <c r="P35" s="404">
        <f t="shared" si="0"/>
        <v>9043332.4800000023</v>
      </c>
      <c r="Q35" s="404">
        <f t="shared" si="0"/>
        <v>28134812.16</v>
      </c>
      <c r="R35" s="404">
        <f t="shared" si="3"/>
        <v>27705.599999999999</v>
      </c>
      <c r="T35" s="441">
        <f t="shared" si="4"/>
        <v>27129997.440000005</v>
      </c>
      <c r="U35" s="207">
        <f t="shared" si="4"/>
        <v>84404436.480000004</v>
      </c>
      <c r="V35" s="58">
        <f t="shared" si="5"/>
        <v>111534433.92000002</v>
      </c>
      <c r="X35" s="176">
        <v>10</v>
      </c>
      <c r="Y35" s="176">
        <v>8</v>
      </c>
      <c r="Z35" s="175">
        <v>6.5</v>
      </c>
      <c r="AB35" s="245">
        <f t="shared" si="1"/>
        <v>1612304.155997026</v>
      </c>
      <c r="AC35" s="245">
        <f t="shared" si="1"/>
        <v>412196.57993532548</v>
      </c>
      <c r="AD35" s="245">
        <f>Z35*($R35/100)*K35*$G35</f>
        <v>1033671.979004481</v>
      </c>
      <c r="AE35" t="s">
        <v>52</v>
      </c>
    </row>
    <row r="36" spans="2:44">
      <c r="B36" s="60" t="s">
        <v>54</v>
      </c>
      <c r="C36" s="60"/>
      <c r="D36" s="60"/>
      <c r="E36" s="410">
        <f>SUM(E16:F16)</f>
        <v>120</v>
      </c>
      <c r="F36" s="412">
        <v>0.9</v>
      </c>
      <c r="G36" s="60">
        <f>F36*E36</f>
        <v>108</v>
      </c>
      <c r="I36" s="164">
        <f>N12</f>
        <v>1</v>
      </c>
      <c r="J36" s="164"/>
      <c r="L36" s="170">
        <v>1</v>
      </c>
      <c r="M36" s="143" t="s">
        <v>486</v>
      </c>
      <c r="N36" s="235"/>
      <c r="P36" s="404">
        <f t="shared" si="0"/>
        <v>0</v>
      </c>
      <c r="Q36" s="404">
        <f t="shared" si="0"/>
        <v>1347840</v>
      </c>
      <c r="R36" s="404">
        <f>SUM(P36:Q36)/G36</f>
        <v>12480</v>
      </c>
      <c r="T36" s="441">
        <f t="shared" si="4"/>
        <v>0</v>
      </c>
      <c r="U36" s="207">
        <f t="shared" si="4"/>
        <v>1347840</v>
      </c>
      <c r="V36" s="58">
        <f t="shared" si="5"/>
        <v>1347840</v>
      </c>
      <c r="X36" s="176">
        <v>3.5</v>
      </c>
      <c r="Y36" s="176"/>
      <c r="Z36" s="175"/>
      <c r="AB36" s="245">
        <f t="shared" si="1"/>
        <v>47174.400000000001</v>
      </c>
      <c r="AC36" s="245">
        <f t="shared" si="1"/>
        <v>0</v>
      </c>
      <c r="AD36" s="25"/>
      <c r="AE36" t="s">
        <v>54</v>
      </c>
    </row>
    <row r="37" spans="2:44">
      <c r="B37" s="60"/>
      <c r="C37" s="60"/>
      <c r="D37" s="60"/>
      <c r="E37" s="410"/>
      <c r="F37" s="60"/>
      <c r="G37" s="60"/>
      <c r="I37" s="148"/>
      <c r="O37" s="58"/>
      <c r="P37" s="60"/>
      <c r="Q37" s="60"/>
      <c r="R37" s="60"/>
      <c r="T37" s="57">
        <f t="shared" ref="T37:U37" si="6">SUM(T32:T36)</f>
        <v>480112064.63999999</v>
      </c>
      <c r="U37" s="57">
        <f t="shared" si="6"/>
        <v>687931246.08000004</v>
      </c>
      <c r="V37" s="57">
        <f>SUM(V32:V36)</f>
        <v>1168043310.72</v>
      </c>
    </row>
    <row r="38" spans="2:44">
      <c r="E38" s="144"/>
      <c r="F38" s="160" t="s">
        <v>176</v>
      </c>
      <c r="G38" s="242">
        <f>SUM(G32:G35)/(J4/1000)</f>
        <v>128.47294057891116</v>
      </c>
      <c r="I38" s="148"/>
      <c r="AA38" s="22" t="s">
        <v>197</v>
      </c>
      <c r="AB38" s="57">
        <f>SUM(AB32:AB36)</f>
        <v>6894204.9598006913</v>
      </c>
      <c r="AC38" s="57">
        <f>SUM(AC32:AC36)</f>
        <v>8902041.248892393</v>
      </c>
      <c r="AD38" s="57">
        <f>SUM(AD32:AD36)</f>
        <v>1033671.979004481</v>
      </c>
    </row>
    <row r="39" spans="2:44">
      <c r="AB39" s="292">
        <f>AB38/C6</f>
        <v>4.1149330975311758</v>
      </c>
      <c r="AC39" s="292">
        <f>AC38/C5</f>
        <v>3.9509016864896931</v>
      </c>
    </row>
    <row r="43" spans="2:44">
      <c r="O43">
        <f>H49*52</f>
        <v>312</v>
      </c>
      <c r="U43">
        <f>X34/Y34</f>
        <v>1.2</v>
      </c>
    </row>
    <row r="45" spans="2:44" ht="21">
      <c r="B45" s="92" t="s">
        <v>198</v>
      </c>
      <c r="K45" t="s">
        <v>709</v>
      </c>
      <c r="T45" t="s">
        <v>708</v>
      </c>
    </row>
    <row r="46" spans="2:44">
      <c r="B46" s="22"/>
      <c r="F46" t="s">
        <v>490</v>
      </c>
      <c r="S46" s="22" t="s">
        <v>653</v>
      </c>
      <c r="T46" s="22"/>
      <c r="U46" s="22"/>
      <c r="X46" s="22" t="s">
        <v>656</v>
      </c>
    </row>
    <row r="47" spans="2:44">
      <c r="F47" t="s">
        <v>141</v>
      </c>
      <c r="G47" t="s">
        <v>506</v>
      </c>
      <c r="H47" t="s">
        <v>182</v>
      </c>
      <c r="K47" s="169" t="s">
        <v>183</v>
      </c>
      <c r="L47" s="60"/>
      <c r="M47" s="169" t="s">
        <v>491</v>
      </c>
      <c r="N47" s="231"/>
      <c r="O47" s="413" t="s">
        <v>648</v>
      </c>
      <c r="P47" s="231" t="s">
        <v>649</v>
      </c>
      <c r="Q47" t="s">
        <v>651</v>
      </c>
      <c r="S47" s="243" t="s">
        <v>208</v>
      </c>
      <c r="T47" s="169" t="s">
        <v>190</v>
      </c>
      <c r="U47" s="231"/>
      <c r="V47" s="414" t="s">
        <v>654</v>
      </c>
      <c r="W47" s="60"/>
      <c r="X47" s="22" t="s">
        <v>655</v>
      </c>
      <c r="Y47" s="169" t="s">
        <v>185</v>
      </c>
      <c r="Z47" s="181" t="s">
        <v>193</v>
      </c>
    </row>
    <row r="48" spans="2:44">
      <c r="B48" s="22" t="s">
        <v>44</v>
      </c>
      <c r="C48" s="22"/>
      <c r="D48" s="22"/>
      <c r="E48" s="22" t="s">
        <v>96</v>
      </c>
      <c r="F48" s="165" t="s">
        <v>179</v>
      </c>
      <c r="G48" s="166" t="s">
        <v>180</v>
      </c>
      <c r="H48" s="165" t="s">
        <v>181</v>
      </c>
      <c r="I48" t="s">
        <v>96</v>
      </c>
      <c r="K48" s="170" t="s">
        <v>186</v>
      </c>
      <c r="L48" s="143" t="s">
        <v>187</v>
      </c>
      <c r="M48" s="170" t="s">
        <v>188</v>
      </c>
      <c r="N48" s="235" t="s">
        <v>187</v>
      </c>
      <c r="O48" s="303"/>
      <c r="P48" s="235" t="s">
        <v>650</v>
      </c>
      <c r="Q48" s="143" t="s">
        <v>188</v>
      </c>
      <c r="R48" s="143" t="s">
        <v>652</v>
      </c>
      <c r="S48" s="416" t="s">
        <v>192</v>
      </c>
      <c r="T48" s="170" t="s">
        <v>188</v>
      </c>
      <c r="U48" s="235" t="s">
        <v>187</v>
      </c>
      <c r="V48" s="143" t="s">
        <v>188</v>
      </c>
      <c r="W48" s="143" t="s">
        <v>187</v>
      </c>
      <c r="X48" s="143" t="s">
        <v>192</v>
      </c>
      <c r="Y48" s="170" t="s">
        <v>189</v>
      </c>
      <c r="Z48" s="12" t="s">
        <v>189</v>
      </c>
      <c r="AA48" s="143"/>
      <c r="AB48" s="143"/>
      <c r="AN48" s="280" t="s">
        <v>496</v>
      </c>
      <c r="AO48" s="188"/>
      <c r="AP48" s="188"/>
      <c r="AQ48" s="188"/>
      <c r="AR48" s="229"/>
    </row>
    <row r="49" spans="2:48">
      <c r="B49" t="s">
        <v>48</v>
      </c>
      <c r="E49" s="144">
        <v>8640</v>
      </c>
      <c r="F49" s="167">
        <f>L32</f>
        <v>60</v>
      </c>
      <c r="G49" s="167">
        <f>AB15</f>
        <v>8</v>
      </c>
      <c r="H49" s="167">
        <v>6</v>
      </c>
      <c r="I49">
        <f>PRODUCT(F49:H49)*E32</f>
        <v>8640</v>
      </c>
      <c r="K49" s="171">
        <f>'Transport S1'!K49</f>
        <v>0.75</v>
      </c>
      <c r="L49" s="171">
        <f>'Transport S1'!L49</f>
        <v>0.25</v>
      </c>
      <c r="M49" s="173">
        <v>12</v>
      </c>
      <c r="N49" s="231">
        <v>8</v>
      </c>
      <c r="O49" s="413">
        <f>H49*52</f>
        <v>312</v>
      </c>
      <c r="P49" s="231">
        <f>O49*G49/2</f>
        <v>1248</v>
      </c>
      <c r="Q49" s="142">
        <f>$P49*K49*M49*2</f>
        <v>22464</v>
      </c>
      <c r="R49" s="142">
        <f>$P49*L49*N49*2</f>
        <v>4992</v>
      </c>
      <c r="S49" s="418">
        <f>SUM(Q49:R49)</f>
        <v>27456</v>
      </c>
      <c r="T49" s="171">
        <v>0.5</v>
      </c>
      <c r="U49" s="415">
        <v>1</v>
      </c>
      <c r="V49" s="142">
        <f>T49*Q49</f>
        <v>11232</v>
      </c>
      <c r="W49" s="142">
        <f>U49*R49</f>
        <v>4992</v>
      </c>
      <c r="X49" s="417">
        <f>SUM(V49:W49)</f>
        <v>16224</v>
      </c>
      <c r="Y49" s="173">
        <f>K49*M49*T49+L49*N49*U49</f>
        <v>6.5</v>
      </c>
      <c r="Z49">
        <f>Y49*G49/2</f>
        <v>26</v>
      </c>
      <c r="AA49" t="s">
        <v>48</v>
      </c>
      <c r="AN49" s="170" t="s">
        <v>188</v>
      </c>
      <c r="AO49" s="143" t="s">
        <v>187</v>
      </c>
      <c r="AP49" s="60"/>
      <c r="AQ49" s="60"/>
      <c r="AR49" s="231"/>
      <c r="AT49" s="25"/>
      <c r="AU49" s="25" t="s">
        <v>188</v>
      </c>
      <c r="AV49" s="25" t="s">
        <v>187</v>
      </c>
    </row>
    <row r="50" spans="2:48">
      <c r="B50" t="s">
        <v>49</v>
      </c>
      <c r="E50" s="144">
        <v>224064</v>
      </c>
      <c r="F50" s="167">
        <f>L33</f>
        <v>2</v>
      </c>
      <c r="G50" s="167">
        <f>AB16</f>
        <v>2</v>
      </c>
      <c r="H50" s="167">
        <v>6</v>
      </c>
      <c r="I50">
        <f>PRODUCT(F50:H50)*E33</f>
        <v>448128</v>
      </c>
      <c r="K50" s="171">
        <f>'Transport S1'!K50</f>
        <v>0.5</v>
      </c>
      <c r="L50" s="171">
        <f>'Transport S1'!L50</f>
        <v>0.5</v>
      </c>
      <c r="M50" s="173">
        <v>12</v>
      </c>
      <c r="N50" s="231">
        <v>8</v>
      </c>
      <c r="O50" s="413">
        <f t="shared" ref="O50:O53" si="7">H50*52</f>
        <v>312</v>
      </c>
      <c r="P50" s="231">
        <f t="shared" ref="P50:P53" si="8">O50*G50/2</f>
        <v>312</v>
      </c>
      <c r="Q50" s="142">
        <f t="shared" ref="Q50:R53" si="9">$P50*K50*M50*2</f>
        <v>3744</v>
      </c>
      <c r="R50" s="142">
        <f t="shared" si="9"/>
        <v>2496</v>
      </c>
      <c r="S50" s="418">
        <f t="shared" ref="S50:S53" si="10">SUM(Q50:R50)</f>
        <v>6240</v>
      </c>
      <c r="T50" s="171">
        <v>0.5</v>
      </c>
      <c r="U50" s="415">
        <v>1</v>
      </c>
      <c r="V50" s="142">
        <f t="shared" ref="V50:W53" si="11">T50*Q50</f>
        <v>1872</v>
      </c>
      <c r="W50" s="142">
        <f t="shared" si="11"/>
        <v>2496</v>
      </c>
      <c r="X50" s="417">
        <f t="shared" ref="X50:X53" si="12">SUM(V50:W50)</f>
        <v>4368</v>
      </c>
      <c r="Y50" s="173">
        <f>K50*M50*T50+L50*N50*U50</f>
        <v>7</v>
      </c>
      <c r="Z50">
        <f>Y50*G50/2</f>
        <v>7</v>
      </c>
      <c r="AA50" t="s">
        <v>49</v>
      </c>
      <c r="AN50" s="318">
        <f t="shared" ref="AN50:AO54" si="13">T49/2</f>
        <v>0.25</v>
      </c>
      <c r="AO50" s="319">
        <f t="shared" si="13"/>
        <v>0.5</v>
      </c>
      <c r="AP50" s="60" t="s">
        <v>48</v>
      </c>
      <c r="AQ50" s="60"/>
      <c r="AR50" s="231"/>
      <c r="AT50" s="25" t="s">
        <v>210</v>
      </c>
      <c r="AU50" s="328">
        <f t="shared" ref="AU50:AV54" si="14">AN50</f>
        <v>0.25</v>
      </c>
      <c r="AV50" s="328">
        <f t="shared" si="14"/>
        <v>0.5</v>
      </c>
    </row>
    <row r="51" spans="2:48">
      <c r="B51" t="s">
        <v>50</v>
      </c>
      <c r="E51" s="144">
        <v>3454800</v>
      </c>
      <c r="F51" s="167">
        <f>L34</f>
        <v>20</v>
      </c>
      <c r="G51" s="167">
        <f>AB17</f>
        <v>8</v>
      </c>
      <c r="H51" s="167">
        <v>6</v>
      </c>
      <c r="I51">
        <f>PRODUCT(F51:H51)*E34</f>
        <v>2763840</v>
      </c>
      <c r="K51" s="171">
        <f>'Transport S1'!K51</f>
        <v>0.5</v>
      </c>
      <c r="L51" s="171">
        <f>'Transport S1'!L51</f>
        <v>0.5</v>
      </c>
      <c r="M51" s="173">
        <v>12</v>
      </c>
      <c r="N51" s="231">
        <v>8</v>
      </c>
      <c r="O51" s="413">
        <f t="shared" si="7"/>
        <v>312</v>
      </c>
      <c r="P51" s="231">
        <f t="shared" si="8"/>
        <v>1248</v>
      </c>
      <c r="Q51" s="142">
        <f t="shared" si="9"/>
        <v>14976</v>
      </c>
      <c r="R51" s="142">
        <f t="shared" si="9"/>
        <v>9984</v>
      </c>
      <c r="S51" s="418">
        <f t="shared" si="10"/>
        <v>24960</v>
      </c>
      <c r="T51" s="171">
        <v>0.5</v>
      </c>
      <c r="U51" s="415">
        <v>1</v>
      </c>
      <c r="V51" s="142">
        <f t="shared" si="11"/>
        <v>7488</v>
      </c>
      <c r="W51" s="142">
        <f t="shared" si="11"/>
        <v>9984</v>
      </c>
      <c r="X51" s="417">
        <f t="shared" si="12"/>
        <v>17472</v>
      </c>
      <c r="Y51" s="173">
        <f>K51*M51*T51+L51*N51*U51</f>
        <v>7</v>
      </c>
      <c r="Z51">
        <f>Y51*G51/2</f>
        <v>28</v>
      </c>
      <c r="AA51" t="s">
        <v>50</v>
      </c>
      <c r="AN51" s="318">
        <f t="shared" si="13"/>
        <v>0.25</v>
      </c>
      <c r="AO51" s="319">
        <f t="shared" si="13"/>
        <v>0.5</v>
      </c>
      <c r="AP51" s="60" t="s">
        <v>49</v>
      </c>
      <c r="AQ51" s="60"/>
      <c r="AR51" s="231"/>
      <c r="AT51" s="25" t="s">
        <v>293</v>
      </c>
      <c r="AU51" s="328">
        <f t="shared" si="14"/>
        <v>0.25</v>
      </c>
      <c r="AV51" s="328">
        <f t="shared" si="14"/>
        <v>0.5</v>
      </c>
    </row>
    <row r="52" spans="2:48">
      <c r="B52" t="s">
        <v>52</v>
      </c>
      <c r="E52" s="144">
        <v>322056</v>
      </c>
      <c r="F52" s="167">
        <f>L35</f>
        <v>3</v>
      </c>
      <c r="G52" s="168">
        <v>12</v>
      </c>
      <c r="H52" s="167">
        <v>6</v>
      </c>
      <c r="I52">
        <f>PRODUCT(F52:H52)*E35</f>
        <v>322056</v>
      </c>
      <c r="K52" s="171">
        <f>'Transport S1'!K52</f>
        <v>0.30000000000000004</v>
      </c>
      <c r="L52" s="171">
        <f>'Transport S1'!L52</f>
        <v>0.7</v>
      </c>
      <c r="M52" s="173">
        <v>12</v>
      </c>
      <c r="N52" s="231">
        <v>8</v>
      </c>
      <c r="O52" s="413">
        <f t="shared" si="7"/>
        <v>312</v>
      </c>
      <c r="P52" s="231">
        <f t="shared" si="8"/>
        <v>1872</v>
      </c>
      <c r="Q52" s="142">
        <f t="shared" si="9"/>
        <v>13478.400000000003</v>
      </c>
      <c r="R52" s="142">
        <f t="shared" si="9"/>
        <v>20966.399999999998</v>
      </c>
      <c r="S52" s="418">
        <f t="shared" si="10"/>
        <v>34444.800000000003</v>
      </c>
      <c r="T52" s="171">
        <v>0.5</v>
      </c>
      <c r="U52" s="415">
        <v>1</v>
      </c>
      <c r="V52" s="142">
        <f t="shared" si="11"/>
        <v>6739.2000000000016</v>
      </c>
      <c r="W52" s="142">
        <f t="shared" si="11"/>
        <v>20966.399999999998</v>
      </c>
      <c r="X52" s="417">
        <f t="shared" si="12"/>
        <v>27705.599999999999</v>
      </c>
      <c r="Y52" s="173">
        <f>K52*M52*T52+L52*N52*U52</f>
        <v>7.4</v>
      </c>
      <c r="Z52">
        <f>Y52*G52/2</f>
        <v>44.400000000000006</v>
      </c>
      <c r="AA52" t="s">
        <v>52</v>
      </c>
      <c r="AN52" s="318">
        <f t="shared" si="13"/>
        <v>0.25</v>
      </c>
      <c r="AO52" s="319">
        <f t="shared" si="13"/>
        <v>0.5</v>
      </c>
      <c r="AP52" s="60" t="s">
        <v>50</v>
      </c>
      <c r="AQ52" s="60"/>
      <c r="AR52" s="231"/>
      <c r="AT52" s="25" t="s">
        <v>294</v>
      </c>
      <c r="AU52" s="328">
        <f t="shared" si="14"/>
        <v>0.25</v>
      </c>
      <c r="AV52" s="328">
        <f t="shared" si="14"/>
        <v>0.5</v>
      </c>
    </row>
    <row r="53" spans="2:48">
      <c r="B53" t="s">
        <v>54</v>
      </c>
      <c r="E53" s="144">
        <v>3600</v>
      </c>
      <c r="F53" s="167">
        <f>L36</f>
        <v>1</v>
      </c>
      <c r="G53" s="167">
        <f t="shared" ref="G53" si="15">AB19</f>
        <v>5</v>
      </c>
      <c r="H53" s="167">
        <v>6</v>
      </c>
      <c r="I53">
        <f>PRODUCT(F53:H53)*E36</f>
        <v>3600</v>
      </c>
      <c r="K53" s="171">
        <f>'Transport S1'!K53</f>
        <v>0</v>
      </c>
      <c r="L53" s="171">
        <f>'Transport S1'!L53</f>
        <v>1</v>
      </c>
      <c r="M53" s="173">
        <v>12</v>
      </c>
      <c r="N53" s="231">
        <v>8</v>
      </c>
      <c r="O53" s="413">
        <f t="shared" si="7"/>
        <v>312</v>
      </c>
      <c r="P53" s="231">
        <f t="shared" si="8"/>
        <v>780</v>
      </c>
      <c r="Q53" s="142">
        <f t="shared" si="9"/>
        <v>0</v>
      </c>
      <c r="R53" s="142">
        <f t="shared" si="9"/>
        <v>12480</v>
      </c>
      <c r="S53" s="418">
        <f t="shared" si="10"/>
        <v>12480</v>
      </c>
      <c r="T53" s="171">
        <v>0.5</v>
      </c>
      <c r="U53" s="415">
        <v>1</v>
      </c>
      <c r="V53" s="142">
        <f t="shared" si="11"/>
        <v>0</v>
      </c>
      <c r="W53" s="142">
        <f t="shared" si="11"/>
        <v>12480</v>
      </c>
      <c r="X53" s="417">
        <f t="shared" si="12"/>
        <v>12480</v>
      </c>
      <c r="Y53" s="173">
        <f>K53*M53*T53+L53*N53*U53</f>
        <v>8</v>
      </c>
      <c r="Z53">
        <f>Y53*G53/2</f>
        <v>20</v>
      </c>
      <c r="AA53" t="s">
        <v>54</v>
      </c>
      <c r="AN53" s="318">
        <f t="shared" si="13"/>
        <v>0.25</v>
      </c>
      <c r="AO53" s="319">
        <f t="shared" si="13"/>
        <v>0.5</v>
      </c>
      <c r="AP53" s="60" t="s">
        <v>52</v>
      </c>
      <c r="AQ53" s="60"/>
      <c r="AR53" s="231"/>
      <c r="AT53" s="25" t="s">
        <v>52</v>
      </c>
      <c r="AU53" s="328">
        <f t="shared" si="14"/>
        <v>0.25</v>
      </c>
      <c r="AV53" s="328">
        <f t="shared" si="14"/>
        <v>0.5</v>
      </c>
    </row>
    <row r="54" spans="2:48">
      <c r="AA54" s="142"/>
      <c r="AN54" s="318">
        <f t="shared" si="13"/>
        <v>0.25</v>
      </c>
      <c r="AO54" s="319">
        <f t="shared" si="13"/>
        <v>0.5</v>
      </c>
      <c r="AP54" s="60" t="s">
        <v>54</v>
      </c>
      <c r="AQ54" s="60"/>
      <c r="AR54" s="231"/>
      <c r="AT54" s="25" t="s">
        <v>54</v>
      </c>
      <c r="AU54" s="328">
        <f t="shared" si="14"/>
        <v>0.25</v>
      </c>
      <c r="AV54" s="328">
        <f t="shared" si="14"/>
        <v>0.5</v>
      </c>
    </row>
    <row r="55" spans="2:48">
      <c r="E55" s="146">
        <f>SUM(E49:E53)/7/J4</f>
        <v>3.5511956159127576</v>
      </c>
      <c r="F55" t="s">
        <v>139</v>
      </c>
      <c r="AN55" s="170"/>
      <c r="AO55" s="143"/>
      <c r="AP55" s="143"/>
      <c r="AQ55" s="143"/>
      <c r="AR55" s="235"/>
    </row>
    <row r="57" spans="2:48" ht="21">
      <c r="B57" s="434" t="s">
        <v>199</v>
      </c>
      <c r="C57" s="143"/>
      <c r="D57" s="143"/>
      <c r="E57" s="143"/>
      <c r="F57" s="143"/>
      <c r="G57" s="143"/>
      <c r="H57" s="143"/>
      <c r="I57" s="143"/>
      <c r="J57" s="143"/>
      <c r="K57" s="143"/>
      <c r="L57" s="143"/>
      <c r="M57" s="143"/>
      <c r="N57" s="143"/>
      <c r="O57" s="143"/>
      <c r="S57" t="s">
        <v>287</v>
      </c>
    </row>
    <row r="58" spans="2:48">
      <c r="G58" s="144"/>
      <c r="P58" s="180" t="s">
        <v>29</v>
      </c>
      <c r="S58" t="s">
        <v>204</v>
      </c>
      <c r="V58" t="s">
        <v>203</v>
      </c>
      <c r="AB58" s="450" t="s">
        <v>691</v>
      </c>
      <c r="AC58" s="284"/>
      <c r="AD58" s="284"/>
      <c r="AE58" s="284"/>
      <c r="AF58" s="188"/>
      <c r="AG58" s="188"/>
      <c r="AH58" s="188"/>
      <c r="AI58" s="188"/>
      <c r="AJ58" s="188"/>
      <c r="AK58" s="188"/>
      <c r="AL58" s="229"/>
      <c r="AO58" s="280"/>
      <c r="AP58" s="188"/>
      <c r="AQ58" s="188"/>
      <c r="AR58" s="188"/>
      <c r="AS58" s="188"/>
      <c r="AT58" s="188"/>
      <c r="AU58" s="188"/>
      <c r="AV58" s="229"/>
    </row>
    <row r="59" spans="2:48">
      <c r="G59" s="22" t="s">
        <v>201</v>
      </c>
      <c r="I59" s="178" t="s">
        <v>178</v>
      </c>
      <c r="J59" s="25"/>
      <c r="L59" t="s">
        <v>202</v>
      </c>
      <c r="M59" t="s">
        <v>286</v>
      </c>
      <c r="AB59" s="442"/>
      <c r="AC59" s="282"/>
      <c r="AD59" s="282"/>
      <c r="AE59" s="282"/>
      <c r="AF59" s="60"/>
      <c r="AG59" s="60"/>
      <c r="AH59" s="60"/>
      <c r="AI59" s="60"/>
      <c r="AJ59" s="60"/>
      <c r="AK59" s="60"/>
      <c r="AL59" s="231"/>
      <c r="AO59" s="173"/>
      <c r="AP59" s="435" t="s">
        <v>705</v>
      </c>
      <c r="AQ59" s="435"/>
      <c r="AR59" s="435"/>
      <c r="AS59" s="60"/>
      <c r="AT59" s="60"/>
      <c r="AU59" s="60"/>
      <c r="AV59" s="231"/>
    </row>
    <row r="60" spans="2:48">
      <c r="E60" t="s">
        <v>138</v>
      </c>
      <c r="F60" s="8" t="s">
        <v>200</v>
      </c>
      <c r="I60" s="179" t="s">
        <v>21</v>
      </c>
      <c r="J60" s="179" t="s">
        <v>19</v>
      </c>
      <c r="L60" s="22" t="s">
        <v>192</v>
      </c>
      <c r="M60" t="s">
        <v>284</v>
      </c>
      <c r="N60" t="s">
        <v>285</v>
      </c>
      <c r="P60" s="179" t="s">
        <v>21</v>
      </c>
      <c r="Q60" s="179" t="s">
        <v>19</v>
      </c>
      <c r="S60" s="179" t="s">
        <v>21</v>
      </c>
      <c r="T60" s="179" t="s">
        <v>19</v>
      </c>
      <c r="V60" s="179" t="s">
        <v>21</v>
      </c>
      <c r="W60" s="179" t="s">
        <v>19</v>
      </c>
      <c r="AB60" s="442" t="s">
        <v>688</v>
      </c>
      <c r="AC60" s="282" t="s">
        <v>689</v>
      </c>
      <c r="AD60" s="282" t="s">
        <v>690</v>
      </c>
      <c r="AE60" s="282"/>
      <c r="AF60" s="60"/>
      <c r="AG60" s="60"/>
      <c r="AH60" s="60"/>
      <c r="AI60" s="60"/>
      <c r="AJ60" s="60"/>
      <c r="AK60" s="60"/>
      <c r="AL60" s="231"/>
      <c r="AO60" s="173"/>
      <c r="AP60" s="60"/>
      <c r="AQ60" s="60"/>
      <c r="AR60" s="60"/>
      <c r="AS60" s="60"/>
      <c r="AT60" s="60"/>
      <c r="AU60" s="60"/>
      <c r="AV60" s="231"/>
    </row>
    <row r="61" spans="2:48">
      <c r="B61" s="40" t="s">
        <v>55</v>
      </c>
      <c r="C61" s="27"/>
      <c r="D61" s="27"/>
      <c r="E61" s="41">
        <v>60</v>
      </c>
      <c r="F61" s="72">
        <v>1800</v>
      </c>
      <c r="G61" s="8"/>
      <c r="H61" s="147">
        <v>0.5</v>
      </c>
      <c r="I61" s="164">
        <f>N13</f>
        <v>0</v>
      </c>
      <c r="J61" s="164">
        <f>O13</f>
        <v>1</v>
      </c>
      <c r="L61" s="147">
        <v>20000</v>
      </c>
      <c r="M61" s="432">
        <v>1</v>
      </c>
      <c r="N61" s="22">
        <f>M61*L61</f>
        <v>20000</v>
      </c>
      <c r="P61" s="176">
        <v>20</v>
      </c>
      <c r="Q61" s="176">
        <v>18</v>
      </c>
      <c r="S61">
        <f>I61*$H61*$E61*$N61</f>
        <v>0</v>
      </c>
      <c r="T61">
        <f>J61*$H61*$E61*$N61</f>
        <v>600000</v>
      </c>
      <c r="V61" s="58">
        <f>P61*($N61/100)*I61*$E61</f>
        <v>0</v>
      </c>
      <c r="W61" s="58">
        <f>Q61*($N61/100)*J61*$E61</f>
        <v>216000</v>
      </c>
      <c r="AB61" s="442"/>
      <c r="AC61" s="282"/>
      <c r="AD61" s="282"/>
      <c r="AE61" s="282"/>
      <c r="AF61" s="60"/>
      <c r="AG61" s="60"/>
      <c r="AH61" s="60"/>
      <c r="AI61" s="60"/>
      <c r="AJ61" s="60"/>
      <c r="AK61" s="60"/>
      <c r="AL61" s="231"/>
      <c r="AO61" s="173"/>
      <c r="AP61" s="60"/>
      <c r="AQ61" s="60"/>
      <c r="AR61" s="60"/>
      <c r="AS61" s="60"/>
      <c r="AT61" s="60"/>
      <c r="AU61" s="60"/>
      <c r="AV61" s="231"/>
    </row>
    <row r="62" spans="2:48">
      <c r="B62" s="40" t="s">
        <v>56</v>
      </c>
      <c r="C62" s="27"/>
      <c r="D62" s="27"/>
      <c r="E62" s="41">
        <v>90</v>
      </c>
      <c r="F62" s="91">
        <v>4050</v>
      </c>
      <c r="G62" s="8"/>
      <c r="H62" s="147">
        <v>20</v>
      </c>
      <c r="I62" s="164">
        <f>N14</f>
        <v>0</v>
      </c>
      <c r="J62" s="164">
        <f>O14</f>
        <v>1</v>
      </c>
      <c r="L62" s="147">
        <v>35000</v>
      </c>
      <c r="M62" s="432">
        <v>1</v>
      </c>
      <c r="N62" s="22">
        <f>M62*L62</f>
        <v>35000</v>
      </c>
      <c r="P62" s="176">
        <v>44</v>
      </c>
      <c r="Q62" s="176">
        <v>38</v>
      </c>
      <c r="S62">
        <f>I62*$H62*$E62*$N62</f>
        <v>0</v>
      </c>
      <c r="T62">
        <f>J62*$H62*$E62*$N62</f>
        <v>63000000</v>
      </c>
      <c r="V62" s="58">
        <f>P62*($N62/100)*I62*$E62</f>
        <v>0</v>
      </c>
      <c r="W62" s="58">
        <f>Q62*($N62/100)*J62*$E62</f>
        <v>1197000</v>
      </c>
      <c r="AB62" s="451" t="s">
        <v>687</v>
      </c>
      <c r="AC62" s="443"/>
      <c r="AD62" s="443"/>
      <c r="AE62" s="443"/>
      <c r="AF62" s="143"/>
      <c r="AG62" s="143"/>
      <c r="AH62" s="143"/>
      <c r="AI62" s="143"/>
      <c r="AJ62" s="143"/>
      <c r="AK62" s="60"/>
      <c r="AL62" s="231"/>
      <c r="AO62" s="173"/>
      <c r="AP62" s="60" t="s">
        <v>104</v>
      </c>
      <c r="AQ62" s="60"/>
      <c r="AR62" s="207">
        <f>J4</f>
        <v>161441</v>
      </c>
      <c r="AS62" s="60"/>
      <c r="AT62" s="60"/>
      <c r="AU62" s="60"/>
      <c r="AV62" s="231"/>
    </row>
    <row r="63" spans="2:48">
      <c r="AB63" s="442"/>
      <c r="AC63" s="443" t="s">
        <v>4</v>
      </c>
      <c r="AD63" s="444">
        <f>T37+U37+N79</f>
        <v>1168043310.72</v>
      </c>
      <c r="AE63" s="143" t="s">
        <v>194</v>
      </c>
      <c r="AF63" s="143"/>
      <c r="AG63" s="143"/>
      <c r="AH63" s="143"/>
      <c r="AI63" s="60"/>
      <c r="AJ63" s="60"/>
      <c r="AK63" s="60"/>
      <c r="AL63" s="231"/>
      <c r="AO63" s="173"/>
      <c r="AP63" s="60" t="s">
        <v>502</v>
      </c>
      <c r="AQ63" s="60"/>
      <c r="AR63" s="207">
        <f>General!C35</f>
        <v>437552577.55481356</v>
      </c>
      <c r="AS63" s="60"/>
      <c r="AT63" s="60"/>
      <c r="AU63" s="60"/>
      <c r="AV63" s="231"/>
    </row>
    <row r="64" spans="2:48">
      <c r="S64" s="57">
        <f>SUM(S61:S62)</f>
        <v>0</v>
      </c>
      <c r="T64" s="57">
        <f>SUM(T61:T62)</f>
        <v>63600000</v>
      </c>
      <c r="V64" s="57">
        <f>SUM(V61:V62)</f>
        <v>0</v>
      </c>
      <c r="W64" s="57">
        <f>SUM(W61:W62)</f>
        <v>1413000</v>
      </c>
      <c r="AB64" s="442"/>
      <c r="AC64" s="282"/>
      <c r="AD64" s="282"/>
      <c r="AE64" s="282"/>
      <c r="AF64" s="60"/>
      <c r="AG64" s="60"/>
      <c r="AH64" s="60"/>
      <c r="AI64" s="60"/>
      <c r="AJ64" s="60"/>
      <c r="AK64" s="60"/>
      <c r="AL64" s="231"/>
      <c r="AO64" s="173"/>
      <c r="AP64" s="60" t="s">
        <v>628</v>
      </c>
      <c r="AQ64" s="60"/>
      <c r="AR64" s="207">
        <f>G33</f>
        <v>16804.8</v>
      </c>
      <c r="AS64" s="60"/>
      <c r="AT64" s="60"/>
      <c r="AU64" s="60"/>
      <c r="AV64" s="231"/>
    </row>
    <row r="65" spans="2:48">
      <c r="V65" s="177">
        <f>V64/C6</f>
        <v>0</v>
      </c>
      <c r="W65" s="177">
        <f>W64/C5</f>
        <v>0.62711730118129216</v>
      </c>
      <c r="AB65" s="442"/>
      <c r="AC65" s="282"/>
      <c r="AD65" s="443" t="s">
        <v>685</v>
      </c>
      <c r="AE65" s="444">
        <f>T37</f>
        <v>480112064.63999999</v>
      </c>
      <c r="AF65" s="143"/>
      <c r="AG65" s="143"/>
      <c r="AH65" s="143"/>
      <c r="AI65" s="60">
        <f>AE65/AD63</f>
        <v>0.41103960806389228</v>
      </c>
      <c r="AJ65" s="60"/>
      <c r="AK65" s="60"/>
      <c r="AL65" s="231"/>
      <c r="AO65" s="173"/>
      <c r="AP65" s="60" t="s">
        <v>629</v>
      </c>
      <c r="AQ65" s="60"/>
      <c r="AR65" s="207">
        <f>AR64/(AR62/1000)</f>
        <v>104.09251677083269</v>
      </c>
      <c r="AS65" s="60" t="s">
        <v>134</v>
      </c>
      <c r="AT65" s="60"/>
      <c r="AU65" s="60"/>
      <c r="AV65" s="231"/>
    </row>
    <row r="66" spans="2:48">
      <c r="S66" s="57">
        <f>SUM(S64:T64)</f>
        <v>63600000</v>
      </c>
      <c r="T66" s="22" t="s">
        <v>205</v>
      </c>
      <c r="AB66" s="442"/>
      <c r="AC66" s="282"/>
      <c r="AD66" s="282"/>
      <c r="AE66" s="443" t="s">
        <v>70</v>
      </c>
      <c r="AF66" s="444">
        <f>T32+T34+T35</f>
        <v>417194893.44</v>
      </c>
      <c r="AG66" s="143"/>
      <c r="AH66" s="143"/>
      <c r="AI66" s="60"/>
      <c r="AJ66" s="452">
        <f>1-AJ77</f>
        <v>0.40905922178417542</v>
      </c>
      <c r="AK66" s="60"/>
      <c r="AL66" s="231"/>
      <c r="AO66" s="173"/>
      <c r="AP66" s="60" t="s">
        <v>630</v>
      </c>
      <c r="AQ66" s="60"/>
      <c r="AR66" s="207">
        <f>AR63/AR62</f>
        <v>2710.2940241624715</v>
      </c>
      <c r="AS66" s="60"/>
      <c r="AT66" s="60"/>
      <c r="AU66" s="60"/>
      <c r="AV66" s="231"/>
    </row>
    <row r="67" spans="2:48">
      <c r="AB67" s="442"/>
      <c r="AC67" s="60"/>
      <c r="AD67" s="60"/>
      <c r="AE67" s="60"/>
      <c r="AF67" s="60" t="s">
        <v>210</v>
      </c>
      <c r="AG67" s="453">
        <f>T32*J32/$AF$66</f>
        <v>4.8460804093968732E-3</v>
      </c>
      <c r="AH67" s="60"/>
      <c r="AI67" s="454"/>
      <c r="AJ67" s="452"/>
      <c r="AK67" s="454"/>
      <c r="AL67" s="455"/>
      <c r="AO67" s="173"/>
      <c r="AP67" s="437" t="s">
        <v>631</v>
      </c>
      <c r="AQ67" s="60"/>
      <c r="AR67" s="207">
        <f>C94</f>
        <v>148154572.79999998</v>
      </c>
      <c r="AS67" s="60" t="s">
        <v>678</v>
      </c>
      <c r="AT67" s="60"/>
      <c r="AU67" s="60"/>
      <c r="AV67" s="231"/>
    </row>
    <row r="68" spans="2:48">
      <c r="AB68" s="442"/>
      <c r="AC68" s="60"/>
      <c r="AD68" s="60"/>
      <c r="AE68" s="60"/>
      <c r="AF68" s="60" t="s">
        <v>697</v>
      </c>
      <c r="AG68" s="453">
        <f>T34*J34/$AF$66</f>
        <v>0.93012436657690645</v>
      </c>
      <c r="AH68" s="60"/>
      <c r="AI68" s="454"/>
      <c r="AJ68" s="452"/>
      <c r="AK68" s="454"/>
      <c r="AL68" s="455"/>
      <c r="AO68" s="173"/>
      <c r="AP68" s="60" t="s">
        <v>632</v>
      </c>
      <c r="AQ68" s="60"/>
      <c r="AR68" s="207">
        <f>X50*AR64</f>
        <v>73403366.399999991</v>
      </c>
      <c r="AS68" s="60" t="s">
        <v>633</v>
      </c>
      <c r="AT68" s="60"/>
      <c r="AU68" s="60"/>
      <c r="AV68" s="231"/>
    </row>
    <row r="69" spans="2:48" ht="16.5" thickBot="1">
      <c r="AB69" s="442"/>
      <c r="AC69" s="60"/>
      <c r="AD69" s="60"/>
      <c r="AE69" s="60"/>
      <c r="AF69" s="60" t="s">
        <v>213</v>
      </c>
      <c r="AG69" s="453">
        <f>T35*J35/$AF$66</f>
        <v>9.012337626892096E-3</v>
      </c>
      <c r="AH69" s="60"/>
      <c r="AI69" s="454"/>
      <c r="AJ69" s="452"/>
      <c r="AL69" s="455"/>
      <c r="AO69" s="173"/>
      <c r="AP69" s="60" t="s">
        <v>679</v>
      </c>
      <c r="AQ69" s="60"/>
      <c r="AR69" s="438">
        <f>X50</f>
        <v>4368</v>
      </c>
      <c r="AS69" s="60" t="s">
        <v>192</v>
      </c>
      <c r="AT69" s="60"/>
      <c r="AU69" s="60"/>
      <c r="AV69" s="231"/>
    </row>
    <row r="70" spans="2:48">
      <c r="T70" s="304"/>
      <c r="U70" s="305"/>
      <c r="V70" s="305"/>
      <c r="W70" s="305"/>
      <c r="X70" s="305"/>
      <c r="Y70" s="306"/>
      <c r="AB70" s="442"/>
      <c r="AC70" s="60"/>
      <c r="AD70" s="60"/>
      <c r="AE70" s="60"/>
      <c r="AF70" s="60" t="s">
        <v>212</v>
      </c>
      <c r="AG70" s="453">
        <f>T35*I35/$AF$66</f>
        <v>2.8201358513680806E-2</v>
      </c>
      <c r="AH70" s="60"/>
      <c r="AI70" s="454"/>
      <c r="AJ70" s="452"/>
      <c r="AK70" s="454"/>
      <c r="AL70" s="455"/>
      <c r="AO70" s="173"/>
      <c r="AP70" s="60" t="s">
        <v>680</v>
      </c>
      <c r="AQ70" s="60"/>
      <c r="AR70" s="439">
        <f>AR67/AR68</f>
        <v>2.0183621006243113</v>
      </c>
      <c r="AS70" s="60" t="s">
        <v>681</v>
      </c>
      <c r="AT70" s="60"/>
      <c r="AU70" s="60"/>
      <c r="AV70" s="231"/>
    </row>
    <row r="71" spans="2:48">
      <c r="T71" s="456" t="s">
        <v>206</v>
      </c>
      <c r="U71" s="282" t="s">
        <v>207</v>
      </c>
      <c r="V71" s="457">
        <f>V74/C6</f>
        <v>4.1149330975311758</v>
      </c>
      <c r="W71" s="457">
        <f>W74/C5</f>
        <v>4.5780189876709851</v>
      </c>
      <c r="X71" s="457">
        <f>X74/C7</f>
        <v>5.8721857344077319E-3</v>
      </c>
      <c r="Y71" s="308"/>
      <c r="AB71" s="442"/>
      <c r="AC71" s="60"/>
      <c r="AD71" s="60"/>
      <c r="AE71" s="60"/>
      <c r="AF71" s="60" t="s">
        <v>698</v>
      </c>
      <c r="AG71" s="453">
        <f>T35*K35/$AF$66</f>
        <v>2.7815856873123747E-2</v>
      </c>
      <c r="AH71" s="60"/>
      <c r="AI71" s="454"/>
      <c r="AJ71" s="452"/>
      <c r="AK71" s="454"/>
      <c r="AL71" s="455"/>
      <c r="AO71" s="173"/>
      <c r="AP71" s="60"/>
      <c r="AQ71" s="60"/>
      <c r="AR71" s="60"/>
      <c r="AS71" s="60"/>
      <c r="AT71" s="60"/>
      <c r="AU71" s="60"/>
      <c r="AV71" s="231"/>
    </row>
    <row r="72" spans="2:48">
      <c r="T72" s="307"/>
      <c r="U72" s="25"/>
      <c r="V72" s="241" t="s">
        <v>21</v>
      </c>
      <c r="W72" s="241" t="s">
        <v>19</v>
      </c>
      <c r="X72" s="241" t="s">
        <v>23</v>
      </c>
      <c r="Y72" s="308"/>
      <c r="AB72" s="442"/>
      <c r="AC72" s="282"/>
      <c r="AD72" s="282"/>
      <c r="AE72" s="443" t="s">
        <v>696</v>
      </c>
      <c r="AF72" s="444">
        <f>T33+T36</f>
        <v>62917171.199999996</v>
      </c>
      <c r="AG72" s="143"/>
      <c r="AH72" s="143"/>
      <c r="AI72" s="60"/>
      <c r="AJ72" s="452">
        <f>1-AJ83</f>
        <v>0.4246724890829694</v>
      </c>
      <c r="AK72" s="454"/>
      <c r="AL72" s="231"/>
      <c r="AO72" s="173"/>
      <c r="AP72" s="60" t="s">
        <v>634</v>
      </c>
      <c r="AQ72" s="60"/>
      <c r="AR72" s="440">
        <f>AR65/AR66</f>
        <v>3.8406355857645041E-2</v>
      </c>
      <c r="AS72" s="60"/>
      <c r="AT72" s="60"/>
      <c r="AU72" s="60"/>
      <c r="AV72" s="231"/>
    </row>
    <row r="73" spans="2:48" ht="21">
      <c r="B73" s="434" t="s">
        <v>686</v>
      </c>
      <c r="C73" s="143"/>
      <c r="D73" s="143"/>
      <c r="E73" s="143"/>
      <c r="F73" s="143"/>
      <c r="G73" s="143"/>
      <c r="H73" s="143"/>
      <c r="I73" s="143"/>
      <c r="J73" s="143"/>
      <c r="K73" s="143"/>
      <c r="L73" s="143"/>
      <c r="M73" s="143"/>
      <c r="N73" s="143"/>
      <c r="O73" s="143"/>
      <c r="P73" s="143"/>
      <c r="T73" s="307"/>
      <c r="U73" s="25" t="s">
        <v>822</v>
      </c>
      <c r="V73" s="245">
        <f>C6</f>
        <v>1675411.1905092667</v>
      </c>
      <c r="W73" s="245">
        <f>C5</f>
        <v>2253166.9870028328</v>
      </c>
      <c r="X73" s="245">
        <f>C7</f>
        <v>176028488.49751803</v>
      </c>
      <c r="Y73" s="308"/>
      <c r="AB73" s="442"/>
      <c r="AC73" s="60"/>
      <c r="AD73" s="60"/>
      <c r="AE73" s="60"/>
      <c r="AF73" s="60" t="s">
        <v>699</v>
      </c>
      <c r="AG73" s="453">
        <f>T33*J33/$AF$72</f>
        <v>0.28685472335453194</v>
      </c>
      <c r="AH73" s="60"/>
      <c r="AI73" s="60"/>
      <c r="AJ73" s="60"/>
      <c r="AK73" s="60"/>
      <c r="AL73" s="231"/>
      <c r="AO73" s="173"/>
      <c r="AP73" s="60"/>
      <c r="AQ73" s="60"/>
      <c r="AR73" s="60"/>
      <c r="AS73" s="60"/>
      <c r="AT73" s="60"/>
      <c r="AU73" s="60"/>
      <c r="AV73" s="231"/>
    </row>
    <row r="74" spans="2:48">
      <c r="T74" s="307"/>
      <c r="U74" s="25" t="s">
        <v>821</v>
      </c>
      <c r="V74" s="494">
        <f>(AB38+V64)</f>
        <v>6894204.9598006913</v>
      </c>
      <c r="W74" s="494">
        <f>(AC38+W64)</f>
        <v>10315041.248892393</v>
      </c>
      <c r="X74" s="494">
        <f>(AD38+X64)</f>
        <v>1033671.979004481</v>
      </c>
      <c r="Y74" s="308"/>
      <c r="AB74" s="442"/>
      <c r="AC74" s="60"/>
      <c r="AD74" s="60"/>
      <c r="AE74" s="60"/>
      <c r="AF74" s="60" t="s">
        <v>700</v>
      </c>
      <c r="AG74" s="453">
        <f>T33*I33/$AF$72</f>
        <v>0.71314527664546801</v>
      </c>
      <c r="AH74" s="60"/>
      <c r="AI74" s="60"/>
      <c r="AJ74" s="60"/>
      <c r="AK74" s="60"/>
      <c r="AL74" s="231"/>
      <c r="AO74" s="173"/>
      <c r="AP74" s="60" t="s">
        <v>682</v>
      </c>
      <c r="AQ74" s="60" t="s">
        <v>636</v>
      </c>
      <c r="AR74" s="431">
        <f>AR72*AR66</f>
        <v>104.09251677083269</v>
      </c>
      <c r="AS74" s="60" t="s">
        <v>637</v>
      </c>
      <c r="AT74" s="60"/>
      <c r="AU74" s="60"/>
      <c r="AV74" s="231"/>
    </row>
    <row r="75" spans="2:48">
      <c r="E75" t="s">
        <v>692</v>
      </c>
      <c r="J75" t="s">
        <v>693</v>
      </c>
      <c r="N75" t="s">
        <v>695</v>
      </c>
      <c r="T75" s="307"/>
      <c r="U75" s="25" t="s">
        <v>823</v>
      </c>
      <c r="V75" s="492">
        <f>V71-1</f>
        <v>3.1149330975311758</v>
      </c>
      <c r="W75" s="492">
        <f>W71-1</f>
        <v>3.5780189876709851</v>
      </c>
      <c r="X75" s="492">
        <f>X71-1</f>
        <v>-0.99412781426559227</v>
      </c>
      <c r="Y75" s="308"/>
      <c r="AB75" s="442"/>
      <c r="AC75" s="60"/>
      <c r="AD75" s="60"/>
      <c r="AE75" s="60"/>
      <c r="AF75" s="60"/>
      <c r="AG75" s="453"/>
      <c r="AH75" s="60"/>
      <c r="AI75" s="60"/>
      <c r="AJ75" s="60"/>
      <c r="AK75" s="60"/>
      <c r="AL75" s="231"/>
      <c r="AO75" s="173"/>
      <c r="AP75" s="60" t="s">
        <v>638</v>
      </c>
      <c r="AQ75" s="60" t="s">
        <v>639</v>
      </c>
      <c r="AR75" s="436">
        <f>AR74*AR62/1000</f>
        <v>16804.8</v>
      </c>
      <c r="AS75" s="60" t="s">
        <v>640</v>
      </c>
      <c r="AT75" s="60"/>
      <c r="AU75" s="60"/>
      <c r="AV75" s="231"/>
    </row>
    <row r="76" spans="2:48" ht="16.5" thickBot="1">
      <c r="C76" t="s">
        <v>197</v>
      </c>
      <c r="F76" t="s">
        <v>19</v>
      </c>
      <c r="G76" t="s">
        <v>21</v>
      </c>
      <c r="J76" t="s">
        <v>19</v>
      </c>
      <c r="K76" t="s">
        <v>21</v>
      </c>
      <c r="N76" t="s">
        <v>194</v>
      </c>
      <c r="O76" t="s">
        <v>205</v>
      </c>
      <c r="T76" s="309"/>
      <c r="U76" s="310"/>
      <c r="V76" s="310"/>
      <c r="W76" s="310"/>
      <c r="X76" s="310"/>
      <c r="Y76" s="311"/>
      <c r="AB76" s="442"/>
      <c r="AC76" s="282"/>
      <c r="AD76" s="443" t="s">
        <v>652</v>
      </c>
      <c r="AE76" s="444">
        <f>U37</f>
        <v>687931246.08000004</v>
      </c>
      <c r="AF76" s="143"/>
      <c r="AG76" s="143"/>
      <c r="AH76" s="143"/>
      <c r="AI76" s="60">
        <f>AE76/AD63</f>
        <v>0.58896039193610772</v>
      </c>
      <c r="AJ76" s="60"/>
      <c r="AK76" s="60"/>
      <c r="AL76" s="231"/>
      <c r="AO76" s="173"/>
      <c r="AP76" s="60"/>
      <c r="AQ76" s="60"/>
      <c r="AR76" s="60"/>
      <c r="AS76" s="60"/>
      <c r="AT76" s="60"/>
      <c r="AU76" s="60"/>
      <c r="AV76" s="231"/>
    </row>
    <row r="77" spans="2:48">
      <c r="B77" t="s">
        <v>19</v>
      </c>
      <c r="C77" s="239">
        <f>MAX(1-W71,0)*C5</f>
        <v>0</v>
      </c>
      <c r="E77" t="s">
        <v>4</v>
      </c>
      <c r="F77" s="432">
        <f>1-F78</f>
        <v>0.19999999999999996</v>
      </c>
      <c r="G77" s="432">
        <f>1-G78</f>
        <v>1</v>
      </c>
      <c r="I77" t="s">
        <v>294</v>
      </c>
      <c r="J77" s="158">
        <f>E90</f>
        <v>0.24074999999999999</v>
      </c>
      <c r="K77">
        <f>J77*U43</f>
        <v>0.28889999999999999</v>
      </c>
      <c r="M77" t="s">
        <v>19</v>
      </c>
      <c r="N77" s="142">
        <f>C77*diesel.MJ*F77/J77</f>
        <v>0</v>
      </c>
      <c r="O77" s="142">
        <f>C77*diesel.MJ*F78/J78</f>
        <v>0</v>
      </c>
      <c r="AB77" s="442"/>
      <c r="AC77" s="282"/>
      <c r="AD77" s="282"/>
      <c r="AE77" s="443" t="s">
        <v>5</v>
      </c>
      <c r="AF77" s="444">
        <f>U32+U34+U35</f>
        <v>602693844.48000002</v>
      </c>
      <c r="AG77" s="143"/>
      <c r="AH77" s="143"/>
      <c r="AI77" s="60"/>
      <c r="AJ77" s="427">
        <f>AF77/(AF77+AF66)</f>
        <v>0.59094077821582458</v>
      </c>
      <c r="AK77" s="60"/>
      <c r="AL77" s="231"/>
      <c r="AO77" s="173"/>
      <c r="AP77" s="60"/>
      <c r="AQ77" s="60"/>
      <c r="AR77" s="60"/>
      <c r="AS77" s="60"/>
      <c r="AT77" s="60"/>
      <c r="AU77" s="60"/>
      <c r="AV77" s="231"/>
    </row>
    <row r="78" spans="2:48">
      <c r="B78" t="s">
        <v>21</v>
      </c>
      <c r="C78" s="239">
        <f>MAX(1-V71,0)*C6</f>
        <v>0</v>
      </c>
      <c r="E78" t="s">
        <v>9</v>
      </c>
      <c r="F78" s="432">
        <v>0.8</v>
      </c>
      <c r="G78" s="432">
        <v>0</v>
      </c>
      <c r="I78" t="s">
        <v>694</v>
      </c>
      <c r="J78" s="158">
        <f>E102</f>
        <v>0.68020000000000003</v>
      </c>
      <c r="M78" t="s">
        <v>21</v>
      </c>
      <c r="N78" s="142">
        <f>C78*diesel.MJ*G77/K77</f>
        <v>0</v>
      </c>
      <c r="O78" s="142"/>
      <c r="AB78" s="442"/>
      <c r="AC78" s="60"/>
      <c r="AD78" s="60"/>
      <c r="AE78" s="60"/>
      <c r="AF78" s="60" t="s">
        <v>210</v>
      </c>
      <c r="AG78" s="458">
        <f>U32*J32/$AF$77</f>
        <v>1.4909062175261988E-3</v>
      </c>
      <c r="AH78" s="60"/>
      <c r="AI78" s="60"/>
      <c r="AJ78" s="60"/>
      <c r="AK78" s="60" t="s">
        <v>702</v>
      </c>
      <c r="AL78" s="231"/>
      <c r="AO78" s="173"/>
      <c r="AP78" s="60" t="s">
        <v>641</v>
      </c>
      <c r="AQ78" s="60"/>
      <c r="AR78" s="431">
        <f>C88</f>
        <v>1019888737.9200001</v>
      </c>
      <c r="AS78" s="60"/>
      <c r="AT78" s="60"/>
      <c r="AU78" s="60"/>
      <c r="AV78" s="231"/>
    </row>
    <row r="79" spans="2:48">
      <c r="N79" s="433">
        <f>SUM(N77:N78)</f>
        <v>0</v>
      </c>
      <c r="O79" s="433">
        <f>SUM(O77:O78)</f>
        <v>0</v>
      </c>
      <c r="AB79" s="442"/>
      <c r="AC79" s="60"/>
      <c r="AD79" s="60"/>
      <c r="AE79" s="60"/>
      <c r="AF79" s="60" t="s">
        <v>697</v>
      </c>
      <c r="AG79" s="458">
        <f>U34*J34/$AF$77</f>
        <v>0.85846380005158529</v>
      </c>
      <c r="AH79" s="60"/>
      <c r="AI79" s="60"/>
      <c r="AJ79" s="60"/>
      <c r="AK79" s="60"/>
      <c r="AL79" s="231"/>
      <c r="AO79" s="173"/>
      <c r="AP79" s="60"/>
      <c r="AQ79" s="60"/>
      <c r="AR79" s="60"/>
      <c r="AS79" s="60"/>
      <c r="AT79" s="60"/>
      <c r="AU79" s="60"/>
      <c r="AV79" s="231"/>
    </row>
    <row r="80" spans="2:48">
      <c r="AB80" s="442"/>
      <c r="AC80" s="60"/>
      <c r="AD80" s="60"/>
      <c r="AE80" s="60"/>
      <c r="AF80" s="60" t="s">
        <v>212</v>
      </c>
      <c r="AG80" s="458">
        <f>U35*I35/$AF$77</f>
        <v>6.0733425859880591E-2</v>
      </c>
      <c r="AH80" s="60"/>
      <c r="AI80" s="60"/>
      <c r="AJ80" s="60"/>
      <c r="AK80" s="60"/>
      <c r="AL80" s="231"/>
      <c r="AO80" s="173"/>
      <c r="AP80" s="60"/>
      <c r="AQ80" s="60"/>
      <c r="AR80" s="60"/>
      <c r="AS80" s="60"/>
      <c r="AT80" s="60"/>
      <c r="AU80" s="60"/>
      <c r="AV80" s="231"/>
    </row>
    <row r="81" spans="1:48">
      <c r="AB81" s="173"/>
      <c r="AC81" s="60"/>
      <c r="AD81" s="60"/>
      <c r="AE81" s="60"/>
      <c r="AF81" s="60" t="s">
        <v>213</v>
      </c>
      <c r="AG81" s="458">
        <f>U35*J35/$AF$77</f>
        <v>1.9408644403479267E-2</v>
      </c>
      <c r="AH81" s="60"/>
      <c r="AI81" s="60"/>
      <c r="AJ81" s="60"/>
      <c r="AK81" s="60"/>
      <c r="AL81" s="231"/>
      <c r="AO81" s="173"/>
      <c r="AP81" s="60" t="s">
        <v>642</v>
      </c>
      <c r="AQ81" s="60"/>
      <c r="AR81" s="431">
        <f>AR62-(AR75*AR70)</f>
        <v>127522.82857142857</v>
      </c>
      <c r="AS81" s="60" t="s">
        <v>643</v>
      </c>
      <c r="AT81" s="60"/>
      <c r="AU81" s="60"/>
      <c r="AV81" s="231"/>
    </row>
    <row r="82" spans="1:48">
      <c r="AB82" s="173"/>
      <c r="AC82" s="60"/>
      <c r="AD82" s="60"/>
      <c r="AE82" s="60"/>
      <c r="AF82" s="60" t="s">
        <v>698</v>
      </c>
      <c r="AG82" s="458">
        <f>U35*K35/$AF$77</f>
        <v>5.9903223467528584E-2</v>
      </c>
      <c r="AH82" s="60"/>
      <c r="AI82" s="60"/>
      <c r="AJ82" s="60"/>
      <c r="AK82" s="60"/>
      <c r="AL82" s="231"/>
      <c r="AO82" s="173"/>
      <c r="AP82" s="60" t="s">
        <v>645</v>
      </c>
      <c r="AQ82" s="60"/>
      <c r="AR82" s="439">
        <f>AR78/AR81</f>
        <v>7997.6953879182192</v>
      </c>
      <c r="AS82" s="60"/>
      <c r="AT82" s="60"/>
      <c r="AU82" s="60"/>
      <c r="AV82" s="231"/>
    </row>
    <row r="83" spans="1:48">
      <c r="A83" s="182"/>
      <c r="B83" s="182"/>
      <c r="C83" s="182"/>
      <c r="D83" s="182"/>
      <c r="E83" s="182"/>
      <c r="F83" s="182"/>
      <c r="G83" s="182"/>
      <c r="H83" s="182"/>
      <c r="I83" s="182"/>
      <c r="J83" s="182"/>
      <c r="K83" s="182"/>
      <c r="L83" s="182"/>
      <c r="M83" s="182"/>
      <c r="N83" s="182"/>
      <c r="O83" s="182"/>
      <c r="P83" s="182"/>
      <c r="Q83" s="182"/>
      <c r="AB83" s="173"/>
      <c r="AC83" s="282"/>
      <c r="AD83" s="282"/>
      <c r="AE83" s="443" t="s">
        <v>696</v>
      </c>
      <c r="AF83" s="444">
        <f>U33+U36</f>
        <v>85237401.599999994</v>
      </c>
      <c r="AG83" s="143"/>
      <c r="AH83" s="143"/>
      <c r="AI83" s="60"/>
      <c r="AJ83" s="427">
        <f>AF83/(AF83+AF72)</f>
        <v>0.5753275109170306</v>
      </c>
      <c r="AK83" s="60"/>
      <c r="AL83" s="231"/>
      <c r="AO83" s="173"/>
      <c r="AP83" s="60"/>
      <c r="AQ83" s="60"/>
      <c r="AR83" s="60"/>
      <c r="AS83" s="60"/>
      <c r="AT83" s="60"/>
      <c r="AU83" s="60"/>
      <c r="AV83" s="231"/>
    </row>
    <row r="84" spans="1:48">
      <c r="AB84" s="173"/>
      <c r="AC84" s="60"/>
      <c r="AD84" s="60"/>
      <c r="AE84" s="60"/>
      <c r="AF84" s="60" t="s">
        <v>699</v>
      </c>
      <c r="AG84" s="453">
        <f>U33*J33/$AF$83</f>
        <v>0.28231875366201875</v>
      </c>
      <c r="AH84" s="60"/>
      <c r="AI84" s="60"/>
      <c r="AJ84" s="60"/>
      <c r="AK84" s="60"/>
      <c r="AL84" s="231"/>
      <c r="AO84" s="173"/>
      <c r="AP84" s="60" t="s">
        <v>646</v>
      </c>
      <c r="AQ84" s="60"/>
      <c r="AR84" s="431">
        <f>AR82*(AR62-AR75*AR70)</f>
        <v>1019888737.9200001</v>
      </c>
      <c r="AS84" s="60" t="s">
        <v>683</v>
      </c>
      <c r="AT84" s="60" t="s">
        <v>644</v>
      </c>
      <c r="AU84" s="60"/>
      <c r="AV84" s="231"/>
    </row>
    <row r="85" spans="1:48">
      <c r="B85" s="22" t="s">
        <v>209</v>
      </c>
      <c r="Q85" t="s">
        <v>291</v>
      </c>
      <c r="AB85" s="173"/>
      <c r="AC85" s="60"/>
      <c r="AD85" s="60"/>
      <c r="AE85" s="60"/>
      <c r="AF85" s="60" t="s">
        <v>700</v>
      </c>
      <c r="AG85" s="453">
        <f>U33*I33/$AF$83</f>
        <v>0.70186846961438853</v>
      </c>
      <c r="AH85" s="60"/>
      <c r="AI85" s="60"/>
      <c r="AJ85" s="60"/>
      <c r="AK85" s="60"/>
      <c r="AL85" s="231"/>
      <c r="AO85" s="173"/>
      <c r="AP85" s="60" t="s">
        <v>647</v>
      </c>
      <c r="AQ85" s="60"/>
      <c r="AR85" s="207">
        <f>AR75*AR69*AR70</f>
        <v>148154572.79999998</v>
      </c>
      <c r="AS85" s="60" t="s">
        <v>684</v>
      </c>
      <c r="AU85" s="60"/>
      <c r="AV85" s="231"/>
    </row>
    <row r="86" spans="1:48">
      <c r="C86" t="s">
        <v>194</v>
      </c>
      <c r="D86" s="145" t="s">
        <v>121</v>
      </c>
      <c r="E86" t="s">
        <v>214</v>
      </c>
      <c r="R86" s="25"/>
      <c r="S86" s="25"/>
      <c r="T86" s="580" t="s">
        <v>178</v>
      </c>
      <c r="U86" s="553"/>
      <c r="V86" s="553"/>
      <c r="W86" s="25" t="s">
        <v>141</v>
      </c>
      <c r="X86" s="25" t="s">
        <v>297</v>
      </c>
      <c r="AB86" s="173"/>
      <c r="AC86" s="60"/>
      <c r="AD86" s="60"/>
      <c r="AE86" s="60"/>
      <c r="AF86" s="60" t="s">
        <v>701</v>
      </c>
      <c r="AG86" s="453">
        <f>U36*I36/$AF$83</f>
        <v>1.5812776723592666E-2</v>
      </c>
      <c r="AH86" s="60"/>
      <c r="AI86" s="60"/>
      <c r="AJ86" s="60"/>
      <c r="AK86" s="60"/>
      <c r="AL86" s="231"/>
      <c r="AO86" s="173"/>
      <c r="AU86" s="60"/>
      <c r="AV86" s="231"/>
    </row>
    <row r="87" spans="1:48">
      <c r="B87" s="143" t="s">
        <v>4</v>
      </c>
      <c r="C87" s="183">
        <f>V37</f>
        <v>1168043310.72</v>
      </c>
      <c r="F87" s="143"/>
      <c r="G87" s="143"/>
      <c r="H87" s="143"/>
      <c r="R87" s="25"/>
      <c r="S87" s="25" t="s">
        <v>295</v>
      </c>
      <c r="T87" s="179" t="s">
        <v>21</v>
      </c>
      <c r="U87" s="179" t="s">
        <v>19</v>
      </c>
      <c r="V87" s="179" t="s">
        <v>23</v>
      </c>
      <c r="W87" s="25" t="s">
        <v>298</v>
      </c>
      <c r="X87" s="25" t="s">
        <v>139</v>
      </c>
      <c r="AB87" s="173"/>
      <c r="AC87" s="282"/>
      <c r="AD87" s="443" t="s">
        <v>686</v>
      </c>
      <c r="AE87" s="445">
        <f>N79</f>
        <v>0</v>
      </c>
      <c r="AF87" s="143"/>
      <c r="AG87" s="143"/>
      <c r="AH87" s="143"/>
      <c r="AI87" s="60"/>
      <c r="AJ87" s="60"/>
      <c r="AK87" s="60"/>
      <c r="AL87" s="231"/>
      <c r="AO87" s="173"/>
      <c r="AU87" s="60"/>
      <c r="AV87" s="231"/>
    </row>
    <row r="88" spans="1:48">
      <c r="B88" s="143" t="s">
        <v>5</v>
      </c>
      <c r="C88" s="183">
        <f>V32+V34+V35</f>
        <v>1019888737.9200001</v>
      </c>
      <c r="D88" s="184">
        <f>C88/C87</f>
        <v>0.87316003487175897</v>
      </c>
      <c r="E88" s="143"/>
      <c r="F88" s="143"/>
      <c r="R88" s="25" t="s">
        <v>210</v>
      </c>
      <c r="S88" s="25">
        <f>G32</f>
        <v>3</v>
      </c>
      <c r="T88" s="47">
        <f t="shared" ref="T88:U92" si="16">I32</f>
        <v>0</v>
      </c>
      <c r="U88" s="47">
        <f t="shared" si="16"/>
        <v>1</v>
      </c>
      <c r="V88" s="47"/>
      <c r="W88" s="25">
        <f>L32</f>
        <v>60</v>
      </c>
      <c r="X88" s="25">
        <f>G49</f>
        <v>8</v>
      </c>
      <c r="AB88" s="173"/>
      <c r="AC88" s="282"/>
      <c r="AD88" s="282"/>
      <c r="AE88" s="443" t="s">
        <v>5</v>
      </c>
      <c r="AF88" s="446">
        <f>N79</f>
        <v>0</v>
      </c>
      <c r="AG88" s="143"/>
      <c r="AH88" s="143"/>
      <c r="AI88" s="60"/>
      <c r="AJ88" s="60"/>
      <c r="AK88" s="60"/>
      <c r="AL88" s="231"/>
      <c r="AO88" s="173"/>
      <c r="AU88" s="60"/>
      <c r="AV88" s="231"/>
    </row>
    <row r="89" spans="1:48">
      <c r="B89" t="s">
        <v>210</v>
      </c>
      <c r="C89" s="58">
        <f>V32</f>
        <v>2920320</v>
      </c>
      <c r="D89" s="145">
        <f>C89/$C$88</f>
        <v>2.863371161403166E-3</v>
      </c>
      <c r="E89" s="158">
        <f>AC32*diesel.MJ/C89</f>
        <v>0.17900000000000002</v>
      </c>
      <c r="R89" s="25" t="s">
        <v>293</v>
      </c>
      <c r="S89" s="222">
        <f>G33</f>
        <v>16804.8</v>
      </c>
      <c r="T89" s="47">
        <f t="shared" si="16"/>
        <v>0.71314527664546801</v>
      </c>
      <c r="U89" s="47">
        <f t="shared" si="16"/>
        <v>0.28685472335453194</v>
      </c>
      <c r="V89" s="47"/>
      <c r="W89" s="25">
        <f>L33</f>
        <v>2</v>
      </c>
      <c r="X89" s="25">
        <f>G50</f>
        <v>2</v>
      </c>
      <c r="AB89" s="173"/>
      <c r="AC89" s="60"/>
      <c r="AD89" s="282"/>
      <c r="AE89" s="282"/>
      <c r="AF89" s="60" t="s">
        <v>703</v>
      </c>
      <c r="AG89" s="453">
        <f>IFERROR(N77/AF88,0)</f>
        <v>0</v>
      </c>
      <c r="AH89" s="60"/>
      <c r="AI89" s="60"/>
      <c r="AJ89" s="60"/>
      <c r="AK89" s="60"/>
      <c r="AL89" s="231"/>
      <c r="AO89" s="170"/>
      <c r="AP89" s="143"/>
      <c r="AQ89" s="143"/>
      <c r="AR89" s="143"/>
      <c r="AS89" s="143"/>
      <c r="AT89" s="143"/>
      <c r="AU89" s="143"/>
      <c r="AV89" s="235"/>
    </row>
    <row r="90" spans="1:48">
      <c r="B90" t="s">
        <v>211</v>
      </c>
      <c r="C90" s="58">
        <f>V34*J34</f>
        <v>905433984</v>
      </c>
      <c r="D90" s="145">
        <f>C90/$C$88</f>
        <v>0.88777721562704626</v>
      </c>
      <c r="E90" s="158">
        <f>AC34*petrol.MJ/C90</f>
        <v>0.24074999999999999</v>
      </c>
      <c r="R90" s="25" t="s">
        <v>294</v>
      </c>
      <c r="S90" s="222">
        <f>G34</f>
        <v>2591.1</v>
      </c>
      <c r="T90" s="47">
        <f t="shared" si="16"/>
        <v>0</v>
      </c>
      <c r="U90" s="47">
        <f t="shared" si="16"/>
        <v>1</v>
      </c>
      <c r="V90" s="47"/>
      <c r="W90" s="25">
        <f>L34</f>
        <v>20</v>
      </c>
      <c r="X90" s="25">
        <f>G51</f>
        <v>8</v>
      </c>
      <c r="AB90" s="173"/>
      <c r="AC90" s="60"/>
      <c r="AD90" s="282"/>
      <c r="AE90" s="282"/>
      <c r="AF90" s="60" t="s">
        <v>704</v>
      </c>
      <c r="AG90" s="453">
        <f>IFERROR(N78/AF88,0)</f>
        <v>0</v>
      </c>
      <c r="AH90" s="60"/>
      <c r="AI90" s="60"/>
      <c r="AJ90" s="60"/>
      <c r="AK90" s="60"/>
      <c r="AL90" s="231"/>
    </row>
    <row r="91" spans="1:48">
      <c r="B91" t="s">
        <v>213</v>
      </c>
      <c r="C91" s="58">
        <f>V35*J35</f>
        <v>15457371.747574707</v>
      </c>
      <c r="D91" s="145">
        <f>C91/$C$88</f>
        <v>1.515593924401897E-2</v>
      </c>
      <c r="E91" s="158">
        <f>AC35*diesel.MJ/C91</f>
        <v>0.95466666666666644</v>
      </c>
      <c r="G91" s="239">
        <f>SUMPRODUCT(C89:C91,E89:E91)</f>
        <v>233262606.48968464</v>
      </c>
      <c r="R91" s="25" t="s">
        <v>52</v>
      </c>
      <c r="S91" s="222">
        <f>G35</f>
        <v>1341.9</v>
      </c>
      <c r="T91" s="47">
        <f t="shared" si="16"/>
        <v>0.43366988094998865</v>
      </c>
      <c r="U91" s="47">
        <f t="shared" si="16"/>
        <v>0.13858833729018405</v>
      </c>
      <c r="V91" s="47">
        <f>K35</f>
        <v>0.42774178175982724</v>
      </c>
      <c r="W91" s="25">
        <f>L35</f>
        <v>3</v>
      </c>
      <c r="X91" s="25">
        <f>G52</f>
        <v>12</v>
      </c>
      <c r="AB91" s="173"/>
      <c r="AC91" s="60"/>
      <c r="AD91" s="282"/>
      <c r="AE91" s="282"/>
      <c r="AF91" s="60"/>
      <c r="AG91" s="60" t="s">
        <v>554</v>
      </c>
      <c r="AH91" s="60"/>
      <c r="AI91" s="60"/>
      <c r="AJ91" s="60"/>
      <c r="AK91" s="60"/>
      <c r="AL91" s="231"/>
    </row>
    <row r="92" spans="1:48">
      <c r="B92" t="s">
        <v>212</v>
      </c>
      <c r="C92" s="58">
        <f>V35*I35</f>
        <v>48369124.679910786</v>
      </c>
      <c r="D92" s="145">
        <f>C92/$C$88</f>
        <v>4.7425883708213726E-2</v>
      </c>
      <c r="E92" s="158">
        <f>AB35*petrol.MJ/C92</f>
        <v>1.0699999999999998</v>
      </c>
      <c r="G92" s="239">
        <f>E92*C92</f>
        <v>51754963.407504536</v>
      </c>
      <c r="R92" s="25" t="s">
        <v>54</v>
      </c>
      <c r="S92" s="25">
        <f>G36</f>
        <v>108</v>
      </c>
      <c r="T92" s="47">
        <f t="shared" si="16"/>
        <v>1</v>
      </c>
      <c r="U92" s="47">
        <f t="shared" si="16"/>
        <v>0</v>
      </c>
      <c r="V92" s="47"/>
      <c r="W92" s="25">
        <f>L36</f>
        <v>1</v>
      </c>
      <c r="X92" s="25">
        <f>G53</f>
        <v>5</v>
      </c>
      <c r="AB92" s="173"/>
      <c r="AC92" s="443" t="s">
        <v>9</v>
      </c>
      <c r="AD92" s="444">
        <f>S66+O79</f>
        <v>63600000</v>
      </c>
      <c r="AE92" s="443" t="s">
        <v>205</v>
      </c>
      <c r="AF92" s="143"/>
      <c r="AG92" s="143"/>
      <c r="AH92" s="143"/>
      <c r="AI92" s="143"/>
      <c r="AJ92" s="143"/>
      <c r="AK92" s="60"/>
      <c r="AL92" s="231"/>
      <c r="AN92" s="280"/>
      <c r="AO92" s="188"/>
      <c r="AP92" s="188"/>
      <c r="AQ92" s="188"/>
      <c r="AR92" s="188"/>
      <c r="AS92" s="188"/>
      <c r="AT92" s="188"/>
      <c r="AU92" s="188"/>
      <c r="AV92" s="229"/>
    </row>
    <row r="93" spans="1:48">
      <c r="B93" t="s">
        <v>288</v>
      </c>
      <c r="C93" s="239">
        <f>V35*K35</f>
        <v>47707937.492514521</v>
      </c>
      <c r="D93" s="145">
        <f>C93/$C$88</f>
        <v>4.6777590259317804E-2</v>
      </c>
      <c r="E93" s="158">
        <f>AD35*LPG.MJ/C93</f>
        <v>0.50483333333333325</v>
      </c>
      <c r="G93" s="239">
        <f>E93*C93</f>
        <v>24084557.110804409</v>
      </c>
      <c r="AB93" s="173"/>
      <c r="AC93" s="60"/>
      <c r="AD93" s="60"/>
      <c r="AE93" s="8"/>
      <c r="AF93" s="60"/>
      <c r="AG93" s="60"/>
      <c r="AH93" s="60"/>
      <c r="AI93" s="60"/>
      <c r="AJ93" s="60"/>
      <c r="AK93" s="60"/>
      <c r="AL93" s="231"/>
      <c r="AN93" s="173"/>
      <c r="AO93" s="60"/>
      <c r="AP93" s="60"/>
      <c r="AQ93" s="459" t="s">
        <v>706</v>
      </c>
      <c r="AR93" s="60"/>
      <c r="AS93" s="60"/>
      <c r="AT93" s="60"/>
      <c r="AU93" s="60"/>
      <c r="AV93" s="231"/>
    </row>
    <row r="94" spans="1:48">
      <c r="B94" s="143" t="s">
        <v>6</v>
      </c>
      <c r="C94" s="183">
        <f>V33+V36</f>
        <v>148154572.79999998</v>
      </c>
      <c r="D94" s="184">
        <f>C94/C87</f>
        <v>0.126839965128241</v>
      </c>
      <c r="E94" s="143"/>
      <c r="F94" s="143"/>
      <c r="R94" s="25"/>
      <c r="S94" s="578" t="s">
        <v>183</v>
      </c>
      <c r="T94" s="579"/>
      <c r="U94" s="578" t="s">
        <v>184</v>
      </c>
      <c r="V94" s="579"/>
      <c r="W94" s="578" t="s">
        <v>190</v>
      </c>
      <c r="X94" s="579"/>
      <c r="Y94" s="244" t="s">
        <v>296</v>
      </c>
      <c r="Z94" s="447" t="s">
        <v>202</v>
      </c>
      <c r="AB94" s="173"/>
      <c r="AC94" s="60"/>
      <c r="AD94" s="60"/>
      <c r="AE94" s="443" t="s">
        <v>652</v>
      </c>
      <c r="AF94" s="443">
        <f>T61</f>
        <v>600000</v>
      </c>
      <c r="AG94" s="184">
        <f>AF94/AD92</f>
        <v>9.433962264150943E-3</v>
      </c>
      <c r="AH94" s="143"/>
      <c r="AI94" s="60"/>
      <c r="AJ94" s="60"/>
      <c r="AK94" s="60"/>
      <c r="AL94" s="231"/>
      <c r="AN94" s="173"/>
      <c r="AO94" s="60"/>
      <c r="AP94" s="60"/>
      <c r="AQ94" s="60"/>
      <c r="AR94" s="60"/>
      <c r="AS94" s="60"/>
      <c r="AT94" s="60"/>
      <c r="AU94" s="60"/>
      <c r="AV94" s="231"/>
    </row>
    <row r="95" spans="1:48">
      <c r="B95" t="s">
        <v>215</v>
      </c>
      <c r="C95" s="131">
        <f>V33*J33</f>
        <v>42112204.723926686</v>
      </c>
      <c r="D95" s="145">
        <f>C95/$C$94</f>
        <v>0.28424505520174326</v>
      </c>
      <c r="E95" s="158">
        <f>AC33*diesel.MJ/C95</f>
        <v>1.4320000000000002</v>
      </c>
      <c r="G95" s="239">
        <f>E95*C95</f>
        <v>60304677.164663024</v>
      </c>
      <c r="K95" s="142">
        <f>137.3*1000000/diesel.MJ</f>
        <v>3835195.5307262572</v>
      </c>
      <c r="N95">
        <v>43.3</v>
      </c>
      <c r="O95" t="s">
        <v>289</v>
      </c>
      <c r="R95" s="25"/>
      <c r="S95" s="25" t="s">
        <v>186</v>
      </c>
      <c r="T95" s="25" t="s">
        <v>187</v>
      </c>
      <c r="U95" s="25" t="s">
        <v>188</v>
      </c>
      <c r="V95" s="25" t="s">
        <v>187</v>
      </c>
      <c r="W95" s="25" t="s">
        <v>188</v>
      </c>
      <c r="X95" s="25" t="s">
        <v>187</v>
      </c>
      <c r="Y95" s="25" t="s">
        <v>189</v>
      </c>
      <c r="Z95" s="448" t="s">
        <v>292</v>
      </c>
      <c r="AB95" s="173"/>
      <c r="AC95" s="60"/>
      <c r="AD95" s="60"/>
      <c r="AE95" s="60"/>
      <c r="AF95" s="60" t="s">
        <v>293</v>
      </c>
      <c r="AG95" s="453">
        <f>T61/AF94</f>
        <v>1</v>
      </c>
      <c r="AH95" s="60"/>
      <c r="AI95" s="60"/>
      <c r="AJ95" s="60"/>
      <c r="AK95" s="60"/>
      <c r="AL95" s="231"/>
      <c r="AN95" s="173"/>
      <c r="AO95" s="60"/>
      <c r="AP95" s="60"/>
      <c r="AQ95" s="282">
        <v>2020</v>
      </c>
      <c r="AR95" s="60"/>
      <c r="AS95" s="282">
        <v>2030</v>
      </c>
      <c r="AT95" s="60"/>
      <c r="AU95" s="60"/>
      <c r="AV95" s="231"/>
    </row>
    <row r="96" spans="1:48">
      <c r="B96" t="s">
        <v>216</v>
      </c>
      <c r="C96" s="131">
        <f>V33*I33</f>
        <v>104694528.07607329</v>
      </c>
      <c r="D96" s="145">
        <f>C96/$C$94</f>
        <v>0.70665741932518533</v>
      </c>
      <c r="E96" s="158">
        <f>AB33*petrol.MJ/C96</f>
        <v>1.6050000000000004</v>
      </c>
      <c r="G96" s="239">
        <f>E96*C96+C97*E97</f>
        <v>169549015.80209768</v>
      </c>
      <c r="N96">
        <v>0.87</v>
      </c>
      <c r="O96" t="s">
        <v>158</v>
      </c>
      <c r="R96" s="25" t="s">
        <v>210</v>
      </c>
      <c r="S96" s="47">
        <f t="shared" ref="S96:V100" si="17">K49</f>
        <v>0.75</v>
      </c>
      <c r="T96" s="47">
        <f t="shared" si="17"/>
        <v>0.25</v>
      </c>
      <c r="U96" s="25">
        <f t="shared" si="17"/>
        <v>12</v>
      </c>
      <c r="V96" s="25">
        <f t="shared" si="17"/>
        <v>8</v>
      </c>
      <c r="W96" s="25">
        <f t="shared" ref="W96:X100" si="18">T49</f>
        <v>0.5</v>
      </c>
      <c r="X96" s="25">
        <f t="shared" si="18"/>
        <v>1</v>
      </c>
      <c r="Y96" s="90">
        <f>Z49</f>
        <v>26</v>
      </c>
      <c r="Z96" s="449">
        <f>X49</f>
        <v>16224</v>
      </c>
      <c r="AB96" s="173"/>
      <c r="AC96" s="60"/>
      <c r="AD96" s="60"/>
      <c r="AE96" s="60"/>
      <c r="AF96" s="60"/>
      <c r="AG96" s="60"/>
      <c r="AH96" s="60"/>
      <c r="AI96" s="60"/>
      <c r="AJ96" s="60"/>
      <c r="AK96" s="60"/>
      <c r="AL96" s="231"/>
      <c r="AN96" s="173"/>
      <c r="AO96" s="60"/>
      <c r="AP96" s="60"/>
      <c r="AQ96" s="454">
        <v>0.05</v>
      </c>
      <c r="AR96" s="60"/>
      <c r="AS96" s="454">
        <v>0.2</v>
      </c>
      <c r="AT96" s="60"/>
      <c r="AU96" s="60"/>
      <c r="AV96" s="231"/>
    </row>
    <row r="97" spans="2:48">
      <c r="B97" t="s">
        <v>217</v>
      </c>
      <c r="C97" s="58">
        <f>V36</f>
        <v>1347840</v>
      </c>
      <c r="D97" s="145">
        <f>C97/$C$94</f>
        <v>9.0975254730713256E-3</v>
      </c>
      <c r="E97" s="158">
        <f>AB36*petrol.MJ/C97</f>
        <v>1.1235000000000002</v>
      </c>
      <c r="G97" s="239"/>
      <c r="R97" s="25" t="s">
        <v>293</v>
      </c>
      <c r="S97" s="47">
        <f t="shared" si="17"/>
        <v>0.5</v>
      </c>
      <c r="T97" s="47">
        <f t="shared" si="17"/>
        <v>0.5</v>
      </c>
      <c r="U97" s="25">
        <f t="shared" si="17"/>
        <v>12</v>
      </c>
      <c r="V97" s="25">
        <f t="shared" si="17"/>
        <v>8</v>
      </c>
      <c r="W97" s="25">
        <f t="shared" si="18"/>
        <v>0.5</v>
      </c>
      <c r="X97" s="25">
        <f t="shared" si="18"/>
        <v>1</v>
      </c>
      <c r="Y97" s="90">
        <f>Z50</f>
        <v>7</v>
      </c>
      <c r="Z97" s="449">
        <f>X50</f>
        <v>4368</v>
      </c>
      <c r="AB97" s="173"/>
      <c r="AC97" s="60"/>
      <c r="AD97" s="60"/>
      <c r="AE97" s="443" t="s">
        <v>686</v>
      </c>
      <c r="AF97" s="445">
        <f>T62+O79</f>
        <v>63000000</v>
      </c>
      <c r="AG97" s="184">
        <f>AF97/AD92</f>
        <v>0.99056603773584906</v>
      </c>
      <c r="AH97" s="143"/>
      <c r="AI97" s="60"/>
      <c r="AJ97" s="60"/>
      <c r="AK97" s="60"/>
      <c r="AL97" s="231"/>
      <c r="AN97" s="173"/>
      <c r="AO97" s="60"/>
      <c r="AP97" s="60">
        <v>2013</v>
      </c>
      <c r="AQ97" s="60"/>
      <c r="AR97" s="60"/>
      <c r="AS97" s="60"/>
      <c r="AT97" s="60"/>
      <c r="AU97" s="60"/>
      <c r="AV97" s="231"/>
    </row>
    <row r="98" spans="2:48">
      <c r="N98">
        <f>1000/N96</f>
        <v>1149.4252873563219</v>
      </c>
      <c r="O98" t="s">
        <v>275</v>
      </c>
      <c r="R98" s="25" t="s">
        <v>294</v>
      </c>
      <c r="S98" s="47">
        <f t="shared" si="17"/>
        <v>0.5</v>
      </c>
      <c r="T98" s="47">
        <f t="shared" si="17"/>
        <v>0.5</v>
      </c>
      <c r="U98" s="25">
        <f t="shared" si="17"/>
        <v>12</v>
      </c>
      <c r="V98" s="25">
        <f t="shared" si="17"/>
        <v>8</v>
      </c>
      <c r="W98" s="25">
        <f t="shared" si="18"/>
        <v>0.5</v>
      </c>
      <c r="X98" s="25">
        <f t="shared" si="18"/>
        <v>1</v>
      </c>
      <c r="Y98" s="90">
        <f>Z51</f>
        <v>28</v>
      </c>
      <c r="Z98" s="449">
        <f>X51</f>
        <v>17472</v>
      </c>
      <c r="AB98" s="173"/>
      <c r="AC98" s="60"/>
      <c r="AD98" s="60"/>
      <c r="AE98" s="60"/>
      <c r="AF98" s="60" t="s">
        <v>694</v>
      </c>
      <c r="AG98" s="453">
        <f>(N77+T62)/AF97</f>
        <v>1</v>
      </c>
      <c r="AH98" s="60"/>
      <c r="AI98" s="60"/>
      <c r="AJ98" s="60"/>
      <c r="AK98" s="60"/>
      <c r="AL98" s="231"/>
      <c r="AN98" s="173" t="s">
        <v>707</v>
      </c>
      <c r="AO98" s="60" t="s">
        <v>210</v>
      </c>
      <c r="AP98" s="453">
        <f>AG67</f>
        <v>4.8460804093968732E-3</v>
      </c>
      <c r="AQ98" s="458">
        <f>(1-AQ$96)*$AP98</f>
        <v>4.603776388927029E-3</v>
      </c>
      <c r="AR98" s="458"/>
      <c r="AS98" s="458">
        <f>(1-AS$96)*$AP98</f>
        <v>3.8768643275174986E-3</v>
      </c>
      <c r="AT98" s="60"/>
      <c r="AU98" s="60"/>
      <c r="AV98" s="231"/>
    </row>
    <row r="99" spans="2:48">
      <c r="C99" t="s">
        <v>205</v>
      </c>
      <c r="D99" t="s">
        <v>121</v>
      </c>
      <c r="E99" t="s">
        <v>220</v>
      </c>
      <c r="N99">
        <f>N95*1000/N98</f>
        <v>37.670999999999999</v>
      </c>
      <c r="O99" t="s">
        <v>159</v>
      </c>
      <c r="R99" s="25" t="s">
        <v>52</v>
      </c>
      <c r="S99" s="47">
        <f t="shared" si="17"/>
        <v>0.30000000000000004</v>
      </c>
      <c r="T99" s="47">
        <f t="shared" si="17"/>
        <v>0.7</v>
      </c>
      <c r="U99" s="25">
        <f t="shared" si="17"/>
        <v>12</v>
      </c>
      <c r="V99" s="25">
        <f t="shared" si="17"/>
        <v>8</v>
      </c>
      <c r="W99" s="25">
        <f t="shared" si="18"/>
        <v>0.5</v>
      </c>
      <c r="X99" s="25">
        <f t="shared" si="18"/>
        <v>1</v>
      </c>
      <c r="Y99" s="90">
        <f>Z52</f>
        <v>44.400000000000006</v>
      </c>
      <c r="Z99" s="449">
        <f>X52</f>
        <v>27705.599999999999</v>
      </c>
      <c r="AB99" s="170"/>
      <c r="AK99" s="60"/>
      <c r="AL99" s="235"/>
      <c r="AN99" s="173"/>
      <c r="AO99" s="60" t="s">
        <v>294</v>
      </c>
      <c r="AP99" s="453">
        <f>AG68</f>
        <v>0.93012436657690645</v>
      </c>
      <c r="AQ99" s="458">
        <f>(1-AQ$96)*$AP99</f>
        <v>0.88361814824806106</v>
      </c>
      <c r="AR99" s="458"/>
      <c r="AS99" s="458">
        <f>(1-AS$96)*$AP99</f>
        <v>0.74409949326152525</v>
      </c>
      <c r="AT99" s="60"/>
      <c r="AU99" s="60"/>
      <c r="AV99" s="231"/>
    </row>
    <row r="100" spans="2:48">
      <c r="B100" s="143" t="s">
        <v>9</v>
      </c>
      <c r="C100" s="183">
        <f>S66</f>
        <v>63600000</v>
      </c>
      <c r="D100" s="143"/>
      <c r="E100" s="143"/>
      <c r="F100" s="143"/>
      <c r="G100" s="143"/>
      <c r="H100" s="143"/>
      <c r="R100" s="25" t="s">
        <v>54</v>
      </c>
      <c r="S100" s="47">
        <f t="shared" si="17"/>
        <v>0</v>
      </c>
      <c r="T100" s="47">
        <f t="shared" si="17"/>
        <v>1</v>
      </c>
      <c r="U100" s="25">
        <f t="shared" si="17"/>
        <v>12</v>
      </c>
      <c r="V100" s="25">
        <f t="shared" si="17"/>
        <v>8</v>
      </c>
      <c r="W100" s="25">
        <f t="shared" si="18"/>
        <v>0.5</v>
      </c>
      <c r="X100" s="25">
        <f t="shared" si="18"/>
        <v>1</v>
      </c>
      <c r="Y100" s="90">
        <f>Z53</f>
        <v>20</v>
      </c>
      <c r="Z100" s="245">
        <f>X53</f>
        <v>12480</v>
      </c>
      <c r="AN100" s="173"/>
      <c r="AO100" s="60"/>
      <c r="AP100" s="60"/>
      <c r="AQ100" s="60"/>
      <c r="AR100" s="60"/>
      <c r="AS100" s="60"/>
      <c r="AT100" s="60"/>
      <c r="AU100" s="60"/>
      <c r="AV100" s="231"/>
    </row>
    <row r="101" spans="2:48" ht="16.5" thickBot="1">
      <c r="B101" t="s">
        <v>219</v>
      </c>
      <c r="C101" s="142">
        <f>T61</f>
        <v>600000</v>
      </c>
      <c r="D101" s="145">
        <f>C101/$C$100</f>
        <v>9.433962264150943E-3</v>
      </c>
      <c r="E101" s="158">
        <f>W61*diesel.MJ/C101</f>
        <v>12.887999999999998</v>
      </c>
      <c r="G101">
        <f>SUMPRODUCT(C101:C102,E101:E102)</f>
        <v>50585400</v>
      </c>
      <c r="AN101" s="173" t="s">
        <v>652</v>
      </c>
      <c r="AO101" s="60" t="s">
        <v>210</v>
      </c>
      <c r="AP101" s="453">
        <f>AG78</f>
        <v>1.4909062175261988E-3</v>
      </c>
      <c r="AQ101" s="458">
        <f t="shared" ref="AQ101:AQ102" si="19">(1-AQ$96)*$AP101</f>
        <v>1.4163609066498888E-3</v>
      </c>
      <c r="AR101" s="60"/>
      <c r="AS101" s="458">
        <f t="shared" ref="AS101:AS102" si="20">(1-AS$96)*$AP101</f>
        <v>1.1927249740209592E-3</v>
      </c>
      <c r="AT101" s="60"/>
      <c r="AU101" s="60"/>
      <c r="AV101" s="231"/>
    </row>
    <row r="102" spans="2:48">
      <c r="B102" t="s">
        <v>218</v>
      </c>
      <c r="C102" s="142">
        <f>T62</f>
        <v>63000000</v>
      </c>
      <c r="D102" s="145">
        <f>C102/$C$100</f>
        <v>0.99056603773584906</v>
      </c>
      <c r="E102" s="158">
        <f>W62*diesel.MJ/C102</f>
        <v>0.68020000000000003</v>
      </c>
      <c r="R102" s="568"/>
      <c r="S102" s="570" t="s">
        <v>802</v>
      </c>
      <c r="T102" s="571"/>
      <c r="U102" s="572" t="s">
        <v>208</v>
      </c>
      <c r="V102" s="570" t="s">
        <v>804</v>
      </c>
      <c r="W102" s="571"/>
      <c r="X102" s="576" t="s">
        <v>805</v>
      </c>
      <c r="Y102" s="571"/>
      <c r="Z102" s="468" t="s">
        <v>655</v>
      </c>
      <c r="AN102" s="173"/>
      <c r="AO102" s="60" t="s">
        <v>294</v>
      </c>
      <c r="AP102" s="453">
        <f>AG79</f>
        <v>0.85846380005158529</v>
      </c>
      <c r="AQ102" s="458">
        <f t="shared" si="19"/>
        <v>0.81554061004900602</v>
      </c>
      <c r="AR102" s="60"/>
      <c r="AS102" s="458">
        <f t="shared" si="20"/>
        <v>0.68677104004126832</v>
      </c>
      <c r="AT102" s="60"/>
      <c r="AU102" s="60"/>
      <c r="AV102" s="231"/>
    </row>
    <row r="103" spans="2:48" ht="16.5" thickBot="1">
      <c r="R103" s="569"/>
      <c r="S103" s="574" t="s">
        <v>803</v>
      </c>
      <c r="T103" s="575"/>
      <c r="U103" s="573"/>
      <c r="V103" s="574"/>
      <c r="W103" s="575"/>
      <c r="X103" s="577"/>
      <c r="Y103" s="575"/>
      <c r="Z103" s="469" t="s">
        <v>806</v>
      </c>
      <c r="AN103" s="173"/>
      <c r="AO103" s="60"/>
      <c r="AP103" s="60"/>
      <c r="AQ103" s="60"/>
      <c r="AR103" s="60"/>
      <c r="AS103" s="60"/>
      <c r="AT103" s="60"/>
      <c r="AU103" s="60"/>
      <c r="AV103" s="231"/>
    </row>
    <row r="104" spans="2:48" ht="16.5" thickBot="1">
      <c r="R104" s="473"/>
      <c r="S104" s="471" t="s">
        <v>188</v>
      </c>
      <c r="T104" s="471" t="s">
        <v>652</v>
      </c>
      <c r="U104" s="471" t="s">
        <v>192</v>
      </c>
      <c r="V104" s="471" t="s">
        <v>188</v>
      </c>
      <c r="W104" s="471" t="s">
        <v>187</v>
      </c>
      <c r="X104" s="471" t="s">
        <v>188</v>
      </c>
      <c r="Y104" s="471" t="s">
        <v>652</v>
      </c>
      <c r="Z104" s="471" t="s">
        <v>272</v>
      </c>
      <c r="AN104" s="170"/>
      <c r="AO104" s="143"/>
      <c r="AP104" s="143"/>
      <c r="AQ104" s="143"/>
      <c r="AR104" s="143"/>
      <c r="AS104" s="143"/>
      <c r="AT104" s="143"/>
      <c r="AU104" s="143"/>
      <c r="AV104" s="235"/>
    </row>
    <row r="105" spans="2:48" ht="16.5" thickBot="1">
      <c r="R105" s="473" t="s">
        <v>210</v>
      </c>
      <c r="S105" s="472">
        <f>Q49</f>
        <v>22464</v>
      </c>
      <c r="T105" s="472">
        <f>R49</f>
        <v>4992</v>
      </c>
      <c r="U105" s="472">
        <f>S49</f>
        <v>27456</v>
      </c>
      <c r="V105" s="474">
        <f>T49*100</f>
        <v>50</v>
      </c>
      <c r="W105" s="474">
        <f>U49*100</f>
        <v>100</v>
      </c>
      <c r="X105" s="472">
        <f>V49</f>
        <v>11232</v>
      </c>
      <c r="Y105" s="472">
        <f>W49</f>
        <v>4992</v>
      </c>
      <c r="Z105" s="472">
        <f>X49</f>
        <v>16224</v>
      </c>
    </row>
    <row r="106" spans="2:48" ht="16.5" thickBot="1">
      <c r="R106" s="473" t="s">
        <v>807</v>
      </c>
      <c r="S106" s="472">
        <f t="shared" ref="S106:U109" si="21">Q50</f>
        <v>3744</v>
      </c>
      <c r="T106" s="472">
        <f t="shared" si="21"/>
        <v>2496</v>
      </c>
      <c r="U106" s="472">
        <f>S50</f>
        <v>6240</v>
      </c>
      <c r="V106" s="474">
        <f t="shared" ref="V106:W109" si="22">T50*100</f>
        <v>50</v>
      </c>
      <c r="W106" s="474">
        <f t="shared" si="22"/>
        <v>100</v>
      </c>
      <c r="X106" s="472">
        <f t="shared" ref="X106:Z109" si="23">V50</f>
        <v>1872</v>
      </c>
      <c r="Y106" s="472">
        <f t="shared" si="23"/>
        <v>2496</v>
      </c>
      <c r="Z106" s="472">
        <f t="shared" si="23"/>
        <v>4368</v>
      </c>
    </row>
    <row r="107" spans="2:48" ht="16.5" thickBot="1">
      <c r="R107" s="473" t="s">
        <v>808</v>
      </c>
      <c r="S107" s="472">
        <f t="shared" si="21"/>
        <v>14976</v>
      </c>
      <c r="T107" s="472">
        <f t="shared" si="21"/>
        <v>9984</v>
      </c>
      <c r="U107" s="472">
        <f t="shared" si="21"/>
        <v>24960</v>
      </c>
      <c r="V107" s="474">
        <f t="shared" si="22"/>
        <v>50</v>
      </c>
      <c r="W107" s="474">
        <f t="shared" si="22"/>
        <v>100</v>
      </c>
      <c r="X107" s="472">
        <f t="shared" si="23"/>
        <v>7488</v>
      </c>
      <c r="Y107" s="472">
        <f t="shared" si="23"/>
        <v>9984</v>
      </c>
      <c r="Z107" s="472">
        <f t="shared" si="23"/>
        <v>17472</v>
      </c>
    </row>
    <row r="108" spans="2:48" ht="16.5" thickBot="1">
      <c r="R108" s="473" t="s">
        <v>52</v>
      </c>
      <c r="S108" s="472">
        <f t="shared" si="21"/>
        <v>13478.400000000003</v>
      </c>
      <c r="T108" s="472">
        <f t="shared" si="21"/>
        <v>20966.399999999998</v>
      </c>
      <c r="U108" s="472">
        <f t="shared" si="21"/>
        <v>34444.800000000003</v>
      </c>
      <c r="V108" s="474">
        <f t="shared" si="22"/>
        <v>50</v>
      </c>
      <c r="W108" s="474">
        <f t="shared" si="22"/>
        <v>100</v>
      </c>
      <c r="X108" s="472">
        <f t="shared" si="23"/>
        <v>6739.2000000000016</v>
      </c>
      <c r="Y108" s="472">
        <f t="shared" si="23"/>
        <v>20966.399999999998</v>
      </c>
      <c r="Z108" s="472">
        <f t="shared" si="23"/>
        <v>27705.599999999999</v>
      </c>
      <c r="AB108" s="241" t="str">
        <f>AB62</f>
        <v>Locally refueled</v>
      </c>
      <c r="AC108" s="241" t="str">
        <f>AE63</f>
        <v>Pass-km</v>
      </c>
      <c r="AD108" s="241" t="s">
        <v>814</v>
      </c>
      <c r="AE108" s="25" t="s">
        <v>214</v>
      </c>
    </row>
    <row r="109" spans="2:48" ht="16.5" thickBot="1">
      <c r="E109" s="145"/>
      <c r="F109" s="158"/>
      <c r="R109" s="473" t="s">
        <v>217</v>
      </c>
      <c r="S109" s="472">
        <f t="shared" si="21"/>
        <v>0</v>
      </c>
      <c r="T109" s="472">
        <f t="shared" si="21"/>
        <v>12480</v>
      </c>
      <c r="U109" s="472">
        <f t="shared" si="21"/>
        <v>12480</v>
      </c>
      <c r="V109" s="474">
        <f t="shared" si="22"/>
        <v>50</v>
      </c>
      <c r="W109" s="474">
        <f t="shared" si="22"/>
        <v>100</v>
      </c>
      <c r="X109" s="472">
        <f t="shared" si="23"/>
        <v>0</v>
      </c>
      <c r="Y109" s="472">
        <f t="shared" si="23"/>
        <v>12480</v>
      </c>
      <c r="Z109" s="472">
        <f t="shared" si="23"/>
        <v>12480</v>
      </c>
      <c r="AB109" s="241" t="str">
        <f>AC63</f>
        <v>Passenger</v>
      </c>
      <c r="AC109" s="501">
        <f>AD63</f>
        <v>1168043310.72</v>
      </c>
      <c r="AD109" s="25"/>
      <c r="AE109" s="25"/>
    </row>
    <row r="110" spans="2:48">
      <c r="AB110" s="241" t="str">
        <f>AD65</f>
        <v>Transboundary</v>
      </c>
      <c r="AC110" s="500">
        <f>AE65</f>
        <v>480112064.63999999</v>
      </c>
      <c r="AD110" s="25"/>
      <c r="AE110" s="25"/>
    </row>
    <row r="111" spans="2:48">
      <c r="AB111" s="241" t="str">
        <f>AE66</f>
        <v xml:space="preserve">Public </v>
      </c>
      <c r="AC111" s="499">
        <f>AF66</f>
        <v>417194893.44</v>
      </c>
      <c r="AD111" s="25"/>
      <c r="AE111" s="25"/>
    </row>
    <row r="112" spans="2:48">
      <c r="R112" s="25"/>
      <c r="S112" s="25"/>
      <c r="T112" s="25"/>
      <c r="U112" s="580" t="s">
        <v>178</v>
      </c>
      <c r="V112" s="553"/>
      <c r="W112" s="25" t="s">
        <v>202</v>
      </c>
      <c r="X112" s="25" t="s">
        <v>286</v>
      </c>
      <c r="Y112" s="25" t="s">
        <v>299</v>
      </c>
      <c r="AB112" s="25" t="str">
        <f>AF67</f>
        <v>Bus</v>
      </c>
      <c r="AC112" s="216">
        <f>$AC$111*AH112</f>
        <v>2021760</v>
      </c>
      <c r="AD112" s="492">
        <f>AH112</f>
        <v>4.8460804093968732E-3</v>
      </c>
      <c r="AE112" s="497">
        <f>E89</f>
        <v>0.17900000000000002</v>
      </c>
      <c r="AH112">
        <f>AG67</f>
        <v>4.8460804093968732E-3</v>
      </c>
    </row>
    <row r="113" spans="18:34">
      <c r="R113" s="25"/>
      <c r="S113" s="25" t="s">
        <v>138</v>
      </c>
      <c r="T113" s="25" t="s">
        <v>201</v>
      </c>
      <c r="U113" s="179" t="s">
        <v>21</v>
      </c>
      <c r="V113" s="179" t="s">
        <v>19</v>
      </c>
      <c r="W113" s="241" t="s">
        <v>192</v>
      </c>
      <c r="X113" s="25" t="s">
        <v>284</v>
      </c>
      <c r="Y113" s="25" t="s">
        <v>192</v>
      </c>
      <c r="AB113" s="25" t="str">
        <f>AF68</f>
        <v>Minibus D</v>
      </c>
      <c r="AC113" s="216">
        <f>$AC$111*AH113</f>
        <v>388043136</v>
      </c>
      <c r="AD113" s="492">
        <f>AH113</f>
        <v>0.93012436657690645</v>
      </c>
      <c r="AE113" s="497">
        <f t="shared" ref="AE113:AE119" si="24">E90</f>
        <v>0.24074999999999999</v>
      </c>
      <c r="AH113">
        <f>AG68</f>
        <v>0.93012436657690645</v>
      </c>
    </row>
    <row r="114" spans="18:34">
      <c r="R114" s="237" t="s">
        <v>55</v>
      </c>
      <c r="S114" s="245">
        <f>E61</f>
        <v>60</v>
      </c>
      <c r="T114" s="25">
        <f t="shared" ref="T114:V115" si="25">H61</f>
        <v>0.5</v>
      </c>
      <c r="U114" s="47">
        <f t="shared" si="25"/>
        <v>0</v>
      </c>
      <c r="V114" s="47">
        <f t="shared" si="25"/>
        <v>1</v>
      </c>
      <c r="W114" s="25">
        <f t="shared" ref="W114:Y115" si="26">L61</f>
        <v>20000</v>
      </c>
      <c r="X114" s="47">
        <f t="shared" si="26"/>
        <v>1</v>
      </c>
      <c r="Y114" s="25">
        <f t="shared" si="26"/>
        <v>20000</v>
      </c>
      <c r="AB114" s="25" t="str">
        <f>AF69</f>
        <v>Taxi D</v>
      </c>
      <c r="AC114" s="216">
        <f>$AC$111*AH114</f>
        <v>3759901.2358965506</v>
      </c>
      <c r="AD114" s="492">
        <f>AH114</f>
        <v>9.012337626892096E-3</v>
      </c>
      <c r="AE114" s="497">
        <f t="shared" si="24"/>
        <v>0.95466666666666644</v>
      </c>
      <c r="AH114">
        <f>AG69</f>
        <v>9.012337626892096E-3</v>
      </c>
    </row>
    <row r="115" spans="18:34">
      <c r="R115" s="237" t="s">
        <v>56</v>
      </c>
      <c r="S115" s="245">
        <f>E62</f>
        <v>90</v>
      </c>
      <c r="T115" s="25">
        <f t="shared" si="25"/>
        <v>20</v>
      </c>
      <c r="U115" s="47">
        <f t="shared" si="25"/>
        <v>0</v>
      </c>
      <c r="V115" s="47">
        <f t="shared" si="25"/>
        <v>1</v>
      </c>
      <c r="W115" s="25">
        <f t="shared" si="26"/>
        <v>35000</v>
      </c>
      <c r="X115" s="47">
        <f t="shared" si="26"/>
        <v>1</v>
      </c>
      <c r="Y115" s="25">
        <f t="shared" si="26"/>
        <v>35000</v>
      </c>
      <c r="AB115" s="25" t="str">
        <f>AF70</f>
        <v>Taxi P</v>
      </c>
      <c r="AC115" s="216">
        <f>$AC$111*AH115</f>
        <v>11765462.7599783</v>
      </c>
      <c r="AD115" s="492">
        <f>AH115</f>
        <v>2.8201358513680806E-2</v>
      </c>
      <c r="AE115" s="497">
        <f t="shared" si="24"/>
        <v>1.0699999999999998</v>
      </c>
      <c r="AH115">
        <f>AG70</f>
        <v>2.8201358513680806E-2</v>
      </c>
    </row>
    <row r="116" spans="18:34">
      <c r="AB116" s="25" t="str">
        <f>AF71</f>
        <v>Taxi LPG</v>
      </c>
      <c r="AC116" s="216">
        <f>$AC$111*AH116</f>
        <v>11604633.444125153</v>
      </c>
      <c r="AD116" s="492">
        <f>AH116</f>
        <v>2.7815856873123747E-2</v>
      </c>
      <c r="AE116" s="497">
        <f t="shared" si="24"/>
        <v>0.50483333333333325</v>
      </c>
      <c r="AH116">
        <f>AG71</f>
        <v>2.7815856873123747E-2</v>
      </c>
    </row>
    <row r="117" spans="18:34">
      <c r="AB117" s="241" t="str">
        <f>AE72</f>
        <v xml:space="preserve">Prvt. </v>
      </c>
      <c r="AC117" s="499">
        <f>AF72</f>
        <v>62917171.199999996</v>
      </c>
      <c r="AD117" s="492"/>
      <c r="AE117" s="25"/>
    </row>
    <row r="118" spans="18:34">
      <c r="R118" s="25"/>
      <c r="S118" s="25" t="s">
        <v>29</v>
      </c>
      <c r="T118" s="25"/>
      <c r="U118" s="25" t="s">
        <v>204</v>
      </c>
      <c r="V118" s="25"/>
      <c r="W118" s="25" t="s">
        <v>203</v>
      </c>
      <c r="X118" s="25"/>
      <c r="AB118" s="25" t="str">
        <f>AF73</f>
        <v>Car D</v>
      </c>
      <c r="AC118" s="216">
        <f>$AC$117*AH118</f>
        <v>18048087.738825724</v>
      </c>
      <c r="AD118" s="492">
        <f>AH118</f>
        <v>0.28685472335453194</v>
      </c>
      <c r="AE118" s="497">
        <f t="shared" si="24"/>
        <v>1.4320000000000002</v>
      </c>
      <c r="AH118">
        <f>AG73</f>
        <v>0.28685472335453194</v>
      </c>
    </row>
    <row r="119" spans="18:34">
      <c r="R119" s="25"/>
      <c r="S119" s="179" t="s">
        <v>21</v>
      </c>
      <c r="T119" s="179" t="s">
        <v>19</v>
      </c>
      <c r="U119" s="179" t="s">
        <v>21</v>
      </c>
      <c r="V119" s="179" t="s">
        <v>19</v>
      </c>
      <c r="W119" s="179" t="s">
        <v>21</v>
      </c>
      <c r="X119" s="179" t="s">
        <v>19</v>
      </c>
      <c r="AB119" s="25" t="str">
        <f>AF74</f>
        <v>Car P</v>
      </c>
      <c r="AC119" s="216">
        <f>$AC$117*AH119</f>
        <v>44869083.461174272</v>
      </c>
      <c r="AD119" s="492">
        <f>AH119</f>
        <v>0.71314527664546801</v>
      </c>
      <c r="AE119" s="497">
        <f t="shared" si="24"/>
        <v>1.6050000000000004</v>
      </c>
      <c r="AH119">
        <f>AG74</f>
        <v>0.71314527664546801</v>
      </c>
    </row>
    <row r="120" spans="18:34">
      <c r="R120" s="237" t="s">
        <v>55</v>
      </c>
      <c r="S120" s="25">
        <f>P61</f>
        <v>20</v>
      </c>
      <c r="T120" s="25">
        <f>Q61</f>
        <v>18</v>
      </c>
      <c r="U120" s="25">
        <f>S61</f>
        <v>0</v>
      </c>
      <c r="V120" s="25">
        <f>T61</f>
        <v>600000</v>
      </c>
      <c r="W120" s="245">
        <f>V61</f>
        <v>0</v>
      </c>
      <c r="X120" s="245">
        <f>W61</f>
        <v>216000</v>
      </c>
      <c r="AB120" s="241" t="str">
        <f>AD76</f>
        <v>Local</v>
      </c>
      <c r="AC120" s="499">
        <f>AE76</f>
        <v>687931246.08000004</v>
      </c>
      <c r="AD120" s="492"/>
      <c r="AE120" s="25"/>
    </row>
    <row r="121" spans="18:34">
      <c r="R121" s="237" t="s">
        <v>56</v>
      </c>
      <c r="S121" s="25">
        <f>P62</f>
        <v>44</v>
      </c>
      <c r="T121" s="25">
        <f>Q62</f>
        <v>38</v>
      </c>
      <c r="U121" s="25">
        <f>S62</f>
        <v>0</v>
      </c>
      <c r="V121" s="25">
        <f>T62</f>
        <v>63000000</v>
      </c>
      <c r="W121" s="245">
        <f>V62</f>
        <v>0</v>
      </c>
      <c r="X121" s="245">
        <f>W62</f>
        <v>1197000</v>
      </c>
      <c r="AB121" s="241" t="str">
        <f>AE77</f>
        <v>Public</v>
      </c>
      <c r="AC121" s="499">
        <f>AF77</f>
        <v>602693844.48000002</v>
      </c>
      <c r="AD121" s="492"/>
      <c r="AE121" s="25"/>
    </row>
    <row r="122" spans="18:34">
      <c r="AB122" s="25" t="str">
        <f>AF78</f>
        <v>Bus</v>
      </c>
      <c r="AC122" s="216">
        <f>$AC$121*AH122</f>
        <v>898560</v>
      </c>
      <c r="AD122" s="492">
        <f>AH122</f>
        <v>1.4909062175261988E-3</v>
      </c>
      <c r="AE122" s="497">
        <f>AE112</f>
        <v>0.17900000000000002</v>
      </c>
      <c r="AH122">
        <f>AG78</f>
        <v>1.4909062175261988E-3</v>
      </c>
    </row>
    <row r="123" spans="18:34">
      <c r="AB123" s="25" t="str">
        <f>AF79</f>
        <v>Minibus D</v>
      </c>
      <c r="AC123" s="216">
        <f>$AC$121*AH123</f>
        <v>517390848</v>
      </c>
      <c r="AD123" s="492">
        <f>AH123</f>
        <v>0.85846380005158529</v>
      </c>
      <c r="AE123" s="497">
        <f t="shared" ref="AE123:AE129" si="27">AE113</f>
        <v>0.24074999999999999</v>
      </c>
      <c r="AH123">
        <f>AG79</f>
        <v>0.85846380005158529</v>
      </c>
    </row>
    <row r="124" spans="18:34">
      <c r="R124" s="25"/>
      <c r="S124" s="179" t="s">
        <v>21</v>
      </c>
      <c r="T124" s="179" t="s">
        <v>19</v>
      </c>
      <c r="U124" s="25" t="s">
        <v>23</v>
      </c>
      <c r="AB124" s="25" t="str">
        <f>AF80</f>
        <v>Taxi P</v>
      </c>
      <c r="AC124" s="216">
        <f>$AC$121*AH124</f>
        <v>36603661.919932485</v>
      </c>
      <c r="AD124" s="492">
        <f>AH124</f>
        <v>6.0733425859880591E-2</v>
      </c>
      <c r="AE124" s="497">
        <f t="shared" si="27"/>
        <v>0.95466666666666644</v>
      </c>
      <c r="AH124">
        <f>AG80</f>
        <v>6.0733425859880591E-2</v>
      </c>
    </row>
    <row r="125" spans="18:34">
      <c r="R125" s="25" t="s">
        <v>507</v>
      </c>
      <c r="S125" s="245">
        <f>V74</f>
        <v>6894204.9598006913</v>
      </c>
      <c r="T125" s="245">
        <f>W74</f>
        <v>10315041.248892393</v>
      </c>
      <c r="U125" s="245">
        <f>X74</f>
        <v>1033671.979004481</v>
      </c>
      <c r="AB125" s="25" t="str">
        <f>AF81</f>
        <v>Taxi D</v>
      </c>
      <c r="AC125" s="216">
        <f>$AC$121*AH125</f>
        <v>11697470.511678156</v>
      </c>
      <c r="AD125" s="492">
        <f>AH125</f>
        <v>1.9408644403479267E-2</v>
      </c>
      <c r="AE125" s="497">
        <f t="shared" si="27"/>
        <v>1.0699999999999998</v>
      </c>
      <c r="AH125">
        <f>AG81</f>
        <v>1.9408644403479267E-2</v>
      </c>
    </row>
    <row r="126" spans="18:34">
      <c r="R126" s="25" t="s">
        <v>508</v>
      </c>
      <c r="S126" s="245">
        <f>C6</f>
        <v>1675411.1905092667</v>
      </c>
      <c r="T126" s="245">
        <f>C5</f>
        <v>2253166.9870028328</v>
      </c>
      <c r="U126" s="245">
        <f>C7</f>
        <v>176028488.49751803</v>
      </c>
      <c r="W126" s="25"/>
      <c r="X126" s="241" t="s">
        <v>141</v>
      </c>
      <c r="Y126" s="241" t="s">
        <v>655</v>
      </c>
      <c r="Z126" s="241" t="s">
        <v>626</v>
      </c>
      <c r="AB126" s="25" t="str">
        <f>AF82</f>
        <v>Taxi LPG</v>
      </c>
      <c r="AC126" s="216">
        <f>$AC$121*AH126</f>
        <v>36103304.04838936</v>
      </c>
      <c r="AD126" s="492">
        <f>AH126</f>
        <v>5.9903223467528584E-2</v>
      </c>
      <c r="AE126" s="497">
        <f t="shared" si="27"/>
        <v>0.50483333333333325</v>
      </c>
      <c r="AH126">
        <f>AG82</f>
        <v>5.9903223467528584E-2</v>
      </c>
    </row>
    <row r="127" spans="18:34">
      <c r="R127" s="25" t="s">
        <v>60</v>
      </c>
      <c r="S127" s="323">
        <f>S125/S126-1</f>
        <v>3.1149330975311758</v>
      </c>
      <c r="T127" s="323">
        <f>T125/T126-1</f>
        <v>3.5780189876709851</v>
      </c>
      <c r="U127" s="329">
        <f>U125/U126-1</f>
        <v>-0.99412781426559227</v>
      </c>
      <c r="W127" s="25"/>
      <c r="X127" s="25" t="s">
        <v>819</v>
      </c>
      <c r="Y127" s="25" t="s">
        <v>292</v>
      </c>
      <c r="Z127" s="25" t="s">
        <v>194</v>
      </c>
      <c r="AB127" s="241" t="str">
        <f>AE83</f>
        <v xml:space="preserve">Prvt. </v>
      </c>
      <c r="AC127" s="499">
        <f>AF83</f>
        <v>85237401.599999994</v>
      </c>
      <c r="AD127" s="492"/>
      <c r="AE127" s="25"/>
    </row>
    <row r="128" spans="18:34">
      <c r="W128" s="25" t="s">
        <v>210</v>
      </c>
      <c r="X128" s="25">
        <f>F49</f>
        <v>60</v>
      </c>
      <c r="Y128" s="245">
        <f>X49</f>
        <v>16224</v>
      </c>
      <c r="Z128" s="245">
        <f>V32</f>
        <v>2920320</v>
      </c>
      <c r="AB128" s="25" t="str">
        <f>AF84</f>
        <v>Car D</v>
      </c>
      <c r="AC128" s="216">
        <f>$AC$127*AH128</f>
        <v>24064116.985100962</v>
      </c>
      <c r="AD128" s="492">
        <f>AH128</f>
        <v>0.28231875366201875</v>
      </c>
      <c r="AE128" s="497">
        <f t="shared" si="27"/>
        <v>1.4320000000000002</v>
      </c>
      <c r="AH128">
        <f>AG84</f>
        <v>0.28231875366201875</v>
      </c>
    </row>
    <row r="129" spans="18:34">
      <c r="W129" s="25" t="s">
        <v>293</v>
      </c>
      <c r="X129" s="25">
        <f t="shared" ref="X129:X132" si="28">F50</f>
        <v>2</v>
      </c>
      <c r="Y129" s="245">
        <f>X50</f>
        <v>4368</v>
      </c>
      <c r="Z129" s="245">
        <f>V33</f>
        <v>146806732.79999998</v>
      </c>
      <c r="AB129" s="25" t="str">
        <f>AF85</f>
        <v>Car P</v>
      </c>
      <c r="AC129" s="216">
        <f>$AC$127*AH129</f>
        <v>59825444.614899032</v>
      </c>
      <c r="AD129" s="492">
        <f>AH129</f>
        <v>0.70186846961438853</v>
      </c>
      <c r="AE129" s="497">
        <f t="shared" si="27"/>
        <v>1.6050000000000004</v>
      </c>
      <c r="AH129">
        <f>AG85</f>
        <v>0.70186846961438853</v>
      </c>
    </row>
    <row r="130" spans="18:34">
      <c r="U130" s="241" t="s">
        <v>208</v>
      </c>
      <c r="W130" s="25" t="s">
        <v>294</v>
      </c>
      <c r="X130" s="25">
        <f t="shared" si="28"/>
        <v>20</v>
      </c>
      <c r="Y130" s="245">
        <f>X51</f>
        <v>17472</v>
      </c>
      <c r="Z130" s="245">
        <f>V34</f>
        <v>905433984</v>
      </c>
      <c r="AB130" s="25" t="str">
        <f>AF86</f>
        <v xml:space="preserve">Motorbike </v>
      </c>
      <c r="AC130" s="216">
        <f>$AC$127*AH130</f>
        <v>1347840.0000000002</v>
      </c>
      <c r="AD130" s="492">
        <f>AH130</f>
        <v>1.5812776723592666E-2</v>
      </c>
      <c r="AE130" s="497">
        <f>E97</f>
        <v>1.1235000000000002</v>
      </c>
      <c r="AH130">
        <f>AG86</f>
        <v>1.5812776723592666E-2</v>
      </c>
    </row>
    <row r="131" spans="18:34">
      <c r="U131" s="25" t="s">
        <v>292</v>
      </c>
      <c r="W131" s="25" t="s">
        <v>52</v>
      </c>
      <c r="X131" s="400">
        <f t="shared" si="28"/>
        <v>3</v>
      </c>
      <c r="Y131" s="245">
        <f>X52</f>
        <v>27705.599999999999</v>
      </c>
      <c r="Z131" s="245">
        <f>V35</f>
        <v>111534433.92000002</v>
      </c>
      <c r="AB131" s="241" t="str">
        <f>AD87</f>
        <v>Corridor</v>
      </c>
      <c r="AC131" s="499">
        <f>AE87</f>
        <v>0</v>
      </c>
      <c r="AD131" s="492"/>
      <c r="AE131" s="25"/>
    </row>
    <row r="132" spans="18:34">
      <c r="U132" s="25">
        <f>S49</f>
        <v>27456</v>
      </c>
      <c r="W132" s="25" t="s">
        <v>54</v>
      </c>
      <c r="X132" s="25">
        <f t="shared" si="28"/>
        <v>1</v>
      </c>
      <c r="Y132" s="245">
        <f>X53</f>
        <v>12480</v>
      </c>
      <c r="Z132" s="245">
        <f>V36</f>
        <v>1347840</v>
      </c>
      <c r="AB132" s="241" t="str">
        <f>AE88</f>
        <v>Public</v>
      </c>
      <c r="AC132" s="499">
        <f>AF88</f>
        <v>0</v>
      </c>
      <c r="AD132" s="492"/>
      <c r="AE132" s="25"/>
    </row>
    <row r="133" spans="18:34">
      <c r="U133" s="25">
        <f>S50</f>
        <v>6240</v>
      </c>
      <c r="AB133" s="25" t="str">
        <f>AF89</f>
        <v>Mini bus D</v>
      </c>
      <c r="AC133" s="216">
        <f>$AC$132*AH133</f>
        <v>0</v>
      </c>
      <c r="AD133" s="492">
        <f>AH133</f>
        <v>0</v>
      </c>
      <c r="AE133" s="497">
        <f>J77</f>
        <v>0.24074999999999999</v>
      </c>
      <c r="AH133">
        <f>AG89</f>
        <v>0</v>
      </c>
    </row>
    <row r="134" spans="18:34">
      <c r="U134" s="25">
        <f>S51</f>
        <v>24960</v>
      </c>
      <c r="AB134" s="25" t="str">
        <f>AF90</f>
        <v>Mini Bus P</v>
      </c>
      <c r="AC134" s="216">
        <f>$AC$132*AH134</f>
        <v>0</v>
      </c>
      <c r="AD134" s="492">
        <f>AH134</f>
        <v>0</v>
      </c>
      <c r="AE134" s="25">
        <f>K77</f>
        <v>0.28889999999999999</v>
      </c>
      <c r="AH134">
        <f>AG90</f>
        <v>0</v>
      </c>
    </row>
    <row r="135" spans="18:34">
      <c r="U135" s="25">
        <f>S52</f>
        <v>34444.800000000003</v>
      </c>
      <c r="AB135" s="25"/>
      <c r="AC135" s="25"/>
      <c r="AD135" s="492"/>
      <c r="AE135" s="25"/>
    </row>
    <row r="136" spans="18:34">
      <c r="U136" s="25">
        <f>S53</f>
        <v>12480</v>
      </c>
      <c r="AB136" s="241"/>
      <c r="AC136" s="241" t="str">
        <f>AE92</f>
        <v>tonne-km</v>
      </c>
      <c r="AD136" s="241" t="s">
        <v>814</v>
      </c>
      <c r="AE136" s="241" t="s">
        <v>220</v>
      </c>
    </row>
    <row r="137" spans="18:34">
      <c r="AB137" s="241" t="str">
        <f>AC92</f>
        <v>Freight</v>
      </c>
      <c r="AC137" s="493">
        <f>AD92</f>
        <v>63600000</v>
      </c>
      <c r="AD137" s="25"/>
      <c r="AE137" s="25"/>
    </row>
    <row r="138" spans="18:34">
      <c r="AB138" s="25"/>
      <c r="AC138" s="25"/>
      <c r="AD138" s="25"/>
      <c r="AE138" s="25"/>
    </row>
    <row r="139" spans="18:34">
      <c r="AB139" s="241" t="str">
        <f>AE94</f>
        <v>Local</v>
      </c>
      <c r="AC139" s="493">
        <f>AF94</f>
        <v>600000</v>
      </c>
      <c r="AD139" s="25"/>
      <c r="AE139" s="25"/>
    </row>
    <row r="140" spans="18:34">
      <c r="AB140" s="25" t="str">
        <f>AF95</f>
        <v>Light</v>
      </c>
      <c r="AC140" s="216">
        <f>AF94</f>
        <v>600000</v>
      </c>
      <c r="AD140" s="492">
        <f>AG95</f>
        <v>1</v>
      </c>
      <c r="AE140" s="497">
        <f>E101</f>
        <v>12.887999999999998</v>
      </c>
    </row>
    <row r="141" spans="18:34">
      <c r="R141" s="502"/>
      <c r="S141" s="567" t="s">
        <v>29</v>
      </c>
      <c r="T141" s="567"/>
      <c r="U141" s="567"/>
      <c r="V141" s="567" t="s">
        <v>820</v>
      </c>
      <c r="W141" s="567"/>
      <c r="X141" s="567"/>
      <c r="AB141" s="241" t="str">
        <f>AE97</f>
        <v>Corridor</v>
      </c>
      <c r="AC141" s="493">
        <f>AF97</f>
        <v>63000000</v>
      </c>
      <c r="AD141" s="25"/>
      <c r="AE141" s="25"/>
    </row>
    <row r="142" spans="18:34">
      <c r="R142" s="216"/>
      <c r="S142" s="503" t="s">
        <v>21</v>
      </c>
      <c r="T142" s="503" t="s">
        <v>19</v>
      </c>
      <c r="U142" s="503" t="s">
        <v>23</v>
      </c>
      <c r="V142" s="503" t="s">
        <v>21</v>
      </c>
      <c r="W142" s="503" t="s">
        <v>19</v>
      </c>
      <c r="X142" s="503" t="s">
        <v>23</v>
      </c>
      <c r="AB142" s="25" t="str">
        <f>AF98</f>
        <v>MCV-HCV</v>
      </c>
      <c r="AC142" s="216">
        <f>AF97</f>
        <v>63000000</v>
      </c>
      <c r="AD142" s="492">
        <f>AG98</f>
        <v>1</v>
      </c>
      <c r="AE142" s="497">
        <f>E102</f>
        <v>0.68020000000000003</v>
      </c>
    </row>
    <row r="143" spans="18:34">
      <c r="R143" s="216" t="s">
        <v>210</v>
      </c>
      <c r="S143" s="245">
        <f>X32</f>
        <v>35</v>
      </c>
      <c r="T143" s="245">
        <f>Y32</f>
        <v>30</v>
      </c>
      <c r="U143" s="245"/>
      <c r="V143" s="245">
        <f>AB32</f>
        <v>0</v>
      </c>
      <c r="W143" s="245">
        <f>AC32</f>
        <v>14601.600000000002</v>
      </c>
      <c r="X143" s="245">
        <f>AD32</f>
        <v>0</v>
      </c>
    </row>
    <row r="144" spans="18:34">
      <c r="R144" s="216" t="s">
        <v>293</v>
      </c>
      <c r="S144" s="245">
        <f t="shared" ref="S144:T144" si="29">X33</f>
        <v>10</v>
      </c>
      <c r="T144" s="245">
        <f t="shared" si="29"/>
        <v>8</v>
      </c>
      <c r="U144" s="245"/>
      <c r="V144" s="245">
        <f t="shared" ref="V144:X144" si="30">AB33</f>
        <v>5234726.4038036652</v>
      </c>
      <c r="W144" s="245">
        <f t="shared" si="30"/>
        <v>1684488.1889570677</v>
      </c>
      <c r="X144" s="245">
        <f t="shared" si="30"/>
        <v>0</v>
      </c>
    </row>
    <row r="145" spans="18:24">
      <c r="R145" s="216" t="s">
        <v>294</v>
      </c>
      <c r="S145" s="245">
        <f t="shared" ref="S145:T145" si="31">X34</f>
        <v>18</v>
      </c>
      <c r="T145" s="245">
        <f t="shared" si="31"/>
        <v>15</v>
      </c>
      <c r="U145" s="245"/>
      <c r="V145" s="245">
        <f t="shared" ref="V145:X145" si="32">AB34</f>
        <v>0</v>
      </c>
      <c r="W145" s="245">
        <f t="shared" si="32"/>
        <v>6790754.8799999999</v>
      </c>
      <c r="X145" s="245">
        <f t="shared" si="32"/>
        <v>0</v>
      </c>
    </row>
    <row r="146" spans="18:24">
      <c r="R146" s="216" t="s">
        <v>52</v>
      </c>
      <c r="S146" s="245">
        <f t="shared" ref="S146:U147" si="33">X35</f>
        <v>10</v>
      </c>
      <c r="T146" s="245">
        <f t="shared" si="33"/>
        <v>8</v>
      </c>
      <c r="U146" s="245">
        <f t="shared" si="33"/>
        <v>6.5</v>
      </c>
      <c r="V146" s="245">
        <f t="shared" ref="V146:X146" si="34">AB35</f>
        <v>1612304.155997026</v>
      </c>
      <c r="W146" s="245">
        <f t="shared" si="34"/>
        <v>412196.57993532548</v>
      </c>
      <c r="X146" s="245">
        <f t="shared" si="34"/>
        <v>1033671.979004481</v>
      </c>
    </row>
    <row r="147" spans="18:24">
      <c r="R147" s="216" t="s">
        <v>54</v>
      </c>
      <c r="S147" s="245">
        <f t="shared" si="33"/>
        <v>3.5</v>
      </c>
      <c r="T147" s="245"/>
      <c r="U147" s="245"/>
      <c r="V147" s="245">
        <f t="shared" ref="V147:X147" si="35">AB36</f>
        <v>47174.400000000001</v>
      </c>
      <c r="W147" s="245">
        <f t="shared" si="35"/>
        <v>0</v>
      </c>
      <c r="X147" s="245">
        <f t="shared" si="35"/>
        <v>0</v>
      </c>
    </row>
    <row r="148" spans="18:24">
      <c r="R148" s="216" t="s">
        <v>397</v>
      </c>
      <c r="S148" s="245"/>
      <c r="T148" s="245"/>
      <c r="U148" s="245"/>
      <c r="V148" s="245">
        <f>SUM(V143:V147)</f>
        <v>6894204.9598006913</v>
      </c>
      <c r="W148" s="245">
        <f t="shared" ref="W148:X148" si="36">SUM(W143:W147)</f>
        <v>8902041.248892393</v>
      </c>
      <c r="X148" s="245">
        <f t="shared" si="36"/>
        <v>1033671.979004481</v>
      </c>
    </row>
  </sheetData>
  <mergeCells count="14">
    <mergeCell ref="W94:X94"/>
    <mergeCell ref="U112:V112"/>
    <mergeCell ref="E3:F3"/>
    <mergeCell ref="T86:V86"/>
    <mergeCell ref="S94:T94"/>
    <mergeCell ref="U94:V94"/>
    <mergeCell ref="S141:U141"/>
    <mergeCell ref="V141:X141"/>
    <mergeCell ref="R102:R103"/>
    <mergeCell ref="S102:T102"/>
    <mergeCell ref="U102:U103"/>
    <mergeCell ref="V102:W103"/>
    <mergeCell ref="X102:Y103"/>
    <mergeCell ref="S103:T103"/>
  </mergeCells>
  <conditionalFormatting sqref="AB39:AC39">
    <cfRule type="cellIs" dxfId="19" priority="9" operator="lessThan">
      <formula>1</formula>
    </cfRule>
    <cfRule type="cellIs" dxfId="18" priority="10" operator="greaterThan">
      <formula>1</formula>
    </cfRule>
  </conditionalFormatting>
  <conditionalFormatting sqref="AB32:AC36 AD35">
    <cfRule type="dataBar" priority="8">
      <dataBar>
        <cfvo type="min"/>
        <cfvo type="max"/>
        <color rgb="FFFF555A"/>
      </dataBar>
      <extLst>
        <ext xmlns:x14="http://schemas.microsoft.com/office/spreadsheetml/2009/9/main" uri="{B025F937-C7B1-47D3-B67F-A62EFF666E3E}">
          <x14:id>{F6B2087E-6AE9-427C-BCC3-1E0A45DC7959}</x14:id>
        </ext>
      </extLst>
    </cfRule>
  </conditionalFormatting>
  <conditionalFormatting sqref="V65:W65">
    <cfRule type="cellIs" dxfId="17" priority="6" operator="lessThan">
      <formula>1</formula>
    </cfRule>
    <cfRule type="cellIs" dxfId="16" priority="7" operator="greaterThan">
      <formula>1</formula>
    </cfRule>
  </conditionalFormatting>
  <conditionalFormatting sqref="V61:W62">
    <cfRule type="dataBar" priority="5">
      <dataBar>
        <cfvo type="min"/>
        <cfvo type="max"/>
        <color rgb="FFFF555A"/>
      </dataBar>
      <extLst>
        <ext xmlns:x14="http://schemas.microsoft.com/office/spreadsheetml/2009/9/main" uri="{B025F937-C7B1-47D3-B67F-A62EFF666E3E}">
          <x14:id>{6E4E61A3-B682-4355-933A-A7C46516BB14}</x14:id>
        </ext>
      </extLst>
    </cfRule>
  </conditionalFormatting>
  <conditionalFormatting sqref="V71:X71">
    <cfRule type="cellIs" dxfId="15" priority="3" operator="lessThan">
      <formula>1</formula>
    </cfRule>
    <cfRule type="cellIs" dxfId="14" priority="4" operator="greaterThan">
      <formula>1</formula>
    </cfRule>
  </conditionalFormatting>
  <conditionalFormatting sqref="E95:E97">
    <cfRule type="dataBar" priority="2">
      <dataBar>
        <cfvo type="min"/>
        <cfvo type="max"/>
        <color rgb="FFFF555A"/>
      </dataBar>
      <extLst>
        <ext xmlns:x14="http://schemas.microsoft.com/office/spreadsheetml/2009/9/main" uri="{B025F937-C7B1-47D3-B67F-A62EFF666E3E}">
          <x14:id>{D3011D98-F6B9-45AD-A432-74617342AD8E}</x14:id>
        </ext>
      </extLst>
    </cfRule>
  </conditionalFormatting>
  <conditionalFormatting sqref="E89:E93">
    <cfRule type="dataBar" priority="11">
      <dataBar>
        <cfvo type="min"/>
        <cfvo type="max"/>
        <color rgb="FFFF555A"/>
      </dataBar>
      <extLst>
        <ext xmlns:x14="http://schemas.microsoft.com/office/spreadsheetml/2009/9/main" uri="{B025F937-C7B1-47D3-B67F-A62EFF666E3E}">
          <x14:id>{EF631F12-1388-43A5-B66F-0E22EF0970D9}</x14:id>
        </ext>
      </extLst>
    </cfRule>
  </conditionalFormatting>
  <conditionalFormatting sqref="F32:F36">
    <cfRule type="dataBar" priority="1">
      <dataBar>
        <cfvo type="min"/>
        <cfvo type="max"/>
        <color rgb="FFFF555A"/>
      </dataBar>
      <extLst>
        <ext xmlns:x14="http://schemas.microsoft.com/office/spreadsheetml/2009/9/main" uri="{B025F937-C7B1-47D3-B67F-A62EFF666E3E}">
          <x14:id>{4580C7EE-F0C6-445F-BB4F-C5D55FFE3E87}</x14:id>
        </ext>
      </extLst>
    </cfRule>
  </conditionalFormatting>
  <conditionalFormatting sqref="E101:E102 F109">
    <cfRule type="dataBar" priority="12">
      <dataBar>
        <cfvo type="min"/>
        <cfvo type="max"/>
        <color rgb="FFFF555A"/>
      </dataBar>
      <extLst>
        <ext xmlns:x14="http://schemas.microsoft.com/office/spreadsheetml/2009/9/main" uri="{B025F937-C7B1-47D3-B67F-A62EFF666E3E}">
          <x14:id>{2523071B-DB40-49A3-BE3F-CB65EC72853A}</x14:id>
        </ext>
      </extLst>
    </cfRule>
  </conditionalFormatting>
  <pageMargins left="0.7" right="0.7" top="0.75" bottom="0.75" header="0.3" footer="0.3"/>
  <pageSetup paperSize="9" orientation="portrait" r:id="rId1"/>
  <legacyDrawing r:id="rId2"/>
  <extLst>
    <ext xmlns:x14="http://schemas.microsoft.com/office/spreadsheetml/2009/9/main" uri="{78C0D931-6437-407d-A8EE-F0AAD7539E65}">
      <x14:conditionalFormattings>
        <x14:conditionalFormatting xmlns:xm="http://schemas.microsoft.com/office/excel/2006/main">
          <x14:cfRule type="dataBar" id="{F6B2087E-6AE9-427C-BCC3-1E0A45DC7959}">
            <x14:dataBar minLength="0" maxLength="100" border="1" negativeBarBorderColorSameAsPositive="0">
              <x14:cfvo type="autoMin"/>
              <x14:cfvo type="autoMax"/>
              <x14:borderColor rgb="FFFF555A"/>
              <x14:negativeFillColor rgb="FFFF0000"/>
              <x14:negativeBorderColor rgb="FFFF0000"/>
              <x14:axisColor rgb="FF000000"/>
            </x14:dataBar>
          </x14:cfRule>
          <xm:sqref>AB32:AC36 AD35</xm:sqref>
        </x14:conditionalFormatting>
        <x14:conditionalFormatting xmlns:xm="http://schemas.microsoft.com/office/excel/2006/main">
          <x14:cfRule type="dataBar" id="{6E4E61A3-B682-4355-933A-A7C46516BB14}">
            <x14:dataBar minLength="0" maxLength="100" border="1" negativeBarBorderColorSameAsPositive="0">
              <x14:cfvo type="autoMin"/>
              <x14:cfvo type="autoMax"/>
              <x14:borderColor rgb="FFFF555A"/>
              <x14:negativeFillColor rgb="FFFF0000"/>
              <x14:negativeBorderColor rgb="FFFF0000"/>
              <x14:axisColor rgb="FF000000"/>
            </x14:dataBar>
          </x14:cfRule>
          <xm:sqref>V61:W62</xm:sqref>
        </x14:conditionalFormatting>
        <x14:conditionalFormatting xmlns:xm="http://schemas.microsoft.com/office/excel/2006/main">
          <x14:cfRule type="dataBar" id="{D3011D98-F6B9-45AD-A432-74617342AD8E}">
            <x14:dataBar minLength="0" maxLength="100" border="1" negativeBarBorderColorSameAsPositive="0">
              <x14:cfvo type="autoMin"/>
              <x14:cfvo type="autoMax"/>
              <x14:borderColor rgb="FFFF555A"/>
              <x14:negativeFillColor rgb="FFFF0000"/>
              <x14:negativeBorderColor rgb="FFFF0000"/>
              <x14:axisColor rgb="FF000000"/>
            </x14:dataBar>
          </x14:cfRule>
          <xm:sqref>E95:E97</xm:sqref>
        </x14:conditionalFormatting>
        <x14:conditionalFormatting xmlns:xm="http://schemas.microsoft.com/office/excel/2006/main">
          <x14:cfRule type="dataBar" id="{EF631F12-1388-43A5-B66F-0E22EF0970D9}">
            <x14:dataBar minLength="0" maxLength="100" border="1" negativeBarBorderColorSameAsPositive="0">
              <x14:cfvo type="autoMin"/>
              <x14:cfvo type="autoMax"/>
              <x14:borderColor rgb="FFFF555A"/>
              <x14:negativeFillColor rgb="FFFF0000"/>
              <x14:negativeBorderColor rgb="FFFF0000"/>
              <x14:axisColor rgb="FF000000"/>
            </x14:dataBar>
          </x14:cfRule>
          <xm:sqref>E89:E93</xm:sqref>
        </x14:conditionalFormatting>
        <x14:conditionalFormatting xmlns:xm="http://schemas.microsoft.com/office/excel/2006/main">
          <x14:cfRule type="dataBar" id="{4580C7EE-F0C6-445F-BB4F-C5D55FFE3E87}">
            <x14:dataBar minLength="0" maxLength="100" border="1" negativeBarBorderColorSameAsPositive="0">
              <x14:cfvo type="autoMin"/>
              <x14:cfvo type="autoMax"/>
              <x14:borderColor rgb="FFFF555A"/>
              <x14:negativeFillColor rgb="FFFF0000"/>
              <x14:negativeBorderColor rgb="FFFF0000"/>
              <x14:axisColor rgb="FF000000"/>
            </x14:dataBar>
          </x14:cfRule>
          <xm:sqref>F32:F36</xm:sqref>
        </x14:conditionalFormatting>
        <x14:conditionalFormatting xmlns:xm="http://schemas.microsoft.com/office/excel/2006/main">
          <x14:cfRule type="dataBar" id="{2523071B-DB40-49A3-BE3F-CB65EC72853A}">
            <x14:dataBar minLength="0" maxLength="100" border="1" negativeBarBorderColorSameAsPositive="0">
              <x14:cfvo type="autoMin"/>
              <x14:cfvo type="autoMax"/>
              <x14:borderColor rgb="FFFF555A"/>
              <x14:negativeFillColor rgb="FFFF0000"/>
              <x14:negativeBorderColor rgb="FFFF0000"/>
              <x14:axisColor rgb="FF000000"/>
            </x14:dataBar>
          </x14:cfRule>
          <xm:sqref>E101:E102 F109</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AD77"/>
  <sheetViews>
    <sheetView showGridLines="0" workbookViewId="0">
      <pane xSplit="5" ySplit="3" topLeftCell="F4" activePane="bottomRight" state="frozen"/>
      <selection activeCell="E1" sqref="E1"/>
      <selection pane="topRight" activeCell="F1" sqref="F1"/>
      <selection pane="bottomLeft" activeCell="E4" sqref="E4"/>
      <selection pane="bottomRight" activeCell="E19" sqref="E19"/>
    </sheetView>
  </sheetViews>
  <sheetFormatPr defaultRowHeight="15.75"/>
  <cols>
    <col min="1" max="1" width="8.5" customWidth="1"/>
    <col min="2" max="2" width="5.5" customWidth="1"/>
    <col min="3" max="3" width="4.25" customWidth="1"/>
    <col min="4" max="4" width="8.75" customWidth="1"/>
    <col min="5" max="5" width="60.625" customWidth="1"/>
    <col min="6" max="6" width="19.25" bestFit="1" customWidth="1"/>
    <col min="7" max="7" width="14.875" bestFit="1" customWidth="1"/>
    <col min="8" max="8" width="8.5" bestFit="1" customWidth="1"/>
    <col min="9" max="9" width="7.125" bestFit="1" customWidth="1"/>
    <col min="10" max="10" width="18.375" bestFit="1" customWidth="1"/>
    <col min="11" max="11" width="7" bestFit="1" customWidth="1"/>
    <col min="12" max="12" width="60.625" customWidth="1"/>
    <col min="14" max="14" width="14.75" bestFit="1" customWidth="1"/>
    <col min="15" max="15" width="20.375" bestFit="1" customWidth="1"/>
    <col min="16" max="18" width="8.625" bestFit="1" customWidth="1"/>
    <col min="19" max="19" width="10.125" bestFit="1" customWidth="1"/>
  </cols>
  <sheetData>
    <row r="1" spans="1:30">
      <c r="A1" s="462"/>
      <c r="B1" s="462"/>
      <c r="C1" s="462"/>
      <c r="D1" s="462"/>
      <c r="E1" s="463" t="s">
        <v>710</v>
      </c>
      <c r="F1" s="464" t="s">
        <v>711</v>
      </c>
      <c r="G1" s="464" t="s">
        <v>712</v>
      </c>
      <c r="H1" s="464">
        <v>2</v>
      </c>
      <c r="I1" s="463"/>
      <c r="J1" s="463"/>
      <c r="K1" s="463"/>
      <c r="L1" s="463"/>
      <c r="M1" s="463"/>
      <c r="N1" s="463"/>
      <c r="O1" s="463"/>
      <c r="P1" s="463"/>
      <c r="Q1" s="463"/>
      <c r="R1" s="463"/>
      <c r="S1" s="463"/>
      <c r="T1" s="462"/>
      <c r="U1" s="462"/>
      <c r="V1" s="462"/>
      <c r="W1" s="462"/>
      <c r="X1" s="462"/>
      <c r="Y1" s="462"/>
      <c r="Z1" s="462"/>
      <c r="AA1" s="462"/>
      <c r="AB1" s="462"/>
      <c r="AC1" s="462"/>
      <c r="AD1" s="462"/>
    </row>
    <row r="2" spans="1:30">
      <c r="A2" s="462"/>
      <c r="B2" s="462"/>
      <c r="C2" s="462"/>
      <c r="D2" s="462"/>
      <c r="E2" s="463"/>
      <c r="F2" s="463"/>
      <c r="G2" s="463"/>
      <c r="H2" s="463"/>
      <c r="I2" s="463"/>
      <c r="J2" s="463"/>
      <c r="K2" s="463"/>
      <c r="L2" s="463"/>
      <c r="M2" s="463"/>
      <c r="N2" s="463"/>
      <c r="O2" s="463"/>
      <c r="P2" s="463"/>
      <c r="Q2" s="463"/>
      <c r="R2" s="463"/>
      <c r="S2" s="463"/>
      <c r="T2" s="462"/>
      <c r="U2" s="462"/>
      <c r="V2" s="462"/>
      <c r="W2" s="462"/>
      <c r="X2" s="462"/>
      <c r="Y2" s="462"/>
      <c r="Z2" s="462"/>
      <c r="AA2" s="462"/>
      <c r="AB2" s="462"/>
      <c r="AC2" s="462"/>
      <c r="AD2" s="462"/>
    </row>
    <row r="3" spans="1:30">
      <c r="A3" s="462" t="s">
        <v>713</v>
      </c>
      <c r="B3" s="462" t="s">
        <v>714</v>
      </c>
      <c r="C3" s="462" t="s">
        <v>715</v>
      </c>
      <c r="D3" s="462" t="s">
        <v>716</v>
      </c>
      <c r="E3" s="463" t="s">
        <v>717</v>
      </c>
      <c r="F3" s="463" t="s">
        <v>718</v>
      </c>
      <c r="G3" s="463" t="s">
        <v>719</v>
      </c>
      <c r="H3" s="463" t="s">
        <v>720</v>
      </c>
      <c r="I3" s="463" t="s">
        <v>721</v>
      </c>
      <c r="J3" s="463" t="s">
        <v>87</v>
      </c>
      <c r="K3" s="463" t="s">
        <v>722</v>
      </c>
      <c r="L3" s="463" t="s">
        <v>723</v>
      </c>
      <c r="M3" s="463"/>
      <c r="N3" s="463" t="s">
        <v>724</v>
      </c>
      <c r="O3" s="463" t="s">
        <v>725</v>
      </c>
      <c r="P3" s="463" t="s">
        <v>726</v>
      </c>
      <c r="Q3" s="463" t="s">
        <v>727</v>
      </c>
      <c r="R3" s="463" t="s">
        <v>728</v>
      </c>
      <c r="S3" s="463" t="s">
        <v>729</v>
      </c>
      <c r="T3" s="462"/>
      <c r="U3" s="462"/>
      <c r="V3" s="462"/>
      <c r="W3" s="462"/>
      <c r="X3" s="462"/>
      <c r="Y3" s="462"/>
      <c r="Z3" s="462"/>
      <c r="AA3" s="462"/>
      <c r="AB3" s="462"/>
      <c r="AC3" s="462"/>
      <c r="AD3" s="462"/>
    </row>
    <row r="4" spans="1:30">
      <c r="A4">
        <v>887</v>
      </c>
      <c r="B4">
        <v>2027</v>
      </c>
      <c r="C4">
        <v>1</v>
      </c>
      <c r="D4">
        <v>1</v>
      </c>
      <c r="E4" s="187" t="s">
        <v>733</v>
      </c>
      <c r="F4" s="187" t="s">
        <v>730</v>
      </c>
      <c r="G4" s="187" t="s">
        <v>756</v>
      </c>
      <c r="H4" s="187" t="s">
        <v>731</v>
      </c>
      <c r="I4" s="187"/>
      <c r="J4" s="187" t="s">
        <v>734</v>
      </c>
      <c r="K4" s="187"/>
      <c r="L4" s="465">
        <f>'Transport S1'!AR82</f>
        <v>2002.8282088048675</v>
      </c>
      <c r="M4" s="187"/>
      <c r="N4" s="187" t="s">
        <v>732</v>
      </c>
      <c r="O4" s="187" t="s">
        <v>735</v>
      </c>
      <c r="P4" s="187"/>
      <c r="Q4" s="187"/>
      <c r="R4" s="187"/>
      <c r="S4" s="187"/>
    </row>
    <row r="5" spans="1:30">
      <c r="A5">
        <v>888</v>
      </c>
      <c r="B5">
        <v>2027</v>
      </c>
      <c r="C5">
        <v>1</v>
      </c>
      <c r="D5">
        <v>1</v>
      </c>
      <c r="E5" s="187" t="s">
        <v>736</v>
      </c>
      <c r="F5" s="187" t="s">
        <v>730</v>
      </c>
      <c r="G5" s="187" t="s">
        <v>756</v>
      </c>
      <c r="H5" s="187" t="s">
        <v>731</v>
      </c>
      <c r="I5" s="187"/>
      <c r="J5" s="187" t="s">
        <v>737</v>
      </c>
      <c r="K5" s="187"/>
      <c r="L5" s="187">
        <f>'Transport S1'!AR72</f>
        <v>3.8406355857645041E-2</v>
      </c>
      <c r="M5" s="187"/>
      <c r="N5" s="187" t="s">
        <v>732</v>
      </c>
      <c r="O5" s="187" t="s">
        <v>634</v>
      </c>
      <c r="P5" s="187"/>
      <c r="Q5" s="187"/>
      <c r="R5" s="187"/>
      <c r="S5" s="187"/>
    </row>
    <row r="6" spans="1:30">
      <c r="A6">
        <v>889</v>
      </c>
      <c r="B6">
        <v>2027</v>
      </c>
      <c r="C6">
        <v>1</v>
      </c>
      <c r="D6">
        <v>1</v>
      </c>
      <c r="E6" s="187" t="s">
        <v>738</v>
      </c>
      <c r="F6" s="187" t="s">
        <v>730</v>
      </c>
      <c r="G6" s="187" t="s">
        <v>756</v>
      </c>
      <c r="H6" s="187" t="s">
        <v>731</v>
      </c>
      <c r="I6" s="187"/>
      <c r="J6" s="187" t="s">
        <v>365</v>
      </c>
      <c r="K6" s="187"/>
      <c r="L6" s="187" t="s">
        <v>739</v>
      </c>
      <c r="M6" s="187"/>
      <c r="N6" s="187" t="s">
        <v>732</v>
      </c>
      <c r="O6" s="187" t="s">
        <v>740</v>
      </c>
      <c r="P6" s="187"/>
      <c r="Q6" s="187"/>
      <c r="R6" s="187"/>
      <c r="S6" s="187"/>
    </row>
    <row r="7" spans="1:30">
      <c r="A7">
        <v>890</v>
      </c>
      <c r="B7">
        <v>2027</v>
      </c>
      <c r="C7">
        <v>1</v>
      </c>
      <c r="D7">
        <v>1</v>
      </c>
      <c r="E7" s="187" t="s">
        <v>741</v>
      </c>
      <c r="F7" s="187" t="s">
        <v>730</v>
      </c>
      <c r="G7" s="187" t="s">
        <v>756</v>
      </c>
      <c r="H7" s="187" t="s">
        <v>731</v>
      </c>
      <c r="I7" s="187"/>
      <c r="J7" s="187" t="s">
        <v>194</v>
      </c>
      <c r="K7" s="187"/>
      <c r="L7" s="187" t="s">
        <v>742</v>
      </c>
      <c r="M7" s="187"/>
      <c r="N7" s="187" t="s">
        <v>732</v>
      </c>
      <c r="O7" s="187" t="s">
        <v>743</v>
      </c>
      <c r="P7" s="187"/>
      <c r="Q7" s="187"/>
      <c r="R7" s="187"/>
      <c r="S7" s="187"/>
    </row>
    <row r="8" spans="1:30">
      <c r="A8">
        <v>891</v>
      </c>
      <c r="B8">
        <v>2027</v>
      </c>
      <c r="C8">
        <v>1</v>
      </c>
      <c r="D8">
        <v>1</v>
      </c>
      <c r="E8" s="187" t="s">
        <v>744</v>
      </c>
      <c r="F8" s="187" t="s">
        <v>730</v>
      </c>
      <c r="G8" s="187" t="s">
        <v>756</v>
      </c>
      <c r="H8" s="187" t="s">
        <v>731</v>
      </c>
      <c r="I8" s="187"/>
      <c r="J8" s="187" t="s">
        <v>194</v>
      </c>
      <c r="K8" s="187"/>
      <c r="L8" s="187" t="s">
        <v>745</v>
      </c>
      <c r="M8" s="187"/>
      <c r="N8" s="187" t="s">
        <v>732</v>
      </c>
      <c r="O8" s="187" t="s">
        <v>647</v>
      </c>
      <c r="P8" s="187"/>
      <c r="Q8" s="187"/>
      <c r="R8" s="187"/>
      <c r="S8" s="187"/>
    </row>
    <row r="9" spans="1:30">
      <c r="A9">
        <v>939</v>
      </c>
      <c r="B9">
        <v>2027</v>
      </c>
      <c r="C9">
        <v>1</v>
      </c>
      <c r="D9">
        <v>1</v>
      </c>
      <c r="E9" s="187" t="s">
        <v>746</v>
      </c>
      <c r="F9" s="187" t="s">
        <v>730</v>
      </c>
      <c r="G9" s="187" t="s">
        <v>756</v>
      </c>
      <c r="H9" s="187" t="s">
        <v>731</v>
      </c>
      <c r="I9" s="187"/>
      <c r="J9" s="187" t="s">
        <v>194</v>
      </c>
      <c r="K9" s="187"/>
      <c r="L9" s="187">
        <f>'Transport S1'!AE87</f>
        <v>11309170.550238743</v>
      </c>
      <c r="M9" s="187"/>
      <c r="N9" s="187" t="s">
        <v>732</v>
      </c>
      <c r="O9" s="187" t="s">
        <v>747</v>
      </c>
      <c r="P9" s="187"/>
      <c r="Q9" s="187"/>
      <c r="R9" s="187"/>
      <c r="S9" s="187"/>
    </row>
    <row r="10" spans="1:30">
      <c r="A10">
        <v>892</v>
      </c>
      <c r="B10">
        <v>2027</v>
      </c>
      <c r="C10">
        <v>1</v>
      </c>
      <c r="D10">
        <v>1</v>
      </c>
      <c r="E10" s="187" t="s">
        <v>748</v>
      </c>
      <c r="F10" s="187" t="s">
        <v>730</v>
      </c>
      <c r="G10" s="187" t="s">
        <v>756</v>
      </c>
      <c r="H10" s="187" t="s">
        <v>731</v>
      </c>
      <c r="I10" s="187"/>
      <c r="J10" s="187" t="s">
        <v>643</v>
      </c>
      <c r="K10" s="187"/>
      <c r="L10" s="187" t="s">
        <v>749</v>
      </c>
      <c r="M10" s="187"/>
      <c r="N10" s="187" t="s">
        <v>732</v>
      </c>
      <c r="O10" s="187" t="s">
        <v>750</v>
      </c>
      <c r="P10" s="187"/>
      <c r="Q10" s="187"/>
      <c r="R10" s="187"/>
      <c r="S10" s="187"/>
    </row>
    <row r="11" spans="1:30">
      <c r="A11">
        <v>893</v>
      </c>
      <c r="B11">
        <v>2027</v>
      </c>
      <c r="C11">
        <v>1</v>
      </c>
      <c r="D11">
        <v>1</v>
      </c>
      <c r="E11" s="187" t="s">
        <v>751</v>
      </c>
      <c r="F11" s="187" t="s">
        <v>730</v>
      </c>
      <c r="G11" s="187" t="s">
        <v>756</v>
      </c>
      <c r="H11" s="187" t="s">
        <v>731</v>
      </c>
      <c r="I11" s="187"/>
      <c r="J11" s="187" t="s">
        <v>752</v>
      </c>
      <c r="K11" s="187"/>
      <c r="L11" s="465">
        <f>'Transport S1'!AR70</f>
        <v>2.1285347043701801</v>
      </c>
      <c r="M11" s="187"/>
      <c r="N11" s="187" t="s">
        <v>732</v>
      </c>
      <c r="O11" s="187" t="s">
        <v>680</v>
      </c>
      <c r="P11" s="187"/>
      <c r="Q11" s="187"/>
      <c r="R11" s="187"/>
      <c r="S11" s="187"/>
    </row>
    <row r="12" spans="1:30">
      <c r="A12">
        <v>894</v>
      </c>
      <c r="B12">
        <v>2027</v>
      </c>
      <c r="C12">
        <v>1</v>
      </c>
      <c r="D12">
        <v>1</v>
      </c>
      <c r="E12" s="187" t="s">
        <v>753</v>
      </c>
      <c r="F12" s="187" t="s">
        <v>730</v>
      </c>
      <c r="G12" s="187" t="s">
        <v>756</v>
      </c>
      <c r="H12" s="187" t="s">
        <v>731</v>
      </c>
      <c r="I12" s="187"/>
      <c r="J12" s="187" t="s">
        <v>754</v>
      </c>
      <c r="K12" s="187"/>
      <c r="L12" s="187">
        <f>'Transport S1'!AR69</f>
        <v>624</v>
      </c>
      <c r="M12" s="187"/>
      <c r="N12" s="187" t="s">
        <v>732</v>
      </c>
      <c r="O12" s="187" t="s">
        <v>755</v>
      </c>
      <c r="P12" s="187"/>
      <c r="Q12" s="187"/>
      <c r="R12" s="187"/>
      <c r="S12" s="187"/>
    </row>
    <row r="13" spans="1:30">
      <c r="A13">
        <v>887</v>
      </c>
      <c r="B13">
        <v>2027</v>
      </c>
      <c r="C13">
        <v>2</v>
      </c>
      <c r="D13">
        <v>1</v>
      </c>
      <c r="E13" s="187" t="s">
        <v>733</v>
      </c>
      <c r="F13" s="187" t="s">
        <v>730</v>
      </c>
      <c r="G13" s="187" t="s">
        <v>757</v>
      </c>
      <c r="H13" s="187" t="s">
        <v>731</v>
      </c>
      <c r="I13" s="187"/>
      <c r="J13" s="187" t="s">
        <v>734</v>
      </c>
      <c r="K13" s="187"/>
      <c r="L13" s="465">
        <f>L4</f>
        <v>2002.8282088048675</v>
      </c>
      <c r="M13" s="187"/>
      <c r="N13" s="187" t="s">
        <v>732</v>
      </c>
      <c r="O13" s="187" t="s">
        <v>735</v>
      </c>
      <c r="P13" s="187"/>
      <c r="Q13" s="187"/>
      <c r="R13" s="187"/>
      <c r="S13" s="187"/>
    </row>
    <row r="14" spans="1:30">
      <c r="A14">
        <v>888</v>
      </c>
      <c r="B14">
        <v>2027</v>
      </c>
      <c r="C14">
        <v>2</v>
      </c>
      <c r="D14">
        <v>1</v>
      </c>
      <c r="E14" s="187" t="s">
        <v>736</v>
      </c>
      <c r="F14" s="187" t="s">
        <v>730</v>
      </c>
      <c r="G14" s="187" t="s">
        <v>757</v>
      </c>
      <c r="H14" s="187" t="s">
        <v>731</v>
      </c>
      <c r="I14" s="187"/>
      <c r="J14" s="187" t="s">
        <v>737</v>
      </c>
      <c r="K14" s="187"/>
      <c r="L14" s="465">
        <f t="shared" ref="L14:L21" si="0">L5</f>
        <v>3.8406355857645041E-2</v>
      </c>
      <c r="M14" s="187"/>
      <c r="N14" s="187" t="s">
        <v>732</v>
      </c>
      <c r="O14" s="187" t="s">
        <v>634</v>
      </c>
      <c r="P14" s="187"/>
      <c r="Q14" s="187"/>
    </row>
    <row r="15" spans="1:30">
      <c r="A15">
        <v>889</v>
      </c>
      <c r="B15">
        <v>2027</v>
      </c>
      <c r="C15">
        <v>2</v>
      </c>
      <c r="D15">
        <v>1</v>
      </c>
      <c r="E15" s="187" t="s">
        <v>738</v>
      </c>
      <c r="F15" s="187" t="s">
        <v>730</v>
      </c>
      <c r="G15" s="187" t="s">
        <v>757</v>
      </c>
      <c r="H15" s="187" t="s">
        <v>731</v>
      </c>
      <c r="I15" s="187"/>
      <c r="J15" s="187" t="s">
        <v>365</v>
      </c>
      <c r="K15" s="187"/>
      <c r="L15" s="465" t="str">
        <f t="shared" si="0"/>
        <v>k[cars PP per Capita PP]*GDP per Capita[USD]*Population[People]/1000</v>
      </c>
      <c r="M15" s="187"/>
      <c r="N15" s="187" t="s">
        <v>732</v>
      </c>
      <c r="O15" s="187" t="s">
        <v>740</v>
      </c>
      <c r="P15" s="187"/>
      <c r="Q15" s="187"/>
    </row>
    <row r="16" spans="1:30">
      <c r="A16">
        <v>890</v>
      </c>
      <c r="B16">
        <v>2027</v>
      </c>
      <c r="C16">
        <v>2</v>
      </c>
      <c r="D16">
        <v>1</v>
      </c>
      <c r="E16" s="187" t="s">
        <v>741</v>
      </c>
      <c r="F16" s="187" t="s">
        <v>730</v>
      </c>
      <c r="G16" s="187" t="s">
        <v>757</v>
      </c>
      <c r="H16" s="187" t="s">
        <v>731</v>
      </c>
      <c r="I16" s="187"/>
      <c r="J16" s="187" t="s">
        <v>194</v>
      </c>
      <c r="K16" s="187"/>
      <c r="L16" s="465" t="str">
        <f t="shared" si="0"/>
        <v>x[passkm per person]*NCAP[People]</v>
      </c>
      <c r="M16" s="187"/>
      <c r="N16" s="187" t="s">
        <v>732</v>
      </c>
      <c r="O16" s="187" t="s">
        <v>743</v>
      </c>
      <c r="P16" s="187"/>
      <c r="Q16" s="187"/>
    </row>
    <row r="17" spans="1:21">
      <c r="A17">
        <v>891</v>
      </c>
      <c r="B17">
        <v>2027</v>
      </c>
      <c r="C17">
        <v>2</v>
      </c>
      <c r="D17">
        <v>1</v>
      </c>
      <c r="E17" s="187" t="s">
        <v>744</v>
      </c>
      <c r="F17" s="187" t="s">
        <v>730</v>
      </c>
      <c r="G17" s="187" t="s">
        <v>757</v>
      </c>
      <c r="H17" s="187" t="s">
        <v>731</v>
      </c>
      <c r="I17" s="187"/>
      <c r="J17" s="187" t="s">
        <v>194</v>
      </c>
      <c r="K17" s="187"/>
      <c r="L17" s="465" t="str">
        <f t="shared" si="0"/>
        <v>Cars_prvt[Vehicles]*Mileages_avg[Veh-km]*NettOccupancy[People per veh]</v>
      </c>
      <c r="M17" s="187"/>
      <c r="N17" s="187" t="s">
        <v>732</v>
      </c>
      <c r="O17" s="187" t="s">
        <v>647</v>
      </c>
      <c r="P17" s="187"/>
      <c r="Q17" s="187"/>
    </row>
    <row r="18" spans="1:21">
      <c r="A18">
        <v>939</v>
      </c>
      <c r="B18">
        <v>2027</v>
      </c>
      <c r="C18">
        <v>2</v>
      </c>
      <c r="D18">
        <v>1</v>
      </c>
      <c r="E18" s="187" t="s">
        <v>746</v>
      </c>
      <c r="F18" s="187" t="s">
        <v>730</v>
      </c>
      <c r="G18" s="187" t="s">
        <v>757</v>
      </c>
      <c r="H18" s="187" t="s">
        <v>731</v>
      </c>
      <c r="I18" s="187"/>
      <c r="J18" s="187" t="s">
        <v>194</v>
      </c>
      <c r="K18" s="187"/>
      <c r="L18" s="465">
        <f t="shared" si="0"/>
        <v>11309170.550238743</v>
      </c>
      <c r="M18" s="187"/>
      <c r="N18" s="187" t="s">
        <v>732</v>
      </c>
      <c r="O18" s="187" t="s">
        <v>747</v>
      </c>
      <c r="P18" s="187"/>
      <c r="Q18" s="187"/>
    </row>
    <row r="19" spans="1:21">
      <c r="A19">
        <v>892</v>
      </c>
      <c r="B19">
        <v>2027</v>
      </c>
      <c r="C19">
        <v>2</v>
      </c>
      <c r="D19">
        <v>1</v>
      </c>
      <c r="E19" s="187" t="s">
        <v>748</v>
      </c>
      <c r="F19" s="187" t="s">
        <v>730</v>
      </c>
      <c r="G19" s="187" t="s">
        <v>757</v>
      </c>
      <c r="H19" s="187" t="s">
        <v>731</v>
      </c>
      <c r="I19" s="187"/>
      <c r="J19" s="187" t="s">
        <v>643</v>
      </c>
      <c r="K19" s="187"/>
      <c r="L19" s="465" t="str">
        <f t="shared" si="0"/>
        <v>Population[People]-Cars_prvt[Vehicles]*NettOccupancy[People per veh]</v>
      </c>
      <c r="M19" s="187"/>
      <c r="N19" s="187" t="s">
        <v>732</v>
      </c>
      <c r="O19" s="187" t="s">
        <v>750</v>
      </c>
      <c r="P19" s="187"/>
      <c r="Q19" s="187"/>
    </row>
    <row r="20" spans="1:21">
      <c r="A20">
        <v>893</v>
      </c>
      <c r="B20">
        <v>2027</v>
      </c>
      <c r="C20">
        <v>2</v>
      </c>
      <c r="D20">
        <v>1</v>
      </c>
      <c r="E20" s="187" t="s">
        <v>751</v>
      </c>
      <c r="F20" s="187" t="s">
        <v>730</v>
      </c>
      <c r="G20" s="187" t="s">
        <v>757</v>
      </c>
      <c r="H20" s="187" t="s">
        <v>731</v>
      </c>
      <c r="I20" s="187"/>
      <c r="J20" s="187" t="s">
        <v>752</v>
      </c>
      <c r="K20" s="187"/>
      <c r="L20" s="465">
        <f t="shared" si="0"/>
        <v>2.1285347043701801</v>
      </c>
      <c r="M20" s="187"/>
      <c r="N20" s="187" t="s">
        <v>732</v>
      </c>
      <c r="O20" s="187" t="s">
        <v>680</v>
      </c>
      <c r="P20" s="187"/>
      <c r="Q20" s="187"/>
    </row>
    <row r="21" spans="1:21" s="143" customFormat="1">
      <c r="A21" s="143">
        <v>894</v>
      </c>
      <c r="B21" s="143">
        <v>2027</v>
      </c>
      <c r="C21" s="143">
        <v>2</v>
      </c>
      <c r="D21" s="143">
        <v>1</v>
      </c>
      <c r="E21" s="466" t="s">
        <v>753</v>
      </c>
      <c r="F21" s="466" t="s">
        <v>730</v>
      </c>
      <c r="G21" s="466" t="s">
        <v>757</v>
      </c>
      <c r="H21" s="466" t="s">
        <v>731</v>
      </c>
      <c r="I21" s="466"/>
      <c r="J21" s="466" t="s">
        <v>754</v>
      </c>
      <c r="K21" s="466"/>
      <c r="L21" s="467">
        <f t="shared" si="0"/>
        <v>624</v>
      </c>
      <c r="M21" s="466"/>
      <c r="N21" s="466" t="s">
        <v>732</v>
      </c>
      <c r="O21" s="466" t="s">
        <v>755</v>
      </c>
      <c r="P21" s="466"/>
      <c r="Q21" s="466"/>
    </row>
    <row r="22" spans="1:21">
      <c r="A22">
        <v>927</v>
      </c>
      <c r="B22">
        <v>2027</v>
      </c>
      <c r="C22">
        <v>2</v>
      </c>
      <c r="D22">
        <v>1</v>
      </c>
      <c r="E22" s="187" t="s">
        <v>759</v>
      </c>
      <c r="F22" s="187" t="s">
        <v>730</v>
      </c>
      <c r="G22" s="187" t="s">
        <v>757</v>
      </c>
      <c r="H22" s="187" t="s">
        <v>731</v>
      </c>
      <c r="I22" s="187"/>
      <c r="J22" s="187" t="s">
        <v>760</v>
      </c>
      <c r="K22" s="187"/>
      <c r="L22" s="187">
        <v>1</v>
      </c>
      <c r="M22" s="187"/>
      <c r="N22" s="187" t="s">
        <v>435</v>
      </c>
      <c r="O22" s="187" t="s">
        <v>371</v>
      </c>
      <c r="P22" s="187" t="s">
        <v>4</v>
      </c>
      <c r="Q22" s="187" t="s">
        <v>685</v>
      </c>
      <c r="R22" s="187"/>
      <c r="S22" s="187"/>
      <c r="T22" s="187"/>
      <c r="U22" s="187"/>
    </row>
    <row r="23" spans="1:21">
      <c r="A23">
        <v>928</v>
      </c>
      <c r="B23">
        <v>2027</v>
      </c>
      <c r="C23">
        <v>2</v>
      </c>
      <c r="D23">
        <v>1</v>
      </c>
      <c r="E23" s="187" t="s">
        <v>761</v>
      </c>
      <c r="F23" s="187" t="s">
        <v>730</v>
      </c>
      <c r="G23" s="187" t="s">
        <v>757</v>
      </c>
      <c r="H23" s="187" t="s">
        <v>731</v>
      </c>
      <c r="I23" s="187"/>
      <c r="J23" s="187" t="s">
        <v>762</v>
      </c>
      <c r="K23" s="187"/>
      <c r="L23" s="187" t="str">
        <f>'Transport S1'!AJ72&amp;"*(Key\PrvtPasskm[Pass-km])"</f>
        <v>0.563768115942029*(Key\PrvtPasskm[Pass-km])</v>
      </c>
      <c r="M23" s="187"/>
      <c r="N23" s="187" t="s">
        <v>435</v>
      </c>
      <c r="O23" s="187" t="s">
        <v>371</v>
      </c>
      <c r="P23" s="187" t="s">
        <v>4</v>
      </c>
      <c r="Q23" s="187" t="s">
        <v>685</v>
      </c>
      <c r="R23" s="187" t="s">
        <v>6</v>
      </c>
      <c r="S23" s="187"/>
      <c r="T23" s="187"/>
      <c r="U23" s="187"/>
    </row>
    <row r="24" spans="1:21">
      <c r="A24">
        <v>929</v>
      </c>
      <c r="B24">
        <v>2027</v>
      </c>
      <c r="C24">
        <v>2</v>
      </c>
      <c r="D24">
        <v>1</v>
      </c>
      <c r="E24" s="187" t="s">
        <v>763</v>
      </c>
      <c r="F24" s="187" t="s">
        <v>730</v>
      </c>
      <c r="G24" s="187" t="s">
        <v>757</v>
      </c>
      <c r="H24" s="187" t="s">
        <v>731</v>
      </c>
      <c r="I24" s="187" t="s">
        <v>284</v>
      </c>
      <c r="J24" s="187" t="s">
        <v>121</v>
      </c>
      <c r="K24" s="187"/>
      <c r="L24" s="187">
        <f>'Transport S1'!AG73*100</f>
        <v>28.685472335453195</v>
      </c>
      <c r="M24" s="187"/>
      <c r="N24" s="187" t="s">
        <v>435</v>
      </c>
      <c r="O24" s="187" t="s">
        <v>371</v>
      </c>
      <c r="P24" s="187" t="s">
        <v>4</v>
      </c>
      <c r="Q24" s="187" t="s">
        <v>685</v>
      </c>
      <c r="R24" s="187" t="s">
        <v>6</v>
      </c>
      <c r="S24" s="187" t="s">
        <v>215</v>
      </c>
      <c r="T24" s="187"/>
      <c r="U24" s="187"/>
    </row>
    <row r="25" spans="1:21">
      <c r="A25">
        <v>930</v>
      </c>
      <c r="B25">
        <v>2027</v>
      </c>
      <c r="C25">
        <v>2</v>
      </c>
      <c r="D25">
        <v>1</v>
      </c>
      <c r="E25" s="187" t="s">
        <v>764</v>
      </c>
      <c r="F25" s="187" t="s">
        <v>730</v>
      </c>
      <c r="G25" s="187" t="s">
        <v>757</v>
      </c>
      <c r="H25" s="187" t="s">
        <v>731</v>
      </c>
      <c r="I25" s="187" t="s">
        <v>284</v>
      </c>
      <c r="J25" s="187" t="s">
        <v>121</v>
      </c>
      <c r="K25" s="187"/>
      <c r="L25" s="187">
        <f>'Transport S1'!AG74*100</f>
        <v>71.314527664546802</v>
      </c>
      <c r="M25" s="187"/>
      <c r="N25" s="187" t="s">
        <v>435</v>
      </c>
      <c r="O25" s="187" t="s">
        <v>371</v>
      </c>
      <c r="P25" s="187" t="s">
        <v>4</v>
      </c>
      <c r="Q25" s="187" t="s">
        <v>685</v>
      </c>
      <c r="R25" s="187" t="s">
        <v>6</v>
      </c>
      <c r="S25" s="187" t="s">
        <v>216</v>
      </c>
      <c r="T25" s="187"/>
      <c r="U25" s="187"/>
    </row>
    <row r="26" spans="1:21">
      <c r="A26">
        <v>931</v>
      </c>
      <c r="B26">
        <v>2027</v>
      </c>
      <c r="C26">
        <v>2</v>
      </c>
      <c r="D26">
        <v>1</v>
      </c>
      <c r="E26" s="187" t="s">
        <v>765</v>
      </c>
      <c r="F26" s="187" t="s">
        <v>730</v>
      </c>
      <c r="G26" s="187" t="s">
        <v>757</v>
      </c>
      <c r="H26" s="187" t="s">
        <v>731</v>
      </c>
      <c r="I26" s="187" t="s">
        <v>284</v>
      </c>
      <c r="J26" s="187" t="s">
        <v>121</v>
      </c>
      <c r="K26" s="187"/>
      <c r="L26" s="187">
        <v>0</v>
      </c>
      <c r="M26" s="187"/>
      <c r="N26" s="187" t="s">
        <v>435</v>
      </c>
      <c r="O26" s="187" t="s">
        <v>371</v>
      </c>
      <c r="P26" s="187" t="s">
        <v>4</v>
      </c>
      <c r="Q26" s="187" t="s">
        <v>685</v>
      </c>
      <c r="R26" s="187" t="s">
        <v>6</v>
      </c>
      <c r="S26" s="187" t="s">
        <v>217</v>
      </c>
      <c r="T26" s="187"/>
      <c r="U26" s="187"/>
    </row>
    <row r="27" spans="1:21">
      <c r="A27">
        <v>932</v>
      </c>
      <c r="B27">
        <v>2027</v>
      </c>
      <c r="C27">
        <v>2</v>
      </c>
      <c r="D27">
        <v>1</v>
      </c>
      <c r="E27" s="187" t="s">
        <v>766</v>
      </c>
      <c r="F27" s="187" t="s">
        <v>730</v>
      </c>
      <c r="G27" s="187" t="s">
        <v>757</v>
      </c>
      <c r="H27" s="187" t="s">
        <v>731</v>
      </c>
      <c r="I27" s="187"/>
      <c r="J27" s="187" t="s">
        <v>762</v>
      </c>
      <c r="K27" s="187"/>
      <c r="L27" s="187" t="str">
        <f>'Transport S1'!AJ66&amp;"*Key\PubPasskm[Pass-km]"</f>
        <v>0.828760102512246*Key\PubPasskm[Pass-km]</v>
      </c>
      <c r="M27" s="187"/>
      <c r="N27" s="187" t="s">
        <v>435</v>
      </c>
      <c r="O27" s="187" t="s">
        <v>371</v>
      </c>
      <c r="P27" s="187" t="s">
        <v>4</v>
      </c>
      <c r="Q27" s="187" t="s">
        <v>685</v>
      </c>
      <c r="R27" s="187" t="s">
        <v>5</v>
      </c>
      <c r="S27" s="187"/>
      <c r="T27" s="187"/>
      <c r="U27" s="187"/>
    </row>
    <row r="28" spans="1:21">
      <c r="A28">
        <v>933</v>
      </c>
      <c r="B28">
        <v>2027</v>
      </c>
      <c r="C28">
        <v>2</v>
      </c>
      <c r="D28">
        <v>1</v>
      </c>
      <c r="E28" s="187" t="s">
        <v>767</v>
      </c>
      <c r="F28" s="187" t="s">
        <v>730</v>
      </c>
      <c r="G28" s="187" t="s">
        <v>757</v>
      </c>
      <c r="H28" s="187" t="s">
        <v>731</v>
      </c>
      <c r="I28" s="187" t="s">
        <v>284</v>
      </c>
      <c r="J28" s="187" t="s">
        <v>121</v>
      </c>
      <c r="K28" s="187"/>
      <c r="L28" s="187" t="str">
        <f>"Interp(2019,BaseYearValue,2020,"&amp;'Transport S1'!AQ98*100&amp;",2030,"&amp;'Transport S1'!AS98*100&amp;")"</f>
        <v>Interp(2019,BaseYearValue,2020,0.460377638892703,2030,0.38768643275175)</v>
      </c>
      <c r="M28" s="187"/>
      <c r="N28" s="187" t="s">
        <v>435</v>
      </c>
      <c r="O28" s="187" t="s">
        <v>371</v>
      </c>
      <c r="P28" s="187" t="s">
        <v>4</v>
      </c>
      <c r="Q28" s="187" t="s">
        <v>685</v>
      </c>
      <c r="R28" s="187" t="s">
        <v>5</v>
      </c>
      <c r="S28" s="187" t="s">
        <v>210</v>
      </c>
      <c r="T28" s="187"/>
      <c r="U28" s="187"/>
    </row>
    <row r="29" spans="1:21">
      <c r="A29">
        <v>934</v>
      </c>
      <c r="B29">
        <v>2027</v>
      </c>
      <c r="C29">
        <v>2</v>
      </c>
      <c r="D29">
        <v>1</v>
      </c>
      <c r="E29" s="187" t="s">
        <v>768</v>
      </c>
      <c r="F29" s="187" t="s">
        <v>730</v>
      </c>
      <c r="G29" s="187" t="s">
        <v>757</v>
      </c>
      <c r="H29" s="187" t="s">
        <v>731</v>
      </c>
      <c r="I29" s="187" t="s">
        <v>284</v>
      </c>
      <c r="J29" s="187" t="s">
        <v>121</v>
      </c>
      <c r="K29" s="187"/>
      <c r="L29" s="187" t="str">
        <f>"Interp(2019,BaseYearValue,2020,"&amp;'Transport S1'!AQ99*100&amp;",2030,"&amp;'Transport S1'!AS99*100&amp;")"</f>
        <v>Interp(2019,BaseYearValue,2020,88.3618148248061,2030,74.4099493261525)</v>
      </c>
      <c r="M29" s="187"/>
      <c r="N29" s="187" t="s">
        <v>435</v>
      </c>
      <c r="O29" s="187" t="s">
        <v>371</v>
      </c>
      <c r="P29" s="187" t="s">
        <v>4</v>
      </c>
      <c r="Q29" s="187" t="s">
        <v>685</v>
      </c>
      <c r="R29" s="187" t="s">
        <v>5</v>
      </c>
      <c r="S29" s="187" t="s">
        <v>769</v>
      </c>
      <c r="T29" s="187"/>
      <c r="U29" s="187"/>
    </row>
    <row r="30" spans="1:21">
      <c r="A30">
        <v>935</v>
      </c>
      <c r="B30">
        <v>2027</v>
      </c>
      <c r="C30">
        <v>2</v>
      </c>
      <c r="D30">
        <v>1</v>
      </c>
      <c r="E30" s="187" t="s">
        <v>770</v>
      </c>
      <c r="F30" s="187" t="s">
        <v>730</v>
      </c>
      <c r="G30" s="187" t="s">
        <v>757</v>
      </c>
      <c r="H30" s="187" t="s">
        <v>731</v>
      </c>
      <c r="I30" s="187" t="s">
        <v>284</v>
      </c>
      <c r="J30" s="187" t="s">
        <v>121</v>
      </c>
      <c r="K30" s="187"/>
      <c r="L30" s="187">
        <f>'Transport S1'!AG69*100</f>
        <v>0.90123376268920963</v>
      </c>
      <c r="M30" s="187"/>
      <c r="N30" s="187" t="s">
        <v>435</v>
      </c>
      <c r="O30" s="187" t="s">
        <v>371</v>
      </c>
      <c r="P30" s="187" t="s">
        <v>4</v>
      </c>
      <c r="Q30" s="187" t="s">
        <v>685</v>
      </c>
      <c r="R30" s="187" t="s">
        <v>5</v>
      </c>
      <c r="S30" s="187" t="s">
        <v>771</v>
      </c>
      <c r="T30" s="187"/>
      <c r="U30" s="187"/>
    </row>
    <row r="31" spans="1:21">
      <c r="A31">
        <v>936</v>
      </c>
      <c r="B31">
        <v>2027</v>
      </c>
      <c r="C31">
        <v>2</v>
      </c>
      <c r="D31">
        <v>1</v>
      </c>
      <c r="E31" s="187" t="s">
        <v>772</v>
      </c>
      <c r="F31" s="187" t="s">
        <v>730</v>
      </c>
      <c r="G31" s="187" t="s">
        <v>757</v>
      </c>
      <c r="H31" s="187" t="s">
        <v>731</v>
      </c>
      <c r="I31" s="187" t="s">
        <v>284</v>
      </c>
      <c r="J31" s="187" t="s">
        <v>121</v>
      </c>
      <c r="K31" s="187"/>
      <c r="L31" s="187">
        <f>'Transport S1'!AG70*100</f>
        <v>2.8201358513680805</v>
      </c>
      <c r="M31" s="187"/>
      <c r="N31" s="187" t="s">
        <v>435</v>
      </c>
      <c r="O31" s="187" t="s">
        <v>371</v>
      </c>
      <c r="P31" s="187" t="s">
        <v>4</v>
      </c>
      <c r="Q31" s="187" t="s">
        <v>685</v>
      </c>
      <c r="R31" s="187" t="s">
        <v>5</v>
      </c>
      <c r="S31" s="187" t="s">
        <v>773</v>
      </c>
      <c r="T31" s="187"/>
      <c r="U31" s="187"/>
    </row>
    <row r="32" spans="1:21">
      <c r="A32">
        <v>937</v>
      </c>
      <c r="B32">
        <v>2027</v>
      </c>
      <c r="C32">
        <v>2</v>
      </c>
      <c r="D32">
        <v>1</v>
      </c>
      <c r="E32" s="187" t="s">
        <v>774</v>
      </c>
      <c r="F32" s="187" t="s">
        <v>730</v>
      </c>
      <c r="G32" s="187" t="s">
        <v>757</v>
      </c>
      <c r="H32" s="187" t="s">
        <v>731</v>
      </c>
      <c r="I32" s="187" t="s">
        <v>284</v>
      </c>
      <c r="J32" s="187" t="s">
        <v>121</v>
      </c>
      <c r="K32" s="187"/>
      <c r="L32" s="187">
        <f>'Transport S1'!AG71*100</f>
        <v>2.7815856873123748</v>
      </c>
      <c r="M32" s="187"/>
      <c r="N32" s="187" t="s">
        <v>435</v>
      </c>
      <c r="O32" s="187" t="s">
        <v>371</v>
      </c>
      <c r="P32" s="187" t="s">
        <v>4</v>
      </c>
      <c r="Q32" s="187" t="s">
        <v>685</v>
      </c>
      <c r="R32" s="187" t="s">
        <v>5</v>
      </c>
      <c r="S32" s="187" t="s">
        <v>698</v>
      </c>
      <c r="T32" s="187"/>
      <c r="U32" s="187"/>
    </row>
    <row r="33" spans="1:21" s="143" customFormat="1">
      <c r="A33" s="143">
        <v>938</v>
      </c>
      <c r="B33" s="143">
        <v>2027</v>
      </c>
      <c r="C33" s="143">
        <v>2</v>
      </c>
      <c r="D33" s="143">
        <v>1</v>
      </c>
      <c r="E33" s="466" t="s">
        <v>775</v>
      </c>
      <c r="F33" s="466" t="s">
        <v>730</v>
      </c>
      <c r="G33" s="466" t="s">
        <v>757</v>
      </c>
      <c r="H33" s="466" t="s">
        <v>731</v>
      </c>
      <c r="I33" s="466" t="s">
        <v>284</v>
      </c>
      <c r="J33" s="466" t="s">
        <v>121</v>
      </c>
      <c r="K33" s="466"/>
      <c r="L33" s="466" t="s">
        <v>776</v>
      </c>
      <c r="M33" s="466"/>
      <c r="N33" s="466" t="s">
        <v>435</v>
      </c>
      <c r="O33" s="466" t="s">
        <v>371</v>
      </c>
      <c r="P33" s="466" t="s">
        <v>4</v>
      </c>
      <c r="Q33" s="466" t="s">
        <v>685</v>
      </c>
      <c r="R33" s="466" t="s">
        <v>5</v>
      </c>
      <c r="S33" s="466" t="s">
        <v>529</v>
      </c>
      <c r="T33" s="466"/>
      <c r="U33" s="466"/>
    </row>
    <row r="34" spans="1:21">
      <c r="A34">
        <v>927</v>
      </c>
      <c r="B34">
        <v>2027</v>
      </c>
      <c r="C34">
        <v>1</v>
      </c>
      <c r="D34">
        <v>1</v>
      </c>
      <c r="E34" s="187" t="s">
        <v>759</v>
      </c>
      <c r="F34" s="187" t="s">
        <v>730</v>
      </c>
      <c r="G34" s="187" t="s">
        <v>756</v>
      </c>
      <c r="H34" s="187" t="s">
        <v>731</v>
      </c>
      <c r="I34" s="187"/>
      <c r="J34" s="187" t="s">
        <v>760</v>
      </c>
      <c r="K34" s="187"/>
      <c r="L34" s="187">
        <v>1</v>
      </c>
      <c r="M34" s="187"/>
      <c r="N34" s="187" t="s">
        <v>435</v>
      </c>
      <c r="O34" s="187" t="s">
        <v>371</v>
      </c>
      <c r="P34" s="187" t="s">
        <v>4</v>
      </c>
      <c r="Q34" s="187" t="s">
        <v>685</v>
      </c>
      <c r="R34" s="187"/>
      <c r="S34" s="187"/>
      <c r="T34" s="187"/>
    </row>
    <row r="35" spans="1:21">
      <c r="A35">
        <v>928</v>
      </c>
      <c r="B35">
        <v>2027</v>
      </c>
      <c r="C35">
        <v>1</v>
      </c>
      <c r="D35">
        <v>1</v>
      </c>
      <c r="E35" s="187" t="s">
        <v>761</v>
      </c>
      <c r="F35" s="187" t="s">
        <v>730</v>
      </c>
      <c r="G35" s="187" t="s">
        <v>756</v>
      </c>
      <c r="H35" s="187" t="s">
        <v>731</v>
      </c>
      <c r="I35" s="187"/>
      <c r="J35" s="187" t="s">
        <v>762</v>
      </c>
      <c r="K35" s="187"/>
      <c r="L35" s="187" t="str">
        <f>L23</f>
        <v>0.563768115942029*(Key\PrvtPasskm[Pass-km])</v>
      </c>
      <c r="M35" s="187"/>
      <c r="N35" s="187" t="s">
        <v>435</v>
      </c>
      <c r="O35" s="187" t="s">
        <v>371</v>
      </c>
      <c r="P35" s="187" t="s">
        <v>4</v>
      </c>
      <c r="Q35" s="187" t="s">
        <v>685</v>
      </c>
      <c r="R35" s="187" t="s">
        <v>6</v>
      </c>
      <c r="S35" s="187"/>
      <c r="T35" s="187"/>
    </row>
    <row r="36" spans="1:21">
      <c r="A36">
        <v>929</v>
      </c>
      <c r="B36">
        <v>2027</v>
      </c>
      <c r="C36">
        <v>1</v>
      </c>
      <c r="D36">
        <v>1</v>
      </c>
      <c r="E36" s="187" t="s">
        <v>763</v>
      </c>
      <c r="F36" s="187" t="s">
        <v>730</v>
      </c>
      <c r="G36" s="187" t="s">
        <v>756</v>
      </c>
      <c r="H36" s="187" t="s">
        <v>731</v>
      </c>
      <c r="I36" s="187" t="s">
        <v>284</v>
      </c>
      <c r="J36" s="187" t="s">
        <v>121</v>
      </c>
      <c r="K36" s="187"/>
      <c r="L36" s="187">
        <f>L24</f>
        <v>28.685472335453195</v>
      </c>
      <c r="M36" s="187"/>
      <c r="N36" s="187" t="s">
        <v>435</v>
      </c>
      <c r="O36" s="187" t="s">
        <v>371</v>
      </c>
      <c r="P36" s="187" t="s">
        <v>4</v>
      </c>
      <c r="Q36" s="187" t="s">
        <v>685</v>
      </c>
      <c r="R36" s="187" t="s">
        <v>6</v>
      </c>
      <c r="S36" s="187" t="s">
        <v>215</v>
      </c>
      <c r="T36" s="187"/>
    </row>
    <row r="37" spans="1:21">
      <c r="A37">
        <v>930</v>
      </c>
      <c r="B37">
        <v>2027</v>
      </c>
      <c r="C37">
        <v>1</v>
      </c>
      <c r="D37">
        <v>1</v>
      </c>
      <c r="E37" s="187" t="s">
        <v>764</v>
      </c>
      <c r="F37" s="187" t="s">
        <v>730</v>
      </c>
      <c r="G37" s="187" t="s">
        <v>756</v>
      </c>
      <c r="H37" s="187" t="s">
        <v>731</v>
      </c>
      <c r="I37" s="187" t="s">
        <v>284</v>
      </c>
      <c r="J37" s="187" t="s">
        <v>121</v>
      </c>
      <c r="K37" s="187"/>
      <c r="L37" s="187">
        <f>L25</f>
        <v>71.314527664546802</v>
      </c>
      <c r="M37" s="187"/>
      <c r="N37" s="187" t="s">
        <v>435</v>
      </c>
      <c r="O37" s="187" t="s">
        <v>371</v>
      </c>
      <c r="P37" s="187" t="s">
        <v>4</v>
      </c>
      <c r="Q37" s="187" t="s">
        <v>685</v>
      </c>
      <c r="R37" s="187" t="s">
        <v>6</v>
      </c>
      <c r="S37" s="187" t="s">
        <v>216</v>
      </c>
      <c r="T37" s="187"/>
    </row>
    <row r="38" spans="1:21">
      <c r="A38">
        <v>931</v>
      </c>
      <c r="B38">
        <v>2027</v>
      </c>
      <c r="C38">
        <v>1</v>
      </c>
      <c r="D38">
        <v>1</v>
      </c>
      <c r="E38" s="187" t="s">
        <v>765</v>
      </c>
      <c r="F38" s="187" t="s">
        <v>730</v>
      </c>
      <c r="G38" s="187" t="s">
        <v>756</v>
      </c>
      <c r="H38" s="187" t="s">
        <v>731</v>
      </c>
      <c r="I38" s="187" t="s">
        <v>284</v>
      </c>
      <c r="J38" s="187" t="s">
        <v>121</v>
      </c>
      <c r="K38" s="187"/>
      <c r="L38" s="187">
        <f>L26</f>
        <v>0</v>
      </c>
      <c r="M38" s="187"/>
      <c r="N38" s="187" t="s">
        <v>435</v>
      </c>
      <c r="O38" s="187" t="s">
        <v>371</v>
      </c>
      <c r="P38" s="187" t="s">
        <v>4</v>
      </c>
      <c r="Q38" s="187" t="s">
        <v>685</v>
      </c>
      <c r="R38" s="187" t="s">
        <v>6</v>
      </c>
      <c r="S38" s="187" t="s">
        <v>217</v>
      </c>
      <c r="T38" s="187"/>
    </row>
    <row r="39" spans="1:21">
      <c r="A39">
        <v>932</v>
      </c>
      <c r="B39">
        <v>2027</v>
      </c>
      <c r="C39">
        <v>1</v>
      </c>
      <c r="D39">
        <v>1</v>
      </c>
      <c r="E39" s="187" t="s">
        <v>766</v>
      </c>
      <c r="F39" s="187" t="s">
        <v>730</v>
      </c>
      <c r="G39" s="187" t="s">
        <v>756</v>
      </c>
      <c r="H39" s="187" t="s">
        <v>731</v>
      </c>
      <c r="I39" s="187"/>
      <c r="J39" s="187" t="s">
        <v>762</v>
      </c>
      <c r="K39" s="187"/>
      <c r="L39" s="187" t="str">
        <f>L27</f>
        <v>0.828760102512246*Key\PubPasskm[Pass-km]</v>
      </c>
      <c r="M39" s="187"/>
      <c r="N39" s="187" t="s">
        <v>435</v>
      </c>
      <c r="O39" s="187" t="s">
        <v>371</v>
      </c>
      <c r="P39" s="187" t="s">
        <v>4</v>
      </c>
      <c r="Q39" s="187" t="s">
        <v>685</v>
      </c>
      <c r="R39" s="187" t="s">
        <v>5</v>
      </c>
      <c r="S39" s="187"/>
      <c r="T39" s="187"/>
    </row>
    <row r="40" spans="1:21">
      <c r="A40">
        <v>933</v>
      </c>
      <c r="B40">
        <v>2027</v>
      </c>
      <c r="C40">
        <v>1</v>
      </c>
      <c r="D40">
        <v>1</v>
      </c>
      <c r="E40" s="187" t="s">
        <v>767</v>
      </c>
      <c r="F40" s="187" t="s">
        <v>730</v>
      </c>
      <c r="G40" s="187" t="s">
        <v>756</v>
      </c>
      <c r="H40" s="187" t="s">
        <v>731</v>
      </c>
      <c r="I40" s="187" t="s">
        <v>284</v>
      </c>
      <c r="J40" s="187" t="s">
        <v>121</v>
      </c>
      <c r="K40" s="187"/>
      <c r="L40" s="187">
        <f>'Transport S1'!AG67*100</f>
        <v>0.48460804093968735</v>
      </c>
      <c r="M40" s="187"/>
      <c r="N40" s="187" t="s">
        <v>435</v>
      </c>
      <c r="O40" s="187" t="s">
        <v>371</v>
      </c>
      <c r="P40" s="187" t="s">
        <v>4</v>
      </c>
      <c r="Q40" s="187" t="s">
        <v>685</v>
      </c>
      <c r="R40" s="187" t="s">
        <v>5</v>
      </c>
      <c r="S40" s="187" t="s">
        <v>210</v>
      </c>
      <c r="T40" s="187"/>
    </row>
    <row r="41" spans="1:21">
      <c r="A41">
        <v>934</v>
      </c>
      <c r="B41">
        <v>2027</v>
      </c>
      <c r="C41">
        <v>1</v>
      </c>
      <c r="D41">
        <v>1</v>
      </c>
      <c r="E41" s="187" t="s">
        <v>768</v>
      </c>
      <c r="F41" s="187" t="s">
        <v>730</v>
      </c>
      <c r="G41" s="187" t="s">
        <v>756</v>
      </c>
      <c r="H41" s="187" t="s">
        <v>731</v>
      </c>
      <c r="I41" s="187" t="s">
        <v>284</v>
      </c>
      <c r="J41" s="187" t="s">
        <v>121</v>
      </c>
      <c r="K41" s="187"/>
      <c r="L41" s="187">
        <f>'Transport S1'!AG68*100</f>
        <v>93.012436657690643</v>
      </c>
      <c r="M41" s="187"/>
      <c r="N41" s="187" t="s">
        <v>435</v>
      </c>
      <c r="O41" s="187" t="s">
        <v>371</v>
      </c>
      <c r="P41" s="187" t="s">
        <v>4</v>
      </c>
      <c r="Q41" s="187" t="s">
        <v>685</v>
      </c>
      <c r="R41" s="187" t="s">
        <v>5</v>
      </c>
      <c r="S41" s="187" t="s">
        <v>769</v>
      </c>
      <c r="T41" s="187"/>
    </row>
    <row r="42" spans="1:21">
      <c r="A42">
        <v>935</v>
      </c>
      <c r="B42">
        <v>2027</v>
      </c>
      <c r="C42">
        <v>1</v>
      </c>
      <c r="D42">
        <v>1</v>
      </c>
      <c r="E42" s="187" t="s">
        <v>770</v>
      </c>
      <c r="F42" s="187" t="s">
        <v>730</v>
      </c>
      <c r="G42" s="187" t="s">
        <v>756</v>
      </c>
      <c r="H42" s="187" t="s">
        <v>731</v>
      </c>
      <c r="I42" s="187" t="s">
        <v>284</v>
      </c>
      <c r="J42" s="187" t="s">
        <v>121</v>
      </c>
      <c r="K42" s="187"/>
      <c r="L42" s="187">
        <f>'Transport S1'!AG69*100</f>
        <v>0.90123376268920963</v>
      </c>
      <c r="M42" s="187"/>
      <c r="N42" s="187" t="s">
        <v>435</v>
      </c>
      <c r="O42" s="187" t="s">
        <v>371</v>
      </c>
      <c r="P42" s="187" t="s">
        <v>4</v>
      </c>
      <c r="Q42" s="187" t="s">
        <v>685</v>
      </c>
      <c r="R42" s="187" t="s">
        <v>5</v>
      </c>
      <c r="S42" s="187" t="s">
        <v>771</v>
      </c>
      <c r="T42" s="187"/>
    </row>
    <row r="43" spans="1:21">
      <c r="A43">
        <v>936</v>
      </c>
      <c r="B43">
        <v>2027</v>
      </c>
      <c r="C43">
        <v>1</v>
      </c>
      <c r="D43">
        <v>1</v>
      </c>
      <c r="E43" s="187" t="s">
        <v>772</v>
      </c>
      <c r="F43" s="187" t="s">
        <v>730</v>
      </c>
      <c r="G43" s="187" t="s">
        <v>756</v>
      </c>
      <c r="H43" s="187" t="s">
        <v>731</v>
      </c>
      <c r="I43" s="187" t="s">
        <v>284</v>
      </c>
      <c r="J43" s="187" t="s">
        <v>121</v>
      </c>
      <c r="K43" s="187"/>
      <c r="L43" s="187">
        <f>L31</f>
        <v>2.8201358513680805</v>
      </c>
      <c r="M43" s="187"/>
      <c r="N43" s="187" t="s">
        <v>435</v>
      </c>
      <c r="O43" s="187" t="s">
        <v>371</v>
      </c>
      <c r="P43" s="187" t="s">
        <v>4</v>
      </c>
      <c r="Q43" s="187" t="s">
        <v>685</v>
      </c>
      <c r="R43" s="187" t="s">
        <v>5</v>
      </c>
      <c r="S43" s="187" t="s">
        <v>773</v>
      </c>
      <c r="T43" s="187"/>
    </row>
    <row r="44" spans="1:21">
      <c r="A44">
        <v>937</v>
      </c>
      <c r="B44">
        <v>2027</v>
      </c>
      <c r="C44">
        <v>1</v>
      </c>
      <c r="D44">
        <v>1</v>
      </c>
      <c r="E44" s="187" t="s">
        <v>774</v>
      </c>
      <c r="F44" s="187" t="s">
        <v>730</v>
      </c>
      <c r="G44" s="187" t="s">
        <v>756</v>
      </c>
      <c r="H44" s="187" t="s">
        <v>731</v>
      </c>
      <c r="I44" s="187" t="s">
        <v>284</v>
      </c>
      <c r="J44" s="187" t="s">
        <v>121</v>
      </c>
      <c r="K44" s="187"/>
      <c r="L44" s="187">
        <f>L32</f>
        <v>2.7815856873123748</v>
      </c>
      <c r="M44" s="187"/>
      <c r="N44" s="187" t="s">
        <v>435</v>
      </c>
      <c r="O44" s="187" t="s">
        <v>371</v>
      </c>
      <c r="P44" s="187" t="s">
        <v>4</v>
      </c>
      <c r="Q44" s="187" t="s">
        <v>685</v>
      </c>
      <c r="R44" s="187" t="s">
        <v>5</v>
      </c>
      <c r="S44" s="187" t="s">
        <v>698</v>
      </c>
      <c r="T44" s="187"/>
    </row>
    <row r="45" spans="1:21" s="143" customFormat="1">
      <c r="A45" s="143">
        <v>938</v>
      </c>
      <c r="B45" s="143">
        <v>2027</v>
      </c>
      <c r="C45" s="143">
        <v>1</v>
      </c>
      <c r="D45" s="143">
        <v>1</v>
      </c>
      <c r="E45" s="466" t="s">
        <v>775</v>
      </c>
      <c r="F45" s="466" t="s">
        <v>730</v>
      </c>
      <c r="G45" s="466" t="s">
        <v>756</v>
      </c>
      <c r="H45" s="466" t="s">
        <v>731</v>
      </c>
      <c r="I45" s="466" t="s">
        <v>284</v>
      </c>
      <c r="J45" s="466" t="s">
        <v>121</v>
      </c>
      <c r="K45" s="466"/>
      <c r="L45" s="466" t="str">
        <f>L33</f>
        <v>Remainder(100)</v>
      </c>
      <c r="M45" s="466"/>
      <c r="N45" s="466" t="s">
        <v>435</v>
      </c>
      <c r="O45" s="466" t="s">
        <v>371</v>
      </c>
      <c r="P45" s="466" t="s">
        <v>4</v>
      </c>
      <c r="Q45" s="466" t="s">
        <v>685</v>
      </c>
      <c r="R45" s="466" t="s">
        <v>5</v>
      </c>
      <c r="S45" s="466" t="s">
        <v>529</v>
      </c>
      <c r="T45" s="466"/>
    </row>
    <row r="46" spans="1:21">
      <c r="A46">
        <v>914</v>
      </c>
      <c r="B46">
        <v>2027</v>
      </c>
      <c r="C46">
        <v>2</v>
      </c>
      <c r="D46">
        <v>1</v>
      </c>
      <c r="E46" s="187" t="s">
        <v>777</v>
      </c>
      <c r="F46" s="187" t="s">
        <v>730</v>
      </c>
      <c r="G46" s="187" t="s">
        <v>757</v>
      </c>
      <c r="H46" s="187" t="s">
        <v>731</v>
      </c>
      <c r="I46" s="187"/>
      <c r="J46" s="187" t="s">
        <v>760</v>
      </c>
      <c r="K46" s="187"/>
      <c r="L46" s="187">
        <v>1</v>
      </c>
      <c r="M46" s="187"/>
      <c r="N46" s="187" t="s">
        <v>435</v>
      </c>
      <c r="O46" s="187" t="s">
        <v>371</v>
      </c>
      <c r="P46" s="187" t="s">
        <v>4</v>
      </c>
      <c r="Q46" s="187" t="s">
        <v>652</v>
      </c>
      <c r="R46" s="187"/>
      <c r="S46" s="187"/>
      <c r="T46" s="187"/>
      <c r="U46" s="187"/>
    </row>
    <row r="47" spans="1:21">
      <c r="A47">
        <v>916</v>
      </c>
      <c r="B47">
        <v>2027</v>
      </c>
      <c r="C47">
        <v>2</v>
      </c>
      <c r="D47">
        <v>1</v>
      </c>
      <c r="E47" s="187" t="s">
        <v>778</v>
      </c>
      <c r="F47" s="187" t="s">
        <v>730</v>
      </c>
      <c r="G47" s="187" t="s">
        <v>757</v>
      </c>
      <c r="H47" s="187" t="s">
        <v>731</v>
      </c>
      <c r="I47" s="187"/>
      <c r="J47" s="187" t="s">
        <v>762</v>
      </c>
      <c r="K47" s="187"/>
      <c r="L47" s="187" t="s">
        <v>779</v>
      </c>
      <c r="M47" s="187"/>
      <c r="N47" s="187" t="s">
        <v>435</v>
      </c>
      <c r="O47" s="187" t="s">
        <v>371</v>
      </c>
      <c r="P47" s="187" t="s">
        <v>4</v>
      </c>
      <c r="Q47" s="187" t="s">
        <v>652</v>
      </c>
      <c r="R47" s="187" t="s">
        <v>6</v>
      </c>
      <c r="S47" s="187"/>
      <c r="T47" s="187"/>
      <c r="U47" s="187"/>
    </row>
    <row r="48" spans="1:21">
      <c r="A48">
        <v>917</v>
      </c>
      <c r="B48">
        <v>2027</v>
      </c>
      <c r="C48">
        <v>2</v>
      </c>
      <c r="D48">
        <v>1</v>
      </c>
      <c r="E48" s="187" t="s">
        <v>780</v>
      </c>
      <c r="F48" s="187" t="s">
        <v>730</v>
      </c>
      <c r="G48" s="187" t="s">
        <v>757</v>
      </c>
      <c r="H48" s="187" t="s">
        <v>731</v>
      </c>
      <c r="I48" s="187" t="s">
        <v>284</v>
      </c>
      <c r="J48" s="187" t="s">
        <v>121</v>
      </c>
      <c r="K48" s="187"/>
      <c r="L48" s="187">
        <f>L64</f>
        <v>24.714615146160114</v>
      </c>
      <c r="M48" s="187"/>
      <c r="N48" s="187" t="s">
        <v>435</v>
      </c>
      <c r="O48" s="187" t="s">
        <v>371</v>
      </c>
      <c r="P48" s="187" t="s">
        <v>4</v>
      </c>
      <c r="Q48" s="187" t="s">
        <v>652</v>
      </c>
      <c r="R48" s="187" t="s">
        <v>6</v>
      </c>
      <c r="S48" s="187" t="s">
        <v>215</v>
      </c>
      <c r="T48" s="187"/>
      <c r="U48" s="187"/>
    </row>
    <row r="49" spans="1:21">
      <c r="A49">
        <v>918</v>
      </c>
      <c r="B49">
        <v>2027</v>
      </c>
      <c r="C49">
        <v>2</v>
      </c>
      <c r="D49">
        <v>1</v>
      </c>
      <c r="E49" s="187" t="s">
        <v>781</v>
      </c>
      <c r="F49" s="187" t="s">
        <v>730</v>
      </c>
      <c r="G49" s="187" t="s">
        <v>757</v>
      </c>
      <c r="H49" s="187" t="s">
        <v>731</v>
      </c>
      <c r="I49" s="187" t="s">
        <v>284</v>
      </c>
      <c r="J49" s="187" t="s">
        <v>121</v>
      </c>
      <c r="K49" s="187"/>
      <c r="L49" s="187">
        <f t="shared" ref="L49:L50" si="1">L65</f>
        <v>61.442638452953943</v>
      </c>
      <c r="M49" s="187"/>
      <c r="N49" s="187" t="s">
        <v>435</v>
      </c>
      <c r="O49" s="187" t="s">
        <v>371</v>
      </c>
      <c r="P49" s="187" t="s">
        <v>4</v>
      </c>
      <c r="Q49" s="187" t="s">
        <v>652</v>
      </c>
      <c r="R49" s="187" t="s">
        <v>6</v>
      </c>
      <c r="S49" s="187" t="s">
        <v>216</v>
      </c>
      <c r="T49" s="187"/>
      <c r="U49" s="187"/>
    </row>
    <row r="50" spans="1:21">
      <c r="A50">
        <v>919</v>
      </c>
      <c r="B50">
        <v>2027</v>
      </c>
      <c r="C50">
        <v>2</v>
      </c>
      <c r="D50">
        <v>1</v>
      </c>
      <c r="E50" s="187" t="s">
        <v>782</v>
      </c>
      <c r="F50" s="187" t="s">
        <v>730</v>
      </c>
      <c r="G50" s="187" t="s">
        <v>757</v>
      </c>
      <c r="H50" s="187" t="s">
        <v>731</v>
      </c>
      <c r="I50" s="187" t="s">
        <v>284</v>
      </c>
      <c r="J50" s="187" t="s">
        <v>121</v>
      </c>
      <c r="K50" s="187"/>
      <c r="L50" s="187">
        <f t="shared" si="1"/>
        <v>13.842746400885936</v>
      </c>
      <c r="M50" s="187"/>
      <c r="N50" s="187" t="s">
        <v>435</v>
      </c>
      <c r="O50" s="187" t="s">
        <v>371</v>
      </c>
      <c r="P50" s="187" t="s">
        <v>4</v>
      </c>
      <c r="Q50" s="187" t="s">
        <v>652</v>
      </c>
      <c r="R50" s="187" t="s">
        <v>6</v>
      </c>
      <c r="S50" s="187" t="s">
        <v>217</v>
      </c>
      <c r="T50" s="187"/>
      <c r="U50" s="187"/>
    </row>
    <row r="51" spans="1:21">
      <c r="A51">
        <v>920</v>
      </c>
      <c r="B51">
        <v>2027</v>
      </c>
      <c r="C51">
        <v>2</v>
      </c>
      <c r="D51">
        <v>1</v>
      </c>
      <c r="E51" s="187" t="s">
        <v>783</v>
      </c>
      <c r="F51" s="187" t="s">
        <v>730</v>
      </c>
      <c r="G51" s="187" t="s">
        <v>757</v>
      </c>
      <c r="H51" s="187" t="s">
        <v>731</v>
      </c>
      <c r="I51" s="187"/>
      <c r="J51" s="187" t="s">
        <v>762</v>
      </c>
      <c r="K51" s="187"/>
      <c r="L51" s="187" t="s">
        <v>784</v>
      </c>
      <c r="M51" s="187"/>
      <c r="N51" s="187" t="s">
        <v>435</v>
      </c>
      <c r="O51" s="187" t="s">
        <v>371</v>
      </c>
      <c r="P51" s="187" t="s">
        <v>4</v>
      </c>
      <c r="Q51" s="187" t="s">
        <v>652</v>
      </c>
      <c r="R51" s="187" t="s">
        <v>5</v>
      </c>
      <c r="S51" s="187"/>
      <c r="T51" s="187"/>
      <c r="U51" s="187"/>
    </row>
    <row r="52" spans="1:21">
      <c r="A52">
        <v>921</v>
      </c>
      <c r="B52">
        <v>2027</v>
      </c>
      <c r="C52">
        <v>2</v>
      </c>
      <c r="D52">
        <v>1</v>
      </c>
      <c r="E52" s="187" t="s">
        <v>785</v>
      </c>
      <c r="F52" s="187" t="s">
        <v>730</v>
      </c>
      <c r="G52" s="187" t="s">
        <v>757</v>
      </c>
      <c r="H52" s="187" t="s">
        <v>731</v>
      </c>
      <c r="I52" s="187" t="s">
        <v>284</v>
      </c>
      <c r="J52" s="187" t="s">
        <v>121</v>
      </c>
      <c r="K52" s="187"/>
      <c r="L52" s="187" t="str">
        <f>"Interp(2019,BaseYearValue,2020,"&amp;'Transport S1'!AQ101*100&amp;",2030,"&amp;'Transport S1'!AS101*100&amp;")"</f>
        <v>Interp(2019,BaseYearValue,2020,1.98054892477041,2030,1.66783067349087)</v>
      </c>
      <c r="M52" s="187"/>
      <c r="N52" s="187" t="s">
        <v>435</v>
      </c>
      <c r="O52" s="187" t="s">
        <v>371</v>
      </c>
      <c r="P52" s="187" t="s">
        <v>4</v>
      </c>
      <c r="Q52" s="187" t="s">
        <v>652</v>
      </c>
      <c r="R52" s="187" t="s">
        <v>5</v>
      </c>
      <c r="S52" s="187" t="s">
        <v>210</v>
      </c>
      <c r="T52" s="187"/>
      <c r="U52" s="187"/>
    </row>
    <row r="53" spans="1:21">
      <c r="A53">
        <v>922</v>
      </c>
      <c r="B53">
        <v>2027</v>
      </c>
      <c r="C53">
        <v>2</v>
      </c>
      <c r="D53">
        <v>1</v>
      </c>
      <c r="E53" s="187" t="s">
        <v>786</v>
      </c>
      <c r="F53" s="187" t="s">
        <v>730</v>
      </c>
      <c r="G53" s="187" t="s">
        <v>757</v>
      </c>
      <c r="H53" s="187" t="s">
        <v>731</v>
      </c>
      <c r="I53" s="187" t="s">
        <v>284</v>
      </c>
      <c r="J53" s="187" t="s">
        <v>121</v>
      </c>
      <c r="K53" s="187"/>
      <c r="L53" s="187">
        <f t="shared" ref="L53:L57" si="2">L69</f>
        <v>0</v>
      </c>
      <c r="M53" s="187"/>
      <c r="N53" s="187" t="s">
        <v>435</v>
      </c>
      <c r="O53" s="187" t="s">
        <v>371</v>
      </c>
      <c r="P53" s="187" t="s">
        <v>4</v>
      </c>
      <c r="Q53" s="187" t="s">
        <v>652</v>
      </c>
      <c r="R53" s="187" t="s">
        <v>5</v>
      </c>
      <c r="S53" s="187" t="s">
        <v>769</v>
      </c>
      <c r="T53" s="187"/>
      <c r="U53" s="187"/>
    </row>
    <row r="54" spans="1:21">
      <c r="A54">
        <v>923</v>
      </c>
      <c r="B54">
        <v>2027</v>
      </c>
      <c r="C54">
        <v>2</v>
      </c>
      <c r="D54">
        <v>1</v>
      </c>
      <c r="E54" s="187" t="s">
        <v>787</v>
      </c>
      <c r="F54" s="187" t="s">
        <v>730</v>
      </c>
      <c r="G54" s="187" t="s">
        <v>757</v>
      </c>
      <c r="H54" s="187" t="s">
        <v>731</v>
      </c>
      <c r="I54" s="187" t="s">
        <v>284</v>
      </c>
      <c r="J54" s="187" t="s">
        <v>121</v>
      </c>
      <c r="K54" s="187"/>
      <c r="L54" s="187">
        <f t="shared" si="2"/>
        <v>13.569906379117569</v>
      </c>
      <c r="M54" s="187"/>
      <c r="N54" s="187" t="s">
        <v>435</v>
      </c>
      <c r="O54" s="187" t="s">
        <v>371</v>
      </c>
      <c r="P54" s="187" t="s">
        <v>4</v>
      </c>
      <c r="Q54" s="187" t="s">
        <v>652</v>
      </c>
      <c r="R54" s="187" t="s">
        <v>5</v>
      </c>
      <c r="S54" s="187" t="s">
        <v>771</v>
      </c>
      <c r="T54" s="187"/>
      <c r="U54" s="187"/>
    </row>
    <row r="55" spans="1:21">
      <c r="A55">
        <v>924</v>
      </c>
      <c r="B55">
        <v>2027</v>
      </c>
      <c r="C55">
        <v>2</v>
      </c>
      <c r="D55">
        <v>1</v>
      </c>
      <c r="E55" s="187" t="s">
        <v>788</v>
      </c>
      <c r="F55" s="187" t="s">
        <v>730</v>
      </c>
      <c r="G55" s="187" t="s">
        <v>757</v>
      </c>
      <c r="H55" s="187" t="s">
        <v>731</v>
      </c>
      <c r="I55" s="187" t="s">
        <v>284</v>
      </c>
      <c r="J55" s="187" t="s">
        <v>121</v>
      </c>
      <c r="K55" s="187"/>
      <c r="L55" s="187">
        <f t="shared" si="2"/>
        <v>42.462878182976958</v>
      </c>
      <c r="M55" s="187"/>
      <c r="N55" s="187" t="s">
        <v>435</v>
      </c>
      <c r="O55" s="187" t="s">
        <v>371</v>
      </c>
      <c r="P55" s="187" t="s">
        <v>4</v>
      </c>
      <c r="Q55" s="187" t="s">
        <v>652</v>
      </c>
      <c r="R55" s="187" t="s">
        <v>5</v>
      </c>
      <c r="S55" s="187" t="s">
        <v>773</v>
      </c>
      <c r="T55" s="187"/>
      <c r="U55" s="187"/>
    </row>
    <row r="56" spans="1:21">
      <c r="A56">
        <v>925</v>
      </c>
      <c r="B56">
        <v>2027</v>
      </c>
      <c r="C56">
        <v>2</v>
      </c>
      <c r="D56">
        <v>1</v>
      </c>
      <c r="E56" s="187" t="s">
        <v>789</v>
      </c>
      <c r="F56" s="187" t="s">
        <v>730</v>
      </c>
      <c r="G56" s="187" t="s">
        <v>757</v>
      </c>
      <c r="H56" s="187" t="s">
        <v>731</v>
      </c>
      <c r="I56" s="187" t="s">
        <v>284</v>
      </c>
      <c r="J56" s="187" t="s">
        <v>121</v>
      </c>
      <c r="K56" s="187"/>
      <c r="L56" s="187">
        <f t="shared" si="2"/>
        <v>41.882427096041873</v>
      </c>
      <c r="M56" s="187"/>
      <c r="N56" s="187" t="s">
        <v>435</v>
      </c>
      <c r="O56" s="187" t="s">
        <v>371</v>
      </c>
      <c r="P56" s="187" t="s">
        <v>4</v>
      </c>
      <c r="Q56" s="187" t="s">
        <v>652</v>
      </c>
      <c r="R56" s="187" t="s">
        <v>5</v>
      </c>
      <c r="S56" s="187" t="s">
        <v>698</v>
      </c>
      <c r="T56" s="187"/>
      <c r="U56" s="187"/>
    </row>
    <row r="57" spans="1:21">
      <c r="A57">
        <v>926</v>
      </c>
      <c r="B57">
        <v>2027</v>
      </c>
      <c r="C57">
        <v>2</v>
      </c>
      <c r="D57">
        <v>1</v>
      </c>
      <c r="E57" s="187" t="s">
        <v>790</v>
      </c>
      <c r="F57" s="187" t="s">
        <v>730</v>
      </c>
      <c r="G57" s="187" t="s">
        <v>757</v>
      </c>
      <c r="H57" s="187" t="s">
        <v>731</v>
      </c>
      <c r="I57" s="187" t="s">
        <v>284</v>
      </c>
      <c r="J57" s="187" t="s">
        <v>121</v>
      </c>
      <c r="K57" s="187"/>
      <c r="L57" s="187" t="str">
        <f t="shared" si="2"/>
        <v>Remainder(100)</v>
      </c>
      <c r="M57" s="187"/>
      <c r="N57" s="187" t="s">
        <v>435</v>
      </c>
      <c r="O57" s="187" t="s">
        <v>371</v>
      </c>
      <c r="P57" s="187" t="s">
        <v>4</v>
      </c>
      <c r="Q57" s="187" t="s">
        <v>652</v>
      </c>
      <c r="R57" s="187" t="s">
        <v>5</v>
      </c>
      <c r="S57" s="187" t="s">
        <v>529</v>
      </c>
      <c r="T57" s="187"/>
      <c r="U57" s="187"/>
    </row>
    <row r="58" spans="1:21">
      <c r="A58">
        <v>940</v>
      </c>
      <c r="B58">
        <v>2027</v>
      </c>
      <c r="C58">
        <v>2</v>
      </c>
      <c r="D58">
        <v>1</v>
      </c>
      <c r="E58" s="187" t="s">
        <v>791</v>
      </c>
      <c r="F58" s="187" t="s">
        <v>730</v>
      </c>
      <c r="G58" s="187" t="s">
        <v>757</v>
      </c>
      <c r="H58" s="187" t="s">
        <v>731</v>
      </c>
      <c r="I58" s="187"/>
      <c r="J58" s="187" t="s">
        <v>762</v>
      </c>
      <c r="K58" s="187"/>
      <c r="L58" s="187" t="s">
        <v>792</v>
      </c>
      <c r="M58" s="187"/>
      <c r="N58" s="187" t="s">
        <v>435</v>
      </c>
      <c r="O58" s="187" t="s">
        <v>371</v>
      </c>
      <c r="P58" s="187" t="s">
        <v>4</v>
      </c>
      <c r="Q58" s="187" t="s">
        <v>686</v>
      </c>
      <c r="R58" s="187"/>
      <c r="S58" s="187"/>
      <c r="T58" s="187"/>
      <c r="U58" s="187"/>
    </row>
    <row r="59" spans="1:21">
      <c r="A59">
        <v>941</v>
      </c>
      <c r="B59">
        <v>2027</v>
      </c>
      <c r="C59">
        <v>2</v>
      </c>
      <c r="D59">
        <v>1</v>
      </c>
      <c r="E59" s="187" t="s">
        <v>793</v>
      </c>
      <c r="F59" s="187" t="s">
        <v>730</v>
      </c>
      <c r="G59" s="187" t="s">
        <v>757</v>
      </c>
      <c r="H59" s="187" t="s">
        <v>731</v>
      </c>
      <c r="I59" s="187" t="s">
        <v>284</v>
      </c>
      <c r="J59" s="187" t="s">
        <v>121</v>
      </c>
      <c r="K59" s="187"/>
      <c r="L59" s="187">
        <f t="shared" ref="L59:L61" si="3">L75</f>
        <v>100</v>
      </c>
      <c r="M59" s="187"/>
      <c r="N59" s="187" t="s">
        <v>435</v>
      </c>
      <c r="O59" s="187" t="s">
        <v>371</v>
      </c>
      <c r="P59" s="187" t="s">
        <v>4</v>
      </c>
      <c r="Q59" s="187" t="s">
        <v>686</v>
      </c>
      <c r="R59" s="187" t="s">
        <v>5</v>
      </c>
      <c r="S59" s="187"/>
      <c r="T59" s="187"/>
      <c r="U59" s="187"/>
    </row>
    <row r="60" spans="1:21">
      <c r="A60">
        <v>942</v>
      </c>
      <c r="B60">
        <v>2027</v>
      </c>
      <c r="C60">
        <v>2</v>
      </c>
      <c r="D60">
        <v>1</v>
      </c>
      <c r="E60" s="187" t="s">
        <v>794</v>
      </c>
      <c r="F60" s="187" t="s">
        <v>730</v>
      </c>
      <c r="G60" s="187" t="s">
        <v>757</v>
      </c>
      <c r="H60" s="187" t="s">
        <v>731</v>
      </c>
      <c r="I60" s="187" t="s">
        <v>284</v>
      </c>
      <c r="J60" s="187" t="s">
        <v>121</v>
      </c>
      <c r="K60" s="187"/>
      <c r="L60" s="187">
        <v>100</v>
      </c>
      <c r="M60" s="187"/>
      <c r="N60" s="187" t="s">
        <v>435</v>
      </c>
      <c r="O60" s="187" t="s">
        <v>371</v>
      </c>
      <c r="P60" s="187" t="s">
        <v>4</v>
      </c>
      <c r="Q60" s="187" t="s">
        <v>686</v>
      </c>
      <c r="R60" s="187" t="s">
        <v>5</v>
      </c>
      <c r="S60" s="187" t="s">
        <v>697</v>
      </c>
      <c r="T60" s="187"/>
      <c r="U60" s="187"/>
    </row>
    <row r="61" spans="1:21" s="143" customFormat="1">
      <c r="A61" s="143">
        <v>943</v>
      </c>
      <c r="B61" s="143">
        <v>2027</v>
      </c>
      <c r="C61" s="143">
        <v>2</v>
      </c>
      <c r="D61" s="143">
        <v>1</v>
      </c>
      <c r="E61" s="466" t="s">
        <v>795</v>
      </c>
      <c r="F61" s="466" t="s">
        <v>730</v>
      </c>
      <c r="G61" s="466" t="s">
        <v>757</v>
      </c>
      <c r="H61" s="466" t="s">
        <v>731</v>
      </c>
      <c r="I61" s="466" t="s">
        <v>284</v>
      </c>
      <c r="J61" s="466" t="s">
        <v>121</v>
      </c>
      <c r="K61" s="466"/>
      <c r="L61" s="466">
        <f t="shared" si="3"/>
        <v>81.37642257916265</v>
      </c>
      <c r="M61" s="466"/>
      <c r="N61" s="466" t="s">
        <v>435</v>
      </c>
      <c r="O61" s="466" t="s">
        <v>371</v>
      </c>
      <c r="P61" s="466" t="s">
        <v>4</v>
      </c>
      <c r="Q61" s="466" t="s">
        <v>686</v>
      </c>
      <c r="R61" s="466" t="s">
        <v>5</v>
      </c>
      <c r="S61" s="466" t="s">
        <v>796</v>
      </c>
      <c r="T61" s="466"/>
      <c r="U61" s="466"/>
    </row>
    <row r="62" spans="1:21">
      <c r="A62">
        <v>914</v>
      </c>
      <c r="B62">
        <v>2027</v>
      </c>
      <c r="C62">
        <v>1</v>
      </c>
      <c r="D62">
        <v>1</v>
      </c>
      <c r="E62" s="187" t="s">
        <v>777</v>
      </c>
      <c r="F62" s="187" t="s">
        <v>730</v>
      </c>
      <c r="G62" s="187" t="s">
        <v>756</v>
      </c>
      <c r="H62" s="187" t="s">
        <v>731</v>
      </c>
      <c r="I62" s="187"/>
      <c r="J62" s="187" t="s">
        <v>760</v>
      </c>
      <c r="K62" s="187"/>
      <c r="L62" s="187">
        <v>1</v>
      </c>
      <c r="M62" s="187"/>
      <c r="N62" s="187" t="s">
        <v>435</v>
      </c>
      <c r="O62" s="187" t="s">
        <v>371</v>
      </c>
      <c r="P62" s="187" t="s">
        <v>4</v>
      </c>
      <c r="Q62" s="187" t="s">
        <v>652</v>
      </c>
      <c r="R62" s="187"/>
      <c r="S62" s="187"/>
      <c r="T62" s="187"/>
      <c r="U62" s="187"/>
    </row>
    <row r="63" spans="1:21">
      <c r="A63">
        <v>916</v>
      </c>
      <c r="B63">
        <v>2027</v>
      </c>
      <c r="C63">
        <v>1</v>
      </c>
      <c r="D63">
        <v>1</v>
      </c>
      <c r="E63" s="187" t="s">
        <v>778</v>
      </c>
      <c r="F63" s="187" t="s">
        <v>730</v>
      </c>
      <c r="G63" s="187" t="s">
        <v>756</v>
      </c>
      <c r="H63" s="187" t="s">
        <v>731</v>
      </c>
      <c r="I63" s="187"/>
      <c r="J63" s="187" t="s">
        <v>762</v>
      </c>
      <c r="K63" s="187"/>
      <c r="L63" s="187" t="s">
        <v>779</v>
      </c>
      <c r="M63" s="187"/>
      <c r="N63" s="187" t="s">
        <v>435</v>
      </c>
      <c r="O63" s="187" t="s">
        <v>371</v>
      </c>
      <c r="P63" s="187" t="s">
        <v>4</v>
      </c>
      <c r="Q63" s="187" t="s">
        <v>652</v>
      </c>
      <c r="R63" s="187" t="s">
        <v>6</v>
      </c>
      <c r="S63" s="187"/>
      <c r="T63" s="187"/>
      <c r="U63" s="187"/>
    </row>
    <row r="64" spans="1:21">
      <c r="A64">
        <v>917</v>
      </c>
      <c r="B64">
        <v>2027</v>
      </c>
      <c r="C64">
        <v>1</v>
      </c>
      <c r="D64">
        <v>1</v>
      </c>
      <c r="E64" s="187" t="s">
        <v>780</v>
      </c>
      <c r="F64" s="187" t="s">
        <v>730</v>
      </c>
      <c r="G64" s="187" t="s">
        <v>756</v>
      </c>
      <c r="H64" s="187" t="s">
        <v>731</v>
      </c>
      <c r="I64" s="187" t="s">
        <v>284</v>
      </c>
      <c r="J64" s="187" t="s">
        <v>121</v>
      </c>
      <c r="K64" s="187"/>
      <c r="L64" s="187">
        <f>'Transport S1'!AG84*100</f>
        <v>24.714615146160114</v>
      </c>
      <c r="M64" s="187"/>
      <c r="N64" s="187" t="s">
        <v>435</v>
      </c>
      <c r="O64" s="187" t="s">
        <v>371</v>
      </c>
      <c r="P64" s="187" t="s">
        <v>4</v>
      </c>
      <c r="Q64" s="187" t="s">
        <v>652</v>
      </c>
      <c r="R64" s="187" t="s">
        <v>6</v>
      </c>
      <c r="S64" s="187" t="s">
        <v>215</v>
      </c>
      <c r="T64" s="187"/>
      <c r="U64" s="187"/>
    </row>
    <row r="65" spans="1:21">
      <c r="A65">
        <v>918</v>
      </c>
      <c r="B65">
        <v>2027</v>
      </c>
      <c r="C65">
        <v>1</v>
      </c>
      <c r="D65">
        <v>1</v>
      </c>
      <c r="E65" s="187" t="s">
        <v>781</v>
      </c>
      <c r="F65" s="187" t="s">
        <v>730</v>
      </c>
      <c r="G65" s="187" t="s">
        <v>756</v>
      </c>
      <c r="H65" s="187" t="s">
        <v>731</v>
      </c>
      <c r="I65" s="187" t="s">
        <v>284</v>
      </c>
      <c r="J65" s="187" t="s">
        <v>121</v>
      </c>
      <c r="K65" s="187"/>
      <c r="L65" s="187">
        <f>'Transport S1'!AG85*100</f>
        <v>61.442638452953943</v>
      </c>
      <c r="M65" s="187"/>
      <c r="N65" s="187" t="s">
        <v>435</v>
      </c>
      <c r="O65" s="187" t="s">
        <v>371</v>
      </c>
      <c r="P65" s="187" t="s">
        <v>4</v>
      </c>
      <c r="Q65" s="187" t="s">
        <v>652</v>
      </c>
      <c r="R65" s="187" t="s">
        <v>6</v>
      </c>
      <c r="S65" s="187" t="s">
        <v>216</v>
      </c>
      <c r="T65" s="187"/>
      <c r="U65" s="187"/>
    </row>
    <row r="66" spans="1:21">
      <c r="A66">
        <v>919</v>
      </c>
      <c r="B66">
        <v>2027</v>
      </c>
      <c r="C66">
        <v>1</v>
      </c>
      <c r="D66">
        <v>1</v>
      </c>
      <c r="E66" s="187" t="s">
        <v>782</v>
      </c>
      <c r="F66" s="187" t="s">
        <v>730</v>
      </c>
      <c r="G66" s="187" t="s">
        <v>756</v>
      </c>
      <c r="H66" s="187" t="s">
        <v>731</v>
      </c>
      <c r="I66" s="187" t="s">
        <v>284</v>
      </c>
      <c r="J66" s="187" t="s">
        <v>121</v>
      </c>
      <c r="K66" s="187"/>
      <c r="L66" s="187">
        <f>'Transport S1'!AG86*100</f>
        <v>13.842746400885936</v>
      </c>
      <c r="M66" s="187"/>
      <c r="N66" s="187" t="s">
        <v>435</v>
      </c>
      <c r="O66" s="187" t="s">
        <v>371</v>
      </c>
      <c r="P66" s="187" t="s">
        <v>4</v>
      </c>
      <c r="Q66" s="187" t="s">
        <v>652</v>
      </c>
      <c r="R66" s="187" t="s">
        <v>6</v>
      </c>
      <c r="S66" s="187" t="s">
        <v>217</v>
      </c>
      <c r="T66" s="187"/>
      <c r="U66" s="187"/>
    </row>
    <row r="67" spans="1:21">
      <c r="A67">
        <v>920</v>
      </c>
      <c r="B67">
        <v>2027</v>
      </c>
      <c r="C67">
        <v>1</v>
      </c>
      <c r="D67">
        <v>1</v>
      </c>
      <c r="E67" s="187" t="s">
        <v>783</v>
      </c>
      <c r="F67" s="187" t="s">
        <v>730</v>
      </c>
      <c r="G67" s="187" t="s">
        <v>756</v>
      </c>
      <c r="H67" s="187" t="s">
        <v>731</v>
      </c>
      <c r="I67" s="187"/>
      <c r="J67" s="187" t="s">
        <v>762</v>
      </c>
      <c r="K67" s="187"/>
      <c r="L67" s="187" t="s">
        <v>784</v>
      </c>
      <c r="M67" s="187"/>
      <c r="N67" s="187" t="s">
        <v>435</v>
      </c>
      <c r="O67" s="187" t="s">
        <v>371</v>
      </c>
      <c r="P67" s="187" t="s">
        <v>4</v>
      </c>
      <c r="Q67" s="187" t="s">
        <v>652</v>
      </c>
      <c r="R67" s="187" t="s">
        <v>5</v>
      </c>
      <c r="S67" s="187"/>
      <c r="T67" s="187"/>
      <c r="U67" s="187"/>
    </row>
    <row r="68" spans="1:21">
      <c r="A68">
        <v>921</v>
      </c>
      <c r="B68">
        <v>2027</v>
      </c>
      <c r="C68">
        <v>1</v>
      </c>
      <c r="D68">
        <v>1</v>
      </c>
      <c r="E68" s="187" t="s">
        <v>785</v>
      </c>
      <c r="F68" s="187" t="s">
        <v>730</v>
      </c>
      <c r="G68" s="187" t="s">
        <v>756</v>
      </c>
      <c r="H68" s="187" t="s">
        <v>731</v>
      </c>
      <c r="I68" s="187" t="s">
        <v>284</v>
      </c>
      <c r="J68" s="187" t="s">
        <v>121</v>
      </c>
      <c r="K68" s="187"/>
      <c r="L68" s="187">
        <f>'Transport S1'!AG78*100</f>
        <v>2.0847883418635922</v>
      </c>
      <c r="M68" s="187"/>
      <c r="N68" s="187" t="s">
        <v>435</v>
      </c>
      <c r="O68" s="187" t="s">
        <v>371</v>
      </c>
      <c r="P68" s="187" t="s">
        <v>4</v>
      </c>
      <c r="Q68" s="187" t="s">
        <v>652</v>
      </c>
      <c r="R68" s="187" t="s">
        <v>5</v>
      </c>
      <c r="S68" s="187" t="s">
        <v>210</v>
      </c>
      <c r="T68" s="187"/>
      <c r="U68" s="187"/>
    </row>
    <row r="69" spans="1:21">
      <c r="A69">
        <v>922</v>
      </c>
      <c r="B69">
        <v>2027</v>
      </c>
      <c r="C69">
        <v>1</v>
      </c>
      <c r="D69">
        <v>1</v>
      </c>
      <c r="E69" s="187" t="s">
        <v>786</v>
      </c>
      <c r="F69" s="187" t="s">
        <v>730</v>
      </c>
      <c r="G69" s="187" t="s">
        <v>756</v>
      </c>
      <c r="H69" s="187" t="s">
        <v>731</v>
      </c>
      <c r="I69" s="187" t="s">
        <v>284</v>
      </c>
      <c r="J69" s="187" t="s">
        <v>121</v>
      </c>
      <c r="K69" s="187"/>
      <c r="L69" s="187">
        <f>'Transport S1'!AG79*100</f>
        <v>0</v>
      </c>
      <c r="M69" s="187"/>
      <c r="N69" s="187" t="s">
        <v>435</v>
      </c>
      <c r="O69" s="187" t="s">
        <v>371</v>
      </c>
      <c r="P69" s="187" t="s">
        <v>4</v>
      </c>
      <c r="Q69" s="187" t="s">
        <v>652</v>
      </c>
      <c r="R69" s="187" t="s">
        <v>5</v>
      </c>
      <c r="S69" s="187" t="s">
        <v>769</v>
      </c>
      <c r="T69" s="187"/>
      <c r="U69" s="187"/>
    </row>
    <row r="70" spans="1:21">
      <c r="A70">
        <v>923</v>
      </c>
      <c r="B70">
        <v>2027</v>
      </c>
      <c r="C70">
        <v>1</v>
      </c>
      <c r="D70">
        <v>1</v>
      </c>
      <c r="E70" s="187" t="s">
        <v>787</v>
      </c>
      <c r="F70" s="187" t="s">
        <v>730</v>
      </c>
      <c r="G70" s="187" t="s">
        <v>756</v>
      </c>
      <c r="H70" s="187" t="s">
        <v>731</v>
      </c>
      <c r="I70" s="187" t="s">
        <v>284</v>
      </c>
      <c r="J70" s="187" t="s">
        <v>121</v>
      </c>
      <c r="K70" s="187"/>
      <c r="L70" s="187">
        <f>'Transport S1'!AG81*100</f>
        <v>13.569906379117569</v>
      </c>
      <c r="M70" s="187"/>
      <c r="N70" s="187" t="s">
        <v>435</v>
      </c>
      <c r="O70" s="187" t="s">
        <v>371</v>
      </c>
      <c r="P70" s="187" t="s">
        <v>4</v>
      </c>
      <c r="Q70" s="187" t="s">
        <v>652</v>
      </c>
      <c r="R70" s="187" t="s">
        <v>5</v>
      </c>
      <c r="S70" s="187" t="s">
        <v>771</v>
      </c>
      <c r="T70" s="187"/>
      <c r="U70" s="187"/>
    </row>
    <row r="71" spans="1:21">
      <c r="A71">
        <v>924</v>
      </c>
      <c r="B71">
        <v>2027</v>
      </c>
      <c r="C71">
        <v>1</v>
      </c>
      <c r="D71">
        <v>1</v>
      </c>
      <c r="E71" s="187" t="s">
        <v>788</v>
      </c>
      <c r="F71" s="187" t="s">
        <v>730</v>
      </c>
      <c r="G71" s="187" t="s">
        <v>756</v>
      </c>
      <c r="H71" s="187" t="s">
        <v>731</v>
      </c>
      <c r="I71" s="187" t="s">
        <v>284</v>
      </c>
      <c r="J71" s="187" t="s">
        <v>121</v>
      </c>
      <c r="K71" s="187"/>
      <c r="L71" s="187">
        <f>'Transport S1'!AG80*100</f>
        <v>42.462878182976958</v>
      </c>
      <c r="M71" s="187"/>
      <c r="N71" s="187" t="s">
        <v>435</v>
      </c>
      <c r="O71" s="187" t="s">
        <v>371</v>
      </c>
      <c r="P71" s="187" t="s">
        <v>4</v>
      </c>
      <c r="Q71" s="187" t="s">
        <v>652</v>
      </c>
      <c r="R71" s="187" t="s">
        <v>5</v>
      </c>
      <c r="S71" s="187" t="s">
        <v>773</v>
      </c>
      <c r="T71" s="187"/>
      <c r="U71" s="187"/>
    </row>
    <row r="72" spans="1:21">
      <c r="A72">
        <v>925</v>
      </c>
      <c r="B72">
        <v>2027</v>
      </c>
      <c r="C72">
        <v>1</v>
      </c>
      <c r="D72">
        <v>1</v>
      </c>
      <c r="E72" s="187" t="s">
        <v>789</v>
      </c>
      <c r="F72" s="187" t="s">
        <v>730</v>
      </c>
      <c r="G72" s="187" t="s">
        <v>756</v>
      </c>
      <c r="H72" s="187" t="s">
        <v>731</v>
      </c>
      <c r="I72" s="187" t="s">
        <v>284</v>
      </c>
      <c r="J72" s="187" t="s">
        <v>121</v>
      </c>
      <c r="K72" s="187"/>
      <c r="L72" s="187">
        <f>'Transport S1'!AG82*100</f>
        <v>41.882427096041873</v>
      </c>
      <c r="M72" s="187"/>
      <c r="N72" s="187" t="s">
        <v>435</v>
      </c>
      <c r="O72" s="187" t="s">
        <v>371</v>
      </c>
      <c r="P72" s="187" t="s">
        <v>4</v>
      </c>
      <c r="Q72" s="187" t="s">
        <v>652</v>
      </c>
      <c r="R72" s="187" t="s">
        <v>5</v>
      </c>
      <c r="S72" s="187" t="s">
        <v>698</v>
      </c>
      <c r="T72" s="187"/>
      <c r="U72" s="187"/>
    </row>
    <row r="73" spans="1:21">
      <c r="A73">
        <v>926</v>
      </c>
      <c r="B73">
        <v>2027</v>
      </c>
      <c r="C73">
        <v>1</v>
      </c>
      <c r="D73">
        <v>1</v>
      </c>
      <c r="E73" s="187" t="s">
        <v>790</v>
      </c>
      <c r="F73" s="187" t="s">
        <v>730</v>
      </c>
      <c r="G73" s="187" t="s">
        <v>756</v>
      </c>
      <c r="H73" s="187" t="s">
        <v>731</v>
      </c>
      <c r="I73" s="187" t="s">
        <v>284</v>
      </c>
      <c r="J73" s="187" t="s">
        <v>121</v>
      </c>
      <c r="K73" s="187"/>
      <c r="L73" s="187" t="s">
        <v>776</v>
      </c>
      <c r="M73" s="187"/>
      <c r="N73" s="187" t="s">
        <v>435</v>
      </c>
      <c r="O73" s="187" t="s">
        <v>371</v>
      </c>
      <c r="P73" s="187" t="s">
        <v>4</v>
      </c>
      <c r="Q73" s="187" t="s">
        <v>652</v>
      </c>
      <c r="R73" s="187" t="s">
        <v>5</v>
      </c>
      <c r="S73" s="187" t="s">
        <v>529</v>
      </c>
      <c r="T73" s="187"/>
      <c r="U73" s="187"/>
    </row>
    <row r="74" spans="1:21">
      <c r="A74">
        <v>940</v>
      </c>
      <c r="B74">
        <v>2027</v>
      </c>
      <c r="C74">
        <v>1</v>
      </c>
      <c r="D74">
        <v>1</v>
      </c>
      <c r="E74" s="187" t="s">
        <v>791</v>
      </c>
      <c r="F74" s="187" t="s">
        <v>730</v>
      </c>
      <c r="G74" s="187" t="s">
        <v>756</v>
      </c>
      <c r="H74" s="187" t="s">
        <v>731</v>
      </c>
      <c r="I74" s="187"/>
      <c r="J74" s="187" t="s">
        <v>762</v>
      </c>
      <c r="K74" s="187"/>
      <c r="L74" s="187" t="s">
        <v>792</v>
      </c>
      <c r="M74" s="187"/>
      <c r="N74" s="187" t="s">
        <v>435</v>
      </c>
      <c r="O74" s="187" t="s">
        <v>371</v>
      </c>
      <c r="P74" s="187" t="s">
        <v>4</v>
      </c>
      <c r="Q74" s="187" t="s">
        <v>686</v>
      </c>
      <c r="R74" s="187"/>
      <c r="S74" s="187"/>
      <c r="T74" s="187"/>
      <c r="U74" s="187"/>
    </row>
    <row r="75" spans="1:21">
      <c r="A75">
        <v>941</v>
      </c>
      <c r="B75">
        <v>2027</v>
      </c>
      <c r="C75">
        <v>1</v>
      </c>
      <c r="D75">
        <v>1</v>
      </c>
      <c r="E75" s="187" t="s">
        <v>793</v>
      </c>
      <c r="F75" s="187" t="s">
        <v>730</v>
      </c>
      <c r="G75" s="187" t="s">
        <v>756</v>
      </c>
      <c r="H75" s="187" t="s">
        <v>731</v>
      </c>
      <c r="I75" s="187" t="s">
        <v>284</v>
      </c>
      <c r="J75" s="187" t="s">
        <v>121</v>
      </c>
      <c r="K75" s="187"/>
      <c r="L75" s="187">
        <v>100</v>
      </c>
      <c r="M75" s="187"/>
      <c r="N75" s="187" t="s">
        <v>435</v>
      </c>
      <c r="O75" s="187" t="s">
        <v>371</v>
      </c>
      <c r="P75" s="187" t="s">
        <v>4</v>
      </c>
      <c r="Q75" s="187" t="s">
        <v>686</v>
      </c>
      <c r="R75" s="187" t="s">
        <v>5</v>
      </c>
      <c r="S75" s="187"/>
      <c r="T75" s="187"/>
      <c r="U75" s="187"/>
    </row>
    <row r="76" spans="1:21">
      <c r="A76">
        <v>942</v>
      </c>
      <c r="B76">
        <v>2027</v>
      </c>
      <c r="C76">
        <v>1</v>
      </c>
      <c r="D76">
        <v>1</v>
      </c>
      <c r="E76" s="187" t="s">
        <v>794</v>
      </c>
      <c r="F76" s="187" t="s">
        <v>730</v>
      </c>
      <c r="G76" s="187" t="s">
        <v>756</v>
      </c>
      <c r="H76" s="187" t="s">
        <v>731</v>
      </c>
      <c r="I76" s="187" t="s">
        <v>284</v>
      </c>
      <c r="J76" s="187" t="s">
        <v>121</v>
      </c>
      <c r="K76" s="187"/>
      <c r="L76" s="187">
        <f>'Transport S1'!AG89*100</f>
        <v>18.623577420837343</v>
      </c>
      <c r="M76" s="187"/>
      <c r="N76" s="187" t="s">
        <v>435</v>
      </c>
      <c r="O76" s="187" t="s">
        <v>371</v>
      </c>
      <c r="P76" s="187" t="s">
        <v>4</v>
      </c>
      <c r="Q76" s="187" t="s">
        <v>686</v>
      </c>
      <c r="R76" s="187" t="s">
        <v>5</v>
      </c>
      <c r="S76" s="187" t="s">
        <v>697</v>
      </c>
      <c r="T76" s="187"/>
      <c r="U76" s="187"/>
    </row>
    <row r="77" spans="1:21" s="143" customFormat="1">
      <c r="A77" s="143">
        <v>943</v>
      </c>
      <c r="B77" s="143">
        <v>2027</v>
      </c>
      <c r="C77" s="143">
        <v>1</v>
      </c>
      <c r="D77" s="143">
        <v>1</v>
      </c>
      <c r="E77" s="466" t="s">
        <v>795</v>
      </c>
      <c r="F77" s="466" t="s">
        <v>730</v>
      </c>
      <c r="G77" s="466" t="s">
        <v>756</v>
      </c>
      <c r="H77" s="466" t="s">
        <v>731</v>
      </c>
      <c r="I77" s="466" t="s">
        <v>284</v>
      </c>
      <c r="J77" s="466" t="s">
        <v>121</v>
      </c>
      <c r="K77" s="466"/>
      <c r="L77" s="466">
        <f>'Transport S1'!AG90*100</f>
        <v>81.37642257916265</v>
      </c>
      <c r="M77" s="466"/>
      <c r="N77" s="466" t="s">
        <v>435</v>
      </c>
      <c r="O77" s="466" t="s">
        <v>371</v>
      </c>
      <c r="P77" s="466" t="s">
        <v>4</v>
      </c>
      <c r="Q77" s="466" t="s">
        <v>686</v>
      </c>
      <c r="R77" s="466" t="s">
        <v>5</v>
      </c>
      <c r="S77" s="466" t="s">
        <v>796</v>
      </c>
      <c r="T77" s="466"/>
      <c r="U77" s="466"/>
    </row>
  </sheetData>
  <autoFilter ref="E3:S77"/>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containsText" priority="1" operator="containsText" id="{0A36E9A8-9DF1-43EA-9212-0EF4EC51C963}">
            <xm:f>NOT(ISERROR(SEARCH("=",L4)))</xm:f>
            <xm:f>"="</xm:f>
            <x14:dxf>
              <font>
                <color rgb="FF9C0006"/>
              </font>
              <fill>
                <patternFill>
                  <bgColor rgb="FFFFC7CE"/>
                </patternFill>
              </fill>
            </x14:dxf>
          </x14:cfRule>
          <xm:sqref>L4</xm:sqref>
        </x14:conditionalFormatting>
      </x14:conditionalFormatting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3:AV147"/>
  <sheetViews>
    <sheetView topLeftCell="X59" zoomScale="55" zoomScaleNormal="55" workbookViewId="0">
      <selection activeCell="AL110" sqref="AL110"/>
    </sheetView>
  </sheetViews>
  <sheetFormatPr defaultRowHeight="15.75"/>
  <cols>
    <col min="2" max="2" width="13.125" customWidth="1"/>
    <col min="3" max="3" width="12.625" bestFit="1" customWidth="1"/>
    <col min="4" max="4" width="13.5" bestFit="1" customWidth="1"/>
    <col min="5" max="5" width="14.875" bestFit="1" customWidth="1"/>
    <col min="6" max="6" width="18.5" customWidth="1"/>
    <col min="7" max="7" width="12.5" customWidth="1"/>
    <col min="8" max="8" width="11.875" customWidth="1"/>
    <col min="9" max="9" width="12.625" bestFit="1" customWidth="1"/>
    <col min="10" max="10" width="11.125" bestFit="1" customWidth="1"/>
    <col min="11" max="11" width="12.875" bestFit="1" customWidth="1"/>
    <col min="12" max="12" width="11.375" customWidth="1"/>
    <col min="13" max="13" width="10.125" bestFit="1" customWidth="1"/>
    <col min="14" max="14" width="14.125" customWidth="1"/>
    <col min="15" max="15" width="11.25" bestFit="1" customWidth="1"/>
    <col min="16" max="16" width="14" customWidth="1"/>
    <col min="17" max="18" width="13.125" bestFit="1" customWidth="1"/>
    <col min="19" max="19" width="14.125" customWidth="1"/>
    <col min="20" max="20" width="13.375" customWidth="1"/>
    <col min="21" max="21" width="13.125" customWidth="1"/>
    <col min="22" max="22" width="12.75" customWidth="1"/>
    <col min="23" max="23" width="14.875" customWidth="1"/>
    <col min="24" max="24" width="12.875" customWidth="1"/>
    <col min="25" max="25" width="13.75" customWidth="1"/>
    <col min="26" max="26" width="15.625" customWidth="1"/>
    <col min="27" max="27" width="14.125" customWidth="1"/>
    <col min="28" max="28" width="13.5" customWidth="1"/>
    <col min="29" max="29" width="18" customWidth="1"/>
    <col min="30" max="30" width="12.25" customWidth="1"/>
    <col min="31" max="31" width="14.5" customWidth="1"/>
    <col min="32" max="32" width="12.5" customWidth="1"/>
    <col min="39" max="39" width="12.625" customWidth="1"/>
    <col min="42" max="42" width="15.625" customWidth="1"/>
    <col min="43" max="43" width="14.875" customWidth="1"/>
    <col min="44" max="44" width="15.375" customWidth="1"/>
  </cols>
  <sheetData>
    <row r="3" spans="2:29">
      <c r="E3" s="581" t="s">
        <v>657</v>
      </c>
      <c r="F3" s="581"/>
      <c r="K3" s="5"/>
    </row>
    <row r="4" spans="2:29">
      <c r="B4" s="25"/>
      <c r="C4" s="241">
        <v>2013</v>
      </c>
      <c r="E4" s="25" t="s">
        <v>441</v>
      </c>
      <c r="F4" s="25"/>
      <c r="I4" t="s">
        <v>104</v>
      </c>
      <c r="J4" s="142">
        <f>General!I5</f>
        <v>161441</v>
      </c>
      <c r="K4" s="5"/>
    </row>
    <row r="5" spans="2:29">
      <c r="B5" s="25" t="s">
        <v>19</v>
      </c>
      <c r="C5" s="216">
        <f>'Liquid fuel balance'!N49</f>
        <v>2253166.9870028328</v>
      </c>
      <c r="E5" s="279">
        <f>C5/$J$4</f>
        <v>13.956597066438096</v>
      </c>
      <c r="F5" s="25"/>
      <c r="K5" s="14"/>
      <c r="N5" s="162" t="s">
        <v>282</v>
      </c>
      <c r="S5" s="280"/>
      <c r="T5" s="188"/>
      <c r="U5" s="188"/>
      <c r="V5" s="188"/>
      <c r="W5" s="188"/>
      <c r="X5" s="188"/>
      <c r="Y5" s="188"/>
      <c r="Z5" s="188"/>
      <c r="AA5" s="188"/>
    </row>
    <row r="6" spans="2:29">
      <c r="B6" s="25" t="s">
        <v>21</v>
      </c>
      <c r="C6" s="216">
        <f>'Liquid fuel balance'!O49</f>
        <v>1675411.1905092667</v>
      </c>
      <c r="E6" s="279">
        <f>C6/$J$4</f>
        <v>10.377854389586702</v>
      </c>
      <c r="F6" s="25"/>
      <c r="S6" s="173"/>
      <c r="T6" s="60" t="s">
        <v>475</v>
      </c>
      <c r="U6" s="60"/>
      <c r="V6" s="60"/>
      <c r="W6" s="60"/>
      <c r="X6" s="60"/>
      <c r="Y6" s="60"/>
      <c r="Z6" s="60"/>
      <c r="AA6" s="60"/>
    </row>
    <row r="7" spans="2:29">
      <c r="B7" s="25" t="s">
        <v>23</v>
      </c>
      <c r="C7" s="216">
        <f>'Liquid fuel balance'!P49/'Conversion numbers'!L15</f>
        <v>176028488.49751803</v>
      </c>
      <c r="D7" t="s">
        <v>197</v>
      </c>
      <c r="E7" s="279">
        <f>C7/$J$4</f>
        <v>1090.3580162258536</v>
      </c>
      <c r="F7" s="25"/>
      <c r="N7" s="25" t="str">
        <f>'GE - from Simon'!M67</f>
        <v>Petrol</v>
      </c>
      <c r="O7" s="25" t="str">
        <f>'GE - from Simon'!N67</f>
        <v>Diesel</v>
      </c>
      <c r="P7" s="25"/>
      <c r="S7" s="173"/>
      <c r="T7" s="313" t="s">
        <v>460</v>
      </c>
      <c r="U7" s="60"/>
      <c r="V7" s="60"/>
      <c r="W7" s="313" t="s">
        <v>461</v>
      </c>
      <c r="X7" s="313" t="s">
        <v>462</v>
      </c>
      <c r="Y7" s="60"/>
      <c r="Z7" s="60"/>
      <c r="AA7" s="60"/>
    </row>
    <row r="8" spans="2:29">
      <c r="N8" s="238">
        <f>'GE - from Simon'!M68</f>
        <v>0</v>
      </c>
      <c r="O8" s="238">
        <f>'GE - from Simon'!N68</f>
        <v>1</v>
      </c>
      <c r="P8" s="25" t="str">
        <f>'GE - from Simon'!P68</f>
        <v>Heavy passenger vehicle &gt;12</v>
      </c>
      <c r="S8" s="173"/>
      <c r="T8" s="313" t="s">
        <v>463</v>
      </c>
      <c r="U8" s="60"/>
      <c r="V8" s="60"/>
      <c r="W8" s="313" t="s">
        <v>464</v>
      </c>
      <c r="X8" s="313" t="s">
        <v>465</v>
      </c>
      <c r="Y8" s="60"/>
      <c r="Z8" s="60"/>
      <c r="AA8" s="60"/>
    </row>
    <row r="9" spans="2:29">
      <c r="B9" t="s">
        <v>68</v>
      </c>
      <c r="N9" s="238">
        <f>'GE - from Simon'!M69</f>
        <v>0.71314527664546801</v>
      </c>
      <c r="O9" s="238">
        <f>'GE - from Simon'!N69</f>
        <v>0.28685472335453194</v>
      </c>
      <c r="P9" s="25" t="str">
        <f>'GE - from Simon'!P69</f>
        <v>Light passenger vehicle &lt;12</v>
      </c>
      <c r="S9" s="173"/>
      <c r="T9" s="313" t="s">
        <v>466</v>
      </c>
      <c r="U9" s="60"/>
      <c r="V9" s="60"/>
      <c r="W9" s="313" t="s">
        <v>467</v>
      </c>
      <c r="X9" s="313" t="s">
        <v>468</v>
      </c>
      <c r="Y9" s="60"/>
      <c r="Z9" s="60"/>
      <c r="AA9" s="60"/>
    </row>
    <row r="10" spans="2:29">
      <c r="E10" t="s">
        <v>69</v>
      </c>
      <c r="N10" s="238">
        <f>'GE - from Simon'!M70</f>
        <v>0</v>
      </c>
      <c r="O10" s="238">
        <f>'GE - from Simon'!N70</f>
        <v>1</v>
      </c>
      <c r="P10" s="25" t="str">
        <f>'GE - from Simon'!P70</f>
        <v>Mini buses (trotrolikes)</v>
      </c>
      <c r="S10" s="173"/>
      <c r="T10" s="313" t="s">
        <v>469</v>
      </c>
      <c r="U10" s="60"/>
      <c r="V10" s="60"/>
      <c r="W10" s="313" t="s">
        <v>470</v>
      </c>
      <c r="X10" s="313" t="s">
        <v>471</v>
      </c>
      <c r="Y10" s="60"/>
      <c r="Z10" s="60"/>
      <c r="AA10" s="60"/>
    </row>
    <row r="11" spans="2:29">
      <c r="B11" s="25" t="s">
        <v>44</v>
      </c>
      <c r="C11" s="25"/>
      <c r="D11" s="25"/>
      <c r="E11" s="25" t="s">
        <v>70</v>
      </c>
      <c r="F11" s="25" t="s">
        <v>6</v>
      </c>
      <c r="G11" s="25" t="s">
        <v>9</v>
      </c>
      <c r="N11" s="238">
        <f>'GE - from Simon'!M71</f>
        <v>0.43366988094998865</v>
      </c>
      <c r="O11" s="238">
        <f>'GE - from Simon'!N71</f>
        <v>0.13858833729018405</v>
      </c>
      <c r="P11" s="25" t="str">
        <f>'GE - from Simon'!P71</f>
        <v>Taxi</v>
      </c>
      <c r="S11" s="173"/>
      <c r="T11" s="313" t="s">
        <v>472</v>
      </c>
      <c r="U11" s="60"/>
      <c r="V11" s="60"/>
      <c r="W11" s="313" t="s">
        <v>473</v>
      </c>
      <c r="X11" s="313" t="s">
        <v>474</v>
      </c>
      <c r="Y11" s="60"/>
      <c r="Z11" s="60"/>
      <c r="AA11" s="60"/>
    </row>
    <row r="12" spans="2:29">
      <c r="B12" s="25" t="s">
        <v>48</v>
      </c>
      <c r="C12" s="25"/>
      <c r="D12" s="25"/>
      <c r="E12" s="25">
        <v>3</v>
      </c>
      <c r="F12" s="25"/>
      <c r="G12" s="25"/>
      <c r="I12" s="14">
        <v>0.55000000000000004</v>
      </c>
      <c r="J12" t="s">
        <v>492</v>
      </c>
      <c r="N12" s="238">
        <f>'GE - from Simon'!M72</f>
        <v>1</v>
      </c>
      <c r="O12" s="238">
        <f>'GE - from Simon'!N72</f>
        <v>0</v>
      </c>
      <c r="P12" s="25" t="str">
        <f>'GE - from Simon'!P72</f>
        <v>Motorbikes</v>
      </c>
      <c r="S12" s="173"/>
      <c r="T12" s="313"/>
      <c r="U12" s="60"/>
      <c r="V12" s="60"/>
      <c r="W12" s="60"/>
      <c r="X12" s="60"/>
      <c r="Y12" s="60"/>
      <c r="Z12" s="60"/>
      <c r="AA12" s="60"/>
    </row>
    <row r="13" spans="2:29">
      <c r="B13" s="25" t="s">
        <v>49</v>
      </c>
      <c r="C13" s="25"/>
      <c r="D13" s="25"/>
      <c r="E13" s="25"/>
      <c r="F13" s="317">
        <v>18672</v>
      </c>
      <c r="G13" s="25"/>
      <c r="I13" s="142">
        <f>General!I17</f>
        <v>25596.037248000001</v>
      </c>
      <c r="J13" t="s">
        <v>493</v>
      </c>
      <c r="N13" s="238">
        <f>'GE - from Simon'!M73</f>
        <v>0</v>
      </c>
      <c r="O13" s="238">
        <f>'GE - from Simon'!N73</f>
        <v>1</v>
      </c>
      <c r="P13" s="25" t="str">
        <f>'GE - from Simon'!P73</f>
        <v>Light trucks</v>
      </c>
      <c r="S13" s="173"/>
      <c r="T13" s="60" t="s">
        <v>476</v>
      </c>
      <c r="U13" s="60"/>
      <c r="V13" s="60"/>
      <c r="W13" s="60"/>
      <c r="X13" s="60"/>
      <c r="Y13" s="60"/>
      <c r="Z13" s="60"/>
      <c r="AA13" s="60" t="s">
        <v>481</v>
      </c>
    </row>
    <row r="14" spans="2:29">
      <c r="B14" s="25" t="s">
        <v>50</v>
      </c>
      <c r="C14" s="25"/>
      <c r="D14" s="25"/>
      <c r="E14" s="25">
        <v>2759</v>
      </c>
      <c r="F14" s="25">
        <v>120</v>
      </c>
      <c r="G14" s="25"/>
      <c r="N14" s="238">
        <f>'GE - from Simon'!M74</f>
        <v>0</v>
      </c>
      <c r="O14" s="238">
        <f>'GE - from Simon'!N74</f>
        <v>1</v>
      </c>
      <c r="P14" s="25" t="str">
        <f>'GE - from Simon'!P74</f>
        <v>Meduim and Heavy trucks</v>
      </c>
      <c r="S14" s="173"/>
      <c r="T14" s="60"/>
      <c r="U14" s="60"/>
      <c r="V14" s="60"/>
      <c r="W14" s="60" t="s">
        <v>483</v>
      </c>
      <c r="X14" s="60" t="s">
        <v>477</v>
      </c>
      <c r="Y14" s="60" t="s">
        <v>182</v>
      </c>
      <c r="Z14" s="60" t="s">
        <v>136</v>
      </c>
      <c r="AA14" s="60"/>
      <c r="AB14" s="8" t="s">
        <v>139</v>
      </c>
    </row>
    <row r="15" spans="2:29">
      <c r="B15" s="25" t="s">
        <v>52</v>
      </c>
      <c r="C15" s="25"/>
      <c r="D15" s="25"/>
      <c r="E15" s="25">
        <v>1491</v>
      </c>
      <c r="F15" s="25"/>
      <c r="G15" s="25"/>
      <c r="I15" s="239">
        <f>I13*I12</f>
        <v>14077.820486400002</v>
      </c>
      <c r="J15" t="s">
        <v>494</v>
      </c>
      <c r="S15" s="173"/>
      <c r="T15" s="60" t="s">
        <v>460</v>
      </c>
      <c r="U15" s="60"/>
      <c r="V15" s="60"/>
      <c r="W15" s="60">
        <v>120</v>
      </c>
      <c r="X15" s="60">
        <v>4</v>
      </c>
      <c r="Y15" s="60">
        <v>6</v>
      </c>
      <c r="Z15" s="60">
        <v>3</v>
      </c>
      <c r="AA15" s="60">
        <f>E49</f>
        <v>8640</v>
      </c>
      <c r="AB15">
        <f>X15*2</f>
        <v>8</v>
      </c>
      <c r="AC15" t="s">
        <v>478</v>
      </c>
    </row>
    <row r="16" spans="2:29">
      <c r="B16" s="25" t="s">
        <v>54</v>
      </c>
      <c r="C16" s="25"/>
      <c r="D16" s="25"/>
      <c r="E16" s="25">
        <v>108</v>
      </c>
      <c r="F16" s="25">
        <v>12</v>
      </c>
      <c r="G16" s="25"/>
      <c r="S16" s="173"/>
      <c r="T16" s="60" t="s">
        <v>463</v>
      </c>
      <c r="U16" s="60"/>
      <c r="V16" s="60"/>
      <c r="W16" s="60">
        <v>2</v>
      </c>
      <c r="X16" s="60">
        <v>2</v>
      </c>
      <c r="Y16" s="60">
        <v>6</v>
      </c>
      <c r="Z16" s="60">
        <v>18672</v>
      </c>
      <c r="AA16" s="60">
        <f>E50</f>
        <v>224064</v>
      </c>
      <c r="AB16">
        <f>X16</f>
        <v>2</v>
      </c>
      <c r="AC16" t="s">
        <v>479</v>
      </c>
    </row>
    <row r="17" spans="2:31">
      <c r="B17" s="25" t="s">
        <v>55</v>
      </c>
      <c r="C17" s="25"/>
      <c r="D17" s="25"/>
      <c r="E17" s="25"/>
      <c r="F17" s="25"/>
      <c r="G17" s="25">
        <v>60</v>
      </c>
      <c r="S17" s="173"/>
      <c r="T17" s="60" t="s">
        <v>466</v>
      </c>
      <c r="U17" s="60"/>
      <c r="V17" s="60"/>
      <c r="W17" s="60">
        <v>200</v>
      </c>
      <c r="X17" s="60"/>
      <c r="Y17" s="60">
        <v>6</v>
      </c>
      <c r="Z17" s="60">
        <v>1491</v>
      </c>
      <c r="AA17" s="60">
        <f>E51</f>
        <v>3454800</v>
      </c>
      <c r="AB17">
        <f>(144/36)*2</f>
        <v>8</v>
      </c>
      <c r="AC17" t="s">
        <v>480</v>
      </c>
    </row>
    <row r="18" spans="2:31">
      <c r="B18" s="25" t="s">
        <v>56</v>
      </c>
      <c r="C18" s="25"/>
      <c r="D18" s="25"/>
      <c r="E18" s="25"/>
      <c r="F18" s="25"/>
      <c r="G18" s="25">
        <v>90</v>
      </c>
      <c r="S18" s="173"/>
      <c r="T18" s="60" t="s">
        <v>469</v>
      </c>
      <c r="U18" s="60"/>
      <c r="V18" s="60"/>
      <c r="W18" s="60">
        <v>36</v>
      </c>
      <c r="X18" s="60"/>
      <c r="Y18" s="60">
        <v>6</v>
      </c>
      <c r="Z18" s="60">
        <v>1491</v>
      </c>
      <c r="AA18" s="60">
        <f>E52</f>
        <v>322056</v>
      </c>
    </row>
    <row r="19" spans="2:31">
      <c r="S19" s="173"/>
      <c r="T19" s="60" t="s">
        <v>472</v>
      </c>
      <c r="U19" s="60"/>
      <c r="V19" s="60"/>
      <c r="W19" s="8"/>
      <c r="X19" s="60">
        <v>5</v>
      </c>
      <c r="Y19" s="60">
        <v>6</v>
      </c>
      <c r="Z19" s="60">
        <v>120</v>
      </c>
      <c r="AA19" s="60">
        <f>E53</f>
        <v>3600</v>
      </c>
      <c r="AB19" s="8">
        <v>5</v>
      </c>
      <c r="AC19" t="s">
        <v>482</v>
      </c>
    </row>
    <row r="20" spans="2:31">
      <c r="S20" s="173"/>
      <c r="T20" s="60"/>
      <c r="U20" s="60"/>
      <c r="V20" s="60"/>
      <c r="W20" s="60"/>
      <c r="X20" s="60"/>
      <c r="Y20" s="60"/>
      <c r="Z20" s="60"/>
      <c r="AA20" s="60"/>
    </row>
    <row r="21" spans="2:31">
      <c r="B21" s="143"/>
      <c r="C21" s="143"/>
      <c r="D21" s="143"/>
      <c r="E21" s="143"/>
      <c r="F21" s="143"/>
      <c r="G21" s="143"/>
      <c r="H21" s="143"/>
      <c r="I21" s="143"/>
      <c r="J21" s="143"/>
      <c r="K21" s="143"/>
      <c r="L21" s="143"/>
      <c r="M21" s="143"/>
      <c r="N21" s="143"/>
      <c r="O21" s="143"/>
      <c r="S21" s="170"/>
      <c r="T21" s="143"/>
      <c r="U21" s="143"/>
      <c r="V21" s="143"/>
      <c r="W21" s="143"/>
      <c r="X21" s="143"/>
      <c r="Y21" s="143"/>
      <c r="Z21" s="143"/>
      <c r="AA21" s="143"/>
    </row>
    <row r="26" spans="2:31" ht="21">
      <c r="B26" s="434" t="s">
        <v>4</v>
      </c>
      <c r="C26" s="143"/>
      <c r="D26" s="143"/>
      <c r="E26" s="143"/>
      <c r="F26" s="143"/>
      <c r="G26" s="143"/>
      <c r="H26" s="143"/>
      <c r="I26" s="143"/>
      <c r="J26" s="143"/>
      <c r="K26" s="143"/>
      <c r="L26" s="143"/>
      <c r="M26" s="143"/>
      <c r="N26" s="143"/>
      <c r="O26" s="143"/>
      <c r="P26" s="143"/>
      <c r="Q26" s="143"/>
      <c r="R26" s="143"/>
      <c r="S26" s="143"/>
      <c r="T26" s="143"/>
      <c r="U26" s="143"/>
      <c r="V26" s="143"/>
      <c r="W26" s="143"/>
      <c r="X26" s="143"/>
      <c r="Y26" s="143"/>
    </row>
    <row r="29" spans="2:31">
      <c r="B29" s="60"/>
      <c r="C29" s="60"/>
      <c r="D29" s="60"/>
      <c r="E29" s="60"/>
      <c r="F29" s="60"/>
      <c r="G29" s="60"/>
      <c r="R29" t="s">
        <v>290</v>
      </c>
    </row>
    <row r="30" spans="2:31">
      <c r="B30" s="60"/>
      <c r="C30" s="60"/>
      <c r="D30" s="60"/>
      <c r="E30" s="410" t="s">
        <v>137</v>
      </c>
      <c r="F30" s="60"/>
      <c r="G30" s="60" t="s">
        <v>177</v>
      </c>
      <c r="I30" s="161" t="s">
        <v>178</v>
      </c>
      <c r="J30" s="162" t="s">
        <v>283</v>
      </c>
      <c r="L30" s="280" t="s">
        <v>141</v>
      </c>
      <c r="M30" s="188"/>
      <c r="N30" s="229"/>
      <c r="P30" s="60" t="s">
        <v>192</v>
      </c>
      <c r="Q30" s="60"/>
      <c r="R30" s="282" t="s">
        <v>191</v>
      </c>
      <c r="T30" s="442" t="s">
        <v>194</v>
      </c>
      <c r="V30" s="22"/>
      <c r="X30" t="s">
        <v>29</v>
      </c>
      <c r="AB30" t="s">
        <v>195</v>
      </c>
    </row>
    <row r="31" spans="2:31">
      <c r="B31" s="60"/>
      <c r="C31" s="60"/>
      <c r="D31" s="60"/>
      <c r="E31" s="282" t="s">
        <v>138</v>
      </c>
      <c r="F31" s="411" t="s">
        <v>140</v>
      </c>
      <c r="G31" s="60" t="s">
        <v>138</v>
      </c>
      <c r="I31" s="163" t="s">
        <v>21</v>
      </c>
      <c r="J31" s="163" t="s">
        <v>19</v>
      </c>
      <c r="K31" s="163" t="s">
        <v>23</v>
      </c>
      <c r="L31" s="173" t="s">
        <v>489</v>
      </c>
      <c r="M31" s="60"/>
      <c r="N31" s="231"/>
      <c r="P31" s="143" t="s">
        <v>188</v>
      </c>
      <c r="Q31" s="143" t="s">
        <v>187</v>
      </c>
      <c r="R31" s="143" t="s">
        <v>196</v>
      </c>
      <c r="T31" s="170" t="s">
        <v>188</v>
      </c>
      <c r="U31" s="143" t="s">
        <v>187</v>
      </c>
      <c r="V31" s="12" t="s">
        <v>116</v>
      </c>
      <c r="X31" s="174" t="s">
        <v>21</v>
      </c>
      <c r="Y31" s="174" t="s">
        <v>19</v>
      </c>
      <c r="Z31" s="174" t="s">
        <v>23</v>
      </c>
      <c r="AB31" s="22" t="s">
        <v>21</v>
      </c>
      <c r="AC31" s="22" t="s">
        <v>19</v>
      </c>
      <c r="AD31" s="22" t="s">
        <v>23</v>
      </c>
    </row>
    <row r="32" spans="2:31">
      <c r="B32" s="60" t="s">
        <v>48</v>
      </c>
      <c r="C32" s="60"/>
      <c r="D32" s="60"/>
      <c r="E32" s="410">
        <f>E12</f>
        <v>3</v>
      </c>
      <c r="F32" s="412">
        <v>1</v>
      </c>
      <c r="G32" s="60">
        <f>F32*E32</f>
        <v>3</v>
      </c>
      <c r="I32" s="164"/>
      <c r="J32" s="164">
        <v>1</v>
      </c>
      <c r="L32" s="173">
        <v>60</v>
      </c>
      <c r="M32" s="60" t="s">
        <v>484</v>
      </c>
      <c r="N32" s="231"/>
      <c r="P32" s="404">
        <f t="shared" ref="P32:Q36" si="0">V49*$G32</f>
        <v>16848</v>
      </c>
      <c r="Q32" s="404">
        <f t="shared" si="0"/>
        <v>14976</v>
      </c>
      <c r="R32" s="404">
        <f>SUM(P32:Q32)/G32</f>
        <v>10608</v>
      </c>
      <c r="T32" s="441">
        <f>$L32*P32</f>
        <v>1010880</v>
      </c>
      <c r="U32" s="207">
        <f>$L32*Q32</f>
        <v>898560</v>
      </c>
      <c r="V32" s="58">
        <f>SUM(T32:U32)</f>
        <v>1909440</v>
      </c>
      <c r="X32" s="175">
        <v>35</v>
      </c>
      <c r="Y32" s="175">
        <v>30</v>
      </c>
      <c r="Z32" s="175"/>
      <c r="AB32" s="245">
        <f t="shared" ref="AB32:AC36" si="1">X32*($R32/100)*I32*$G32</f>
        <v>0</v>
      </c>
      <c r="AC32" s="245">
        <f t="shared" si="1"/>
        <v>9547.2000000000007</v>
      </c>
      <c r="AD32" s="25"/>
      <c r="AE32" t="s">
        <v>48</v>
      </c>
    </row>
    <row r="33" spans="2:44">
      <c r="B33" s="60" t="s">
        <v>49</v>
      </c>
      <c r="C33" s="60"/>
      <c r="D33" s="60"/>
      <c r="E33" s="410">
        <f>F13</f>
        <v>18672</v>
      </c>
      <c r="F33" s="412" t="s">
        <v>495</v>
      </c>
      <c r="G33" s="281">
        <f>F13*H33</f>
        <v>16804.8</v>
      </c>
      <c r="H33">
        <v>0.9</v>
      </c>
      <c r="I33" s="164">
        <f t="shared" ref="I33:J35" si="2">N9</f>
        <v>0.71314527664546801</v>
      </c>
      <c r="J33" s="164">
        <f t="shared" si="2"/>
        <v>0.28685472335453194</v>
      </c>
      <c r="L33" s="173">
        <v>2</v>
      </c>
      <c r="M33" s="60" t="s">
        <v>485</v>
      </c>
      <c r="N33" s="231"/>
      <c r="P33" s="404">
        <f t="shared" si="0"/>
        <v>6291717.1200000001</v>
      </c>
      <c r="Q33" s="404">
        <f t="shared" si="0"/>
        <v>4194478.0800000001</v>
      </c>
      <c r="R33" s="404">
        <f t="shared" ref="R33:R35" si="3">SUM(P33:Q33)/G33</f>
        <v>624</v>
      </c>
      <c r="T33" s="441">
        <f t="shared" ref="T33:T36" si="4">$L33*P33</f>
        <v>12583434.24</v>
      </c>
      <c r="U33" s="207">
        <f t="shared" ref="U33:U36" si="5">$L33*Q33</f>
        <v>8388956.1600000001</v>
      </c>
      <c r="V33" s="58">
        <f t="shared" ref="V33:V36" si="6">SUM(T33:U33)</f>
        <v>20972390.399999999</v>
      </c>
      <c r="X33" s="176">
        <v>10</v>
      </c>
      <c r="Y33" s="176">
        <v>8</v>
      </c>
      <c r="Z33" s="175"/>
      <c r="AB33" s="245">
        <f>X33*($R33/100)*I33*$G33</f>
        <v>747818.05768623797</v>
      </c>
      <c r="AC33" s="245">
        <f t="shared" si="1"/>
        <v>240641.16985100968</v>
      </c>
      <c r="AD33" s="25"/>
      <c r="AE33" t="s">
        <v>49</v>
      </c>
    </row>
    <row r="34" spans="2:44">
      <c r="B34" s="60" t="s">
        <v>50</v>
      </c>
      <c r="C34" s="60"/>
      <c r="D34" s="60"/>
      <c r="E34" s="410">
        <f>SUM(E14:F14)</f>
        <v>2879</v>
      </c>
      <c r="F34" s="412">
        <v>0.9</v>
      </c>
      <c r="G34" s="281">
        <f>F34*E34</f>
        <v>2591.1</v>
      </c>
      <c r="I34" s="164">
        <f t="shared" si="2"/>
        <v>0</v>
      </c>
      <c r="J34" s="164">
        <f t="shared" si="2"/>
        <v>1</v>
      </c>
      <c r="L34" s="173">
        <v>20</v>
      </c>
      <c r="M34" s="60" t="s">
        <v>487</v>
      </c>
      <c r="N34" s="231"/>
      <c r="P34" s="404">
        <f t="shared" si="0"/>
        <v>9701078.4000000004</v>
      </c>
      <c r="Q34" s="404">
        <f t="shared" si="0"/>
        <v>0</v>
      </c>
      <c r="R34" s="404">
        <f t="shared" si="3"/>
        <v>3744.0000000000005</v>
      </c>
      <c r="T34" s="441">
        <f t="shared" si="4"/>
        <v>194021568</v>
      </c>
      <c r="U34" s="207">
        <f t="shared" si="5"/>
        <v>0</v>
      </c>
      <c r="V34" s="58">
        <f t="shared" si="6"/>
        <v>194021568</v>
      </c>
      <c r="X34" s="176">
        <v>18</v>
      </c>
      <c r="Y34" s="176">
        <v>15</v>
      </c>
      <c r="Z34" s="175"/>
      <c r="AB34" s="245">
        <f t="shared" si="1"/>
        <v>0</v>
      </c>
      <c r="AC34" s="245">
        <f t="shared" si="1"/>
        <v>1455161.76</v>
      </c>
      <c r="AD34" s="25"/>
      <c r="AE34" t="s">
        <v>50</v>
      </c>
    </row>
    <row r="35" spans="2:44">
      <c r="B35" s="60" t="s">
        <v>52</v>
      </c>
      <c r="C35" s="60"/>
      <c r="D35" s="60"/>
      <c r="E35" s="410">
        <f>SUM(E15:F15)</f>
        <v>1491</v>
      </c>
      <c r="F35" s="412">
        <v>0.9</v>
      </c>
      <c r="G35" s="281">
        <f>F35*E35</f>
        <v>1341.9</v>
      </c>
      <c r="I35" s="164">
        <f>N11</f>
        <v>0.43366988094998865</v>
      </c>
      <c r="J35" s="164">
        <f t="shared" si="2"/>
        <v>0.13858833729018405</v>
      </c>
      <c r="K35" s="14">
        <f>1-SUM(I35:J35)</f>
        <v>0.42774178175982724</v>
      </c>
      <c r="L35" s="173">
        <v>3</v>
      </c>
      <c r="M35" s="60" t="s">
        <v>488</v>
      </c>
      <c r="N35" s="231"/>
      <c r="P35" s="404">
        <f t="shared" si="0"/>
        <v>4521666.2400000012</v>
      </c>
      <c r="Q35" s="404">
        <f t="shared" si="0"/>
        <v>14067406.08</v>
      </c>
      <c r="R35" s="404">
        <f t="shared" si="3"/>
        <v>13852.8</v>
      </c>
      <c r="T35" s="441">
        <f t="shared" si="4"/>
        <v>13564998.720000003</v>
      </c>
      <c r="U35" s="207">
        <f t="shared" si="5"/>
        <v>42202218.240000002</v>
      </c>
      <c r="V35" s="58">
        <f t="shared" si="6"/>
        <v>55767216.960000008</v>
      </c>
      <c r="X35" s="176">
        <v>10</v>
      </c>
      <c r="Y35" s="176">
        <v>8</v>
      </c>
      <c r="Z35" s="175">
        <v>6.5</v>
      </c>
      <c r="AB35" s="245">
        <f t="shared" si="1"/>
        <v>806152.07799851301</v>
      </c>
      <c r="AC35" s="245">
        <f t="shared" si="1"/>
        <v>206098.28996766274</v>
      </c>
      <c r="AD35" s="245">
        <f>Z35*($R35/100)*K35*$G35</f>
        <v>516835.9895022405</v>
      </c>
      <c r="AE35" t="s">
        <v>52</v>
      </c>
    </row>
    <row r="36" spans="2:44">
      <c r="B36" s="60" t="s">
        <v>54</v>
      </c>
      <c r="C36" s="60"/>
      <c r="D36" s="60"/>
      <c r="E36" s="410">
        <f>SUM(E16:F16)</f>
        <v>120</v>
      </c>
      <c r="F36" s="412">
        <v>0.9</v>
      </c>
      <c r="G36" s="60">
        <f>F36*E36</f>
        <v>108</v>
      </c>
      <c r="I36" s="164">
        <f>N12</f>
        <v>1</v>
      </c>
      <c r="J36" s="164"/>
      <c r="L36" s="170">
        <v>1</v>
      </c>
      <c r="M36" s="143" t="s">
        <v>486</v>
      </c>
      <c r="N36" s="235"/>
      <c r="P36" s="404">
        <f t="shared" si="0"/>
        <v>0</v>
      </c>
      <c r="Q36" s="404">
        <f t="shared" si="0"/>
        <v>1347840</v>
      </c>
      <c r="R36" s="404">
        <f>SUM(P36:Q36)/G36</f>
        <v>12480</v>
      </c>
      <c r="T36" s="441">
        <f t="shared" si="4"/>
        <v>0</v>
      </c>
      <c r="U36" s="207">
        <f t="shared" si="5"/>
        <v>1347840</v>
      </c>
      <c r="V36" s="58">
        <f t="shared" si="6"/>
        <v>1347840</v>
      </c>
      <c r="X36" s="176">
        <v>3.5</v>
      </c>
      <c r="Y36" s="176"/>
      <c r="Z36" s="175"/>
      <c r="AB36" s="245">
        <f t="shared" si="1"/>
        <v>47174.400000000001</v>
      </c>
      <c r="AC36" s="245">
        <f t="shared" si="1"/>
        <v>0</v>
      </c>
      <c r="AD36" s="25"/>
      <c r="AE36" t="s">
        <v>54</v>
      </c>
    </row>
    <row r="37" spans="2:44">
      <c r="B37" s="60"/>
      <c r="C37" s="60"/>
      <c r="D37" s="60"/>
      <c r="E37" s="410"/>
      <c r="F37" s="60"/>
      <c r="G37" s="60"/>
      <c r="I37" s="148"/>
      <c r="O37" s="58"/>
      <c r="P37" s="60"/>
      <c r="Q37" s="60"/>
      <c r="R37" s="60"/>
      <c r="T37" s="57">
        <f t="shared" ref="T37:U37" si="7">SUM(T32:T36)</f>
        <v>221180880.96000001</v>
      </c>
      <c r="U37" s="57">
        <f t="shared" si="7"/>
        <v>52837574.400000006</v>
      </c>
      <c r="V37" s="57">
        <f>SUM(V32:V36)</f>
        <v>274018455.36000001</v>
      </c>
    </row>
    <row r="38" spans="2:44">
      <c r="E38" s="144"/>
      <c r="F38" s="160" t="s">
        <v>176</v>
      </c>
      <c r="G38" s="242">
        <f>SUM(G32:G35)/(J4/1000)</f>
        <v>128.47294057891116</v>
      </c>
      <c r="I38" s="148"/>
      <c r="AA38" s="22" t="s">
        <v>197</v>
      </c>
      <c r="AB38" s="57">
        <f>SUM(AB32:AB36)</f>
        <v>1601144.5356847509</v>
      </c>
      <c r="AC38" s="57">
        <f>SUM(AC32:AC36)</f>
        <v>1911448.4198186724</v>
      </c>
      <c r="AD38" s="57">
        <f>SUM(AD32:AD36)</f>
        <v>516835.9895022405</v>
      </c>
    </row>
    <row r="39" spans="2:44">
      <c r="AB39" s="292">
        <f>AB38/C6</f>
        <v>0.95567258041177261</v>
      </c>
      <c r="AC39" s="292">
        <f>AC38/C5</f>
        <v>0.8483385522886987</v>
      </c>
    </row>
    <row r="43" spans="2:44">
      <c r="O43">
        <f>H49*52</f>
        <v>312</v>
      </c>
      <c r="U43">
        <f>X34/Y34</f>
        <v>1.2</v>
      </c>
    </row>
    <row r="45" spans="2:44" ht="21">
      <c r="B45" s="92" t="s">
        <v>198</v>
      </c>
      <c r="T45" t="s">
        <v>708</v>
      </c>
    </row>
    <row r="46" spans="2:44">
      <c r="B46" s="22"/>
      <c r="F46" t="s">
        <v>490</v>
      </c>
      <c r="S46" s="22" t="s">
        <v>653</v>
      </c>
      <c r="T46" s="22"/>
      <c r="U46" s="22"/>
      <c r="X46" s="22" t="s">
        <v>656</v>
      </c>
    </row>
    <row r="47" spans="2:44">
      <c r="F47" t="s">
        <v>141</v>
      </c>
      <c r="G47" t="s">
        <v>506</v>
      </c>
      <c r="H47" t="s">
        <v>182</v>
      </c>
      <c r="K47" s="169" t="s">
        <v>183</v>
      </c>
      <c r="L47" s="60"/>
      <c r="M47" s="169" t="s">
        <v>491</v>
      </c>
      <c r="N47" s="231"/>
      <c r="O47" s="413" t="s">
        <v>648</v>
      </c>
      <c r="P47" s="231" t="s">
        <v>649</v>
      </c>
      <c r="Q47" t="s">
        <v>651</v>
      </c>
      <c r="S47" s="243" t="s">
        <v>208</v>
      </c>
      <c r="T47" s="169" t="s">
        <v>190</v>
      </c>
      <c r="U47" s="231"/>
      <c r="V47" s="414" t="s">
        <v>654</v>
      </c>
      <c r="W47" s="60"/>
      <c r="X47" s="22" t="s">
        <v>655</v>
      </c>
      <c r="Y47" s="169" t="s">
        <v>185</v>
      </c>
      <c r="Z47" s="181" t="s">
        <v>193</v>
      </c>
    </row>
    <row r="48" spans="2:44">
      <c r="B48" s="22" t="s">
        <v>44</v>
      </c>
      <c r="C48" s="22"/>
      <c r="D48" s="22"/>
      <c r="E48" s="22" t="s">
        <v>96</v>
      </c>
      <c r="F48" s="165" t="s">
        <v>179</v>
      </c>
      <c r="G48" s="166" t="s">
        <v>180</v>
      </c>
      <c r="H48" s="165" t="s">
        <v>181</v>
      </c>
      <c r="I48" t="s">
        <v>96</v>
      </c>
      <c r="K48" s="170" t="s">
        <v>186</v>
      </c>
      <c r="L48" s="143" t="s">
        <v>187</v>
      </c>
      <c r="M48" s="170" t="s">
        <v>188</v>
      </c>
      <c r="N48" s="235" t="s">
        <v>187</v>
      </c>
      <c r="O48" s="303"/>
      <c r="P48" s="235" t="s">
        <v>650</v>
      </c>
      <c r="Q48" s="143" t="s">
        <v>188</v>
      </c>
      <c r="R48" s="143" t="s">
        <v>652</v>
      </c>
      <c r="S48" s="416" t="s">
        <v>192</v>
      </c>
      <c r="T48" s="170" t="s">
        <v>188</v>
      </c>
      <c r="U48" s="235" t="s">
        <v>187</v>
      </c>
      <c r="V48" s="143" t="s">
        <v>188</v>
      </c>
      <c r="W48" s="143" t="s">
        <v>187</v>
      </c>
      <c r="X48" s="143" t="s">
        <v>192</v>
      </c>
      <c r="Y48" s="170" t="s">
        <v>189</v>
      </c>
      <c r="Z48" s="12" t="s">
        <v>189</v>
      </c>
      <c r="AA48" s="143"/>
      <c r="AB48" s="143"/>
      <c r="AN48" s="280" t="s">
        <v>496</v>
      </c>
      <c r="AO48" s="188"/>
      <c r="AP48" s="188"/>
      <c r="AQ48" s="188"/>
      <c r="AR48" s="229"/>
    </row>
    <row r="49" spans="2:48">
      <c r="B49" t="s">
        <v>48</v>
      </c>
      <c r="E49" s="144">
        <v>8640</v>
      </c>
      <c r="F49" s="167">
        <f>L32</f>
        <v>60</v>
      </c>
      <c r="G49" s="167">
        <f>AB15</f>
        <v>8</v>
      </c>
      <c r="H49" s="167">
        <v>6</v>
      </c>
      <c r="I49">
        <f>PRODUCT(F49:H49)*E32</f>
        <v>8640</v>
      </c>
      <c r="K49" s="171">
        <f>1-L49</f>
        <v>0.75</v>
      </c>
      <c r="L49" s="172">
        <v>0.25</v>
      </c>
      <c r="M49" s="173">
        <v>12</v>
      </c>
      <c r="N49" s="231">
        <v>8</v>
      </c>
      <c r="O49" s="413">
        <f>H49*52</f>
        <v>312</v>
      </c>
      <c r="P49" s="231">
        <f>O49*G49/2</f>
        <v>1248</v>
      </c>
      <c r="Q49" s="142">
        <f>$P49*K49*M49*2</f>
        <v>22464</v>
      </c>
      <c r="R49" s="142">
        <f>$P49*L49*N49*2</f>
        <v>4992</v>
      </c>
      <c r="S49" s="418">
        <f>SUM(Q49:R49)</f>
        <v>27456</v>
      </c>
      <c r="T49" s="171">
        <v>0.25</v>
      </c>
      <c r="U49" s="415">
        <v>1</v>
      </c>
      <c r="V49" s="142">
        <f>T49*Q49</f>
        <v>5616</v>
      </c>
      <c r="W49" s="142">
        <f>U49*R49</f>
        <v>4992</v>
      </c>
      <c r="X49" s="417">
        <f>SUM(V49:W49)</f>
        <v>10608</v>
      </c>
      <c r="Y49" s="173">
        <f>K49*M49*T49+L49*N49*U49</f>
        <v>4.25</v>
      </c>
      <c r="Z49">
        <f>Y49*G49/2</f>
        <v>17</v>
      </c>
      <c r="AA49" t="s">
        <v>48</v>
      </c>
      <c r="AN49" s="170" t="s">
        <v>188</v>
      </c>
      <c r="AO49" s="143" t="s">
        <v>187</v>
      </c>
      <c r="AP49" s="60"/>
      <c r="AQ49" s="60"/>
      <c r="AR49" s="231"/>
      <c r="AT49" s="25"/>
      <c r="AU49" s="25" t="s">
        <v>188</v>
      </c>
      <c r="AV49" s="25" t="s">
        <v>187</v>
      </c>
    </row>
    <row r="50" spans="2:48">
      <c r="B50" t="s">
        <v>49</v>
      </c>
      <c r="E50" s="144">
        <v>224064</v>
      </c>
      <c r="F50" s="167">
        <f>L33</f>
        <v>2</v>
      </c>
      <c r="G50" s="167">
        <f>AB16</f>
        <v>2</v>
      </c>
      <c r="H50" s="167">
        <v>6</v>
      </c>
      <c r="I50">
        <f>PRODUCT(F50:H50)*E33</f>
        <v>448128</v>
      </c>
      <c r="K50" s="171">
        <v>0.5</v>
      </c>
      <c r="L50" s="172">
        <v>0.5</v>
      </c>
      <c r="M50" s="173">
        <v>12</v>
      </c>
      <c r="N50" s="231">
        <v>8</v>
      </c>
      <c r="O50" s="413">
        <f t="shared" ref="O50:O53" si="8">H50*52</f>
        <v>312</v>
      </c>
      <c r="P50" s="231">
        <f t="shared" ref="P50:P53" si="9">O50*G50/2</f>
        <v>312</v>
      </c>
      <c r="Q50" s="142">
        <f t="shared" ref="Q50:R53" si="10">$P50*K50*M50*2</f>
        <v>3744</v>
      </c>
      <c r="R50" s="142">
        <f t="shared" si="10"/>
        <v>2496</v>
      </c>
      <c r="S50" s="418">
        <f t="shared" ref="S50:S53" si="11">SUM(Q50:R50)</f>
        <v>6240</v>
      </c>
      <c r="T50" s="171">
        <v>0.1</v>
      </c>
      <c r="U50" s="415">
        <v>0.1</v>
      </c>
      <c r="V50" s="142">
        <f t="shared" ref="V50:W53" si="12">T50*Q50</f>
        <v>374.40000000000003</v>
      </c>
      <c r="W50" s="142">
        <f t="shared" si="12"/>
        <v>249.60000000000002</v>
      </c>
      <c r="X50" s="417">
        <f t="shared" ref="X50:X53" si="13">SUM(V50:W50)</f>
        <v>624</v>
      </c>
      <c r="Y50" s="173">
        <f>K50*M50*T50+L50*N50*U50</f>
        <v>1</v>
      </c>
      <c r="Z50">
        <f>Y50*G50/2</f>
        <v>1</v>
      </c>
      <c r="AA50" t="s">
        <v>49</v>
      </c>
      <c r="AN50" s="318">
        <f t="shared" ref="AN50:AO54" si="14">T49/2</f>
        <v>0.125</v>
      </c>
      <c r="AO50" s="319">
        <f t="shared" si="14"/>
        <v>0.5</v>
      </c>
      <c r="AP50" s="60" t="s">
        <v>48</v>
      </c>
      <c r="AQ50" s="60"/>
      <c r="AR50" s="231"/>
      <c r="AT50" s="25" t="s">
        <v>210</v>
      </c>
      <c r="AU50" s="328">
        <f t="shared" ref="AU50:AV54" si="15">AN50</f>
        <v>0.125</v>
      </c>
      <c r="AV50" s="328">
        <f t="shared" si="15"/>
        <v>0.5</v>
      </c>
    </row>
    <row r="51" spans="2:48">
      <c r="B51" t="s">
        <v>50</v>
      </c>
      <c r="E51" s="144">
        <v>3454800</v>
      </c>
      <c r="F51" s="167">
        <f>L34</f>
        <v>20</v>
      </c>
      <c r="G51" s="167">
        <f>AB17</f>
        <v>8</v>
      </c>
      <c r="H51" s="167">
        <v>6</v>
      </c>
      <c r="I51">
        <f>PRODUCT(F51:H51)*E34</f>
        <v>2763840</v>
      </c>
      <c r="K51" s="171">
        <f t="shared" ref="K51:K53" si="16">1-L51</f>
        <v>0.5</v>
      </c>
      <c r="L51" s="172">
        <v>0.5</v>
      </c>
      <c r="M51" s="173">
        <v>12</v>
      </c>
      <c r="N51" s="231">
        <v>8</v>
      </c>
      <c r="O51" s="413">
        <f t="shared" si="8"/>
        <v>312</v>
      </c>
      <c r="P51" s="231">
        <f t="shared" si="9"/>
        <v>1248</v>
      </c>
      <c r="Q51" s="142">
        <f t="shared" si="10"/>
        <v>14976</v>
      </c>
      <c r="R51" s="142">
        <f t="shared" si="10"/>
        <v>9984</v>
      </c>
      <c r="S51" s="418">
        <f t="shared" si="11"/>
        <v>24960</v>
      </c>
      <c r="T51" s="171">
        <v>0.25</v>
      </c>
      <c r="U51" s="415">
        <v>0</v>
      </c>
      <c r="V51" s="142">
        <f t="shared" si="12"/>
        <v>3744</v>
      </c>
      <c r="W51" s="142">
        <f t="shared" si="12"/>
        <v>0</v>
      </c>
      <c r="X51" s="417">
        <f t="shared" si="13"/>
        <v>3744</v>
      </c>
      <c r="Y51" s="173">
        <f>K51*M51*T51+L51*N51*U51</f>
        <v>1.5</v>
      </c>
      <c r="Z51">
        <f>Y51*G51/2</f>
        <v>6</v>
      </c>
      <c r="AA51" t="s">
        <v>50</v>
      </c>
      <c r="AN51" s="318">
        <f t="shared" si="14"/>
        <v>0.05</v>
      </c>
      <c r="AO51" s="319">
        <f t="shared" si="14"/>
        <v>0.05</v>
      </c>
      <c r="AP51" s="60" t="s">
        <v>49</v>
      </c>
      <c r="AQ51" s="60"/>
      <c r="AR51" s="231"/>
      <c r="AT51" s="25" t="s">
        <v>293</v>
      </c>
      <c r="AU51" s="328">
        <f t="shared" si="15"/>
        <v>0.05</v>
      </c>
      <c r="AV51" s="328">
        <f t="shared" si="15"/>
        <v>0.05</v>
      </c>
    </row>
    <row r="52" spans="2:48">
      <c r="B52" t="s">
        <v>52</v>
      </c>
      <c r="E52" s="144">
        <v>322056</v>
      </c>
      <c r="F52" s="167">
        <f>L35</f>
        <v>3</v>
      </c>
      <c r="G52" s="168">
        <v>12</v>
      </c>
      <c r="H52" s="167">
        <v>6</v>
      </c>
      <c r="I52">
        <f>PRODUCT(F52:H52)*E35</f>
        <v>322056</v>
      </c>
      <c r="K52" s="171">
        <f t="shared" si="16"/>
        <v>0.30000000000000004</v>
      </c>
      <c r="L52" s="172">
        <v>0.7</v>
      </c>
      <c r="M52" s="173">
        <v>12</v>
      </c>
      <c r="N52" s="231">
        <v>8</v>
      </c>
      <c r="O52" s="413">
        <f t="shared" si="8"/>
        <v>312</v>
      </c>
      <c r="P52" s="231">
        <f t="shared" si="9"/>
        <v>1872</v>
      </c>
      <c r="Q52" s="142">
        <f t="shared" si="10"/>
        <v>13478.400000000003</v>
      </c>
      <c r="R52" s="142">
        <f t="shared" si="10"/>
        <v>20966.399999999998</v>
      </c>
      <c r="S52" s="418">
        <f t="shared" si="11"/>
        <v>34444.800000000003</v>
      </c>
      <c r="T52" s="171">
        <v>0.25</v>
      </c>
      <c r="U52" s="415">
        <v>0.5</v>
      </c>
      <c r="V52" s="142">
        <f t="shared" si="12"/>
        <v>3369.6000000000008</v>
      </c>
      <c r="W52" s="142">
        <f t="shared" si="12"/>
        <v>10483.199999999999</v>
      </c>
      <c r="X52" s="417">
        <f t="shared" si="13"/>
        <v>13852.8</v>
      </c>
      <c r="Y52" s="173">
        <f>K52*M52*T52+L52*N52*U52</f>
        <v>3.7</v>
      </c>
      <c r="Z52">
        <f>Y52*G52/2</f>
        <v>22.200000000000003</v>
      </c>
      <c r="AA52" t="s">
        <v>52</v>
      </c>
      <c r="AN52" s="318">
        <f t="shared" si="14"/>
        <v>0.125</v>
      </c>
      <c r="AO52" s="319">
        <f t="shared" si="14"/>
        <v>0</v>
      </c>
      <c r="AP52" s="60" t="s">
        <v>50</v>
      </c>
      <c r="AQ52" s="60"/>
      <c r="AR52" s="231"/>
      <c r="AT52" s="25" t="s">
        <v>294</v>
      </c>
      <c r="AU52" s="328">
        <f t="shared" si="15"/>
        <v>0.125</v>
      </c>
      <c r="AV52" s="328">
        <f t="shared" si="15"/>
        <v>0</v>
      </c>
    </row>
    <row r="53" spans="2:48">
      <c r="B53" t="s">
        <v>54</v>
      </c>
      <c r="E53" s="144">
        <v>3600</v>
      </c>
      <c r="F53" s="167">
        <f>L36</f>
        <v>1</v>
      </c>
      <c r="G53" s="167">
        <f t="shared" ref="G53" si="17">AB19</f>
        <v>5</v>
      </c>
      <c r="H53" s="167">
        <v>6</v>
      </c>
      <c r="I53">
        <f>PRODUCT(F53:H53)*E36</f>
        <v>3600</v>
      </c>
      <c r="K53" s="171">
        <f t="shared" si="16"/>
        <v>0</v>
      </c>
      <c r="L53" s="172">
        <v>1</v>
      </c>
      <c r="M53" s="173">
        <v>12</v>
      </c>
      <c r="N53" s="231">
        <v>8</v>
      </c>
      <c r="O53" s="413">
        <f t="shared" si="8"/>
        <v>312</v>
      </c>
      <c r="P53" s="231">
        <f t="shared" si="9"/>
        <v>780</v>
      </c>
      <c r="Q53" s="142">
        <f t="shared" si="10"/>
        <v>0</v>
      </c>
      <c r="R53" s="142">
        <f t="shared" si="10"/>
        <v>12480</v>
      </c>
      <c r="S53" s="418">
        <f t="shared" si="11"/>
        <v>12480</v>
      </c>
      <c r="T53" s="171">
        <v>0</v>
      </c>
      <c r="U53" s="415">
        <v>1</v>
      </c>
      <c r="V53" s="142">
        <f t="shared" si="12"/>
        <v>0</v>
      </c>
      <c r="W53" s="142">
        <f t="shared" si="12"/>
        <v>12480</v>
      </c>
      <c r="X53" s="417">
        <f t="shared" si="13"/>
        <v>12480</v>
      </c>
      <c r="Y53" s="173">
        <f>K53*M53*T53+L53*N53*U53</f>
        <v>8</v>
      </c>
      <c r="Z53">
        <f>Y53*G53/2</f>
        <v>20</v>
      </c>
      <c r="AA53" t="s">
        <v>54</v>
      </c>
      <c r="AN53" s="318">
        <f t="shared" si="14"/>
        <v>0.125</v>
      </c>
      <c r="AO53" s="319">
        <f t="shared" si="14"/>
        <v>0.25</v>
      </c>
      <c r="AP53" s="60" t="s">
        <v>52</v>
      </c>
      <c r="AQ53" s="60"/>
      <c r="AR53" s="231"/>
      <c r="AT53" s="25" t="s">
        <v>52</v>
      </c>
      <c r="AU53" s="328">
        <f t="shared" si="15"/>
        <v>0.125</v>
      </c>
      <c r="AV53" s="328">
        <f t="shared" si="15"/>
        <v>0.25</v>
      </c>
    </row>
    <row r="54" spans="2:48">
      <c r="AA54" s="142"/>
      <c r="AN54" s="318">
        <f t="shared" si="14"/>
        <v>0</v>
      </c>
      <c r="AO54" s="319">
        <f t="shared" si="14"/>
        <v>0.5</v>
      </c>
      <c r="AP54" s="60" t="s">
        <v>54</v>
      </c>
      <c r="AQ54" s="60"/>
      <c r="AR54" s="231"/>
      <c r="AT54" s="25" t="s">
        <v>54</v>
      </c>
      <c r="AU54" s="328">
        <f t="shared" si="15"/>
        <v>0</v>
      </c>
      <c r="AV54" s="328">
        <f t="shared" si="15"/>
        <v>0.5</v>
      </c>
    </row>
    <row r="55" spans="2:48">
      <c r="E55" s="146">
        <f>SUM(E49:E53)/7/J4</f>
        <v>3.5511956159127576</v>
      </c>
      <c r="F55" t="s">
        <v>139</v>
      </c>
      <c r="AN55" s="170"/>
      <c r="AO55" s="143"/>
      <c r="AP55" s="143"/>
      <c r="AQ55" s="143"/>
      <c r="AR55" s="235"/>
    </row>
    <row r="57" spans="2:48" ht="21">
      <c r="B57" s="434" t="s">
        <v>199</v>
      </c>
      <c r="C57" s="143"/>
      <c r="D57" s="143"/>
      <c r="E57" s="143"/>
      <c r="F57" s="143"/>
      <c r="G57" s="143"/>
      <c r="H57" s="143"/>
      <c r="I57" s="143"/>
      <c r="J57" s="143"/>
      <c r="K57" s="143"/>
      <c r="L57" s="143"/>
      <c r="M57" s="143"/>
      <c r="N57" s="143"/>
      <c r="O57" s="143"/>
      <c r="S57" t="s">
        <v>287</v>
      </c>
    </row>
    <row r="58" spans="2:48">
      <c r="G58" s="144"/>
      <c r="P58" s="180" t="s">
        <v>29</v>
      </c>
      <c r="S58" t="s">
        <v>204</v>
      </c>
      <c r="V58" t="s">
        <v>203</v>
      </c>
      <c r="AB58" s="450" t="s">
        <v>691</v>
      </c>
      <c r="AC58" s="284"/>
      <c r="AD58" s="284"/>
      <c r="AE58" s="284"/>
      <c r="AF58" s="188"/>
      <c r="AG58" s="188"/>
      <c r="AH58" s="188"/>
      <c r="AI58" s="188"/>
      <c r="AJ58" s="188"/>
      <c r="AK58" s="188"/>
      <c r="AL58" s="229"/>
      <c r="AO58" s="280"/>
      <c r="AP58" s="188"/>
      <c r="AQ58" s="188"/>
      <c r="AR58" s="188"/>
      <c r="AS58" s="188"/>
      <c r="AT58" s="188"/>
      <c r="AU58" s="188"/>
      <c r="AV58" s="229"/>
    </row>
    <row r="59" spans="2:48">
      <c r="G59" s="22" t="s">
        <v>201</v>
      </c>
      <c r="I59" s="178" t="s">
        <v>178</v>
      </c>
      <c r="J59" s="25"/>
      <c r="L59" t="s">
        <v>202</v>
      </c>
      <c r="M59" t="s">
        <v>286</v>
      </c>
      <c r="AB59" s="442"/>
      <c r="AC59" s="282"/>
      <c r="AD59" s="282"/>
      <c r="AE59" s="282"/>
      <c r="AF59" s="60"/>
      <c r="AG59" s="60"/>
      <c r="AH59" s="60"/>
      <c r="AI59" s="60"/>
      <c r="AJ59" s="60"/>
      <c r="AK59" s="60"/>
      <c r="AL59" s="231"/>
      <c r="AO59" s="173"/>
      <c r="AP59" s="435" t="s">
        <v>705</v>
      </c>
      <c r="AQ59" s="435"/>
      <c r="AR59" s="435"/>
      <c r="AS59" s="60"/>
      <c r="AT59" s="60"/>
      <c r="AU59" s="60"/>
      <c r="AV59" s="231"/>
    </row>
    <row r="60" spans="2:48">
      <c r="E60" t="s">
        <v>138</v>
      </c>
      <c r="F60" s="8" t="s">
        <v>200</v>
      </c>
      <c r="I60" s="179" t="s">
        <v>21</v>
      </c>
      <c r="J60" s="179" t="s">
        <v>19</v>
      </c>
      <c r="L60" s="22" t="s">
        <v>192</v>
      </c>
      <c r="M60" t="s">
        <v>284</v>
      </c>
      <c r="N60" t="s">
        <v>285</v>
      </c>
      <c r="P60" s="179" t="s">
        <v>21</v>
      </c>
      <c r="Q60" s="179" t="s">
        <v>19</v>
      </c>
      <c r="S60" s="179" t="s">
        <v>21</v>
      </c>
      <c r="T60" s="179" t="s">
        <v>19</v>
      </c>
      <c r="V60" s="179" t="s">
        <v>21</v>
      </c>
      <c r="W60" s="179" t="s">
        <v>19</v>
      </c>
      <c r="AB60" s="442" t="s">
        <v>688</v>
      </c>
      <c r="AC60" s="282" t="s">
        <v>689</v>
      </c>
      <c r="AD60" s="282" t="s">
        <v>690</v>
      </c>
      <c r="AE60" s="282"/>
      <c r="AF60" s="60"/>
      <c r="AG60" s="60"/>
      <c r="AH60" s="60"/>
      <c r="AI60" s="60"/>
      <c r="AJ60" s="60"/>
      <c r="AK60" s="60"/>
      <c r="AL60" s="231"/>
      <c r="AO60" s="173"/>
      <c r="AP60" s="60"/>
      <c r="AQ60" s="60"/>
      <c r="AR60" s="60"/>
      <c r="AS60" s="60"/>
      <c r="AT60" s="60"/>
      <c r="AU60" s="60"/>
      <c r="AV60" s="231"/>
    </row>
    <row r="61" spans="2:48">
      <c r="B61" s="40" t="s">
        <v>55</v>
      </c>
      <c r="C61" s="27"/>
      <c r="D61" s="27"/>
      <c r="E61" s="41">
        <v>60</v>
      </c>
      <c r="F61" s="72">
        <v>1800</v>
      </c>
      <c r="G61" s="8"/>
      <c r="H61" s="147">
        <v>0.5</v>
      </c>
      <c r="I61" s="164">
        <f>N13</f>
        <v>0</v>
      </c>
      <c r="J61" s="164">
        <f>O13</f>
        <v>1</v>
      </c>
      <c r="L61" s="147">
        <v>20000</v>
      </c>
      <c r="M61" s="14">
        <v>0.7</v>
      </c>
      <c r="N61" s="22">
        <f>M61*L61</f>
        <v>14000</v>
      </c>
      <c r="P61" s="176">
        <v>20</v>
      </c>
      <c r="Q61" s="176">
        <v>18</v>
      </c>
      <c r="S61">
        <f>I61*$H61*$E61*$N61</f>
        <v>0</v>
      </c>
      <c r="T61">
        <f>J61*$H61*$E61*$N61</f>
        <v>420000</v>
      </c>
      <c r="V61" s="58">
        <f>P61*($N61/100)*I61*$E61</f>
        <v>0</v>
      </c>
      <c r="W61" s="58">
        <f>Q61*($N61/100)*J61*$E61</f>
        <v>151200</v>
      </c>
      <c r="AB61" s="442"/>
      <c r="AC61" s="282"/>
      <c r="AD61" s="282"/>
      <c r="AE61" s="282"/>
      <c r="AF61" s="60"/>
      <c r="AG61" s="60"/>
      <c r="AH61" s="60"/>
      <c r="AI61" s="60"/>
      <c r="AJ61" s="60"/>
      <c r="AK61" s="60"/>
      <c r="AL61" s="231"/>
      <c r="AO61" s="173"/>
      <c r="AP61" s="60"/>
      <c r="AQ61" s="60"/>
      <c r="AR61" s="60"/>
      <c r="AS61" s="60"/>
      <c r="AT61" s="60"/>
      <c r="AU61" s="60"/>
      <c r="AV61" s="231"/>
    </row>
    <row r="62" spans="2:48">
      <c r="B62" s="40" t="s">
        <v>56</v>
      </c>
      <c r="C62" s="27"/>
      <c r="D62" s="27"/>
      <c r="E62" s="41">
        <v>90</v>
      </c>
      <c r="F62" s="91">
        <v>4050</v>
      </c>
      <c r="G62" s="8"/>
      <c r="H62" s="147">
        <v>20</v>
      </c>
      <c r="I62" s="164">
        <f>N14</f>
        <v>0</v>
      </c>
      <c r="J62" s="164">
        <f>O14</f>
        <v>1</v>
      </c>
      <c r="L62" s="147">
        <v>35000</v>
      </c>
      <c r="M62" s="14">
        <v>0.1</v>
      </c>
      <c r="N62" s="22">
        <f>M62*L62</f>
        <v>3500</v>
      </c>
      <c r="P62" s="176">
        <v>44</v>
      </c>
      <c r="Q62" s="176">
        <v>38</v>
      </c>
      <c r="S62">
        <f>I62*$H62*$E62*$N62</f>
        <v>0</v>
      </c>
      <c r="T62">
        <f>J62*$H62*$E62*$N62</f>
        <v>6300000</v>
      </c>
      <c r="V62" s="58">
        <f>P62*($N62/100)*I62*$E62</f>
        <v>0</v>
      </c>
      <c r="W62" s="58">
        <f>Q62*($N62/100)*J62*$E62</f>
        <v>119700</v>
      </c>
      <c r="AB62" s="451" t="s">
        <v>687</v>
      </c>
      <c r="AC62" s="443"/>
      <c r="AD62" s="443"/>
      <c r="AE62" s="443"/>
      <c r="AF62" s="143"/>
      <c r="AG62" s="143"/>
      <c r="AH62" s="143"/>
      <c r="AI62" s="143"/>
      <c r="AJ62" s="143"/>
      <c r="AK62" s="60"/>
      <c r="AL62" s="231"/>
      <c r="AO62" s="173"/>
      <c r="AP62" s="60" t="s">
        <v>104</v>
      </c>
      <c r="AQ62" s="60"/>
      <c r="AR62" s="207">
        <f>J4</f>
        <v>161441</v>
      </c>
      <c r="AS62" s="60"/>
      <c r="AT62" s="60"/>
      <c r="AU62" s="60"/>
      <c r="AV62" s="231"/>
    </row>
    <row r="63" spans="2:48">
      <c r="AB63" s="442"/>
      <c r="AC63" s="443" t="s">
        <v>4</v>
      </c>
      <c r="AD63" s="444">
        <f>T37+U37+M79</f>
        <v>285327625.91023874</v>
      </c>
      <c r="AE63" s="143" t="s">
        <v>194</v>
      </c>
      <c r="AF63" s="143"/>
      <c r="AG63" s="143"/>
      <c r="AH63" s="143"/>
      <c r="AI63" s="60"/>
      <c r="AJ63" s="60"/>
      <c r="AK63" s="60"/>
      <c r="AL63" s="231"/>
      <c r="AO63" s="173"/>
      <c r="AP63" s="60" t="s">
        <v>502</v>
      </c>
      <c r="AQ63" s="60"/>
      <c r="AR63" s="207">
        <f>General!C35</f>
        <v>437552577.55481356</v>
      </c>
      <c r="AS63" s="60"/>
      <c r="AT63" s="60"/>
      <c r="AU63" s="60"/>
      <c r="AV63" s="231"/>
    </row>
    <row r="64" spans="2:48">
      <c r="S64" s="57">
        <f>SUM(S61:S62)</f>
        <v>0</v>
      </c>
      <c r="T64" s="57">
        <f>SUM(T61:T62)</f>
        <v>6720000</v>
      </c>
      <c r="V64" s="57">
        <f>SUM(V61:V62)</f>
        <v>0</v>
      </c>
      <c r="W64" s="57">
        <f>SUM(W61:W62)</f>
        <v>270900</v>
      </c>
      <c r="AB64" s="442"/>
      <c r="AC64" s="282"/>
      <c r="AD64" s="282"/>
      <c r="AE64" s="282"/>
      <c r="AF64" s="60"/>
      <c r="AG64" s="60"/>
      <c r="AH64" s="60"/>
      <c r="AI64" s="60"/>
      <c r="AJ64" s="60"/>
      <c r="AK64" s="60"/>
      <c r="AL64" s="231"/>
      <c r="AO64" s="173"/>
      <c r="AP64" s="60" t="s">
        <v>628</v>
      </c>
      <c r="AQ64" s="60"/>
      <c r="AR64" s="207">
        <f>G33</f>
        <v>16804.8</v>
      </c>
      <c r="AS64" s="60"/>
      <c r="AT64" s="60"/>
      <c r="AU64" s="60"/>
      <c r="AV64" s="231"/>
    </row>
    <row r="65" spans="2:48">
      <c r="V65" s="177">
        <f>V64/C6</f>
        <v>0</v>
      </c>
      <c r="W65" s="177">
        <f>W64/C5</f>
        <v>0.12023076920736875</v>
      </c>
      <c r="AB65" s="442"/>
      <c r="AC65" s="282"/>
      <c r="AD65" s="443" t="s">
        <v>685</v>
      </c>
      <c r="AE65" s="444">
        <f>T37</f>
        <v>221180880.96000001</v>
      </c>
      <c r="AF65" s="143"/>
      <c r="AG65" s="143"/>
      <c r="AH65" s="143"/>
      <c r="AI65" s="60">
        <f>AE65/AD63</f>
        <v>0.7751821445764292</v>
      </c>
      <c r="AJ65" s="60"/>
      <c r="AK65" s="60"/>
      <c r="AL65" s="231"/>
      <c r="AO65" s="173"/>
      <c r="AP65" s="60" t="s">
        <v>629</v>
      </c>
      <c r="AQ65" s="60"/>
      <c r="AR65" s="207">
        <f>AR64/(AR62/1000)</f>
        <v>104.09251677083269</v>
      </c>
      <c r="AS65" s="60" t="s">
        <v>134</v>
      </c>
      <c r="AT65" s="60"/>
      <c r="AU65" s="60"/>
      <c r="AV65" s="231"/>
    </row>
    <row r="66" spans="2:48">
      <c r="S66" s="57">
        <f>SUM(S64:T64)</f>
        <v>6720000</v>
      </c>
      <c r="T66" s="22" t="s">
        <v>205</v>
      </c>
      <c r="AB66" s="442"/>
      <c r="AC66" s="282"/>
      <c r="AD66" s="282"/>
      <c r="AE66" s="443" t="s">
        <v>70</v>
      </c>
      <c r="AF66" s="444">
        <f>T32+T34+T35</f>
        <v>208597446.72</v>
      </c>
      <c r="AG66" s="143"/>
      <c r="AH66" s="143"/>
      <c r="AI66" s="60"/>
      <c r="AJ66" s="452">
        <f>1-AJ77</f>
        <v>0.82876010251224619</v>
      </c>
      <c r="AK66" s="60"/>
      <c r="AL66" s="231"/>
      <c r="AO66" s="173"/>
      <c r="AP66" s="60" t="s">
        <v>630</v>
      </c>
      <c r="AQ66" s="60"/>
      <c r="AR66" s="207">
        <f>AR63/AR62</f>
        <v>2710.2940241624715</v>
      </c>
      <c r="AS66" s="60"/>
      <c r="AT66" s="60"/>
      <c r="AU66" s="60"/>
      <c r="AV66" s="231"/>
    </row>
    <row r="67" spans="2:48">
      <c r="AB67" s="442"/>
      <c r="AC67" s="60"/>
      <c r="AD67" s="60"/>
      <c r="AE67" s="60"/>
      <c r="AF67" s="60" t="s">
        <v>210</v>
      </c>
      <c r="AG67" s="453">
        <f>T32*J32/$AF$66</f>
        <v>4.8460804093968732E-3</v>
      </c>
      <c r="AH67" s="60"/>
      <c r="AI67" s="454"/>
      <c r="AJ67" s="452"/>
      <c r="AK67" s="454"/>
      <c r="AL67" s="455"/>
      <c r="AO67" s="173"/>
      <c r="AP67" s="437" t="s">
        <v>631</v>
      </c>
      <c r="AQ67" s="60"/>
      <c r="AR67" s="207">
        <f>C94</f>
        <v>22320230.399999999</v>
      </c>
      <c r="AS67" s="60" t="s">
        <v>678</v>
      </c>
      <c r="AT67" s="60"/>
      <c r="AU67" s="60"/>
      <c r="AV67" s="231"/>
    </row>
    <row r="68" spans="2:48">
      <c r="AB68" s="442"/>
      <c r="AC68" s="60"/>
      <c r="AD68" s="60"/>
      <c r="AE68" s="60"/>
      <c r="AF68" s="60" t="s">
        <v>697</v>
      </c>
      <c r="AG68" s="453">
        <f>T34*J34/$AF$66</f>
        <v>0.93012436657690645</v>
      </c>
      <c r="AH68" s="60"/>
      <c r="AI68" s="454"/>
      <c r="AJ68" s="452"/>
      <c r="AK68" s="454"/>
      <c r="AL68" s="455"/>
      <c r="AO68" s="173"/>
      <c r="AP68" s="60" t="s">
        <v>632</v>
      </c>
      <c r="AQ68" s="60"/>
      <c r="AR68" s="207">
        <f>X50*AR64</f>
        <v>10486195.199999999</v>
      </c>
      <c r="AS68" s="60" t="s">
        <v>633</v>
      </c>
      <c r="AT68" s="60"/>
      <c r="AU68" s="60"/>
      <c r="AV68" s="231"/>
    </row>
    <row r="69" spans="2:48" ht="16.5" thickBot="1">
      <c r="AB69" s="442"/>
      <c r="AC69" s="60"/>
      <c r="AD69" s="60"/>
      <c r="AE69" s="60"/>
      <c r="AF69" s="60" t="s">
        <v>213</v>
      </c>
      <c r="AG69" s="453">
        <f>T35*J35/$AF$66</f>
        <v>9.012337626892096E-3</v>
      </c>
      <c r="AH69" s="60"/>
      <c r="AI69" s="454"/>
      <c r="AJ69" s="452"/>
      <c r="AK69" s="454"/>
      <c r="AL69" s="455"/>
      <c r="AO69" s="173"/>
      <c r="AP69" s="60" t="s">
        <v>679</v>
      </c>
      <c r="AQ69" s="60"/>
      <c r="AR69" s="438">
        <f>X50</f>
        <v>624</v>
      </c>
      <c r="AS69" s="60" t="s">
        <v>192</v>
      </c>
      <c r="AT69" s="60"/>
      <c r="AU69" s="60"/>
      <c r="AV69" s="231"/>
    </row>
    <row r="70" spans="2:48">
      <c r="T70" s="304"/>
      <c r="U70" s="305"/>
      <c r="V70" s="305"/>
      <c r="W70" s="305"/>
      <c r="X70" s="305"/>
      <c r="Y70" s="306"/>
      <c r="AB70" s="442"/>
      <c r="AC70" s="60"/>
      <c r="AD70" s="60"/>
      <c r="AE70" s="60"/>
      <c r="AF70" s="60" t="s">
        <v>212</v>
      </c>
      <c r="AG70" s="453">
        <f>T35*I35/$AF$66</f>
        <v>2.8201358513680806E-2</v>
      </c>
      <c r="AH70" s="60"/>
      <c r="AI70" s="454"/>
      <c r="AJ70" s="452"/>
      <c r="AK70" s="454"/>
      <c r="AL70" s="455"/>
      <c r="AO70" s="173"/>
      <c r="AP70" s="60" t="s">
        <v>680</v>
      </c>
      <c r="AQ70" s="60"/>
      <c r="AR70" s="439">
        <f>AR67/AR68</f>
        <v>2.1285347043701801</v>
      </c>
      <c r="AS70" s="60" t="s">
        <v>681</v>
      </c>
      <c r="AT70" s="60"/>
      <c r="AU70" s="60"/>
      <c r="AV70" s="231"/>
    </row>
    <row r="71" spans="2:48">
      <c r="T71" s="456" t="s">
        <v>206</v>
      </c>
      <c r="U71" s="282" t="s">
        <v>207</v>
      </c>
      <c r="V71" s="457">
        <f>V74/V73</f>
        <v>0.95567258041177261</v>
      </c>
      <c r="W71" s="457">
        <f t="shared" ref="W71:X71" si="18">W74/W73</f>
        <v>0.96856932149606745</v>
      </c>
      <c r="X71" s="457">
        <f t="shared" si="18"/>
        <v>2.936092867203866E-3</v>
      </c>
      <c r="Y71" s="308"/>
      <c r="AB71" s="442"/>
      <c r="AC71" s="60"/>
      <c r="AD71" s="60"/>
      <c r="AE71" s="60"/>
      <c r="AF71" s="60" t="s">
        <v>698</v>
      </c>
      <c r="AG71" s="453">
        <f>T35*K35/$AF$66</f>
        <v>2.7815856873123747E-2</v>
      </c>
      <c r="AH71" s="60"/>
      <c r="AI71" s="454"/>
      <c r="AJ71" s="452"/>
      <c r="AK71" s="454"/>
      <c r="AL71" s="455"/>
      <c r="AO71" s="173"/>
      <c r="AP71" s="60"/>
      <c r="AQ71" s="60"/>
      <c r="AR71" s="60"/>
      <c r="AS71" s="60"/>
      <c r="AT71" s="60"/>
      <c r="AU71" s="60"/>
      <c r="AV71" s="231"/>
    </row>
    <row r="72" spans="2:48">
      <c r="T72" s="307"/>
      <c r="U72" s="25"/>
      <c r="V72" s="241" t="s">
        <v>21</v>
      </c>
      <c r="W72" s="241" t="s">
        <v>19</v>
      </c>
      <c r="X72" s="241" t="s">
        <v>23</v>
      </c>
      <c r="Y72" s="308"/>
      <c r="AB72" s="442"/>
      <c r="AC72" s="282"/>
      <c r="AD72" s="282"/>
      <c r="AE72" s="443" t="s">
        <v>696</v>
      </c>
      <c r="AF72" s="444">
        <f>T33+T36</f>
        <v>12583434.24</v>
      </c>
      <c r="AG72" s="143"/>
      <c r="AH72" s="143"/>
      <c r="AI72" s="60"/>
      <c r="AJ72" s="452">
        <f>1-AJ83</f>
        <v>0.56376811594202891</v>
      </c>
      <c r="AK72" s="60"/>
      <c r="AL72" s="231"/>
      <c r="AO72" s="173"/>
      <c r="AP72" s="60" t="s">
        <v>634</v>
      </c>
      <c r="AQ72" s="60"/>
      <c r="AR72" s="440">
        <f>AR65/AR66</f>
        <v>3.8406355857645041E-2</v>
      </c>
      <c r="AS72" s="60"/>
      <c r="AT72" s="60"/>
      <c r="AU72" s="60"/>
      <c r="AV72" s="231"/>
    </row>
    <row r="73" spans="2:48" ht="21">
      <c r="B73" s="434" t="s">
        <v>686</v>
      </c>
      <c r="C73" s="143"/>
      <c r="D73" s="143"/>
      <c r="E73" s="143"/>
      <c r="F73" s="143"/>
      <c r="G73" s="143"/>
      <c r="H73" s="143"/>
      <c r="I73" s="143"/>
      <c r="J73" s="143"/>
      <c r="K73" s="143"/>
      <c r="L73" s="143"/>
      <c r="M73" s="143"/>
      <c r="N73" s="143"/>
      <c r="O73" s="143"/>
      <c r="P73" s="143"/>
      <c r="T73" s="307"/>
      <c r="U73" s="25" t="s">
        <v>816</v>
      </c>
      <c r="V73" s="245">
        <f>C6</f>
        <v>1675411.1905092667</v>
      </c>
      <c r="W73" s="245">
        <f>C5</f>
        <v>2253166.9870028328</v>
      </c>
      <c r="X73" s="245">
        <f>C7</f>
        <v>176028488.49751803</v>
      </c>
      <c r="Y73" s="308"/>
      <c r="AB73" s="442"/>
      <c r="AC73" s="60"/>
      <c r="AD73" s="60"/>
      <c r="AE73" s="60"/>
      <c r="AF73" s="60" t="s">
        <v>699</v>
      </c>
      <c r="AG73" s="453">
        <f>T33*J33/$AF$72</f>
        <v>0.28685472335453194</v>
      </c>
      <c r="AH73" s="60"/>
      <c r="AI73" s="60"/>
      <c r="AJ73" s="60"/>
      <c r="AK73" s="60"/>
      <c r="AL73" s="231"/>
      <c r="AO73" s="173"/>
      <c r="AP73" s="60"/>
      <c r="AQ73" s="60"/>
      <c r="AR73" s="60"/>
      <c r="AS73" s="60"/>
      <c r="AT73" s="60"/>
      <c r="AU73" s="60"/>
      <c r="AV73" s="231"/>
    </row>
    <row r="74" spans="2:48">
      <c r="T74" s="307"/>
      <c r="U74" s="178" t="s">
        <v>815</v>
      </c>
      <c r="V74" s="494">
        <f>(AB38+V64)</f>
        <v>1601144.5356847509</v>
      </c>
      <c r="W74" s="494">
        <f>(AC38+W64)</f>
        <v>2182348.4198186724</v>
      </c>
      <c r="X74" s="494">
        <f>(AD38+X64)</f>
        <v>516835.9895022405</v>
      </c>
      <c r="Y74" s="308"/>
      <c r="AB74" s="442"/>
      <c r="AC74" s="60"/>
      <c r="AD74" s="60"/>
      <c r="AE74" s="60"/>
      <c r="AF74" s="60" t="s">
        <v>700</v>
      </c>
      <c r="AG74" s="453">
        <f>T33*I33/$AF$72</f>
        <v>0.71314527664546801</v>
      </c>
      <c r="AH74" s="60"/>
      <c r="AI74" s="60"/>
      <c r="AJ74" s="60"/>
      <c r="AK74" s="60"/>
      <c r="AL74" s="231"/>
      <c r="AO74" s="173"/>
      <c r="AP74" s="60" t="s">
        <v>682</v>
      </c>
      <c r="AQ74" s="60" t="s">
        <v>636</v>
      </c>
      <c r="AR74" s="431">
        <f>AR72*AR66</f>
        <v>104.09251677083269</v>
      </c>
      <c r="AS74" s="60" t="s">
        <v>637</v>
      </c>
      <c r="AT74" s="60"/>
      <c r="AU74" s="60"/>
      <c r="AV74" s="231"/>
    </row>
    <row r="75" spans="2:48">
      <c r="C75" s="25"/>
      <c r="D75" s="25" t="s">
        <v>817</v>
      </c>
      <c r="E75" s="584" t="s">
        <v>818</v>
      </c>
      <c r="F75" s="585"/>
      <c r="G75" s="586"/>
      <c r="H75" s="25"/>
      <c r="I75" s="25" t="s">
        <v>693</v>
      </c>
      <c r="J75" s="448"/>
      <c r="L75" s="25"/>
      <c r="M75" s="25" t="s">
        <v>695</v>
      </c>
      <c r="N75" s="25"/>
      <c r="T75" s="307"/>
      <c r="U75" s="25" t="s">
        <v>60</v>
      </c>
      <c r="V75" s="221">
        <f>V71-1</f>
        <v>-4.432741958822739E-2</v>
      </c>
      <c r="W75" s="221">
        <f>W71-1</f>
        <v>-3.1430678503932552E-2</v>
      </c>
      <c r="X75" s="221">
        <f>X71-1</f>
        <v>-0.99706390713279613</v>
      </c>
      <c r="Y75" s="308"/>
      <c r="AB75" s="442"/>
      <c r="AC75" s="60"/>
      <c r="AD75" s="60"/>
      <c r="AE75" s="60"/>
      <c r="AF75" s="60"/>
      <c r="AG75" s="453"/>
      <c r="AH75" s="60"/>
      <c r="AI75" s="60"/>
      <c r="AJ75" s="60"/>
      <c r="AK75" s="60"/>
      <c r="AL75" s="231"/>
      <c r="AO75" s="173"/>
      <c r="AP75" s="60" t="s">
        <v>638</v>
      </c>
      <c r="AQ75" s="60" t="s">
        <v>639</v>
      </c>
      <c r="AR75" s="436">
        <f>AR74*AR62/1000</f>
        <v>16804.8</v>
      </c>
      <c r="AS75" s="60" t="s">
        <v>640</v>
      </c>
      <c r="AT75" s="60"/>
      <c r="AU75" s="60"/>
      <c r="AV75" s="231"/>
    </row>
    <row r="76" spans="2:48" ht="16.5" thickBot="1">
      <c r="C76" s="25"/>
      <c r="D76" s="25" t="s">
        <v>197</v>
      </c>
      <c r="E76" s="25"/>
      <c r="F76" s="25" t="s">
        <v>19</v>
      </c>
      <c r="G76" s="25" t="s">
        <v>21</v>
      </c>
      <c r="H76" s="25"/>
      <c r="I76" s="25" t="s">
        <v>19</v>
      </c>
      <c r="J76" s="448" t="s">
        <v>21</v>
      </c>
      <c r="L76" s="25"/>
      <c r="M76" s="25" t="s">
        <v>194</v>
      </c>
      <c r="N76" s="25" t="s">
        <v>205</v>
      </c>
      <c r="T76" s="309"/>
      <c r="U76" s="310"/>
      <c r="V76" s="310"/>
      <c r="W76" s="310"/>
      <c r="X76" s="310"/>
      <c r="Y76" s="311"/>
      <c r="AB76" s="442"/>
      <c r="AC76" s="282"/>
      <c r="AD76" s="443" t="s">
        <v>652</v>
      </c>
      <c r="AE76" s="444">
        <f>U37</f>
        <v>52837574.400000006</v>
      </c>
      <c r="AF76" s="143"/>
      <c r="AG76" s="143"/>
      <c r="AH76" s="143"/>
      <c r="AI76" s="60">
        <f>AE76/AD63</f>
        <v>0.18518211908657659</v>
      </c>
      <c r="AJ76" s="60"/>
      <c r="AK76" s="60"/>
      <c r="AL76" s="231"/>
      <c r="AO76" s="173"/>
      <c r="AP76" s="60"/>
      <c r="AQ76" s="60"/>
      <c r="AR76" s="60"/>
      <c r="AS76" s="60"/>
      <c r="AT76" s="60"/>
      <c r="AU76" s="60"/>
      <c r="AV76" s="231"/>
    </row>
    <row r="77" spans="2:48">
      <c r="C77" s="25" t="s">
        <v>19</v>
      </c>
      <c r="D77" s="495">
        <f>MAX(1-W71,0)*C5</f>
        <v>70818.56718416042</v>
      </c>
      <c r="E77" s="25" t="s">
        <v>4</v>
      </c>
      <c r="F77" s="496">
        <f>1-F78</f>
        <v>0.19999999999999996</v>
      </c>
      <c r="G77" s="496">
        <f>1-G78</f>
        <v>1</v>
      </c>
      <c r="H77" s="25" t="s">
        <v>294</v>
      </c>
      <c r="I77" s="497">
        <f>E90</f>
        <v>0.24074999999999999</v>
      </c>
      <c r="J77" s="448">
        <f>I77*U43</f>
        <v>0.28889999999999999</v>
      </c>
      <c r="L77" s="25" t="s">
        <v>19</v>
      </c>
      <c r="M77" s="216">
        <f>D77*diesel.MJ*F77/I77</f>
        <v>2106172.1330782487</v>
      </c>
      <c r="N77" s="216">
        <f>D77*diesel.MJ*F78/I78</f>
        <v>2981834.4077541223</v>
      </c>
      <c r="AB77" s="442"/>
      <c r="AC77" s="282"/>
      <c r="AD77" s="282"/>
      <c r="AE77" s="443" t="s">
        <v>5</v>
      </c>
      <c r="AF77" s="444">
        <f>U32+U34+U35</f>
        <v>43100778.240000002</v>
      </c>
      <c r="AG77" s="143"/>
      <c r="AH77" s="143"/>
      <c r="AI77" s="60"/>
      <c r="AJ77" s="427">
        <f>AF77/(AF77+AF66)</f>
        <v>0.17123989748775381</v>
      </c>
      <c r="AK77" s="60" t="s">
        <v>702</v>
      </c>
      <c r="AL77" s="231"/>
      <c r="AO77" s="173"/>
      <c r="AP77" s="60"/>
      <c r="AQ77" s="60"/>
      <c r="AR77" s="60"/>
      <c r="AS77" s="60"/>
      <c r="AT77" s="60"/>
      <c r="AU77" s="60"/>
      <c r="AV77" s="231"/>
    </row>
    <row r="78" spans="2:48">
      <c r="C78" s="25" t="s">
        <v>21</v>
      </c>
      <c r="D78" s="495">
        <f>MAX(1-V71,0)*C6</f>
        <v>74266.654824515834</v>
      </c>
      <c r="E78" s="25" t="s">
        <v>9</v>
      </c>
      <c r="F78" s="496">
        <v>0.8</v>
      </c>
      <c r="G78" s="496">
        <v>0</v>
      </c>
      <c r="H78" s="25" t="s">
        <v>694</v>
      </c>
      <c r="I78" s="497">
        <f>E102</f>
        <v>0.68020000000000003</v>
      </c>
      <c r="J78" s="448"/>
      <c r="L78" s="25" t="s">
        <v>21</v>
      </c>
      <c r="M78" s="216">
        <f>D78*diesel.MJ*G77/J77</f>
        <v>9202998.4171604943</v>
      </c>
      <c r="N78" s="216"/>
      <c r="AB78" s="442"/>
      <c r="AC78" s="60"/>
      <c r="AD78" s="60"/>
      <c r="AE78" s="60"/>
      <c r="AF78" s="60" t="s">
        <v>210</v>
      </c>
      <c r="AG78" s="458">
        <f>U32*J32/$AF$77</f>
        <v>2.0847883418635922E-2</v>
      </c>
      <c r="AH78" s="60"/>
      <c r="AI78" s="60"/>
      <c r="AJ78" s="60"/>
      <c r="AK78" s="60"/>
      <c r="AL78" s="231"/>
      <c r="AO78" s="173"/>
      <c r="AP78" s="60" t="s">
        <v>641</v>
      </c>
      <c r="AQ78" s="60"/>
      <c r="AR78" s="431">
        <f>C88</f>
        <v>251698224.96000001</v>
      </c>
      <c r="AS78" s="60"/>
      <c r="AT78" s="60"/>
      <c r="AU78" s="60"/>
      <c r="AV78" s="231"/>
    </row>
    <row r="79" spans="2:48">
      <c r="L79" s="25"/>
      <c r="M79" s="498">
        <f>SUM(M77:M78)</f>
        <v>11309170.550238743</v>
      </c>
      <c r="N79" s="498">
        <f>SUM(N77:N78)</f>
        <v>2981834.4077541223</v>
      </c>
      <c r="AB79" s="442"/>
      <c r="AC79" s="60"/>
      <c r="AD79" s="60"/>
      <c r="AE79" s="60"/>
      <c r="AF79" s="60" t="s">
        <v>697</v>
      </c>
      <c r="AG79" s="458">
        <f>U34*J34/$AF$77</f>
        <v>0</v>
      </c>
      <c r="AH79" s="60"/>
      <c r="AI79" s="60"/>
      <c r="AJ79" s="60"/>
      <c r="AK79" s="60"/>
      <c r="AL79" s="231"/>
      <c r="AO79" s="173"/>
      <c r="AP79" s="60"/>
      <c r="AQ79" s="60"/>
      <c r="AR79" s="60"/>
      <c r="AS79" s="60"/>
      <c r="AT79" s="60"/>
      <c r="AU79" s="60"/>
      <c r="AV79" s="231"/>
    </row>
    <row r="80" spans="2:48">
      <c r="AB80" s="442"/>
      <c r="AC80" s="60"/>
      <c r="AD80" s="60"/>
      <c r="AE80" s="60"/>
      <c r="AF80" s="60" t="s">
        <v>212</v>
      </c>
      <c r="AG80" s="458">
        <f>U35*I35/$AF$77</f>
        <v>0.4246287818297696</v>
      </c>
      <c r="AH80" s="60"/>
      <c r="AI80" s="60"/>
      <c r="AJ80" s="60"/>
      <c r="AK80" s="60"/>
      <c r="AL80" s="231"/>
      <c r="AO80" s="173"/>
      <c r="AP80" s="60"/>
      <c r="AQ80" s="60"/>
      <c r="AR80" s="60"/>
      <c r="AS80" s="60"/>
      <c r="AT80" s="60"/>
      <c r="AU80" s="60"/>
      <c r="AV80" s="231"/>
    </row>
    <row r="81" spans="1:48">
      <c r="AB81" s="173"/>
      <c r="AC81" s="60"/>
      <c r="AD81" s="60"/>
      <c r="AE81" s="60"/>
      <c r="AF81" s="60" t="s">
        <v>213</v>
      </c>
      <c r="AG81" s="458">
        <f>U35*J35/$AF$77</f>
        <v>0.13569906379117569</v>
      </c>
      <c r="AH81" s="60"/>
      <c r="AI81" s="60"/>
      <c r="AJ81" s="60"/>
      <c r="AK81" s="60"/>
      <c r="AL81" s="231"/>
      <c r="AO81" s="173"/>
      <c r="AP81" s="60" t="s">
        <v>642</v>
      </c>
      <c r="AQ81" s="60"/>
      <c r="AR81" s="431">
        <f>AR62-(AR75*AR70)</f>
        <v>125671.4</v>
      </c>
      <c r="AS81" s="60" t="s">
        <v>643</v>
      </c>
      <c r="AT81" s="60"/>
      <c r="AU81" s="60"/>
      <c r="AV81" s="231"/>
    </row>
    <row r="82" spans="1:48">
      <c r="AB82" s="173"/>
      <c r="AC82" s="60"/>
      <c r="AD82" s="60"/>
      <c r="AE82" s="60"/>
      <c r="AF82" s="60" t="s">
        <v>698</v>
      </c>
      <c r="AG82" s="458">
        <f>U35*K35/$AF$77</f>
        <v>0.41882427096041874</v>
      </c>
      <c r="AH82" s="60"/>
      <c r="AI82" s="60"/>
      <c r="AJ82" s="60"/>
      <c r="AK82" s="60"/>
      <c r="AL82" s="231"/>
      <c r="AO82" s="173"/>
      <c r="AP82" s="60" t="s">
        <v>645</v>
      </c>
      <c r="AQ82" s="60"/>
      <c r="AR82" s="439">
        <f>AR78/AR81</f>
        <v>2002.8282088048675</v>
      </c>
      <c r="AS82" s="60"/>
      <c r="AT82" s="60"/>
      <c r="AU82" s="60"/>
      <c r="AV82" s="231"/>
    </row>
    <row r="83" spans="1:48">
      <c r="A83" s="182"/>
      <c r="B83" s="182"/>
      <c r="C83" s="182"/>
      <c r="D83" s="182"/>
      <c r="E83" s="182"/>
      <c r="F83" s="182"/>
      <c r="G83" s="182"/>
      <c r="H83" s="182"/>
      <c r="I83" s="182"/>
      <c r="J83" s="182"/>
      <c r="K83" s="182"/>
      <c r="L83" s="182"/>
      <c r="M83" s="182"/>
      <c r="N83" s="182"/>
      <c r="O83" s="182"/>
      <c r="P83" s="182"/>
      <c r="Q83" s="182"/>
      <c r="AB83" s="173"/>
      <c r="AC83" s="282"/>
      <c r="AD83" s="282"/>
      <c r="AE83" s="443" t="s">
        <v>696</v>
      </c>
      <c r="AF83" s="444">
        <f>U33+U36</f>
        <v>9736796.1600000001</v>
      </c>
      <c r="AG83" s="143"/>
      <c r="AH83" s="143"/>
      <c r="AI83" s="60"/>
      <c r="AJ83" s="427">
        <f>AF83/(AF83+AF72)</f>
        <v>0.43623188405797103</v>
      </c>
      <c r="AK83" s="60"/>
      <c r="AL83" s="231"/>
      <c r="AO83" s="173"/>
      <c r="AP83" s="60"/>
      <c r="AQ83" s="60"/>
      <c r="AR83" s="60"/>
      <c r="AS83" s="60"/>
      <c r="AT83" s="60"/>
      <c r="AU83" s="60"/>
      <c r="AV83" s="231"/>
    </row>
    <row r="84" spans="1:48">
      <c r="AB84" s="173"/>
      <c r="AC84" s="60"/>
      <c r="AD84" s="60"/>
      <c r="AE84" s="60"/>
      <c r="AF84" s="60" t="s">
        <v>699</v>
      </c>
      <c r="AG84" s="453">
        <f>U33*J33/$AF$83</f>
        <v>0.24714615146160113</v>
      </c>
      <c r="AH84" s="60"/>
      <c r="AI84" s="60"/>
      <c r="AJ84" s="60"/>
      <c r="AK84" s="60"/>
      <c r="AL84" s="231"/>
      <c r="AO84" s="173"/>
      <c r="AP84" s="60" t="s">
        <v>646</v>
      </c>
      <c r="AQ84" s="60"/>
      <c r="AR84" s="431">
        <f>AR82*(AR62-AR75*AR70)</f>
        <v>251698224.96000001</v>
      </c>
      <c r="AS84" s="60" t="s">
        <v>683</v>
      </c>
      <c r="AT84" s="60" t="s">
        <v>644</v>
      </c>
      <c r="AU84" s="60"/>
      <c r="AV84" s="231"/>
    </row>
    <row r="85" spans="1:48">
      <c r="B85" s="22" t="s">
        <v>209</v>
      </c>
      <c r="Q85" t="s">
        <v>291</v>
      </c>
      <c r="AB85" s="173"/>
      <c r="AC85" s="60"/>
      <c r="AD85" s="60"/>
      <c r="AE85" s="60"/>
      <c r="AF85" s="60" t="s">
        <v>700</v>
      </c>
      <c r="AG85" s="453">
        <f>U33*I33/$AF$83</f>
        <v>0.61442638452953946</v>
      </c>
      <c r="AH85" s="60"/>
      <c r="AI85" s="60"/>
      <c r="AJ85" s="60"/>
      <c r="AK85" s="60"/>
      <c r="AL85" s="231"/>
      <c r="AO85" s="173"/>
      <c r="AP85" s="60" t="s">
        <v>647</v>
      </c>
      <c r="AQ85" s="60"/>
      <c r="AR85" s="207">
        <f>AR75*AR69*AR70</f>
        <v>22320230.399999999</v>
      </c>
      <c r="AS85" s="60" t="s">
        <v>684</v>
      </c>
      <c r="AU85" s="60"/>
      <c r="AV85" s="231"/>
    </row>
    <row r="86" spans="1:48">
      <c r="C86" t="s">
        <v>194</v>
      </c>
      <c r="D86" s="145" t="s">
        <v>121</v>
      </c>
      <c r="E86" t="s">
        <v>214</v>
      </c>
      <c r="R86" s="25"/>
      <c r="S86" s="25"/>
      <c r="T86" s="580" t="s">
        <v>178</v>
      </c>
      <c r="U86" s="553"/>
      <c r="V86" s="553"/>
      <c r="W86" s="25" t="s">
        <v>141</v>
      </c>
      <c r="X86" s="25" t="s">
        <v>297</v>
      </c>
      <c r="AB86" s="173"/>
      <c r="AC86" s="60"/>
      <c r="AD86" s="60"/>
      <c r="AE86" s="60"/>
      <c r="AF86" s="60" t="s">
        <v>701</v>
      </c>
      <c r="AG86" s="453">
        <f>U36*I36/$AF$83</f>
        <v>0.13842746400885936</v>
      </c>
      <c r="AH86" s="60"/>
      <c r="AI86" s="60"/>
      <c r="AJ86" s="60"/>
      <c r="AK86" s="60"/>
      <c r="AL86" s="231"/>
      <c r="AO86" s="173"/>
      <c r="AU86" s="60"/>
      <c r="AV86" s="231"/>
    </row>
    <row r="87" spans="1:48">
      <c r="B87" s="143" t="s">
        <v>4</v>
      </c>
      <c r="C87" s="183">
        <f>V37</f>
        <v>274018455.36000001</v>
      </c>
      <c r="F87" s="143"/>
      <c r="G87" s="143"/>
      <c r="H87" s="143"/>
      <c r="R87" s="25"/>
      <c r="S87" s="25" t="s">
        <v>295</v>
      </c>
      <c r="T87" s="179" t="s">
        <v>21</v>
      </c>
      <c r="U87" s="179" t="s">
        <v>19</v>
      </c>
      <c r="V87" s="179" t="s">
        <v>23</v>
      </c>
      <c r="W87" s="25" t="s">
        <v>298</v>
      </c>
      <c r="X87" s="25" t="s">
        <v>139</v>
      </c>
      <c r="AB87" s="173"/>
      <c r="AC87" s="282"/>
      <c r="AD87" s="443" t="s">
        <v>686</v>
      </c>
      <c r="AE87" s="445">
        <f>M79</f>
        <v>11309170.550238743</v>
      </c>
      <c r="AF87" s="143"/>
      <c r="AG87" s="143"/>
      <c r="AH87" s="143"/>
      <c r="AI87" s="60"/>
      <c r="AJ87" s="60"/>
      <c r="AK87" s="60"/>
      <c r="AL87" s="231"/>
      <c r="AO87" s="173"/>
      <c r="AU87" s="60"/>
      <c r="AV87" s="231"/>
    </row>
    <row r="88" spans="1:48">
      <c r="B88" s="143" t="s">
        <v>5</v>
      </c>
      <c r="C88" s="183">
        <f>V32+V34+V35</f>
        <v>251698224.96000001</v>
      </c>
      <c r="D88" s="184">
        <f>C88/C87</f>
        <v>0.91854479155180946</v>
      </c>
      <c r="E88" s="143"/>
      <c r="F88" s="143"/>
      <c r="R88" s="25" t="s">
        <v>210</v>
      </c>
      <c r="S88" s="25">
        <f>G32</f>
        <v>3</v>
      </c>
      <c r="T88" s="47">
        <f t="shared" ref="T88:U92" si="19">I32</f>
        <v>0</v>
      </c>
      <c r="U88" s="47">
        <f t="shared" si="19"/>
        <v>1</v>
      </c>
      <c r="V88" s="47"/>
      <c r="W88" s="25">
        <f>L32</f>
        <v>60</v>
      </c>
      <c r="X88" s="25">
        <f>G49</f>
        <v>8</v>
      </c>
      <c r="AB88" s="173"/>
      <c r="AC88" s="282"/>
      <c r="AD88" s="282"/>
      <c r="AE88" s="443" t="s">
        <v>5</v>
      </c>
      <c r="AF88" s="446">
        <f>M79</f>
        <v>11309170.550238743</v>
      </c>
      <c r="AG88" s="143"/>
      <c r="AH88" s="143"/>
      <c r="AI88" s="60"/>
      <c r="AJ88" s="60"/>
      <c r="AK88" s="60"/>
      <c r="AL88" s="231"/>
      <c r="AO88" s="173"/>
      <c r="AU88" s="60"/>
      <c r="AV88" s="231"/>
    </row>
    <row r="89" spans="1:48">
      <c r="B89" t="s">
        <v>210</v>
      </c>
      <c r="C89" s="58">
        <f>V32</f>
        <v>1909440</v>
      </c>
      <c r="D89" s="145">
        <f>C89/$C$88</f>
        <v>7.5862275163181983E-3</v>
      </c>
      <c r="E89" s="158">
        <f>AC32*diesel.MJ/C89</f>
        <v>0.17899999999999999</v>
      </c>
      <c r="R89" s="25" t="s">
        <v>293</v>
      </c>
      <c r="S89" s="222">
        <f>G33</f>
        <v>16804.8</v>
      </c>
      <c r="T89" s="47">
        <f t="shared" si="19"/>
        <v>0.71314527664546801</v>
      </c>
      <c r="U89" s="47">
        <f t="shared" si="19"/>
        <v>0.28685472335453194</v>
      </c>
      <c r="V89" s="47"/>
      <c r="W89" s="25">
        <f>L33</f>
        <v>2</v>
      </c>
      <c r="X89" s="25">
        <f>G50</f>
        <v>2</v>
      </c>
      <c r="AB89" s="173"/>
      <c r="AC89" s="60"/>
      <c r="AD89" s="282"/>
      <c r="AE89" s="282"/>
      <c r="AF89" s="60" t="s">
        <v>703</v>
      </c>
      <c r="AG89" s="453">
        <f>M77/AF88</f>
        <v>0.18623577420837342</v>
      </c>
      <c r="AH89" s="60"/>
      <c r="AI89" s="60"/>
      <c r="AJ89" s="60"/>
      <c r="AK89" s="60"/>
      <c r="AL89" s="231"/>
      <c r="AO89" s="170"/>
      <c r="AP89" s="143"/>
      <c r="AQ89" s="143"/>
      <c r="AR89" s="143"/>
      <c r="AS89" s="143"/>
      <c r="AT89" s="143"/>
      <c r="AU89" s="143"/>
      <c r="AV89" s="235"/>
    </row>
    <row r="90" spans="1:48">
      <c r="B90" t="s">
        <v>211</v>
      </c>
      <c r="C90" s="58">
        <f>V34*J34</f>
        <v>194021568</v>
      </c>
      <c r="D90" s="145">
        <f>C90/$C$88</f>
        <v>0.77084996539341499</v>
      </c>
      <c r="E90" s="158">
        <f>AC34*petrol.MJ/C90</f>
        <v>0.24074999999999999</v>
      </c>
      <c r="R90" s="25" t="s">
        <v>294</v>
      </c>
      <c r="S90" s="222">
        <f>G34</f>
        <v>2591.1</v>
      </c>
      <c r="T90" s="47">
        <f t="shared" si="19"/>
        <v>0</v>
      </c>
      <c r="U90" s="47">
        <f t="shared" si="19"/>
        <v>1</v>
      </c>
      <c r="V90" s="47"/>
      <c r="W90" s="25">
        <f>L34</f>
        <v>20</v>
      </c>
      <c r="X90" s="25">
        <f>G51</f>
        <v>8</v>
      </c>
      <c r="AB90" s="173"/>
      <c r="AC90" s="60"/>
      <c r="AD90" s="282"/>
      <c r="AE90" s="282"/>
      <c r="AF90" s="60" t="s">
        <v>704</v>
      </c>
      <c r="AG90" s="453">
        <f>M78/AF88</f>
        <v>0.81376422579162655</v>
      </c>
      <c r="AH90" s="60"/>
      <c r="AI90" s="60"/>
      <c r="AJ90" s="60"/>
      <c r="AK90" s="60"/>
      <c r="AL90" s="231"/>
    </row>
    <row r="91" spans="1:48">
      <c r="B91" t="s">
        <v>213</v>
      </c>
      <c r="C91" s="58">
        <f>V35*J35</f>
        <v>7728685.8737873537</v>
      </c>
      <c r="D91" s="145">
        <f>C91/$C$88</f>
        <v>3.0706159628323165E-2</v>
      </c>
      <c r="E91" s="158">
        <f>AC35*diesel.MJ/C91</f>
        <v>0.95466666666666644</v>
      </c>
      <c r="G91" s="239">
        <f>SUMPRODUCT(C89:C91,E89:E91)</f>
        <v>54430801.036842324</v>
      </c>
      <c r="R91" s="25" t="s">
        <v>52</v>
      </c>
      <c r="S91" s="222">
        <f>G35</f>
        <v>1341.9</v>
      </c>
      <c r="T91" s="47">
        <f t="shared" si="19"/>
        <v>0.43366988094998865</v>
      </c>
      <c r="U91" s="47">
        <f t="shared" si="19"/>
        <v>0.13858833729018405</v>
      </c>
      <c r="V91" s="47">
        <f>K35</f>
        <v>0.42774178175982724</v>
      </c>
      <c r="W91" s="25">
        <f>L35</f>
        <v>3</v>
      </c>
      <c r="X91" s="25">
        <f>G52</f>
        <v>12</v>
      </c>
      <c r="AB91" s="173"/>
      <c r="AC91" s="60"/>
      <c r="AD91" s="282"/>
      <c r="AE91" s="282"/>
      <c r="AF91" s="60"/>
      <c r="AG91" s="60"/>
      <c r="AH91" s="60"/>
      <c r="AI91" s="60"/>
      <c r="AJ91" s="60"/>
      <c r="AK91" s="60"/>
      <c r="AL91" s="231"/>
    </row>
    <row r="92" spans="1:48">
      <c r="B92" t="s">
        <v>212</v>
      </c>
      <c r="C92" s="58">
        <f>V35*I35</f>
        <v>24184562.339955393</v>
      </c>
      <c r="D92" s="145">
        <f>C92/$C$88</f>
        <v>9.6085549843662243E-2</v>
      </c>
      <c r="E92" s="158">
        <f>AB35*petrol.MJ/C92</f>
        <v>1.0699999999999998</v>
      </c>
      <c r="G92" s="239">
        <f>E92*C92</f>
        <v>25877481.703752268</v>
      </c>
      <c r="R92" s="25" t="s">
        <v>54</v>
      </c>
      <c r="S92" s="25">
        <f>G36</f>
        <v>108</v>
      </c>
      <c r="T92" s="47">
        <f t="shared" si="19"/>
        <v>1</v>
      </c>
      <c r="U92" s="47">
        <f t="shared" si="19"/>
        <v>0</v>
      </c>
      <c r="V92" s="47"/>
      <c r="W92" s="25">
        <f>L36</f>
        <v>1</v>
      </c>
      <c r="X92" s="25">
        <f>G53</f>
        <v>5</v>
      </c>
      <c r="AB92" s="173"/>
      <c r="AC92" s="443" t="s">
        <v>9</v>
      </c>
      <c r="AD92" s="444">
        <f>S66+N79</f>
        <v>9701834.4077541232</v>
      </c>
      <c r="AE92" s="443" t="s">
        <v>205</v>
      </c>
      <c r="AF92" s="143"/>
      <c r="AG92" s="143"/>
      <c r="AH92" s="143"/>
      <c r="AI92" s="143"/>
      <c r="AJ92" s="143"/>
      <c r="AK92" s="60"/>
      <c r="AL92" s="231"/>
      <c r="AN92" s="280"/>
      <c r="AO92" s="188"/>
      <c r="AP92" s="188"/>
      <c r="AQ92" s="188"/>
      <c r="AR92" s="188"/>
      <c r="AS92" s="188"/>
      <c r="AT92" s="188"/>
      <c r="AU92" s="188"/>
      <c r="AV92" s="229"/>
    </row>
    <row r="93" spans="1:48">
      <c r="B93" t="s">
        <v>288</v>
      </c>
      <c r="C93" s="239">
        <f>V35*K35</f>
        <v>23853968.74625726</v>
      </c>
      <c r="D93" s="145">
        <f>C93/$C$88</f>
        <v>9.4772097618281356E-2</v>
      </c>
      <c r="E93" s="158">
        <f>AD35*LPG.MJ/C93</f>
        <v>0.50483333333333325</v>
      </c>
      <c r="G93" s="239">
        <f>E93*C93</f>
        <v>12042278.555402204</v>
      </c>
      <c r="AB93" s="173"/>
      <c r="AC93" s="60"/>
      <c r="AD93" s="60"/>
      <c r="AE93" s="8"/>
      <c r="AF93" s="60"/>
      <c r="AG93" s="60"/>
      <c r="AH93" s="60"/>
      <c r="AI93" s="60"/>
      <c r="AJ93" s="60"/>
      <c r="AK93" s="60"/>
      <c r="AL93" s="231"/>
      <c r="AN93" s="173"/>
      <c r="AO93" s="60"/>
      <c r="AP93" s="60"/>
      <c r="AQ93" s="459" t="s">
        <v>706</v>
      </c>
      <c r="AR93" s="60"/>
      <c r="AS93" s="60"/>
      <c r="AT93" s="60"/>
      <c r="AU93" s="60"/>
      <c r="AV93" s="231"/>
    </row>
    <row r="94" spans="1:48">
      <c r="B94" s="143" t="s">
        <v>6</v>
      </c>
      <c r="C94" s="183">
        <f>V33+V36</f>
        <v>22320230.399999999</v>
      </c>
      <c r="D94" s="184">
        <f>C94/C87</f>
        <v>8.1455208448190555E-2</v>
      </c>
      <c r="E94" s="143"/>
      <c r="F94" s="143"/>
      <c r="R94" s="25"/>
      <c r="S94" s="578" t="s">
        <v>799</v>
      </c>
      <c r="T94" s="579"/>
      <c r="U94" s="578" t="s">
        <v>800</v>
      </c>
      <c r="V94" s="579"/>
      <c r="W94" s="241" t="s">
        <v>801</v>
      </c>
      <c r="X94" s="241" t="s">
        <v>797</v>
      </c>
      <c r="AB94" s="173"/>
      <c r="AC94" s="60"/>
      <c r="AD94" s="60"/>
      <c r="AE94" s="443" t="s">
        <v>652</v>
      </c>
      <c r="AF94" s="443">
        <f>T61</f>
        <v>420000</v>
      </c>
      <c r="AG94" s="184">
        <f>AF94/AD92</f>
        <v>4.3290782170464379E-2</v>
      </c>
      <c r="AH94" s="143"/>
      <c r="AI94" s="60"/>
      <c r="AJ94" s="60"/>
      <c r="AK94" s="60"/>
      <c r="AL94" s="231"/>
      <c r="AN94" s="173"/>
      <c r="AO94" s="60"/>
      <c r="AP94" s="60"/>
      <c r="AQ94" s="60"/>
      <c r="AR94" s="60"/>
      <c r="AS94" s="60"/>
      <c r="AT94" s="60"/>
      <c r="AU94" s="60"/>
      <c r="AV94" s="231"/>
    </row>
    <row r="95" spans="1:48">
      <c r="B95" t="s">
        <v>215</v>
      </c>
      <c r="C95" s="131">
        <f>V33*J33</f>
        <v>6016029.2462752406</v>
      </c>
      <c r="D95" s="145">
        <f>C95/$C$94</f>
        <v>0.26953257822442733</v>
      </c>
      <c r="E95" s="158">
        <f>AC33*diesel.MJ/C95</f>
        <v>1.4320000000000002</v>
      </c>
      <c r="G95" s="239">
        <f>E95*C95</f>
        <v>8614953.8806661461</v>
      </c>
      <c r="K95" s="142">
        <f>137.3*1000000/diesel.MJ</f>
        <v>3835195.5307262572</v>
      </c>
      <c r="N95">
        <v>43.3</v>
      </c>
      <c r="O95" t="s">
        <v>289</v>
      </c>
      <c r="R95" s="25"/>
      <c r="S95" s="25" t="s">
        <v>186</v>
      </c>
      <c r="T95" s="25" t="s">
        <v>187</v>
      </c>
      <c r="U95" s="25" t="s">
        <v>188</v>
      </c>
      <c r="V95" s="25" t="s">
        <v>187</v>
      </c>
      <c r="W95" s="90" t="s">
        <v>648</v>
      </c>
      <c r="X95" s="90" t="s">
        <v>798</v>
      </c>
      <c r="AB95" s="173"/>
      <c r="AC95" s="60"/>
      <c r="AD95" s="60"/>
      <c r="AE95" s="60"/>
      <c r="AF95" s="60" t="s">
        <v>293</v>
      </c>
      <c r="AG95" s="453">
        <f>T61/AF94</f>
        <v>1</v>
      </c>
      <c r="AH95" s="60"/>
      <c r="AI95" s="60"/>
      <c r="AJ95" s="60"/>
      <c r="AK95" s="60"/>
      <c r="AL95" s="231"/>
      <c r="AN95" s="173"/>
      <c r="AO95" s="60"/>
      <c r="AP95" s="60"/>
      <c r="AQ95" s="282">
        <v>2020</v>
      </c>
      <c r="AR95" s="60"/>
      <c r="AS95" s="282">
        <v>2030</v>
      </c>
      <c r="AT95" s="60"/>
      <c r="AU95" s="60"/>
      <c r="AV95" s="231"/>
    </row>
    <row r="96" spans="1:48">
      <c r="B96" t="s">
        <v>216</v>
      </c>
      <c r="C96" s="131">
        <f>V33*I33</f>
        <v>14956361.153724756</v>
      </c>
      <c r="D96" s="145">
        <f>C96/$C$94</f>
        <v>0.67008094834562093</v>
      </c>
      <c r="E96" s="158">
        <f>AB33*petrol.MJ/C96</f>
        <v>1.6050000000000004</v>
      </c>
      <c r="G96" s="239">
        <f>E96*C96+C97*E97</f>
        <v>25519257.891728237</v>
      </c>
      <c r="N96">
        <v>0.87</v>
      </c>
      <c r="O96" t="s">
        <v>158</v>
      </c>
      <c r="R96" s="25" t="s">
        <v>210</v>
      </c>
      <c r="S96" s="47">
        <f t="shared" ref="S96:V100" si="20">K49</f>
        <v>0.75</v>
      </c>
      <c r="T96" s="47">
        <f t="shared" si="20"/>
        <v>0.25</v>
      </c>
      <c r="U96" s="25">
        <f t="shared" si="20"/>
        <v>12</v>
      </c>
      <c r="V96" s="25">
        <f t="shared" si="20"/>
        <v>8</v>
      </c>
      <c r="W96" s="90">
        <f>O49</f>
        <v>312</v>
      </c>
      <c r="X96" s="90">
        <f>P49</f>
        <v>1248</v>
      </c>
      <c r="AB96" s="173"/>
      <c r="AC96" s="60"/>
      <c r="AD96" s="60"/>
      <c r="AE96" s="60"/>
      <c r="AF96" s="60"/>
      <c r="AG96" s="60"/>
      <c r="AH96" s="60"/>
      <c r="AI96" s="60"/>
      <c r="AJ96" s="60"/>
      <c r="AK96" s="60"/>
      <c r="AL96" s="231"/>
      <c r="AN96" s="173"/>
      <c r="AO96" s="60"/>
      <c r="AP96" s="60"/>
      <c r="AQ96" s="454">
        <v>0.05</v>
      </c>
      <c r="AR96" s="60"/>
      <c r="AS96" s="454">
        <v>0.2</v>
      </c>
      <c r="AT96" s="60"/>
      <c r="AU96" s="60"/>
      <c r="AV96" s="231"/>
    </row>
    <row r="97" spans="2:48">
      <c r="B97" t="s">
        <v>217</v>
      </c>
      <c r="C97" s="58">
        <f>V36</f>
        <v>1347840</v>
      </c>
      <c r="D97" s="145">
        <f>C97/$C$94</f>
        <v>6.0386473429951695E-2</v>
      </c>
      <c r="E97" s="158">
        <f>AB36*petrol.MJ/C97</f>
        <v>1.1235000000000002</v>
      </c>
      <c r="G97" s="239"/>
      <c r="R97" s="25" t="s">
        <v>293</v>
      </c>
      <c r="S97" s="47">
        <f t="shared" si="20"/>
        <v>0.5</v>
      </c>
      <c r="T97" s="47">
        <f t="shared" si="20"/>
        <v>0.5</v>
      </c>
      <c r="U97" s="25">
        <f t="shared" si="20"/>
        <v>12</v>
      </c>
      <c r="V97" s="25">
        <f t="shared" si="20"/>
        <v>8</v>
      </c>
      <c r="W97" s="90">
        <f t="shared" ref="W97:W100" si="21">O50</f>
        <v>312</v>
      </c>
      <c r="X97" s="90">
        <f t="shared" ref="X97:X100" si="22">P50</f>
        <v>312</v>
      </c>
      <c r="AB97" s="173"/>
      <c r="AC97" s="60"/>
      <c r="AD97" s="60"/>
      <c r="AE97" s="443" t="s">
        <v>686</v>
      </c>
      <c r="AF97" s="445">
        <f>T62+N79</f>
        <v>9281834.4077541232</v>
      </c>
      <c r="AG97" s="184">
        <f>AF97/AD92</f>
        <v>0.95670921782953566</v>
      </c>
      <c r="AH97" s="143"/>
      <c r="AI97" s="60"/>
      <c r="AJ97" s="60"/>
      <c r="AK97" s="60"/>
      <c r="AL97" s="231"/>
      <c r="AN97" s="173"/>
      <c r="AO97" s="60"/>
      <c r="AP97" s="60">
        <v>2013</v>
      </c>
      <c r="AQ97" s="60"/>
      <c r="AR97" s="60"/>
      <c r="AS97" s="60"/>
      <c r="AT97" s="60"/>
      <c r="AU97" s="60"/>
      <c r="AV97" s="231"/>
    </row>
    <row r="98" spans="2:48">
      <c r="N98">
        <f>1000/N96</f>
        <v>1149.4252873563219</v>
      </c>
      <c r="O98" t="s">
        <v>275</v>
      </c>
      <c r="R98" s="25" t="s">
        <v>294</v>
      </c>
      <c r="S98" s="47">
        <f t="shared" si="20"/>
        <v>0.5</v>
      </c>
      <c r="T98" s="47">
        <f t="shared" si="20"/>
        <v>0.5</v>
      </c>
      <c r="U98" s="25">
        <f t="shared" si="20"/>
        <v>12</v>
      </c>
      <c r="V98" s="25">
        <f t="shared" si="20"/>
        <v>8</v>
      </c>
      <c r="W98" s="90">
        <f t="shared" si="21"/>
        <v>312</v>
      </c>
      <c r="X98" s="90">
        <f t="shared" si="22"/>
        <v>1248</v>
      </c>
      <c r="AB98" s="173"/>
      <c r="AC98" s="60"/>
      <c r="AD98" s="60"/>
      <c r="AE98" s="60"/>
      <c r="AF98" s="60" t="s">
        <v>694</v>
      </c>
      <c r="AG98" s="453">
        <f>(N77+T62)/AF97</f>
        <v>1</v>
      </c>
      <c r="AH98" s="60"/>
      <c r="AI98" s="60"/>
      <c r="AJ98" s="60"/>
      <c r="AK98" s="60"/>
      <c r="AL98" s="231"/>
      <c r="AN98" s="173" t="s">
        <v>707</v>
      </c>
      <c r="AO98" s="60" t="s">
        <v>210</v>
      </c>
      <c r="AP98" s="453">
        <f>AG67</f>
        <v>4.8460804093968732E-3</v>
      </c>
      <c r="AQ98" s="458">
        <f>(1-AQ$96)*$AP98</f>
        <v>4.603776388927029E-3</v>
      </c>
      <c r="AR98" s="458"/>
      <c r="AS98" s="458">
        <f>(1-AS$96)*$AP98</f>
        <v>3.8768643275174986E-3</v>
      </c>
      <c r="AT98" s="60"/>
      <c r="AU98" s="60"/>
      <c r="AV98" s="231"/>
    </row>
    <row r="99" spans="2:48">
      <c r="C99" t="s">
        <v>205</v>
      </c>
      <c r="D99" t="s">
        <v>121</v>
      </c>
      <c r="E99" t="s">
        <v>220</v>
      </c>
      <c r="N99">
        <f>N95*1000/N98</f>
        <v>37.670999999999999</v>
      </c>
      <c r="O99" t="s">
        <v>159</v>
      </c>
      <c r="R99" s="25" t="s">
        <v>52</v>
      </c>
      <c r="S99" s="47">
        <f t="shared" si="20"/>
        <v>0.30000000000000004</v>
      </c>
      <c r="T99" s="47">
        <f t="shared" si="20"/>
        <v>0.7</v>
      </c>
      <c r="U99" s="25">
        <f t="shared" si="20"/>
        <v>12</v>
      </c>
      <c r="V99" s="25">
        <f t="shared" si="20"/>
        <v>8</v>
      </c>
      <c r="W99" s="90">
        <f t="shared" si="21"/>
        <v>312</v>
      </c>
      <c r="X99" s="90">
        <f t="shared" si="22"/>
        <v>1872</v>
      </c>
      <c r="AB99" s="170"/>
      <c r="AC99" s="143"/>
      <c r="AD99" s="143"/>
      <c r="AE99" s="143"/>
      <c r="AF99" s="143"/>
      <c r="AG99" s="143"/>
      <c r="AH99" s="143"/>
      <c r="AI99" s="143"/>
      <c r="AJ99" s="143"/>
      <c r="AK99" s="143"/>
      <c r="AL99" s="235"/>
      <c r="AN99" s="173"/>
      <c r="AO99" s="60" t="s">
        <v>294</v>
      </c>
      <c r="AP99" s="453">
        <f>AG68</f>
        <v>0.93012436657690645</v>
      </c>
      <c r="AQ99" s="458">
        <f>(1-AQ$96)*$AP99</f>
        <v>0.88361814824806106</v>
      </c>
      <c r="AR99" s="458"/>
      <c r="AS99" s="458">
        <f>(1-AS$96)*$AP99</f>
        <v>0.74409949326152525</v>
      </c>
      <c r="AT99" s="60"/>
      <c r="AU99" s="60"/>
      <c r="AV99" s="231"/>
    </row>
    <row r="100" spans="2:48">
      <c r="B100" s="143" t="s">
        <v>9</v>
      </c>
      <c r="C100" s="183">
        <f>S66</f>
        <v>6720000</v>
      </c>
      <c r="D100" s="143"/>
      <c r="E100" s="143"/>
      <c r="F100" s="143"/>
      <c r="G100" s="143"/>
      <c r="H100" s="143"/>
      <c r="R100" s="25" t="s">
        <v>54</v>
      </c>
      <c r="S100" s="47">
        <f t="shared" si="20"/>
        <v>0</v>
      </c>
      <c r="T100" s="47">
        <f t="shared" si="20"/>
        <v>1</v>
      </c>
      <c r="U100" s="25">
        <f t="shared" si="20"/>
        <v>12</v>
      </c>
      <c r="V100" s="25">
        <f t="shared" si="20"/>
        <v>8</v>
      </c>
      <c r="W100" s="90">
        <f t="shared" si="21"/>
        <v>312</v>
      </c>
      <c r="X100" s="90">
        <f t="shared" si="22"/>
        <v>780</v>
      </c>
      <c r="AN100" s="173"/>
      <c r="AO100" s="60"/>
      <c r="AP100" s="60"/>
      <c r="AQ100" s="60"/>
      <c r="AR100" s="60"/>
      <c r="AS100" s="60"/>
      <c r="AT100" s="60"/>
      <c r="AU100" s="60"/>
      <c r="AV100" s="231"/>
    </row>
    <row r="101" spans="2:48" ht="16.5" thickBot="1">
      <c r="B101" t="s">
        <v>219</v>
      </c>
      <c r="C101" s="142">
        <f>T61</f>
        <v>420000</v>
      </c>
      <c r="D101" s="145">
        <f>C101/$C$100</f>
        <v>6.25E-2</v>
      </c>
      <c r="E101" s="158">
        <f>W61*diesel.MJ/C101</f>
        <v>12.888</v>
      </c>
      <c r="G101">
        <f>SUMPRODUCT(C101:C102,E101:E102)</f>
        <v>9698220</v>
      </c>
      <c r="AN101" s="173" t="s">
        <v>652</v>
      </c>
      <c r="AO101" s="60" t="s">
        <v>210</v>
      </c>
      <c r="AP101" s="453">
        <f>AG78</f>
        <v>2.0847883418635922E-2</v>
      </c>
      <c r="AQ101" s="458">
        <f t="shared" ref="AQ101:AQ102" si="23">(1-AQ$96)*$AP101</f>
        <v>1.9805489247704124E-2</v>
      </c>
      <c r="AR101" s="60"/>
      <c r="AS101" s="458">
        <f t="shared" ref="AS101:AS102" si="24">(1-AS$96)*$AP101</f>
        <v>1.6678306734908738E-2</v>
      </c>
      <c r="AT101" s="60"/>
      <c r="AU101" s="60"/>
      <c r="AV101" s="231"/>
    </row>
    <row r="102" spans="2:48">
      <c r="B102" t="s">
        <v>218</v>
      </c>
      <c r="C102" s="142">
        <f>T62</f>
        <v>6300000</v>
      </c>
      <c r="D102" s="145">
        <f>C102/$C$100</f>
        <v>0.9375</v>
      </c>
      <c r="E102" s="158">
        <f>W62*diesel.MJ/C102</f>
        <v>0.68020000000000003</v>
      </c>
      <c r="R102" s="568"/>
      <c r="S102" s="570" t="s">
        <v>802</v>
      </c>
      <c r="T102" s="571"/>
      <c r="U102" s="572" t="s">
        <v>208</v>
      </c>
      <c r="V102" s="570" t="s">
        <v>804</v>
      </c>
      <c r="W102" s="571"/>
      <c r="X102" s="576" t="s">
        <v>805</v>
      </c>
      <c r="Y102" s="571"/>
      <c r="Z102" s="468" t="s">
        <v>655</v>
      </c>
      <c r="AN102" s="173"/>
      <c r="AO102" s="60" t="s">
        <v>294</v>
      </c>
      <c r="AP102" s="453">
        <f>AG79</f>
        <v>0</v>
      </c>
      <c r="AQ102" s="458">
        <f t="shared" si="23"/>
        <v>0</v>
      </c>
      <c r="AR102" s="60"/>
      <c r="AS102" s="458">
        <f t="shared" si="24"/>
        <v>0</v>
      </c>
      <c r="AT102" s="60"/>
      <c r="AU102" s="60"/>
      <c r="AV102" s="231"/>
    </row>
    <row r="103" spans="2:48" ht="16.5" thickBot="1">
      <c r="R103" s="569"/>
      <c r="S103" s="574" t="s">
        <v>803</v>
      </c>
      <c r="T103" s="575"/>
      <c r="U103" s="573"/>
      <c r="V103" s="574"/>
      <c r="W103" s="575"/>
      <c r="X103" s="577"/>
      <c r="Y103" s="575"/>
      <c r="Z103" s="469" t="s">
        <v>806</v>
      </c>
      <c r="AN103" s="173"/>
      <c r="AO103" s="60"/>
      <c r="AP103" s="60"/>
      <c r="AQ103" s="60"/>
      <c r="AR103" s="60"/>
      <c r="AS103" s="60"/>
      <c r="AT103" s="60"/>
      <c r="AU103" s="60"/>
      <c r="AV103" s="231"/>
    </row>
    <row r="104" spans="2:48" ht="16.5" thickBot="1">
      <c r="R104" s="470"/>
      <c r="S104" s="471" t="s">
        <v>188</v>
      </c>
      <c r="T104" s="471" t="s">
        <v>652</v>
      </c>
      <c r="U104" s="471" t="s">
        <v>192</v>
      </c>
      <c r="V104" s="471" t="s">
        <v>188</v>
      </c>
      <c r="W104" s="471" t="s">
        <v>187</v>
      </c>
      <c r="X104" s="471" t="s">
        <v>188</v>
      </c>
      <c r="Y104" s="471" t="s">
        <v>652</v>
      </c>
      <c r="Z104" s="471" t="s">
        <v>272</v>
      </c>
      <c r="AN104" s="170"/>
      <c r="AO104" s="143"/>
      <c r="AP104" s="143"/>
      <c r="AQ104" s="143"/>
      <c r="AR104" s="143"/>
      <c r="AS104" s="143"/>
      <c r="AT104" s="143"/>
      <c r="AU104" s="143"/>
      <c r="AV104" s="235"/>
    </row>
    <row r="105" spans="2:48" ht="16.5" thickBot="1">
      <c r="R105" s="470" t="s">
        <v>210</v>
      </c>
      <c r="S105" s="472">
        <f>Q49</f>
        <v>22464</v>
      </c>
      <c r="T105" s="472">
        <f>R49</f>
        <v>4992</v>
      </c>
      <c r="U105" s="472">
        <f>S49</f>
        <v>27456</v>
      </c>
      <c r="V105" s="474">
        <f>T49*100</f>
        <v>25</v>
      </c>
      <c r="W105" s="474">
        <f>U49*100</f>
        <v>100</v>
      </c>
      <c r="X105" s="472">
        <f>V49</f>
        <v>5616</v>
      </c>
      <c r="Y105" s="472">
        <f>W49</f>
        <v>4992</v>
      </c>
      <c r="Z105" s="472">
        <f>X49</f>
        <v>10608</v>
      </c>
    </row>
    <row r="106" spans="2:48" ht="16.5" thickBot="1">
      <c r="B106" s="480"/>
      <c r="C106" s="481"/>
      <c r="D106" s="481"/>
      <c r="E106" s="481"/>
      <c r="R106" s="470" t="s">
        <v>807</v>
      </c>
      <c r="S106" s="472">
        <f t="shared" ref="S106:T106" si="25">Q50</f>
        <v>3744</v>
      </c>
      <c r="T106" s="472">
        <f t="shared" si="25"/>
        <v>2496</v>
      </c>
      <c r="U106" s="472">
        <f>S50</f>
        <v>6240</v>
      </c>
      <c r="V106" s="474">
        <f t="shared" ref="V106:W106" si="26">T50*100</f>
        <v>10</v>
      </c>
      <c r="W106" s="474">
        <f t="shared" si="26"/>
        <v>10</v>
      </c>
      <c r="X106" s="472">
        <f t="shared" ref="X106:Z106" si="27">V50</f>
        <v>374.40000000000003</v>
      </c>
      <c r="Y106" s="472">
        <f t="shared" si="27"/>
        <v>249.60000000000002</v>
      </c>
      <c r="Z106" s="472">
        <f t="shared" si="27"/>
        <v>624</v>
      </c>
      <c r="AC106" s="187"/>
    </row>
    <row r="107" spans="2:48" ht="16.5" thickBot="1">
      <c r="B107" s="482"/>
      <c r="C107" s="483"/>
      <c r="D107" s="484"/>
      <c r="E107" s="484"/>
      <c r="R107" s="470" t="s">
        <v>808</v>
      </c>
      <c r="S107" s="472">
        <f t="shared" ref="S107:U107" si="28">Q51</f>
        <v>14976</v>
      </c>
      <c r="T107" s="472">
        <f t="shared" si="28"/>
        <v>9984</v>
      </c>
      <c r="U107" s="472">
        <f t="shared" si="28"/>
        <v>24960</v>
      </c>
      <c r="V107" s="474">
        <f t="shared" ref="V107:W107" si="29">T51*100</f>
        <v>25</v>
      </c>
      <c r="W107" s="474">
        <f t="shared" si="29"/>
        <v>0</v>
      </c>
      <c r="X107" s="472">
        <f t="shared" ref="X107:Z107" si="30">V51</f>
        <v>3744</v>
      </c>
      <c r="Y107" s="472">
        <f t="shared" si="30"/>
        <v>0</v>
      </c>
      <c r="Z107" s="472">
        <f t="shared" si="30"/>
        <v>3744</v>
      </c>
    </row>
    <row r="108" spans="2:48" ht="16.5" thickBot="1">
      <c r="B108" s="482"/>
      <c r="C108" s="483"/>
      <c r="D108" s="485"/>
      <c r="E108" s="484"/>
      <c r="R108" s="470" t="s">
        <v>52</v>
      </c>
      <c r="S108" s="472">
        <f t="shared" ref="S108:U108" si="31">Q52</f>
        <v>13478.400000000003</v>
      </c>
      <c r="T108" s="472">
        <f t="shared" si="31"/>
        <v>20966.399999999998</v>
      </c>
      <c r="U108" s="472">
        <f t="shared" si="31"/>
        <v>34444.800000000003</v>
      </c>
      <c r="V108" s="474">
        <f t="shared" ref="V108:W108" si="32">T52*100</f>
        <v>25</v>
      </c>
      <c r="W108" s="474">
        <f t="shared" si="32"/>
        <v>50</v>
      </c>
      <c r="X108" s="472">
        <f t="shared" ref="X108:Z108" si="33">V52</f>
        <v>3369.6000000000008</v>
      </c>
      <c r="Y108" s="472">
        <f t="shared" si="33"/>
        <v>10483.199999999999</v>
      </c>
      <c r="Z108" s="472">
        <f t="shared" si="33"/>
        <v>13852.8</v>
      </c>
      <c r="AB108" s="241" t="str">
        <f>AB62</f>
        <v>Locally refueled</v>
      </c>
      <c r="AC108" s="241" t="str">
        <f>AE63</f>
        <v>Pass-km</v>
      </c>
      <c r="AD108" s="241" t="s">
        <v>814</v>
      </c>
      <c r="AE108" s="25" t="s">
        <v>214</v>
      </c>
    </row>
    <row r="109" spans="2:48" ht="16.5" thickBot="1">
      <c r="B109" s="486"/>
      <c r="C109" s="487"/>
      <c r="D109" s="488"/>
      <c r="E109" s="489"/>
      <c r="F109" s="158"/>
      <c r="R109" s="470" t="s">
        <v>217</v>
      </c>
      <c r="S109" s="472">
        <f t="shared" ref="S109:U109" si="34">Q53</f>
        <v>0</v>
      </c>
      <c r="T109" s="472">
        <f t="shared" si="34"/>
        <v>12480</v>
      </c>
      <c r="U109" s="472">
        <f t="shared" si="34"/>
        <v>12480</v>
      </c>
      <c r="V109" s="474">
        <f t="shared" ref="V109:W109" si="35">T53*100</f>
        <v>0</v>
      </c>
      <c r="W109" s="474">
        <f t="shared" si="35"/>
        <v>100</v>
      </c>
      <c r="X109" s="472">
        <f t="shared" ref="X109:Z109" si="36">V53</f>
        <v>0</v>
      </c>
      <c r="Y109" s="472">
        <f t="shared" si="36"/>
        <v>12480</v>
      </c>
      <c r="Z109" s="472">
        <f t="shared" si="36"/>
        <v>12480</v>
      </c>
      <c r="AB109" s="241" t="str">
        <f>AC63</f>
        <v>Passenger</v>
      </c>
      <c r="AC109" s="501">
        <f>AD63</f>
        <v>285327625.91023874</v>
      </c>
      <c r="AD109" s="25"/>
      <c r="AE109" s="25"/>
    </row>
    <row r="110" spans="2:48" ht="16.5" thickBot="1">
      <c r="B110" s="486"/>
      <c r="C110" s="487"/>
      <c r="D110" s="488"/>
      <c r="E110" s="489"/>
      <c r="AB110" s="241" t="str">
        <f>AD65</f>
        <v>Transboundary</v>
      </c>
      <c r="AC110" s="500">
        <f>AE65</f>
        <v>221180880.96000001</v>
      </c>
      <c r="AD110" s="25"/>
      <c r="AE110" s="25"/>
    </row>
    <row r="111" spans="2:48" ht="29.25" thickBot="1">
      <c r="B111" s="486"/>
      <c r="C111" s="487"/>
      <c r="D111" s="488"/>
      <c r="E111" s="489"/>
      <c r="R111" s="582" t="s">
        <v>809</v>
      </c>
      <c r="S111" s="582" t="s">
        <v>810</v>
      </c>
      <c r="T111" s="475" t="s">
        <v>655</v>
      </c>
      <c r="U111" s="475" t="s">
        <v>812</v>
      </c>
      <c r="AB111" s="241" t="str">
        <f>AE66</f>
        <v xml:space="preserve">Public </v>
      </c>
      <c r="AC111" s="499">
        <f>AF66</f>
        <v>208597446.72</v>
      </c>
      <c r="AD111" s="25"/>
      <c r="AE111" s="25"/>
    </row>
    <row r="112" spans="2:48" ht="29.25" thickBot="1">
      <c r="B112" s="486"/>
      <c r="C112" s="487"/>
      <c r="D112" s="488"/>
      <c r="E112" s="489"/>
      <c r="R112" s="583"/>
      <c r="S112" s="583"/>
      <c r="T112" s="476" t="s">
        <v>811</v>
      </c>
      <c r="U112" s="476" t="s">
        <v>813</v>
      </c>
      <c r="W112" s="25"/>
      <c r="X112" s="241" t="s">
        <v>208</v>
      </c>
      <c r="Y112" s="241" t="s">
        <v>625</v>
      </c>
      <c r="Z112" s="241" t="s">
        <v>626</v>
      </c>
      <c r="AB112" s="25" t="str">
        <f>AF67</f>
        <v>Bus</v>
      </c>
      <c r="AC112" s="216">
        <f>$AC$111*AH112</f>
        <v>1010880</v>
      </c>
      <c r="AD112" s="492">
        <f>AH112</f>
        <v>4.8460804093968732E-3</v>
      </c>
      <c r="AE112" s="497">
        <f>E89</f>
        <v>0.17899999999999999</v>
      </c>
      <c r="AH112">
        <f>AG67</f>
        <v>4.8460804093968732E-3</v>
      </c>
    </row>
    <row r="113" spans="2:34" ht="16.5" thickBot="1">
      <c r="B113" s="486"/>
      <c r="C113" s="487"/>
      <c r="D113" s="488"/>
      <c r="E113" s="489"/>
      <c r="R113" s="477" t="s">
        <v>210</v>
      </c>
      <c r="S113" s="478">
        <f>F49</f>
        <v>60</v>
      </c>
      <c r="T113" s="479">
        <f>Z105</f>
        <v>10608</v>
      </c>
      <c r="U113" s="479">
        <f>V32</f>
        <v>1909440</v>
      </c>
      <c r="W113" s="25"/>
      <c r="X113" s="25" t="s">
        <v>292</v>
      </c>
      <c r="Y113" s="25" t="s">
        <v>292</v>
      </c>
      <c r="Z113" s="25" t="s">
        <v>194</v>
      </c>
      <c r="AB113" s="25" t="str">
        <f>AF68</f>
        <v>Minibus D</v>
      </c>
      <c r="AC113" s="216">
        <f>$AC$111*AH113</f>
        <v>194021568</v>
      </c>
      <c r="AD113" s="492">
        <f>AH113</f>
        <v>0.93012436657690645</v>
      </c>
      <c r="AE113" s="497">
        <f t="shared" ref="AE113:AE119" si="37">E90</f>
        <v>0.24074999999999999</v>
      </c>
      <c r="AH113">
        <f>AG68</f>
        <v>0.93012436657690645</v>
      </c>
    </row>
    <row r="114" spans="2:34" ht="16.5" thickBot="1">
      <c r="B114" s="482"/>
      <c r="C114" s="483"/>
      <c r="D114" s="485"/>
      <c r="E114" s="490"/>
      <c r="R114" s="477" t="s">
        <v>807</v>
      </c>
      <c r="S114" s="478">
        <f t="shared" ref="S114:S116" si="38">F50</f>
        <v>2</v>
      </c>
      <c r="T114" s="479">
        <f t="shared" ref="T114:T117" si="39">Z106</f>
        <v>624</v>
      </c>
      <c r="U114" s="479">
        <f>V33</f>
        <v>20972390.399999999</v>
      </c>
      <c r="W114" s="25" t="s">
        <v>210</v>
      </c>
      <c r="X114" s="25">
        <f>S49</f>
        <v>27456</v>
      </c>
      <c r="Y114" s="245">
        <f>X49</f>
        <v>10608</v>
      </c>
      <c r="Z114" s="245">
        <f>V32</f>
        <v>1909440</v>
      </c>
      <c r="AB114" s="25" t="str">
        <f>AF69</f>
        <v>Taxi D</v>
      </c>
      <c r="AC114" s="216">
        <f>$AC$111*AH114</f>
        <v>1879950.6179482753</v>
      </c>
      <c r="AD114" s="492">
        <f>AH114</f>
        <v>9.012337626892096E-3</v>
      </c>
      <c r="AE114" s="497">
        <f t="shared" si="37"/>
        <v>0.95466666666666644</v>
      </c>
      <c r="AH114">
        <f>AG69</f>
        <v>9.012337626892096E-3</v>
      </c>
    </row>
    <row r="115" spans="2:34" ht="16.5" thickBot="1">
      <c r="B115" s="486"/>
      <c r="C115" s="491"/>
      <c r="D115" s="488"/>
      <c r="E115" s="489"/>
      <c r="R115" s="477" t="s">
        <v>808</v>
      </c>
      <c r="S115" s="478">
        <f t="shared" si="38"/>
        <v>20</v>
      </c>
      <c r="T115" s="479">
        <f t="shared" si="39"/>
        <v>3744</v>
      </c>
      <c r="U115" s="479">
        <f>V34</f>
        <v>194021568</v>
      </c>
      <c r="W115" s="25" t="s">
        <v>293</v>
      </c>
      <c r="X115" s="25">
        <f>S50</f>
        <v>6240</v>
      </c>
      <c r="Y115" s="245">
        <f>X50</f>
        <v>624</v>
      </c>
      <c r="Z115" s="245">
        <f>V33</f>
        <v>20972390.399999999</v>
      </c>
      <c r="AB115" s="25" t="str">
        <f>AF70</f>
        <v>Taxi P</v>
      </c>
      <c r="AC115" s="216">
        <f>$AC$111*AH115</f>
        <v>5882731.37998915</v>
      </c>
      <c r="AD115" s="492">
        <f>AH115</f>
        <v>2.8201358513680806E-2</v>
      </c>
      <c r="AE115" s="497">
        <f t="shared" si="37"/>
        <v>1.0699999999999998</v>
      </c>
      <c r="AH115">
        <f>AG70</f>
        <v>2.8201358513680806E-2</v>
      </c>
    </row>
    <row r="116" spans="2:34" ht="16.5" thickBot="1">
      <c r="B116" s="486"/>
      <c r="C116" s="491"/>
      <c r="D116" s="488"/>
      <c r="E116" s="489"/>
      <c r="R116" s="477" t="s">
        <v>52</v>
      </c>
      <c r="S116" s="478">
        <f t="shared" si="38"/>
        <v>3</v>
      </c>
      <c r="T116" s="479">
        <f t="shared" si="39"/>
        <v>13852.8</v>
      </c>
      <c r="U116" s="479">
        <f>V35</f>
        <v>55767216.960000008</v>
      </c>
      <c r="W116" s="25" t="s">
        <v>294</v>
      </c>
      <c r="X116" s="25">
        <f>S51</f>
        <v>24960</v>
      </c>
      <c r="Y116" s="245">
        <f>X51</f>
        <v>3744</v>
      </c>
      <c r="Z116" s="245">
        <f>V34</f>
        <v>194021568</v>
      </c>
      <c r="AB116" s="25" t="str">
        <f>AF71</f>
        <v>Taxi LPG</v>
      </c>
      <c r="AC116" s="216">
        <f>$AC$111*AH116</f>
        <v>5802316.7220625766</v>
      </c>
      <c r="AD116" s="492">
        <f>AH116</f>
        <v>2.7815856873123747E-2</v>
      </c>
      <c r="AE116" s="497">
        <f t="shared" si="37"/>
        <v>0.50483333333333325</v>
      </c>
      <c r="AH116">
        <f>AG71</f>
        <v>2.7815856873123747E-2</v>
      </c>
    </row>
    <row r="117" spans="2:34" ht="16.5" thickBot="1">
      <c r="B117" s="486"/>
      <c r="C117" s="487"/>
      <c r="D117" s="488"/>
      <c r="E117" s="489"/>
      <c r="R117" s="477" t="s">
        <v>217</v>
      </c>
      <c r="S117" s="478">
        <f>F53</f>
        <v>1</v>
      </c>
      <c r="T117" s="479">
        <f t="shared" si="39"/>
        <v>12480</v>
      </c>
      <c r="U117" s="479">
        <f>V36</f>
        <v>1347840</v>
      </c>
      <c r="W117" s="25" t="s">
        <v>52</v>
      </c>
      <c r="X117" s="25">
        <f>S52</f>
        <v>34444.800000000003</v>
      </c>
      <c r="Y117" s="245">
        <f>X52</f>
        <v>13852.8</v>
      </c>
      <c r="Z117" s="245">
        <f>V35</f>
        <v>55767216.960000008</v>
      </c>
      <c r="AB117" s="241" t="str">
        <f>AE72</f>
        <v xml:space="preserve">Prvt. </v>
      </c>
      <c r="AC117" s="499">
        <f>AF72</f>
        <v>12583434.24</v>
      </c>
      <c r="AD117" s="492"/>
      <c r="AE117" s="25"/>
    </row>
    <row r="118" spans="2:34">
      <c r="W118" s="25" t="s">
        <v>54</v>
      </c>
      <c r="X118" s="25">
        <f>S53</f>
        <v>12480</v>
      </c>
      <c r="Y118" s="245">
        <f>X53</f>
        <v>12480</v>
      </c>
      <c r="Z118" s="245">
        <f>V36</f>
        <v>1347840</v>
      </c>
      <c r="AB118" s="25" t="str">
        <f>AF73</f>
        <v>Car D</v>
      </c>
      <c r="AC118" s="216">
        <f>$AC$117*AH118</f>
        <v>3609617.5477651451</v>
      </c>
      <c r="AD118" s="492">
        <f>AH118</f>
        <v>0.28685472335453194</v>
      </c>
      <c r="AE118" s="497">
        <f t="shared" si="37"/>
        <v>1.4320000000000002</v>
      </c>
      <c r="AH118">
        <f>AG73</f>
        <v>0.28685472335453194</v>
      </c>
    </row>
    <row r="119" spans="2:34">
      <c r="AB119" s="25" t="str">
        <f>AF74</f>
        <v>Car P</v>
      </c>
      <c r="AC119" s="216">
        <f>$AC$117*AH119</f>
        <v>8973816.6922348551</v>
      </c>
      <c r="AD119" s="492">
        <f>AH119</f>
        <v>0.71314527664546801</v>
      </c>
      <c r="AE119" s="497">
        <f t="shared" si="37"/>
        <v>1.6050000000000004</v>
      </c>
      <c r="AH119">
        <f>AG74</f>
        <v>0.71314527664546801</v>
      </c>
    </row>
    <row r="120" spans="2:34">
      <c r="AB120" s="241" t="str">
        <f>AD76</f>
        <v>Local</v>
      </c>
      <c r="AC120" s="499">
        <f>AE76</f>
        <v>52837574.400000006</v>
      </c>
      <c r="AD120" s="492"/>
      <c r="AE120" s="25"/>
    </row>
    <row r="121" spans="2:34">
      <c r="AB121" s="241" t="str">
        <f>AE77</f>
        <v>Public</v>
      </c>
      <c r="AC121" s="499">
        <f>AF77</f>
        <v>43100778.240000002</v>
      </c>
      <c r="AD121" s="492"/>
      <c r="AE121" s="25"/>
    </row>
    <row r="122" spans="2:34">
      <c r="AB122" s="25" t="str">
        <f>AF78</f>
        <v>Bus</v>
      </c>
      <c r="AC122" s="216">
        <f>$AC$121*AH122</f>
        <v>898560</v>
      </c>
      <c r="AD122" s="492">
        <f>AH122</f>
        <v>2.0847883418635922E-2</v>
      </c>
      <c r="AE122" s="497">
        <f>AE112</f>
        <v>0.17899999999999999</v>
      </c>
      <c r="AH122">
        <f>AG78</f>
        <v>2.0847883418635922E-2</v>
      </c>
    </row>
    <row r="123" spans="2:34">
      <c r="R123" s="25"/>
      <c r="S123" s="553" t="s">
        <v>29</v>
      </c>
      <c r="T123" s="553"/>
      <c r="U123" s="553"/>
      <c r="V123" s="553" t="s">
        <v>57</v>
      </c>
      <c r="W123" s="553"/>
      <c r="X123" s="553"/>
      <c r="AB123" s="25" t="str">
        <f>AF79</f>
        <v>Minibus D</v>
      </c>
      <c r="AC123" s="216">
        <f>$AC$121*AH123</f>
        <v>0</v>
      </c>
      <c r="AD123" s="492">
        <f>AH123</f>
        <v>0</v>
      </c>
      <c r="AE123" s="497">
        <f t="shared" ref="AE123:AE129" si="40">AE113</f>
        <v>0.24074999999999999</v>
      </c>
    </row>
    <row r="124" spans="2:34">
      <c r="R124" s="25"/>
      <c r="S124" s="179" t="s">
        <v>21</v>
      </c>
      <c r="T124" s="179" t="s">
        <v>19</v>
      </c>
      <c r="U124" s="25" t="s">
        <v>23</v>
      </c>
      <c r="V124" s="179" t="s">
        <v>21</v>
      </c>
      <c r="W124" s="179" t="s">
        <v>19</v>
      </c>
      <c r="X124" s="25" t="s">
        <v>23</v>
      </c>
      <c r="AB124" s="25" t="str">
        <f>AF80</f>
        <v>Taxi P</v>
      </c>
      <c r="AC124" s="216">
        <f>$AC$121*AH124</f>
        <v>18301830.959966242</v>
      </c>
      <c r="AD124" s="492">
        <f>AH124</f>
        <v>0.4246287818297696</v>
      </c>
      <c r="AE124" s="497">
        <f t="shared" si="40"/>
        <v>0.95466666666666644</v>
      </c>
      <c r="AH124">
        <f>AG80</f>
        <v>0.4246287818297696</v>
      </c>
    </row>
    <row r="125" spans="2:34">
      <c r="R125" s="25" t="s">
        <v>210</v>
      </c>
      <c r="S125" s="25">
        <f t="shared" ref="S125:T128" si="41">X32</f>
        <v>35</v>
      </c>
      <c r="T125" s="25">
        <f t="shared" si="41"/>
        <v>30</v>
      </c>
      <c r="U125" s="25"/>
      <c r="V125" s="216">
        <f t="shared" ref="V125:X129" si="42">AB32</f>
        <v>0</v>
      </c>
      <c r="W125" s="216">
        <f t="shared" si="42"/>
        <v>9547.2000000000007</v>
      </c>
      <c r="X125" s="216">
        <f t="shared" si="42"/>
        <v>0</v>
      </c>
      <c r="AB125" s="25" t="str">
        <f>AF81</f>
        <v>Taxi D</v>
      </c>
      <c r="AC125" s="216">
        <f>$AC$121*AH125</f>
        <v>5848735.2558390778</v>
      </c>
      <c r="AD125" s="492">
        <f>AH125</f>
        <v>0.13569906379117569</v>
      </c>
      <c r="AE125" s="497">
        <f t="shared" si="40"/>
        <v>1.0699999999999998</v>
      </c>
      <c r="AH125">
        <f>AG81</f>
        <v>0.13569906379117569</v>
      </c>
    </row>
    <row r="126" spans="2:34">
      <c r="R126" s="25" t="s">
        <v>293</v>
      </c>
      <c r="S126" s="25">
        <f t="shared" si="41"/>
        <v>10</v>
      </c>
      <c r="T126" s="25">
        <f t="shared" si="41"/>
        <v>8</v>
      </c>
      <c r="U126" s="25"/>
      <c r="V126" s="216">
        <f t="shared" si="42"/>
        <v>747818.05768623797</v>
      </c>
      <c r="W126" s="216">
        <f t="shared" si="42"/>
        <v>240641.16985100968</v>
      </c>
      <c r="X126" s="216">
        <f t="shared" si="42"/>
        <v>0</v>
      </c>
      <c r="AB126" s="25" t="str">
        <f>AF82</f>
        <v>Taxi LPG</v>
      </c>
      <c r="AC126" s="216">
        <f>$AC$121*AH126</f>
        <v>18051652.02419468</v>
      </c>
      <c r="AD126" s="492">
        <f>AH126</f>
        <v>0.41882427096041874</v>
      </c>
      <c r="AE126" s="497">
        <f t="shared" si="40"/>
        <v>0.50483333333333325</v>
      </c>
      <c r="AH126">
        <f>AG82</f>
        <v>0.41882427096041874</v>
      </c>
    </row>
    <row r="127" spans="2:34">
      <c r="R127" s="25" t="s">
        <v>294</v>
      </c>
      <c r="S127" s="25">
        <f t="shared" si="41"/>
        <v>18</v>
      </c>
      <c r="T127" s="25">
        <f t="shared" si="41"/>
        <v>15</v>
      </c>
      <c r="U127" s="25"/>
      <c r="V127" s="216">
        <f t="shared" si="42"/>
        <v>0</v>
      </c>
      <c r="W127" s="216">
        <f t="shared" si="42"/>
        <v>1455161.76</v>
      </c>
      <c r="X127" s="216">
        <f t="shared" si="42"/>
        <v>0</v>
      </c>
      <c r="AB127" s="241" t="str">
        <f>AE83</f>
        <v xml:space="preserve">Prvt. </v>
      </c>
      <c r="AC127" s="499">
        <f>AF83</f>
        <v>9736796.1600000001</v>
      </c>
      <c r="AD127" s="492"/>
      <c r="AE127" s="25"/>
    </row>
    <row r="128" spans="2:34">
      <c r="R128" s="25" t="s">
        <v>52</v>
      </c>
      <c r="S128" s="25">
        <f t="shared" si="41"/>
        <v>10</v>
      </c>
      <c r="T128" s="25">
        <f t="shared" si="41"/>
        <v>8</v>
      </c>
      <c r="U128" s="25">
        <f>Z35</f>
        <v>6.5</v>
      </c>
      <c r="V128" s="216">
        <f t="shared" si="42"/>
        <v>806152.07799851301</v>
      </c>
      <c r="W128" s="216">
        <f t="shared" si="42"/>
        <v>206098.28996766274</v>
      </c>
      <c r="X128" s="216">
        <f t="shared" si="42"/>
        <v>516835.9895022405</v>
      </c>
      <c r="AB128" s="25" t="str">
        <f>AF84</f>
        <v>Car D</v>
      </c>
      <c r="AC128" s="216">
        <f>$AC$127*AH128</f>
        <v>2406411.6985100964</v>
      </c>
      <c r="AD128" s="492">
        <f>AH128</f>
        <v>0.24714615146160113</v>
      </c>
      <c r="AE128" s="497">
        <f t="shared" si="40"/>
        <v>1.4320000000000002</v>
      </c>
      <c r="AH128">
        <f>AG84</f>
        <v>0.24714615146160113</v>
      </c>
    </row>
    <row r="129" spans="18:34">
      <c r="R129" s="25" t="s">
        <v>54</v>
      </c>
      <c r="S129" s="25">
        <f>X36</f>
        <v>3.5</v>
      </c>
      <c r="T129" s="25"/>
      <c r="U129" s="25"/>
      <c r="V129" s="216">
        <f t="shared" si="42"/>
        <v>47174.400000000001</v>
      </c>
      <c r="W129" s="216">
        <f t="shared" si="42"/>
        <v>0</v>
      </c>
      <c r="X129" s="216">
        <f t="shared" si="42"/>
        <v>0</v>
      </c>
      <c r="AB129" s="25" t="str">
        <f>AF85</f>
        <v>Car P</v>
      </c>
      <c r="AC129" s="216">
        <f>$AC$127*AH129</f>
        <v>5982544.4614899037</v>
      </c>
      <c r="AD129" s="492">
        <f>AH129</f>
        <v>0.61442638452953946</v>
      </c>
      <c r="AE129" s="497">
        <f t="shared" si="40"/>
        <v>1.6050000000000004</v>
      </c>
      <c r="AH129">
        <f>AG85</f>
        <v>0.61442638452953946</v>
      </c>
    </row>
    <row r="130" spans="18:34">
      <c r="R130" s="25"/>
      <c r="S130" s="25"/>
      <c r="T130" s="25"/>
      <c r="U130" s="25"/>
      <c r="V130" s="216">
        <f>SUM(V125:V129)</f>
        <v>1601144.5356847509</v>
      </c>
      <c r="W130" s="216">
        <f>SUM(W125:W129)</f>
        <v>1911448.4198186724</v>
      </c>
      <c r="X130" s="216">
        <f>SUM(X125:X129)</f>
        <v>516835.9895022405</v>
      </c>
      <c r="AB130" s="25" t="str">
        <f>AF86</f>
        <v xml:space="preserve">Motorbike </v>
      </c>
      <c r="AC130" s="216">
        <f>$AC$127*AH130</f>
        <v>1347840</v>
      </c>
      <c r="AD130" s="492">
        <f>AH130</f>
        <v>0.13842746400885936</v>
      </c>
      <c r="AE130" s="497">
        <f>E97</f>
        <v>1.1235000000000002</v>
      </c>
      <c r="AH130">
        <f>AG86</f>
        <v>0.13842746400885936</v>
      </c>
    </row>
    <row r="131" spans="18:34">
      <c r="AB131" s="241" t="str">
        <f>AD87</f>
        <v>Corridor</v>
      </c>
      <c r="AC131" s="499">
        <f>AE87</f>
        <v>11309170.550238743</v>
      </c>
      <c r="AD131" s="492"/>
      <c r="AE131" s="25"/>
    </row>
    <row r="132" spans="18:34">
      <c r="R132" s="25"/>
      <c r="S132" s="25"/>
      <c r="T132" s="25"/>
      <c r="U132" s="461" t="s">
        <v>178</v>
      </c>
      <c r="V132" s="460"/>
      <c r="W132" s="25" t="s">
        <v>202</v>
      </c>
      <c r="X132" s="25" t="s">
        <v>286</v>
      </c>
      <c r="Y132" s="25" t="s">
        <v>299</v>
      </c>
      <c r="AB132" s="241" t="str">
        <f>AE88</f>
        <v>Public</v>
      </c>
      <c r="AC132" s="499">
        <f>AF88</f>
        <v>11309170.550238743</v>
      </c>
      <c r="AD132" s="492"/>
      <c r="AE132" s="25"/>
    </row>
    <row r="133" spans="18:34">
      <c r="R133" s="25"/>
      <c r="S133" s="25" t="s">
        <v>138</v>
      </c>
      <c r="T133" s="25" t="s">
        <v>201</v>
      </c>
      <c r="U133" s="179" t="s">
        <v>21</v>
      </c>
      <c r="V133" s="179" t="s">
        <v>19</v>
      </c>
      <c r="W133" s="241" t="s">
        <v>192</v>
      </c>
      <c r="X133" s="25" t="s">
        <v>284</v>
      </c>
      <c r="Y133" s="25" t="s">
        <v>192</v>
      </c>
      <c r="AB133" s="25" t="str">
        <f>AF89</f>
        <v>Mini bus D</v>
      </c>
      <c r="AC133" s="216">
        <f>$AC$132*AH133</f>
        <v>2106172.1330782487</v>
      </c>
      <c r="AD133" s="492">
        <f>AH133</f>
        <v>0.18623577420837342</v>
      </c>
      <c r="AE133" s="497">
        <f>I77</f>
        <v>0.24074999999999999</v>
      </c>
      <c r="AH133">
        <f>AG89</f>
        <v>0.18623577420837342</v>
      </c>
    </row>
    <row r="134" spans="18:34">
      <c r="R134" s="237" t="s">
        <v>55</v>
      </c>
      <c r="S134" s="245">
        <f>E61</f>
        <v>60</v>
      </c>
      <c r="T134" s="25">
        <f t="shared" ref="T134:V135" si="43">H61</f>
        <v>0.5</v>
      </c>
      <c r="U134" s="47">
        <f t="shared" si="43"/>
        <v>0</v>
      </c>
      <c r="V134" s="47">
        <f t="shared" si="43"/>
        <v>1</v>
      </c>
      <c r="W134" s="25">
        <f t="shared" ref="W134:Y135" si="44">L61</f>
        <v>20000</v>
      </c>
      <c r="X134" s="47">
        <f t="shared" si="44"/>
        <v>0.7</v>
      </c>
      <c r="Y134" s="25">
        <f t="shared" si="44"/>
        <v>14000</v>
      </c>
      <c r="AB134" s="25" t="str">
        <f>AF90</f>
        <v>Mini Bus P</v>
      </c>
      <c r="AC134" s="216">
        <f>$AC$132*AH134</f>
        <v>9202998.4171604943</v>
      </c>
      <c r="AD134" s="492">
        <f>AH134</f>
        <v>0.81376422579162655</v>
      </c>
      <c r="AE134" s="25">
        <f>J77</f>
        <v>0.28889999999999999</v>
      </c>
      <c r="AH134">
        <f>AG90</f>
        <v>0.81376422579162655</v>
      </c>
    </row>
    <row r="135" spans="18:34">
      <c r="R135" s="237" t="s">
        <v>56</v>
      </c>
      <c r="S135" s="245">
        <f>E62</f>
        <v>90</v>
      </c>
      <c r="T135" s="25">
        <f t="shared" si="43"/>
        <v>20</v>
      </c>
      <c r="U135" s="47">
        <f t="shared" si="43"/>
        <v>0</v>
      </c>
      <c r="V135" s="47">
        <f t="shared" si="43"/>
        <v>1</v>
      </c>
      <c r="W135" s="25">
        <f t="shared" si="44"/>
        <v>35000</v>
      </c>
      <c r="X135" s="47">
        <f t="shared" si="44"/>
        <v>0.1</v>
      </c>
      <c r="Y135" s="25">
        <f t="shared" si="44"/>
        <v>3500</v>
      </c>
      <c r="AB135" s="25"/>
      <c r="AC135" s="25"/>
      <c r="AD135" s="492"/>
      <c r="AE135" s="25"/>
    </row>
    <row r="136" spans="18:34">
      <c r="AB136" s="241"/>
      <c r="AC136" s="241" t="str">
        <f>AE92</f>
        <v>tonne-km</v>
      </c>
      <c r="AD136" s="241" t="s">
        <v>814</v>
      </c>
      <c r="AE136" s="241" t="s">
        <v>220</v>
      </c>
    </row>
    <row r="137" spans="18:34">
      <c r="AB137" s="241" t="str">
        <f>AC92</f>
        <v>Freight</v>
      </c>
      <c r="AC137" s="493">
        <f>AD92</f>
        <v>9701834.4077541232</v>
      </c>
      <c r="AD137" s="25"/>
      <c r="AE137" s="25"/>
    </row>
    <row r="138" spans="18:34">
      <c r="R138" s="25"/>
      <c r="S138" s="25" t="s">
        <v>29</v>
      </c>
      <c r="T138" s="25"/>
      <c r="U138" s="25" t="s">
        <v>204</v>
      </c>
      <c r="V138" s="25"/>
      <c r="W138" s="25" t="s">
        <v>203</v>
      </c>
      <c r="X138" s="25"/>
      <c r="AB138" s="25"/>
      <c r="AC138" s="25"/>
      <c r="AD138" s="25"/>
      <c r="AE138" s="25"/>
    </row>
    <row r="139" spans="18:34">
      <c r="R139" s="25"/>
      <c r="S139" s="179" t="s">
        <v>21</v>
      </c>
      <c r="T139" s="179" t="s">
        <v>19</v>
      </c>
      <c r="U139" s="179" t="s">
        <v>21</v>
      </c>
      <c r="V139" s="179" t="s">
        <v>19</v>
      </c>
      <c r="W139" s="179" t="s">
        <v>21</v>
      </c>
      <c r="X139" s="179" t="s">
        <v>19</v>
      </c>
      <c r="AB139" s="241" t="str">
        <f>AE94</f>
        <v>Local</v>
      </c>
      <c r="AC139" s="493">
        <f>AF94</f>
        <v>420000</v>
      </c>
      <c r="AD139" s="25"/>
      <c r="AE139" s="25"/>
    </row>
    <row r="140" spans="18:34">
      <c r="R140" s="237" t="s">
        <v>55</v>
      </c>
      <c r="S140" s="25">
        <f>P61</f>
        <v>20</v>
      </c>
      <c r="T140" s="25">
        <f>Q61</f>
        <v>18</v>
      </c>
      <c r="U140" s="25">
        <f>S61</f>
        <v>0</v>
      </c>
      <c r="V140" s="25">
        <f>T61</f>
        <v>420000</v>
      </c>
      <c r="W140" s="245">
        <f>V61</f>
        <v>0</v>
      </c>
      <c r="X140" s="245">
        <f>W61</f>
        <v>151200</v>
      </c>
      <c r="AB140" s="25" t="str">
        <f>AF95</f>
        <v>Light</v>
      </c>
      <c r="AC140" s="216">
        <f>AF94</f>
        <v>420000</v>
      </c>
      <c r="AD140" s="492">
        <f>AG95</f>
        <v>1</v>
      </c>
      <c r="AE140" s="497">
        <f>E101</f>
        <v>12.888</v>
      </c>
    </row>
    <row r="141" spans="18:34">
      <c r="R141" s="237" t="s">
        <v>56</v>
      </c>
      <c r="S141" s="25">
        <f>P62</f>
        <v>44</v>
      </c>
      <c r="T141" s="25">
        <f>Q62</f>
        <v>38</v>
      </c>
      <c r="U141" s="25">
        <f>S62</f>
        <v>0</v>
      </c>
      <c r="V141" s="25">
        <f>T62</f>
        <v>6300000</v>
      </c>
      <c r="W141" s="245">
        <f>V62</f>
        <v>0</v>
      </c>
      <c r="X141" s="245">
        <f>W62</f>
        <v>119700</v>
      </c>
      <c r="AB141" s="241" t="str">
        <f>AE97</f>
        <v>Corridor</v>
      </c>
      <c r="AC141" s="493">
        <f>AF97</f>
        <v>9281834.4077541232</v>
      </c>
      <c r="AD141" s="25"/>
      <c r="AE141" s="25"/>
    </row>
    <row r="142" spans="18:34">
      <c r="AB142" s="25" t="str">
        <f>AF98</f>
        <v>MCV-HCV</v>
      </c>
      <c r="AC142" s="216">
        <f>AF97</f>
        <v>9281834.4077541232</v>
      </c>
      <c r="AD142" s="492">
        <f>AG98</f>
        <v>1</v>
      </c>
      <c r="AE142" s="497">
        <f>E102</f>
        <v>0.68020000000000003</v>
      </c>
    </row>
    <row r="144" spans="18:34">
      <c r="R144" s="25"/>
      <c r="S144" s="179" t="s">
        <v>21</v>
      </c>
      <c r="T144" s="179" t="s">
        <v>19</v>
      </c>
      <c r="U144" s="25" t="s">
        <v>23</v>
      </c>
    </row>
    <row r="145" spans="18:21">
      <c r="R145" s="25" t="s">
        <v>507</v>
      </c>
      <c r="S145" s="245">
        <f>V74</f>
        <v>1601144.5356847509</v>
      </c>
      <c r="T145" s="245">
        <f>W74</f>
        <v>2182348.4198186724</v>
      </c>
      <c r="U145" s="245">
        <f>X74</f>
        <v>516835.9895022405</v>
      </c>
    </row>
    <row r="146" spans="18:21">
      <c r="R146" s="25" t="s">
        <v>508</v>
      </c>
      <c r="S146" s="245">
        <f>C6</f>
        <v>1675411.1905092667</v>
      </c>
      <c r="T146" s="245">
        <f>C5</f>
        <v>2253166.9870028328</v>
      </c>
      <c r="U146" s="245">
        <f>C7</f>
        <v>176028488.49751803</v>
      </c>
    </row>
    <row r="147" spans="18:21">
      <c r="R147" s="25" t="s">
        <v>60</v>
      </c>
      <c r="S147" s="323">
        <f>S145/S146-1</f>
        <v>-4.432741958822739E-2</v>
      </c>
      <c r="T147" s="323">
        <f>T145/T146-1</f>
        <v>-3.1430678503932552E-2</v>
      </c>
      <c r="U147" s="329">
        <f>U145/U146-1</f>
        <v>-0.99706390713279613</v>
      </c>
    </row>
  </sheetData>
  <mergeCells count="15">
    <mergeCell ref="S123:U123"/>
    <mergeCell ref="V123:X123"/>
    <mergeCell ref="E3:F3"/>
    <mergeCell ref="T86:V86"/>
    <mergeCell ref="S94:T94"/>
    <mergeCell ref="U94:V94"/>
    <mergeCell ref="R102:R103"/>
    <mergeCell ref="S102:T102"/>
    <mergeCell ref="S103:T103"/>
    <mergeCell ref="U102:U103"/>
    <mergeCell ref="V102:W103"/>
    <mergeCell ref="X102:Y103"/>
    <mergeCell ref="R111:R112"/>
    <mergeCell ref="S111:S112"/>
    <mergeCell ref="E75:G75"/>
  </mergeCells>
  <conditionalFormatting sqref="AB39:AC39">
    <cfRule type="cellIs" dxfId="12" priority="9" operator="lessThan">
      <formula>1</formula>
    </cfRule>
    <cfRule type="cellIs" dxfId="11" priority="10" operator="greaterThan">
      <formula>1</formula>
    </cfRule>
  </conditionalFormatting>
  <conditionalFormatting sqref="AB32:AC36 AD35">
    <cfRule type="dataBar" priority="8">
      <dataBar>
        <cfvo type="min"/>
        <cfvo type="max"/>
        <color rgb="FFFF555A"/>
      </dataBar>
      <extLst>
        <ext xmlns:x14="http://schemas.microsoft.com/office/spreadsheetml/2009/9/main" uri="{B025F937-C7B1-47D3-B67F-A62EFF666E3E}">
          <x14:id>{3129A230-C894-41D2-AEA3-BB852C302127}</x14:id>
        </ext>
      </extLst>
    </cfRule>
  </conditionalFormatting>
  <conditionalFormatting sqref="V65:W65">
    <cfRule type="cellIs" dxfId="10" priority="6" operator="lessThan">
      <formula>1</formula>
    </cfRule>
    <cfRule type="cellIs" dxfId="9" priority="7" operator="greaterThan">
      <formula>1</formula>
    </cfRule>
  </conditionalFormatting>
  <conditionalFormatting sqref="V61:W62">
    <cfRule type="dataBar" priority="5">
      <dataBar>
        <cfvo type="min"/>
        <cfvo type="max"/>
        <color rgb="FFFF555A"/>
      </dataBar>
      <extLst>
        <ext xmlns:x14="http://schemas.microsoft.com/office/spreadsheetml/2009/9/main" uri="{B025F937-C7B1-47D3-B67F-A62EFF666E3E}">
          <x14:id>{FEE22FBF-90EB-4294-B540-39722C404E15}</x14:id>
        </ext>
      </extLst>
    </cfRule>
  </conditionalFormatting>
  <conditionalFormatting sqref="V71:X71">
    <cfRule type="cellIs" dxfId="8" priority="3" operator="lessThan">
      <formula>1</formula>
    </cfRule>
    <cfRule type="cellIs" dxfId="7" priority="4" operator="greaterThan">
      <formula>1</formula>
    </cfRule>
  </conditionalFormatting>
  <conditionalFormatting sqref="E95:E97">
    <cfRule type="dataBar" priority="2">
      <dataBar>
        <cfvo type="min"/>
        <cfvo type="max"/>
        <color rgb="FFFF555A"/>
      </dataBar>
      <extLst>
        <ext xmlns:x14="http://schemas.microsoft.com/office/spreadsheetml/2009/9/main" uri="{B025F937-C7B1-47D3-B67F-A62EFF666E3E}">
          <x14:id>{E8D251B8-208F-4774-AFB4-BB165CC70E0D}</x14:id>
        </ext>
      </extLst>
    </cfRule>
  </conditionalFormatting>
  <conditionalFormatting sqref="E89:E93">
    <cfRule type="dataBar" priority="11">
      <dataBar>
        <cfvo type="min"/>
        <cfvo type="max"/>
        <color rgb="FFFF555A"/>
      </dataBar>
      <extLst>
        <ext xmlns:x14="http://schemas.microsoft.com/office/spreadsheetml/2009/9/main" uri="{B025F937-C7B1-47D3-B67F-A62EFF666E3E}">
          <x14:id>{8A9C0D0E-C88B-474C-824F-6CD39C1A682E}</x14:id>
        </ext>
      </extLst>
    </cfRule>
  </conditionalFormatting>
  <conditionalFormatting sqref="F32:F36">
    <cfRule type="dataBar" priority="1">
      <dataBar>
        <cfvo type="min"/>
        <cfvo type="max"/>
        <color rgb="FFFF555A"/>
      </dataBar>
      <extLst>
        <ext xmlns:x14="http://schemas.microsoft.com/office/spreadsheetml/2009/9/main" uri="{B025F937-C7B1-47D3-B67F-A62EFF666E3E}">
          <x14:id>{6A38531D-F6FC-4266-AEEF-6EEAEDB9EC10}</x14:id>
        </ext>
      </extLst>
    </cfRule>
  </conditionalFormatting>
  <conditionalFormatting sqref="E101:E102 F109">
    <cfRule type="dataBar" priority="12">
      <dataBar>
        <cfvo type="min"/>
        <cfvo type="max"/>
        <color rgb="FFFF555A"/>
      </dataBar>
      <extLst>
        <ext xmlns:x14="http://schemas.microsoft.com/office/spreadsheetml/2009/9/main" uri="{B025F937-C7B1-47D3-B67F-A62EFF666E3E}">
          <x14:id>{B562AD27-0AAB-4A68-BA3D-EBF67C68C815}</x14:id>
        </ext>
      </extLst>
    </cfRule>
  </conditionalFormatting>
  <pageMargins left="0.7" right="0.7" top="0.75" bottom="0.75" header="0.3" footer="0.3"/>
  <pageSetup paperSize="9" orientation="portrait" r:id="rId1"/>
  <legacyDrawing r:id="rId2"/>
  <extLst>
    <ext xmlns:x14="http://schemas.microsoft.com/office/spreadsheetml/2009/9/main" uri="{78C0D931-6437-407d-A8EE-F0AAD7539E65}">
      <x14:conditionalFormattings>
        <x14:conditionalFormatting xmlns:xm="http://schemas.microsoft.com/office/excel/2006/main">
          <x14:cfRule type="dataBar" id="{3129A230-C894-41D2-AEA3-BB852C302127}">
            <x14:dataBar minLength="0" maxLength="100" border="1" negativeBarBorderColorSameAsPositive="0">
              <x14:cfvo type="autoMin"/>
              <x14:cfvo type="autoMax"/>
              <x14:borderColor rgb="FFFF555A"/>
              <x14:negativeFillColor rgb="FFFF0000"/>
              <x14:negativeBorderColor rgb="FFFF0000"/>
              <x14:axisColor rgb="FF000000"/>
            </x14:dataBar>
          </x14:cfRule>
          <xm:sqref>AB32:AC36 AD35</xm:sqref>
        </x14:conditionalFormatting>
        <x14:conditionalFormatting xmlns:xm="http://schemas.microsoft.com/office/excel/2006/main">
          <x14:cfRule type="dataBar" id="{FEE22FBF-90EB-4294-B540-39722C404E15}">
            <x14:dataBar minLength="0" maxLength="100" border="1" negativeBarBorderColorSameAsPositive="0">
              <x14:cfvo type="autoMin"/>
              <x14:cfvo type="autoMax"/>
              <x14:borderColor rgb="FFFF555A"/>
              <x14:negativeFillColor rgb="FFFF0000"/>
              <x14:negativeBorderColor rgb="FFFF0000"/>
              <x14:axisColor rgb="FF000000"/>
            </x14:dataBar>
          </x14:cfRule>
          <xm:sqref>V61:W62</xm:sqref>
        </x14:conditionalFormatting>
        <x14:conditionalFormatting xmlns:xm="http://schemas.microsoft.com/office/excel/2006/main">
          <x14:cfRule type="dataBar" id="{E8D251B8-208F-4774-AFB4-BB165CC70E0D}">
            <x14:dataBar minLength="0" maxLength="100" border="1" negativeBarBorderColorSameAsPositive="0">
              <x14:cfvo type="autoMin"/>
              <x14:cfvo type="autoMax"/>
              <x14:borderColor rgb="FFFF555A"/>
              <x14:negativeFillColor rgb="FFFF0000"/>
              <x14:negativeBorderColor rgb="FFFF0000"/>
              <x14:axisColor rgb="FF000000"/>
            </x14:dataBar>
          </x14:cfRule>
          <xm:sqref>E95:E97</xm:sqref>
        </x14:conditionalFormatting>
        <x14:conditionalFormatting xmlns:xm="http://schemas.microsoft.com/office/excel/2006/main">
          <x14:cfRule type="dataBar" id="{8A9C0D0E-C88B-474C-824F-6CD39C1A682E}">
            <x14:dataBar minLength="0" maxLength="100" border="1" negativeBarBorderColorSameAsPositive="0">
              <x14:cfvo type="autoMin"/>
              <x14:cfvo type="autoMax"/>
              <x14:borderColor rgb="FFFF555A"/>
              <x14:negativeFillColor rgb="FFFF0000"/>
              <x14:negativeBorderColor rgb="FFFF0000"/>
              <x14:axisColor rgb="FF000000"/>
            </x14:dataBar>
          </x14:cfRule>
          <xm:sqref>E89:E93</xm:sqref>
        </x14:conditionalFormatting>
        <x14:conditionalFormatting xmlns:xm="http://schemas.microsoft.com/office/excel/2006/main">
          <x14:cfRule type="dataBar" id="{6A38531D-F6FC-4266-AEEF-6EEAEDB9EC10}">
            <x14:dataBar minLength="0" maxLength="100" border="1" negativeBarBorderColorSameAsPositive="0">
              <x14:cfvo type="autoMin"/>
              <x14:cfvo type="autoMax"/>
              <x14:borderColor rgb="FFFF555A"/>
              <x14:negativeFillColor rgb="FFFF0000"/>
              <x14:negativeBorderColor rgb="FFFF0000"/>
              <x14:axisColor rgb="FF000000"/>
            </x14:dataBar>
          </x14:cfRule>
          <xm:sqref>F32:F36</xm:sqref>
        </x14:conditionalFormatting>
        <x14:conditionalFormatting xmlns:xm="http://schemas.microsoft.com/office/excel/2006/main">
          <x14:cfRule type="dataBar" id="{B562AD27-0AAB-4A68-BA3D-EBF67C68C815}">
            <x14:dataBar minLength="0" maxLength="100" border="1" negativeBarBorderColorSameAsPositive="0">
              <x14:cfvo type="autoMin"/>
              <x14:cfvo type="autoMax"/>
              <x14:borderColor rgb="FFFF555A"/>
              <x14:negativeFillColor rgb="FFFF0000"/>
              <x14:negativeBorderColor rgb="FFFF0000"/>
              <x14:axisColor rgb="FF000000"/>
            </x14:dataBar>
          </x14:cfRule>
          <xm:sqref>E101:E102 F109</xm:sqref>
        </x14:conditionalFormatting>
      </x14:conditionalFormatting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3:AH158"/>
  <sheetViews>
    <sheetView topLeftCell="I40" zoomScale="70" zoomScaleNormal="70" workbookViewId="0">
      <selection activeCell="J154" sqref="J154"/>
    </sheetView>
  </sheetViews>
  <sheetFormatPr defaultRowHeight="15.75"/>
  <cols>
    <col min="3" max="3" width="12.625" bestFit="1" customWidth="1"/>
    <col min="4" max="4" width="13.5" bestFit="1" customWidth="1"/>
    <col min="5" max="5" width="14.875" bestFit="1" customWidth="1"/>
    <col min="6" max="6" width="18.5" customWidth="1"/>
    <col min="7" max="7" width="12.5" customWidth="1"/>
    <col min="8" max="8" width="11.875" customWidth="1"/>
    <col min="9" max="9" width="12.625" bestFit="1" customWidth="1"/>
    <col min="10" max="10" width="11.125" bestFit="1" customWidth="1"/>
    <col min="11" max="11" width="12.875" bestFit="1" customWidth="1"/>
    <col min="13" max="13" width="10.125" bestFit="1" customWidth="1"/>
    <col min="14" max="14" width="14.125" customWidth="1"/>
    <col min="16" max="16" width="14" customWidth="1"/>
    <col min="17" max="17" width="10.625" bestFit="1" customWidth="1"/>
    <col min="18" max="18" width="11.25" bestFit="1" customWidth="1"/>
    <col min="19" max="19" width="14.125" customWidth="1"/>
    <col min="20" max="20" width="11.625" customWidth="1"/>
    <col min="21" max="21" width="13.125" customWidth="1"/>
    <col min="22" max="22" width="11.125" customWidth="1"/>
    <col min="23" max="23" width="14.875" customWidth="1"/>
    <col min="24" max="24" width="12.875" customWidth="1"/>
    <col min="25" max="25" width="13.75" customWidth="1"/>
    <col min="26" max="26" width="15.625" customWidth="1"/>
    <col min="27" max="27" width="14.125" customWidth="1"/>
    <col min="29" max="29" width="12.25" customWidth="1"/>
  </cols>
  <sheetData>
    <row r="3" spans="2:29">
      <c r="E3" s="581" t="s">
        <v>657</v>
      </c>
      <c r="F3" s="581"/>
      <c r="K3" s="5"/>
    </row>
    <row r="4" spans="2:29">
      <c r="B4" s="25"/>
      <c r="C4" s="241">
        <v>2013</v>
      </c>
      <c r="E4" s="25" t="s">
        <v>441</v>
      </c>
      <c r="F4" s="25"/>
      <c r="I4" t="s">
        <v>104</v>
      </c>
      <c r="J4" s="142">
        <f>General!I5</f>
        <v>161441</v>
      </c>
      <c r="K4" s="5"/>
    </row>
    <row r="5" spans="2:29">
      <c r="B5" s="25" t="s">
        <v>19</v>
      </c>
      <c r="C5" s="216">
        <f>'Liquid fuel balance'!N49</f>
        <v>2253166.9870028328</v>
      </c>
      <c r="E5" s="279">
        <f>C5/$J$4</f>
        <v>13.956597066438096</v>
      </c>
      <c r="F5" s="25"/>
      <c r="K5" s="14"/>
      <c r="N5" s="162" t="s">
        <v>282</v>
      </c>
      <c r="S5" s="280"/>
      <c r="T5" s="188"/>
      <c r="U5" s="188"/>
      <c r="V5" s="188"/>
      <c r="W5" s="188"/>
      <c r="X5" s="188"/>
      <c r="Y5" s="188"/>
      <c r="Z5" s="188"/>
      <c r="AA5" s="188"/>
    </row>
    <row r="6" spans="2:29">
      <c r="B6" s="25" t="s">
        <v>21</v>
      </c>
      <c r="C6" s="216">
        <f>'Liquid fuel balance'!O49</f>
        <v>1675411.1905092667</v>
      </c>
      <c r="E6" s="279">
        <f>C6/$J$4</f>
        <v>10.377854389586702</v>
      </c>
      <c r="F6" s="25"/>
      <c r="S6" s="173"/>
      <c r="T6" s="60" t="s">
        <v>475</v>
      </c>
      <c r="U6" s="60"/>
      <c r="V6" s="60"/>
      <c r="W6" s="60"/>
      <c r="X6" s="60"/>
      <c r="Y6" s="60"/>
      <c r="Z6" s="60"/>
      <c r="AA6" s="60"/>
    </row>
    <row r="7" spans="2:29">
      <c r="B7" s="25" t="s">
        <v>23</v>
      </c>
      <c r="C7" s="216">
        <f>'Liquid fuel balance'!P49/'Conversion numbers'!L15</f>
        <v>176028488.49751803</v>
      </c>
      <c r="D7" t="s">
        <v>197</v>
      </c>
      <c r="E7" s="279">
        <f>C7/$J$4</f>
        <v>1090.3580162258536</v>
      </c>
      <c r="F7" s="25"/>
      <c r="N7" s="25" t="str">
        <f>'GE - from Simon'!M67</f>
        <v>Petrol</v>
      </c>
      <c r="O7" s="25" t="str">
        <f>'GE - from Simon'!N67</f>
        <v>Diesel</v>
      </c>
      <c r="P7" s="25"/>
      <c r="S7" s="173"/>
      <c r="T7" s="313" t="s">
        <v>460</v>
      </c>
      <c r="U7" s="60"/>
      <c r="V7" s="60"/>
      <c r="W7" s="313" t="s">
        <v>461</v>
      </c>
      <c r="X7" s="313" t="s">
        <v>462</v>
      </c>
      <c r="Y7" s="60"/>
      <c r="Z7" s="60"/>
      <c r="AA7" s="60"/>
    </row>
    <row r="8" spans="2:29">
      <c r="N8" s="238">
        <f>'GE - from Simon'!M68</f>
        <v>0</v>
      </c>
      <c r="O8" s="238">
        <f>'GE - from Simon'!N68</f>
        <v>1</v>
      </c>
      <c r="P8" s="25" t="str">
        <f>'GE - from Simon'!P68</f>
        <v>Heavy passenger vehicle &gt;12</v>
      </c>
      <c r="S8" s="173"/>
      <c r="T8" s="313" t="s">
        <v>463</v>
      </c>
      <c r="U8" s="60"/>
      <c r="V8" s="60"/>
      <c r="W8" s="313" t="s">
        <v>464</v>
      </c>
      <c r="X8" s="313" t="s">
        <v>465</v>
      </c>
      <c r="Y8" s="60"/>
      <c r="Z8" s="60"/>
      <c r="AA8" s="60"/>
    </row>
    <row r="9" spans="2:29">
      <c r="B9" t="s">
        <v>68</v>
      </c>
      <c r="N9" s="238">
        <f>'GE - from Simon'!M69</f>
        <v>0.71314527664546801</v>
      </c>
      <c r="O9" s="238">
        <f>'GE - from Simon'!N69</f>
        <v>0.28685472335453194</v>
      </c>
      <c r="P9" s="25" t="str">
        <f>'GE - from Simon'!P69</f>
        <v>Light passenger vehicle &lt;12</v>
      </c>
      <c r="S9" s="173"/>
      <c r="T9" s="313" t="s">
        <v>466</v>
      </c>
      <c r="U9" s="60"/>
      <c r="V9" s="60"/>
      <c r="W9" s="313" t="s">
        <v>467</v>
      </c>
      <c r="X9" s="313" t="s">
        <v>468</v>
      </c>
      <c r="Y9" s="60"/>
      <c r="Z9" s="60"/>
      <c r="AA9" s="60"/>
    </row>
    <row r="10" spans="2:29">
      <c r="E10" t="s">
        <v>69</v>
      </c>
      <c r="N10" s="238">
        <f>'GE - from Simon'!M70</f>
        <v>0</v>
      </c>
      <c r="O10" s="238">
        <f>'GE - from Simon'!N70</f>
        <v>1</v>
      </c>
      <c r="P10" s="25" t="str">
        <f>'GE - from Simon'!P70</f>
        <v>Mini buses (trotrolikes)</v>
      </c>
      <c r="S10" s="173"/>
      <c r="T10" s="313" t="s">
        <v>469</v>
      </c>
      <c r="U10" s="60"/>
      <c r="V10" s="60"/>
      <c r="W10" s="313" t="s">
        <v>470</v>
      </c>
      <c r="X10" s="313" t="s">
        <v>471</v>
      </c>
      <c r="Y10" s="60"/>
      <c r="Z10" s="60"/>
      <c r="AA10" s="60"/>
    </row>
    <row r="11" spans="2:29">
      <c r="B11" s="25" t="s">
        <v>44</v>
      </c>
      <c r="C11" s="25"/>
      <c r="D11" s="25"/>
      <c r="E11" s="25" t="s">
        <v>70</v>
      </c>
      <c r="F11" s="25" t="s">
        <v>6</v>
      </c>
      <c r="G11" s="25" t="s">
        <v>9</v>
      </c>
      <c r="N11" s="238">
        <f>'GE - from Simon'!M71</f>
        <v>0.43366988094998865</v>
      </c>
      <c r="O11" s="238">
        <f>'GE - from Simon'!N71</f>
        <v>0.13858833729018405</v>
      </c>
      <c r="P11" s="25" t="str">
        <f>'GE - from Simon'!P71</f>
        <v>Taxi</v>
      </c>
      <c r="S11" s="173"/>
      <c r="T11" s="313" t="s">
        <v>472</v>
      </c>
      <c r="U11" s="60"/>
      <c r="V11" s="60"/>
      <c r="W11" s="313" t="s">
        <v>473</v>
      </c>
      <c r="X11" s="313" t="s">
        <v>474</v>
      </c>
      <c r="Y11" s="60"/>
      <c r="Z11" s="60"/>
      <c r="AA11" s="60"/>
    </row>
    <row r="12" spans="2:29">
      <c r="B12" s="25" t="s">
        <v>48</v>
      </c>
      <c r="C12" s="25"/>
      <c r="D12" s="25"/>
      <c r="E12" s="25">
        <v>3</v>
      </c>
      <c r="F12" s="25"/>
      <c r="G12" s="25"/>
      <c r="I12" s="14">
        <v>0.55000000000000004</v>
      </c>
      <c r="J12" t="s">
        <v>492</v>
      </c>
      <c r="N12" s="238">
        <f>'GE - from Simon'!M72</f>
        <v>1</v>
      </c>
      <c r="O12" s="238">
        <f>'GE - from Simon'!N72</f>
        <v>0</v>
      </c>
      <c r="P12" s="25" t="str">
        <f>'GE - from Simon'!P72</f>
        <v>Motorbikes</v>
      </c>
      <c r="S12" s="173"/>
      <c r="T12" s="313"/>
      <c r="U12" s="60"/>
      <c r="V12" s="60"/>
      <c r="W12" s="60"/>
      <c r="X12" s="60"/>
      <c r="Y12" s="60"/>
      <c r="Z12" s="60"/>
      <c r="AA12" s="60"/>
    </row>
    <row r="13" spans="2:29">
      <c r="B13" s="25" t="s">
        <v>49</v>
      </c>
      <c r="C13" s="25"/>
      <c r="D13" s="25"/>
      <c r="E13" s="25"/>
      <c r="F13" s="317">
        <v>18672</v>
      </c>
      <c r="G13" s="25"/>
      <c r="I13" s="142">
        <f>General!I17</f>
        <v>25596.037248000001</v>
      </c>
      <c r="J13" t="s">
        <v>493</v>
      </c>
      <c r="N13" s="238">
        <f>'GE - from Simon'!M73</f>
        <v>0</v>
      </c>
      <c r="O13" s="238">
        <f>'GE - from Simon'!N73</f>
        <v>1</v>
      </c>
      <c r="P13" s="25" t="str">
        <f>'GE - from Simon'!P73</f>
        <v>Light trucks</v>
      </c>
      <c r="S13" s="173"/>
      <c r="T13" s="60" t="s">
        <v>476</v>
      </c>
      <c r="U13" s="60"/>
      <c r="V13" s="60"/>
      <c r="W13" s="60"/>
      <c r="X13" s="60"/>
      <c r="Y13" s="60"/>
      <c r="Z13" s="60"/>
      <c r="AA13" s="60" t="s">
        <v>481</v>
      </c>
    </row>
    <row r="14" spans="2:29">
      <c r="B14" s="25" t="s">
        <v>50</v>
      </c>
      <c r="C14" s="25"/>
      <c r="D14" s="25"/>
      <c r="E14" s="25">
        <v>2759</v>
      </c>
      <c r="F14" s="25">
        <v>120</v>
      </c>
      <c r="G14" s="25"/>
      <c r="N14" s="238">
        <f>'GE - from Simon'!M74</f>
        <v>0</v>
      </c>
      <c r="O14" s="238">
        <f>'GE - from Simon'!N74</f>
        <v>1</v>
      </c>
      <c r="P14" s="25" t="str">
        <f>'GE - from Simon'!P74</f>
        <v>Meduim and Heavy trucks</v>
      </c>
      <c r="S14" s="173"/>
      <c r="T14" s="60"/>
      <c r="U14" s="60"/>
      <c r="V14" s="60"/>
      <c r="W14" s="60" t="s">
        <v>483</v>
      </c>
      <c r="X14" s="60" t="s">
        <v>477</v>
      </c>
      <c r="Y14" s="60" t="s">
        <v>182</v>
      </c>
      <c r="Z14" s="60" t="s">
        <v>136</v>
      </c>
      <c r="AA14" s="60"/>
      <c r="AB14" s="8" t="s">
        <v>139</v>
      </c>
    </row>
    <row r="15" spans="2:29">
      <c r="B15" s="25" t="s">
        <v>52</v>
      </c>
      <c r="C15" s="25"/>
      <c r="D15" s="25"/>
      <c r="E15" s="25">
        <v>1491</v>
      </c>
      <c r="F15" s="25"/>
      <c r="G15" s="25"/>
      <c r="I15" s="239">
        <f>I13*I12</f>
        <v>14077.820486400002</v>
      </c>
      <c r="J15" t="s">
        <v>494</v>
      </c>
      <c r="S15" s="173"/>
      <c r="T15" s="60" t="s">
        <v>460</v>
      </c>
      <c r="U15" s="60"/>
      <c r="V15" s="60"/>
      <c r="W15" s="60">
        <v>120</v>
      </c>
      <c r="X15" s="60">
        <v>4</v>
      </c>
      <c r="Y15" s="60">
        <v>6</v>
      </c>
      <c r="Z15" s="60">
        <v>3</v>
      </c>
      <c r="AA15" s="60">
        <f>E49</f>
        <v>8640</v>
      </c>
      <c r="AB15">
        <f>X15*2</f>
        <v>8</v>
      </c>
      <c r="AC15" t="s">
        <v>478</v>
      </c>
    </row>
    <row r="16" spans="2:29">
      <c r="B16" s="25" t="s">
        <v>54</v>
      </c>
      <c r="C16" s="25"/>
      <c r="D16" s="25"/>
      <c r="E16" s="25">
        <v>108</v>
      </c>
      <c r="F16" s="25">
        <v>12</v>
      </c>
      <c r="G16" s="25"/>
      <c r="S16" s="173"/>
      <c r="T16" s="60" t="s">
        <v>463</v>
      </c>
      <c r="U16" s="60"/>
      <c r="V16" s="60"/>
      <c r="W16" s="60">
        <v>2</v>
      </c>
      <c r="X16" s="60">
        <v>2</v>
      </c>
      <c r="Y16" s="60">
        <v>6</v>
      </c>
      <c r="Z16" s="60">
        <v>18672</v>
      </c>
      <c r="AA16" s="60">
        <f>E50</f>
        <v>224064</v>
      </c>
      <c r="AB16">
        <f>X16</f>
        <v>2</v>
      </c>
      <c r="AC16" t="s">
        <v>479</v>
      </c>
    </row>
    <row r="17" spans="2:29">
      <c r="B17" s="25" t="s">
        <v>55</v>
      </c>
      <c r="C17" s="25"/>
      <c r="D17" s="25"/>
      <c r="E17" s="25"/>
      <c r="F17" s="25"/>
      <c r="G17" s="25">
        <v>60</v>
      </c>
      <c r="S17" s="173"/>
      <c r="T17" s="60" t="s">
        <v>466</v>
      </c>
      <c r="U17" s="60"/>
      <c r="V17" s="60"/>
      <c r="W17" s="60">
        <v>200</v>
      </c>
      <c r="X17" s="60"/>
      <c r="Y17" s="60">
        <v>6</v>
      </c>
      <c r="Z17" s="60">
        <v>1491</v>
      </c>
      <c r="AA17" s="60">
        <f>E51</f>
        <v>3454800</v>
      </c>
      <c r="AB17">
        <f>(144/36)*2</f>
        <v>8</v>
      </c>
      <c r="AC17" t="s">
        <v>480</v>
      </c>
    </row>
    <row r="18" spans="2:29">
      <c r="B18" s="25" t="s">
        <v>56</v>
      </c>
      <c r="C18" s="25"/>
      <c r="D18" s="25"/>
      <c r="E18" s="25"/>
      <c r="F18" s="25"/>
      <c r="G18" s="25">
        <v>90</v>
      </c>
      <c r="S18" s="173"/>
      <c r="T18" s="60" t="s">
        <v>469</v>
      </c>
      <c r="U18" s="60"/>
      <c r="V18" s="60"/>
      <c r="W18" s="60">
        <v>36</v>
      </c>
      <c r="X18" s="60"/>
      <c r="Y18" s="60">
        <v>6</v>
      </c>
      <c r="Z18" s="60">
        <v>1491</v>
      </c>
      <c r="AA18" s="60">
        <f>E52</f>
        <v>322056</v>
      </c>
    </row>
    <row r="19" spans="2:29">
      <c r="S19" s="173"/>
      <c r="T19" s="60" t="s">
        <v>472</v>
      </c>
      <c r="U19" s="60"/>
      <c r="V19" s="60"/>
      <c r="W19" s="8"/>
      <c r="X19" s="60">
        <v>5</v>
      </c>
      <c r="Y19" s="60">
        <v>6</v>
      </c>
      <c r="Z19" s="60">
        <v>120</v>
      </c>
      <c r="AA19" s="60">
        <f>E53</f>
        <v>3600</v>
      </c>
      <c r="AB19" s="8">
        <v>5</v>
      </c>
      <c r="AC19" t="s">
        <v>482</v>
      </c>
    </row>
    <row r="20" spans="2:29">
      <c r="S20" s="173"/>
      <c r="T20" s="60"/>
      <c r="U20" s="60"/>
      <c r="V20" s="60"/>
      <c r="W20" s="60"/>
      <c r="X20" s="60"/>
      <c r="Y20" s="60"/>
      <c r="Z20" s="60"/>
      <c r="AA20" s="60"/>
    </row>
    <row r="21" spans="2:29">
      <c r="B21" s="143"/>
      <c r="C21" s="143"/>
      <c r="D21" s="143"/>
      <c r="E21" s="143"/>
      <c r="F21" s="143"/>
      <c r="G21" s="143"/>
      <c r="H21" s="143"/>
      <c r="I21" s="143"/>
      <c r="J21" s="143"/>
      <c r="K21" s="143"/>
      <c r="L21" s="143"/>
      <c r="M21" s="143"/>
      <c r="N21" s="143"/>
      <c r="O21" s="143"/>
      <c r="S21" s="170"/>
      <c r="T21" s="143"/>
      <c r="U21" s="143"/>
      <c r="V21" s="143"/>
      <c r="W21" s="143"/>
      <c r="X21" s="143"/>
      <c r="Y21" s="143"/>
      <c r="Z21" s="143"/>
      <c r="AA21" s="143"/>
    </row>
    <row r="26" spans="2:29" ht="21">
      <c r="B26" s="92" t="s">
        <v>4</v>
      </c>
    </row>
    <row r="29" spans="2:29">
      <c r="B29" s="60"/>
      <c r="C29" s="60"/>
      <c r="D29" s="60"/>
      <c r="E29" s="60"/>
      <c r="F29" s="60"/>
      <c r="G29" s="60"/>
      <c r="O29" t="s">
        <v>290</v>
      </c>
    </row>
    <row r="30" spans="2:29">
      <c r="B30" s="60"/>
      <c r="C30" s="60"/>
      <c r="D30" s="60"/>
      <c r="E30" s="410" t="s">
        <v>137</v>
      </c>
      <c r="F30" s="60"/>
      <c r="G30" s="60" t="s">
        <v>177</v>
      </c>
      <c r="I30" s="161" t="s">
        <v>178</v>
      </c>
      <c r="J30" s="162" t="s">
        <v>283</v>
      </c>
      <c r="L30" s="280" t="s">
        <v>141</v>
      </c>
      <c r="M30" s="188"/>
      <c r="N30" s="229"/>
      <c r="O30" s="22" t="s">
        <v>191</v>
      </c>
      <c r="P30" s="22" t="s">
        <v>194</v>
      </c>
      <c r="R30" t="s">
        <v>29</v>
      </c>
      <c r="V30" t="s">
        <v>195</v>
      </c>
    </row>
    <row r="31" spans="2:29">
      <c r="B31" s="60"/>
      <c r="C31" s="60"/>
      <c r="D31" s="60"/>
      <c r="E31" s="282" t="s">
        <v>138</v>
      </c>
      <c r="F31" s="411" t="s">
        <v>140</v>
      </c>
      <c r="G31" s="60" t="s">
        <v>138</v>
      </c>
      <c r="I31" s="163" t="s">
        <v>21</v>
      </c>
      <c r="J31" s="163" t="s">
        <v>19</v>
      </c>
      <c r="K31" s="163" t="s">
        <v>23</v>
      </c>
      <c r="L31" s="173" t="s">
        <v>489</v>
      </c>
      <c r="M31" s="60"/>
      <c r="N31" s="231"/>
      <c r="O31" t="s">
        <v>196</v>
      </c>
      <c r="R31" s="174" t="s">
        <v>21</v>
      </c>
      <c r="S31" s="174" t="s">
        <v>19</v>
      </c>
      <c r="T31" t="s">
        <v>23</v>
      </c>
      <c r="V31" s="22" t="s">
        <v>21</v>
      </c>
      <c r="W31" s="22" t="s">
        <v>19</v>
      </c>
      <c r="X31" s="22" t="s">
        <v>23</v>
      </c>
    </row>
    <row r="32" spans="2:29">
      <c r="B32" s="60" t="s">
        <v>48</v>
      </c>
      <c r="C32" s="60"/>
      <c r="D32" s="60"/>
      <c r="E32" s="410">
        <f>E12</f>
        <v>3</v>
      </c>
      <c r="F32" s="412">
        <v>1</v>
      </c>
      <c r="G32" s="60">
        <f>F32*E32</f>
        <v>3</v>
      </c>
      <c r="I32" s="164"/>
      <c r="J32" s="164">
        <v>1</v>
      </c>
      <c r="L32" s="173">
        <v>60</v>
      </c>
      <c r="M32" s="60" t="s">
        <v>484</v>
      </c>
      <c r="N32" s="231"/>
      <c r="O32" s="58">
        <f>X49</f>
        <v>10608</v>
      </c>
      <c r="P32" s="58">
        <f>O32*L32*G32</f>
        <v>1909440</v>
      </c>
      <c r="R32" s="175">
        <v>35</v>
      </c>
      <c r="S32" s="175">
        <v>30</v>
      </c>
      <c r="V32" s="245">
        <f t="shared" ref="V32:W36" si="0">R32*($O32/100)*I32*$G32</f>
        <v>0</v>
      </c>
      <c r="W32" s="245">
        <f t="shared" si="0"/>
        <v>9547.2000000000007</v>
      </c>
      <c r="X32" s="25"/>
      <c r="Y32" t="s">
        <v>48</v>
      </c>
    </row>
    <row r="33" spans="2:34">
      <c r="B33" s="60" t="s">
        <v>49</v>
      </c>
      <c r="C33" s="60"/>
      <c r="D33" s="60"/>
      <c r="E33" s="410">
        <f>F13</f>
        <v>18672</v>
      </c>
      <c r="F33" s="412" t="s">
        <v>495</v>
      </c>
      <c r="G33" s="281">
        <f>F13*H33</f>
        <v>16804.8</v>
      </c>
      <c r="H33">
        <v>0.9</v>
      </c>
      <c r="I33" s="164">
        <f t="shared" ref="I33:J35" si="1">N9</f>
        <v>0.71314527664546801</v>
      </c>
      <c r="J33" s="164">
        <f t="shared" si="1"/>
        <v>0.28685472335453194</v>
      </c>
      <c r="L33" s="173">
        <v>1</v>
      </c>
      <c r="M33" s="60" t="s">
        <v>485</v>
      </c>
      <c r="N33" s="231"/>
      <c r="O33" s="58">
        <f>X50</f>
        <v>748.80000000000007</v>
      </c>
      <c r="P33" s="58">
        <f>O33*L33*G33</f>
        <v>12583434.24</v>
      </c>
      <c r="R33" s="176">
        <v>10</v>
      </c>
      <c r="S33" s="176">
        <v>8</v>
      </c>
      <c r="V33" s="245">
        <f t="shared" si="0"/>
        <v>897381.66922348551</v>
      </c>
      <c r="W33" s="245">
        <f t="shared" si="0"/>
        <v>288769.40382121154</v>
      </c>
      <c r="X33" s="25"/>
      <c r="Y33" t="s">
        <v>49</v>
      </c>
    </row>
    <row r="34" spans="2:34">
      <c r="B34" s="60" t="s">
        <v>50</v>
      </c>
      <c r="C34" s="60"/>
      <c r="D34" s="60"/>
      <c r="E34" s="410">
        <f>SUM(E14:F14)</f>
        <v>2879</v>
      </c>
      <c r="F34" s="412">
        <v>0.9</v>
      </c>
      <c r="G34" s="281">
        <f>F34*E34</f>
        <v>2591.1</v>
      </c>
      <c r="I34" s="164">
        <f t="shared" si="1"/>
        <v>0</v>
      </c>
      <c r="J34" s="164">
        <f t="shared" si="1"/>
        <v>1</v>
      </c>
      <c r="L34" s="173">
        <v>20</v>
      </c>
      <c r="M34" s="60" t="s">
        <v>487</v>
      </c>
      <c r="N34" s="231"/>
      <c r="O34" s="58">
        <f>X51</f>
        <v>3744</v>
      </c>
      <c r="P34" s="58">
        <f>O34*L34*G34</f>
        <v>194021568</v>
      </c>
      <c r="R34" s="176">
        <v>18</v>
      </c>
      <c r="S34" s="176">
        <v>15</v>
      </c>
      <c r="V34" s="245">
        <f t="shared" si="0"/>
        <v>0</v>
      </c>
      <c r="W34" s="245">
        <f t="shared" si="0"/>
        <v>1455161.7599999998</v>
      </c>
      <c r="X34" s="25"/>
      <c r="Y34" t="s">
        <v>50</v>
      </c>
    </row>
    <row r="35" spans="2:34">
      <c r="B35" s="60" t="s">
        <v>52</v>
      </c>
      <c r="C35" s="60"/>
      <c r="D35" s="60"/>
      <c r="E35" s="410">
        <f>SUM(E15:F15)</f>
        <v>1491</v>
      </c>
      <c r="F35" s="412">
        <v>0.9</v>
      </c>
      <c r="G35" s="281">
        <f>F35*E35</f>
        <v>1341.9</v>
      </c>
      <c r="I35" s="164">
        <f t="shared" si="1"/>
        <v>0.43366988094998865</v>
      </c>
      <c r="J35" s="164">
        <f t="shared" si="1"/>
        <v>0.13858833729018405</v>
      </c>
      <c r="K35" s="14">
        <f>1-SUM(I35:J35)</f>
        <v>0.42774178175982724</v>
      </c>
      <c r="L35" s="173">
        <v>3</v>
      </c>
      <c r="M35" s="60" t="s">
        <v>488</v>
      </c>
      <c r="N35" s="231"/>
      <c r="O35" s="58">
        <f>X52</f>
        <v>13852.8</v>
      </c>
      <c r="P35" s="58">
        <f>O35*L35*G35</f>
        <v>55767216.959999993</v>
      </c>
      <c r="R35" s="176">
        <v>10</v>
      </c>
      <c r="S35" s="176">
        <v>8</v>
      </c>
      <c r="T35">
        <v>6.5</v>
      </c>
      <c r="V35" s="245">
        <f t="shared" si="0"/>
        <v>806152.07799851301</v>
      </c>
      <c r="W35" s="245">
        <f t="shared" si="0"/>
        <v>206098.28996766274</v>
      </c>
      <c r="X35" s="245">
        <f>T35*($O35/100)*K35*$G35</f>
        <v>516835.9895022405</v>
      </c>
      <c r="Y35" t="s">
        <v>52</v>
      </c>
    </row>
    <row r="36" spans="2:34">
      <c r="B36" s="60" t="s">
        <v>54</v>
      </c>
      <c r="C36" s="60"/>
      <c r="D36" s="60"/>
      <c r="E36" s="410">
        <f>SUM(E16:F16)</f>
        <v>120</v>
      </c>
      <c r="F36" s="412">
        <v>0.9</v>
      </c>
      <c r="G36" s="60">
        <f>F36*E36</f>
        <v>108</v>
      </c>
      <c r="I36" s="164">
        <f>N12</f>
        <v>1</v>
      </c>
      <c r="J36" s="164"/>
      <c r="L36" s="170">
        <v>1</v>
      </c>
      <c r="M36" s="143" t="s">
        <v>486</v>
      </c>
      <c r="N36" s="235"/>
      <c r="O36" s="58">
        <f>X53</f>
        <v>12480</v>
      </c>
      <c r="P36" s="58">
        <f>O36*L36*G36</f>
        <v>1347840</v>
      </c>
      <c r="R36" s="176">
        <v>3.5</v>
      </c>
      <c r="S36" s="176"/>
      <c r="V36" s="245">
        <f t="shared" si="0"/>
        <v>47174.400000000001</v>
      </c>
      <c r="W36" s="245">
        <f t="shared" si="0"/>
        <v>0</v>
      </c>
      <c r="X36" s="25"/>
      <c r="Y36" t="s">
        <v>54</v>
      </c>
    </row>
    <row r="37" spans="2:34">
      <c r="B37" s="60"/>
      <c r="C37" s="60"/>
      <c r="D37" s="60"/>
      <c r="E37" s="410"/>
      <c r="F37" s="60"/>
      <c r="G37" s="60"/>
      <c r="I37" s="148"/>
      <c r="O37" s="58"/>
      <c r="P37" s="57">
        <f>SUM(P32:P36)</f>
        <v>265629499.19999999</v>
      </c>
    </row>
    <row r="38" spans="2:34">
      <c r="E38" s="144"/>
      <c r="F38" s="160" t="s">
        <v>176</v>
      </c>
      <c r="G38" s="242">
        <f>SUM(G32:G35)/(J4/1000)</f>
        <v>128.47294057891116</v>
      </c>
      <c r="I38" s="148"/>
      <c r="U38" s="22" t="s">
        <v>197</v>
      </c>
      <c r="V38" s="57">
        <f>SUM(V32:V36)</f>
        <v>1750708.1472219983</v>
      </c>
      <c r="W38" s="57">
        <f>SUM(W32:W36)</f>
        <v>1959576.6537888739</v>
      </c>
      <c r="X38" s="57">
        <f>SUM(X32:X36)</f>
        <v>516835.9895022405</v>
      </c>
    </row>
    <row r="39" spans="2:34">
      <c r="V39" s="292">
        <f>V38/C6</f>
        <v>1.0449423742298414</v>
      </c>
      <c r="W39" s="292">
        <f>W38/C5</f>
        <v>0.86969881286761919</v>
      </c>
    </row>
    <row r="43" spans="2:34">
      <c r="O43">
        <f>H49*52</f>
        <v>312</v>
      </c>
    </row>
    <row r="45" spans="2:34">
      <c r="B45" s="22" t="s">
        <v>198</v>
      </c>
    </row>
    <row r="46" spans="2:34">
      <c r="B46" s="22"/>
      <c r="F46" t="s">
        <v>490</v>
      </c>
      <c r="S46" s="22" t="s">
        <v>653</v>
      </c>
      <c r="T46" s="22"/>
      <c r="U46" s="22"/>
      <c r="X46" s="22" t="s">
        <v>656</v>
      </c>
      <c r="AD46" s="280" t="s">
        <v>496</v>
      </c>
      <c r="AE46" s="188"/>
      <c r="AF46" s="188"/>
      <c r="AG46" s="188"/>
      <c r="AH46" s="229"/>
    </row>
    <row r="47" spans="2:34">
      <c r="F47" t="s">
        <v>141</v>
      </c>
      <c r="G47" t="s">
        <v>506</v>
      </c>
      <c r="H47" t="s">
        <v>182</v>
      </c>
      <c r="K47" s="169" t="s">
        <v>183</v>
      </c>
      <c r="L47" s="60"/>
      <c r="M47" s="169" t="s">
        <v>491</v>
      </c>
      <c r="N47" s="231"/>
      <c r="O47" s="413" t="s">
        <v>648</v>
      </c>
      <c r="P47" s="231" t="s">
        <v>649</v>
      </c>
      <c r="Q47" t="s">
        <v>651</v>
      </c>
      <c r="S47" s="243" t="s">
        <v>208</v>
      </c>
      <c r="T47" s="169" t="s">
        <v>190</v>
      </c>
      <c r="U47" s="231"/>
      <c r="V47" s="414" t="s">
        <v>654</v>
      </c>
      <c r="W47" s="60"/>
      <c r="X47" s="22" t="s">
        <v>655</v>
      </c>
      <c r="Y47" s="169" t="s">
        <v>185</v>
      </c>
      <c r="Z47" s="181" t="s">
        <v>193</v>
      </c>
      <c r="AD47" s="170" t="s">
        <v>188</v>
      </c>
      <c r="AE47" s="143" t="s">
        <v>187</v>
      </c>
      <c r="AF47" s="60"/>
      <c r="AG47" s="60"/>
      <c r="AH47" s="231"/>
    </row>
    <row r="48" spans="2:34">
      <c r="B48" s="22" t="s">
        <v>44</v>
      </c>
      <c r="C48" s="22"/>
      <c r="D48" s="22"/>
      <c r="E48" s="22" t="s">
        <v>96</v>
      </c>
      <c r="F48" s="165" t="s">
        <v>179</v>
      </c>
      <c r="G48" s="166" t="s">
        <v>180</v>
      </c>
      <c r="H48" s="165" t="s">
        <v>181</v>
      </c>
      <c r="I48" t="s">
        <v>96</v>
      </c>
      <c r="K48" s="170" t="s">
        <v>186</v>
      </c>
      <c r="L48" s="143" t="s">
        <v>187</v>
      </c>
      <c r="M48" s="170" t="s">
        <v>188</v>
      </c>
      <c r="N48" s="235" t="s">
        <v>187</v>
      </c>
      <c r="O48" s="303"/>
      <c r="P48" s="235" t="s">
        <v>650</v>
      </c>
      <c r="Q48" s="143" t="s">
        <v>188</v>
      </c>
      <c r="R48" s="143" t="s">
        <v>652</v>
      </c>
      <c r="S48" s="416" t="s">
        <v>192</v>
      </c>
      <c r="T48" s="170" t="s">
        <v>188</v>
      </c>
      <c r="U48" s="235" t="s">
        <v>187</v>
      </c>
      <c r="V48" s="143" t="s">
        <v>188</v>
      </c>
      <c r="W48" s="143" t="s">
        <v>187</v>
      </c>
      <c r="X48" s="143" t="s">
        <v>192</v>
      </c>
      <c r="Y48" s="170" t="s">
        <v>189</v>
      </c>
      <c r="Z48" s="12" t="s">
        <v>189</v>
      </c>
      <c r="AB48" s="143"/>
      <c r="AD48" s="318">
        <f t="shared" ref="AD48:AE52" si="2">T49/2</f>
        <v>0.125</v>
      </c>
      <c r="AE48" s="319">
        <f t="shared" si="2"/>
        <v>0.5</v>
      </c>
      <c r="AF48" s="60" t="s">
        <v>48</v>
      </c>
      <c r="AG48" s="60"/>
      <c r="AH48" s="231"/>
    </row>
    <row r="49" spans="2:34">
      <c r="B49" t="s">
        <v>48</v>
      </c>
      <c r="E49" s="144">
        <v>8640</v>
      </c>
      <c r="F49" s="167">
        <f>L32</f>
        <v>60</v>
      </c>
      <c r="G49" s="167">
        <f>AB15</f>
        <v>8</v>
      </c>
      <c r="H49" s="167">
        <v>6</v>
      </c>
      <c r="I49">
        <f>PRODUCT(F49:H49)*E32</f>
        <v>8640</v>
      </c>
      <c r="K49" s="171">
        <v>0.75</v>
      </c>
      <c r="L49" s="172">
        <v>0.25</v>
      </c>
      <c r="M49" s="173">
        <v>12</v>
      </c>
      <c r="N49" s="231">
        <v>8</v>
      </c>
      <c r="O49" s="413">
        <f>H49*52</f>
        <v>312</v>
      </c>
      <c r="P49" s="231">
        <f>O49*G49/2</f>
        <v>1248</v>
      </c>
      <c r="Q49" s="142">
        <f>$P49*K49*M49*2</f>
        <v>22464</v>
      </c>
      <c r="R49" s="142">
        <f>$P49*L49*N49*2</f>
        <v>4992</v>
      </c>
      <c r="S49" s="418">
        <f>SUM(Q49:R49)</f>
        <v>27456</v>
      </c>
      <c r="T49" s="171">
        <v>0.25</v>
      </c>
      <c r="U49" s="415">
        <v>1</v>
      </c>
      <c r="V49" s="142">
        <f>T49*Q49</f>
        <v>5616</v>
      </c>
      <c r="W49" s="142">
        <f>U49*R49</f>
        <v>4992</v>
      </c>
      <c r="X49" s="417">
        <f>SUM(V49:W49)</f>
        <v>10608</v>
      </c>
      <c r="Y49" s="173">
        <f>K49*M49*T49+L49*N49*U49</f>
        <v>4.25</v>
      </c>
      <c r="Z49">
        <f>Y49*G49/2</f>
        <v>17</v>
      </c>
      <c r="AA49" t="s">
        <v>48</v>
      </c>
      <c r="AD49" s="318">
        <f t="shared" si="2"/>
        <v>0.05</v>
      </c>
      <c r="AE49" s="319">
        <f t="shared" si="2"/>
        <v>0</v>
      </c>
      <c r="AF49" s="60" t="s">
        <v>49</v>
      </c>
      <c r="AG49" s="60"/>
      <c r="AH49" s="231"/>
    </row>
    <row r="50" spans="2:34">
      <c r="B50" t="s">
        <v>49</v>
      </c>
      <c r="E50" s="144">
        <v>224064</v>
      </c>
      <c r="F50" s="167">
        <f>L33</f>
        <v>1</v>
      </c>
      <c r="G50" s="167">
        <f>AB16</f>
        <v>2</v>
      </c>
      <c r="H50" s="167">
        <v>6</v>
      </c>
      <c r="I50">
        <f>PRODUCT(F50:H50)*E33</f>
        <v>224064</v>
      </c>
      <c r="K50" s="171">
        <v>1</v>
      </c>
      <c r="L50" s="172">
        <v>0</v>
      </c>
      <c r="M50" s="173">
        <v>12</v>
      </c>
      <c r="N50" s="231">
        <v>8</v>
      </c>
      <c r="O50" s="413">
        <f t="shared" ref="O50:O53" si="3">H50*52</f>
        <v>312</v>
      </c>
      <c r="P50" s="231">
        <f t="shared" ref="P50:P53" si="4">O50*G50/2</f>
        <v>312</v>
      </c>
      <c r="Q50" s="142">
        <f t="shared" ref="Q50:Q53" si="5">$P50*K50*M50*2</f>
        <v>7488</v>
      </c>
      <c r="R50" s="142">
        <f t="shared" ref="R50:R53" si="6">$P50*L50*N50*2</f>
        <v>0</v>
      </c>
      <c r="S50" s="418">
        <f t="shared" ref="S50:S53" si="7">SUM(Q50:R50)</f>
        <v>7488</v>
      </c>
      <c r="T50" s="171">
        <v>0.1</v>
      </c>
      <c r="U50" s="415">
        <v>0</v>
      </c>
      <c r="V50" s="142">
        <f t="shared" ref="V50:V53" si="8">T50*Q50</f>
        <v>748.80000000000007</v>
      </c>
      <c r="W50" s="142">
        <f t="shared" ref="W50:W53" si="9">U50*R50</f>
        <v>0</v>
      </c>
      <c r="X50" s="417">
        <f t="shared" ref="X50:X53" si="10">SUM(V50:W50)</f>
        <v>748.80000000000007</v>
      </c>
      <c r="Y50" s="173">
        <f>K50*M50*T50+L50*N50*U50</f>
        <v>1.2000000000000002</v>
      </c>
      <c r="Z50">
        <f>Y50*G50/2</f>
        <v>1.2000000000000002</v>
      </c>
      <c r="AA50" t="s">
        <v>49</v>
      </c>
      <c r="AD50" s="318">
        <f t="shared" si="2"/>
        <v>0.125</v>
      </c>
      <c r="AE50" s="319">
        <f t="shared" si="2"/>
        <v>0</v>
      </c>
      <c r="AF50" s="60" t="s">
        <v>50</v>
      </c>
      <c r="AG50" s="60"/>
      <c r="AH50" s="231"/>
    </row>
    <row r="51" spans="2:34">
      <c r="B51" t="s">
        <v>50</v>
      </c>
      <c r="E51" s="144">
        <v>3454800</v>
      </c>
      <c r="F51" s="167">
        <f>L34</f>
        <v>20</v>
      </c>
      <c r="G51" s="167">
        <f>AB17</f>
        <v>8</v>
      </c>
      <c r="H51" s="167">
        <v>6</v>
      </c>
      <c r="I51">
        <f>PRODUCT(F51:H51)*E34</f>
        <v>2763840</v>
      </c>
      <c r="K51" s="171">
        <v>0.5</v>
      </c>
      <c r="L51" s="172">
        <v>0.5</v>
      </c>
      <c r="M51" s="173">
        <v>12</v>
      </c>
      <c r="N51" s="231">
        <v>8</v>
      </c>
      <c r="O51" s="413">
        <f t="shared" si="3"/>
        <v>312</v>
      </c>
      <c r="P51" s="231">
        <f t="shared" si="4"/>
        <v>1248</v>
      </c>
      <c r="Q51" s="142">
        <f t="shared" si="5"/>
        <v>14976</v>
      </c>
      <c r="R51" s="142">
        <f t="shared" si="6"/>
        <v>9984</v>
      </c>
      <c r="S51" s="418">
        <f t="shared" si="7"/>
        <v>24960</v>
      </c>
      <c r="T51" s="171">
        <v>0.25</v>
      </c>
      <c r="U51" s="415">
        <v>0</v>
      </c>
      <c r="V51" s="142">
        <f t="shared" si="8"/>
        <v>3744</v>
      </c>
      <c r="W51" s="142">
        <f t="shared" si="9"/>
        <v>0</v>
      </c>
      <c r="X51" s="417">
        <f t="shared" si="10"/>
        <v>3744</v>
      </c>
      <c r="Y51" s="173">
        <f>K51*M51*T51+L51*N51*U51</f>
        <v>1.5</v>
      </c>
      <c r="Z51">
        <f>Y51*G51/2</f>
        <v>6</v>
      </c>
      <c r="AA51" t="s">
        <v>50</v>
      </c>
      <c r="AD51" s="318">
        <f t="shared" si="2"/>
        <v>0.125</v>
      </c>
      <c r="AE51" s="319">
        <f t="shared" si="2"/>
        <v>0.25</v>
      </c>
      <c r="AF51" s="60" t="s">
        <v>52</v>
      </c>
      <c r="AG51" s="60"/>
      <c r="AH51" s="231"/>
    </row>
    <row r="52" spans="2:34">
      <c r="B52" t="s">
        <v>52</v>
      </c>
      <c r="E52" s="144">
        <v>322056</v>
      </c>
      <c r="F52" s="167">
        <f>L35</f>
        <v>3</v>
      </c>
      <c r="G52" s="168">
        <v>12</v>
      </c>
      <c r="H52" s="167">
        <v>6</v>
      </c>
      <c r="I52">
        <f>PRODUCT(F52:H52)*E35</f>
        <v>322056</v>
      </c>
      <c r="K52" s="171">
        <v>0.3</v>
      </c>
      <c r="L52" s="172">
        <v>0.7</v>
      </c>
      <c r="M52" s="173">
        <v>12</v>
      </c>
      <c r="N52" s="231">
        <v>8</v>
      </c>
      <c r="O52" s="413">
        <f t="shared" si="3"/>
        <v>312</v>
      </c>
      <c r="P52" s="231">
        <f t="shared" si="4"/>
        <v>1872</v>
      </c>
      <c r="Q52" s="142">
        <f t="shared" si="5"/>
        <v>13478.400000000001</v>
      </c>
      <c r="R52" s="142">
        <f t="shared" si="6"/>
        <v>20966.399999999998</v>
      </c>
      <c r="S52" s="418">
        <f t="shared" si="7"/>
        <v>34444.800000000003</v>
      </c>
      <c r="T52" s="171">
        <v>0.25</v>
      </c>
      <c r="U52" s="415">
        <v>0.5</v>
      </c>
      <c r="V52" s="142">
        <f t="shared" si="8"/>
        <v>3369.6000000000004</v>
      </c>
      <c r="W52" s="142">
        <f t="shared" si="9"/>
        <v>10483.199999999999</v>
      </c>
      <c r="X52" s="417">
        <f t="shared" si="10"/>
        <v>13852.8</v>
      </c>
      <c r="Y52" s="173">
        <f>K52*M52*T52+L52*N52*U52</f>
        <v>3.6999999999999997</v>
      </c>
      <c r="Z52">
        <f>Y52*G52/2</f>
        <v>22.2</v>
      </c>
      <c r="AA52" t="s">
        <v>52</v>
      </c>
      <c r="AD52" s="318">
        <f t="shared" si="2"/>
        <v>0</v>
      </c>
      <c r="AE52" s="319">
        <f t="shared" si="2"/>
        <v>0.5</v>
      </c>
      <c r="AF52" s="60" t="s">
        <v>54</v>
      </c>
      <c r="AG52" s="60"/>
      <c r="AH52" s="231"/>
    </row>
    <row r="53" spans="2:34">
      <c r="B53" t="s">
        <v>54</v>
      </c>
      <c r="E53" s="144">
        <v>3600</v>
      </c>
      <c r="F53" s="167">
        <f>L36</f>
        <v>1</v>
      </c>
      <c r="G53" s="167">
        <f t="shared" ref="G53" si="11">AB19</f>
        <v>5</v>
      </c>
      <c r="H53" s="167">
        <v>6</v>
      </c>
      <c r="I53">
        <f>PRODUCT(F53:H53)*E36</f>
        <v>3600</v>
      </c>
      <c r="K53" s="171">
        <v>0</v>
      </c>
      <c r="L53" s="172">
        <v>1</v>
      </c>
      <c r="M53" s="173">
        <v>12</v>
      </c>
      <c r="N53" s="231">
        <v>8</v>
      </c>
      <c r="O53" s="413">
        <f t="shared" si="3"/>
        <v>312</v>
      </c>
      <c r="P53" s="231">
        <f t="shared" si="4"/>
        <v>780</v>
      </c>
      <c r="Q53" s="142">
        <f t="shared" si="5"/>
        <v>0</v>
      </c>
      <c r="R53" s="142">
        <f t="shared" si="6"/>
        <v>12480</v>
      </c>
      <c r="S53" s="418">
        <f t="shared" si="7"/>
        <v>12480</v>
      </c>
      <c r="T53" s="171">
        <v>0</v>
      </c>
      <c r="U53" s="415">
        <v>1</v>
      </c>
      <c r="V53" s="142">
        <f t="shared" si="8"/>
        <v>0</v>
      </c>
      <c r="W53" s="142">
        <f t="shared" si="9"/>
        <v>12480</v>
      </c>
      <c r="X53" s="417">
        <f t="shared" si="10"/>
        <v>12480</v>
      </c>
      <c r="Y53" s="173">
        <f>K53*M53*T53+L53*N53*U53</f>
        <v>8</v>
      </c>
      <c r="Z53">
        <f>Y53*G53/2</f>
        <v>20</v>
      </c>
      <c r="AA53" t="s">
        <v>54</v>
      </c>
      <c r="AD53" s="170"/>
      <c r="AE53" s="143"/>
      <c r="AF53" s="143"/>
      <c r="AG53" s="143"/>
      <c r="AH53" s="235"/>
    </row>
    <row r="54" spans="2:34">
      <c r="AA54" s="142"/>
    </row>
    <row r="55" spans="2:34">
      <c r="E55" s="146">
        <f>SUM(E49:E53)/7/J4</f>
        <v>3.5511956159127576</v>
      </c>
      <c r="F55" t="s">
        <v>139</v>
      </c>
    </row>
    <row r="57" spans="2:34">
      <c r="S57" t="s">
        <v>287</v>
      </c>
    </row>
    <row r="58" spans="2:34">
      <c r="G58" s="144"/>
      <c r="P58" s="180" t="s">
        <v>29</v>
      </c>
      <c r="S58" t="s">
        <v>204</v>
      </c>
      <c r="V58" t="s">
        <v>203</v>
      </c>
    </row>
    <row r="59" spans="2:34">
      <c r="B59" s="22" t="s">
        <v>199</v>
      </c>
      <c r="G59" s="22" t="s">
        <v>201</v>
      </c>
      <c r="I59" s="178" t="s">
        <v>178</v>
      </c>
      <c r="J59" s="25"/>
      <c r="L59" t="s">
        <v>202</v>
      </c>
      <c r="M59" t="s">
        <v>286</v>
      </c>
    </row>
    <row r="60" spans="2:34">
      <c r="E60" t="s">
        <v>138</v>
      </c>
      <c r="F60" s="8" t="s">
        <v>200</v>
      </c>
      <c r="I60" s="179" t="s">
        <v>21</v>
      </c>
      <c r="J60" s="179" t="s">
        <v>19</v>
      </c>
      <c r="L60" s="22" t="s">
        <v>192</v>
      </c>
      <c r="M60" t="s">
        <v>284</v>
      </c>
      <c r="N60" t="s">
        <v>285</v>
      </c>
      <c r="P60" s="179" t="s">
        <v>21</v>
      </c>
      <c r="Q60" s="179" t="s">
        <v>19</v>
      </c>
      <c r="S60" s="179" t="s">
        <v>21</v>
      </c>
      <c r="T60" s="179" t="s">
        <v>19</v>
      </c>
      <c r="V60" s="179" t="s">
        <v>21</v>
      </c>
      <c r="W60" s="179" t="s">
        <v>19</v>
      </c>
    </row>
    <row r="61" spans="2:34">
      <c r="B61" s="40" t="s">
        <v>55</v>
      </c>
      <c r="C61" s="27"/>
      <c r="D61" s="27"/>
      <c r="E61" s="41">
        <v>60</v>
      </c>
      <c r="F61" s="72">
        <v>1800</v>
      </c>
      <c r="G61" s="8"/>
      <c r="H61" s="147">
        <v>0.5</v>
      </c>
      <c r="I61" s="164">
        <f>N13</f>
        <v>0</v>
      </c>
      <c r="J61" s="164">
        <f>O13</f>
        <v>1</v>
      </c>
      <c r="L61" s="147">
        <v>20000</v>
      </c>
      <c r="M61" s="14">
        <v>0.7</v>
      </c>
      <c r="N61" s="22">
        <f>M61*L61</f>
        <v>14000</v>
      </c>
      <c r="P61" s="176">
        <v>20</v>
      </c>
      <c r="Q61" s="176">
        <v>18</v>
      </c>
      <c r="S61">
        <f>I61*$H61*$E61*$N61</f>
        <v>0</v>
      </c>
      <c r="T61">
        <f>J61*$H61*$E61*$N61</f>
        <v>420000</v>
      </c>
      <c r="V61" s="58">
        <f>P61*($N61/100)*I61*$E61</f>
        <v>0</v>
      </c>
      <c r="W61" s="58">
        <f>Q61*($N61/100)*J61*$E61</f>
        <v>151200</v>
      </c>
    </row>
    <row r="62" spans="2:34">
      <c r="B62" s="40" t="s">
        <v>56</v>
      </c>
      <c r="C62" s="27"/>
      <c r="D62" s="27"/>
      <c r="E62" s="41">
        <v>90</v>
      </c>
      <c r="F62" s="91">
        <v>4050</v>
      </c>
      <c r="G62" s="8"/>
      <c r="H62" s="147">
        <v>20</v>
      </c>
      <c r="I62" s="164">
        <f>N14</f>
        <v>0</v>
      </c>
      <c r="J62" s="164">
        <f>O14</f>
        <v>1</v>
      </c>
      <c r="L62" s="147">
        <v>35000</v>
      </c>
      <c r="M62" s="14">
        <v>0.1</v>
      </c>
      <c r="N62" s="22">
        <f>M62*L62</f>
        <v>3500</v>
      </c>
      <c r="P62" s="176">
        <v>44</v>
      </c>
      <c r="Q62" s="176">
        <v>38</v>
      </c>
      <c r="S62">
        <f>I62*$H62*$E62*$N62</f>
        <v>0</v>
      </c>
      <c r="T62">
        <f>J62*$H62*$E62*$N62</f>
        <v>6300000</v>
      </c>
      <c r="V62" s="58">
        <f>P62*($N62/100)*I62*$E62</f>
        <v>0</v>
      </c>
      <c r="W62" s="58">
        <f>Q62*($N62/100)*J62*$E62</f>
        <v>119700</v>
      </c>
    </row>
    <row r="64" spans="2:34">
      <c r="S64" s="57">
        <f>SUM(S61:S62)</f>
        <v>0</v>
      </c>
      <c r="T64" s="57">
        <f>SUM(T61:T62)</f>
        <v>6720000</v>
      </c>
      <c r="V64" s="57">
        <f>SUM(V61:V62)</f>
        <v>0</v>
      </c>
      <c r="W64" s="57">
        <f>SUM(W61:W62)</f>
        <v>270900</v>
      </c>
    </row>
    <row r="65" spans="1:24">
      <c r="V65" s="177">
        <f>V64/C6</f>
        <v>0</v>
      </c>
      <c r="W65" s="177">
        <f>W64/C5</f>
        <v>0.12023076920736875</v>
      </c>
    </row>
    <row r="66" spans="1:24">
      <c r="S66" s="57">
        <f>SUM(S64:T64)</f>
        <v>6720000</v>
      </c>
      <c r="T66" s="22" t="s">
        <v>205</v>
      </c>
    </row>
    <row r="71" spans="1:24">
      <c r="T71" s="22" t="s">
        <v>206</v>
      </c>
      <c r="U71" s="22"/>
      <c r="V71" s="57">
        <f>(V38+V64)</f>
        <v>1750708.1472219983</v>
      </c>
      <c r="W71" s="57">
        <f>(W38+W64)</f>
        <v>2230476.6537888739</v>
      </c>
      <c r="X71" s="57">
        <f>(X38+X64)</f>
        <v>516835.9895022405</v>
      </c>
    </row>
    <row r="72" spans="1:24">
      <c r="U72" s="22" t="s">
        <v>207</v>
      </c>
      <c r="V72" s="405">
        <f>V71/C6</f>
        <v>1.0449423742298414</v>
      </c>
      <c r="W72" s="405">
        <f>W71/C5</f>
        <v>0.98992958207498782</v>
      </c>
      <c r="X72" s="405">
        <f>X71/C7</f>
        <v>2.936092867203866E-3</v>
      </c>
    </row>
    <row r="74" spans="1:24">
      <c r="V74" s="158">
        <f>V72-1</f>
        <v>4.4942374229841375E-2</v>
      </c>
      <c r="W74" s="158">
        <f>W72-1</f>
        <v>-1.0070417925012176E-2</v>
      </c>
      <c r="X74" s="158">
        <f>X72-1</f>
        <v>-0.99706390713279613</v>
      </c>
    </row>
    <row r="78" spans="1:24">
      <c r="A78" s="182"/>
      <c r="B78" s="182"/>
      <c r="C78" s="182"/>
      <c r="D78" s="182"/>
      <c r="E78" s="182"/>
      <c r="F78" s="182"/>
      <c r="G78" s="182"/>
      <c r="H78" s="182"/>
      <c r="I78" s="182"/>
      <c r="J78" s="182"/>
      <c r="K78" s="182"/>
      <c r="L78" s="182"/>
      <c r="M78" s="182"/>
      <c r="N78" s="182"/>
      <c r="O78" s="182"/>
      <c r="P78" s="182"/>
      <c r="Q78" s="182"/>
    </row>
    <row r="80" spans="1:24">
      <c r="B80" s="22" t="s">
        <v>209</v>
      </c>
      <c r="Q80" t="s">
        <v>291</v>
      </c>
    </row>
    <row r="81" spans="2:33">
      <c r="C81" t="s">
        <v>194</v>
      </c>
      <c r="D81" s="145" t="s">
        <v>121</v>
      </c>
      <c r="E81" t="s">
        <v>214</v>
      </c>
      <c r="R81" s="25"/>
      <c r="S81" s="25"/>
      <c r="T81" s="580" t="s">
        <v>178</v>
      </c>
      <c r="U81" s="553"/>
      <c r="V81" s="553"/>
      <c r="W81" s="25" t="s">
        <v>141</v>
      </c>
      <c r="X81" s="25" t="s">
        <v>297</v>
      </c>
    </row>
    <row r="82" spans="2:33">
      <c r="B82" s="143" t="s">
        <v>4</v>
      </c>
      <c r="C82" s="183">
        <f>P37</f>
        <v>265629499.19999999</v>
      </c>
      <c r="F82" s="143"/>
      <c r="G82" s="143"/>
      <c r="H82" s="143"/>
      <c r="R82" s="25"/>
      <c r="S82" s="25" t="s">
        <v>295</v>
      </c>
      <c r="T82" s="179" t="s">
        <v>21</v>
      </c>
      <c r="U82" s="179" t="s">
        <v>19</v>
      </c>
      <c r="V82" s="179" t="s">
        <v>23</v>
      </c>
      <c r="W82" s="25" t="s">
        <v>298</v>
      </c>
      <c r="X82" s="25" t="s">
        <v>139</v>
      </c>
    </row>
    <row r="83" spans="2:33">
      <c r="B83" s="143" t="s">
        <v>5</v>
      </c>
      <c r="C83" s="183">
        <f>P32+P34+P35</f>
        <v>251698224.95999998</v>
      </c>
      <c r="D83" s="184">
        <f>C83/C82</f>
        <v>0.94755373826341949</v>
      </c>
      <c r="E83" s="143"/>
      <c r="F83" s="143"/>
      <c r="R83" s="25" t="s">
        <v>210</v>
      </c>
      <c r="S83" s="25">
        <f>G32</f>
        <v>3</v>
      </c>
      <c r="T83" s="47">
        <f t="shared" ref="T83:U87" si="12">I32</f>
        <v>0</v>
      </c>
      <c r="U83" s="47">
        <f t="shared" si="12"/>
        <v>1</v>
      </c>
      <c r="V83" s="47"/>
      <c r="W83" s="25">
        <f>L32</f>
        <v>60</v>
      </c>
      <c r="X83" s="25">
        <f>G49</f>
        <v>8</v>
      </c>
    </row>
    <row r="84" spans="2:33">
      <c r="B84" t="s">
        <v>210</v>
      </c>
      <c r="C84" s="58">
        <f>P32</f>
        <v>1909440</v>
      </c>
      <c r="D84" s="145">
        <f>C84/$C$83</f>
        <v>7.5862275163181992E-3</v>
      </c>
      <c r="E84" s="158">
        <f>W32*diesel.MJ/C84</f>
        <v>0.17899999999999999</v>
      </c>
      <c r="R84" s="25" t="s">
        <v>293</v>
      </c>
      <c r="S84" s="222">
        <f>G33</f>
        <v>16804.8</v>
      </c>
      <c r="T84" s="47">
        <f t="shared" si="12"/>
        <v>0.71314527664546801</v>
      </c>
      <c r="U84" s="47">
        <f t="shared" si="12"/>
        <v>0.28685472335453194</v>
      </c>
      <c r="V84" s="47"/>
      <c r="W84" s="25">
        <f>L33</f>
        <v>1</v>
      </c>
      <c r="X84" s="25">
        <f>G50</f>
        <v>2</v>
      </c>
    </row>
    <row r="85" spans="2:33">
      <c r="B85" t="s">
        <v>211</v>
      </c>
      <c r="C85" s="58">
        <f>P34*J34</f>
        <v>194021568</v>
      </c>
      <c r="D85" s="145">
        <f>C85/$C$83</f>
        <v>0.7708499653934151</v>
      </c>
      <c r="E85" s="158">
        <f>W34*petrol.MJ/C85</f>
        <v>0.24074999999999996</v>
      </c>
      <c r="R85" s="25" t="s">
        <v>294</v>
      </c>
      <c r="S85" s="222">
        <f>G34</f>
        <v>2591.1</v>
      </c>
      <c r="T85" s="47">
        <f t="shared" si="12"/>
        <v>0</v>
      </c>
      <c r="U85" s="47">
        <f t="shared" si="12"/>
        <v>1</v>
      </c>
      <c r="V85" s="47"/>
      <c r="W85" s="25">
        <f>L34</f>
        <v>20</v>
      </c>
      <c r="X85" s="25">
        <f>G51</f>
        <v>8</v>
      </c>
    </row>
    <row r="86" spans="2:33">
      <c r="B86" t="s">
        <v>213</v>
      </c>
      <c r="C86" s="58">
        <f>P35*J35</f>
        <v>7728685.8737873519</v>
      </c>
      <c r="D86" s="145">
        <f>C86/$C$83</f>
        <v>3.0706159628323158E-2</v>
      </c>
      <c r="E86" s="158">
        <f>W35*diesel.MJ/C86</f>
        <v>0.95466666666666666</v>
      </c>
      <c r="G86" s="239">
        <f>SUMPRODUCT(C84:C86,E84:E86)</f>
        <v>54430801.036842316</v>
      </c>
      <c r="R86" s="25" t="s">
        <v>52</v>
      </c>
      <c r="S86" s="222">
        <f>G35</f>
        <v>1341.9</v>
      </c>
      <c r="T86" s="47">
        <f t="shared" si="12"/>
        <v>0.43366988094998865</v>
      </c>
      <c r="U86" s="47">
        <f t="shared" si="12"/>
        <v>0.13858833729018405</v>
      </c>
      <c r="V86" s="47">
        <f>K35</f>
        <v>0.42774178175982724</v>
      </c>
      <c r="W86" s="25">
        <f>L35</f>
        <v>3</v>
      </c>
      <c r="X86" s="25">
        <f>G52</f>
        <v>12</v>
      </c>
    </row>
    <row r="87" spans="2:33">
      <c r="B87" t="s">
        <v>212</v>
      </c>
      <c r="C87" s="58">
        <f>P35*I35</f>
        <v>24184562.339955386</v>
      </c>
      <c r="D87" s="145">
        <f>C87/$C$83</f>
        <v>9.608554984366223E-2</v>
      </c>
      <c r="E87" s="158">
        <f>V35*petrol.MJ/C87</f>
        <v>1.0700000000000003</v>
      </c>
      <c r="G87" s="239">
        <f>E87*C87</f>
        <v>25877481.703752268</v>
      </c>
      <c r="R87" s="25" t="s">
        <v>54</v>
      </c>
      <c r="S87" s="25">
        <f>G36</f>
        <v>108</v>
      </c>
      <c r="T87" s="47">
        <f t="shared" si="12"/>
        <v>1</v>
      </c>
      <c r="U87" s="47">
        <f t="shared" si="12"/>
        <v>0</v>
      </c>
      <c r="V87" s="47"/>
      <c r="W87" s="25">
        <f>L36</f>
        <v>1</v>
      </c>
      <c r="X87" s="25">
        <f>G53</f>
        <v>5</v>
      </c>
    </row>
    <row r="88" spans="2:33">
      <c r="B88" t="s">
        <v>288</v>
      </c>
      <c r="C88" s="239">
        <f>P35*K35</f>
        <v>23853968.746257253</v>
      </c>
      <c r="D88" s="145">
        <f>C88/$C$83</f>
        <v>9.4772097618281329E-2</v>
      </c>
      <c r="E88" s="158">
        <f>X35*LPG.MJ/C88</f>
        <v>0.50483333333333336</v>
      </c>
      <c r="G88" s="239">
        <f>E88*C88</f>
        <v>12042278.555402204</v>
      </c>
      <c r="AD88" s="8"/>
    </row>
    <row r="89" spans="2:33">
      <c r="B89" s="143" t="s">
        <v>6</v>
      </c>
      <c r="C89" s="183">
        <f>P33+P36</f>
        <v>13931274.24</v>
      </c>
      <c r="D89" s="184">
        <f>C89/C82</f>
        <v>5.2446261736580499E-2</v>
      </c>
      <c r="E89" s="143"/>
      <c r="F89" s="143"/>
      <c r="R89" s="25"/>
      <c r="S89" s="578" t="s">
        <v>183</v>
      </c>
      <c r="T89" s="579"/>
      <c r="U89" s="578" t="s">
        <v>184</v>
      </c>
      <c r="V89" s="579"/>
      <c r="W89" s="578" t="s">
        <v>190</v>
      </c>
      <c r="X89" s="579"/>
      <c r="Y89" s="244" t="s">
        <v>296</v>
      </c>
      <c r="Z89" s="241" t="s">
        <v>202</v>
      </c>
    </row>
    <row r="90" spans="2:33">
      <c r="B90" t="s">
        <v>215</v>
      </c>
      <c r="C90" s="131">
        <f>P33*J33</f>
        <v>3609617.5477651451</v>
      </c>
      <c r="D90" s="145">
        <f>C90/$C$89</f>
        <v>0.2591017508937607</v>
      </c>
      <c r="E90" s="158">
        <f>W33*diesel.MJ/C90</f>
        <v>2.863999999999999</v>
      </c>
      <c r="G90" s="239">
        <f>E90*C90</f>
        <v>10337944.656799372</v>
      </c>
      <c r="K90" s="142">
        <f>137.3*1000000/diesel.MJ</f>
        <v>3835195.5307262572</v>
      </c>
      <c r="N90">
        <v>43.3</v>
      </c>
      <c r="O90" t="s">
        <v>289</v>
      </c>
      <c r="R90" s="25"/>
      <c r="S90" s="25" t="s">
        <v>186</v>
      </c>
      <c r="T90" s="25" t="s">
        <v>187</v>
      </c>
      <c r="U90" s="25" t="s">
        <v>188</v>
      </c>
      <c r="V90" s="25" t="s">
        <v>187</v>
      </c>
      <c r="W90" s="25" t="s">
        <v>188</v>
      </c>
      <c r="X90" s="25" t="s">
        <v>187</v>
      </c>
      <c r="Y90" s="25" t="s">
        <v>189</v>
      </c>
      <c r="Z90" s="25" t="s">
        <v>292</v>
      </c>
      <c r="AE90" s="25"/>
      <c r="AF90" s="25" t="s">
        <v>188</v>
      </c>
      <c r="AG90" s="25" t="s">
        <v>187</v>
      </c>
    </row>
    <row r="91" spans="2:33">
      <c r="B91" t="s">
        <v>216</v>
      </c>
      <c r="C91" s="131">
        <f>P33*I33</f>
        <v>8973816.6922348551</v>
      </c>
      <c r="D91" s="145">
        <f>C91/$C$89</f>
        <v>0.6441490231000474</v>
      </c>
      <c r="E91" s="158">
        <f>V33*petrol.MJ/C91</f>
        <v>3.21</v>
      </c>
      <c r="G91" s="239">
        <f>E91*C91+C92*E92</f>
        <v>30320249.822073884</v>
      </c>
      <c r="N91">
        <v>0.87</v>
      </c>
      <c r="O91" t="s">
        <v>158</v>
      </c>
      <c r="R91" s="25" t="s">
        <v>210</v>
      </c>
      <c r="S91" s="47">
        <f t="shared" ref="S91:V95" si="13">K49</f>
        <v>0.75</v>
      </c>
      <c r="T91" s="47">
        <f t="shared" si="13"/>
        <v>0.25</v>
      </c>
      <c r="U91" s="25">
        <f t="shared" si="13"/>
        <v>12</v>
      </c>
      <c r="V91" s="25">
        <f t="shared" si="13"/>
        <v>8</v>
      </c>
      <c r="W91" s="25">
        <f t="shared" ref="W91:X95" si="14">T49</f>
        <v>0.25</v>
      </c>
      <c r="X91" s="25">
        <f t="shared" si="14"/>
        <v>1</v>
      </c>
      <c r="Y91" s="90">
        <f>Z49</f>
        <v>17</v>
      </c>
      <c r="Z91" s="245">
        <f>X49</f>
        <v>10608</v>
      </c>
      <c r="AE91" s="25" t="s">
        <v>210</v>
      </c>
      <c r="AF91" s="328">
        <f t="shared" ref="AF91:AG95" si="15">AD48</f>
        <v>0.125</v>
      </c>
      <c r="AG91" s="328">
        <f t="shared" si="15"/>
        <v>0.5</v>
      </c>
    </row>
    <row r="92" spans="2:33">
      <c r="B92" t="s">
        <v>217</v>
      </c>
      <c r="C92" s="58">
        <f>P36</f>
        <v>1347840</v>
      </c>
      <c r="D92" s="145">
        <f>C92/$C$89</f>
        <v>9.6749226006191943E-2</v>
      </c>
      <c r="E92" s="158">
        <f>V36*petrol.MJ/C92</f>
        <v>1.1235000000000002</v>
      </c>
      <c r="G92" s="239"/>
      <c r="R92" s="25" t="s">
        <v>293</v>
      </c>
      <c r="S92" s="47">
        <f t="shared" si="13"/>
        <v>1</v>
      </c>
      <c r="T92" s="47">
        <f t="shared" si="13"/>
        <v>0</v>
      </c>
      <c r="U92" s="25">
        <f t="shared" si="13"/>
        <v>12</v>
      </c>
      <c r="V92" s="25">
        <f t="shared" si="13"/>
        <v>8</v>
      </c>
      <c r="W92" s="25">
        <f t="shared" si="14"/>
        <v>0.1</v>
      </c>
      <c r="X92" s="25">
        <f t="shared" si="14"/>
        <v>0</v>
      </c>
      <c r="Y92" s="90">
        <f>Z50</f>
        <v>1.2000000000000002</v>
      </c>
      <c r="Z92" s="245">
        <f>X50</f>
        <v>748.80000000000007</v>
      </c>
      <c r="AE92" s="25" t="s">
        <v>293</v>
      </c>
      <c r="AF92" s="328">
        <f t="shared" si="15"/>
        <v>0.05</v>
      </c>
      <c r="AG92" s="328">
        <f t="shared" si="15"/>
        <v>0</v>
      </c>
    </row>
    <row r="93" spans="2:33">
      <c r="N93">
        <f>1000/N91</f>
        <v>1149.4252873563219</v>
      </c>
      <c r="O93" t="s">
        <v>275</v>
      </c>
      <c r="R93" s="25" t="s">
        <v>294</v>
      </c>
      <c r="S93" s="47">
        <f t="shared" si="13"/>
        <v>0.5</v>
      </c>
      <c r="T93" s="47">
        <f t="shared" si="13"/>
        <v>0.5</v>
      </c>
      <c r="U93" s="25">
        <f t="shared" si="13"/>
        <v>12</v>
      </c>
      <c r="V93" s="25">
        <f t="shared" si="13"/>
        <v>8</v>
      </c>
      <c r="W93" s="25">
        <f t="shared" si="14"/>
        <v>0.25</v>
      </c>
      <c r="X93" s="25">
        <f t="shared" si="14"/>
        <v>0</v>
      </c>
      <c r="Y93" s="90">
        <f>Z51</f>
        <v>6</v>
      </c>
      <c r="Z93" s="245">
        <f>X51</f>
        <v>3744</v>
      </c>
      <c r="AE93" s="25" t="s">
        <v>294</v>
      </c>
      <c r="AF93" s="328">
        <f t="shared" si="15"/>
        <v>0.125</v>
      </c>
      <c r="AG93" s="328">
        <f t="shared" si="15"/>
        <v>0</v>
      </c>
    </row>
    <row r="94" spans="2:33">
      <c r="C94" t="s">
        <v>205</v>
      </c>
      <c r="D94" t="s">
        <v>121</v>
      </c>
      <c r="E94" t="s">
        <v>220</v>
      </c>
      <c r="N94">
        <f>N90*1000/N93</f>
        <v>37.670999999999999</v>
      </c>
      <c r="O94" t="s">
        <v>159</v>
      </c>
      <c r="R94" s="25" t="s">
        <v>52</v>
      </c>
      <c r="S94" s="47">
        <f t="shared" si="13"/>
        <v>0.3</v>
      </c>
      <c r="T94" s="47">
        <f t="shared" si="13"/>
        <v>0.7</v>
      </c>
      <c r="U94" s="25">
        <f t="shared" si="13"/>
        <v>12</v>
      </c>
      <c r="V94" s="25">
        <f t="shared" si="13"/>
        <v>8</v>
      </c>
      <c r="W94" s="25">
        <f t="shared" si="14"/>
        <v>0.25</v>
      </c>
      <c r="X94" s="25">
        <f t="shared" si="14"/>
        <v>0.5</v>
      </c>
      <c r="Y94" s="90">
        <f>Z52</f>
        <v>22.2</v>
      </c>
      <c r="Z94" s="245">
        <f>X52</f>
        <v>13852.8</v>
      </c>
      <c r="AE94" s="25" t="s">
        <v>52</v>
      </c>
      <c r="AF94" s="328">
        <f t="shared" si="15"/>
        <v>0.125</v>
      </c>
      <c r="AG94" s="328">
        <f t="shared" si="15"/>
        <v>0.25</v>
      </c>
    </row>
    <row r="95" spans="2:33">
      <c r="B95" s="143" t="s">
        <v>9</v>
      </c>
      <c r="C95" s="183">
        <f>S66</f>
        <v>6720000</v>
      </c>
      <c r="D95" s="143"/>
      <c r="E95" s="143"/>
      <c r="F95" s="143"/>
      <c r="G95" s="143"/>
      <c r="H95" s="143"/>
      <c r="R95" s="25" t="s">
        <v>54</v>
      </c>
      <c r="S95" s="47">
        <f t="shared" si="13"/>
        <v>0</v>
      </c>
      <c r="T95" s="47">
        <f t="shared" si="13"/>
        <v>1</v>
      </c>
      <c r="U95" s="25">
        <f t="shared" si="13"/>
        <v>12</v>
      </c>
      <c r="V95" s="25">
        <f t="shared" si="13"/>
        <v>8</v>
      </c>
      <c r="W95" s="25">
        <f t="shared" si="14"/>
        <v>0</v>
      </c>
      <c r="X95" s="25">
        <f t="shared" si="14"/>
        <v>1</v>
      </c>
      <c r="Y95" s="90">
        <f>Z53</f>
        <v>20</v>
      </c>
      <c r="Z95" s="245">
        <f>X53</f>
        <v>12480</v>
      </c>
      <c r="AE95" s="25" t="s">
        <v>54</v>
      </c>
      <c r="AF95" s="328">
        <f t="shared" si="15"/>
        <v>0</v>
      </c>
      <c r="AG95" s="328">
        <f t="shared" si="15"/>
        <v>0.5</v>
      </c>
    </row>
    <row r="96" spans="2:33">
      <c r="B96" t="s">
        <v>219</v>
      </c>
      <c r="C96" s="142">
        <f>T61</f>
        <v>420000</v>
      </c>
      <c r="D96" s="145">
        <f>C96/$C$95</f>
        <v>6.25E-2</v>
      </c>
      <c r="E96" s="158">
        <f>W61*diesel.MJ/C96</f>
        <v>12.888</v>
      </c>
      <c r="G96">
        <f>SUMPRODUCT(C96:C97,E96:E97)</f>
        <v>9698220</v>
      </c>
    </row>
    <row r="97" spans="2:29">
      <c r="B97" t="s">
        <v>218</v>
      </c>
      <c r="C97" s="142">
        <f>T62</f>
        <v>6300000</v>
      </c>
      <c r="D97" s="145">
        <f>C97/$C$95</f>
        <v>0.9375</v>
      </c>
      <c r="E97" s="158">
        <f>W62*diesel.MJ/C97</f>
        <v>0.68020000000000003</v>
      </c>
      <c r="Z97" s="25"/>
      <c r="AA97" s="241" t="s">
        <v>208</v>
      </c>
      <c r="AB97" s="241" t="s">
        <v>625</v>
      </c>
      <c r="AC97" s="241" t="s">
        <v>626</v>
      </c>
    </row>
    <row r="98" spans="2:29">
      <c r="R98" s="25"/>
      <c r="S98" s="553" t="s">
        <v>29</v>
      </c>
      <c r="T98" s="553"/>
      <c r="U98" s="553"/>
      <c r="V98" s="553" t="s">
        <v>57</v>
      </c>
      <c r="W98" s="553"/>
      <c r="X98" s="553"/>
      <c r="Z98" s="25"/>
      <c r="AA98" s="25" t="s">
        <v>292</v>
      </c>
      <c r="AB98" s="25" t="s">
        <v>292</v>
      </c>
      <c r="AC98" s="25" t="s">
        <v>194</v>
      </c>
    </row>
    <row r="99" spans="2:29">
      <c r="R99" s="25"/>
      <c r="S99" s="179" t="s">
        <v>21</v>
      </c>
      <c r="T99" s="179" t="s">
        <v>19</v>
      </c>
      <c r="U99" s="25" t="s">
        <v>23</v>
      </c>
      <c r="V99" s="179" t="s">
        <v>21</v>
      </c>
      <c r="W99" s="179" t="s">
        <v>19</v>
      </c>
      <c r="X99" s="25" t="s">
        <v>23</v>
      </c>
      <c r="Z99" s="25" t="s">
        <v>210</v>
      </c>
      <c r="AA99" s="25">
        <f>S49</f>
        <v>27456</v>
      </c>
      <c r="AB99" s="245">
        <f>X49</f>
        <v>10608</v>
      </c>
      <c r="AC99" s="245">
        <f>P32</f>
        <v>1909440</v>
      </c>
    </row>
    <row r="100" spans="2:29">
      <c r="R100" s="25" t="s">
        <v>210</v>
      </c>
      <c r="S100" s="25">
        <f t="shared" ref="S100:T103" si="16">R32</f>
        <v>35</v>
      </c>
      <c r="T100" s="25">
        <f t="shared" si="16"/>
        <v>30</v>
      </c>
      <c r="U100" s="25"/>
      <c r="V100" s="222">
        <f t="shared" ref="V100:X102" si="17">V32</f>
        <v>0</v>
      </c>
      <c r="W100" s="222">
        <f t="shared" si="17"/>
        <v>9547.2000000000007</v>
      </c>
      <c r="X100" s="222">
        <f t="shared" si="17"/>
        <v>0</v>
      </c>
      <c r="Z100" s="25" t="s">
        <v>293</v>
      </c>
      <c r="AA100" s="25">
        <f>S50</f>
        <v>7488</v>
      </c>
      <c r="AB100" s="245">
        <f>X50</f>
        <v>748.80000000000007</v>
      </c>
      <c r="AC100" s="245">
        <f t="shared" ref="AC100:AC103" si="18">P33</f>
        <v>12583434.24</v>
      </c>
    </row>
    <row r="101" spans="2:29">
      <c r="R101" s="25" t="s">
        <v>293</v>
      </c>
      <c r="S101" s="25">
        <f t="shared" si="16"/>
        <v>10</v>
      </c>
      <c r="T101" s="25">
        <f t="shared" si="16"/>
        <v>8</v>
      </c>
      <c r="U101" s="25"/>
      <c r="V101" s="222">
        <f t="shared" si="17"/>
        <v>897381.66922348551</v>
      </c>
      <c r="W101" s="222">
        <f t="shared" si="17"/>
        <v>288769.40382121154</v>
      </c>
      <c r="X101" s="222">
        <f t="shared" si="17"/>
        <v>0</v>
      </c>
      <c r="Z101" s="25" t="s">
        <v>294</v>
      </c>
      <c r="AA101" s="25">
        <f>S51</f>
        <v>24960</v>
      </c>
      <c r="AB101" s="245">
        <f>X51</f>
        <v>3744</v>
      </c>
      <c r="AC101" s="245">
        <f t="shared" si="18"/>
        <v>194021568</v>
      </c>
    </row>
    <row r="102" spans="2:29">
      <c r="R102" s="25" t="s">
        <v>294</v>
      </c>
      <c r="S102" s="25">
        <f t="shared" si="16"/>
        <v>18</v>
      </c>
      <c r="T102" s="25">
        <f t="shared" si="16"/>
        <v>15</v>
      </c>
      <c r="U102" s="25"/>
      <c r="V102" s="222">
        <f t="shared" si="17"/>
        <v>0</v>
      </c>
      <c r="W102" s="222">
        <f t="shared" si="17"/>
        <v>1455161.7599999998</v>
      </c>
      <c r="X102" s="222">
        <f t="shared" si="17"/>
        <v>0</v>
      </c>
      <c r="Z102" s="25" t="s">
        <v>52</v>
      </c>
      <c r="AA102" s="25">
        <f>S52</f>
        <v>34444.800000000003</v>
      </c>
      <c r="AB102" s="245">
        <f>X52</f>
        <v>13852.8</v>
      </c>
      <c r="AC102" s="245">
        <f t="shared" si="18"/>
        <v>55767216.959999993</v>
      </c>
    </row>
    <row r="103" spans="2:29">
      <c r="R103" s="25" t="s">
        <v>52</v>
      </c>
      <c r="S103" s="25">
        <f t="shared" si="16"/>
        <v>10</v>
      </c>
      <c r="T103" s="25">
        <f t="shared" si="16"/>
        <v>8</v>
      </c>
      <c r="U103" s="25">
        <f>T35</f>
        <v>6.5</v>
      </c>
      <c r="V103" s="222">
        <f t="shared" ref="V103:X104" si="19">V35</f>
        <v>806152.07799851301</v>
      </c>
      <c r="W103" s="222">
        <f t="shared" si="19"/>
        <v>206098.28996766274</v>
      </c>
      <c r="X103" s="222">
        <f t="shared" si="19"/>
        <v>516835.9895022405</v>
      </c>
      <c r="Z103" s="25" t="s">
        <v>54</v>
      </c>
      <c r="AA103" s="25">
        <f>S53</f>
        <v>12480</v>
      </c>
      <c r="AB103" s="245">
        <f>X53</f>
        <v>12480</v>
      </c>
      <c r="AC103" s="245">
        <f t="shared" si="18"/>
        <v>1347840</v>
      </c>
    </row>
    <row r="104" spans="2:29">
      <c r="E104" s="145"/>
      <c r="F104" s="158"/>
      <c r="R104" s="25" t="s">
        <v>54</v>
      </c>
      <c r="S104" s="25">
        <f>R36</f>
        <v>3.5</v>
      </c>
      <c r="T104" s="25"/>
      <c r="U104" s="25"/>
      <c r="V104" s="222">
        <f>V36</f>
        <v>47174.400000000001</v>
      </c>
      <c r="W104" s="222">
        <f t="shared" si="19"/>
        <v>0</v>
      </c>
      <c r="X104" s="222">
        <f t="shared" si="19"/>
        <v>0</v>
      </c>
    </row>
    <row r="105" spans="2:29">
      <c r="R105" s="25"/>
      <c r="S105" s="25"/>
      <c r="T105" s="25"/>
      <c r="U105" s="25"/>
      <c r="V105" s="222">
        <f>SUM(V100:V104)</f>
        <v>1750708.1472219983</v>
      </c>
      <c r="W105" s="222">
        <f>SUM(W100:W104)</f>
        <v>1959576.6537888739</v>
      </c>
      <c r="X105" s="222">
        <f>SUM(X100:X104)</f>
        <v>516835.9895022405</v>
      </c>
    </row>
    <row r="107" spans="2:29">
      <c r="R107" s="25"/>
      <c r="S107" s="25"/>
      <c r="T107" s="25"/>
      <c r="U107" s="580" t="s">
        <v>178</v>
      </c>
      <c r="V107" s="553"/>
      <c r="W107" s="25" t="s">
        <v>202</v>
      </c>
      <c r="X107" s="25" t="s">
        <v>286</v>
      </c>
      <c r="Y107" s="25" t="s">
        <v>299</v>
      </c>
    </row>
    <row r="108" spans="2:29">
      <c r="R108" s="25"/>
      <c r="S108" s="25" t="s">
        <v>138</v>
      </c>
      <c r="T108" s="25" t="s">
        <v>201</v>
      </c>
      <c r="U108" s="179" t="s">
        <v>21</v>
      </c>
      <c r="V108" s="179" t="s">
        <v>19</v>
      </c>
      <c r="W108" s="241" t="s">
        <v>192</v>
      </c>
      <c r="X108" s="25" t="s">
        <v>284</v>
      </c>
      <c r="Y108" s="25" t="s">
        <v>192</v>
      </c>
    </row>
    <row r="109" spans="2:29">
      <c r="R109" s="237" t="s">
        <v>55</v>
      </c>
      <c r="S109" s="245">
        <f>E61</f>
        <v>60</v>
      </c>
      <c r="T109" s="25">
        <f t="shared" ref="T109:V110" si="20">H61</f>
        <v>0.5</v>
      </c>
      <c r="U109" s="47">
        <f t="shared" si="20"/>
        <v>0</v>
      </c>
      <c r="V109" s="47">
        <f t="shared" si="20"/>
        <v>1</v>
      </c>
      <c r="W109" s="25">
        <f t="shared" ref="W109:Y110" si="21">L61</f>
        <v>20000</v>
      </c>
      <c r="X109" s="47">
        <f t="shared" si="21"/>
        <v>0.7</v>
      </c>
      <c r="Y109" s="25">
        <f t="shared" si="21"/>
        <v>14000</v>
      </c>
    </row>
    <row r="110" spans="2:29">
      <c r="R110" s="237" t="s">
        <v>56</v>
      </c>
      <c r="S110" s="245">
        <f>E62</f>
        <v>90</v>
      </c>
      <c r="T110" s="25">
        <f t="shared" si="20"/>
        <v>20</v>
      </c>
      <c r="U110" s="47">
        <f t="shared" si="20"/>
        <v>0</v>
      </c>
      <c r="V110" s="47">
        <f t="shared" si="20"/>
        <v>1</v>
      </c>
      <c r="W110" s="25">
        <f t="shared" si="21"/>
        <v>35000</v>
      </c>
      <c r="X110" s="47">
        <f t="shared" si="21"/>
        <v>0.1</v>
      </c>
      <c r="Y110" s="25">
        <f t="shared" si="21"/>
        <v>3500</v>
      </c>
    </row>
    <row r="113" spans="3:24">
      <c r="R113" s="25"/>
      <c r="S113" s="25" t="s">
        <v>29</v>
      </c>
      <c r="T113" s="25"/>
      <c r="U113" s="25" t="s">
        <v>204</v>
      </c>
      <c r="V113" s="25"/>
      <c r="W113" s="25" t="s">
        <v>203</v>
      </c>
      <c r="X113" s="25"/>
    </row>
    <row r="114" spans="3:24">
      <c r="R114" s="25"/>
      <c r="S114" s="179" t="s">
        <v>21</v>
      </c>
      <c r="T114" s="179" t="s">
        <v>19</v>
      </c>
      <c r="U114" s="179" t="s">
        <v>21</v>
      </c>
      <c r="V114" s="179" t="s">
        <v>19</v>
      </c>
      <c r="W114" s="179" t="s">
        <v>21</v>
      </c>
      <c r="X114" s="179" t="s">
        <v>19</v>
      </c>
    </row>
    <row r="115" spans="3:24">
      <c r="R115" s="237" t="s">
        <v>55</v>
      </c>
      <c r="S115" s="25">
        <f>P61</f>
        <v>20</v>
      </c>
      <c r="T115" s="25">
        <f>Q61</f>
        <v>18</v>
      </c>
      <c r="U115" s="25">
        <f>S61</f>
        <v>0</v>
      </c>
      <c r="V115" s="25">
        <f>T61</f>
        <v>420000</v>
      </c>
      <c r="W115" s="245">
        <f>V61</f>
        <v>0</v>
      </c>
      <c r="X115" s="245">
        <f>W61</f>
        <v>151200</v>
      </c>
    </row>
    <row r="116" spans="3:24">
      <c r="R116" s="237" t="s">
        <v>56</v>
      </c>
      <c r="S116" s="25">
        <f>P62</f>
        <v>44</v>
      </c>
      <c r="T116" s="25">
        <f>Q62</f>
        <v>38</v>
      </c>
      <c r="U116" s="25">
        <f>S62</f>
        <v>0</v>
      </c>
      <c r="V116" s="25">
        <f>T62</f>
        <v>6300000</v>
      </c>
      <c r="W116" s="245">
        <f>V62</f>
        <v>0</v>
      </c>
      <c r="X116" s="245">
        <f>W62</f>
        <v>119700</v>
      </c>
    </row>
    <row r="119" spans="3:24">
      <c r="R119" s="25"/>
      <c r="S119" s="179" t="s">
        <v>21</v>
      </c>
      <c r="T119" s="179" t="s">
        <v>19</v>
      </c>
      <c r="U119" s="25" t="s">
        <v>23</v>
      </c>
    </row>
    <row r="120" spans="3:24">
      <c r="R120" s="25" t="s">
        <v>507</v>
      </c>
      <c r="S120" s="245">
        <f>V71</f>
        <v>1750708.1472219983</v>
      </c>
      <c r="T120" s="245">
        <f>W71</f>
        <v>2230476.6537888739</v>
      </c>
      <c r="U120" s="245">
        <f>X71</f>
        <v>516835.9895022405</v>
      </c>
    </row>
    <row r="121" spans="3:24">
      <c r="R121" s="25" t="s">
        <v>508</v>
      </c>
      <c r="S121" s="245">
        <f>C6</f>
        <v>1675411.1905092667</v>
      </c>
      <c r="T121" s="245">
        <f>C5</f>
        <v>2253166.9870028328</v>
      </c>
      <c r="U121" s="245">
        <f>C7</f>
        <v>176028488.49751803</v>
      </c>
    </row>
    <row r="122" spans="3:24">
      <c r="R122" s="25" t="s">
        <v>60</v>
      </c>
      <c r="S122" s="323">
        <f>S120/S121-1</f>
        <v>4.4942374229841375E-2</v>
      </c>
      <c r="T122" s="323">
        <f>T120/T121-1</f>
        <v>-1.0070417925012176E-2</v>
      </c>
      <c r="U122" s="329">
        <f>U120/U121-1</f>
        <v>-0.99706390713279613</v>
      </c>
    </row>
    <row r="127" spans="3:24">
      <c r="C127" s="408" t="s">
        <v>627</v>
      </c>
      <c r="D127" s="408"/>
      <c r="E127" s="408"/>
    </row>
    <row r="130" spans="3:6">
      <c r="C130" t="s">
        <v>104</v>
      </c>
      <c r="E130" s="239">
        <f>J4</f>
        <v>161441</v>
      </c>
    </row>
    <row r="131" spans="3:6">
      <c r="C131" t="s">
        <v>502</v>
      </c>
      <c r="E131">
        <f>General!C35</f>
        <v>437552577.55481356</v>
      </c>
    </row>
    <row r="132" spans="3:6">
      <c r="C132" t="s">
        <v>628</v>
      </c>
      <c r="E132" s="185">
        <f>G33</f>
        <v>16804.8</v>
      </c>
    </row>
    <row r="133" spans="3:6">
      <c r="C133" t="s">
        <v>629</v>
      </c>
      <c r="E133" s="131">
        <f>E132/(E130/1000)</f>
        <v>104.09251677083269</v>
      </c>
      <c r="F133" t="s">
        <v>134</v>
      </c>
    </row>
    <row r="134" spans="3:6">
      <c r="C134" t="s">
        <v>630</v>
      </c>
      <c r="E134" s="131">
        <f>E131/E130</f>
        <v>2710.2940241624715</v>
      </c>
    </row>
    <row r="135" spans="3:6">
      <c r="C135" s="161" t="s">
        <v>631</v>
      </c>
      <c r="E135" s="239">
        <f>C89</f>
        <v>13931274.24</v>
      </c>
    </row>
    <row r="136" spans="3:6">
      <c r="C136" t="s">
        <v>632</v>
      </c>
      <c r="E136" s="131">
        <f>G33*X50</f>
        <v>12583434.24</v>
      </c>
      <c r="F136" t="s">
        <v>633</v>
      </c>
    </row>
    <row r="137" spans="3:6">
      <c r="E137" s="239">
        <f>X50</f>
        <v>748.80000000000007</v>
      </c>
    </row>
    <row r="138" spans="3:6">
      <c r="C138" t="s">
        <v>141</v>
      </c>
      <c r="E138" s="159">
        <f>E135/E136</f>
        <v>1.1071122536418165</v>
      </c>
    </row>
    <row r="140" spans="3:6">
      <c r="D140" t="s">
        <v>634</v>
      </c>
      <c r="E140" s="409">
        <f>E133/E134</f>
        <v>3.8406355857645041E-2</v>
      </c>
    </row>
    <row r="141" spans="3:6">
      <c r="C141" t="s">
        <v>635</v>
      </c>
      <c r="D141" t="s">
        <v>636</v>
      </c>
      <c r="E141" s="131">
        <f>E140*E134</f>
        <v>104.09251677083269</v>
      </c>
      <c r="F141" t="s">
        <v>637</v>
      </c>
    </row>
    <row r="142" spans="3:6">
      <c r="C142" t="s">
        <v>638</v>
      </c>
      <c r="D142" t="s">
        <v>639</v>
      </c>
      <c r="E142" s="239">
        <f>E141*E130/1000</f>
        <v>16804.8</v>
      </c>
      <c r="F142" t="s">
        <v>640</v>
      </c>
    </row>
    <row r="146" spans="3:6">
      <c r="C146" t="s">
        <v>641</v>
      </c>
      <c r="E146" s="131">
        <f>C83</f>
        <v>251698224.95999998</v>
      </c>
    </row>
    <row r="149" spans="3:6">
      <c r="C149" t="s">
        <v>642</v>
      </c>
      <c r="E149" s="131">
        <f>E130-(E142*E138)</f>
        <v>142836.20000000001</v>
      </c>
      <c r="F149" t="s">
        <v>643</v>
      </c>
    </row>
    <row r="151" spans="3:6">
      <c r="C151" t="s">
        <v>644</v>
      </c>
    </row>
    <row r="153" spans="3:6">
      <c r="C153" t="s">
        <v>645</v>
      </c>
      <c r="E153" s="402">
        <f>E146/E149</f>
        <v>1762.145905309718</v>
      </c>
    </row>
    <row r="155" spans="3:6">
      <c r="C155" t="s">
        <v>646</v>
      </c>
      <c r="E155" s="131">
        <f>E153*(E130-E142*E138)</f>
        <v>251698224.95999998</v>
      </c>
    </row>
    <row r="158" spans="3:6">
      <c r="C158" t="s">
        <v>647</v>
      </c>
      <c r="E158" s="142">
        <f>E142*E137*E138</f>
        <v>13931274.239999998</v>
      </c>
    </row>
  </sheetData>
  <mergeCells count="8">
    <mergeCell ref="E3:F3"/>
    <mergeCell ref="T81:V81"/>
    <mergeCell ref="U107:V107"/>
    <mergeCell ref="W89:X89"/>
    <mergeCell ref="U89:V89"/>
    <mergeCell ref="S89:T89"/>
    <mergeCell ref="V98:X98"/>
    <mergeCell ref="S98:U98"/>
  </mergeCells>
  <conditionalFormatting sqref="V39:W39">
    <cfRule type="cellIs" dxfId="6" priority="11" operator="lessThan">
      <formula>1</formula>
    </cfRule>
    <cfRule type="cellIs" dxfId="5" priority="12" operator="greaterThan">
      <formula>1</formula>
    </cfRule>
  </conditionalFormatting>
  <conditionalFormatting sqref="V32:W36 X35">
    <cfRule type="dataBar" priority="10">
      <dataBar>
        <cfvo type="min"/>
        <cfvo type="max"/>
        <color rgb="FFFF555A"/>
      </dataBar>
      <extLst>
        <ext xmlns:x14="http://schemas.microsoft.com/office/spreadsheetml/2009/9/main" uri="{B025F937-C7B1-47D3-B67F-A62EFF666E3E}">
          <x14:id>{3F7168C3-DFED-424E-B0A5-4458AF0DF38B}</x14:id>
        </ext>
      </extLst>
    </cfRule>
  </conditionalFormatting>
  <conditionalFormatting sqref="V65:W65">
    <cfRule type="cellIs" dxfId="4" priority="8" operator="lessThan">
      <formula>1</formula>
    </cfRule>
    <cfRule type="cellIs" dxfId="3" priority="9" operator="greaterThan">
      <formula>1</formula>
    </cfRule>
  </conditionalFormatting>
  <conditionalFormatting sqref="V61:W62">
    <cfRule type="dataBar" priority="7">
      <dataBar>
        <cfvo type="min"/>
        <cfvo type="max"/>
        <color rgb="FFFF555A"/>
      </dataBar>
      <extLst>
        <ext xmlns:x14="http://schemas.microsoft.com/office/spreadsheetml/2009/9/main" uri="{B025F937-C7B1-47D3-B67F-A62EFF666E3E}">
          <x14:id>{0FAA0CED-041A-4E30-9F6F-DEB1348E1184}</x14:id>
        </ext>
      </extLst>
    </cfRule>
  </conditionalFormatting>
  <conditionalFormatting sqref="V72:X72">
    <cfRule type="cellIs" dxfId="2" priority="5" operator="lessThan">
      <formula>1</formula>
    </cfRule>
    <cfRule type="cellIs" dxfId="1" priority="6" operator="greaterThan">
      <formula>1</formula>
    </cfRule>
  </conditionalFormatting>
  <conditionalFormatting sqref="E90:E92">
    <cfRule type="dataBar" priority="3">
      <dataBar>
        <cfvo type="min"/>
        <cfvo type="max"/>
        <color rgb="FFFF555A"/>
      </dataBar>
      <extLst>
        <ext xmlns:x14="http://schemas.microsoft.com/office/spreadsheetml/2009/9/main" uri="{B025F937-C7B1-47D3-B67F-A62EFF666E3E}">
          <x14:id>{F58D2979-18AE-418B-818B-46A1A3F80D53}</x14:id>
        </ext>
      </extLst>
    </cfRule>
  </conditionalFormatting>
  <conditionalFormatting sqref="E84:E88">
    <cfRule type="dataBar" priority="13">
      <dataBar>
        <cfvo type="min"/>
        <cfvo type="max"/>
        <color rgb="FFFF555A"/>
      </dataBar>
      <extLst>
        <ext xmlns:x14="http://schemas.microsoft.com/office/spreadsheetml/2009/9/main" uri="{B025F937-C7B1-47D3-B67F-A62EFF666E3E}">
          <x14:id>{7C1727D8-B86C-4D46-AE15-4777C386E18E}</x14:id>
        </ext>
      </extLst>
    </cfRule>
  </conditionalFormatting>
  <conditionalFormatting sqref="F32:F36">
    <cfRule type="dataBar" priority="1">
      <dataBar>
        <cfvo type="min"/>
        <cfvo type="max"/>
        <color rgb="FFFF555A"/>
      </dataBar>
      <extLst>
        <ext xmlns:x14="http://schemas.microsoft.com/office/spreadsheetml/2009/9/main" uri="{B025F937-C7B1-47D3-B67F-A62EFF666E3E}">
          <x14:id>{C08040F0-CC82-49D5-BCA7-A017F00832ED}</x14:id>
        </ext>
      </extLst>
    </cfRule>
  </conditionalFormatting>
  <conditionalFormatting sqref="E96:E97 F104">
    <cfRule type="dataBar" priority="14">
      <dataBar>
        <cfvo type="min"/>
        <cfvo type="max"/>
        <color rgb="FFFF555A"/>
      </dataBar>
      <extLst>
        <ext xmlns:x14="http://schemas.microsoft.com/office/spreadsheetml/2009/9/main" uri="{B025F937-C7B1-47D3-B67F-A62EFF666E3E}">
          <x14:id>{42696BC0-DB16-4F31-BAB1-12FE3E6CC2A5}</x14:id>
        </ext>
      </extLst>
    </cfRule>
  </conditionalFormatting>
  <pageMargins left="0.7" right="0.7" top="0.75" bottom="0.75" header="0.3" footer="0.3"/>
  <pageSetup paperSize="9" orientation="portrait" r:id="rId1"/>
  <legacyDrawing r:id="rId2"/>
  <extLst>
    <ext xmlns:x14="http://schemas.microsoft.com/office/spreadsheetml/2009/9/main" uri="{78C0D931-6437-407d-A8EE-F0AAD7539E65}">
      <x14:conditionalFormattings>
        <x14:conditionalFormatting xmlns:xm="http://schemas.microsoft.com/office/excel/2006/main">
          <x14:cfRule type="dataBar" id="{3F7168C3-DFED-424E-B0A5-4458AF0DF38B}">
            <x14:dataBar minLength="0" maxLength="100" border="1" negativeBarBorderColorSameAsPositive="0">
              <x14:cfvo type="autoMin"/>
              <x14:cfvo type="autoMax"/>
              <x14:borderColor rgb="FFFF555A"/>
              <x14:negativeFillColor rgb="FFFF0000"/>
              <x14:negativeBorderColor rgb="FFFF0000"/>
              <x14:axisColor rgb="FF000000"/>
            </x14:dataBar>
          </x14:cfRule>
          <xm:sqref>V32:W36 X35</xm:sqref>
        </x14:conditionalFormatting>
        <x14:conditionalFormatting xmlns:xm="http://schemas.microsoft.com/office/excel/2006/main">
          <x14:cfRule type="dataBar" id="{0FAA0CED-041A-4E30-9F6F-DEB1348E1184}">
            <x14:dataBar minLength="0" maxLength="100" border="1" negativeBarBorderColorSameAsPositive="0">
              <x14:cfvo type="autoMin"/>
              <x14:cfvo type="autoMax"/>
              <x14:borderColor rgb="FFFF555A"/>
              <x14:negativeFillColor rgb="FFFF0000"/>
              <x14:negativeBorderColor rgb="FFFF0000"/>
              <x14:axisColor rgb="FF000000"/>
            </x14:dataBar>
          </x14:cfRule>
          <xm:sqref>V61:W62</xm:sqref>
        </x14:conditionalFormatting>
        <x14:conditionalFormatting xmlns:xm="http://schemas.microsoft.com/office/excel/2006/main">
          <x14:cfRule type="dataBar" id="{F58D2979-18AE-418B-818B-46A1A3F80D53}">
            <x14:dataBar minLength="0" maxLength="100" border="1" negativeBarBorderColorSameAsPositive="0">
              <x14:cfvo type="autoMin"/>
              <x14:cfvo type="autoMax"/>
              <x14:borderColor rgb="FFFF555A"/>
              <x14:negativeFillColor rgb="FFFF0000"/>
              <x14:negativeBorderColor rgb="FFFF0000"/>
              <x14:axisColor rgb="FF000000"/>
            </x14:dataBar>
          </x14:cfRule>
          <xm:sqref>E90:E92</xm:sqref>
        </x14:conditionalFormatting>
        <x14:conditionalFormatting xmlns:xm="http://schemas.microsoft.com/office/excel/2006/main">
          <x14:cfRule type="dataBar" id="{7C1727D8-B86C-4D46-AE15-4777C386E18E}">
            <x14:dataBar minLength="0" maxLength="100" border="1" negativeBarBorderColorSameAsPositive="0">
              <x14:cfvo type="autoMin"/>
              <x14:cfvo type="autoMax"/>
              <x14:borderColor rgb="FFFF555A"/>
              <x14:negativeFillColor rgb="FFFF0000"/>
              <x14:negativeBorderColor rgb="FFFF0000"/>
              <x14:axisColor rgb="FF000000"/>
            </x14:dataBar>
          </x14:cfRule>
          <xm:sqref>E84:E88</xm:sqref>
        </x14:conditionalFormatting>
        <x14:conditionalFormatting xmlns:xm="http://schemas.microsoft.com/office/excel/2006/main">
          <x14:cfRule type="dataBar" id="{C08040F0-CC82-49D5-BCA7-A017F00832ED}">
            <x14:dataBar minLength="0" maxLength="100" border="1" negativeBarBorderColorSameAsPositive="0">
              <x14:cfvo type="autoMin"/>
              <x14:cfvo type="autoMax"/>
              <x14:borderColor rgb="FFFF555A"/>
              <x14:negativeFillColor rgb="FFFF0000"/>
              <x14:negativeBorderColor rgb="FFFF0000"/>
              <x14:axisColor rgb="FF000000"/>
            </x14:dataBar>
          </x14:cfRule>
          <xm:sqref>F32:F36</xm:sqref>
        </x14:conditionalFormatting>
        <x14:conditionalFormatting xmlns:xm="http://schemas.microsoft.com/office/excel/2006/main">
          <x14:cfRule type="dataBar" id="{42696BC0-DB16-4F31-BAB1-12FE3E6CC2A5}">
            <x14:dataBar minLength="0" maxLength="100" border="1" negativeBarBorderColorSameAsPositive="0">
              <x14:cfvo type="autoMin"/>
              <x14:cfvo type="autoMax"/>
              <x14:borderColor rgb="FFFF555A"/>
              <x14:negativeFillColor rgb="FFFF0000"/>
              <x14:negativeBorderColor rgb="FFFF0000"/>
              <x14:axisColor rgb="FF000000"/>
            </x14:dataBar>
          </x14:cfRule>
          <xm:sqref>E96:E97 F104</xm:sqref>
        </x14:conditionalFormatting>
      </x14:conditionalFormatting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A90"/>
  <sheetViews>
    <sheetView zoomScaleNormal="100" workbookViewId="0">
      <selection activeCell="H62" sqref="H62"/>
    </sheetView>
  </sheetViews>
  <sheetFormatPr defaultColWidth="8.875" defaultRowHeight="15.75"/>
  <cols>
    <col min="1" max="4" width="8.875" style="1"/>
    <col min="5" max="5" width="14.375" style="1" customWidth="1"/>
    <col min="6" max="6" width="15.5" style="1" customWidth="1"/>
    <col min="7" max="7" width="15.75" style="1" customWidth="1"/>
    <col min="8" max="8" width="14" style="1" customWidth="1"/>
    <col min="9" max="9" width="10.125" style="1" bestFit="1" customWidth="1"/>
    <col min="10" max="10" width="11.875" style="1" customWidth="1"/>
    <col min="11" max="11" width="16.25" style="1" bestFit="1" customWidth="1"/>
    <col min="12" max="12" width="13.875" style="1" customWidth="1"/>
    <col min="13" max="13" width="8.875" style="1"/>
    <col min="14" max="14" width="9.875" style="1" bestFit="1" customWidth="1"/>
    <col min="15" max="18" width="8.875" style="1"/>
    <col min="19" max="19" width="13.25" style="1" customWidth="1"/>
    <col min="20" max="20" width="15.25" style="1" customWidth="1"/>
    <col min="21" max="21" width="8.875" style="1"/>
    <col min="22" max="22" width="14.625" style="1" customWidth="1"/>
    <col min="23" max="23" width="14.5" style="1" customWidth="1"/>
    <col min="24" max="24" width="14" style="1" customWidth="1"/>
    <col min="25" max="25" width="12.5" style="1" customWidth="1"/>
    <col min="26" max="16384" width="8.875" style="1"/>
  </cols>
  <sheetData>
    <row r="1" spans="1:27">
      <c r="A1" s="1" t="s">
        <v>0</v>
      </c>
    </row>
    <row r="2" spans="1:27">
      <c r="A2" s="1" t="s">
        <v>1</v>
      </c>
    </row>
    <row r="3" spans="1:27">
      <c r="A3" s="2"/>
      <c r="B3" s="3"/>
      <c r="C3" s="3" t="s">
        <v>2</v>
      </c>
      <c r="D3" s="3"/>
      <c r="E3" s="4"/>
      <c r="H3" t="s">
        <v>3</v>
      </c>
      <c r="I3" s="5">
        <v>33949</v>
      </c>
      <c r="J3"/>
      <c r="K3" s="6">
        <v>2010</v>
      </c>
      <c r="L3" s="6">
        <v>2011</v>
      </c>
      <c r="M3" s="6">
        <v>2012</v>
      </c>
      <c r="N3" s="6">
        <v>2013</v>
      </c>
      <c r="O3" s="6">
        <v>2014</v>
      </c>
    </row>
    <row r="4" spans="1:27">
      <c r="A4" s="7" t="s">
        <v>4</v>
      </c>
      <c r="B4" s="8"/>
      <c r="C4" s="8" t="s">
        <v>5</v>
      </c>
      <c r="D4" s="8" t="s">
        <v>6</v>
      </c>
      <c r="E4" s="9" t="s">
        <v>7</v>
      </c>
      <c r="H4" t="s">
        <v>8</v>
      </c>
      <c r="I4" s="5">
        <v>147742</v>
      </c>
      <c r="J4"/>
      <c r="K4" s="10">
        <f>I4</f>
        <v>147742</v>
      </c>
      <c r="L4" s="10">
        <f>INT(K4*(1+$I$5))</f>
        <v>152174</v>
      </c>
      <c r="M4" s="10">
        <f>INT(L4*(1+$I$5))</f>
        <v>156739</v>
      </c>
      <c r="N4" s="10">
        <f>INT(M4*(1+$I$5))</f>
        <v>161441</v>
      </c>
      <c r="O4" s="10">
        <f>INT(N4*(1+$I$5))</f>
        <v>166284</v>
      </c>
    </row>
    <row r="5" spans="1:27">
      <c r="A5" s="11" t="s">
        <v>9</v>
      </c>
      <c r="B5" s="12"/>
      <c r="C5" s="12" t="s">
        <v>10</v>
      </c>
      <c r="D5" s="12" t="s">
        <v>11</v>
      </c>
      <c r="E5" s="13" t="s">
        <v>7</v>
      </c>
      <c r="H5" t="s">
        <v>12</v>
      </c>
      <c r="I5" s="14">
        <v>0.03</v>
      </c>
      <c r="J5"/>
      <c r="K5"/>
      <c r="L5"/>
      <c r="M5"/>
      <c r="N5"/>
      <c r="O5"/>
    </row>
    <row r="9" spans="1:27" s="17" customFormat="1">
      <c r="A9" s="15" t="s">
        <v>13</v>
      </c>
      <c r="B9" s="16"/>
      <c r="C9" s="16"/>
      <c r="D9" s="16"/>
      <c r="E9" s="16"/>
      <c r="F9" s="16"/>
      <c r="G9" s="16"/>
      <c r="H9" s="16"/>
      <c r="I9" s="16"/>
      <c r="J9" s="16"/>
      <c r="K9" s="16"/>
      <c r="L9" s="16"/>
      <c r="M9" s="16"/>
      <c r="N9" s="16"/>
      <c r="O9" s="16"/>
      <c r="P9" s="16"/>
      <c r="Q9" s="16"/>
      <c r="R9" s="16"/>
      <c r="S9" s="16"/>
      <c r="T9" s="16"/>
      <c r="U9" s="16"/>
      <c r="V9" s="16"/>
      <c r="W9" s="16"/>
      <c r="X9" s="16"/>
      <c r="Y9" s="16"/>
      <c r="Z9" s="16"/>
      <c r="AA9" s="16"/>
    </row>
    <row r="11" spans="1:27">
      <c r="B11" s="2"/>
      <c r="C11" s="3"/>
      <c r="D11" s="3"/>
      <c r="E11" s="3"/>
      <c r="F11" s="3"/>
      <c r="G11" s="3"/>
      <c r="H11" s="3"/>
      <c r="I11" s="4"/>
    </row>
    <row r="12" spans="1:27">
      <c r="B12" s="18" t="s">
        <v>14</v>
      </c>
      <c r="C12" s="8"/>
      <c r="D12" s="8" t="s">
        <v>15</v>
      </c>
      <c r="E12" s="8"/>
      <c r="F12" s="8"/>
      <c r="G12" s="8"/>
      <c r="H12" s="8" t="s">
        <v>16</v>
      </c>
      <c r="I12" s="9"/>
    </row>
    <row r="13" spans="1:27">
      <c r="B13" s="7"/>
      <c r="C13" s="8" t="s">
        <v>17</v>
      </c>
      <c r="D13" s="8" t="s">
        <v>18</v>
      </c>
      <c r="E13" s="8">
        <v>2010</v>
      </c>
      <c r="F13" s="8">
        <v>2011</v>
      </c>
      <c r="G13" s="8">
        <v>2012</v>
      </c>
      <c r="H13" s="8">
        <v>2013</v>
      </c>
      <c r="I13" s="9"/>
    </row>
    <row r="14" spans="1:27">
      <c r="B14" s="7" t="s">
        <v>19</v>
      </c>
      <c r="C14" s="8" t="s">
        <v>20</v>
      </c>
      <c r="D14" s="8"/>
      <c r="E14" s="19">
        <v>1.44</v>
      </c>
      <c r="F14" s="19">
        <v>1.78</v>
      </c>
      <c r="G14" s="19">
        <v>2</v>
      </c>
      <c r="H14" s="19">
        <v>2.44</v>
      </c>
      <c r="I14" s="9"/>
    </row>
    <row r="15" spans="1:27">
      <c r="B15" s="7" t="s">
        <v>21</v>
      </c>
      <c r="C15" s="8" t="s">
        <v>20</v>
      </c>
      <c r="D15" s="8"/>
      <c r="E15" s="19">
        <v>1.33</v>
      </c>
      <c r="F15" s="19">
        <v>1.67</v>
      </c>
      <c r="G15" s="19">
        <v>2</v>
      </c>
      <c r="H15" s="19">
        <v>2.56</v>
      </c>
      <c r="I15" s="9"/>
      <c r="K15" s="20" t="s">
        <v>22</v>
      </c>
    </row>
    <row r="16" spans="1:27">
      <c r="B16" s="7" t="s">
        <v>23</v>
      </c>
      <c r="C16" s="8" t="s">
        <v>24</v>
      </c>
      <c r="D16" s="8"/>
      <c r="E16" s="19">
        <v>2.12</v>
      </c>
      <c r="F16" s="19">
        <v>2.37</v>
      </c>
      <c r="G16" s="19">
        <v>2.57</v>
      </c>
      <c r="H16" s="19">
        <v>2.72</v>
      </c>
      <c r="I16" s="9"/>
      <c r="K16" s="21" t="s">
        <v>25</v>
      </c>
    </row>
    <row r="17" spans="2:27">
      <c r="B17" s="7"/>
      <c r="C17" s="8"/>
      <c r="D17" s="8"/>
      <c r="E17" s="8"/>
      <c r="F17" s="8"/>
      <c r="G17" s="8"/>
      <c r="H17" s="8"/>
      <c r="I17" s="9"/>
    </row>
    <row r="18" spans="2:27">
      <c r="B18" s="11"/>
      <c r="C18" s="12"/>
      <c r="D18" s="12"/>
      <c r="E18" s="12"/>
      <c r="F18" s="12"/>
      <c r="G18" s="12"/>
      <c r="H18" s="12"/>
      <c r="I18" s="13"/>
    </row>
    <row r="20" spans="2:27">
      <c r="J20"/>
      <c r="K20" s="22" t="s">
        <v>26</v>
      </c>
      <c r="L20"/>
      <c r="M20"/>
      <c r="N20"/>
      <c r="O20"/>
      <c r="P20"/>
      <c r="Q20"/>
      <c r="R20"/>
      <c r="S20"/>
      <c r="T20"/>
      <c r="U20"/>
      <c r="V20"/>
      <c r="W20"/>
      <c r="X20"/>
      <c r="Y20"/>
      <c r="Z20"/>
      <c r="AA20"/>
    </row>
    <row r="21" spans="2:27">
      <c r="B21" s="2"/>
      <c r="C21" s="3"/>
      <c r="D21" s="23" t="s">
        <v>27</v>
      </c>
      <c r="E21" s="3"/>
      <c r="F21" s="3"/>
      <c r="H21" s="24" t="s">
        <v>28</v>
      </c>
      <c r="I21" s="4"/>
      <c r="J21"/>
      <c r="K21" s="25"/>
      <c r="L21" s="25"/>
      <c r="M21" s="587" t="s">
        <v>29</v>
      </c>
      <c r="N21" s="587"/>
      <c r="O21" s="587"/>
      <c r="P21" s="588" t="s">
        <v>30</v>
      </c>
      <c r="Q21" s="588"/>
      <c r="R21" s="588"/>
      <c r="S21" s="589" t="s">
        <v>31</v>
      </c>
      <c r="T21" s="589"/>
      <c r="U21" s="589"/>
      <c r="V21" s="590" t="s">
        <v>32</v>
      </c>
      <c r="W21" s="590"/>
      <c r="X21" s="590"/>
      <c r="Y21" s="589" t="s">
        <v>33</v>
      </c>
      <c r="Z21" s="589"/>
      <c r="AA21" s="589"/>
    </row>
    <row r="22" spans="2:27" ht="90">
      <c r="B22" s="26" t="s">
        <v>34</v>
      </c>
      <c r="C22" s="27"/>
      <c r="D22" s="27"/>
      <c r="E22" s="28" t="s">
        <v>35</v>
      </c>
      <c r="F22" s="29" t="s">
        <v>36</v>
      </c>
      <c r="G22" s="28" t="s">
        <v>37</v>
      </c>
      <c r="H22" s="30" t="s">
        <v>38</v>
      </c>
      <c r="I22" s="31" t="s">
        <v>39</v>
      </c>
      <c r="J22" s="32" t="s">
        <v>40</v>
      </c>
      <c r="K22" s="32" t="s">
        <v>41</v>
      </c>
      <c r="L22" s="32" t="s">
        <v>42</v>
      </c>
      <c r="M22" s="33" t="s">
        <v>19</v>
      </c>
      <c r="N22" s="33" t="s">
        <v>21</v>
      </c>
      <c r="O22" s="33" t="s">
        <v>43</v>
      </c>
      <c r="P22" s="34" t="s">
        <v>19</v>
      </c>
      <c r="Q22" s="34" t="s">
        <v>21</v>
      </c>
      <c r="R22" s="34" t="s">
        <v>23</v>
      </c>
      <c r="S22" s="35" t="s">
        <v>19</v>
      </c>
      <c r="T22" s="35" t="s">
        <v>21</v>
      </c>
      <c r="U22" s="35" t="s">
        <v>23</v>
      </c>
      <c r="V22" s="36" t="s">
        <v>19</v>
      </c>
      <c r="W22" s="36" t="s">
        <v>21</v>
      </c>
      <c r="X22" s="36" t="s">
        <v>23</v>
      </c>
      <c r="Y22" s="35" t="s">
        <v>19</v>
      </c>
      <c r="Z22" s="35" t="s">
        <v>21</v>
      </c>
      <c r="AA22" s="35" t="s">
        <v>23</v>
      </c>
    </row>
    <row r="23" spans="2:27">
      <c r="B23" s="7" t="s">
        <v>44</v>
      </c>
      <c r="C23" s="27"/>
      <c r="D23" s="27"/>
      <c r="E23" s="27" t="s">
        <v>45</v>
      </c>
      <c r="F23" s="27" t="s">
        <v>46</v>
      </c>
      <c r="G23" s="27" t="s">
        <v>47</v>
      </c>
      <c r="H23" s="8" t="s">
        <v>47</v>
      </c>
      <c r="I23" s="9" t="s">
        <v>47</v>
      </c>
      <c r="J23" s="25"/>
      <c r="K23" s="25"/>
      <c r="L23" s="25"/>
      <c r="M23" s="37"/>
      <c r="N23" s="37"/>
      <c r="O23" s="37"/>
      <c r="P23" s="25"/>
      <c r="Q23" s="25"/>
      <c r="R23" s="25"/>
      <c r="S23" s="38"/>
      <c r="T23" s="38"/>
      <c r="U23" s="38"/>
      <c r="V23" s="39"/>
      <c r="W23" s="39"/>
      <c r="X23" s="39"/>
      <c r="Y23" s="38"/>
      <c r="Z23" s="38"/>
      <c r="AA23" s="38"/>
    </row>
    <row r="24" spans="2:27">
      <c r="B24" s="40" t="s">
        <v>48</v>
      </c>
      <c r="C24" s="27"/>
      <c r="D24" s="27"/>
      <c r="E24" s="41">
        <v>3</v>
      </c>
      <c r="F24" s="42">
        <v>-0.8</v>
      </c>
      <c r="G24" s="43">
        <v>3</v>
      </c>
      <c r="H24" s="19"/>
      <c r="I24" s="9"/>
      <c r="J24" s="44">
        <v>0.95</v>
      </c>
      <c r="K24" s="45">
        <f>N82</f>
        <v>22525.714285714286</v>
      </c>
      <c r="L24" s="46">
        <v>20</v>
      </c>
      <c r="M24" s="37">
        <v>30</v>
      </c>
      <c r="N24" s="37">
        <v>35</v>
      </c>
      <c r="O24" s="37"/>
      <c r="P24" s="47">
        <v>1</v>
      </c>
      <c r="Q24" s="25"/>
      <c r="R24" s="25"/>
      <c r="S24" s="48">
        <f>P24*$E24*$K24*$J24*M24/100</f>
        <v>19259.485714285714</v>
      </c>
      <c r="T24" s="48">
        <f t="shared" ref="T24:U30" si="0">Q24*$E24*$K24*$J24*N24/100</f>
        <v>0</v>
      </c>
      <c r="U24" s="48">
        <f t="shared" si="0"/>
        <v>0</v>
      </c>
      <c r="V24" s="49">
        <f>P24*$E24*$K24*$J24*$L24</f>
        <v>1283965.7142857141</v>
      </c>
      <c r="W24" s="49">
        <f t="shared" ref="W24:X28" si="1">Q24*$E24*$K24*$J24*$L24</f>
        <v>0</v>
      </c>
      <c r="X24" s="49">
        <f t="shared" si="1"/>
        <v>0</v>
      </c>
      <c r="Y24" s="38"/>
      <c r="Z24" s="38"/>
      <c r="AA24" s="38"/>
    </row>
    <row r="25" spans="2:27">
      <c r="B25" s="50" t="s">
        <v>49</v>
      </c>
      <c r="C25" s="27"/>
      <c r="D25" s="27"/>
      <c r="E25" s="51">
        <v>18672</v>
      </c>
      <c r="F25" s="42">
        <v>0.2</v>
      </c>
      <c r="G25" s="52">
        <v>14938</v>
      </c>
      <c r="H25" s="19"/>
      <c r="I25" s="9"/>
      <c r="J25" s="44">
        <v>0.95</v>
      </c>
      <c r="K25" s="45">
        <f>N83</f>
        <v>2607.1428571428573</v>
      </c>
      <c r="L25" s="46">
        <v>1.2</v>
      </c>
      <c r="M25" s="37">
        <v>8</v>
      </c>
      <c r="N25" s="37">
        <v>10</v>
      </c>
      <c r="O25" s="37"/>
      <c r="P25" s="47">
        <v>0.3</v>
      </c>
      <c r="Q25" s="47">
        <v>0.7</v>
      </c>
      <c r="R25" s="25"/>
      <c r="S25" s="48">
        <f t="shared" ref="S25:S30" si="2">P25*$E25*$K25*$J25*M25/100</f>
        <v>1109917.0285714285</v>
      </c>
      <c r="T25" s="48">
        <f t="shared" si="0"/>
        <v>3237258</v>
      </c>
      <c r="U25" s="48">
        <f t="shared" si="0"/>
        <v>0</v>
      </c>
      <c r="V25" s="49">
        <f>P25*$E25*$K25*$J25*$L25</f>
        <v>16648755.428571427</v>
      </c>
      <c r="W25" s="49">
        <f t="shared" si="1"/>
        <v>38847096</v>
      </c>
      <c r="X25" s="49">
        <f t="shared" si="1"/>
        <v>0</v>
      </c>
      <c r="Y25" s="38"/>
      <c r="Z25" s="38"/>
      <c r="AA25" s="38"/>
    </row>
    <row r="26" spans="2:27">
      <c r="B26" s="40" t="s">
        <v>50</v>
      </c>
      <c r="C26" s="27"/>
      <c r="D26" s="27"/>
      <c r="E26" s="53">
        <v>2879</v>
      </c>
      <c r="F26" s="42">
        <v>0.3</v>
      </c>
      <c r="G26" s="54" t="s">
        <v>51</v>
      </c>
      <c r="H26" s="19"/>
      <c r="I26" s="9"/>
      <c r="J26" s="44">
        <v>0.95</v>
      </c>
      <c r="K26" s="45">
        <f>N84</f>
        <v>23464.285714285714</v>
      </c>
      <c r="L26" s="46">
        <v>6</v>
      </c>
      <c r="M26" s="37">
        <v>15</v>
      </c>
      <c r="N26" s="37">
        <v>18</v>
      </c>
      <c r="O26" s="37"/>
      <c r="P26" s="47">
        <v>0.5</v>
      </c>
      <c r="Q26" s="47">
        <v>0.5</v>
      </c>
      <c r="R26" s="25"/>
      <c r="S26" s="48">
        <f t="shared" si="2"/>
        <v>4813199.5982142854</v>
      </c>
      <c r="T26" s="48">
        <f t="shared" si="0"/>
        <v>5775839.5178571418</v>
      </c>
      <c r="U26" s="48">
        <f t="shared" si="0"/>
        <v>0</v>
      </c>
      <c r="V26" s="49">
        <f>P26*$E26*$K26*$J26*$L26</f>
        <v>192527983.9285714</v>
      </c>
      <c r="W26" s="49">
        <f>Q26*$E26*$K26*$J26*$L26</f>
        <v>192527983.9285714</v>
      </c>
      <c r="X26" s="49">
        <f t="shared" si="1"/>
        <v>0</v>
      </c>
      <c r="Y26" s="38"/>
      <c r="Z26" s="38"/>
      <c r="AA26" s="38"/>
    </row>
    <row r="27" spans="2:27">
      <c r="B27" s="40" t="s">
        <v>52</v>
      </c>
      <c r="C27" s="27"/>
      <c r="D27" s="27"/>
      <c r="E27" s="41">
        <v>1491</v>
      </c>
      <c r="F27" s="42">
        <v>0.2</v>
      </c>
      <c r="G27" s="54" t="s">
        <v>53</v>
      </c>
      <c r="H27" s="19"/>
      <c r="I27" s="9"/>
      <c r="J27" s="44">
        <v>0.95</v>
      </c>
      <c r="K27" s="45">
        <f>N85</f>
        <v>18771.428571428572</v>
      </c>
      <c r="L27" s="46">
        <v>1.8</v>
      </c>
      <c r="M27" s="37">
        <v>8</v>
      </c>
      <c r="N27" s="37">
        <v>10</v>
      </c>
      <c r="O27" s="37">
        <v>6.5</v>
      </c>
      <c r="P27" s="47">
        <v>0.13376860115300893</v>
      </c>
      <c r="Q27" s="47">
        <v>0.52323498563414772</v>
      </c>
      <c r="R27" s="47">
        <v>0.34299641321284341</v>
      </c>
      <c r="S27" s="48">
        <f t="shared" si="2"/>
        <v>284539.619572089</v>
      </c>
      <c r="T27" s="48">
        <f t="shared" si="0"/>
        <v>1391218.515367937</v>
      </c>
      <c r="U27" s="48">
        <f t="shared" si="0"/>
        <v>592790.87410851871</v>
      </c>
      <c r="V27" s="49">
        <f>P27*$E27*$K27*$J27*$L27</f>
        <v>6402141.4403720023</v>
      </c>
      <c r="W27" s="49">
        <f t="shared" si="1"/>
        <v>25041933.276622869</v>
      </c>
      <c r="X27" s="49">
        <f t="shared" si="1"/>
        <v>16415747.283005133</v>
      </c>
      <c r="Y27" s="38"/>
      <c r="Z27" s="38"/>
      <c r="AA27" s="38"/>
    </row>
    <row r="28" spans="2:27">
      <c r="B28" s="40" t="s">
        <v>54</v>
      </c>
      <c r="C28" s="27"/>
      <c r="D28" s="27"/>
      <c r="E28" s="41">
        <v>120</v>
      </c>
      <c r="F28" s="42">
        <v>0.6</v>
      </c>
      <c r="G28" s="43">
        <v>100</v>
      </c>
      <c r="H28" s="19"/>
      <c r="I28" s="9"/>
      <c r="J28" s="44">
        <v>0.95</v>
      </c>
      <c r="K28" s="45">
        <f>N86</f>
        <v>2607.1428571428573</v>
      </c>
      <c r="L28" s="46">
        <v>1.2</v>
      </c>
      <c r="M28" s="37"/>
      <c r="N28" s="37">
        <v>3.5</v>
      </c>
      <c r="O28" s="37"/>
      <c r="P28" s="25"/>
      <c r="Q28" s="47">
        <v>1</v>
      </c>
      <c r="R28" s="25"/>
      <c r="S28" s="48">
        <f t="shared" si="2"/>
        <v>0</v>
      </c>
      <c r="T28" s="48">
        <f t="shared" si="0"/>
        <v>10402.500000000002</v>
      </c>
      <c r="U28" s="48">
        <f t="shared" si="0"/>
        <v>0</v>
      </c>
      <c r="V28" s="49">
        <f>P28*$E28*$K28*$J28*$L28</f>
        <v>0</v>
      </c>
      <c r="W28" s="49">
        <f t="shared" si="1"/>
        <v>356657.1428571429</v>
      </c>
      <c r="X28" s="49">
        <f t="shared" si="1"/>
        <v>0</v>
      </c>
      <c r="Y28" s="38"/>
      <c r="Z28" s="38"/>
      <c r="AA28" s="38"/>
    </row>
    <row r="29" spans="2:27">
      <c r="B29" s="40" t="s">
        <v>55</v>
      </c>
      <c r="C29" s="27"/>
      <c r="D29" s="27"/>
      <c r="E29" s="41">
        <v>60</v>
      </c>
      <c r="F29" s="42">
        <v>-0.48</v>
      </c>
      <c r="G29" s="43">
        <v>20</v>
      </c>
      <c r="H29" s="19"/>
      <c r="I29" s="9"/>
      <c r="J29" s="44">
        <v>0.95</v>
      </c>
      <c r="K29" s="38">
        <v>4000</v>
      </c>
      <c r="L29" s="46">
        <v>0.5</v>
      </c>
      <c r="M29" s="37"/>
      <c r="N29" s="37">
        <v>3.5</v>
      </c>
      <c r="O29" s="37"/>
      <c r="P29" s="25"/>
      <c r="Q29" s="47">
        <v>1</v>
      </c>
      <c r="R29" s="25"/>
      <c r="S29" s="48">
        <f t="shared" si="2"/>
        <v>0</v>
      </c>
      <c r="T29" s="48">
        <f t="shared" si="0"/>
        <v>7980</v>
      </c>
      <c r="U29" s="48">
        <f t="shared" si="0"/>
        <v>0</v>
      </c>
      <c r="V29" s="49"/>
      <c r="W29" s="49"/>
      <c r="X29" s="49"/>
      <c r="Y29" s="38">
        <f t="shared" ref="Y29:AA30" si="3">P29*$E29*$K29*$J29*$L29</f>
        <v>0</v>
      </c>
      <c r="Z29" s="38">
        <f t="shared" si="3"/>
        <v>114000</v>
      </c>
      <c r="AA29" s="38">
        <f t="shared" si="3"/>
        <v>0</v>
      </c>
    </row>
    <row r="30" spans="2:27">
      <c r="B30" s="40" t="s">
        <v>56</v>
      </c>
      <c r="C30" s="27"/>
      <c r="D30" s="27"/>
      <c r="E30" s="41">
        <v>90</v>
      </c>
      <c r="F30" s="42">
        <v>-0.5</v>
      </c>
      <c r="G30" s="43">
        <v>30</v>
      </c>
      <c r="H30" s="19"/>
      <c r="I30" s="9"/>
      <c r="J30" s="44">
        <v>0.95</v>
      </c>
      <c r="K30" s="38">
        <v>20000</v>
      </c>
      <c r="L30" s="46">
        <v>7</v>
      </c>
      <c r="M30" s="37">
        <v>18</v>
      </c>
      <c r="N30" s="37">
        <v>20</v>
      </c>
      <c r="O30" s="37"/>
      <c r="P30" s="47">
        <v>0.95</v>
      </c>
      <c r="Q30" s="47">
        <v>0.05</v>
      </c>
      <c r="R30" s="25"/>
      <c r="S30" s="48">
        <f t="shared" si="2"/>
        <v>292410</v>
      </c>
      <c r="T30" s="48">
        <f t="shared" si="0"/>
        <v>17100</v>
      </c>
      <c r="U30" s="48">
        <f t="shared" si="0"/>
        <v>0</v>
      </c>
      <c r="V30" s="49"/>
      <c r="W30" s="49"/>
      <c r="X30" s="49"/>
      <c r="Y30" s="48">
        <f t="shared" si="3"/>
        <v>11371500</v>
      </c>
      <c r="Z30" s="48">
        <f t="shared" si="3"/>
        <v>598500</v>
      </c>
      <c r="AA30" s="48">
        <f t="shared" si="3"/>
        <v>0</v>
      </c>
    </row>
    <row r="31" spans="2:27">
      <c r="B31" s="11"/>
      <c r="C31" s="12"/>
      <c r="D31" s="12"/>
      <c r="E31" s="12"/>
      <c r="F31" s="12"/>
      <c r="G31" s="12"/>
      <c r="H31" s="12"/>
      <c r="I31" s="13"/>
      <c r="J31"/>
      <c r="K31"/>
      <c r="L31"/>
      <c r="M31"/>
      <c r="N31"/>
      <c r="O31"/>
      <c r="P31"/>
      <c r="Q31"/>
      <c r="R31" s="55" t="s">
        <v>57</v>
      </c>
      <c r="S31" s="56">
        <f t="shared" ref="S31:AA31" si="4">SUM(S24:S30)</f>
        <v>6519325.7320720889</v>
      </c>
      <c r="T31" s="56">
        <f t="shared" si="4"/>
        <v>10439798.533225078</v>
      </c>
      <c r="U31" s="57">
        <f t="shared" si="4"/>
        <v>592790.87410851871</v>
      </c>
      <c r="V31" s="57">
        <f t="shared" si="4"/>
        <v>216862846.51180053</v>
      </c>
      <c r="W31" s="57">
        <f t="shared" si="4"/>
        <v>256773670.3480514</v>
      </c>
      <c r="X31" s="57">
        <f t="shared" si="4"/>
        <v>16415747.283005133</v>
      </c>
      <c r="Y31" s="57">
        <f t="shared" si="4"/>
        <v>11371500</v>
      </c>
      <c r="Z31" s="57">
        <f t="shared" si="4"/>
        <v>712500</v>
      </c>
      <c r="AA31" s="58">
        <f t="shared" si="4"/>
        <v>0</v>
      </c>
    </row>
    <row r="32" spans="2:27">
      <c r="J32"/>
      <c r="K32"/>
      <c r="L32"/>
      <c r="M32"/>
      <c r="N32"/>
      <c r="O32"/>
      <c r="P32"/>
      <c r="Q32"/>
      <c r="R32" s="55" t="s">
        <v>58</v>
      </c>
      <c r="S32" s="56">
        <f>H60</f>
        <v>2800000</v>
      </c>
      <c r="T32" s="56">
        <f>H61</f>
        <v>2400000</v>
      </c>
      <c r="U32" s="58"/>
      <c r="V32" s="57">
        <f>SUM(V31:X31)</f>
        <v>490052264.14285707</v>
      </c>
      <c r="W32"/>
      <c r="X32"/>
      <c r="Y32" s="58">
        <f>SUM(Y31:AA31)</f>
        <v>12084000</v>
      </c>
      <c r="Z32"/>
      <c r="AA32" s="58"/>
    </row>
    <row r="33" spans="2:27">
      <c r="B33" s="59" t="s">
        <v>59</v>
      </c>
      <c r="C33" s="60"/>
      <c r="D33" s="60"/>
      <c r="E33" s="61">
        <f>(E25+E27+E28+E29)/(N4/1000)</f>
        <v>126.00888250196667</v>
      </c>
      <c r="M33"/>
      <c r="N33"/>
      <c r="O33"/>
      <c r="P33"/>
      <c r="Q33"/>
      <c r="R33" s="55" t="s">
        <v>60</v>
      </c>
      <c r="S33" s="62">
        <f>1-S31/S32</f>
        <v>-1.3283306185971746</v>
      </c>
      <c r="T33" s="62">
        <f>1-T31/T32</f>
        <v>-3.349916055510449</v>
      </c>
      <c r="U33"/>
      <c r="V33" s="63">
        <f>V32/N4/365</f>
        <v>8.3164062589871381</v>
      </c>
      <c r="W33" t="s">
        <v>61</v>
      </c>
      <c r="X33"/>
      <c r="Y33" s="64">
        <f>Y32/M4/365</f>
        <v>0.2112227927642035</v>
      </c>
      <c r="Z33" t="s">
        <v>62</v>
      </c>
      <c r="AA33"/>
    </row>
    <row r="34" spans="2:27">
      <c r="B34" s="65" t="s">
        <v>63</v>
      </c>
      <c r="C34" s="60"/>
      <c r="D34" s="60"/>
      <c r="E34" s="61">
        <f>(SUM(E24:E30)-E28)/(N4/1000)</f>
        <v>143.67477902143818</v>
      </c>
      <c r="M34"/>
      <c r="N34"/>
      <c r="O34"/>
      <c r="P34"/>
      <c r="Q34"/>
      <c r="R34"/>
      <c r="S34"/>
      <c r="T34"/>
      <c r="U34"/>
      <c r="V34" s="64">
        <f>(S31*[7]Conversions!F47+'[7]ASE - From Simon'!T33*[7]Conversions!F44+'[7]ASE - From Simon'!U33*[7]Conversions!E41)/'[7]ASE - From Simon'!V34</f>
        <v>0.73415523901713542</v>
      </c>
      <c r="W34" t="s">
        <v>64</v>
      </c>
      <c r="X34"/>
      <c r="Y34"/>
      <c r="Z34"/>
      <c r="AA34"/>
    </row>
    <row r="35" spans="2:27">
      <c r="B35" s="65" t="s">
        <v>65</v>
      </c>
      <c r="C35" s="66"/>
      <c r="D35" s="60"/>
      <c r="E35" s="61">
        <f>(E24+E26)/(N4/1000)</f>
        <v>17.851722920447717</v>
      </c>
    </row>
    <row r="36" spans="2:27">
      <c r="B36" s="65" t="s">
        <v>66</v>
      </c>
      <c r="C36" s="60"/>
      <c r="D36" s="60"/>
      <c r="E36" s="67">
        <v>30</v>
      </c>
    </row>
    <row r="37" spans="2:27">
      <c r="B37" s="65" t="s">
        <v>67</v>
      </c>
      <c r="C37"/>
      <c r="D37"/>
      <c r="E37" s="68">
        <f>(291336+55684)/(54002000/1000)</f>
        <v>6.4260582941372544</v>
      </c>
    </row>
    <row r="40" spans="2:27">
      <c r="B40" s="69" t="s">
        <v>68</v>
      </c>
      <c r="C40" s="3"/>
      <c r="D40" s="3"/>
      <c r="E40" s="3"/>
      <c r="F40" s="3"/>
      <c r="G40" s="3"/>
      <c r="H40" s="3"/>
      <c r="I40" s="4"/>
      <c r="J40"/>
      <c r="K40"/>
      <c r="L40"/>
    </row>
    <row r="41" spans="2:27">
      <c r="B41" s="7"/>
      <c r="C41" s="8"/>
      <c r="D41" s="8"/>
      <c r="E41" s="8" t="s">
        <v>69</v>
      </c>
      <c r="G41" s="8"/>
      <c r="H41" s="8"/>
      <c r="I41" s="31"/>
      <c r="J41"/>
      <c r="K41" s="70"/>
      <c r="L41"/>
    </row>
    <row r="42" spans="2:27">
      <c r="B42" s="18" t="s">
        <v>44</v>
      </c>
      <c r="C42" s="8"/>
      <c r="D42" s="8"/>
      <c r="E42" s="30" t="s">
        <v>70</v>
      </c>
      <c r="F42" s="71" t="s">
        <v>6</v>
      </c>
      <c r="G42" s="30" t="s">
        <v>4</v>
      </c>
      <c r="H42" s="30" t="s">
        <v>9</v>
      </c>
      <c r="I42" s="9"/>
    </row>
    <row r="43" spans="2:27">
      <c r="B43" s="40" t="s">
        <v>48</v>
      </c>
      <c r="C43" s="8"/>
      <c r="D43" s="8"/>
      <c r="E43" s="72">
        <v>3</v>
      </c>
      <c r="F43" s="72"/>
      <c r="G43" s="72"/>
      <c r="H43" s="8"/>
      <c r="I43" s="9"/>
    </row>
    <row r="44" spans="2:27">
      <c r="B44" s="50" t="s">
        <v>49</v>
      </c>
      <c r="C44" s="8"/>
      <c r="D44" s="8"/>
      <c r="E44" s="73"/>
      <c r="F44" s="72">
        <v>18672</v>
      </c>
      <c r="G44" s="72"/>
      <c r="H44" s="8"/>
      <c r="I44" s="9"/>
    </row>
    <row r="45" spans="2:27">
      <c r="B45" s="40" t="s">
        <v>50</v>
      </c>
      <c r="C45" s="8"/>
      <c r="D45" s="8"/>
      <c r="E45" s="73"/>
      <c r="F45" s="72">
        <v>120</v>
      </c>
      <c r="G45" s="72">
        <v>2759</v>
      </c>
      <c r="H45" s="8"/>
      <c r="I45" s="9"/>
    </row>
    <row r="46" spans="2:27">
      <c r="B46" s="40" t="s">
        <v>52</v>
      </c>
      <c r="C46" s="8"/>
      <c r="D46" s="8"/>
      <c r="E46" s="72"/>
      <c r="F46" s="72"/>
      <c r="G46" s="72">
        <v>1491</v>
      </c>
      <c r="H46" s="8"/>
      <c r="I46" s="9"/>
    </row>
    <row r="47" spans="2:27">
      <c r="B47" s="40" t="s">
        <v>54</v>
      </c>
      <c r="C47" s="8"/>
      <c r="D47" s="8"/>
      <c r="E47" s="72"/>
      <c r="F47" s="72">
        <v>12</v>
      </c>
      <c r="G47" s="72">
        <v>108</v>
      </c>
      <c r="H47" s="8"/>
      <c r="I47" s="9"/>
    </row>
    <row r="48" spans="2:27">
      <c r="B48" s="40" t="s">
        <v>55</v>
      </c>
      <c r="C48" s="8"/>
      <c r="D48" s="8"/>
      <c r="E48" s="72"/>
      <c r="F48" s="72"/>
      <c r="G48" s="73">
        <v>60</v>
      </c>
      <c r="H48" s="8"/>
      <c r="I48" s="9"/>
    </row>
    <row r="49" spans="2:12">
      <c r="B49" s="40" t="s">
        <v>56</v>
      </c>
      <c r="C49" s="8"/>
      <c r="D49" s="8"/>
      <c r="E49" s="72"/>
      <c r="F49" s="72"/>
      <c r="G49" s="72">
        <v>90</v>
      </c>
      <c r="H49" s="8"/>
      <c r="I49" s="9"/>
    </row>
    <row r="50" spans="2:12">
      <c r="B50" s="7"/>
      <c r="C50" s="8"/>
      <c r="D50" s="8"/>
      <c r="E50" s="8"/>
      <c r="F50" s="8"/>
      <c r="G50" s="8"/>
      <c r="H50" s="8"/>
      <c r="I50" s="9"/>
    </row>
    <row r="51" spans="2:12">
      <c r="B51" s="7"/>
      <c r="C51" s="8"/>
      <c r="D51" s="8"/>
      <c r="E51" s="8"/>
      <c r="F51" s="8"/>
      <c r="G51" s="8"/>
      <c r="H51" s="8"/>
      <c r="I51" s="9"/>
    </row>
    <row r="52" spans="2:12">
      <c r="B52" s="11"/>
      <c r="C52" s="12"/>
      <c r="D52" s="12"/>
      <c r="E52" s="12"/>
      <c r="F52" s="12"/>
      <c r="G52" s="12"/>
      <c r="H52" s="12"/>
      <c r="I52" s="13"/>
    </row>
    <row r="56" spans="2:12">
      <c r="B56" s="74" t="s">
        <v>71</v>
      </c>
      <c r="C56" s="3"/>
      <c r="D56" s="3"/>
      <c r="E56" s="23" t="s">
        <v>72</v>
      </c>
      <c r="F56" s="3"/>
      <c r="G56" s="24" t="s">
        <v>73</v>
      </c>
      <c r="H56" s="3"/>
      <c r="I56" s="3"/>
      <c r="J56" s="3"/>
      <c r="K56" s="4"/>
    </row>
    <row r="57" spans="2:12">
      <c r="B57" s="7"/>
      <c r="C57" s="8"/>
      <c r="D57" s="8"/>
      <c r="E57" s="75"/>
      <c r="F57" s="8"/>
      <c r="G57" s="8"/>
      <c r="H57" s="8"/>
      <c r="I57" s="8"/>
      <c r="J57" s="8"/>
      <c r="K57" s="9"/>
    </row>
    <row r="58" spans="2:12">
      <c r="B58" s="7" t="s">
        <v>74</v>
      </c>
      <c r="C58" s="8"/>
      <c r="D58" s="8"/>
      <c r="E58" s="8"/>
      <c r="F58" s="8"/>
      <c r="G58" s="8"/>
      <c r="H58" s="8"/>
      <c r="I58" s="8"/>
      <c r="J58" s="8"/>
      <c r="K58" s="9"/>
    </row>
    <row r="59" spans="2:12">
      <c r="B59" s="7"/>
      <c r="C59" s="8"/>
      <c r="D59" s="8" t="s">
        <v>17</v>
      </c>
      <c r="E59" s="8">
        <v>2010</v>
      </c>
      <c r="F59" s="8">
        <v>2011</v>
      </c>
      <c r="G59" s="8">
        <v>2012</v>
      </c>
      <c r="H59" s="8">
        <v>2013</v>
      </c>
      <c r="I59" s="8"/>
      <c r="J59" s="8"/>
      <c r="K59" s="9"/>
      <c r="L59" s="1" t="s">
        <v>75</v>
      </c>
    </row>
    <row r="60" spans="2:12">
      <c r="B60" s="7" t="s">
        <v>19</v>
      </c>
      <c r="C60" s="8"/>
      <c r="D60" s="8" t="s">
        <v>20</v>
      </c>
      <c r="E60" s="72">
        <v>2700000</v>
      </c>
      <c r="F60" s="72">
        <v>2700000</v>
      </c>
      <c r="G60" s="72">
        <v>2750000</v>
      </c>
      <c r="H60" s="76">
        <v>2800000</v>
      </c>
      <c r="I60" s="8"/>
      <c r="J60" s="8"/>
      <c r="K60" s="9"/>
    </row>
    <row r="61" spans="2:12">
      <c r="B61" s="7" t="s">
        <v>21</v>
      </c>
      <c r="C61" s="8"/>
      <c r="D61" s="8" t="s">
        <v>20</v>
      </c>
      <c r="E61" s="72">
        <v>2200000</v>
      </c>
      <c r="F61" s="72">
        <v>2200000</v>
      </c>
      <c r="G61" s="72">
        <v>2400000</v>
      </c>
      <c r="H61" s="72">
        <v>2400000</v>
      </c>
      <c r="I61" s="8"/>
      <c r="J61" s="8"/>
      <c r="K61" s="9"/>
    </row>
    <row r="62" spans="2:12">
      <c r="B62" s="11" t="s">
        <v>23</v>
      </c>
      <c r="C62" s="12"/>
      <c r="D62" s="12" t="s">
        <v>24</v>
      </c>
      <c r="E62" s="72">
        <v>83330133.333333343</v>
      </c>
      <c r="F62" s="72">
        <v>111363640</v>
      </c>
      <c r="G62" s="72">
        <v>110931120</v>
      </c>
      <c r="H62" s="240">
        <v>97970960</v>
      </c>
      <c r="I62" s="12"/>
      <c r="J62" s="12"/>
      <c r="K62" s="13"/>
    </row>
    <row r="65" spans="2:16">
      <c r="B65" s="74" t="s">
        <v>76</v>
      </c>
      <c r="C65" s="3"/>
      <c r="D65" s="3"/>
      <c r="E65" s="23" t="s">
        <v>77</v>
      </c>
      <c r="F65" s="3"/>
      <c r="G65" s="24" t="s">
        <v>78</v>
      </c>
    </row>
    <row r="66" spans="2:16">
      <c r="B66" s="7"/>
      <c r="C66" s="8"/>
      <c r="D66" s="8"/>
      <c r="E66" s="8" t="s">
        <v>79</v>
      </c>
      <c r="F66" s="8" t="s">
        <v>80</v>
      </c>
      <c r="G66" s="9" t="s">
        <v>81</v>
      </c>
      <c r="I66" s="8" t="s">
        <v>79</v>
      </c>
      <c r="J66" s="8" t="s">
        <v>80</v>
      </c>
      <c r="K66" s="326" t="s">
        <v>79</v>
      </c>
      <c r="M66" s="90" t="s">
        <v>203</v>
      </c>
      <c r="N66" s="90"/>
      <c r="O66" s="90"/>
      <c r="P66" s="90"/>
    </row>
    <row r="67" spans="2:16">
      <c r="B67" s="7" t="s">
        <v>44</v>
      </c>
      <c r="C67" s="8"/>
      <c r="D67" s="8"/>
      <c r="E67" s="8" t="s">
        <v>21</v>
      </c>
      <c r="F67" s="8" t="s">
        <v>19</v>
      </c>
      <c r="G67" s="9" t="s">
        <v>23</v>
      </c>
      <c r="I67" s="8" t="s">
        <v>21</v>
      </c>
      <c r="J67" s="8" t="s">
        <v>19</v>
      </c>
      <c r="K67" s="9" t="s">
        <v>23</v>
      </c>
      <c r="M67" s="90" t="s">
        <v>21</v>
      </c>
      <c r="N67" s="90" t="s">
        <v>19</v>
      </c>
      <c r="O67" s="90" t="s">
        <v>23</v>
      </c>
      <c r="P67" s="90"/>
    </row>
    <row r="68" spans="2:16">
      <c r="B68" s="40" t="s">
        <v>48</v>
      </c>
      <c r="C68" s="8"/>
      <c r="D68" s="8"/>
      <c r="E68" s="72"/>
      <c r="F68" s="72">
        <v>42768</v>
      </c>
      <c r="G68" s="76"/>
      <c r="M68" s="236">
        <f t="shared" ref="M68:N70" si="5">E68/SUM($E68:$F68)</f>
        <v>0</v>
      </c>
      <c r="N68" s="236">
        <f t="shared" si="5"/>
        <v>1</v>
      </c>
      <c r="O68" s="90"/>
      <c r="P68" s="237" t="s">
        <v>48</v>
      </c>
    </row>
    <row r="69" spans="2:16">
      <c r="B69" s="50" t="s">
        <v>49</v>
      </c>
      <c r="C69" s="8"/>
      <c r="D69" s="8"/>
      <c r="E69" s="72">
        <v>57089760</v>
      </c>
      <c r="F69" s="72">
        <v>22963718.399999999</v>
      </c>
      <c r="G69" s="76"/>
      <c r="M69" s="236">
        <f t="shared" si="5"/>
        <v>0.71314527664546801</v>
      </c>
      <c r="N69" s="236">
        <f t="shared" si="5"/>
        <v>0.28685472335453194</v>
      </c>
      <c r="O69" s="90"/>
      <c r="P69" s="237" t="s">
        <v>49</v>
      </c>
    </row>
    <row r="70" spans="2:16">
      <c r="B70" s="40" t="s">
        <v>50</v>
      </c>
      <c r="C70" s="8"/>
      <c r="D70" s="8"/>
      <c r="E70" s="72"/>
      <c r="F70" s="72">
        <v>29849472</v>
      </c>
      <c r="G70" s="76"/>
      <c r="M70" s="236">
        <f t="shared" si="5"/>
        <v>0</v>
      </c>
      <c r="N70" s="236">
        <f t="shared" si="5"/>
        <v>1</v>
      </c>
      <c r="O70" s="90"/>
      <c r="P70" s="237" t="s">
        <v>50</v>
      </c>
    </row>
    <row r="71" spans="2:16">
      <c r="B71" s="40" t="s">
        <v>52</v>
      </c>
      <c r="C71" s="8"/>
      <c r="D71" s="8"/>
      <c r="E71" s="72">
        <v>4834080</v>
      </c>
      <c r="F71" s="72">
        <v>1544832</v>
      </c>
      <c r="G71" s="76">
        <v>2574720</v>
      </c>
      <c r="I71" s="327">
        <f>E71</f>
        <v>4834080</v>
      </c>
      <c r="J71" s="327">
        <f>F71</f>
        <v>1544832</v>
      </c>
      <c r="K71" s="327">
        <f>G71/'Conversion numbers'!L15</f>
        <v>4768000</v>
      </c>
      <c r="M71" s="236">
        <f>I71/SUM($I71:$K71)</f>
        <v>0.43366988094998865</v>
      </c>
      <c r="N71" s="236">
        <f>J71/SUM($I71:$K71)</f>
        <v>0.13858833729018405</v>
      </c>
      <c r="O71" s="236">
        <f>K71/SUM($I71:$K71)</f>
        <v>0.4277417817598273</v>
      </c>
      <c r="P71" s="237" t="s">
        <v>52</v>
      </c>
    </row>
    <row r="72" spans="2:16">
      <c r="B72" s="40" t="s">
        <v>54</v>
      </c>
      <c r="C72" s="8"/>
      <c r="D72" s="8"/>
      <c r="E72" s="72">
        <v>311040</v>
      </c>
      <c r="F72" s="72"/>
      <c r="G72" s="76"/>
      <c r="M72" s="236">
        <f t="shared" ref="M72:N74" si="6">E72/SUM($E72:$F72)</f>
        <v>1</v>
      </c>
      <c r="N72" s="236">
        <f t="shared" si="6"/>
        <v>0</v>
      </c>
      <c r="O72" s="90"/>
      <c r="P72" s="237" t="s">
        <v>54</v>
      </c>
    </row>
    <row r="73" spans="2:16">
      <c r="B73" s="40" t="s">
        <v>55</v>
      </c>
      <c r="C73" s="8"/>
      <c r="D73" s="8"/>
      <c r="E73" s="72"/>
      <c r="F73" s="72">
        <v>34992000</v>
      </c>
      <c r="G73" s="76"/>
      <c r="M73" s="236">
        <f t="shared" si="6"/>
        <v>0</v>
      </c>
      <c r="N73" s="236">
        <f t="shared" si="6"/>
        <v>1</v>
      </c>
      <c r="O73" s="90"/>
      <c r="P73" s="237" t="s">
        <v>55</v>
      </c>
    </row>
    <row r="74" spans="2:16">
      <c r="B74" s="40" t="s">
        <v>56</v>
      </c>
      <c r="C74" s="8"/>
      <c r="D74" s="8"/>
      <c r="E74" s="72"/>
      <c r="F74" s="72">
        <v>88573500</v>
      </c>
      <c r="G74" s="76"/>
      <c r="M74" s="236">
        <f t="shared" si="6"/>
        <v>0</v>
      </c>
      <c r="N74" s="236">
        <f t="shared" si="6"/>
        <v>1</v>
      </c>
      <c r="O74" s="90"/>
      <c r="P74" s="237" t="s">
        <v>56</v>
      </c>
    </row>
    <row r="75" spans="2:16">
      <c r="B75" s="77" t="s">
        <v>82</v>
      </c>
      <c r="C75" s="8"/>
      <c r="D75" s="8"/>
      <c r="E75" s="78">
        <f>SUM(E68:E74)</f>
        <v>62234880</v>
      </c>
      <c r="F75" s="78">
        <f>SUM(F68:F74)</f>
        <v>177966290.40000001</v>
      </c>
      <c r="G75" s="78">
        <f>SUM(G68:G74)</f>
        <v>2574720</v>
      </c>
    </row>
    <row r="76" spans="2:16">
      <c r="B76" s="77" t="s">
        <v>83</v>
      </c>
      <c r="C76" s="12"/>
      <c r="D76" s="12"/>
      <c r="E76" s="79">
        <f>H61</f>
        <v>2400000</v>
      </c>
      <c r="F76" s="79">
        <f>H60</f>
        <v>2800000</v>
      </c>
      <c r="G76" s="79">
        <f>H62</f>
        <v>97970960</v>
      </c>
    </row>
    <row r="77" spans="2:16">
      <c r="B77" s="3"/>
      <c r="E77" s="316"/>
    </row>
    <row r="79" spans="2:16">
      <c r="B79" s="74" t="s">
        <v>84</v>
      </c>
      <c r="C79" s="3"/>
      <c r="D79" s="3"/>
      <c r="E79" s="3"/>
      <c r="F79" s="3"/>
      <c r="G79" s="3"/>
      <c r="H79" s="4"/>
      <c r="J79" s="80" t="s">
        <v>85</v>
      </c>
    </row>
    <row r="80" spans="2:16">
      <c r="B80" s="7" t="s">
        <v>86</v>
      </c>
      <c r="C80" s="8"/>
      <c r="D80" s="8"/>
      <c r="E80" s="8"/>
      <c r="F80" s="8"/>
      <c r="G80" s="8"/>
      <c r="H80" s="9"/>
    </row>
    <row r="81" spans="2:15" ht="47.25">
      <c r="B81" s="18" t="s">
        <v>44</v>
      </c>
      <c r="C81" s="30"/>
      <c r="D81" s="30"/>
      <c r="E81" s="30" t="s">
        <v>87</v>
      </c>
      <c r="F81" s="30"/>
      <c r="G81" s="30" t="s">
        <v>88</v>
      </c>
      <c r="H81" s="9" t="s">
        <v>89</v>
      </c>
      <c r="J81" s="32" t="s">
        <v>90</v>
      </c>
      <c r="K81" s="81" t="s">
        <v>91</v>
      </c>
      <c r="L81" s="82" t="s">
        <v>92</v>
      </c>
      <c r="M81" s="81" t="s">
        <v>93</v>
      </c>
      <c r="N81" s="82" t="s">
        <v>94</v>
      </c>
      <c r="O81" s="82" t="s">
        <v>95</v>
      </c>
    </row>
    <row r="82" spans="2:15">
      <c r="B82" s="40" t="s">
        <v>48</v>
      </c>
      <c r="C82" s="8"/>
      <c r="D82" s="8"/>
      <c r="E82" s="8" t="s">
        <v>96</v>
      </c>
      <c r="F82" s="8"/>
      <c r="G82" s="72">
        <v>8640</v>
      </c>
      <c r="H82" s="83">
        <v>0</v>
      </c>
      <c r="J82" s="84">
        <f>G82/E24</f>
        <v>2880</v>
      </c>
      <c r="K82" s="48">
        <v>3</v>
      </c>
      <c r="L82" s="48">
        <f>L24</f>
        <v>20</v>
      </c>
      <c r="M82" s="85">
        <f>J82/L82*K82</f>
        <v>432</v>
      </c>
      <c r="N82" s="86">
        <f>M82*365/7</f>
        <v>22525.714285714286</v>
      </c>
      <c r="O82" s="86">
        <f>M82/7</f>
        <v>61.714285714285715</v>
      </c>
    </row>
    <row r="83" spans="2:15">
      <c r="B83" s="50" t="s">
        <v>49</v>
      </c>
      <c r="C83" s="8"/>
      <c r="D83" s="8"/>
      <c r="E83" s="8" t="s">
        <v>96</v>
      </c>
      <c r="F83" s="8"/>
      <c r="G83" s="87">
        <v>224064</v>
      </c>
      <c r="H83" s="83">
        <v>0.2</v>
      </c>
      <c r="J83" s="84">
        <f>G83/E25</f>
        <v>12</v>
      </c>
      <c r="K83" s="48">
        <v>5</v>
      </c>
      <c r="L83" s="88">
        <f>L25</f>
        <v>1.2</v>
      </c>
      <c r="M83" s="85">
        <f>J83/L83*K83</f>
        <v>50</v>
      </c>
      <c r="N83" s="86">
        <f>M83*365/7</f>
        <v>2607.1428571428573</v>
      </c>
      <c r="O83" s="86">
        <f t="shared" ref="O83:O88" si="7">M83/7</f>
        <v>7.1428571428571432</v>
      </c>
    </row>
    <row r="84" spans="2:15">
      <c r="B84" s="40" t="s">
        <v>50</v>
      </c>
      <c r="C84" s="8"/>
      <c r="D84" s="8"/>
      <c r="E84" s="8" t="s">
        <v>96</v>
      </c>
      <c r="F84" s="8"/>
      <c r="G84" s="73">
        <v>3454800</v>
      </c>
      <c r="H84" s="83">
        <v>0.11</v>
      </c>
      <c r="J84" s="84">
        <f>G84/E26</f>
        <v>1200</v>
      </c>
      <c r="K84" s="48">
        <v>3</v>
      </c>
      <c r="L84" s="88">
        <v>8</v>
      </c>
      <c r="M84" s="85">
        <f>J84/L84*K84</f>
        <v>450</v>
      </c>
      <c r="N84" s="86">
        <f>M84*365/7</f>
        <v>23464.285714285714</v>
      </c>
      <c r="O84" s="86">
        <f t="shared" si="7"/>
        <v>64.285714285714292</v>
      </c>
    </row>
    <row r="85" spans="2:15">
      <c r="B85" s="40" t="s">
        <v>52</v>
      </c>
      <c r="C85" s="8"/>
      <c r="D85" s="8"/>
      <c r="E85" s="8" t="s">
        <v>96</v>
      </c>
      <c r="F85" s="8"/>
      <c r="G85" s="72">
        <v>322056</v>
      </c>
      <c r="H85" s="83">
        <v>-0.1</v>
      </c>
      <c r="J85" s="84">
        <f>G85/E27</f>
        <v>216</v>
      </c>
      <c r="K85" s="48">
        <v>3</v>
      </c>
      <c r="L85" s="88">
        <f>L27</f>
        <v>1.8</v>
      </c>
      <c r="M85" s="85">
        <f>J85/L85*K85</f>
        <v>360</v>
      </c>
      <c r="N85" s="86">
        <f>M85*365/7</f>
        <v>18771.428571428572</v>
      </c>
      <c r="O85" s="86">
        <f t="shared" si="7"/>
        <v>51.428571428571431</v>
      </c>
    </row>
    <row r="86" spans="2:15">
      <c r="B86" s="40" t="s">
        <v>54</v>
      </c>
      <c r="C86" s="8"/>
      <c r="D86" s="8"/>
      <c r="E86" s="8" t="s">
        <v>96</v>
      </c>
      <c r="F86" s="8"/>
      <c r="G86" s="72">
        <v>3600</v>
      </c>
      <c r="H86" s="83">
        <v>0.08</v>
      </c>
      <c r="J86" s="84">
        <f>G86/E28</f>
        <v>30</v>
      </c>
      <c r="K86" s="48">
        <v>2</v>
      </c>
      <c r="L86" s="88">
        <f>L28</f>
        <v>1.2</v>
      </c>
      <c r="M86" s="85">
        <f>J86/L86*K86</f>
        <v>50</v>
      </c>
      <c r="N86" s="86">
        <f>M86*365/7</f>
        <v>2607.1428571428573</v>
      </c>
      <c r="O86" s="86">
        <f t="shared" si="7"/>
        <v>7.1428571428571432</v>
      </c>
    </row>
    <row r="87" spans="2:15">
      <c r="B87" s="40" t="s">
        <v>55</v>
      </c>
      <c r="C87" s="8"/>
      <c r="D87" s="8"/>
      <c r="E87" s="8" t="s">
        <v>97</v>
      </c>
      <c r="F87" s="8"/>
      <c r="G87" s="72">
        <v>1800</v>
      </c>
      <c r="H87" s="89">
        <v>0.1</v>
      </c>
      <c r="J87" s="84"/>
      <c r="K87" s="38"/>
      <c r="L87" s="38"/>
      <c r="M87" s="90"/>
      <c r="N87" s="90"/>
      <c r="O87" s="86">
        <f t="shared" si="7"/>
        <v>0</v>
      </c>
    </row>
    <row r="88" spans="2:15">
      <c r="B88" s="40" t="s">
        <v>56</v>
      </c>
      <c r="C88" s="8"/>
      <c r="D88" s="8"/>
      <c r="E88" s="8" t="s">
        <v>97</v>
      </c>
      <c r="F88" s="8"/>
      <c r="G88" s="91">
        <v>4050</v>
      </c>
      <c r="H88" s="89">
        <v>0.2</v>
      </c>
      <c r="J88" s="84"/>
      <c r="K88" s="38"/>
      <c r="L88" s="38"/>
      <c r="M88" s="90"/>
      <c r="N88" s="90"/>
      <c r="O88" s="86">
        <f t="shared" si="7"/>
        <v>0</v>
      </c>
    </row>
    <row r="90" spans="2:15">
      <c r="G90" s="1">
        <f>SUM(G82:G86)/7/N4</f>
        <v>3.5511956159127576</v>
      </c>
      <c r="H90" s="1" t="s">
        <v>98</v>
      </c>
    </row>
  </sheetData>
  <mergeCells count="5">
    <mergeCell ref="M21:O21"/>
    <mergeCell ref="P21:R21"/>
    <mergeCell ref="S21:U21"/>
    <mergeCell ref="V21:X21"/>
    <mergeCell ref="Y21:AA21"/>
  </mergeCells>
  <pageMargins left="0.75" right="0.75" top="1" bottom="1" header="0.5" footer="0.5"/>
  <legacy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7"/>
  <sheetViews>
    <sheetView workbookViewId="0">
      <selection activeCell="B26" sqref="B26"/>
    </sheetView>
  </sheetViews>
  <sheetFormatPr defaultRowHeight="15.75"/>
  <cols>
    <col min="1" max="1" width="27.25" customWidth="1"/>
    <col min="2" max="2" width="29.875" customWidth="1"/>
    <col min="3" max="3" width="22.5" customWidth="1"/>
    <col min="4" max="4" width="23.375" customWidth="1"/>
    <col min="5" max="5" width="11.75" customWidth="1"/>
    <col min="6" max="6" width="12.875" customWidth="1"/>
    <col min="9" max="9" width="9.875" bestFit="1" customWidth="1"/>
  </cols>
  <sheetData>
    <row r="1" spans="1:10" ht="21">
      <c r="A1" s="92" t="s">
        <v>99</v>
      </c>
    </row>
    <row r="3" spans="1:10" ht="16.5" thickBot="1">
      <c r="A3" s="93" t="s">
        <v>100</v>
      </c>
      <c r="E3" s="93" t="s">
        <v>101</v>
      </c>
      <c r="F3" s="5"/>
      <c r="G3" s="5"/>
      <c r="H3" s="5"/>
      <c r="I3" s="5"/>
    </row>
    <row r="4" spans="1:10" ht="17.25" customHeight="1" thickTop="1" thickBot="1">
      <c r="A4" s="94" t="s">
        <v>102</v>
      </c>
      <c r="B4" s="95" t="s">
        <v>103</v>
      </c>
      <c r="C4" s="96"/>
      <c r="E4" s="97">
        <v>2010</v>
      </c>
      <c r="F4" s="97">
        <v>2011</v>
      </c>
      <c r="G4" s="97">
        <v>2012</v>
      </c>
      <c r="H4" s="97">
        <v>2013</v>
      </c>
      <c r="I4" s="97">
        <v>2014</v>
      </c>
    </row>
    <row r="5" spans="1:10" ht="16.5" thickTop="1">
      <c r="A5" s="98"/>
      <c r="B5" s="99" t="s">
        <v>104</v>
      </c>
      <c r="C5" s="100" t="s">
        <v>105</v>
      </c>
      <c r="E5" s="101">
        <f>'[7]GE - from Simon'!K4</f>
        <v>147742</v>
      </c>
      <c r="F5" s="101">
        <f>'[7]GE - from Simon'!L4</f>
        <v>152174</v>
      </c>
      <c r="G5" s="101">
        <f>'[7]GE - from Simon'!M4</f>
        <v>156739</v>
      </c>
      <c r="H5" s="101">
        <f>'[7]GE - from Simon'!N4</f>
        <v>161441</v>
      </c>
      <c r="I5" s="101">
        <f>'[7]GE - from Simon'!O4</f>
        <v>166284</v>
      </c>
    </row>
    <row r="6" spans="1:10" ht="31.5">
      <c r="A6" s="102" t="s">
        <v>106</v>
      </c>
      <c r="B6" s="103">
        <v>33949</v>
      </c>
      <c r="C6" s="104">
        <v>590</v>
      </c>
    </row>
    <row r="7" spans="1:10">
      <c r="A7" s="105" t="s">
        <v>107</v>
      </c>
      <c r="B7" s="106">
        <v>28743</v>
      </c>
      <c r="C7" s="107">
        <v>500</v>
      </c>
      <c r="E7" s="108"/>
    </row>
    <row r="8" spans="1:10">
      <c r="A8" s="105" t="s">
        <v>108</v>
      </c>
      <c r="B8" s="109">
        <v>1870</v>
      </c>
      <c r="C8" s="110">
        <v>32</v>
      </c>
      <c r="E8" s="51"/>
    </row>
    <row r="9" spans="1:10" ht="16.5" thickBot="1">
      <c r="A9" s="111" t="s">
        <v>109</v>
      </c>
      <c r="B9" s="112">
        <v>3336</v>
      </c>
      <c r="C9" s="113">
        <v>58</v>
      </c>
    </row>
    <row r="10" spans="1:10" ht="16.5" thickTop="1"/>
    <row r="12" spans="1:10" ht="16.5" thickBot="1">
      <c r="A12" s="93" t="s">
        <v>110</v>
      </c>
    </row>
    <row r="13" spans="1:10" ht="17.25" thickTop="1" thickBot="1">
      <c r="A13" s="114"/>
      <c r="B13" s="591" t="s">
        <v>111</v>
      </c>
      <c r="C13" s="592"/>
      <c r="D13" s="593"/>
      <c r="E13" s="591" t="s">
        <v>112</v>
      </c>
      <c r="F13" s="592"/>
      <c r="G13" s="593"/>
      <c r="H13" s="591" t="s">
        <v>113</v>
      </c>
      <c r="I13" s="592"/>
      <c r="J13" s="592"/>
    </row>
    <row r="14" spans="1:10" ht="32.25" thickTop="1">
      <c r="A14" s="98"/>
      <c r="B14" s="115" t="s">
        <v>114</v>
      </c>
      <c r="C14" s="115" t="s">
        <v>115</v>
      </c>
      <c r="D14" s="115" t="s">
        <v>116</v>
      </c>
      <c r="E14" s="115" t="s">
        <v>114</v>
      </c>
      <c r="F14" s="115" t="s">
        <v>115</v>
      </c>
      <c r="G14" s="115" t="s">
        <v>116</v>
      </c>
      <c r="H14" s="115" t="s">
        <v>114</v>
      </c>
      <c r="I14" s="115" t="s">
        <v>115</v>
      </c>
      <c r="J14" s="116" t="s">
        <v>116</v>
      </c>
    </row>
    <row r="15" spans="1:10" ht="16.5" thickBot="1">
      <c r="A15" s="117" t="s">
        <v>117</v>
      </c>
      <c r="B15" s="118">
        <v>390</v>
      </c>
      <c r="C15" s="118">
        <v>110</v>
      </c>
      <c r="D15" s="119">
        <v>500</v>
      </c>
      <c r="E15" s="118">
        <v>25</v>
      </c>
      <c r="F15" s="118">
        <v>7</v>
      </c>
      <c r="G15" s="119">
        <v>32</v>
      </c>
      <c r="H15" s="118">
        <v>45</v>
      </c>
      <c r="I15" s="118">
        <v>13</v>
      </c>
      <c r="J15" s="120">
        <v>58</v>
      </c>
    </row>
    <row r="16" spans="1:10" ht="16.5" thickTop="1"/>
    <row r="17" spans="1:9" s="121" customFormat="1" ht="15"/>
    <row r="18" spans="1:9">
      <c r="A18" s="22" t="s">
        <v>118</v>
      </c>
    </row>
    <row r="19" spans="1:9" ht="47.25">
      <c r="A19" s="122" t="s">
        <v>119</v>
      </c>
      <c r="B19" s="123" t="s">
        <v>120</v>
      </c>
      <c r="C19" s="123" t="s">
        <v>121</v>
      </c>
      <c r="D19" s="123" t="s">
        <v>122</v>
      </c>
      <c r="E19" s="124" t="s">
        <v>123</v>
      </c>
      <c r="F19" s="124" t="s">
        <v>124</v>
      </c>
      <c r="G19" s="125" t="s">
        <v>125</v>
      </c>
    </row>
    <row r="20" spans="1:9">
      <c r="A20" s="126" t="s">
        <v>126</v>
      </c>
      <c r="B20" s="127">
        <f>INT(B15/SUM(B15:C15)*B7)</f>
        <v>22419</v>
      </c>
      <c r="C20" s="128">
        <f t="shared" ref="C20:C25" si="0">B20/$B$26</f>
        <v>0.6603729123096409</v>
      </c>
      <c r="D20" s="129">
        <v>4.5328859625724753</v>
      </c>
      <c r="E20" s="101">
        <f t="shared" ref="E20:E25" si="1">B20*D20</f>
        <v>101622.77039491232</v>
      </c>
      <c r="F20" s="128">
        <v>0.61734944522869051</v>
      </c>
      <c r="G20" s="130">
        <f t="shared" ref="G20:G25" si="2">INT(F20*B20)</f>
        <v>13840</v>
      </c>
      <c r="I20" s="131"/>
    </row>
    <row r="21" spans="1:9">
      <c r="A21" s="126" t="s">
        <v>127</v>
      </c>
      <c r="B21" s="127">
        <f>B7-B20</f>
        <v>6324</v>
      </c>
      <c r="C21" s="128">
        <f t="shared" si="0"/>
        <v>0.18627941912869303</v>
      </c>
      <c r="D21" s="129">
        <v>4.5328859625724753</v>
      </c>
      <c r="E21" s="101">
        <f t="shared" si="1"/>
        <v>28665.970827308334</v>
      </c>
      <c r="F21" s="128">
        <v>0.58485736916402264</v>
      </c>
      <c r="G21" s="130">
        <f t="shared" si="2"/>
        <v>3698</v>
      </c>
      <c r="I21" s="131"/>
    </row>
    <row r="22" spans="1:9">
      <c r="A22" s="122" t="s">
        <v>128</v>
      </c>
      <c r="B22" s="97">
        <f>INT(E15/SUM(E15:F15)*B8)</f>
        <v>1460</v>
      </c>
      <c r="C22" s="132">
        <f t="shared" si="0"/>
        <v>4.3005684998085367E-2</v>
      </c>
      <c r="D22" s="133">
        <v>6.799328943858713</v>
      </c>
      <c r="E22" s="134">
        <f t="shared" si="1"/>
        <v>9927.0202580337209</v>
      </c>
      <c r="F22" s="132">
        <v>0.35887797925153753</v>
      </c>
      <c r="G22" s="135">
        <f t="shared" si="2"/>
        <v>523</v>
      </c>
      <c r="I22" s="131"/>
    </row>
    <row r="23" spans="1:9">
      <c r="A23" s="122" t="s">
        <v>129</v>
      </c>
      <c r="B23" s="97">
        <f>B8-B22</f>
        <v>410</v>
      </c>
      <c r="C23" s="132">
        <f t="shared" si="0"/>
        <v>1.2076938937818492E-2</v>
      </c>
      <c r="D23" s="133">
        <v>5.6661074532155942</v>
      </c>
      <c r="E23" s="134">
        <f t="shared" si="1"/>
        <v>2323.1040558183936</v>
      </c>
      <c r="F23" s="132">
        <v>0.28710238340123001</v>
      </c>
      <c r="G23" s="135">
        <f t="shared" si="2"/>
        <v>117</v>
      </c>
      <c r="I23" s="131"/>
    </row>
    <row r="24" spans="1:9">
      <c r="A24" s="126" t="s">
        <v>130</v>
      </c>
      <c r="B24" s="127">
        <f>INT(H15/SUM(H15:I15)*B9)</f>
        <v>2588</v>
      </c>
      <c r="C24" s="128">
        <f t="shared" si="0"/>
        <v>7.6231995051400631E-2</v>
      </c>
      <c r="D24" s="129">
        <v>5.6661074532155942</v>
      </c>
      <c r="E24" s="101">
        <f t="shared" si="1"/>
        <v>14663.886088921958</v>
      </c>
      <c r="F24" s="128">
        <v>0.16246038032333965</v>
      </c>
      <c r="G24" s="130">
        <f t="shared" si="2"/>
        <v>420</v>
      </c>
      <c r="I24" s="131"/>
    </row>
    <row r="25" spans="1:9">
      <c r="A25" s="126" t="s">
        <v>131</v>
      </c>
      <c r="B25" s="127">
        <f>B9-B24</f>
        <v>748</v>
      </c>
      <c r="C25" s="128">
        <f t="shared" si="0"/>
        <v>2.2033049574361543E-2</v>
      </c>
      <c r="D25" s="129">
        <v>5.6661074532155942</v>
      </c>
      <c r="E25" s="101">
        <f t="shared" si="1"/>
        <v>4238.2483750052643</v>
      </c>
      <c r="F25" s="128">
        <v>9.7476228194003769E-2</v>
      </c>
      <c r="G25" s="130">
        <f t="shared" si="2"/>
        <v>72</v>
      </c>
      <c r="I25" s="131"/>
    </row>
    <row r="26" spans="1:9">
      <c r="A26" s="122" t="s">
        <v>132</v>
      </c>
      <c r="B26" s="123">
        <f>SUM(B20:B25)</f>
        <v>33949</v>
      </c>
      <c r="C26" s="136">
        <f>SUM(C20:C25)</f>
        <v>1</v>
      </c>
      <c r="D26" s="137">
        <f>SUMPRODUCT(B20:B25,D20:D25)/B26</f>
        <v>4.7553978025862325</v>
      </c>
      <c r="E26" s="138">
        <f>SUM(E20:E25)</f>
        <v>161441</v>
      </c>
      <c r="F26" s="139">
        <f>SUMPRODUCT(B20:B25,F20:F25)/B26</f>
        <v>0.55006123081807878</v>
      </c>
      <c r="G26" s="140">
        <f>SUM(G20:G25)</f>
        <v>18670</v>
      </c>
      <c r="I26" s="131"/>
    </row>
    <row r="27" spans="1:9">
      <c r="F27" s="80" t="s">
        <v>133</v>
      </c>
      <c r="G27" s="141">
        <f>G26/(H5/1000)</f>
        <v>115.64596354086012</v>
      </c>
      <c r="H27" s="93" t="s">
        <v>134</v>
      </c>
    </row>
  </sheetData>
  <mergeCells count="3">
    <mergeCell ref="B13:D13"/>
    <mergeCell ref="E13:G13"/>
    <mergeCell ref="H13:J13"/>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3:N22"/>
  <sheetViews>
    <sheetView workbookViewId="0">
      <selection activeCell="G25" sqref="G25"/>
    </sheetView>
  </sheetViews>
  <sheetFormatPr defaultRowHeight="15"/>
  <cols>
    <col min="1" max="1" width="9" style="149"/>
    <col min="2" max="2" width="16.25" style="149" customWidth="1"/>
    <col min="3" max="4" width="9" style="149"/>
    <col min="5" max="5" width="10.875" style="149" customWidth="1"/>
    <col min="6" max="16384" width="9" style="149"/>
  </cols>
  <sheetData>
    <row r="3" spans="1:14">
      <c r="L3" s="149" t="s">
        <v>142</v>
      </c>
    </row>
    <row r="4" spans="1:14">
      <c r="B4" s="150" t="s">
        <v>143</v>
      </c>
      <c r="C4" s="150" t="s">
        <v>144</v>
      </c>
      <c r="D4" s="150" t="s">
        <v>145</v>
      </c>
      <c r="E4" s="151" t="s">
        <v>146</v>
      </c>
    </row>
    <row r="5" spans="1:14">
      <c r="B5" s="151" t="s">
        <v>147</v>
      </c>
      <c r="C5" s="151" t="s">
        <v>24</v>
      </c>
      <c r="D5" s="152">
        <v>27</v>
      </c>
      <c r="E5" s="151" t="s">
        <v>148</v>
      </c>
      <c r="K5" s="149" t="s">
        <v>149</v>
      </c>
      <c r="L5" s="149">
        <v>43.1</v>
      </c>
      <c r="M5" s="149" t="s">
        <v>150</v>
      </c>
      <c r="N5" s="149" t="s">
        <v>151</v>
      </c>
    </row>
    <row r="6" spans="1:14">
      <c r="B6" s="151" t="s">
        <v>152</v>
      </c>
      <c r="C6" s="151" t="s">
        <v>24</v>
      </c>
      <c r="D6" s="152">
        <v>20</v>
      </c>
      <c r="E6" s="151" t="s">
        <v>148</v>
      </c>
      <c r="L6" s="149">
        <v>0.8</v>
      </c>
      <c r="M6" s="149" t="s">
        <v>153</v>
      </c>
    </row>
    <row r="7" spans="1:14">
      <c r="B7" s="151" t="s">
        <v>149</v>
      </c>
      <c r="C7" s="151" t="s">
        <v>154</v>
      </c>
      <c r="D7" s="152">
        <f>L10</f>
        <v>34.480000000000004</v>
      </c>
      <c r="E7" s="151" t="s">
        <v>155</v>
      </c>
    </row>
    <row r="8" spans="1:14">
      <c r="B8" s="151" t="s">
        <v>23</v>
      </c>
      <c r="C8" s="151" t="s">
        <v>154</v>
      </c>
      <c r="D8" s="150">
        <v>23.3</v>
      </c>
      <c r="E8" s="151" t="s">
        <v>148</v>
      </c>
      <c r="L8" s="149">
        <v>1000</v>
      </c>
      <c r="M8" s="149" t="s">
        <v>156</v>
      </c>
    </row>
    <row r="9" spans="1:14">
      <c r="B9" s="151" t="s">
        <v>157</v>
      </c>
      <c r="C9" s="151" t="s">
        <v>154</v>
      </c>
      <c r="D9" s="150">
        <v>32.1</v>
      </c>
      <c r="E9" s="151" t="s">
        <v>148</v>
      </c>
      <c r="L9" s="149">
        <f>L6*L8*0.001</f>
        <v>0.8</v>
      </c>
      <c r="M9" s="149" t="s">
        <v>158</v>
      </c>
    </row>
    <row r="10" spans="1:14">
      <c r="B10" s="151" t="s">
        <v>19</v>
      </c>
      <c r="C10" s="151" t="s">
        <v>154</v>
      </c>
      <c r="D10" s="150">
        <v>35.799999999999997</v>
      </c>
      <c r="E10" s="151" t="s">
        <v>148</v>
      </c>
      <c r="L10" s="149">
        <f>L9*L5</f>
        <v>34.480000000000004</v>
      </c>
      <c r="M10" s="149" t="s">
        <v>159</v>
      </c>
    </row>
    <row r="11" spans="1:14">
      <c r="B11" s="153" t="s">
        <v>160</v>
      </c>
      <c r="C11" s="153" t="s">
        <v>154</v>
      </c>
      <c r="D11" s="154">
        <v>39.21</v>
      </c>
      <c r="E11" s="153" t="s">
        <v>161</v>
      </c>
    </row>
    <row r="12" spans="1:14">
      <c r="B12" s="155" t="s">
        <v>23</v>
      </c>
      <c r="C12" s="155" t="s">
        <v>24</v>
      </c>
      <c r="D12" s="156">
        <f>LPG.MJ/L15</f>
        <v>43.148148148148145</v>
      </c>
    </row>
    <row r="13" spans="1:14">
      <c r="B13" s="155" t="s">
        <v>162</v>
      </c>
      <c r="C13" s="155" t="s">
        <v>24</v>
      </c>
      <c r="D13" s="157">
        <v>14.7</v>
      </c>
      <c r="E13" s="149" t="s">
        <v>163</v>
      </c>
      <c r="F13" s="149" t="s">
        <v>164</v>
      </c>
      <c r="L13" s="149" t="s">
        <v>165</v>
      </c>
    </row>
    <row r="15" spans="1:14">
      <c r="A15" s="149" t="s">
        <v>166</v>
      </c>
      <c r="B15" s="149" t="s">
        <v>167</v>
      </c>
      <c r="K15" s="149" t="s">
        <v>23</v>
      </c>
      <c r="L15" s="149">
        <v>0.54</v>
      </c>
      <c r="M15" s="149" t="s">
        <v>158</v>
      </c>
    </row>
    <row r="16" spans="1:14">
      <c r="A16" s="149" t="s">
        <v>168</v>
      </c>
      <c r="B16" s="149" t="s">
        <v>169</v>
      </c>
    </row>
    <row r="17" spans="1:13">
      <c r="A17" s="149" t="s">
        <v>170</v>
      </c>
      <c r="B17" s="149" t="s">
        <v>171</v>
      </c>
      <c r="L17" s="149" t="s">
        <v>172</v>
      </c>
    </row>
    <row r="19" spans="1:13">
      <c r="L19" s="149">
        <v>9</v>
      </c>
      <c r="M19" s="149" t="s">
        <v>173</v>
      </c>
    </row>
    <row r="20" spans="1:13">
      <c r="L20" s="149">
        <f>L19*2</f>
        <v>18</v>
      </c>
      <c r="M20" s="149" t="s">
        <v>174</v>
      </c>
    </row>
    <row r="22" spans="1:13">
      <c r="L22" s="149">
        <f>L20/L15</f>
        <v>33.333333333333329</v>
      </c>
      <c r="M22" s="149" t="s">
        <v>175</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Y43"/>
  <sheetViews>
    <sheetView tabSelected="1" topLeftCell="F19" zoomScale="85" zoomScaleNormal="85" workbookViewId="0">
      <selection activeCell="Y28" sqref="Y28"/>
    </sheetView>
  </sheetViews>
  <sheetFormatPr defaultRowHeight="15.75"/>
  <cols>
    <col min="2" max="2" width="23.875" customWidth="1"/>
    <col min="3" max="4" width="9.5" bestFit="1" customWidth="1"/>
    <col min="5" max="5" width="11.5" bestFit="1" customWidth="1"/>
    <col min="6" max="6" width="12.5" bestFit="1" customWidth="1"/>
    <col min="7" max="10" width="9.375" bestFit="1" customWidth="1"/>
  </cols>
  <sheetData>
    <row r="2" spans="2:10">
      <c r="C2">
        <f>7/5</f>
        <v>1.4</v>
      </c>
      <c r="E2" t="s">
        <v>867</v>
      </c>
    </row>
    <row r="4" spans="2:10">
      <c r="C4" t="s">
        <v>221</v>
      </c>
      <c r="E4" t="s">
        <v>222</v>
      </c>
      <c r="G4" t="s">
        <v>227</v>
      </c>
      <c r="I4" t="s">
        <v>228</v>
      </c>
    </row>
    <row r="5" spans="2:10">
      <c r="C5" t="s">
        <v>19</v>
      </c>
      <c r="D5" t="s">
        <v>21</v>
      </c>
      <c r="E5" t="s">
        <v>19</v>
      </c>
      <c r="F5" t="s">
        <v>21</v>
      </c>
      <c r="G5" t="s">
        <v>19</v>
      </c>
      <c r="H5" t="s">
        <v>21</v>
      </c>
      <c r="I5" t="s">
        <v>19</v>
      </c>
      <c r="J5" t="s">
        <v>21</v>
      </c>
    </row>
    <row r="6" spans="2:10">
      <c r="B6" t="s">
        <v>223</v>
      </c>
      <c r="C6" s="185">
        <v>541.32000000000005</v>
      </c>
      <c r="D6" s="185">
        <v>2336.4</v>
      </c>
      <c r="E6" s="185">
        <v>1695.8646616541355</v>
      </c>
      <c r="F6" s="185">
        <v>4969.731524694861</v>
      </c>
      <c r="G6">
        <v>1.5</v>
      </c>
      <c r="H6">
        <v>40.400000000000006</v>
      </c>
      <c r="I6" s="186">
        <f>E6/(G6*8760)</f>
        <v>0.12906123756880789</v>
      </c>
      <c r="J6" s="186">
        <f>F6/(H6*8760)</f>
        <v>1.4042597779891893E-2</v>
      </c>
    </row>
    <row r="7" spans="2:10">
      <c r="B7" t="s">
        <v>224</v>
      </c>
      <c r="C7" s="185">
        <v>24000</v>
      </c>
      <c r="D7" s="185">
        <v>864</v>
      </c>
      <c r="E7" s="185">
        <v>75187.969924812031</v>
      </c>
      <c r="F7" s="185">
        <v>1775.9080800817001</v>
      </c>
      <c r="G7">
        <v>15</v>
      </c>
      <c r="H7">
        <v>13.7</v>
      </c>
      <c r="I7" s="186">
        <f>E7/(G7*8760)</f>
        <v>0.57220677263936093</v>
      </c>
      <c r="J7" s="186">
        <f>F7/(H7*8760)</f>
        <v>1.4797754225258308E-2</v>
      </c>
    </row>
    <row r="8" spans="2:10">
      <c r="B8" t="s">
        <v>225</v>
      </c>
      <c r="C8" s="185">
        <v>91702.277997167475</v>
      </c>
      <c r="D8" s="185">
        <v>0</v>
      </c>
      <c r="E8" s="185">
        <v>287287.83833699086</v>
      </c>
      <c r="F8" s="185">
        <v>0</v>
      </c>
      <c r="G8">
        <v>116</v>
      </c>
      <c r="H8">
        <v>0</v>
      </c>
      <c r="I8" s="186">
        <f>E8/(G8*8760)</f>
        <v>0.28271909771787007</v>
      </c>
      <c r="J8" s="186"/>
    </row>
    <row r="10" spans="2:10">
      <c r="B10" t="s">
        <v>279</v>
      </c>
    </row>
    <row r="11" spans="2:10">
      <c r="B11" s="25"/>
      <c r="C11" s="25" t="s">
        <v>221</v>
      </c>
      <c r="D11" s="25"/>
      <c r="E11" s="25" t="s">
        <v>222</v>
      </c>
      <c r="F11" s="25"/>
      <c r="G11" s="25" t="s">
        <v>227</v>
      </c>
      <c r="H11" s="25"/>
      <c r="I11" s="25" t="s">
        <v>228</v>
      </c>
      <c r="J11" s="25"/>
    </row>
    <row r="12" spans="2:10">
      <c r="B12" s="25"/>
      <c r="C12" s="25" t="s">
        <v>19</v>
      </c>
      <c r="D12" s="25" t="s">
        <v>21</v>
      </c>
      <c r="E12" s="25" t="s">
        <v>19</v>
      </c>
      <c r="F12" s="25" t="s">
        <v>21</v>
      </c>
      <c r="G12" s="25" t="s">
        <v>19</v>
      </c>
      <c r="H12" s="25" t="s">
        <v>21</v>
      </c>
      <c r="I12" s="25" t="s">
        <v>19</v>
      </c>
      <c r="J12" s="25" t="s">
        <v>21</v>
      </c>
    </row>
    <row r="13" spans="2:10">
      <c r="B13" s="25" t="s">
        <v>223</v>
      </c>
      <c r="C13" s="222">
        <f t="shared" ref="C13:H14" si="0">C6*$C$2</f>
        <v>757.84800000000007</v>
      </c>
      <c r="D13" s="222">
        <f t="shared" si="0"/>
        <v>3270.96</v>
      </c>
      <c r="E13" s="222">
        <f t="shared" si="0"/>
        <v>2374.2105263157896</v>
      </c>
      <c r="F13" s="222">
        <f t="shared" si="0"/>
        <v>6957.6241345728049</v>
      </c>
      <c r="G13" s="222">
        <f t="shared" si="0"/>
        <v>2.0999999999999996</v>
      </c>
      <c r="H13" s="222">
        <f t="shared" si="0"/>
        <v>56.56</v>
      </c>
      <c r="I13" s="221">
        <f>E13/(G13*8760)</f>
        <v>0.12906123756880789</v>
      </c>
      <c r="J13" s="221">
        <f>F13/(H13*8760)</f>
        <v>1.4042597779891893E-2</v>
      </c>
    </row>
    <row r="14" spans="2:10">
      <c r="B14" s="25" t="s">
        <v>224</v>
      </c>
      <c r="C14" s="222">
        <f t="shared" si="0"/>
        <v>33600</v>
      </c>
      <c r="D14" s="222">
        <f t="shared" si="0"/>
        <v>1209.5999999999999</v>
      </c>
      <c r="E14" s="222">
        <f t="shared" si="0"/>
        <v>105263.15789473684</v>
      </c>
      <c r="F14" s="222">
        <f t="shared" si="0"/>
        <v>2486.2713121143797</v>
      </c>
      <c r="G14" s="222">
        <f t="shared" si="0"/>
        <v>21</v>
      </c>
      <c r="H14" s="222">
        <f t="shared" si="0"/>
        <v>19.179999999999996</v>
      </c>
      <c r="I14" s="221">
        <f>E14/(G14*8760)</f>
        <v>0.57220677263936093</v>
      </c>
      <c r="J14" s="221">
        <f>F14/(H14*8760)</f>
        <v>1.479775422525831E-2</v>
      </c>
    </row>
    <row r="15" spans="2:10">
      <c r="B15" s="25" t="s">
        <v>226</v>
      </c>
      <c r="C15" s="222">
        <f t="shared" ref="C15:H15" si="1">C8</f>
        <v>91702.277997167475</v>
      </c>
      <c r="D15" s="222">
        <f t="shared" si="1"/>
        <v>0</v>
      </c>
      <c r="E15" s="222">
        <f t="shared" si="1"/>
        <v>287287.83833699086</v>
      </c>
      <c r="F15" s="222">
        <f t="shared" si="1"/>
        <v>0</v>
      </c>
      <c r="G15" s="222">
        <f t="shared" si="1"/>
        <v>116</v>
      </c>
      <c r="H15" s="222">
        <f t="shared" si="1"/>
        <v>0</v>
      </c>
      <c r="I15" s="221">
        <f>E15/(G15*8760)</f>
        <v>0.28271909771787007</v>
      </c>
      <c r="J15" s="221"/>
    </row>
    <row r="17" spans="2:25">
      <c r="E17">
        <f>E13*3.6/(C13*diesel.MJ)</f>
        <v>0.31503339353971527</v>
      </c>
      <c r="F17">
        <f>F13*3.6/(D13*petrol.MJ)</f>
        <v>0.23855207506851472</v>
      </c>
    </row>
    <row r="18" spans="2:25">
      <c r="E18">
        <f>E14*3.6/(C14*diesel.MJ)</f>
        <v>0.31503339353971521</v>
      </c>
      <c r="F18">
        <f>F14*3.6/(D14*petrol.MJ)</f>
        <v>0.23051766356200679</v>
      </c>
    </row>
    <row r="19" spans="2:25">
      <c r="E19">
        <f>E15*3.6/(C15*diesel.MJ)</f>
        <v>0.31503339353971527</v>
      </c>
    </row>
    <row r="22" spans="2:25">
      <c r="B22" t="s">
        <v>380</v>
      </c>
    </row>
    <row r="23" spans="2:25">
      <c r="B23" t="s">
        <v>824</v>
      </c>
      <c r="S23" t="s">
        <v>857</v>
      </c>
    </row>
    <row r="24" spans="2:25">
      <c r="C24" t="s">
        <v>227</v>
      </c>
      <c r="E24" t="s">
        <v>263</v>
      </c>
      <c r="G24" t="s">
        <v>197</v>
      </c>
      <c r="I24" t="s">
        <v>228</v>
      </c>
      <c r="K24" t="s">
        <v>854</v>
      </c>
      <c r="R24" t="s">
        <v>441</v>
      </c>
    </row>
    <row r="25" spans="2:25">
      <c r="C25" t="s">
        <v>378</v>
      </c>
      <c r="D25" t="s">
        <v>379</v>
      </c>
      <c r="E25" t="s">
        <v>378</v>
      </c>
      <c r="F25" t="s">
        <v>379</v>
      </c>
      <c r="G25" t="s">
        <v>378</v>
      </c>
      <c r="H25" t="s">
        <v>379</v>
      </c>
      <c r="I25" t="s">
        <v>378</v>
      </c>
      <c r="J25" t="s">
        <v>379</v>
      </c>
      <c r="K25" t="s">
        <v>378</v>
      </c>
      <c r="L25" t="s">
        <v>379</v>
      </c>
    </row>
    <row r="26" spans="2:25">
      <c r="B26" t="s">
        <v>19</v>
      </c>
      <c r="C26" s="287">
        <v>6.5</v>
      </c>
      <c r="D26" s="185">
        <v>425.74999999999994</v>
      </c>
      <c r="E26" s="185">
        <v>2761.9771508934086</v>
      </c>
      <c r="F26" s="185">
        <v>157095.38907949487</v>
      </c>
      <c r="G26" s="185">
        <v>234.375</v>
      </c>
      <c r="H26" s="185">
        <v>49725.72</v>
      </c>
      <c r="I26" s="186">
        <f>E26/(C26*8760)</f>
        <v>4.8506799278071805E-2</v>
      </c>
      <c r="J26" s="186">
        <f>F26/(D26*8760)</f>
        <v>4.2121582133997991E-2</v>
      </c>
      <c r="K26" s="159">
        <f>E26*3.6/(G26*diesel.MJ)</f>
        <v>1.1850270680928146</v>
      </c>
      <c r="L26" s="159">
        <f>F26*3.6/(H26*diesel.MJ)</f>
        <v>0.31768874729505647</v>
      </c>
    </row>
    <row r="27" spans="2:25">
      <c r="B27" t="s">
        <v>21</v>
      </c>
      <c r="C27" s="185">
        <v>125.75000000000001</v>
      </c>
      <c r="D27" s="185">
        <v>106.3</v>
      </c>
      <c r="E27" s="185">
        <v>44735.76160848797</v>
      </c>
      <c r="F27" s="185">
        <v>38413.941497683365</v>
      </c>
      <c r="G27" s="185">
        <v>24482.990390733139</v>
      </c>
      <c r="H27" s="185">
        <v>18282.419099999999</v>
      </c>
      <c r="I27" s="186">
        <f>E27/(C27*8760)</f>
        <v>4.0610911343344464E-2</v>
      </c>
      <c r="J27" s="186">
        <f>F27/(D27*8760)</f>
        <v>4.1252616547553626E-2</v>
      </c>
      <c r="K27" s="159">
        <f>E27*3.6/(G27*petrol.MJ)</f>
        <v>0.20492164885746172</v>
      </c>
      <c r="L27" s="159">
        <f>F27*3.6/(H27*petrol.MJ)</f>
        <v>0.23564198834744127</v>
      </c>
      <c r="R27" s="25" t="s">
        <v>21</v>
      </c>
      <c r="S27" s="25"/>
      <c r="T27" s="25" t="s">
        <v>864</v>
      </c>
      <c r="U27" s="25" t="s">
        <v>865</v>
      </c>
      <c r="V27" s="25" t="s">
        <v>866</v>
      </c>
      <c r="W27" s="25" t="s">
        <v>855</v>
      </c>
      <c r="X27" s="25" t="s">
        <v>856</v>
      </c>
      <c r="Y27" s="25" t="s">
        <v>863</v>
      </c>
    </row>
    <row r="28" spans="2:25">
      <c r="R28" s="25"/>
      <c r="S28" s="25" t="s">
        <v>379</v>
      </c>
      <c r="T28" s="222">
        <v>161.30000000000001</v>
      </c>
      <c r="U28" s="222">
        <v>18282.419099999999</v>
      </c>
      <c r="V28" s="222">
        <v>37826.53548264577</v>
      </c>
      <c r="W28" s="492">
        <v>2.6770599242630349E-2</v>
      </c>
      <c r="X28" s="25">
        <v>16</v>
      </c>
      <c r="Y28" s="492">
        <f>X28/$S$40</f>
        <v>0.26229508196721313</v>
      </c>
    </row>
    <row r="29" spans="2:25">
      <c r="R29" s="25"/>
      <c r="S29" s="25" t="s">
        <v>378</v>
      </c>
      <c r="T29" s="222">
        <v>141.25</v>
      </c>
      <c r="U29" s="222">
        <v>24482.990390733143</v>
      </c>
      <c r="V29" s="222">
        <v>44001.504089690978</v>
      </c>
      <c r="W29" s="492">
        <v>3.5561081415679457E-2</v>
      </c>
      <c r="X29" s="25">
        <v>46</v>
      </c>
      <c r="Y29" s="492">
        <f>X29/$S$39</f>
        <v>0.18253968253968253</v>
      </c>
    </row>
    <row r="30" spans="2:25">
      <c r="G30" s="290">
        <f>E26*3.6/(G26*diesel.MJ)</f>
        <v>1.1850270680928146</v>
      </c>
      <c r="H30" s="159">
        <f>F26*3.6/(H26*diesel.MJ)</f>
        <v>0.31768874729505647</v>
      </c>
      <c r="J30" s="288" t="s">
        <v>381</v>
      </c>
      <c r="K30" t="s">
        <v>382</v>
      </c>
      <c r="R30" s="25" t="s">
        <v>19</v>
      </c>
      <c r="S30" s="25"/>
      <c r="T30" s="222"/>
      <c r="U30" s="222"/>
      <c r="V30" s="222"/>
      <c r="W30" s="492"/>
      <c r="X30" s="25"/>
      <c r="Y30" s="492"/>
    </row>
    <row r="31" spans="2:25">
      <c r="G31" s="159">
        <f>E27*3.6/(G27*petrol.MJ)</f>
        <v>0.20492164885746172</v>
      </c>
      <c r="H31" s="159">
        <f>F27*3.6/(H27*petrol.MJ)</f>
        <v>0.23564198834744127</v>
      </c>
      <c r="K31" t="s">
        <v>383</v>
      </c>
      <c r="R31" s="25"/>
      <c r="S31" s="25" t="s">
        <v>379</v>
      </c>
      <c r="T31" s="222">
        <v>497.74999999999994</v>
      </c>
      <c r="U31" s="222">
        <v>49725.72</v>
      </c>
      <c r="V31" s="222">
        <v>155782.33082706769</v>
      </c>
      <c r="W31" s="492">
        <v>3.5727516020050899E-2</v>
      </c>
      <c r="X31" s="25">
        <v>23</v>
      </c>
      <c r="Y31" s="492">
        <f>X31/$S$40</f>
        <v>0.37704918032786883</v>
      </c>
    </row>
    <row r="32" spans="2:25">
      <c r="B32" t="s">
        <v>19</v>
      </c>
      <c r="R32" s="25"/>
      <c r="S32" s="25" t="s">
        <v>378</v>
      </c>
      <c r="T32" s="222">
        <v>25</v>
      </c>
      <c r="U32" s="222">
        <v>234.375</v>
      </c>
      <c r="V32" s="222">
        <v>734.25751879699249</v>
      </c>
      <c r="W32" s="492">
        <v>3.3527740584337554E-3</v>
      </c>
      <c r="X32" s="25">
        <v>1</v>
      </c>
      <c r="Y32" s="492">
        <f>X32/$S$39</f>
        <v>3.968253968253968E-3</v>
      </c>
    </row>
    <row r="33" spans="2:20">
      <c r="B33" t="s">
        <v>21</v>
      </c>
      <c r="F33" t="s">
        <v>384</v>
      </c>
    </row>
    <row r="34" spans="2:20">
      <c r="G34" t="s">
        <v>378</v>
      </c>
    </row>
    <row r="35" spans="2:20">
      <c r="F35" t="s">
        <v>19</v>
      </c>
      <c r="G35" s="289">
        <f>(E26/H30)*3.6/diesel.MJ</f>
        <v>874.25419203248964</v>
      </c>
      <c r="R35" s="295" t="s">
        <v>858</v>
      </c>
    </row>
    <row r="36" spans="2:20">
      <c r="R36" s="295" t="s">
        <v>859</v>
      </c>
    </row>
    <row r="37" spans="2:20">
      <c r="N37">
        <f>diesel.MJ</f>
        <v>35.799999999999997</v>
      </c>
      <c r="O37" t="s">
        <v>19</v>
      </c>
      <c r="R37" s="295"/>
    </row>
    <row r="38" spans="2:20">
      <c r="N38">
        <f>petrol.MJ</f>
        <v>32.1</v>
      </c>
      <c r="O38" t="s">
        <v>21</v>
      </c>
      <c r="R38" t="s">
        <v>860</v>
      </c>
      <c r="S38">
        <v>313</v>
      </c>
    </row>
    <row r="39" spans="2:20">
      <c r="S39">
        <v>252</v>
      </c>
      <c r="T39" t="s">
        <v>861</v>
      </c>
    </row>
    <row r="40" spans="2:20">
      <c r="C40" s="25"/>
      <c r="D40" s="584" t="s">
        <v>227</v>
      </c>
      <c r="E40" s="586"/>
      <c r="F40" s="584" t="s">
        <v>263</v>
      </c>
      <c r="G40" s="586"/>
      <c r="H40" s="584" t="s">
        <v>197</v>
      </c>
      <c r="I40" s="586"/>
      <c r="J40" s="584" t="s">
        <v>228</v>
      </c>
      <c r="K40" s="586"/>
      <c r="S40">
        <v>61</v>
      </c>
      <c r="T40" t="s">
        <v>862</v>
      </c>
    </row>
    <row r="41" spans="2:20">
      <c r="C41" s="25"/>
      <c r="D41" s="25" t="s">
        <v>378</v>
      </c>
      <c r="E41" s="25" t="s">
        <v>379</v>
      </c>
      <c r="F41" s="25" t="s">
        <v>378</v>
      </c>
      <c r="G41" s="25" t="s">
        <v>379</v>
      </c>
      <c r="H41" s="25" t="s">
        <v>378</v>
      </c>
      <c r="I41" s="25" t="s">
        <v>379</v>
      </c>
      <c r="J41" s="25" t="s">
        <v>378</v>
      </c>
      <c r="K41" s="25" t="s">
        <v>379</v>
      </c>
    </row>
    <row r="42" spans="2:20">
      <c r="C42" s="25" t="s">
        <v>19</v>
      </c>
      <c r="D42" s="279">
        <f t="shared" ref="D42:G43" si="2">C26</f>
        <v>6.5</v>
      </c>
      <c r="E42" s="222">
        <f t="shared" si="2"/>
        <v>425.74999999999994</v>
      </c>
      <c r="F42" s="222">
        <f t="shared" si="2"/>
        <v>2761.9771508934086</v>
      </c>
      <c r="G42" s="222">
        <f t="shared" si="2"/>
        <v>157095.38907949487</v>
      </c>
      <c r="H42" s="222">
        <f>G35</f>
        <v>874.25419203248964</v>
      </c>
      <c r="I42" s="222">
        <f t="shared" ref="I42:K43" si="3">H26</f>
        <v>49725.72</v>
      </c>
      <c r="J42" s="221">
        <f t="shared" si="3"/>
        <v>4.8506799278071805E-2</v>
      </c>
      <c r="K42" s="221">
        <f t="shared" si="3"/>
        <v>4.2121582133997991E-2</v>
      </c>
    </row>
    <row r="43" spans="2:20">
      <c r="C43" s="25" t="s">
        <v>21</v>
      </c>
      <c r="D43" s="222">
        <f t="shared" si="2"/>
        <v>125.75000000000001</v>
      </c>
      <c r="E43" s="222">
        <f t="shared" si="2"/>
        <v>106.3</v>
      </c>
      <c r="F43" s="222">
        <f t="shared" si="2"/>
        <v>44735.76160848797</v>
      </c>
      <c r="G43" s="222">
        <f t="shared" si="2"/>
        <v>38413.941497683365</v>
      </c>
      <c r="H43" s="222">
        <f>G27</f>
        <v>24482.990390733139</v>
      </c>
      <c r="I43" s="222">
        <f t="shared" si="3"/>
        <v>18282.419099999999</v>
      </c>
      <c r="J43" s="221">
        <f t="shared" si="3"/>
        <v>4.0610911343344464E-2</v>
      </c>
      <c r="K43" s="221">
        <f t="shared" si="3"/>
        <v>4.1252616547553626E-2</v>
      </c>
    </row>
  </sheetData>
  <mergeCells count="4">
    <mergeCell ref="D40:E40"/>
    <mergeCell ref="F40:G40"/>
    <mergeCell ref="H40:I40"/>
    <mergeCell ref="J40:K40"/>
  </mergeCells>
  <conditionalFormatting sqref="G30:H31">
    <cfRule type="cellIs" dxfId="0" priority="1" operator="greaterThan">
      <formula>0.35</formula>
    </cfRule>
  </conditionalFormatting>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M35"/>
  <sheetViews>
    <sheetView zoomScale="85" zoomScaleNormal="85" workbookViewId="0">
      <selection activeCell="M21" sqref="M21"/>
    </sheetView>
  </sheetViews>
  <sheetFormatPr defaultRowHeight="15.75"/>
  <cols>
    <col min="2" max="2" width="13.375" customWidth="1"/>
    <col min="4" max="4" width="10.375" bestFit="1" customWidth="1"/>
    <col min="5" max="5" width="11.375" bestFit="1" customWidth="1"/>
    <col min="6" max="6" width="14" customWidth="1"/>
    <col min="7" max="7" width="13.875" customWidth="1"/>
    <col min="8" max="8" width="13.375" customWidth="1"/>
    <col min="9" max="9" width="9.375" bestFit="1" customWidth="1"/>
  </cols>
  <sheetData>
    <row r="3" spans="2:9">
      <c r="B3" t="s">
        <v>203</v>
      </c>
    </row>
    <row r="4" spans="2:9">
      <c r="B4" s="25"/>
      <c r="C4" s="25"/>
      <c r="D4" s="241" t="s">
        <v>254</v>
      </c>
      <c r="E4" s="241" t="s">
        <v>319</v>
      </c>
      <c r="F4" s="241" t="s">
        <v>320</v>
      </c>
      <c r="G4" s="241" t="s">
        <v>0</v>
      </c>
      <c r="H4" s="241" t="s">
        <v>321</v>
      </c>
      <c r="I4" s="22"/>
    </row>
    <row r="5" spans="2:9">
      <c r="B5" s="25" t="s">
        <v>360</v>
      </c>
      <c r="C5" s="25" t="s">
        <v>263</v>
      </c>
      <c r="D5" s="222">
        <f>'Munic data - from template'!E40</f>
        <v>174468</v>
      </c>
      <c r="E5" s="222">
        <f>'Munic data - from template'!F40</f>
        <v>1239840</v>
      </c>
      <c r="F5" s="222">
        <f>'Munic data - from template'!G40</f>
        <v>606216</v>
      </c>
      <c r="G5" s="222">
        <f>'Munic data - from template'!H40</f>
        <v>0</v>
      </c>
      <c r="H5" s="222">
        <f>'Munic data - from template'!I40</f>
        <v>527316</v>
      </c>
      <c r="I5" s="22"/>
    </row>
    <row r="6" spans="2:9">
      <c r="B6" s="25" t="s">
        <v>19</v>
      </c>
      <c r="C6" s="25" t="s">
        <v>197</v>
      </c>
      <c r="D6" s="222">
        <f>'Munic data - from template'!E41</f>
        <v>360</v>
      </c>
      <c r="E6" s="222">
        <f>'Munic data - from template'!F41</f>
        <v>600</v>
      </c>
      <c r="F6" s="222">
        <f>'Munic data - from template'!G41</f>
        <v>240</v>
      </c>
      <c r="G6" s="222">
        <f>'Munic data - from template'!H41</f>
        <v>56250</v>
      </c>
      <c r="H6" s="222">
        <f>'Munic data - from template'!I41</f>
        <v>302.64</v>
      </c>
      <c r="I6" s="22"/>
    </row>
    <row r="9" spans="2:9">
      <c r="B9" t="s">
        <v>278</v>
      </c>
      <c r="C9" t="s">
        <v>197</v>
      </c>
      <c r="D9" s="185">
        <f>SUM(D6:F6,H6)</f>
        <v>1502.6399999999999</v>
      </c>
      <c r="E9" t="s">
        <v>361</v>
      </c>
    </row>
    <row r="12" spans="2:9">
      <c r="B12" t="s">
        <v>362</v>
      </c>
      <c r="C12">
        <f>'Munic data - from template'!I23</f>
        <v>8860.6</v>
      </c>
      <c r="D12" t="s">
        <v>313</v>
      </c>
    </row>
    <row r="14" spans="2:9">
      <c r="B14" t="s">
        <v>363</v>
      </c>
    </row>
    <row r="15" spans="2:9">
      <c r="C15" s="25"/>
      <c r="D15" s="241" t="s">
        <v>254</v>
      </c>
      <c r="E15" s="241" t="s">
        <v>319</v>
      </c>
      <c r="F15" s="241" t="s">
        <v>320</v>
      </c>
      <c r="G15" s="241" t="s">
        <v>321</v>
      </c>
    </row>
    <row r="16" spans="2:9">
      <c r="C16" s="25" t="s">
        <v>364</v>
      </c>
      <c r="D16" s="279">
        <f>D5/$C$12</f>
        <v>19.690314425659661</v>
      </c>
      <c r="E16" s="279">
        <f>E5/$C$12</f>
        <v>139.92731869173645</v>
      </c>
      <c r="F16" s="279">
        <f>F5/$C$12</f>
        <v>68.417037220955692</v>
      </c>
      <c r="G16" s="279">
        <f>H5/$C$12</f>
        <v>59.512448366927742</v>
      </c>
    </row>
    <row r="19" spans="2:13">
      <c r="B19" s="280" t="s">
        <v>371</v>
      </c>
      <c r="C19" s="188"/>
      <c r="D19" s="188"/>
      <c r="E19" s="188"/>
      <c r="F19" s="188"/>
      <c r="G19" s="229"/>
      <c r="I19" s="25" t="s">
        <v>349</v>
      </c>
      <c r="J19" s="25"/>
      <c r="K19" s="25"/>
      <c r="L19" s="25"/>
      <c r="M19" s="25"/>
    </row>
    <row r="20" spans="2:13">
      <c r="B20" s="173"/>
      <c r="C20" s="60"/>
      <c r="D20" s="60"/>
      <c r="E20" s="60"/>
      <c r="F20" s="60"/>
      <c r="G20" s="231"/>
      <c r="I20" s="25"/>
      <c r="J20" s="241">
        <v>2010</v>
      </c>
      <c r="K20" s="241">
        <v>2011</v>
      </c>
      <c r="L20" s="241">
        <v>2012</v>
      </c>
      <c r="M20" s="241">
        <v>2013</v>
      </c>
    </row>
    <row r="21" spans="2:13">
      <c r="B21" s="173"/>
      <c r="C21" s="60"/>
      <c r="D21" s="60"/>
      <c r="E21" s="60"/>
      <c r="F21" s="60"/>
      <c r="G21" s="231"/>
      <c r="I21" s="25" t="s">
        <v>372</v>
      </c>
      <c r="J21" s="222">
        <f>'Munic data - from template'!E79</f>
        <v>51666.67</v>
      </c>
      <c r="K21" s="222">
        <f>'Munic data - from template'!F79</f>
        <v>51666.67</v>
      </c>
      <c r="L21" s="222">
        <f>'Munic data - from template'!G79</f>
        <v>23333.33</v>
      </c>
      <c r="M21" s="222">
        <f>'Munic data - from template'!H79</f>
        <v>12962.96</v>
      </c>
    </row>
    <row r="22" spans="2:13">
      <c r="B22" s="173" t="s">
        <v>368</v>
      </c>
      <c r="C22" s="60"/>
      <c r="D22" s="60"/>
      <c r="E22" s="60"/>
      <c r="F22" s="60"/>
      <c r="G22" s="231"/>
      <c r="I22" s="173"/>
      <c r="J22" s="60"/>
      <c r="K22" s="60"/>
      <c r="L22" s="231"/>
    </row>
    <row r="23" spans="2:13">
      <c r="B23" s="173" t="s">
        <v>365</v>
      </c>
      <c r="C23" s="60">
        <f>'Munic data - from template'!I51</f>
        <v>8</v>
      </c>
      <c r="D23" s="60"/>
      <c r="E23" s="60"/>
      <c r="F23" s="60"/>
      <c r="G23" s="231"/>
      <c r="I23" s="170"/>
      <c r="J23" s="143"/>
      <c r="K23" s="143"/>
      <c r="L23" s="235"/>
    </row>
    <row r="24" spans="2:13">
      <c r="B24" s="173" t="s">
        <v>189</v>
      </c>
      <c r="C24" s="60">
        <f>'Munic data - from template'!I52</f>
        <v>6240</v>
      </c>
      <c r="D24" s="60"/>
      <c r="E24" s="60"/>
      <c r="F24" s="60"/>
      <c r="G24" s="231"/>
    </row>
    <row r="25" spans="2:13">
      <c r="B25" s="173" t="s">
        <v>197</v>
      </c>
      <c r="C25" s="281">
        <f>G6</f>
        <v>56250</v>
      </c>
      <c r="D25" s="60"/>
      <c r="E25" s="282"/>
      <c r="F25" s="282"/>
      <c r="G25" s="231"/>
    </row>
    <row r="26" spans="2:13">
      <c r="B26" s="173"/>
      <c r="C26" s="60"/>
      <c r="D26" s="60"/>
      <c r="E26" s="60"/>
      <c r="F26" s="60"/>
      <c r="G26" s="231"/>
      <c r="I26" s="280" t="s">
        <v>278</v>
      </c>
      <c r="J26" s="284" t="s">
        <v>375</v>
      </c>
      <c r="K26" s="188"/>
      <c r="L26" s="229"/>
    </row>
    <row r="27" spans="2:13">
      <c r="B27" s="173"/>
      <c r="C27" s="60"/>
      <c r="D27" s="60"/>
      <c r="E27" s="281"/>
      <c r="F27" s="60"/>
      <c r="G27" s="231"/>
      <c r="I27" s="25"/>
      <c r="J27" s="25" t="s">
        <v>227</v>
      </c>
      <c r="K27" s="25" t="s">
        <v>175</v>
      </c>
      <c r="L27" s="231"/>
    </row>
    <row r="28" spans="2:13">
      <c r="B28" s="173" t="s">
        <v>366</v>
      </c>
      <c r="C28" s="60"/>
      <c r="D28" s="60"/>
      <c r="E28" s="60"/>
      <c r="F28" s="60"/>
      <c r="G28" s="231"/>
      <c r="I28" s="25" t="s">
        <v>19</v>
      </c>
      <c r="J28" s="25">
        <f>'Munic data - from template'!F97</f>
        <v>120</v>
      </c>
      <c r="K28" s="222">
        <f>'Munic data - from template'!J97</f>
        <v>1502.64</v>
      </c>
      <c r="L28" s="231"/>
    </row>
    <row r="29" spans="2:13">
      <c r="B29" s="173"/>
      <c r="C29" s="60"/>
      <c r="D29" s="60"/>
      <c r="E29" s="60"/>
      <c r="F29" s="60"/>
      <c r="G29" s="231"/>
      <c r="I29" s="173"/>
      <c r="J29" s="60"/>
      <c r="K29" s="60"/>
      <c r="L29" s="231"/>
    </row>
    <row r="30" spans="2:13">
      <c r="B30" s="25" t="s">
        <v>365</v>
      </c>
      <c r="C30" s="25">
        <v>8</v>
      </c>
      <c r="D30" s="25"/>
      <c r="E30" s="25">
        <f>C30*C31</f>
        <v>4160</v>
      </c>
      <c r="F30" s="25" t="s">
        <v>189</v>
      </c>
      <c r="G30" s="231"/>
      <c r="I30" s="173"/>
      <c r="J30" s="60" t="s">
        <v>374</v>
      </c>
      <c r="K30" s="60"/>
      <c r="L30" s="231"/>
    </row>
    <row r="31" spans="2:13">
      <c r="B31" s="25" t="s">
        <v>338</v>
      </c>
      <c r="C31" s="25">
        <v>520</v>
      </c>
      <c r="D31" s="25" t="s">
        <v>189</v>
      </c>
      <c r="E31" s="241">
        <f>C32*C30</f>
        <v>49920</v>
      </c>
      <c r="F31" s="241" t="s">
        <v>192</v>
      </c>
      <c r="G31" s="231"/>
      <c r="I31" s="173"/>
      <c r="J31" s="282">
        <v>3.1328320802005014</v>
      </c>
      <c r="K31" s="60" t="s">
        <v>373</v>
      </c>
      <c r="L31" s="231"/>
    </row>
    <row r="32" spans="2:13">
      <c r="B32" s="25" t="s">
        <v>192</v>
      </c>
      <c r="C32" s="25">
        <v>6240</v>
      </c>
      <c r="D32" s="25" t="s">
        <v>367</v>
      </c>
      <c r="E32" s="286">
        <f>C25/C30</f>
        <v>7031.25</v>
      </c>
      <c r="F32" s="241" t="s">
        <v>370</v>
      </c>
      <c r="G32" s="231"/>
      <c r="I32" s="173"/>
      <c r="J32" s="60">
        <f>J31*3.6/diesel.MJ</f>
        <v>0.31503339353971521</v>
      </c>
      <c r="K32" s="60"/>
      <c r="L32" s="231"/>
    </row>
    <row r="33" spans="2:12">
      <c r="B33" s="25"/>
      <c r="C33" s="25"/>
      <c r="D33" s="25"/>
      <c r="E33" s="286">
        <f>E32/(C32/100)</f>
        <v>112.68028846153847</v>
      </c>
      <c r="F33" s="241" t="s">
        <v>369</v>
      </c>
      <c r="G33" s="231"/>
      <c r="I33" s="285" t="s">
        <v>376</v>
      </c>
      <c r="J33" s="60">
        <f>J31*K28</f>
        <v>4707.5187969924818</v>
      </c>
      <c r="K33" s="60" t="s">
        <v>263</v>
      </c>
      <c r="L33" s="231"/>
    </row>
    <row r="34" spans="2:12">
      <c r="B34" s="173"/>
      <c r="C34" s="60"/>
      <c r="D34" s="60"/>
      <c r="E34">
        <f>C25/E31</f>
        <v>1.1268028846153846</v>
      </c>
      <c r="F34" s="181" t="s">
        <v>377</v>
      </c>
      <c r="G34" s="231"/>
      <c r="I34" s="173"/>
      <c r="J34" s="60"/>
      <c r="K34" s="60"/>
      <c r="L34" s="231"/>
    </row>
    <row r="35" spans="2:12">
      <c r="B35" s="170"/>
      <c r="C35" s="143"/>
      <c r="D35" s="143"/>
      <c r="E35" s="143"/>
      <c r="F35" s="143"/>
      <c r="G35" s="235"/>
      <c r="I35" s="170"/>
      <c r="J35" s="283">
        <f>J33/(J28*8760)</f>
        <v>4.4782332543687993E-3</v>
      </c>
      <c r="K35" s="143" t="s">
        <v>228</v>
      </c>
      <c r="L35" s="235"/>
    </row>
  </sheetData>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99"/>
  <sheetViews>
    <sheetView zoomScale="70" zoomScaleNormal="70" workbookViewId="0">
      <selection activeCell="E52" sqref="E52"/>
    </sheetView>
  </sheetViews>
  <sheetFormatPr defaultColWidth="7.75" defaultRowHeight="15"/>
  <cols>
    <col min="1" max="2" width="7.75" style="246"/>
    <col min="3" max="3" width="9.5" style="246" customWidth="1"/>
    <col min="4" max="4" width="18.5" style="246" customWidth="1"/>
    <col min="5" max="5" width="15.25" style="246" bestFit="1" customWidth="1"/>
    <col min="6" max="6" width="22.25" style="246" bestFit="1" customWidth="1"/>
    <col min="7" max="7" width="12.125" style="246" bestFit="1" customWidth="1"/>
    <col min="8" max="8" width="12.25" style="246" bestFit="1" customWidth="1"/>
    <col min="9" max="9" width="12.75" style="246" bestFit="1" customWidth="1"/>
    <col min="10" max="10" width="17.25" style="246" bestFit="1" customWidth="1"/>
    <col min="11" max="16384" width="7.75" style="246"/>
  </cols>
  <sheetData>
    <row r="1" spans="1:28">
      <c r="A1" s="246" t="s">
        <v>300</v>
      </c>
    </row>
    <row r="3" spans="1:28">
      <c r="A3" s="246" t="s">
        <v>301</v>
      </c>
    </row>
    <row r="5" spans="1:28">
      <c r="A5" s="246" t="s">
        <v>302</v>
      </c>
    </row>
    <row r="6" spans="1:28">
      <c r="A6" s="246" t="s">
        <v>303</v>
      </c>
    </row>
    <row r="7" spans="1:28">
      <c r="A7" s="246" t="s">
        <v>304</v>
      </c>
    </row>
    <row r="9" spans="1:28">
      <c r="A9" s="247" t="s">
        <v>305</v>
      </c>
      <c r="B9" s="247"/>
      <c r="C9" s="247"/>
      <c r="D9" s="247"/>
      <c r="E9" s="247"/>
      <c r="F9" s="247"/>
      <c r="G9" s="247"/>
    </row>
    <row r="10" spans="1:28">
      <c r="A10" s="247" t="s">
        <v>306</v>
      </c>
      <c r="B10" s="247"/>
      <c r="C10" s="247"/>
      <c r="D10" s="247"/>
      <c r="E10" s="247"/>
      <c r="F10" s="247"/>
      <c r="G10" s="247"/>
    </row>
    <row r="13" spans="1:28">
      <c r="A13" s="247"/>
      <c r="B13" s="247"/>
      <c r="C13" s="247"/>
      <c r="D13" s="247"/>
      <c r="E13" s="247"/>
      <c r="F13" s="247"/>
      <c r="G13" s="247"/>
      <c r="H13" s="247"/>
      <c r="I13" s="247"/>
      <c r="J13" s="247"/>
      <c r="K13" s="247"/>
      <c r="L13" s="247"/>
      <c r="M13" s="247"/>
      <c r="N13" s="247"/>
      <c r="O13" s="247"/>
      <c r="P13" s="247"/>
      <c r="Q13" s="247"/>
      <c r="R13" s="247"/>
      <c r="S13" s="247"/>
      <c r="T13" s="247"/>
      <c r="U13" s="247"/>
      <c r="V13" s="247"/>
      <c r="W13" s="247"/>
      <c r="X13" s="247"/>
      <c r="Y13" s="247"/>
      <c r="Z13" s="247"/>
      <c r="AA13" s="247"/>
      <c r="AB13" s="247"/>
    </row>
    <row r="14" spans="1:28">
      <c r="A14" s="248" t="s">
        <v>13</v>
      </c>
      <c r="B14" s="249"/>
      <c r="C14" s="249"/>
      <c r="D14" s="249"/>
      <c r="E14" s="249"/>
      <c r="F14" s="249"/>
      <c r="G14" s="249"/>
      <c r="H14" s="249"/>
      <c r="I14" s="249"/>
      <c r="J14" s="249"/>
      <c r="K14" s="249"/>
      <c r="L14" s="249"/>
      <c r="M14" s="249"/>
      <c r="N14" s="249"/>
      <c r="O14" s="249"/>
      <c r="P14" s="249"/>
      <c r="Q14" s="249"/>
      <c r="R14" s="249"/>
      <c r="S14" s="249"/>
      <c r="T14" s="249"/>
      <c r="U14" s="249"/>
      <c r="V14" s="249"/>
      <c r="W14" s="249"/>
      <c r="X14" s="249"/>
      <c r="Y14" s="249"/>
      <c r="Z14" s="249"/>
      <c r="AA14" s="249"/>
      <c r="AB14" s="249"/>
    </row>
    <row r="15" spans="1:28">
      <c r="A15" s="250"/>
      <c r="B15" s="251" t="s">
        <v>307</v>
      </c>
      <c r="C15" s="251"/>
      <c r="D15" s="251"/>
      <c r="E15" s="251">
        <v>2010</v>
      </c>
      <c r="F15" s="251">
        <v>2011</v>
      </c>
      <c r="G15" s="251">
        <v>2012</v>
      </c>
      <c r="H15" s="252">
        <v>2013</v>
      </c>
      <c r="I15" s="251"/>
      <c r="J15" s="251"/>
      <c r="K15" s="251"/>
      <c r="L15" s="251"/>
      <c r="M15" s="251"/>
      <c r="N15" s="251"/>
      <c r="O15" s="251"/>
      <c r="P15" s="251"/>
      <c r="Q15" s="251"/>
      <c r="R15" s="251"/>
      <c r="S15" s="251"/>
      <c r="T15" s="251"/>
      <c r="U15" s="251"/>
      <c r="V15" s="251"/>
      <c r="W15" s="251"/>
      <c r="X15" s="251"/>
      <c r="Y15" s="251"/>
      <c r="Z15" s="251"/>
      <c r="AA15" s="251"/>
      <c r="AB15" s="251"/>
    </row>
    <row r="16" spans="1:28">
      <c r="A16" s="250"/>
      <c r="B16" s="251"/>
      <c r="C16" s="251"/>
      <c r="D16" s="251"/>
      <c r="E16" s="251">
        <v>19</v>
      </c>
      <c r="F16" s="251">
        <v>19</v>
      </c>
      <c r="G16" s="251">
        <v>19</v>
      </c>
      <c r="H16" s="252">
        <v>15</v>
      </c>
      <c r="I16" s="251"/>
      <c r="J16" s="251"/>
      <c r="K16" s="251"/>
      <c r="L16" s="251"/>
      <c r="M16" s="251"/>
      <c r="N16" s="251"/>
      <c r="O16" s="251"/>
      <c r="P16" s="251"/>
      <c r="Q16" s="251"/>
      <c r="R16" s="251"/>
      <c r="S16" s="251"/>
      <c r="T16" s="251"/>
      <c r="U16" s="251"/>
      <c r="V16" s="251"/>
      <c r="W16" s="251"/>
      <c r="X16" s="251"/>
      <c r="Y16" s="251"/>
      <c r="Z16" s="251"/>
      <c r="AA16" s="251"/>
      <c r="AB16" s="251"/>
    </row>
    <row r="17" spans="1:28">
      <c r="A17" s="250"/>
      <c r="B17" s="251"/>
      <c r="C17" s="251"/>
      <c r="D17" s="251"/>
      <c r="E17" s="251"/>
      <c r="F17" s="251"/>
      <c r="G17" s="251"/>
      <c r="H17" s="251"/>
      <c r="I17" s="251"/>
      <c r="J17" s="251"/>
      <c r="K17" s="251"/>
      <c r="L17" s="251"/>
      <c r="M17" s="251"/>
      <c r="N17" s="251"/>
      <c r="O17" s="251"/>
      <c r="P17" s="251"/>
      <c r="Q17" s="251"/>
      <c r="R17" s="251"/>
      <c r="S17" s="251"/>
      <c r="T17" s="251"/>
      <c r="U17" s="251"/>
      <c r="V17" s="251"/>
      <c r="W17" s="251"/>
      <c r="X17" s="251"/>
      <c r="Y17" s="251"/>
      <c r="Z17" s="251"/>
      <c r="AA17" s="251"/>
      <c r="AB17" s="251"/>
    </row>
    <row r="19" spans="1:28">
      <c r="B19" s="246" t="s">
        <v>308</v>
      </c>
    </row>
    <row r="20" spans="1:28">
      <c r="C20" s="253" t="s">
        <v>309</v>
      </c>
      <c r="D20" s="249"/>
      <c r="E20" s="249"/>
      <c r="F20" s="249"/>
      <c r="G20" s="249"/>
      <c r="H20" s="254"/>
    </row>
    <row r="21" spans="1:28">
      <c r="C21" s="255"/>
      <c r="D21" s="251"/>
      <c r="E21" s="251"/>
      <c r="F21" s="251"/>
      <c r="G21" s="251"/>
      <c r="H21" s="256"/>
    </row>
    <row r="22" spans="1:28">
      <c r="C22" s="255"/>
      <c r="D22" s="250" t="s">
        <v>310</v>
      </c>
      <c r="E22" s="250" t="s">
        <v>311</v>
      </c>
      <c r="F22" s="250">
        <v>2010</v>
      </c>
      <c r="G22" s="250">
        <v>2011</v>
      </c>
      <c r="H22" s="257">
        <v>2012</v>
      </c>
      <c r="I22" s="258">
        <v>2013</v>
      </c>
    </row>
    <row r="23" spans="1:28">
      <c r="C23" s="255" t="s">
        <v>308</v>
      </c>
      <c r="D23" s="251" t="s">
        <v>312</v>
      </c>
      <c r="E23" s="252" t="s">
        <v>313</v>
      </c>
      <c r="F23" s="252">
        <v>9779</v>
      </c>
      <c r="G23" s="252">
        <v>9779</v>
      </c>
      <c r="H23" s="252">
        <v>8712.6</v>
      </c>
      <c r="I23" s="259">
        <v>8860.6</v>
      </c>
      <c r="N23" s="246" t="s">
        <v>314</v>
      </c>
    </row>
    <row r="24" spans="1:28">
      <c r="C24" s="255"/>
      <c r="D24" s="251"/>
      <c r="E24" s="251"/>
      <c r="F24" s="251"/>
      <c r="G24" s="251"/>
      <c r="H24" s="256"/>
      <c r="N24" s="246" t="s">
        <v>315</v>
      </c>
    </row>
    <row r="25" spans="1:28">
      <c r="C25" s="255"/>
      <c r="D25" s="251"/>
      <c r="E25" s="251"/>
      <c r="F25" s="251"/>
      <c r="G25" s="251"/>
      <c r="H25" s="256"/>
    </row>
    <row r="26" spans="1:28">
      <c r="C26" s="255"/>
      <c r="D26" s="251"/>
      <c r="E26" s="251"/>
      <c r="F26" s="251"/>
      <c r="G26" s="251"/>
      <c r="H26" s="256"/>
    </row>
    <row r="27" spans="1:28">
      <c r="C27" s="260"/>
      <c r="D27" s="261"/>
      <c r="E27" s="261"/>
      <c r="F27" s="261"/>
      <c r="G27" s="261"/>
      <c r="H27" s="262"/>
    </row>
    <row r="29" spans="1:28">
      <c r="C29" s="253" t="s">
        <v>316</v>
      </c>
      <c r="D29" s="249"/>
      <c r="E29" s="249"/>
      <c r="F29" s="249"/>
      <c r="G29" s="249"/>
      <c r="H29" s="249"/>
      <c r="I29" s="249"/>
      <c r="J29" s="254"/>
    </row>
    <row r="30" spans="1:28">
      <c r="C30" s="255" t="s">
        <v>317</v>
      </c>
      <c r="D30" s="251"/>
      <c r="E30" s="251"/>
      <c r="F30" s="251"/>
      <c r="G30" s="251"/>
      <c r="H30" s="251"/>
      <c r="I30" s="251"/>
      <c r="J30" s="256"/>
    </row>
    <row r="31" spans="1:28">
      <c r="C31" s="255"/>
      <c r="D31" s="251"/>
      <c r="E31" s="251"/>
      <c r="F31" s="251"/>
      <c r="G31" s="251"/>
      <c r="H31" s="251"/>
      <c r="I31" s="251"/>
      <c r="J31" s="256"/>
    </row>
    <row r="32" spans="1:28">
      <c r="C32" s="255"/>
      <c r="D32" s="251" t="s">
        <v>318</v>
      </c>
      <c r="E32" s="263" t="s">
        <v>254</v>
      </c>
      <c r="F32" s="264" t="s">
        <v>319</v>
      </c>
      <c r="G32" s="264" t="s">
        <v>320</v>
      </c>
      <c r="H32" s="265" t="s">
        <v>0</v>
      </c>
      <c r="I32" s="264" t="s">
        <v>321</v>
      </c>
      <c r="J32" s="256"/>
      <c r="N32" s="246" t="s">
        <v>322</v>
      </c>
    </row>
    <row r="33" spans="2:14">
      <c r="C33" s="255" t="s">
        <v>323</v>
      </c>
      <c r="D33" s="252" t="s">
        <v>324</v>
      </c>
      <c r="E33" s="252"/>
      <c r="F33" s="252"/>
      <c r="G33" s="252"/>
      <c r="H33" s="252"/>
      <c r="I33" s="252"/>
      <c r="J33" s="256"/>
      <c r="N33" s="246" t="s">
        <v>326</v>
      </c>
    </row>
    <row r="34" spans="2:14">
      <c r="C34" s="255" t="s">
        <v>327</v>
      </c>
      <c r="D34" s="252" t="s">
        <v>324</v>
      </c>
      <c r="E34" s="252"/>
      <c r="F34" s="252"/>
      <c r="G34" s="252"/>
      <c r="H34" s="252"/>
      <c r="I34" s="252"/>
      <c r="J34" s="256"/>
    </row>
    <row r="35" spans="2:14">
      <c r="C35" s="255" t="s">
        <v>328</v>
      </c>
      <c r="D35" s="252" t="s">
        <v>324</v>
      </c>
      <c r="E35" s="252"/>
      <c r="F35" s="252"/>
      <c r="G35" s="252"/>
      <c r="H35" s="252"/>
      <c r="I35" s="252"/>
      <c r="J35" s="256"/>
    </row>
    <row r="36" spans="2:14">
      <c r="C36" s="255" t="s">
        <v>329</v>
      </c>
      <c r="D36" s="252" t="s">
        <v>324</v>
      </c>
      <c r="E36" s="252"/>
      <c r="F36" s="252"/>
      <c r="G36" s="252"/>
      <c r="H36" s="252"/>
      <c r="I36" s="252"/>
      <c r="J36" s="256"/>
    </row>
    <row r="37" spans="2:14">
      <c r="C37" s="255" t="s">
        <v>23</v>
      </c>
      <c r="D37" s="252" t="s">
        <v>324</v>
      </c>
      <c r="E37" s="252"/>
      <c r="F37" s="252"/>
      <c r="G37" s="252"/>
      <c r="H37" s="252"/>
      <c r="I37" s="252"/>
      <c r="J37" s="256"/>
    </row>
    <row r="38" spans="2:14">
      <c r="C38" s="255" t="s">
        <v>160</v>
      </c>
      <c r="D38" s="252" t="s">
        <v>324</v>
      </c>
      <c r="E38" s="252"/>
      <c r="F38" s="252"/>
      <c r="G38" s="252"/>
      <c r="H38" s="252"/>
      <c r="I38" s="252"/>
      <c r="J38" s="256"/>
    </row>
    <row r="39" spans="2:14">
      <c r="C39" s="255" t="s">
        <v>330</v>
      </c>
      <c r="D39" s="252" t="s">
        <v>324</v>
      </c>
      <c r="E39" s="252"/>
      <c r="F39" s="252"/>
      <c r="G39" s="252"/>
      <c r="H39" s="252"/>
      <c r="I39" s="252"/>
      <c r="J39" s="256"/>
    </row>
    <row r="40" spans="2:14">
      <c r="C40" s="255" t="s">
        <v>246</v>
      </c>
      <c r="D40" s="252" t="s">
        <v>331</v>
      </c>
      <c r="E40" s="273">
        <v>174468</v>
      </c>
      <c r="F40" s="273">
        <v>1239840</v>
      </c>
      <c r="G40" s="274">
        <v>606216</v>
      </c>
      <c r="H40" s="274"/>
      <c r="I40" s="274">
        <v>527316</v>
      </c>
      <c r="J40" s="275">
        <f>SUM(E40:I40)</f>
        <v>2547840</v>
      </c>
    </row>
    <row r="41" spans="2:14">
      <c r="C41" s="255" t="s">
        <v>332</v>
      </c>
      <c r="D41" s="252" t="s">
        <v>333</v>
      </c>
      <c r="E41" s="273">
        <v>360</v>
      </c>
      <c r="F41" s="273">
        <v>600</v>
      </c>
      <c r="G41" s="273">
        <v>240</v>
      </c>
      <c r="H41" s="273">
        <v>56250</v>
      </c>
      <c r="I41" s="273">
        <v>302.64</v>
      </c>
      <c r="J41" s="276"/>
    </row>
    <row r="42" spans="2:14">
      <c r="C42" s="260" t="s">
        <v>334</v>
      </c>
      <c r="D42" s="252"/>
      <c r="E42" s="274"/>
      <c r="F42" s="274"/>
      <c r="G42" s="274"/>
      <c r="H42" s="274"/>
      <c r="I42" s="274"/>
      <c r="J42" s="276"/>
    </row>
    <row r="43" spans="2:14">
      <c r="C43" s="260"/>
      <c r="D43" s="266" t="s">
        <v>335</v>
      </c>
      <c r="E43" s="277">
        <f>E40/$I$23</f>
        <v>19.690314425659661</v>
      </c>
      <c r="F43" s="277">
        <f>F40/$I$23</f>
        <v>139.92731869173645</v>
      </c>
      <c r="G43" s="277">
        <f>G40/$I$23</f>
        <v>68.417037220955692</v>
      </c>
      <c r="H43" s="277">
        <f>H40/$I$23</f>
        <v>0</v>
      </c>
      <c r="I43" s="277">
        <f>I40/$I$23</f>
        <v>59.512448366927742</v>
      </c>
      <c r="J43" s="278"/>
    </row>
    <row r="46" spans="2:14">
      <c r="B46" s="246" t="s">
        <v>303</v>
      </c>
    </row>
    <row r="48" spans="2:14">
      <c r="C48" s="253" t="s">
        <v>309</v>
      </c>
      <c r="D48" s="249"/>
      <c r="E48" s="249"/>
      <c r="F48" s="249"/>
      <c r="G48" s="249"/>
      <c r="H48" s="254"/>
    </row>
    <row r="49" spans="3:9">
      <c r="C49" s="255"/>
      <c r="D49" s="251"/>
      <c r="E49" s="251"/>
      <c r="F49" s="251"/>
      <c r="G49" s="251"/>
      <c r="H49" s="256"/>
    </row>
    <row r="50" spans="3:9">
      <c r="C50" s="267" t="s">
        <v>310</v>
      </c>
      <c r="E50" s="250" t="s">
        <v>311</v>
      </c>
      <c r="F50" s="250">
        <v>2010</v>
      </c>
      <c r="G50" s="250">
        <v>2011</v>
      </c>
      <c r="H50" s="257">
        <v>2012</v>
      </c>
      <c r="I50" s="258">
        <v>2013</v>
      </c>
    </row>
    <row r="51" spans="3:9">
      <c r="C51" s="255" t="s">
        <v>336</v>
      </c>
      <c r="E51" s="252" t="s">
        <v>337</v>
      </c>
      <c r="F51" s="268">
        <v>17</v>
      </c>
      <c r="G51" s="268">
        <v>17</v>
      </c>
      <c r="H51" s="268">
        <v>8</v>
      </c>
      <c r="I51" s="268">
        <v>8</v>
      </c>
    </row>
    <row r="52" spans="3:9">
      <c r="C52" s="255" t="s">
        <v>338</v>
      </c>
      <c r="E52" s="252" t="s">
        <v>189</v>
      </c>
      <c r="F52" s="268">
        <v>13440</v>
      </c>
      <c r="G52" s="268">
        <v>13440</v>
      </c>
      <c r="H52" s="268">
        <v>6240</v>
      </c>
      <c r="I52" s="268">
        <v>6240</v>
      </c>
    </row>
    <row r="53" spans="3:9">
      <c r="C53" s="255"/>
      <c r="D53" s="252"/>
      <c r="E53" s="252"/>
      <c r="F53" s="252"/>
      <c r="G53" s="252"/>
      <c r="H53" s="256"/>
    </row>
    <row r="54" spans="3:9">
      <c r="C54" s="255"/>
      <c r="D54" s="251"/>
      <c r="E54" s="251"/>
      <c r="F54" s="251"/>
      <c r="G54" s="251"/>
      <c r="H54" s="256"/>
    </row>
    <row r="55" spans="3:9">
      <c r="C55" s="260"/>
      <c r="D55" s="261"/>
      <c r="E55" s="261"/>
      <c r="F55" s="261"/>
      <c r="G55" s="261"/>
      <c r="H55" s="262"/>
    </row>
    <row r="58" spans="3:9">
      <c r="C58" s="253" t="s">
        <v>76</v>
      </c>
      <c r="D58" s="249"/>
      <c r="E58" s="249"/>
      <c r="F58" s="249"/>
      <c r="G58" s="249"/>
      <c r="H58" s="254"/>
    </row>
    <row r="59" spans="3:9">
      <c r="C59" s="255"/>
      <c r="D59" s="251"/>
      <c r="E59" s="251"/>
      <c r="F59" s="251"/>
      <c r="G59" s="251"/>
      <c r="H59" s="256"/>
    </row>
    <row r="60" spans="3:9">
      <c r="C60" s="255" t="s">
        <v>339</v>
      </c>
      <c r="D60" s="251"/>
      <c r="E60" s="251"/>
      <c r="F60" s="251"/>
      <c r="G60" s="251"/>
      <c r="H60" s="256"/>
    </row>
    <row r="61" spans="3:9">
      <c r="C61" s="255"/>
      <c r="D61" s="250" t="s">
        <v>121</v>
      </c>
      <c r="E61" s="250">
        <v>2010</v>
      </c>
      <c r="F61" s="250">
        <v>2011</v>
      </c>
      <c r="G61" s="258">
        <v>2012</v>
      </c>
      <c r="H61" s="256">
        <v>2013</v>
      </c>
    </row>
    <row r="62" spans="3:9">
      <c r="C62" s="255" t="s">
        <v>340</v>
      </c>
      <c r="D62" s="252" t="s">
        <v>284</v>
      </c>
      <c r="E62" s="252">
        <v>100</v>
      </c>
      <c r="F62" s="252">
        <v>100</v>
      </c>
      <c r="G62" s="252">
        <v>100</v>
      </c>
      <c r="H62" s="259">
        <v>100</v>
      </c>
    </row>
    <row r="63" spans="3:9">
      <c r="C63" s="255" t="s">
        <v>21</v>
      </c>
      <c r="D63" s="252" t="s">
        <v>284</v>
      </c>
      <c r="E63" s="252"/>
      <c r="F63" s="252"/>
      <c r="G63" s="252"/>
      <c r="H63" s="259"/>
    </row>
    <row r="64" spans="3:9">
      <c r="C64" s="255"/>
      <c r="D64" s="251"/>
      <c r="E64" s="251"/>
      <c r="F64" s="251"/>
      <c r="G64" s="251"/>
      <c r="H64" s="256"/>
    </row>
    <row r="65" spans="2:8">
      <c r="C65" s="255"/>
      <c r="D65" s="251"/>
      <c r="E65" s="251"/>
      <c r="F65" s="251"/>
      <c r="G65" s="251"/>
      <c r="H65" s="256"/>
    </row>
    <row r="66" spans="2:8">
      <c r="C66" s="260"/>
      <c r="D66" s="261"/>
      <c r="E66" s="261"/>
      <c r="F66" s="261"/>
      <c r="G66" s="261"/>
      <c r="H66" s="262"/>
    </row>
    <row r="69" spans="2:8">
      <c r="B69" s="246" t="s">
        <v>341</v>
      </c>
    </row>
    <row r="71" spans="2:8">
      <c r="C71" s="253" t="s">
        <v>342</v>
      </c>
      <c r="D71" s="249"/>
      <c r="E71" s="249" t="s">
        <v>343</v>
      </c>
      <c r="F71" s="249"/>
      <c r="G71" s="249"/>
      <c r="H71" s="254"/>
    </row>
    <row r="72" spans="2:8">
      <c r="C72" s="255"/>
      <c r="D72" s="251"/>
      <c r="E72" s="251" t="s">
        <v>344</v>
      </c>
      <c r="F72" s="251" t="s">
        <v>345</v>
      </c>
      <c r="G72" s="251" t="s">
        <v>346</v>
      </c>
      <c r="H72" s="256"/>
    </row>
    <row r="73" spans="2:8">
      <c r="C73" s="255" t="s">
        <v>347</v>
      </c>
      <c r="D73" s="251"/>
      <c r="E73" s="252" t="s">
        <v>325</v>
      </c>
      <c r="F73" s="252" t="s">
        <v>325</v>
      </c>
      <c r="G73" s="252" t="s">
        <v>325</v>
      </c>
      <c r="H73" s="256"/>
    </row>
    <row r="74" spans="2:8">
      <c r="C74" s="255" t="s">
        <v>348</v>
      </c>
      <c r="D74" s="251"/>
      <c r="E74" s="252" t="s">
        <v>325</v>
      </c>
      <c r="F74" s="252" t="s">
        <v>325</v>
      </c>
      <c r="G74" s="252" t="s">
        <v>325</v>
      </c>
      <c r="H74" s="256"/>
    </row>
    <row r="75" spans="2:8">
      <c r="C75" s="260"/>
      <c r="D75" s="261"/>
      <c r="E75" s="269"/>
      <c r="F75" s="269"/>
      <c r="G75" s="269"/>
      <c r="H75" s="262"/>
    </row>
    <row r="77" spans="2:8">
      <c r="C77" s="253" t="s">
        <v>349</v>
      </c>
      <c r="D77" s="249"/>
      <c r="E77" s="249" t="s">
        <v>350</v>
      </c>
      <c r="F77" s="249"/>
      <c r="G77" s="249"/>
      <c r="H77" s="254"/>
    </row>
    <row r="78" spans="2:8">
      <c r="C78" s="255"/>
      <c r="D78" s="251"/>
      <c r="E78" s="251">
        <v>2010</v>
      </c>
      <c r="F78" s="251">
        <v>2011</v>
      </c>
      <c r="G78" s="251">
        <v>2012</v>
      </c>
      <c r="H78" s="256">
        <v>2013</v>
      </c>
    </row>
    <row r="79" spans="2:8">
      <c r="C79" s="255" t="s">
        <v>351</v>
      </c>
      <c r="D79" s="251"/>
      <c r="E79" s="251">
        <v>51666.67</v>
      </c>
      <c r="F79" s="251">
        <v>51666.67</v>
      </c>
      <c r="G79" s="251">
        <v>23333.33</v>
      </c>
      <c r="H79" s="256">
        <v>12962.96</v>
      </c>
    </row>
    <row r="80" spans="2:8">
      <c r="C80" s="255"/>
      <c r="D80" s="251"/>
      <c r="E80" s="251"/>
      <c r="F80" s="251"/>
      <c r="G80" s="251"/>
      <c r="H80" s="256"/>
    </row>
    <row r="81" spans="3:11">
      <c r="C81" s="260"/>
      <c r="D81" s="261"/>
      <c r="E81" s="261"/>
      <c r="F81" s="261"/>
      <c r="G81" s="261"/>
      <c r="H81" s="262"/>
    </row>
    <row r="83" spans="3:11">
      <c r="C83" s="270"/>
      <c r="D83" s="249"/>
      <c r="E83" s="271" t="s">
        <v>352</v>
      </c>
      <c r="F83" s="249"/>
      <c r="G83" s="271" t="s">
        <v>352</v>
      </c>
      <c r="H83" s="254"/>
    </row>
    <row r="84" spans="3:11">
      <c r="C84" s="267" t="s">
        <v>257</v>
      </c>
      <c r="D84" s="251" t="s">
        <v>353</v>
      </c>
      <c r="E84" s="251"/>
      <c r="F84" s="251"/>
      <c r="G84" s="251"/>
      <c r="H84" s="256"/>
    </row>
    <row r="85" spans="3:11">
      <c r="C85" s="255"/>
      <c r="D85" s="251"/>
      <c r="E85" s="251"/>
      <c r="F85" s="251"/>
      <c r="G85" s="251"/>
      <c r="H85" s="256"/>
    </row>
    <row r="86" spans="3:11">
      <c r="C86" s="255"/>
      <c r="D86" s="251"/>
      <c r="E86" s="251"/>
      <c r="F86" s="251"/>
      <c r="G86" s="251"/>
      <c r="H86" s="256"/>
    </row>
    <row r="87" spans="3:11">
      <c r="C87" s="255"/>
      <c r="D87" s="251"/>
      <c r="E87" s="251"/>
      <c r="F87" s="251"/>
      <c r="G87" s="251"/>
      <c r="H87" s="256"/>
    </row>
    <row r="88" spans="3:11">
      <c r="C88" s="260"/>
      <c r="D88" s="261"/>
      <c r="E88" s="261"/>
      <c r="F88" s="261"/>
      <c r="G88" s="261"/>
      <c r="H88" s="262"/>
    </row>
    <row r="93" spans="3:11">
      <c r="C93" s="246" t="s">
        <v>354</v>
      </c>
    </row>
    <row r="95" spans="3:11">
      <c r="C95" s="270" t="s">
        <v>355</v>
      </c>
      <c r="D95" s="249"/>
      <c r="E95" s="249"/>
      <c r="F95" s="249" t="s">
        <v>356</v>
      </c>
      <c r="G95" s="249"/>
      <c r="H95" s="249"/>
      <c r="I95" s="249"/>
      <c r="J95" s="249" t="s">
        <v>357</v>
      </c>
      <c r="K95" s="254"/>
    </row>
    <row r="96" spans="3:11">
      <c r="C96" s="255"/>
      <c r="F96" s="251" t="s">
        <v>358</v>
      </c>
      <c r="G96" s="251"/>
      <c r="I96" s="251"/>
      <c r="J96" s="251" t="s">
        <v>359</v>
      </c>
      <c r="K96" s="256"/>
    </row>
    <row r="97" spans="3:11">
      <c r="C97" s="255" t="s">
        <v>19</v>
      </c>
      <c r="F97" s="252">
        <v>120</v>
      </c>
      <c r="G97" s="252"/>
      <c r="H97" s="272"/>
      <c r="I97" s="252"/>
      <c r="J97" s="252">
        <v>1502.64</v>
      </c>
      <c r="K97" s="256"/>
    </row>
    <row r="98" spans="3:11">
      <c r="C98" s="255" t="s">
        <v>21</v>
      </c>
      <c r="F98" s="252"/>
      <c r="G98" s="252"/>
      <c r="H98" s="272"/>
      <c r="I98" s="252"/>
      <c r="J98" s="252"/>
      <c r="K98" s="256"/>
    </row>
    <row r="99" spans="3:11">
      <c r="C99" s="260"/>
      <c r="D99" s="261"/>
      <c r="E99" s="261"/>
      <c r="F99" s="261"/>
      <c r="G99" s="261"/>
      <c r="H99" s="261"/>
      <c r="I99" s="261"/>
      <c r="J99" s="261"/>
      <c r="K99" s="262"/>
    </row>
  </sheetData>
  <pageMargins left="0.7" right="0.7" top="0.75" bottom="0.75" header="0.3" footer="0.3"/>
  <pageSetup paperSize="9" orientation="portrait"/>
  <legacy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2"/>
  <sheetViews>
    <sheetView workbookViewId="0">
      <selection activeCell="D21" sqref="D21"/>
    </sheetView>
  </sheetViews>
  <sheetFormatPr defaultRowHeight="15.75"/>
  <cols>
    <col min="4" max="4" width="24.25" customWidth="1"/>
  </cols>
  <sheetData>
    <row r="1" spans="1:16">
      <c r="C1" t="s">
        <v>426</v>
      </c>
    </row>
    <row r="3" spans="1:16">
      <c r="A3" s="296"/>
      <c r="B3" s="296"/>
      <c r="C3" s="296"/>
      <c r="D3" s="296"/>
      <c r="E3" s="296"/>
      <c r="F3" s="296"/>
    </row>
    <row r="4" spans="1:16">
      <c r="A4" t="s">
        <v>415</v>
      </c>
      <c r="B4" t="s">
        <v>416</v>
      </c>
      <c r="C4" s="297" t="s">
        <v>354</v>
      </c>
      <c r="D4" s="297" t="s">
        <v>417</v>
      </c>
      <c r="E4" s="298" t="s">
        <v>418</v>
      </c>
      <c r="F4" s="299" t="s">
        <v>419</v>
      </c>
    </row>
    <row r="5" spans="1:16">
      <c r="A5" t="s">
        <v>420</v>
      </c>
      <c r="B5" s="296" t="s">
        <v>421</v>
      </c>
      <c r="C5">
        <v>1</v>
      </c>
      <c r="D5">
        <v>2</v>
      </c>
      <c r="E5">
        <v>2.5</v>
      </c>
      <c r="F5">
        <v>81</v>
      </c>
      <c r="I5" s="25" t="s">
        <v>425</v>
      </c>
      <c r="J5" s="25"/>
      <c r="K5" s="25"/>
      <c r="L5" s="25"/>
      <c r="N5" t="s">
        <v>420</v>
      </c>
    </row>
    <row r="6" spans="1:16">
      <c r="A6" t="s">
        <v>420</v>
      </c>
      <c r="B6" s="296" t="s">
        <v>421</v>
      </c>
      <c r="C6">
        <v>1</v>
      </c>
      <c r="D6">
        <v>1</v>
      </c>
      <c r="E6">
        <v>3.3</v>
      </c>
      <c r="F6">
        <v>240</v>
      </c>
      <c r="I6" s="25"/>
      <c r="J6" s="25"/>
      <c r="K6" s="25" t="s">
        <v>227</v>
      </c>
      <c r="L6" s="25" t="s">
        <v>221</v>
      </c>
      <c r="O6" t="s">
        <v>227</v>
      </c>
      <c r="P6" t="s">
        <v>221</v>
      </c>
    </row>
    <row r="7" spans="1:16">
      <c r="A7" t="s">
        <v>420</v>
      </c>
      <c r="B7" s="296" t="s">
        <v>421</v>
      </c>
      <c r="C7">
        <v>1</v>
      </c>
      <c r="D7">
        <v>2</v>
      </c>
      <c r="E7">
        <v>0.95</v>
      </c>
      <c r="F7">
        <v>288</v>
      </c>
      <c r="I7" s="25">
        <v>1</v>
      </c>
      <c r="J7" s="25" t="s">
        <v>19</v>
      </c>
      <c r="K7" s="222">
        <f>SUMIFS($E$5:$E$52,$A$5:$A$52,$I$5,$D$5:$D$52,$I7)</f>
        <v>154.89999999999998</v>
      </c>
      <c r="L7" s="222">
        <f>SUMIFS($F$5:$F$52,$A$5:$A$52,$I$5,$D$5:$D$52,$I7)</f>
        <v>3637.8</v>
      </c>
      <c r="O7" s="185">
        <f>SUMIFS($E$5:$E$52,$A$5:$A$52,$N$5,$D$5:$D$52,$I7)</f>
        <v>53.3</v>
      </c>
      <c r="P7" s="185">
        <f>SUMIFS($F$5:$F$52,$A$5:$A$52,$N$5,$D$5:$D$52,$I7)</f>
        <v>330</v>
      </c>
    </row>
    <row r="8" spans="1:16">
      <c r="A8" t="s">
        <v>420</v>
      </c>
      <c r="B8" s="296" t="s">
        <v>421</v>
      </c>
      <c r="C8">
        <v>1</v>
      </c>
      <c r="D8">
        <v>1</v>
      </c>
      <c r="E8">
        <v>50</v>
      </c>
      <c r="F8">
        <v>90</v>
      </c>
      <c r="I8" s="25">
        <v>2</v>
      </c>
      <c r="J8" s="25" t="s">
        <v>21</v>
      </c>
      <c r="K8" s="222">
        <f>SUMIFS($E$5:$E$52,$A$5:$A$52,$I$5,$D$5:$D$52,$I8)</f>
        <v>436.35</v>
      </c>
      <c r="L8" s="222">
        <f>SUMIFS($F$5:$F$52,$A$5:$A$52,$I$5,$D$5:$D$52,$I8)</f>
        <v>12338.6</v>
      </c>
      <c r="O8" s="185">
        <f>SUMIFS($E$5:$E$52,$A$5:$A$52,$N$5,$D$5:$D$52,$I8)</f>
        <v>266.75</v>
      </c>
      <c r="P8" s="185">
        <f>SUMIFS($F$5:$F$52,$A$5:$A$52,$N$5,$D$5:$D$52,$I8)</f>
        <v>4407</v>
      </c>
    </row>
    <row r="9" spans="1:16">
      <c r="A9" t="s">
        <v>420</v>
      </c>
      <c r="B9" s="296" t="s">
        <v>421</v>
      </c>
      <c r="C9">
        <v>1</v>
      </c>
      <c r="D9">
        <v>2</v>
      </c>
      <c r="E9">
        <v>1.5</v>
      </c>
      <c r="F9">
        <v>556.79999999999995</v>
      </c>
    </row>
    <row r="10" spans="1:16">
      <c r="A10" t="s">
        <v>420</v>
      </c>
      <c r="B10" s="296" t="s">
        <v>421</v>
      </c>
      <c r="C10">
        <v>1</v>
      </c>
      <c r="D10">
        <v>2</v>
      </c>
      <c r="E10">
        <v>6.5</v>
      </c>
      <c r="F10">
        <v>626.4</v>
      </c>
    </row>
    <row r="11" spans="1:16">
      <c r="A11" t="s">
        <v>420</v>
      </c>
      <c r="B11" s="296" t="s">
        <v>421</v>
      </c>
      <c r="C11">
        <v>1</v>
      </c>
      <c r="D11">
        <v>2</v>
      </c>
      <c r="E11">
        <v>1.5</v>
      </c>
      <c r="F11">
        <v>162</v>
      </c>
    </row>
    <row r="12" spans="1:16">
      <c r="A12" t="s">
        <v>420</v>
      </c>
      <c r="B12" s="300" t="s">
        <v>422</v>
      </c>
      <c r="C12">
        <v>1</v>
      </c>
      <c r="D12">
        <v>2</v>
      </c>
      <c r="E12">
        <v>6.5</v>
      </c>
      <c r="F12">
        <v>480</v>
      </c>
    </row>
    <row r="13" spans="1:16">
      <c r="A13" t="s">
        <v>420</v>
      </c>
      <c r="B13" s="300" t="s">
        <v>422</v>
      </c>
      <c r="C13">
        <v>1</v>
      </c>
      <c r="D13">
        <v>2</v>
      </c>
      <c r="E13">
        <v>1.8</v>
      </c>
      <c r="F13">
        <v>540</v>
      </c>
    </row>
    <row r="14" spans="1:16">
      <c r="A14" t="s">
        <v>420</v>
      </c>
      <c r="B14" s="300" t="s">
        <v>422</v>
      </c>
      <c r="C14">
        <v>1</v>
      </c>
      <c r="D14">
        <v>2</v>
      </c>
      <c r="E14">
        <v>2.5</v>
      </c>
      <c r="F14">
        <v>540</v>
      </c>
    </row>
    <row r="15" spans="1:16">
      <c r="A15" t="s">
        <v>420</v>
      </c>
      <c r="B15" s="296" t="s">
        <v>423</v>
      </c>
      <c r="C15">
        <v>1</v>
      </c>
      <c r="D15">
        <v>2</v>
      </c>
      <c r="E15">
        <v>4.5</v>
      </c>
      <c r="F15">
        <v>144</v>
      </c>
    </row>
    <row r="16" spans="1:16">
      <c r="A16" t="s">
        <v>420</v>
      </c>
      <c r="B16" s="296" t="s">
        <v>423</v>
      </c>
      <c r="C16">
        <v>1</v>
      </c>
      <c r="D16">
        <v>2</v>
      </c>
      <c r="F16">
        <v>192</v>
      </c>
    </row>
    <row r="17" spans="1:6">
      <c r="A17" t="s">
        <v>420</v>
      </c>
      <c r="B17" s="296" t="s">
        <v>423</v>
      </c>
      <c r="C17">
        <v>1</v>
      </c>
      <c r="D17">
        <v>2</v>
      </c>
      <c r="E17">
        <v>2</v>
      </c>
      <c r="F17">
        <v>78</v>
      </c>
    </row>
    <row r="18" spans="1:6">
      <c r="A18" t="s">
        <v>420</v>
      </c>
      <c r="B18" s="296" t="s">
        <v>423</v>
      </c>
      <c r="C18">
        <v>1</v>
      </c>
      <c r="D18">
        <v>2</v>
      </c>
      <c r="E18">
        <v>230</v>
      </c>
      <c r="F18">
        <v>108</v>
      </c>
    </row>
    <row r="19" spans="1:6">
      <c r="A19" t="s">
        <v>420</v>
      </c>
      <c r="B19" s="296" t="s">
        <v>423</v>
      </c>
      <c r="C19">
        <v>1</v>
      </c>
      <c r="D19">
        <v>2</v>
      </c>
      <c r="E19">
        <v>6.5</v>
      </c>
      <c r="F19">
        <v>556.79999999999995</v>
      </c>
    </row>
    <row r="20" spans="1:6">
      <c r="A20" t="s">
        <v>420</v>
      </c>
      <c r="B20" s="296" t="s">
        <v>423</v>
      </c>
      <c r="C20">
        <v>1</v>
      </c>
      <c r="D20">
        <v>2</v>
      </c>
      <c r="F20">
        <v>54</v>
      </c>
    </row>
    <row r="21" spans="1:6">
      <c r="A21" t="s">
        <v>420</v>
      </c>
      <c r="B21" s="301" t="s">
        <v>424</v>
      </c>
      <c r="C21" s="1">
        <v>1</v>
      </c>
      <c r="D21" s="1">
        <v>2</v>
      </c>
      <c r="E21" s="1"/>
      <c r="F21" s="1"/>
    </row>
    <row r="22" spans="1:6">
      <c r="A22" t="s">
        <v>425</v>
      </c>
      <c r="B22" s="296" t="s">
        <v>421</v>
      </c>
      <c r="C22">
        <v>1</v>
      </c>
      <c r="D22">
        <v>2</v>
      </c>
      <c r="F22">
        <v>960</v>
      </c>
    </row>
    <row r="23" spans="1:6">
      <c r="A23" t="s">
        <v>425</v>
      </c>
      <c r="B23" s="296" t="s">
        <v>421</v>
      </c>
      <c r="C23">
        <v>1</v>
      </c>
      <c r="D23">
        <v>2</v>
      </c>
      <c r="E23">
        <v>50</v>
      </c>
      <c r="F23">
        <v>2880</v>
      </c>
    </row>
    <row r="24" spans="1:6">
      <c r="A24" t="s">
        <v>425</v>
      </c>
      <c r="B24" s="296" t="s">
        <v>421</v>
      </c>
      <c r="C24">
        <v>1</v>
      </c>
      <c r="D24">
        <v>2</v>
      </c>
      <c r="E24">
        <v>1.7</v>
      </c>
      <c r="F24">
        <v>159.6</v>
      </c>
    </row>
    <row r="25" spans="1:6">
      <c r="A25" t="s">
        <v>425</v>
      </c>
      <c r="B25" s="296" t="s">
        <v>421</v>
      </c>
      <c r="C25">
        <v>1</v>
      </c>
      <c r="D25">
        <v>2</v>
      </c>
      <c r="E25">
        <v>0.25</v>
      </c>
      <c r="F25">
        <v>49.2</v>
      </c>
    </row>
    <row r="26" spans="1:6">
      <c r="A26" t="s">
        <v>425</v>
      </c>
      <c r="B26" s="296" t="s">
        <v>421</v>
      </c>
      <c r="C26">
        <v>1</v>
      </c>
      <c r="D26">
        <v>2</v>
      </c>
      <c r="E26">
        <v>3.7</v>
      </c>
      <c r="F26">
        <v>146.4</v>
      </c>
    </row>
    <row r="27" spans="1:6">
      <c r="A27" t="s">
        <v>425</v>
      </c>
      <c r="B27" s="296" t="s">
        <v>421</v>
      </c>
      <c r="C27">
        <v>1</v>
      </c>
      <c r="D27">
        <v>1</v>
      </c>
      <c r="E27">
        <v>2.7</v>
      </c>
      <c r="F27">
        <v>146.4</v>
      </c>
    </row>
    <row r="28" spans="1:6">
      <c r="A28" t="s">
        <v>425</v>
      </c>
      <c r="B28" s="296" t="s">
        <v>421</v>
      </c>
      <c r="C28">
        <v>1</v>
      </c>
      <c r="D28">
        <v>2</v>
      </c>
      <c r="E28">
        <v>3.7</v>
      </c>
      <c r="F28">
        <v>146.4</v>
      </c>
    </row>
    <row r="29" spans="1:6">
      <c r="A29" t="s">
        <v>425</v>
      </c>
      <c r="B29" s="296" t="s">
        <v>421</v>
      </c>
      <c r="C29">
        <v>1</v>
      </c>
      <c r="D29">
        <v>2</v>
      </c>
      <c r="E29">
        <v>6.5</v>
      </c>
      <c r="F29">
        <v>98.4</v>
      </c>
    </row>
    <row r="30" spans="1:6">
      <c r="A30" t="s">
        <v>425</v>
      </c>
      <c r="B30" s="296" t="s">
        <v>421</v>
      </c>
      <c r="C30">
        <v>1</v>
      </c>
      <c r="D30">
        <v>1</v>
      </c>
      <c r="E30">
        <v>50</v>
      </c>
      <c r="F30">
        <v>468.72</v>
      </c>
    </row>
    <row r="31" spans="1:6">
      <c r="A31" t="s">
        <v>425</v>
      </c>
      <c r="B31" s="296" t="s">
        <v>421</v>
      </c>
      <c r="C31">
        <v>1</v>
      </c>
      <c r="D31">
        <v>2</v>
      </c>
      <c r="E31">
        <v>80</v>
      </c>
      <c r="F31">
        <v>737.76</v>
      </c>
    </row>
    <row r="32" spans="1:6">
      <c r="A32" t="s">
        <v>425</v>
      </c>
      <c r="B32" s="296" t="s">
        <v>421</v>
      </c>
      <c r="C32">
        <v>1</v>
      </c>
      <c r="D32">
        <v>2</v>
      </c>
      <c r="E32">
        <v>100</v>
      </c>
      <c r="F32">
        <v>737.76</v>
      </c>
    </row>
    <row r="33" spans="1:6">
      <c r="A33" t="s">
        <v>425</v>
      </c>
      <c r="B33" s="296" t="s">
        <v>421</v>
      </c>
      <c r="C33">
        <v>1</v>
      </c>
      <c r="D33">
        <v>1</v>
      </c>
      <c r="E33">
        <v>80</v>
      </c>
      <c r="F33">
        <v>703.08</v>
      </c>
    </row>
    <row r="34" spans="1:6">
      <c r="A34" t="s">
        <v>425</v>
      </c>
      <c r="B34" s="296" t="s">
        <v>421</v>
      </c>
      <c r="C34">
        <v>1</v>
      </c>
      <c r="D34">
        <v>2</v>
      </c>
      <c r="E34">
        <v>50</v>
      </c>
      <c r="F34">
        <v>270</v>
      </c>
    </row>
    <row r="35" spans="1:6">
      <c r="A35" t="s">
        <v>425</v>
      </c>
      <c r="B35" s="296" t="s">
        <v>421</v>
      </c>
      <c r="C35">
        <v>1</v>
      </c>
      <c r="D35">
        <v>2</v>
      </c>
      <c r="E35">
        <v>80</v>
      </c>
      <c r="F35">
        <v>1297.4000000000001</v>
      </c>
    </row>
    <row r="36" spans="1:6">
      <c r="A36" t="s">
        <v>425</v>
      </c>
      <c r="B36" s="296" t="s">
        <v>421</v>
      </c>
      <c r="C36">
        <v>1</v>
      </c>
      <c r="D36">
        <v>1</v>
      </c>
      <c r="E36">
        <v>6.5</v>
      </c>
      <c r="F36">
        <v>1406.4</v>
      </c>
    </row>
    <row r="37" spans="1:6">
      <c r="A37" t="s">
        <v>425</v>
      </c>
      <c r="B37" s="296" t="s">
        <v>421</v>
      </c>
      <c r="C37">
        <v>1</v>
      </c>
      <c r="D37">
        <v>2</v>
      </c>
      <c r="E37">
        <v>6.5</v>
      </c>
      <c r="F37">
        <v>344.4</v>
      </c>
    </row>
    <row r="38" spans="1:6">
      <c r="A38" t="s">
        <v>425</v>
      </c>
      <c r="B38" s="296" t="s">
        <v>421</v>
      </c>
      <c r="C38">
        <v>1</v>
      </c>
      <c r="D38">
        <v>2</v>
      </c>
      <c r="E38">
        <v>6.5</v>
      </c>
      <c r="F38">
        <v>492</v>
      </c>
    </row>
    <row r="39" spans="1:6">
      <c r="A39" t="s">
        <v>425</v>
      </c>
      <c r="B39" s="296" t="s">
        <v>421</v>
      </c>
      <c r="C39">
        <v>1</v>
      </c>
      <c r="D39">
        <v>2</v>
      </c>
      <c r="E39">
        <v>6.5</v>
      </c>
      <c r="F39">
        <v>492</v>
      </c>
    </row>
    <row r="40" spans="1:6">
      <c r="A40" t="s">
        <v>425</v>
      </c>
      <c r="B40" s="296" t="s">
        <v>421</v>
      </c>
      <c r="C40">
        <v>1</v>
      </c>
      <c r="D40">
        <v>1</v>
      </c>
      <c r="E40">
        <v>6.5</v>
      </c>
      <c r="F40">
        <v>375.6</v>
      </c>
    </row>
    <row r="41" spans="1:6">
      <c r="A41" t="s">
        <v>425</v>
      </c>
      <c r="B41" s="296" t="s">
        <v>421</v>
      </c>
      <c r="C41">
        <v>1</v>
      </c>
      <c r="D41">
        <v>1</v>
      </c>
      <c r="E41">
        <v>6.5</v>
      </c>
      <c r="F41">
        <v>375.6</v>
      </c>
    </row>
    <row r="42" spans="1:6">
      <c r="A42" t="s">
        <v>425</v>
      </c>
      <c r="B42" s="296" t="s">
        <v>421</v>
      </c>
      <c r="C42">
        <v>1</v>
      </c>
      <c r="D42">
        <v>2</v>
      </c>
      <c r="E42">
        <v>6.5</v>
      </c>
      <c r="F42">
        <v>590.4</v>
      </c>
    </row>
    <row r="43" spans="1:6">
      <c r="A43" t="s">
        <v>425</v>
      </c>
      <c r="B43" s="296" t="s">
        <v>421</v>
      </c>
      <c r="C43">
        <v>1</v>
      </c>
      <c r="D43">
        <v>2</v>
      </c>
      <c r="E43">
        <v>6.5</v>
      </c>
      <c r="F43">
        <v>492</v>
      </c>
    </row>
    <row r="44" spans="1:6">
      <c r="A44" t="s">
        <v>425</v>
      </c>
      <c r="B44" s="296" t="s">
        <v>421</v>
      </c>
      <c r="C44">
        <v>1</v>
      </c>
      <c r="D44">
        <v>2</v>
      </c>
      <c r="E44">
        <v>6.5</v>
      </c>
      <c r="F44">
        <v>393.6</v>
      </c>
    </row>
    <row r="45" spans="1:6">
      <c r="A45" t="s">
        <v>425</v>
      </c>
      <c r="B45" s="296" t="s">
        <v>421</v>
      </c>
      <c r="C45">
        <v>1</v>
      </c>
      <c r="D45">
        <v>2</v>
      </c>
      <c r="E45">
        <v>6.5</v>
      </c>
    </row>
    <row r="46" spans="1:6">
      <c r="A46" t="s">
        <v>425</v>
      </c>
      <c r="B46" s="296" t="s">
        <v>421</v>
      </c>
      <c r="C46">
        <v>1</v>
      </c>
      <c r="D46">
        <v>1</v>
      </c>
      <c r="E46">
        <v>2.7</v>
      </c>
      <c r="F46">
        <v>162</v>
      </c>
    </row>
    <row r="47" spans="1:6">
      <c r="A47" t="s">
        <v>425</v>
      </c>
      <c r="B47" s="296" t="s">
        <v>421</v>
      </c>
      <c r="C47">
        <v>1</v>
      </c>
      <c r="D47">
        <v>2</v>
      </c>
      <c r="E47">
        <v>1.5</v>
      </c>
      <c r="F47">
        <v>162</v>
      </c>
    </row>
    <row r="48" spans="1:6">
      <c r="A48" t="s">
        <v>425</v>
      </c>
      <c r="B48" s="296" t="s">
        <v>421</v>
      </c>
      <c r="C48">
        <v>1</v>
      </c>
      <c r="D48">
        <v>2</v>
      </c>
      <c r="E48">
        <v>1.5</v>
      </c>
      <c r="F48">
        <v>108</v>
      </c>
    </row>
    <row r="49" spans="1:6">
      <c r="A49" t="s">
        <v>425</v>
      </c>
      <c r="B49" s="300" t="s">
        <v>422</v>
      </c>
      <c r="C49">
        <v>1</v>
      </c>
      <c r="D49">
        <v>2</v>
      </c>
      <c r="E49">
        <v>6.5</v>
      </c>
      <c r="F49">
        <v>480</v>
      </c>
    </row>
    <row r="50" spans="1:6">
      <c r="A50" t="s">
        <v>425</v>
      </c>
      <c r="B50" s="300" t="s">
        <v>422</v>
      </c>
      <c r="C50">
        <v>1</v>
      </c>
      <c r="D50">
        <v>2</v>
      </c>
      <c r="E50">
        <v>1.8</v>
      </c>
      <c r="F50">
        <v>540</v>
      </c>
    </row>
    <row r="51" spans="1:6">
      <c r="A51" t="s">
        <v>425</v>
      </c>
      <c r="B51" s="300" t="s">
        <v>422</v>
      </c>
      <c r="C51">
        <v>1</v>
      </c>
      <c r="D51">
        <v>2</v>
      </c>
      <c r="E51">
        <v>2.5</v>
      </c>
      <c r="F51">
        <v>540</v>
      </c>
    </row>
    <row r="52" spans="1:6">
      <c r="A52" t="s">
        <v>425</v>
      </c>
      <c r="B52" s="300" t="s">
        <v>422</v>
      </c>
      <c r="C52">
        <v>1</v>
      </c>
      <c r="D52">
        <v>2</v>
      </c>
      <c r="E52">
        <v>1.2</v>
      </c>
      <c r="F52">
        <v>221.28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20</vt:i4>
      </vt:variant>
      <vt:variant>
        <vt:lpstr>Named Ranges</vt:lpstr>
      </vt:variant>
      <vt:variant>
        <vt:i4>12</vt:i4>
      </vt:variant>
    </vt:vector>
  </HeadingPairs>
  <TitlesOfParts>
    <vt:vector size="32" baseType="lpstr">
      <vt:lpstr>General</vt:lpstr>
      <vt:lpstr>GEM - ACC scenario</vt:lpstr>
      <vt:lpstr>Scenarios</vt:lpstr>
      <vt:lpstr>Liquid fuel balance</vt:lpstr>
      <vt:lpstr>Ghana Gasoline prices</vt:lpstr>
      <vt:lpstr>Costs</vt:lpstr>
      <vt:lpstr>Industry</vt:lpstr>
      <vt:lpstr>Transport BAU</vt:lpstr>
      <vt:lpstr>Export LEAP TRA S3</vt:lpstr>
      <vt:lpstr>Transport S3</vt:lpstr>
      <vt:lpstr>Export LEAP TRA S1</vt:lpstr>
      <vt:lpstr>Transport S1</vt:lpstr>
      <vt:lpstr>Transport</vt:lpstr>
      <vt:lpstr>GE - from Simon</vt:lpstr>
      <vt:lpstr>GE Motorisation</vt:lpstr>
      <vt:lpstr>Conversion numbers</vt:lpstr>
      <vt:lpstr>Generators</vt:lpstr>
      <vt:lpstr>Municipality</vt:lpstr>
      <vt:lpstr>Munic data - from template</vt:lpstr>
      <vt:lpstr>Sheet2</vt:lpstr>
      <vt:lpstr>'GE Motorisation'!_Toc424746859</vt:lpstr>
      <vt:lpstr>'GE Motorisation'!_Toc424746860</vt:lpstr>
      <vt:lpstr>Costs!_Toc424914709</vt:lpstr>
      <vt:lpstr>coal.bit.MJ</vt:lpstr>
      <vt:lpstr>coal.subbit.MJ</vt:lpstr>
      <vt:lpstr>diesel.MJ</vt:lpstr>
      <vt:lpstr>hfo.MJ</vt:lpstr>
      <vt:lpstr>LPG.MJ</vt:lpstr>
      <vt:lpstr>LPG.MJkg</vt:lpstr>
      <vt:lpstr>paraffin.MJ</vt:lpstr>
      <vt:lpstr>petrol.MJ</vt:lpstr>
      <vt:lpstr>wood.MJkg</vt:lpstr>
    </vt:vector>
  </TitlesOfParts>
  <Company>University of Cape Town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Bryce McCall</dc:creator>
  <cp:lastModifiedBy>Bryce McCall</cp:lastModifiedBy>
  <dcterms:created xsi:type="dcterms:W3CDTF">2015-09-15T13:35:01Z</dcterms:created>
  <dcterms:modified xsi:type="dcterms:W3CDTF">2016-05-17T12:39:29Z</dcterms:modified>
</cp:coreProperties>
</file>