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3.xml" ContentType="application/vnd.openxmlformats-officedocument.drawingml.chartshapes+xml"/>
  <Override PartName="/xl/charts/chart7.xml" ContentType="application/vnd.openxmlformats-officedocument.drawingml.chart+xml"/>
  <Override PartName="/xl/charts/chart8.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charts/chart14.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charts/chart15.xml" ContentType="application/vnd.openxmlformats-officedocument.drawingml.chart+xml"/>
  <Override PartName="/xl/drawings/drawing8.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drawings/drawing9.xml" ContentType="application/vnd.openxmlformats-officedocument.drawing+xml"/>
  <Override PartName="/xl/tables/table1.xml" ContentType="application/vnd.openxmlformats-officedocument.spreadsheetml.table+xml"/>
  <Override PartName="/xl/comments4.xml" ContentType="application/vnd.openxmlformats-officedocument.spreadsheetml.comments+xml"/>
  <Override PartName="/xl/charts/chart18.xml" ContentType="application/vnd.openxmlformats-officedocument.drawingml.chart+xml"/>
  <Override PartName="/xl/tables/table2.xml" ContentType="application/vnd.openxmlformats-officedocument.spreadsheetml.table+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2.xml" ContentType="application/vnd.openxmlformats-officedocument.drawing+xml"/>
  <Override PartName="/xl/charts/chart20.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3.xml" ContentType="application/vnd.openxmlformats-officedocument.drawing+xml"/>
  <Override PartName="/xl/charts/chart2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4.xml" ContentType="application/vnd.openxmlformats-officedocument.drawing+xml"/>
  <Override PartName="/xl/charts/chart2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5.xml" ContentType="application/vnd.openxmlformats-officedocument.drawing+xml"/>
  <Override PartName="/xl/charts/chart23.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6.xml" ContentType="application/vnd.openxmlformats-officedocument.drawing+xml"/>
  <Override PartName="/xl/charts/chart2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8.xml" ContentType="application/vnd.ms-office.chartstyle+xml"/>
  <Override PartName="/xl/charts/colors8.xml" ContentType="application/vnd.ms-office.chartcolorstyle+xml"/>
  <Override PartName="/xl/drawings/drawing18.xml" ContentType="application/vnd.openxmlformats-officedocument.drawing+xml"/>
  <Override PartName="/xl/charts/chart26.xml" ContentType="application/vnd.openxmlformats-officedocument.drawingml.chart+xml"/>
  <Override PartName="/xl/drawings/drawing19.xml" ContentType="application/vnd.openxmlformats-officedocument.drawing+xml"/>
  <Override PartName="/xl/comments6.xml" ContentType="application/vnd.openxmlformats-officedocument.spreadsheetml.comments+xml"/>
  <Override PartName="/xl/charts/chart27.xml" ContentType="application/vnd.openxmlformats-officedocument.drawingml.chart+xml"/>
  <Override PartName="/xl/charts/chart28.xml" ContentType="application/vnd.openxmlformats-officedocument.drawingml.chart+xml"/>
  <Override PartName="/xl/drawings/drawing20.xml" ContentType="application/vnd.openxmlformats-officedocument.drawing+xml"/>
  <Override PartName="/xl/comments7.xml" ContentType="application/vnd.openxmlformats-officedocument.spreadsheetml.comments+xml"/>
  <Override PartName="/xl/drawings/drawing21.xml" ContentType="application/vnd.openxmlformats-officedocument.drawing+xml"/>
  <Override PartName="/xl/comments8.xml" ContentType="application/vnd.openxmlformats-officedocument.spreadsheetml.comments+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omments9.xml" ContentType="application/vnd.openxmlformats-officedocument.spreadsheetml.comments+xml"/>
  <Override PartName="/xl/drawings/drawing22.xml" ContentType="application/vnd.openxmlformats-officedocument.drawing+xml"/>
  <Override PartName="/xl/comments10.xml" ContentType="application/vnd.openxmlformats-officedocument.spreadsheetml.comments+xml"/>
  <Override PartName="/xl/charts/chart34.xml" ContentType="application/vnd.openxmlformats-officedocument.drawingml.chart+xml"/>
  <Override PartName="/xl/drawings/drawing23.xml" ContentType="application/vnd.openxmlformats-officedocument.drawing+xml"/>
  <Override PartName="/xl/comments11.xml" ContentType="application/vnd.openxmlformats-officedocument.spreadsheetml.comments+xml"/>
  <Override PartName="/xl/charts/chart35.xml" ContentType="application/vnd.openxmlformats-officedocument.drawingml.chart+xml"/>
  <Override PartName="/xl/drawings/drawing24.xml" ContentType="application/vnd.openxmlformats-officedocument.drawing+xml"/>
  <Override PartName="/xl/comments12.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charts/chart36.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01425453\Google Drive\Work\SAMSET\Partner country work\South Africa\Polokwane\Model Excel files\"/>
    </mc:Choice>
  </mc:AlternateContent>
  <bookViews>
    <workbookView xWindow="480" yWindow="1530" windowWidth="4395" windowHeight="2805" tabRatio="747" firstSheet="2" activeTab="2"/>
  </bookViews>
  <sheets>
    <sheet name="About" sheetId="56" r:id="rId1"/>
    <sheet name="Population" sheetId="1" r:id="rId2"/>
    <sheet name="Economy" sheetId="2" r:id="rId3"/>
    <sheet name="COSTS" sheetId="75" r:id="rId4"/>
    <sheet name="Scenarios" sheetId="40" r:id="rId5"/>
    <sheet name="Conversion numbers" sheetId="57" r:id="rId6"/>
    <sheet name="TOP DOWN FUEL" sheetId="59" r:id="rId7"/>
    <sheet name="AQM 2006 table 14 " sheetId="58" r:id="rId8"/>
    <sheet name="E consump summary" sheetId="3" r:id="rId9"/>
    <sheet name="Elec data from munic" sheetId="62" r:id="rId10"/>
    <sheet name="Eskom Electricity" sheetId="29" r:id="rId11"/>
    <sheet name="NERSA D forms" sheetId="28" r:id="rId12"/>
    <sheet name="Agriculture" sheetId="27" r:id="rId13"/>
    <sheet name="Industry" sheetId="64" r:id="rId14"/>
    <sheet name="Smelters summary" sheetId="52" r:id="rId15"/>
    <sheet name="Silicon smelter" sheetId="25" r:id="rId16"/>
    <sheet name="Polokwane Anglo smelter" sheetId="5" r:id="rId17"/>
    <sheet name="One Hundred Year GWP Direct 3" sheetId="85" r:id="rId18"/>
    <sheet name="Energy Demand Final Units 4" sheetId="83" r:id="rId19"/>
    <sheet name="One Hundred Year GWP Direct 2" sheetId="82" r:id="rId20"/>
    <sheet name="Energy Demand Final Units 3" sheetId="81" r:id="rId21"/>
    <sheet name="Social Costs" sheetId="80" r:id="rId22"/>
    <sheet name="Energy Demand Final Units 2" sheetId="79" r:id="rId23"/>
    <sheet name="One Hundred Year GWP Direct and" sheetId="78" r:id="rId24"/>
    <sheet name="Energy Demand Final Units" sheetId="77" r:id="rId25"/>
    <sheet name="Commerce" sheetId="60" r:id="rId26"/>
    <sheet name="Municipal" sheetId="6" r:id="rId27"/>
    <sheet name="AMPS limpopo" sheetId="67" r:id="rId28"/>
    <sheet name="Households" sheetId="53" r:id="rId29"/>
    <sheet name="HH LEAP export" sheetId="73" r:id="rId30"/>
    <sheet name="Aurecon HH data" sheetId="8" r:id="rId31"/>
    <sheet name="Aurecon HH survey" sheetId="21" r:id="rId32"/>
    <sheet name="HH topdown data" sheetId="35" r:id="rId33"/>
    <sheet name="Summary of StatsSA" sheetId="39" r:id="rId34"/>
    <sheet name="Census 2011" sheetId="32" r:id="rId35"/>
    <sheet name="SATIM tch res" sheetId="22" r:id="rId36"/>
    <sheet name="SATIM RES energy bal" sheetId="20" r:id="rId37"/>
    <sheet name="SATIM TCH RES appliances" sheetId="24" r:id="rId38"/>
    <sheet name="New Survey" sheetId="10" r:id="rId39"/>
    <sheet name="Activity Level" sheetId="74" r:id="rId40"/>
    <sheet name="Transport" sheetId="46" r:id="rId41"/>
    <sheet name="Trans demand " sheetId="45" r:id="rId42"/>
    <sheet name="Transport Export" sheetId="69" r:id="rId43"/>
    <sheet name="For report" sheetId="65" r:id="rId44"/>
    <sheet name="Aviation" sheetId="31" r:id="rId45"/>
    <sheet name="Petrol Rough Check" sheetId="61" r:id="rId46"/>
    <sheet name="Magisterial fuel supply 2011" sheetId="11" r:id="rId47"/>
    <sheet name="Magisterial fuel supply 2013" sheetId="12" r:id="rId48"/>
    <sheet name="FSV - DoE" sheetId="55" r:id="rId49"/>
    <sheet name="liquid fuel SEA adjusted" sheetId="54" r:id="rId50"/>
    <sheet name="Transport Aurecon Data" sheetId="7" r:id="rId51"/>
    <sheet name="PLK transp travel dmd study" sheetId="47" r:id="rId52"/>
    <sheet name="Transport eNATIS data" sheetId="44" r:id="rId53"/>
    <sheet name="Sheet1" sheetId="68" r:id="rId54"/>
  </sheets>
  <externalReferences>
    <externalReference r:id="rId55"/>
    <externalReference r:id="rId56"/>
    <externalReference r:id="rId57"/>
    <externalReference r:id="rId58"/>
  </externalReferences>
  <definedNames>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1832</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7" hidden="1">'AQM 2006 table 14 '!$A$8:$J$53</definedName>
    <definedName name="_xlnm._FilterDatabase" localSheetId="29" hidden="1">'HH LEAP export'!$E$3:$M$189</definedName>
    <definedName name="_xlnm._FilterDatabase" localSheetId="6" hidden="1">'TOP DOWN FUEL'!$B$7:$O$34</definedName>
    <definedName name="_xlnm._FilterDatabase" localSheetId="42" hidden="1">'Transport Export'!$E$3:$M$220</definedName>
    <definedName name="_Ref345406622" localSheetId="2">Economy!$B$5</definedName>
    <definedName name="_Ref347155900" localSheetId="2">Economy!$B$27</definedName>
    <definedName name="_Ref348360383" localSheetId="3">COSTS!$B$16</definedName>
    <definedName name="_Toc360451316" localSheetId="1">Population!$C$6</definedName>
    <definedName name="charcoal.MJ">'Conversion numbers'!$D$14</definedName>
    <definedName name="coal.bit.MJ">'Conversion numbers'!$D$5</definedName>
    <definedName name="coal.subbit.MJ">'Conversion numbers'!$D$6</definedName>
    <definedName name="cr_supply_statistics_spreadsheets_1999_2000_final_2_with_table_titles_transmission_">'[1]Transmission '!$A$1:$A$2</definedName>
    <definedName name="diesel.MJ">'Conversion numbers'!$D$10</definedName>
    <definedName name="eps">[2]NameConv!$F$1</definedName>
    <definedName name="Ezekiel">[3]D2_Section3!$A$1:$L$116</definedName>
    <definedName name="Ezkiel">[3]D2_Section4!$A$2:$Y$117</definedName>
    <definedName name="FuelCodes">[2]NameConv!$E$3:$F$23</definedName>
    <definedName name="FuelNames">[2]NameConv!$D$3:$E$23</definedName>
    <definedName name="gdprange">Economy!$F$108:$F$126</definedName>
    <definedName name="hfo.MJ">'Conversion numbers'!$D$11</definedName>
    <definedName name="HTML1_1" hidden="1">"'[Syb96.xls]ESI in South Africa'!$A$2:$C$22"</definedName>
    <definedName name="HTML1_11" hidden="1">1</definedName>
    <definedName name="HTML1_12" hidden="1">"C:\NER\ESIFlow.htm"</definedName>
    <definedName name="HTML1_2" hidden="1">-4146</definedName>
    <definedName name="HTML1_3" hidden="1">"C:\NER\Elec\Temp.htm"</definedName>
    <definedName name="HTMLCount" hidden="1">1</definedName>
    <definedName name="LPG.MJ">'Conversion numbers'!$D$8</definedName>
    <definedName name="LPG.MJkg">'Conversion numbers'!$D$12</definedName>
    <definedName name="paraffin.MJ">'Conversion numbers'!$D$7</definedName>
    <definedName name="petrol.MJ">'Conversion numbers'!$D$9</definedName>
    <definedName name="PLKGDPgrowth">Economy!$E$107:$E$126</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solver_adj" localSheetId="45" hidden="1">'Petrol Rough Check'!$F$3:$F$7</definedName>
    <definedName name="solver_cvg" localSheetId="45" hidden="1">0.0001</definedName>
    <definedName name="solver_drv" localSheetId="45" hidden="1">2</definedName>
    <definedName name="solver_eng" localSheetId="45" hidden="1">1</definedName>
    <definedName name="solver_est" localSheetId="45" hidden="1">1</definedName>
    <definedName name="solver_itr" localSheetId="45" hidden="1">2147483647</definedName>
    <definedName name="solver_mip" localSheetId="45" hidden="1">2147483647</definedName>
    <definedName name="solver_mni" localSheetId="45" hidden="1">30</definedName>
    <definedName name="solver_mrt" localSheetId="45" hidden="1">0.075</definedName>
    <definedName name="solver_msl" localSheetId="45" hidden="1">2</definedName>
    <definedName name="solver_neg" localSheetId="45" hidden="1">1</definedName>
    <definedName name="solver_nod" localSheetId="45" hidden="1">2147483647</definedName>
    <definedName name="solver_num" localSheetId="45" hidden="1">0</definedName>
    <definedName name="solver_nwt" localSheetId="45" hidden="1">1</definedName>
    <definedName name="solver_opt" localSheetId="45" hidden="1">'Petrol Rough Check'!$H$11</definedName>
    <definedName name="solver_pre" localSheetId="45" hidden="1">0.000001</definedName>
    <definedName name="solver_rbv" localSheetId="45" hidden="1">2</definedName>
    <definedName name="solver_rlx" localSheetId="45" hidden="1">2</definedName>
    <definedName name="solver_rsd" localSheetId="45" hidden="1">0</definedName>
    <definedName name="solver_scl" localSheetId="45" hidden="1">2</definedName>
    <definedName name="solver_sho" localSheetId="45" hidden="1">2</definedName>
    <definedName name="solver_ssz" localSheetId="45" hidden="1">100</definedName>
    <definedName name="solver_tim" localSheetId="45" hidden="1">2147483647</definedName>
    <definedName name="solver_tol" localSheetId="45" hidden="1">0.01</definedName>
    <definedName name="solver_typ" localSheetId="45" hidden="1">3</definedName>
    <definedName name="solver_val" localSheetId="45" hidden="1">0</definedName>
    <definedName name="solver_ver" localSheetId="45" hidden="1">3</definedName>
    <definedName name="Unit.MJ">[4]Conversions!$F$9</definedName>
    <definedName name="wood.MJkg">'Conversion numbers'!$D$13</definedName>
  </definedNames>
  <calcPr calcId="152511"/>
</workbook>
</file>

<file path=xl/calcChain.xml><?xml version="1.0" encoding="utf-8"?>
<calcChain xmlns="http://schemas.openxmlformats.org/spreadsheetml/2006/main">
  <c r="W47" i="6" l="1"/>
  <c r="C369" i="40" l="1"/>
  <c r="C368" i="40"/>
  <c r="G198" i="75"/>
  <c r="I198" i="75" s="1"/>
  <c r="G196" i="75"/>
  <c r="I196" i="75" s="1"/>
  <c r="C361" i="40"/>
  <c r="C358" i="40"/>
  <c r="C359" i="40" s="1"/>
  <c r="L100" i="46" l="1"/>
  <c r="C515" i="46"/>
  <c r="G109" i="2" l="1"/>
  <c r="G110" i="2"/>
  <c r="G111" i="2"/>
  <c r="G112" i="2"/>
  <c r="G113" i="2"/>
  <c r="G108" i="2"/>
  <c r="K78" i="6" l="1"/>
  <c r="U18" i="60" l="1"/>
  <c r="C42" i="60"/>
  <c r="C41" i="60"/>
  <c r="C40" i="60"/>
  <c r="C39" i="60"/>
  <c r="E7" i="64" l="1"/>
  <c r="F7" i="64"/>
  <c r="D7" i="64"/>
  <c r="E28" i="64" l="1"/>
  <c r="C28" i="64"/>
  <c r="F186" i="59"/>
  <c r="C31" i="59" s="1"/>
  <c r="F48" i="64" l="1"/>
  <c r="F49" i="64" s="1"/>
  <c r="D28" i="64"/>
  <c r="F65" i="64" s="1"/>
  <c r="AA38" i="75"/>
  <c r="X39" i="75"/>
  <c r="V40" i="75"/>
  <c r="Z40" i="75"/>
  <c r="V41" i="75"/>
  <c r="Z41" i="75"/>
  <c r="AA41" i="75"/>
  <c r="T41" i="75"/>
  <c r="T38" i="75"/>
  <c r="Y32" i="75"/>
  <c r="T39" i="75" s="1"/>
  <c r="Z32" i="75"/>
  <c r="AA32" i="75"/>
  <c r="U39" i="75" s="1"/>
  <c r="AB32" i="75"/>
  <c r="AC32" i="75"/>
  <c r="V39" i="75" s="1"/>
  <c r="AD32" i="75"/>
  <c r="AE32" i="75"/>
  <c r="W41" i="75" s="1"/>
  <c r="AF32" i="75"/>
  <c r="AG32" i="75"/>
  <c r="X38" i="75" s="1"/>
  <c r="AH32" i="75"/>
  <c r="AI32" i="75"/>
  <c r="Y39" i="75" s="1"/>
  <c r="AJ32" i="75"/>
  <c r="AK32" i="75"/>
  <c r="Z39" i="75" s="1"/>
  <c r="AL32" i="75"/>
  <c r="AA40" i="75" s="1"/>
  <c r="X32" i="75"/>
  <c r="U40" i="75" l="1"/>
  <c r="T40" i="75"/>
  <c r="Y41" i="75"/>
  <c r="U41" i="75"/>
  <c r="X40" i="75"/>
  <c r="AA39" i="75"/>
  <c r="W39" i="75"/>
  <c r="Z38" i="75"/>
  <c r="V38" i="75"/>
  <c r="Y40" i="75"/>
  <c r="W38" i="75"/>
  <c r="X41" i="75"/>
  <c r="W40" i="75"/>
  <c r="Y38" i="75"/>
  <c r="U38" i="75"/>
  <c r="F303" i="40" l="1"/>
  <c r="F302" i="40"/>
  <c r="F301" i="40"/>
  <c r="C301" i="40"/>
  <c r="H218" i="40" l="1"/>
  <c r="H219" i="40" s="1"/>
  <c r="C221" i="40"/>
  <c r="H259" i="40" l="1"/>
  <c r="C302" i="40" s="1"/>
  <c r="C305" i="40" s="1"/>
  <c r="F266" i="40"/>
  <c r="F265" i="40"/>
  <c r="J255" i="40" l="1"/>
  <c r="E265" i="40"/>
  <c r="G265" i="40" s="1"/>
  <c r="H265" i="40" s="1"/>
  <c r="E266" i="40"/>
  <c r="G266" i="40" s="1"/>
  <c r="H266" i="40" s="1"/>
  <c r="B231" i="40" l="1"/>
  <c r="B238" i="40"/>
  <c r="B240" i="40" l="1"/>
  <c r="C121" i="40"/>
  <c r="C123" i="40" s="1"/>
  <c r="C124" i="40" s="1"/>
  <c r="C114" i="40"/>
  <c r="C218" i="40" l="1"/>
  <c r="C219" i="40" s="1"/>
  <c r="C214" i="40"/>
  <c r="C215" i="40" s="1"/>
  <c r="B198" i="40"/>
  <c r="B209" i="40" s="1"/>
  <c r="D114" i="53"/>
  <c r="C180" i="75"/>
  <c r="B210" i="40" l="1"/>
  <c r="F175" i="75"/>
  <c r="B173" i="40" l="1"/>
  <c r="C169" i="75" s="1"/>
  <c r="B171" i="40"/>
  <c r="B167" i="40"/>
  <c r="P292" i="46" l="1"/>
  <c r="V148" i="40" l="1"/>
  <c r="V153" i="40" s="1"/>
  <c r="V149" i="40"/>
  <c r="V150" i="40"/>
  <c r="V155" i="40" s="1"/>
  <c r="M145" i="40"/>
  <c r="M150" i="40" s="1"/>
  <c r="M155" i="40" s="1"/>
  <c r="M144" i="40"/>
  <c r="M149" i="40" s="1"/>
  <c r="M143" i="40"/>
  <c r="N143" i="40" s="1"/>
  <c r="L150" i="40"/>
  <c r="L155" i="40" s="1"/>
  <c r="L149" i="40"/>
  <c r="L148" i="40"/>
  <c r="N145" i="40" l="1"/>
  <c r="N150" i="40" s="1"/>
  <c r="N155" i="40" s="1"/>
  <c r="N144" i="40"/>
  <c r="L153" i="40"/>
  <c r="L159" i="40" s="1"/>
  <c r="L161" i="40" s="1"/>
  <c r="M154" i="40"/>
  <c r="V151" i="40"/>
  <c r="V154" i="40"/>
  <c r="V156" i="40" s="1"/>
  <c r="L151" i="40"/>
  <c r="L154" i="40"/>
  <c r="N148" i="40"/>
  <c r="N153" i="40" s="1"/>
  <c r="O143" i="40"/>
  <c r="M148" i="40"/>
  <c r="M151" i="40" s="1"/>
  <c r="M101" i="40"/>
  <c r="O145" i="40" l="1"/>
  <c r="O150" i="40" s="1"/>
  <c r="O155" i="40" s="1"/>
  <c r="L156" i="40"/>
  <c r="N149" i="40"/>
  <c r="N154" i="40" s="1"/>
  <c r="N156" i="40" s="1"/>
  <c r="O144" i="40"/>
  <c r="M153" i="40"/>
  <c r="M156" i="40" s="1"/>
  <c r="P145" i="40"/>
  <c r="O148" i="40"/>
  <c r="P143" i="40"/>
  <c r="E106" i="40"/>
  <c r="E107" i="40" s="1"/>
  <c r="E99" i="40"/>
  <c r="F99" i="40"/>
  <c r="F102" i="40"/>
  <c r="E102" i="40"/>
  <c r="O230" i="53"/>
  <c r="M230" i="53"/>
  <c r="K119" i="53"/>
  <c r="F120" i="53"/>
  <c r="H120" i="53" s="1"/>
  <c r="N151" i="40" l="1"/>
  <c r="Q145" i="40"/>
  <c r="P150" i="40"/>
  <c r="P155" i="40" s="1"/>
  <c r="O149" i="40"/>
  <c r="O154" i="40" s="1"/>
  <c r="P144" i="40"/>
  <c r="O153" i="40"/>
  <c r="Q143" i="40"/>
  <c r="P148" i="40"/>
  <c r="K135" i="53"/>
  <c r="P135" i="53" s="1"/>
  <c r="U135" i="53" s="1"/>
  <c r="D230" i="53" s="1"/>
  <c r="P230" i="53" s="1"/>
  <c r="G163" i="75"/>
  <c r="T184" i="53"/>
  <c r="P131" i="75"/>
  <c r="P126" i="75"/>
  <c r="P124" i="75"/>
  <c r="L197" i="75"/>
  <c r="I197" i="75"/>
  <c r="J197" i="75" s="1"/>
  <c r="I195" i="75"/>
  <c r="I189" i="75"/>
  <c r="I191" i="75"/>
  <c r="I193" i="75"/>
  <c r="G189" i="75"/>
  <c r="G190" i="75"/>
  <c r="I190" i="75" s="1"/>
  <c r="G191" i="75"/>
  <c r="G192" i="75"/>
  <c r="I192" i="75" s="1"/>
  <c r="G193" i="75"/>
  <c r="G194" i="75"/>
  <c r="I194" i="75" s="1"/>
  <c r="G195" i="75"/>
  <c r="G188" i="75"/>
  <c r="I188" i="75" s="1"/>
  <c r="N185" i="75"/>
  <c r="O185" i="75"/>
  <c r="P185" i="75"/>
  <c r="Q185" i="75"/>
  <c r="R185" i="75"/>
  <c r="S185" i="75"/>
  <c r="Q186" i="75"/>
  <c r="N187" i="75"/>
  <c r="M186" i="75"/>
  <c r="M187" i="75"/>
  <c r="O151" i="40" l="1"/>
  <c r="O156" i="40"/>
  <c r="P156" i="40"/>
  <c r="P153" i="40"/>
  <c r="R145" i="40"/>
  <c r="Q150" i="40"/>
  <c r="Q155" i="40" s="1"/>
  <c r="Q144" i="40"/>
  <c r="P149" i="40"/>
  <c r="P154" i="40" s="1"/>
  <c r="R143" i="40"/>
  <c r="Q148" i="40"/>
  <c r="E459" i="46"/>
  <c r="D459" i="46"/>
  <c r="S43" i="75"/>
  <c r="T43" i="75"/>
  <c r="U43" i="75"/>
  <c r="V43" i="75"/>
  <c r="W43" i="75"/>
  <c r="X43" i="75"/>
  <c r="Y43" i="75"/>
  <c r="Z43" i="75"/>
  <c r="AA43" i="75"/>
  <c r="Q153" i="40" l="1"/>
  <c r="Q156" i="40" s="1"/>
  <c r="S145" i="40"/>
  <c r="R150" i="40"/>
  <c r="R155" i="40" s="1"/>
  <c r="P151" i="40"/>
  <c r="R144" i="40"/>
  <c r="Q149" i="40"/>
  <c r="Q154" i="40" s="1"/>
  <c r="S143" i="40"/>
  <c r="R148" i="40"/>
  <c r="F22" i="75"/>
  <c r="P8" i="75"/>
  <c r="P7" i="75"/>
  <c r="O7" i="75"/>
  <c r="N7" i="75"/>
  <c r="M7" i="75"/>
  <c r="T145" i="40" l="1"/>
  <c r="S150" i="40"/>
  <c r="S155" i="40" s="1"/>
  <c r="S144" i="40"/>
  <c r="R149" i="40"/>
  <c r="R154" i="40" s="1"/>
  <c r="Q151" i="40"/>
  <c r="R153" i="40"/>
  <c r="T143" i="40"/>
  <c r="S148" i="40"/>
  <c r="R151" i="40" l="1"/>
  <c r="R156" i="40"/>
  <c r="S153" i="40"/>
  <c r="U145" i="40"/>
  <c r="U150" i="40" s="1"/>
  <c r="U155" i="40" s="1"/>
  <c r="T150" i="40"/>
  <c r="T155" i="40" s="1"/>
  <c r="T144" i="40"/>
  <c r="S149" i="40"/>
  <c r="S154" i="40" s="1"/>
  <c r="U143" i="40"/>
  <c r="U148" i="40" s="1"/>
  <c r="T148" i="40"/>
  <c r="K46" i="75"/>
  <c r="M46" i="75" s="1"/>
  <c r="K40" i="75"/>
  <c r="M40" i="75" s="1"/>
  <c r="S46" i="75" s="1"/>
  <c r="K35" i="75"/>
  <c r="M35" i="75" s="1"/>
  <c r="S47" i="75" s="1"/>
  <c r="K32" i="75"/>
  <c r="M32" i="75" s="1"/>
  <c r="S45" i="75" s="1"/>
  <c r="K31" i="75"/>
  <c r="M31" i="75" s="1"/>
  <c r="K30" i="75"/>
  <c r="M30" i="75" s="1"/>
  <c r="S44" i="75" s="1"/>
  <c r="W47" i="75" l="1"/>
  <c r="W56" i="75" s="1"/>
  <c r="AA47" i="75"/>
  <c r="AA56" i="75" s="1"/>
  <c r="X47" i="75"/>
  <c r="X56" i="75" s="1"/>
  <c r="U47" i="75"/>
  <c r="U56" i="75" s="1"/>
  <c r="Y47" i="75"/>
  <c r="Y56" i="75" s="1"/>
  <c r="V47" i="75"/>
  <c r="V56" i="75" s="1"/>
  <c r="Z47" i="75"/>
  <c r="Z56" i="75" s="1"/>
  <c r="T47" i="75"/>
  <c r="T56" i="75" s="1"/>
  <c r="S56" i="75"/>
  <c r="V46" i="75"/>
  <c r="V55" i="75" s="1"/>
  <c r="Z46" i="75"/>
  <c r="Z55" i="75" s="1"/>
  <c r="S55" i="75"/>
  <c r="W46" i="75"/>
  <c r="W55" i="75" s="1"/>
  <c r="AA46" i="75"/>
  <c r="AA55" i="75" s="1"/>
  <c r="X46" i="75"/>
  <c r="X55" i="75" s="1"/>
  <c r="T46" i="75"/>
  <c r="T55" i="75" s="1"/>
  <c r="U46" i="75"/>
  <c r="U55" i="75" s="1"/>
  <c r="Y46" i="75"/>
  <c r="Y55" i="75" s="1"/>
  <c r="X44" i="75"/>
  <c r="X53" i="75" s="1"/>
  <c r="U44" i="75"/>
  <c r="U53" i="75" s="1"/>
  <c r="Y44" i="75"/>
  <c r="Y53" i="75" s="1"/>
  <c r="S53" i="75"/>
  <c r="V44" i="75"/>
  <c r="V53" i="75" s="1"/>
  <c r="Z44" i="75"/>
  <c r="Z53" i="75" s="1"/>
  <c r="W44" i="75"/>
  <c r="W53" i="75" s="1"/>
  <c r="AA44" i="75"/>
  <c r="AA53" i="75" s="1"/>
  <c r="T44" i="75"/>
  <c r="T53" i="75" s="1"/>
  <c r="U45" i="75"/>
  <c r="U54" i="75" s="1"/>
  <c r="Y45" i="75"/>
  <c r="Y54" i="75" s="1"/>
  <c r="V45" i="75"/>
  <c r="V54" i="75" s="1"/>
  <c r="Z45" i="75"/>
  <c r="Z54" i="75" s="1"/>
  <c r="T45" i="75"/>
  <c r="T54" i="75" s="1"/>
  <c r="W45" i="75"/>
  <c r="W54" i="75" s="1"/>
  <c r="AA45" i="75"/>
  <c r="AA54" i="75" s="1"/>
  <c r="X45" i="75"/>
  <c r="X54" i="75" s="1"/>
  <c r="S54" i="75"/>
  <c r="S156" i="40"/>
  <c r="S151" i="40"/>
  <c r="U144" i="40"/>
  <c r="U149" i="40" s="1"/>
  <c r="U154" i="40" s="1"/>
  <c r="T149" i="40"/>
  <c r="T154" i="40" s="1"/>
  <c r="T153" i="40"/>
  <c r="U153" i="40"/>
  <c r="Y80" i="40"/>
  <c r="X80" i="40"/>
  <c r="W80" i="40"/>
  <c r="V80" i="40"/>
  <c r="U80" i="40"/>
  <c r="T80" i="40"/>
  <c r="S80" i="40"/>
  <c r="R80" i="40"/>
  <c r="Q80" i="40"/>
  <c r="P80" i="40"/>
  <c r="O80" i="40"/>
  <c r="N80" i="40"/>
  <c r="M80" i="40"/>
  <c r="L80" i="40"/>
  <c r="K80" i="40"/>
  <c r="J80" i="40"/>
  <c r="I80" i="40"/>
  <c r="H80" i="40"/>
  <c r="G80" i="40"/>
  <c r="F80" i="40"/>
  <c r="E80" i="40"/>
  <c r="D80" i="40"/>
  <c r="C80" i="40"/>
  <c r="U156" i="40" l="1"/>
  <c r="T156" i="40"/>
  <c r="U151" i="40"/>
  <c r="T151" i="40"/>
  <c r="P148" i="75"/>
  <c r="O148" i="75"/>
  <c r="P147" i="75"/>
  <c r="O147" i="75"/>
  <c r="P145" i="75"/>
  <c r="O145" i="75"/>
  <c r="Q18" i="75"/>
  <c r="R18" i="75" s="1"/>
  <c r="S18" i="75" s="1"/>
  <c r="T18" i="75" s="1"/>
  <c r="U18" i="75" s="1"/>
  <c r="C109" i="75" l="1"/>
  <c r="C119" i="75"/>
  <c r="C122" i="75" s="1"/>
  <c r="C116" i="75"/>
  <c r="C117" i="75" l="1"/>
  <c r="C125" i="75"/>
  <c r="C127" i="75" s="1"/>
  <c r="C132" i="75" s="1"/>
  <c r="J195" i="75" s="1"/>
  <c r="C108" i="75"/>
  <c r="F21" i="75" l="1"/>
  <c r="D97" i="75"/>
  <c r="D96" i="75"/>
  <c r="G96" i="75" s="1"/>
  <c r="D95" i="75"/>
  <c r="G95" i="75" s="1"/>
  <c r="C97" i="75"/>
  <c r="C96" i="75"/>
  <c r="F96" i="75" s="1"/>
  <c r="C95" i="75"/>
  <c r="F95" i="75" s="1"/>
  <c r="C46" i="75"/>
  <c r="F46" i="75" s="1"/>
  <c r="C41" i="75"/>
  <c r="F41" i="75" s="1"/>
  <c r="C40" i="75"/>
  <c r="F40" i="75" s="1"/>
  <c r="Q46" i="75" s="1"/>
  <c r="C35" i="75"/>
  <c r="F35" i="75" s="1"/>
  <c r="Q47" i="75" s="1"/>
  <c r="C31" i="75"/>
  <c r="F31" i="75" s="1"/>
  <c r="Q45" i="75" s="1"/>
  <c r="Q54" i="75" s="1"/>
  <c r="C30" i="75"/>
  <c r="F30" i="75" s="1"/>
  <c r="Q44" i="75" s="1"/>
  <c r="R46" i="75" l="1"/>
  <c r="R55" i="75" s="1"/>
  <c r="Q55" i="75"/>
  <c r="R47" i="75"/>
  <c r="R56" i="75" s="1"/>
  <c r="Q56" i="75"/>
  <c r="Q53" i="75"/>
  <c r="R44" i="75"/>
  <c r="R53" i="75" s="1"/>
  <c r="F478" i="46"/>
  <c r="F476" i="46"/>
  <c r="C465" i="46"/>
  <c r="K430" i="46"/>
  <c r="C442" i="46"/>
  <c r="D442" i="46"/>
  <c r="E442" i="46"/>
  <c r="F442" i="46"/>
  <c r="C443" i="46"/>
  <c r="D443" i="46"/>
  <c r="E443" i="46"/>
  <c r="F443" i="46"/>
  <c r="C444" i="46"/>
  <c r="D444" i="46"/>
  <c r="E444" i="46"/>
  <c r="F444" i="46"/>
  <c r="F441" i="46"/>
  <c r="D441" i="46"/>
  <c r="E441" i="46"/>
  <c r="C441" i="46"/>
  <c r="E128" i="2"/>
  <c r="L107" i="2" l="1"/>
  <c r="G17" i="68" l="1"/>
  <c r="G16" i="68"/>
  <c r="G15" i="68"/>
  <c r="G12" i="68"/>
  <c r="G11" i="68"/>
  <c r="G10" i="68"/>
  <c r="I8" i="68"/>
  <c r="G8" i="68"/>
  <c r="G7" i="68"/>
  <c r="I7" i="68" s="1"/>
  <c r="I6" i="68"/>
  <c r="G6" i="68"/>
  <c r="R45" i="44"/>
  <c r="S44" i="44"/>
  <c r="O44" i="44"/>
  <c r="P43" i="44"/>
  <c r="V39" i="44"/>
  <c r="S46" i="44" s="1"/>
  <c r="T39" i="44"/>
  <c r="R46" i="44" s="1"/>
  <c r="R39" i="44"/>
  <c r="P46" i="44" s="1"/>
  <c r="P39" i="44"/>
  <c r="O46" i="44" s="1"/>
  <c r="W38" i="44"/>
  <c r="V38" i="44"/>
  <c r="S45" i="44" s="1"/>
  <c r="T38" i="44"/>
  <c r="R38" i="44"/>
  <c r="P45" i="44" s="1"/>
  <c r="P38" i="44"/>
  <c r="O45" i="44" s="1"/>
  <c r="W37" i="44"/>
  <c r="X37" i="44" s="1"/>
  <c r="Q44" i="44" s="1"/>
  <c r="V37" i="44"/>
  <c r="T37" i="44"/>
  <c r="R44" i="44" s="1"/>
  <c r="R37" i="44"/>
  <c r="P44" i="44" s="1"/>
  <c r="P37" i="44"/>
  <c r="W36" i="44"/>
  <c r="X36" i="44" s="1"/>
  <c r="Q43" i="44" s="1"/>
  <c r="V36" i="44"/>
  <c r="S43" i="44" s="1"/>
  <c r="T36" i="44"/>
  <c r="R43" i="44" s="1"/>
  <c r="R36" i="44"/>
  <c r="P36" i="44"/>
  <c r="O43" i="44" s="1"/>
  <c r="W35" i="44"/>
  <c r="N26" i="44"/>
  <c r="N25" i="44"/>
  <c r="N24" i="44"/>
  <c r="N23" i="44"/>
  <c r="N22" i="44"/>
  <c r="N21" i="44"/>
  <c r="N20" i="44"/>
  <c r="N19" i="44"/>
  <c r="N18" i="44"/>
  <c r="N17" i="44"/>
  <c r="N16" i="44"/>
  <c r="N15" i="44"/>
  <c r="N14" i="44"/>
  <c r="N13" i="44"/>
  <c r="N12" i="44"/>
  <c r="Y11" i="44"/>
  <c r="Z11" i="44" s="1"/>
  <c r="D83" i="47"/>
  <c r="D80" i="47"/>
  <c r="N37" i="47"/>
  <c r="N38" i="47" s="1"/>
  <c r="N39" i="47" s="1"/>
  <c r="R35" i="47" s="1"/>
  <c r="D32" i="7"/>
  <c r="C23" i="7"/>
  <c r="C22" i="7"/>
  <c r="F13" i="7"/>
  <c r="E12" i="7"/>
  <c r="P8" i="7"/>
  <c r="M8" i="7"/>
  <c r="M7" i="7"/>
  <c r="P7" i="7" s="1"/>
  <c r="F15" i="54"/>
  <c r="C15" i="54"/>
  <c r="B15" i="54"/>
  <c r="H14" i="54"/>
  <c r="G14" i="54"/>
  <c r="D14" i="54"/>
  <c r="I14" i="54" s="1"/>
  <c r="H13" i="54"/>
  <c r="D13" i="54"/>
  <c r="I13" i="54" s="1"/>
  <c r="H12" i="54"/>
  <c r="H15" i="54" s="1"/>
  <c r="L11" i="54" s="1"/>
  <c r="G12" i="54"/>
  <c r="G15" i="54" s="1"/>
  <c r="F12" i="54"/>
  <c r="E12" i="54"/>
  <c r="E15" i="54" s="1"/>
  <c r="D12" i="54"/>
  <c r="D15" i="54" s="1"/>
  <c r="M11" i="54" s="1"/>
  <c r="G66" i="55"/>
  <c r="L66" i="55" s="1"/>
  <c r="L65" i="55"/>
  <c r="G65" i="55"/>
  <c r="G64" i="55"/>
  <c r="L64" i="55" s="1"/>
  <c r="M62" i="59" s="1"/>
  <c r="L63" i="55"/>
  <c r="G63" i="55"/>
  <c r="G62" i="55"/>
  <c r="L62" i="55" s="1"/>
  <c r="L61" i="55"/>
  <c r="M59" i="59" s="1"/>
  <c r="G61" i="55"/>
  <c r="G60" i="55"/>
  <c r="L60" i="55" s="1"/>
  <c r="L59" i="55"/>
  <c r="G59" i="55"/>
  <c r="G58" i="55"/>
  <c r="L58" i="55" s="1"/>
  <c r="L57" i="55"/>
  <c r="G57" i="55"/>
  <c r="G56" i="55"/>
  <c r="L56" i="55" s="1"/>
  <c r="L67" i="55" s="1"/>
  <c r="K44" i="55"/>
  <c r="S34" i="55"/>
  <c r="R34" i="55"/>
  <c r="Q34" i="55"/>
  <c r="P34" i="55"/>
  <c r="M34" i="55"/>
  <c r="L34" i="55"/>
  <c r="K34" i="55"/>
  <c r="J34" i="55"/>
  <c r="S33" i="55"/>
  <c r="R33" i="55"/>
  <c r="Q33" i="55"/>
  <c r="P33" i="55"/>
  <c r="M33" i="55"/>
  <c r="L33" i="55"/>
  <c r="K33" i="55"/>
  <c r="J33" i="55"/>
  <c r="S32" i="55"/>
  <c r="R32" i="55"/>
  <c r="Q32" i="55"/>
  <c r="P32" i="55"/>
  <c r="M32" i="55"/>
  <c r="L32" i="55"/>
  <c r="K32" i="55"/>
  <c r="J32" i="55"/>
  <c r="S31" i="55"/>
  <c r="R31" i="55"/>
  <c r="Q31" i="55"/>
  <c r="P31" i="55"/>
  <c r="M31" i="55"/>
  <c r="L31" i="55"/>
  <c r="K31" i="55"/>
  <c r="J31" i="55"/>
  <c r="S30" i="55"/>
  <c r="R30" i="55"/>
  <c r="Q30" i="55"/>
  <c r="P30" i="55"/>
  <c r="M30" i="55"/>
  <c r="L30" i="55"/>
  <c r="K30" i="55"/>
  <c r="J30" i="55"/>
  <c r="S28" i="55"/>
  <c r="R28" i="55"/>
  <c r="Q28" i="55"/>
  <c r="P28" i="55"/>
  <c r="M28" i="55"/>
  <c r="L28" i="55"/>
  <c r="K28" i="55"/>
  <c r="J28" i="55"/>
  <c r="S27" i="55"/>
  <c r="R27" i="55"/>
  <c r="Q27" i="55"/>
  <c r="P27" i="55"/>
  <c r="M27" i="55"/>
  <c r="L27" i="55"/>
  <c r="K27" i="55"/>
  <c r="J27" i="55"/>
  <c r="S25" i="55"/>
  <c r="R25" i="55"/>
  <c r="F66" i="55" s="1"/>
  <c r="Q25" i="55"/>
  <c r="E66" i="55" s="1"/>
  <c r="P25" i="55"/>
  <c r="D66" i="55" s="1"/>
  <c r="M25" i="55"/>
  <c r="L25" i="55"/>
  <c r="K25" i="55"/>
  <c r="J25" i="55"/>
  <c r="S24" i="55"/>
  <c r="R24" i="55"/>
  <c r="F65" i="55" s="1"/>
  <c r="Q24" i="55"/>
  <c r="E65" i="55" s="1"/>
  <c r="P24" i="55"/>
  <c r="D65" i="55" s="1"/>
  <c r="M24" i="55"/>
  <c r="L24" i="55"/>
  <c r="K24" i="55"/>
  <c r="J24" i="55"/>
  <c r="S23" i="55"/>
  <c r="R23" i="55"/>
  <c r="F64" i="55" s="1"/>
  <c r="Q23" i="55"/>
  <c r="E64" i="55" s="1"/>
  <c r="P23" i="55"/>
  <c r="D64" i="55" s="1"/>
  <c r="M23" i="55"/>
  <c r="L23" i="55"/>
  <c r="K23" i="55"/>
  <c r="J23" i="55"/>
  <c r="S22" i="55"/>
  <c r="R22" i="55"/>
  <c r="F63" i="55" s="1"/>
  <c r="Q22" i="55"/>
  <c r="E63" i="55" s="1"/>
  <c r="P22" i="55"/>
  <c r="D63" i="55" s="1"/>
  <c r="M22" i="55"/>
  <c r="L22" i="55"/>
  <c r="K22" i="55"/>
  <c r="J22" i="55"/>
  <c r="S21" i="55"/>
  <c r="R21" i="55"/>
  <c r="F62" i="55" s="1"/>
  <c r="Q21" i="55"/>
  <c r="E62" i="55" s="1"/>
  <c r="P21" i="55"/>
  <c r="D62" i="55" s="1"/>
  <c r="M21" i="55"/>
  <c r="L21" i="55"/>
  <c r="K21" i="55"/>
  <c r="J21" i="55"/>
  <c r="S20" i="55"/>
  <c r="R20" i="55"/>
  <c r="F61" i="55" s="1"/>
  <c r="Q20" i="55"/>
  <c r="E61" i="55" s="1"/>
  <c r="P20" i="55"/>
  <c r="D61" i="55" s="1"/>
  <c r="M20" i="55"/>
  <c r="L20" i="55"/>
  <c r="K20" i="55"/>
  <c r="J20" i="55"/>
  <c r="S19" i="55"/>
  <c r="R19" i="55"/>
  <c r="F60" i="55" s="1"/>
  <c r="Q19" i="55"/>
  <c r="E60" i="55" s="1"/>
  <c r="P19" i="55"/>
  <c r="D60" i="55" s="1"/>
  <c r="M19" i="55"/>
  <c r="L19" i="55"/>
  <c r="K19" i="55"/>
  <c r="J19" i="55"/>
  <c r="S18" i="55"/>
  <c r="R18" i="55"/>
  <c r="F59" i="55" s="1"/>
  <c r="Q18" i="55"/>
  <c r="E59" i="55" s="1"/>
  <c r="P18" i="55"/>
  <c r="D59" i="55" s="1"/>
  <c r="M18" i="55"/>
  <c r="L18" i="55"/>
  <c r="K18" i="55"/>
  <c r="J18" i="55"/>
  <c r="S17" i="55"/>
  <c r="R17" i="55"/>
  <c r="F58" i="55" s="1"/>
  <c r="Q17" i="55"/>
  <c r="E58" i="55" s="1"/>
  <c r="P17" i="55"/>
  <c r="D58" i="55" s="1"/>
  <c r="M17" i="55"/>
  <c r="L17" i="55"/>
  <c r="K17" i="55"/>
  <c r="J17" i="55"/>
  <c r="S16" i="55"/>
  <c r="R16" i="55"/>
  <c r="F57" i="55" s="1"/>
  <c r="Q16" i="55"/>
  <c r="E57" i="55" s="1"/>
  <c r="P16" i="55"/>
  <c r="D57" i="55" s="1"/>
  <c r="M16" i="55"/>
  <c r="L16" i="55"/>
  <c r="K16" i="55"/>
  <c r="J16" i="55"/>
  <c r="S15" i="55"/>
  <c r="R15" i="55"/>
  <c r="F56" i="55" s="1"/>
  <c r="K56" i="55" s="1"/>
  <c r="Q15" i="55"/>
  <c r="E56" i="55" s="1"/>
  <c r="J56" i="55" s="1"/>
  <c r="P15" i="55"/>
  <c r="D56" i="55" s="1"/>
  <c r="I56" i="55" s="1"/>
  <c r="M15" i="55"/>
  <c r="L15" i="55"/>
  <c r="K15" i="55"/>
  <c r="J15" i="55"/>
  <c r="M13" i="55"/>
  <c r="L13" i="55"/>
  <c r="K13" i="55"/>
  <c r="J13" i="55"/>
  <c r="M12" i="55"/>
  <c r="L12" i="55"/>
  <c r="K12" i="55"/>
  <c r="J12" i="55"/>
  <c r="M11" i="55"/>
  <c r="L11" i="55"/>
  <c r="K11" i="55"/>
  <c r="J11" i="55"/>
  <c r="M10" i="55"/>
  <c r="L10" i="55"/>
  <c r="K10" i="55"/>
  <c r="J10" i="55"/>
  <c r="M9" i="55"/>
  <c r="L9" i="55"/>
  <c r="K9" i="55"/>
  <c r="J9" i="55"/>
  <c r="I36" i="12"/>
  <c r="H36" i="12"/>
  <c r="G36" i="12"/>
  <c r="F36" i="12"/>
  <c r="E36" i="12"/>
  <c r="D36" i="12"/>
  <c r="J36" i="12" s="1"/>
  <c r="C36" i="12"/>
  <c r="I35" i="12"/>
  <c r="H35" i="12"/>
  <c r="G35" i="12"/>
  <c r="F35" i="12"/>
  <c r="E35" i="12"/>
  <c r="D35" i="12"/>
  <c r="J35" i="12" s="1"/>
  <c r="C35" i="12"/>
  <c r="I34" i="12"/>
  <c r="H34" i="12"/>
  <c r="G34" i="12"/>
  <c r="F34" i="12"/>
  <c r="E34" i="12"/>
  <c r="D34" i="12"/>
  <c r="J34" i="12" s="1"/>
  <c r="J38" i="12" s="1"/>
  <c r="C34" i="12"/>
  <c r="J50" i="11"/>
  <c r="I50" i="11"/>
  <c r="H50" i="11"/>
  <c r="G50" i="11"/>
  <c r="F50" i="11"/>
  <c r="E50" i="11"/>
  <c r="D50" i="11"/>
  <c r="C50" i="11"/>
  <c r="G38" i="11"/>
  <c r="F38" i="11"/>
  <c r="D38" i="11"/>
  <c r="C38" i="11"/>
  <c r="H37" i="11"/>
  <c r="G37" i="11"/>
  <c r="F37" i="11"/>
  <c r="D37" i="11"/>
  <c r="C37" i="11"/>
  <c r="G36" i="11"/>
  <c r="G41" i="11" s="1"/>
  <c r="D36" i="11"/>
  <c r="D41" i="11" s="1"/>
  <c r="C36" i="11"/>
  <c r="C41" i="11" s="1"/>
  <c r="I30" i="11"/>
  <c r="I31" i="11" s="1"/>
  <c r="E19" i="11"/>
  <c r="D19" i="11"/>
  <c r="C19" i="11"/>
  <c r="I18" i="11"/>
  <c r="I38" i="11" s="1"/>
  <c r="H18" i="11"/>
  <c r="H38" i="11" s="1"/>
  <c r="E18" i="11"/>
  <c r="E38" i="11" s="1"/>
  <c r="I17" i="11"/>
  <c r="I37" i="11" s="1"/>
  <c r="E17" i="11"/>
  <c r="E37" i="11" s="1"/>
  <c r="I16" i="11"/>
  <c r="I36" i="11" s="1"/>
  <c r="H16" i="11"/>
  <c r="G16" i="11"/>
  <c r="G19" i="11" s="1"/>
  <c r="F16" i="11"/>
  <c r="F19" i="11" s="1"/>
  <c r="E16" i="11"/>
  <c r="E36" i="11" s="1"/>
  <c r="N15" i="11"/>
  <c r="M10" i="61"/>
  <c r="E7" i="61"/>
  <c r="H7" i="61" s="1"/>
  <c r="E6" i="61"/>
  <c r="H6" i="61" s="1"/>
  <c r="E5" i="61"/>
  <c r="H5" i="61" s="1"/>
  <c r="E4" i="61"/>
  <c r="H4" i="61" s="1"/>
  <c r="E3" i="61"/>
  <c r="H3" i="61" s="1"/>
  <c r="C3" i="61"/>
  <c r="AB119" i="65"/>
  <c r="AA119" i="65"/>
  <c r="Y119" i="65"/>
  <c r="X119" i="65"/>
  <c r="V119" i="65"/>
  <c r="U119" i="65"/>
  <c r="AB118" i="65"/>
  <c r="AA118" i="65"/>
  <c r="Y118" i="65"/>
  <c r="X118" i="65"/>
  <c r="V118" i="65"/>
  <c r="U118" i="65"/>
  <c r="AB117" i="65"/>
  <c r="AA117" i="65"/>
  <c r="Y117" i="65"/>
  <c r="X117" i="65"/>
  <c r="V117" i="65"/>
  <c r="U117" i="65"/>
  <c r="Z116" i="65"/>
  <c r="Y116" i="65"/>
  <c r="X116" i="65"/>
  <c r="V116" i="65"/>
  <c r="U116" i="65"/>
  <c r="AB115" i="65"/>
  <c r="AA115" i="65"/>
  <c r="Y115" i="65"/>
  <c r="X115" i="65"/>
  <c r="V115" i="65"/>
  <c r="U115" i="65"/>
  <c r="AK101" i="65"/>
  <c r="AJ101" i="65"/>
  <c r="AI101" i="65"/>
  <c r="AH101" i="65"/>
  <c r="AG101" i="65"/>
  <c r="AF101" i="65"/>
  <c r="AK100" i="65"/>
  <c r="AJ100" i="65"/>
  <c r="AI100" i="65"/>
  <c r="AH100" i="65"/>
  <c r="AG100" i="65"/>
  <c r="AF100" i="65"/>
  <c r="AK99" i="65"/>
  <c r="AJ99" i="65"/>
  <c r="AI99" i="65"/>
  <c r="AH99" i="65"/>
  <c r="AG99" i="65"/>
  <c r="AF99" i="65"/>
  <c r="AK98" i="65"/>
  <c r="AJ98" i="65"/>
  <c r="AG98" i="65"/>
  <c r="AF98" i="65"/>
  <c r="AK97" i="65"/>
  <c r="AJ97" i="65"/>
  <c r="AI97" i="65"/>
  <c r="AH97" i="65"/>
  <c r="AG97" i="65"/>
  <c r="AF97" i="65"/>
  <c r="AK96" i="65"/>
  <c r="AJ96" i="65"/>
  <c r="AI96" i="65"/>
  <c r="AH96" i="65"/>
  <c r="AG96" i="65"/>
  <c r="AF96" i="65"/>
  <c r="AK95" i="65"/>
  <c r="AJ95" i="65"/>
  <c r="AI95" i="65"/>
  <c r="AH95" i="65"/>
  <c r="AG95" i="65"/>
  <c r="AF95" i="65"/>
  <c r="AK94" i="65"/>
  <c r="AJ94" i="65"/>
  <c r="AG94" i="65"/>
  <c r="AF94" i="65"/>
  <c r="AK93" i="65"/>
  <c r="AJ93" i="65"/>
  <c r="AI93" i="65"/>
  <c r="AH93" i="65"/>
  <c r="AG93" i="65"/>
  <c r="AF93" i="65"/>
  <c r="AK92" i="65"/>
  <c r="AJ92" i="65"/>
  <c r="AI92" i="65"/>
  <c r="AH92" i="65"/>
  <c r="AG92" i="65"/>
  <c r="AF92" i="65"/>
  <c r="AK91" i="65"/>
  <c r="AJ91" i="65"/>
  <c r="AI91" i="65"/>
  <c r="AH91" i="65"/>
  <c r="AG91" i="65"/>
  <c r="AF91" i="65"/>
  <c r="AG90" i="65"/>
  <c r="AF90" i="65"/>
  <c r="AI89" i="65"/>
  <c r="AH89" i="65"/>
  <c r="AG89" i="65"/>
  <c r="AF89" i="65"/>
  <c r="AI88" i="65"/>
  <c r="AH88" i="65"/>
  <c r="AG88" i="65"/>
  <c r="AF88" i="65"/>
  <c r="AI87" i="65"/>
  <c r="AH87" i="65"/>
  <c r="AG87" i="65"/>
  <c r="AF87" i="65"/>
  <c r="AI86" i="65"/>
  <c r="AH86" i="65"/>
  <c r="AG86" i="65"/>
  <c r="AF86" i="65"/>
  <c r="AK85" i="65"/>
  <c r="AJ85" i="65"/>
  <c r="AI85" i="65"/>
  <c r="AH85" i="65"/>
  <c r="AG85" i="65"/>
  <c r="AF85" i="65"/>
  <c r="AK84" i="65"/>
  <c r="AJ84" i="65"/>
  <c r="AI84" i="65"/>
  <c r="AH84" i="65"/>
  <c r="AG84" i="65"/>
  <c r="AF84" i="65"/>
  <c r="AK83" i="65"/>
  <c r="AJ83" i="65"/>
  <c r="AI83" i="65"/>
  <c r="AH83" i="65"/>
  <c r="AG83" i="65"/>
  <c r="AF83" i="65"/>
  <c r="AG82" i="65"/>
  <c r="AF82" i="65"/>
  <c r="AK81" i="65"/>
  <c r="AJ81" i="65"/>
  <c r="AI81" i="65"/>
  <c r="AH81" i="65"/>
  <c r="AB81" i="65"/>
  <c r="AA81" i="65"/>
  <c r="Z81" i="65"/>
  <c r="Y81" i="65"/>
  <c r="X81" i="65"/>
  <c r="W81" i="65"/>
  <c r="V81" i="65"/>
  <c r="U81" i="65"/>
  <c r="Z76" i="65"/>
  <c r="Y76" i="65"/>
  <c r="X76" i="65"/>
  <c r="W76" i="65"/>
  <c r="V76" i="65"/>
  <c r="U76" i="65"/>
  <c r="Z75" i="65"/>
  <c r="Y75" i="65"/>
  <c r="X75" i="65"/>
  <c r="W75" i="65"/>
  <c r="V75" i="65"/>
  <c r="U75" i="65"/>
  <c r="Z74" i="65"/>
  <c r="Y74" i="65"/>
  <c r="X74" i="65"/>
  <c r="W74" i="65"/>
  <c r="V74" i="65"/>
  <c r="U74" i="65"/>
  <c r="Z73" i="65"/>
  <c r="Y73" i="65"/>
  <c r="X73" i="65"/>
  <c r="W73" i="65"/>
  <c r="V73" i="65"/>
  <c r="U73" i="65"/>
  <c r="Z72" i="65"/>
  <c r="Y72" i="65"/>
  <c r="X72" i="65"/>
  <c r="W72" i="65"/>
  <c r="V72" i="65"/>
  <c r="U72" i="65"/>
  <c r="Z71" i="65"/>
  <c r="Y71" i="65"/>
  <c r="X71" i="65"/>
  <c r="W71" i="65"/>
  <c r="V71" i="65"/>
  <c r="U71" i="65"/>
  <c r="B71" i="65"/>
  <c r="V70" i="65"/>
  <c r="U70" i="65"/>
  <c r="B70" i="65"/>
  <c r="B69" i="65"/>
  <c r="B68" i="65"/>
  <c r="V67" i="65"/>
  <c r="U67" i="65"/>
  <c r="B67" i="65"/>
  <c r="V66" i="65"/>
  <c r="U66" i="65"/>
  <c r="Z65" i="65"/>
  <c r="Y65" i="65"/>
  <c r="X65" i="65"/>
  <c r="W65" i="65"/>
  <c r="V65" i="65"/>
  <c r="U65" i="65"/>
  <c r="Z64" i="65"/>
  <c r="Y64" i="65"/>
  <c r="X64" i="65"/>
  <c r="W64" i="65"/>
  <c r="V64" i="65"/>
  <c r="U64" i="65"/>
  <c r="Z63" i="65"/>
  <c r="Y63" i="65"/>
  <c r="X63" i="65"/>
  <c r="W63" i="65"/>
  <c r="V63" i="65"/>
  <c r="U63" i="65"/>
  <c r="B63" i="65"/>
  <c r="Z62" i="65"/>
  <c r="Y62" i="65"/>
  <c r="X62" i="65"/>
  <c r="V62" i="65"/>
  <c r="U62" i="65"/>
  <c r="B62" i="65"/>
  <c r="B61" i="65"/>
  <c r="B60" i="65"/>
  <c r="Z59" i="65"/>
  <c r="X59" i="65"/>
  <c r="W59" i="65"/>
  <c r="V59" i="65"/>
  <c r="U59" i="65"/>
  <c r="B59" i="65"/>
  <c r="Z58" i="65"/>
  <c r="X58" i="65"/>
  <c r="W58" i="65"/>
  <c r="V58" i="65"/>
  <c r="U58" i="65"/>
  <c r="Z57" i="65"/>
  <c r="Y57" i="65"/>
  <c r="X57" i="65"/>
  <c r="W57" i="65"/>
  <c r="V57" i="65"/>
  <c r="U57" i="65"/>
  <c r="Z56" i="65"/>
  <c r="Y56" i="65"/>
  <c r="X56" i="65"/>
  <c r="W56" i="65"/>
  <c r="V56" i="65"/>
  <c r="U56" i="65"/>
  <c r="Z55" i="65"/>
  <c r="Y55" i="65"/>
  <c r="X55" i="65"/>
  <c r="W55" i="65"/>
  <c r="V55" i="65"/>
  <c r="U55" i="65"/>
  <c r="Z54" i="65"/>
  <c r="Y54" i="65"/>
  <c r="X54" i="65"/>
  <c r="W54" i="65"/>
  <c r="V54" i="65"/>
  <c r="U54" i="65"/>
  <c r="V53" i="65"/>
  <c r="U53" i="65"/>
  <c r="Y50" i="65"/>
  <c r="W50" i="65"/>
  <c r="V50" i="65"/>
  <c r="U50" i="65"/>
  <c r="Y49" i="65"/>
  <c r="W49" i="65"/>
  <c r="V49" i="65"/>
  <c r="U49" i="65"/>
  <c r="Y48" i="65"/>
  <c r="W48" i="65"/>
  <c r="V48" i="65"/>
  <c r="U48" i="65"/>
  <c r="Z47" i="65"/>
  <c r="Y47" i="65"/>
  <c r="X47" i="65"/>
  <c r="W47" i="65"/>
  <c r="V47" i="65"/>
  <c r="U47" i="65"/>
  <c r="Z46" i="65"/>
  <c r="Y46" i="65"/>
  <c r="X46" i="65"/>
  <c r="W46" i="65"/>
  <c r="U46" i="65"/>
  <c r="Z45" i="65"/>
  <c r="Y45" i="65"/>
  <c r="X45" i="65"/>
  <c r="W45" i="65"/>
  <c r="V45" i="65"/>
  <c r="U45" i="65"/>
  <c r="B43" i="65"/>
  <c r="B42" i="65"/>
  <c r="AT39" i="65"/>
  <c r="AS39" i="65"/>
  <c r="AR39" i="65"/>
  <c r="AQ39" i="65"/>
  <c r="AP39" i="65"/>
  <c r="AO39" i="65"/>
  <c r="AN39" i="65"/>
  <c r="AM39" i="65"/>
  <c r="AL39" i="65"/>
  <c r="AK39" i="65"/>
  <c r="AJ39" i="65"/>
  <c r="AI39" i="65"/>
  <c r="W39" i="65"/>
  <c r="U39" i="65"/>
  <c r="AH39" i="65" s="1"/>
  <c r="AV39" i="65" s="1"/>
  <c r="AT38" i="65"/>
  <c r="AS38" i="65"/>
  <c r="AR38" i="65"/>
  <c r="AQ38" i="65"/>
  <c r="AP38" i="65"/>
  <c r="AO38" i="65"/>
  <c r="AN38" i="65"/>
  <c r="AM38" i="65"/>
  <c r="AL38" i="65"/>
  <c r="AK38" i="65"/>
  <c r="AJ38" i="65"/>
  <c r="AI38" i="65"/>
  <c r="W38" i="65"/>
  <c r="U38" i="65"/>
  <c r="AH38" i="65" s="1"/>
  <c r="AV38" i="65" s="1"/>
  <c r="B38" i="65"/>
  <c r="AT37" i="65"/>
  <c r="AS37" i="65"/>
  <c r="AR37" i="65"/>
  <c r="AQ37" i="65"/>
  <c r="AP37" i="65"/>
  <c r="AO37" i="65"/>
  <c r="AN37" i="65"/>
  <c r="AM37" i="65"/>
  <c r="AL37" i="65"/>
  <c r="AK37" i="65"/>
  <c r="AJ37" i="65"/>
  <c r="AI37" i="65"/>
  <c r="W37" i="65"/>
  <c r="U37" i="65"/>
  <c r="AH37" i="65" s="1"/>
  <c r="AV37" i="65" s="1"/>
  <c r="B37" i="65"/>
  <c r="AT36" i="65"/>
  <c r="AS36" i="65"/>
  <c r="AR36" i="65"/>
  <c r="AQ36" i="65"/>
  <c r="AP36" i="65"/>
  <c r="AO36" i="65"/>
  <c r="AN36" i="65"/>
  <c r="AM36" i="65"/>
  <c r="AL36" i="65"/>
  <c r="AK36" i="65"/>
  <c r="AJ36" i="65"/>
  <c r="AI36" i="65"/>
  <c r="AH36" i="65"/>
  <c r="AV36" i="65" s="1"/>
  <c r="Y36" i="65"/>
  <c r="W36" i="65"/>
  <c r="B36" i="65"/>
  <c r="AT35" i="65"/>
  <c r="AS35" i="65"/>
  <c r="AR35" i="65"/>
  <c r="AQ35" i="65"/>
  <c r="AP35" i="65"/>
  <c r="AO35" i="65"/>
  <c r="AN35" i="65"/>
  <c r="AM35" i="65"/>
  <c r="AL35" i="65"/>
  <c r="AK35" i="65"/>
  <c r="AJ35" i="65"/>
  <c r="AI35" i="65"/>
  <c r="AH35" i="65"/>
  <c r="AV35" i="65" s="1"/>
  <c r="Y35" i="65"/>
  <c r="W35" i="65"/>
  <c r="B35" i="65"/>
  <c r="AT34" i="65"/>
  <c r="AS34" i="65"/>
  <c r="AR34" i="65"/>
  <c r="AQ34" i="65"/>
  <c r="AP34" i="65"/>
  <c r="AO34" i="65"/>
  <c r="AN34" i="65"/>
  <c r="AM34" i="65"/>
  <c r="AL34" i="65"/>
  <c r="AK34" i="65"/>
  <c r="AJ34" i="65"/>
  <c r="AI34" i="65"/>
  <c r="AH34" i="65"/>
  <c r="AV34" i="65" s="1"/>
  <c r="Y34" i="65"/>
  <c r="W34" i="65"/>
  <c r="B34" i="65"/>
  <c r="AZ33" i="65"/>
  <c r="AY33" i="65"/>
  <c r="AX33" i="65"/>
  <c r="AW33" i="65"/>
  <c r="AT33" i="65"/>
  <c r="AS33" i="65"/>
  <c r="AR33" i="65"/>
  <c r="AQ33" i="65"/>
  <c r="AP33" i="65"/>
  <c r="AO33" i="65"/>
  <c r="AN33" i="65"/>
  <c r="AM33" i="65"/>
  <c r="AL33" i="65"/>
  <c r="AK33" i="65"/>
  <c r="AJ33" i="65"/>
  <c r="AI33" i="65"/>
  <c r="AF33" i="65"/>
  <c r="AE33" i="65"/>
  <c r="AD33" i="65"/>
  <c r="AC33" i="65"/>
  <c r="AB33" i="65"/>
  <c r="AA33" i="65"/>
  <c r="Z33" i="65"/>
  <c r="Y33" i="65"/>
  <c r="X33" i="65"/>
  <c r="W33" i="65"/>
  <c r="V33" i="65"/>
  <c r="AZ32" i="65"/>
  <c r="AX32" i="65"/>
  <c r="AQ32" i="65"/>
  <c r="AM32" i="65"/>
  <c r="AI32" i="65"/>
  <c r="B29" i="65"/>
  <c r="B28" i="65"/>
  <c r="B27" i="65"/>
  <c r="Y26" i="65"/>
  <c r="X26" i="65"/>
  <c r="U26" i="65"/>
  <c r="D26" i="65"/>
  <c r="D33" i="65" s="1"/>
  <c r="Y25" i="65"/>
  <c r="X25" i="65"/>
  <c r="W25" i="65"/>
  <c r="V25" i="65"/>
  <c r="U25" i="65"/>
  <c r="Y24" i="65"/>
  <c r="X24" i="65"/>
  <c r="W24" i="65"/>
  <c r="V24" i="65"/>
  <c r="U24" i="65"/>
  <c r="B24" i="65"/>
  <c r="Y23" i="65"/>
  <c r="X23" i="65"/>
  <c r="W23" i="65"/>
  <c r="V23" i="65"/>
  <c r="U23" i="65"/>
  <c r="Y22" i="65"/>
  <c r="X22" i="65"/>
  <c r="W22" i="65"/>
  <c r="V22" i="65"/>
  <c r="U22" i="65"/>
  <c r="Y21" i="65"/>
  <c r="X21" i="65"/>
  <c r="W21" i="65"/>
  <c r="V21" i="65"/>
  <c r="U21" i="65"/>
  <c r="Y20" i="65"/>
  <c r="X20" i="65"/>
  <c r="W20" i="65"/>
  <c r="V20" i="65"/>
  <c r="U20" i="65"/>
  <c r="Y19" i="65"/>
  <c r="X19" i="65"/>
  <c r="W19" i="65"/>
  <c r="V19" i="65"/>
  <c r="U19" i="65"/>
  <c r="Y18" i="65"/>
  <c r="X18" i="65"/>
  <c r="W18" i="65"/>
  <c r="V18" i="65"/>
  <c r="U18" i="65"/>
  <c r="Y17" i="65"/>
  <c r="X17" i="65"/>
  <c r="W17" i="65"/>
  <c r="V17" i="65"/>
  <c r="U17" i="65"/>
  <c r="C17" i="65"/>
  <c r="Y16" i="65"/>
  <c r="X16" i="65"/>
  <c r="W16" i="65"/>
  <c r="V16" i="65"/>
  <c r="U16" i="65"/>
  <c r="Q16" i="65"/>
  <c r="P16" i="65"/>
  <c r="O16" i="65"/>
  <c r="N16" i="65"/>
  <c r="M16" i="65"/>
  <c r="L16" i="65"/>
  <c r="C16" i="65"/>
  <c r="Y15" i="65"/>
  <c r="Q15" i="65"/>
  <c r="P15" i="65"/>
  <c r="O15" i="65"/>
  <c r="N15" i="65"/>
  <c r="M15" i="65"/>
  <c r="L15" i="65"/>
  <c r="E15" i="65"/>
  <c r="D15" i="65"/>
  <c r="Y14" i="65"/>
  <c r="W14" i="65"/>
  <c r="V14" i="65"/>
  <c r="Q14" i="65"/>
  <c r="P14" i="65"/>
  <c r="O14" i="65"/>
  <c r="N14" i="65"/>
  <c r="M14" i="65"/>
  <c r="L14" i="65"/>
  <c r="Q13" i="65"/>
  <c r="P13" i="65"/>
  <c r="O13" i="65"/>
  <c r="N13" i="65"/>
  <c r="M13" i="65"/>
  <c r="L13" i="65"/>
  <c r="Q12" i="65"/>
  <c r="P12" i="65"/>
  <c r="O12" i="65"/>
  <c r="N12" i="65"/>
  <c r="M12" i="65"/>
  <c r="L12" i="65"/>
  <c r="C12" i="65"/>
  <c r="U11" i="65"/>
  <c r="Q11" i="65"/>
  <c r="P11" i="65"/>
  <c r="O11" i="65"/>
  <c r="N11" i="65"/>
  <c r="M11" i="65"/>
  <c r="C11" i="65"/>
  <c r="BC10" i="65"/>
  <c r="W10" i="65"/>
  <c r="U10" i="65"/>
  <c r="C10" i="65"/>
  <c r="BC9" i="65"/>
  <c r="U9" i="65"/>
  <c r="E9" i="65"/>
  <c r="D9" i="65"/>
  <c r="BC8" i="65"/>
  <c r="U8" i="65"/>
  <c r="P8" i="65"/>
  <c r="O8" i="65"/>
  <c r="N8" i="65"/>
  <c r="M8" i="65"/>
  <c r="L8" i="65"/>
  <c r="BC7" i="65"/>
  <c r="U7" i="65"/>
  <c r="P7" i="65"/>
  <c r="O7" i="65"/>
  <c r="N7" i="65"/>
  <c r="M7" i="65"/>
  <c r="L7" i="65"/>
  <c r="BG6" i="65"/>
  <c r="BE6" i="65"/>
  <c r="U6" i="65"/>
  <c r="P6" i="65"/>
  <c r="O6" i="65"/>
  <c r="N6" i="65"/>
  <c r="M6" i="65"/>
  <c r="L6" i="65"/>
  <c r="D83" i="45"/>
  <c r="C83" i="45"/>
  <c r="D82" i="45"/>
  <c r="D81" i="45"/>
  <c r="G80" i="45"/>
  <c r="E80" i="45"/>
  <c r="E82" i="45" s="1"/>
  <c r="D80" i="45"/>
  <c r="D79" i="45"/>
  <c r="G79" i="45" s="1"/>
  <c r="L77" i="45"/>
  <c r="C77" i="45"/>
  <c r="C66" i="45"/>
  <c r="C67" i="45" s="1"/>
  <c r="C64" i="45"/>
  <c r="L60" i="45"/>
  <c r="F60" i="45"/>
  <c r="L59" i="45"/>
  <c r="F59" i="45"/>
  <c r="L58" i="45"/>
  <c r="L64" i="45" s="1"/>
  <c r="F58" i="45"/>
  <c r="J57" i="45"/>
  <c r="F57" i="45"/>
  <c r="J56" i="45"/>
  <c r="F56" i="45"/>
  <c r="D56" i="45"/>
  <c r="D78" i="45" s="1"/>
  <c r="Q55" i="45"/>
  <c r="Q59" i="45" s="1"/>
  <c r="J55" i="45"/>
  <c r="J64" i="45" s="1"/>
  <c r="F55" i="45"/>
  <c r="D55" i="45"/>
  <c r="D77" i="45" s="1"/>
  <c r="Q45" i="45"/>
  <c r="H42" i="45"/>
  <c r="J42" i="45" s="1"/>
  <c r="C81" i="45" s="1"/>
  <c r="G42" i="45"/>
  <c r="E42" i="45"/>
  <c r="G41" i="45"/>
  <c r="J41" i="45" s="1"/>
  <c r="C80" i="45" s="1"/>
  <c r="J40" i="45"/>
  <c r="C82" i="45" s="1"/>
  <c r="G40" i="45"/>
  <c r="G38" i="45"/>
  <c r="J38" i="45" s="1"/>
  <c r="J37" i="45"/>
  <c r="C78" i="45" s="1"/>
  <c r="G37" i="45"/>
  <c r="G36" i="45"/>
  <c r="J36" i="45" s="1"/>
  <c r="C79" i="45" s="1"/>
  <c r="G35" i="45"/>
  <c r="J35" i="45" s="1"/>
  <c r="O200" i="69"/>
  <c r="O202" i="69" s="1"/>
  <c r="O204" i="69" s="1"/>
  <c r="O121" i="69"/>
  <c r="O123" i="69" s="1"/>
  <c r="O115" i="69"/>
  <c r="O117" i="69" s="1"/>
  <c r="J431" i="46"/>
  <c r="K431" i="46" s="1"/>
  <c r="P424" i="46"/>
  <c r="O424" i="46"/>
  <c r="N424" i="46"/>
  <c r="M424" i="46"/>
  <c r="E363" i="46"/>
  <c r="E361" i="46"/>
  <c r="D349" i="46"/>
  <c r="C76" i="65" s="1"/>
  <c r="I348" i="46"/>
  <c r="E329" i="46"/>
  <c r="E368" i="46" s="1"/>
  <c r="E314" i="46"/>
  <c r="E313" i="46"/>
  <c r="F313" i="46" s="1"/>
  <c r="D313" i="46"/>
  <c r="D311" i="46"/>
  <c r="D293" i="46"/>
  <c r="Q370" i="46" s="1"/>
  <c r="D279" i="46"/>
  <c r="E364" i="46" s="1"/>
  <c r="D275" i="46"/>
  <c r="F268" i="46"/>
  <c r="D268" i="46"/>
  <c r="L266" i="46"/>
  <c r="D266" i="46"/>
  <c r="G266" i="46" s="1"/>
  <c r="D262" i="46"/>
  <c r="D264" i="46" s="1"/>
  <c r="G267" i="46" s="1"/>
  <c r="H257" i="46"/>
  <c r="H256" i="46"/>
  <c r="I244" i="46"/>
  <c r="E244" i="46"/>
  <c r="W243" i="46"/>
  <c r="V243" i="46"/>
  <c r="U243" i="46"/>
  <c r="I243" i="46"/>
  <c r="E243" i="46"/>
  <c r="W242" i="46"/>
  <c r="V242" i="46"/>
  <c r="U242" i="46"/>
  <c r="G242" i="46"/>
  <c r="E328" i="46" s="1"/>
  <c r="E367" i="46" s="1"/>
  <c r="W241" i="46"/>
  <c r="V241" i="46"/>
  <c r="U241" i="46"/>
  <c r="G241" i="46"/>
  <c r="D274" i="46" s="1"/>
  <c r="W240" i="46"/>
  <c r="V240" i="46"/>
  <c r="U240" i="46"/>
  <c r="W239" i="46"/>
  <c r="V239" i="46"/>
  <c r="D267" i="46" s="1"/>
  <c r="U239" i="46"/>
  <c r="H225" i="46"/>
  <c r="F224" i="46"/>
  <c r="I210" i="46"/>
  <c r="I209" i="46"/>
  <c r="I208" i="46"/>
  <c r="F208" i="46"/>
  <c r="G213" i="46" s="1"/>
  <c r="J213" i="46" s="1"/>
  <c r="K213" i="46" s="1"/>
  <c r="M213" i="46" s="1"/>
  <c r="K187" i="46"/>
  <c r="G187" i="46"/>
  <c r="J186" i="46"/>
  <c r="I186" i="46"/>
  <c r="L181" i="46"/>
  <c r="J314" i="46" s="1"/>
  <c r="K181" i="46"/>
  <c r="J181" i="46"/>
  <c r="J187" i="46" s="1"/>
  <c r="I181" i="46"/>
  <c r="I187" i="46" s="1"/>
  <c r="H181" i="46"/>
  <c r="H187" i="46" s="1"/>
  <c r="L180" i="46"/>
  <c r="I180" i="46"/>
  <c r="H180" i="46"/>
  <c r="H186" i="46" s="1"/>
  <c r="G180" i="46"/>
  <c r="G186" i="46" s="1"/>
  <c r="O143" i="46"/>
  <c r="K134" i="46"/>
  <c r="K131" i="46"/>
  <c r="G131" i="46"/>
  <c r="U130" i="46"/>
  <c r="U138" i="46" s="1"/>
  <c r="U141" i="46" s="1"/>
  <c r="U142" i="46" s="1"/>
  <c r="S130" i="46"/>
  <c r="X129" i="46"/>
  <c r="L131" i="46" s="1"/>
  <c r="H313" i="46" s="1"/>
  <c r="V129" i="46"/>
  <c r="J131" i="46" s="1"/>
  <c r="U129" i="46"/>
  <c r="I131" i="46" s="1"/>
  <c r="T129" i="46"/>
  <c r="H131" i="46" s="1"/>
  <c r="W126" i="46"/>
  <c r="X125" i="46"/>
  <c r="W125" i="46"/>
  <c r="V125" i="46"/>
  <c r="U125" i="46"/>
  <c r="T125" i="46"/>
  <c r="S125" i="46"/>
  <c r="X123" i="46"/>
  <c r="V123" i="46"/>
  <c r="U123" i="46"/>
  <c r="U126" i="46" s="1"/>
  <c r="T123" i="46"/>
  <c r="S123" i="46"/>
  <c r="S126" i="46" s="1"/>
  <c r="X122" i="46"/>
  <c r="V122" i="46"/>
  <c r="T122" i="46"/>
  <c r="T130" i="46" s="1"/>
  <c r="L107" i="46"/>
  <c r="K107" i="46"/>
  <c r="J107" i="46"/>
  <c r="L102" i="46"/>
  <c r="L106" i="46" s="1"/>
  <c r="K102" i="46"/>
  <c r="J102" i="46"/>
  <c r="H102" i="46"/>
  <c r="K100" i="46"/>
  <c r="J100" i="46"/>
  <c r="H100" i="46"/>
  <c r="N122" i="46" s="1"/>
  <c r="O88" i="46"/>
  <c r="L88" i="46"/>
  <c r="D314" i="46" s="1"/>
  <c r="K88" i="46"/>
  <c r="J88" i="46"/>
  <c r="I88" i="46"/>
  <c r="K87" i="46"/>
  <c r="K106" i="46" s="1"/>
  <c r="J87" i="46"/>
  <c r="J106" i="46" s="1"/>
  <c r="I87" i="46"/>
  <c r="G87" i="46"/>
  <c r="K82" i="46"/>
  <c r="J82" i="46"/>
  <c r="I82" i="46"/>
  <c r="W80" i="46"/>
  <c r="X80" i="46" s="1"/>
  <c r="X79" i="46"/>
  <c r="W79" i="46"/>
  <c r="J63" i="46"/>
  <c r="I63" i="46"/>
  <c r="H88" i="46" s="1"/>
  <c r="H107" i="46" s="1"/>
  <c r="J62" i="46"/>
  <c r="I62" i="46"/>
  <c r="H87" i="46" s="1"/>
  <c r="H106" i="46" s="1"/>
  <c r="C517" i="46" s="1"/>
  <c r="C518" i="46" s="1"/>
  <c r="O31" i="46"/>
  <c r="G100" i="46" s="1"/>
  <c r="G102" i="46" s="1"/>
  <c r="O30" i="46"/>
  <c r="O29" i="46"/>
  <c r="I100" i="46" s="1"/>
  <c r="I102" i="46" s="1"/>
  <c r="O28" i="46"/>
  <c r="S21" i="46"/>
  <c r="N17" i="46"/>
  <c r="L7" i="46"/>
  <c r="K7" i="46"/>
  <c r="D7" i="46"/>
  <c r="N6" i="46"/>
  <c r="M7" i="46" s="1"/>
  <c r="D6" i="46"/>
  <c r="L19" i="10"/>
  <c r="I19" i="10"/>
  <c r="F19" i="10"/>
  <c r="X9" i="10"/>
  <c r="W9" i="10"/>
  <c r="V9" i="10"/>
  <c r="U9" i="10"/>
  <c r="E118" i="24"/>
  <c r="C118" i="24"/>
  <c r="C119" i="24" s="1"/>
  <c r="Z32" i="20"/>
  <c r="Y32" i="20"/>
  <c r="X32" i="20"/>
  <c r="W32" i="20"/>
  <c r="V32" i="20"/>
  <c r="S30" i="20"/>
  <c r="V24" i="20"/>
  <c r="W24" i="20" s="1"/>
  <c r="V23" i="20"/>
  <c r="V22" i="20"/>
  <c r="O12" i="20"/>
  <c r="AJ8" i="20"/>
  <c r="AN7" i="20"/>
  <c r="AH7" i="20"/>
  <c r="AK7" i="20" s="1"/>
  <c r="U6" i="20"/>
  <c r="AN5" i="20"/>
  <c r="AH5" i="20"/>
  <c r="AK5" i="20" s="1"/>
  <c r="AN3" i="20"/>
  <c r="AH3" i="20"/>
  <c r="T106" i="22"/>
  <c r="R106" i="22"/>
  <c r="R105" i="22"/>
  <c r="T105" i="22" s="1"/>
  <c r="T104" i="22"/>
  <c r="R104" i="22"/>
  <c r="R97" i="22"/>
  <c r="T97" i="22" s="1"/>
  <c r="T96" i="22"/>
  <c r="R96" i="22"/>
  <c r="R95" i="22"/>
  <c r="T95" i="22" s="1"/>
  <c r="T90" i="22"/>
  <c r="R90" i="22"/>
  <c r="R89" i="22"/>
  <c r="T89" i="22" s="1"/>
  <c r="T88" i="22"/>
  <c r="R88" i="22"/>
  <c r="V72" i="22"/>
  <c r="V73" i="22" s="1"/>
  <c r="AA67" i="22"/>
  <c r="Y67" i="22"/>
  <c r="R67" i="22"/>
  <c r="P67" i="22"/>
  <c r="N67" i="22"/>
  <c r="Y66" i="22"/>
  <c r="X66" i="22"/>
  <c r="P66" i="22"/>
  <c r="O66" i="22"/>
  <c r="Y65" i="22"/>
  <c r="P65" i="22"/>
  <c r="Z64" i="22"/>
  <c r="Q64" i="22"/>
  <c r="AA63" i="22"/>
  <c r="Y63" i="22"/>
  <c r="R63" i="22"/>
  <c r="P63" i="22"/>
  <c r="N63" i="22"/>
  <c r="Z58" i="22"/>
  <c r="Y58" i="22"/>
  <c r="Q58" i="22"/>
  <c r="P58" i="22"/>
  <c r="Z57" i="22"/>
  <c r="Q57" i="22"/>
  <c r="R56" i="22"/>
  <c r="N56" i="22"/>
  <c r="Z55" i="22"/>
  <c r="X55" i="22"/>
  <c r="Q55" i="22"/>
  <c r="O55" i="22"/>
  <c r="Z54" i="22"/>
  <c r="Y54" i="22"/>
  <c r="Q54" i="22"/>
  <c r="P54" i="22"/>
  <c r="H50" i="22"/>
  <c r="W72" i="22" s="1"/>
  <c r="W73" i="22" s="1"/>
  <c r="G50" i="22"/>
  <c r="F50" i="22"/>
  <c r="U72" i="22" s="1"/>
  <c r="U73" i="22" s="1"/>
  <c r="E50" i="22"/>
  <c r="T72" i="22" s="1"/>
  <c r="T73" i="22" s="1"/>
  <c r="D50" i="22"/>
  <c r="S72" i="22" s="1"/>
  <c r="S73" i="22" s="1"/>
  <c r="Y42" i="22"/>
  <c r="Y45" i="22" s="1"/>
  <c r="P42" i="22"/>
  <c r="P45" i="22" s="1"/>
  <c r="P44" i="22" s="1"/>
  <c r="AA41" i="22"/>
  <c r="AA66" i="22" s="1"/>
  <c r="Z41" i="22"/>
  <c r="Y41" i="22"/>
  <c r="Y64" i="22" s="1"/>
  <c r="X41" i="22"/>
  <c r="X65" i="22" s="1"/>
  <c r="R41" i="22"/>
  <c r="R66" i="22" s="1"/>
  <c r="Q41" i="22"/>
  <c r="P41" i="22"/>
  <c r="P64" i="22" s="1"/>
  <c r="O41" i="22"/>
  <c r="O65" i="22" s="1"/>
  <c r="N41" i="22"/>
  <c r="N66" i="22" s="1"/>
  <c r="AA40" i="22"/>
  <c r="Z40" i="22"/>
  <c r="Z56" i="22" s="1"/>
  <c r="Y40" i="22"/>
  <c r="Y57" i="22" s="1"/>
  <c r="X40" i="22"/>
  <c r="X58" i="22" s="1"/>
  <c r="R40" i="22"/>
  <c r="Q40" i="22"/>
  <c r="Q56" i="22" s="1"/>
  <c r="P40" i="22"/>
  <c r="P57" i="22" s="1"/>
  <c r="O40" i="22"/>
  <c r="O58" i="22" s="1"/>
  <c r="N40" i="22"/>
  <c r="W36" i="22"/>
  <c r="AA33" i="22"/>
  <c r="O33" i="22"/>
  <c r="N33" i="22"/>
  <c r="Y32" i="22"/>
  <c r="X32" i="22"/>
  <c r="O32" i="22"/>
  <c r="AA31" i="22"/>
  <c r="R31" i="22"/>
  <c r="Q31" i="22"/>
  <c r="P31" i="22"/>
  <c r="AA30" i="22"/>
  <c r="X30" i="22"/>
  <c r="Q30" i="22"/>
  <c r="O30" i="22"/>
  <c r="AA20" i="22"/>
  <c r="AA32" i="22" s="1"/>
  <c r="Z20" i="22"/>
  <c r="Z31" i="22" s="1"/>
  <c r="Y20" i="22"/>
  <c r="Y31" i="22" s="1"/>
  <c r="X20" i="22"/>
  <c r="U20" i="22"/>
  <c r="R20" i="22"/>
  <c r="R33" i="22" s="1"/>
  <c r="Q20" i="22"/>
  <c r="P20" i="22"/>
  <c r="O20" i="22"/>
  <c r="O31" i="22" s="1"/>
  <c r="N20" i="22"/>
  <c r="N30" i="22" s="1"/>
  <c r="L20" i="22"/>
  <c r="L23" i="22" s="1"/>
  <c r="R13" i="22"/>
  <c r="P13" i="22"/>
  <c r="O13" i="22"/>
  <c r="R12" i="22"/>
  <c r="O12" i="22"/>
  <c r="R10" i="22"/>
  <c r="P10" i="22"/>
  <c r="O10" i="22"/>
  <c r="N10" i="22"/>
  <c r="Q9" i="22"/>
  <c r="P9" i="22"/>
  <c r="O9" i="22"/>
  <c r="R8" i="22"/>
  <c r="Q8" i="22"/>
  <c r="P8" i="22"/>
  <c r="O8" i="22"/>
  <c r="N8" i="22"/>
  <c r="E5" i="22"/>
  <c r="C459" i="32"/>
  <c r="C463" i="32" s="1"/>
  <c r="C452" i="32"/>
  <c r="C446" i="32"/>
  <c r="C440" i="32"/>
  <c r="C434" i="32"/>
  <c r="C428" i="32"/>
  <c r="C422" i="32"/>
  <c r="E416" i="32"/>
  <c r="C397" i="32"/>
  <c r="C394" i="32"/>
  <c r="C391" i="32"/>
  <c r="E387" i="32"/>
  <c r="E377" i="32"/>
  <c r="E376" i="32"/>
  <c r="E366" i="32"/>
  <c r="C361" i="32"/>
  <c r="E356" i="32"/>
  <c r="E345" i="32"/>
  <c r="B345" i="32"/>
  <c r="E344" i="32"/>
  <c r="B344" i="32"/>
  <c r="B343" i="32"/>
  <c r="B335" i="32"/>
  <c r="B334" i="32"/>
  <c r="B333" i="32"/>
  <c r="C326" i="32"/>
  <c r="C460" i="32" s="1"/>
  <c r="C465" i="32" s="1"/>
  <c r="D325" i="32"/>
  <c r="C325" i="32"/>
  <c r="C324" i="32"/>
  <c r="D323" i="32"/>
  <c r="C323" i="32"/>
  <c r="C322" i="32"/>
  <c r="D316" i="32"/>
  <c r="E316" i="32" s="1"/>
  <c r="C316" i="32"/>
  <c r="C387" i="32" s="1"/>
  <c r="D315" i="32"/>
  <c r="C315" i="32"/>
  <c r="E314" i="32"/>
  <c r="D314" i="32"/>
  <c r="C314" i="32"/>
  <c r="C385" i="32" s="1"/>
  <c r="D313" i="32"/>
  <c r="C313" i="32"/>
  <c r="E312" i="32"/>
  <c r="D312" i="32"/>
  <c r="C312" i="32"/>
  <c r="C383" i="32" s="1"/>
  <c r="D311" i="32"/>
  <c r="C311" i="32"/>
  <c r="D310" i="32"/>
  <c r="C310" i="32"/>
  <c r="E309" i="32"/>
  <c r="C309" i="32"/>
  <c r="C380" i="32" s="1"/>
  <c r="D306" i="32"/>
  <c r="C306" i="32"/>
  <c r="C377" i="32" s="1"/>
  <c r="D305" i="32"/>
  <c r="C305" i="32"/>
  <c r="C376" i="32" s="1"/>
  <c r="E304" i="32"/>
  <c r="D304" i="32"/>
  <c r="C304" i="32"/>
  <c r="C375" i="32" s="1"/>
  <c r="D303" i="32"/>
  <c r="C303" i="32"/>
  <c r="C374" i="32" s="1"/>
  <c r="E302" i="32"/>
  <c r="D302" i="32"/>
  <c r="C455" i="32" s="1"/>
  <c r="C302" i="32"/>
  <c r="C373" i="32" s="1"/>
  <c r="D301" i="32"/>
  <c r="C301" i="32"/>
  <c r="C372" i="32" s="1"/>
  <c r="D300" i="32"/>
  <c r="C453" i="32" s="1"/>
  <c r="C300" i="32"/>
  <c r="C299" i="32"/>
  <c r="D296" i="32"/>
  <c r="C296" i="32"/>
  <c r="E295" i="32"/>
  <c r="D295" i="32"/>
  <c r="C295" i="32"/>
  <c r="C366" i="32" s="1"/>
  <c r="D294" i="32"/>
  <c r="C294" i="32"/>
  <c r="E293" i="32"/>
  <c r="D293" i="32"/>
  <c r="C450" i="32" s="1"/>
  <c r="C293" i="32"/>
  <c r="C364" i="32" s="1"/>
  <c r="D292" i="32"/>
  <c r="C449" i="32" s="1"/>
  <c r="C292" i="32"/>
  <c r="D291" i="32"/>
  <c r="C448" i="32" s="1"/>
  <c r="C291" i="32"/>
  <c r="E290" i="32"/>
  <c r="D290" i="32"/>
  <c r="C447" i="32" s="1"/>
  <c r="C290" i="32"/>
  <c r="C289" i="32"/>
  <c r="E289" i="32" s="1"/>
  <c r="D285" i="32"/>
  <c r="C285" i="32"/>
  <c r="D284" i="32"/>
  <c r="C284" i="32"/>
  <c r="C355" i="32" s="1"/>
  <c r="D283" i="32"/>
  <c r="C283" i="32"/>
  <c r="E283" i="32" s="1"/>
  <c r="D282" i="32"/>
  <c r="C282" i="32"/>
  <c r="D281" i="32"/>
  <c r="C281" i="32"/>
  <c r="E281" i="32" s="1"/>
  <c r="D280" i="32"/>
  <c r="C280" i="32"/>
  <c r="D279" i="32"/>
  <c r="C279" i="32"/>
  <c r="C278" i="32"/>
  <c r="D275" i="32"/>
  <c r="C275" i="32"/>
  <c r="C345" i="32" s="1"/>
  <c r="D274" i="32"/>
  <c r="C274" i="32"/>
  <c r="C344" i="32" s="1"/>
  <c r="D273" i="32"/>
  <c r="C273" i="32"/>
  <c r="D272" i="32"/>
  <c r="C272" i="32"/>
  <c r="C342" i="32" s="1"/>
  <c r="C413" i="32" s="1"/>
  <c r="D271" i="32"/>
  <c r="C271" i="32"/>
  <c r="C341" i="32" s="1"/>
  <c r="C412" i="32" s="1"/>
  <c r="D270" i="32"/>
  <c r="C270" i="32"/>
  <c r="C340" i="32" s="1"/>
  <c r="D269" i="32"/>
  <c r="C269" i="32"/>
  <c r="C339" i="32" s="1"/>
  <c r="C410" i="32" s="1"/>
  <c r="C268" i="32"/>
  <c r="D265" i="32"/>
  <c r="C265" i="32"/>
  <c r="E265" i="32" s="1"/>
  <c r="D264" i="32"/>
  <c r="C264" i="32"/>
  <c r="D263" i="32"/>
  <c r="C263" i="32"/>
  <c r="D262" i="32"/>
  <c r="C262" i="32"/>
  <c r="D261" i="32"/>
  <c r="C261" i="32"/>
  <c r="C331" i="32" s="1"/>
  <c r="C405" i="32" s="1"/>
  <c r="D260" i="32"/>
  <c r="C260" i="32"/>
  <c r="D259" i="32"/>
  <c r="C259" i="32"/>
  <c r="C329" i="32" s="1"/>
  <c r="C403" i="32" s="1"/>
  <c r="E258" i="32"/>
  <c r="C258" i="32"/>
  <c r="C328" i="32" s="1"/>
  <c r="C402" i="32" s="1"/>
  <c r="AS232" i="32"/>
  <c r="AS231" i="32"/>
  <c r="AS230" i="32"/>
  <c r="AS229" i="32"/>
  <c r="BB222" i="32"/>
  <c r="AM222" i="32"/>
  <c r="BB220" i="32"/>
  <c r="AQ220" i="32"/>
  <c r="BJ219" i="32"/>
  <c r="AU219" i="32"/>
  <c r="AM219" i="32"/>
  <c r="BJ218" i="32"/>
  <c r="AU218" i="32"/>
  <c r="AM218" i="32"/>
  <c r="BB217" i="32"/>
  <c r="BK216" i="32"/>
  <c r="BJ216" i="32"/>
  <c r="BF216" i="32"/>
  <c r="BD216" i="32"/>
  <c r="AW216" i="32"/>
  <c r="AV216" i="32"/>
  <c r="AR216" i="32"/>
  <c r="AQ216" i="32"/>
  <c r="AM216" i="32"/>
  <c r="BF212" i="32"/>
  <c r="BF222" i="32" s="1"/>
  <c r="BB212" i="32"/>
  <c r="AQ212" i="32"/>
  <c r="AQ222" i="32" s="1"/>
  <c r="AM212" i="32"/>
  <c r="BB211" i="32"/>
  <c r="BB221" i="32" s="1"/>
  <c r="AM211" i="32"/>
  <c r="AM221" i="32" s="1"/>
  <c r="BJ210" i="32"/>
  <c r="BJ220" i="32" s="1"/>
  <c r="BB210" i="32"/>
  <c r="AU210" i="32"/>
  <c r="AU220" i="32" s="1"/>
  <c r="AM210" i="32"/>
  <c r="AM220" i="32" s="1"/>
  <c r="BJ209" i="32"/>
  <c r="BB209" i="32"/>
  <c r="BB219" i="32" s="1"/>
  <c r="AU209" i="32"/>
  <c r="AM209" i="32"/>
  <c r="BJ208" i="32"/>
  <c r="BF208" i="32"/>
  <c r="BF218" i="32" s="1"/>
  <c r="BB208" i="32"/>
  <c r="BB218" i="32" s="1"/>
  <c r="AU208" i="32"/>
  <c r="AQ208" i="32"/>
  <c r="AQ218" i="32" s="1"/>
  <c r="AM208" i="32"/>
  <c r="BJ207" i="32"/>
  <c r="BJ217" i="32" s="1"/>
  <c r="BF207" i="32"/>
  <c r="BF217" i="32" s="1"/>
  <c r="BB207" i="32"/>
  <c r="AU207" i="32"/>
  <c r="AU217" i="32" s="1"/>
  <c r="AM207" i="32"/>
  <c r="AM217" i="32" s="1"/>
  <c r="BL206" i="32"/>
  <c r="BL216" i="32" s="1"/>
  <c r="BK206" i="32"/>
  <c r="BJ206" i="32"/>
  <c r="BH206" i="32"/>
  <c r="BH216" i="32" s="1"/>
  <c r="BG206" i="32"/>
  <c r="BG216" i="32" s="1"/>
  <c r="BF206" i="32"/>
  <c r="BD206" i="32"/>
  <c r="BC206" i="32"/>
  <c r="BC216" i="32" s="1"/>
  <c r="BB206" i="32"/>
  <c r="BB216" i="32" s="1"/>
  <c r="AW206" i="32"/>
  <c r="AV206" i="32"/>
  <c r="AU206" i="32"/>
  <c r="AU216" i="32" s="1"/>
  <c r="AS206" i="32"/>
  <c r="AS216" i="32" s="1"/>
  <c r="AR206" i="32"/>
  <c r="AQ206" i="32"/>
  <c r="AO206" i="32"/>
  <c r="AO216" i="32" s="1"/>
  <c r="AN206" i="32"/>
  <c r="AN216" i="32" s="1"/>
  <c r="AM206" i="32"/>
  <c r="BS202" i="32"/>
  <c r="BR202" i="32"/>
  <c r="BQ202" i="32"/>
  <c r="BP202" i="32"/>
  <c r="BO202" i="32"/>
  <c r="BN202" i="32"/>
  <c r="BF202" i="32"/>
  <c r="AQ202" i="32"/>
  <c r="BS201" i="32"/>
  <c r="BR201" i="32"/>
  <c r="BQ201" i="32"/>
  <c r="BP201" i="32"/>
  <c r="BO201" i="32"/>
  <c r="BN201" i="32"/>
  <c r="BF201" i="32"/>
  <c r="BF211" i="32" s="1"/>
  <c r="BF221" i="32" s="1"/>
  <c r="AQ201" i="32"/>
  <c r="AQ211" i="32" s="1"/>
  <c r="AQ221" i="32" s="1"/>
  <c r="BN200" i="32"/>
  <c r="BF200" i="32"/>
  <c r="BF210" i="32" s="1"/>
  <c r="BF220" i="32" s="1"/>
  <c r="AQ200" i="32"/>
  <c r="AQ210" i="32" s="1"/>
  <c r="BS199" i="32"/>
  <c r="BR199" i="32"/>
  <c r="BQ199" i="32"/>
  <c r="BP199" i="32"/>
  <c r="BO199" i="32"/>
  <c r="BN199" i="32"/>
  <c r="BF199" i="32"/>
  <c r="BF209" i="32" s="1"/>
  <c r="BF219" i="32" s="1"/>
  <c r="AQ199" i="32"/>
  <c r="AQ209" i="32" s="1"/>
  <c r="AQ219" i="32" s="1"/>
  <c r="BN198" i="32"/>
  <c r="BF198" i="32"/>
  <c r="AQ198" i="32"/>
  <c r="CG197" i="32"/>
  <c r="CF197" i="32"/>
  <c r="CE197" i="32"/>
  <c r="CC197" i="32"/>
  <c r="BS197" i="32"/>
  <c r="BR197" i="32"/>
  <c r="BQ197" i="32"/>
  <c r="BP197" i="32"/>
  <c r="BO197" i="32"/>
  <c r="BN197" i="32"/>
  <c r="BF197" i="32"/>
  <c r="AQ197" i="32"/>
  <c r="AQ207" i="32" s="1"/>
  <c r="AQ217" i="32" s="1"/>
  <c r="CG196" i="32"/>
  <c r="CF196" i="32"/>
  <c r="CE196" i="32"/>
  <c r="BN196" i="32"/>
  <c r="CG195" i="32"/>
  <c r="CF195" i="32"/>
  <c r="CE195" i="32"/>
  <c r="BS195" i="32"/>
  <c r="BR195" i="32"/>
  <c r="BQ195" i="32"/>
  <c r="BP195" i="32"/>
  <c r="BO195" i="32"/>
  <c r="BN195" i="32"/>
  <c r="CG194" i="32"/>
  <c r="CF194" i="32"/>
  <c r="CE194" i="32"/>
  <c r="BN194" i="32"/>
  <c r="CG193" i="32"/>
  <c r="CF193" i="32"/>
  <c r="CE193" i="32"/>
  <c r="CC193" i="32"/>
  <c r="BS193" i="32"/>
  <c r="BR193" i="32"/>
  <c r="BQ193" i="32"/>
  <c r="BP193" i="32"/>
  <c r="BO193" i="32"/>
  <c r="BN193" i="32"/>
  <c r="CG192" i="32"/>
  <c r="CF192" i="32"/>
  <c r="CE192" i="32"/>
  <c r="BN192" i="32"/>
  <c r="BS191" i="32"/>
  <c r="BR191" i="32"/>
  <c r="BQ191" i="32"/>
  <c r="BP191" i="32"/>
  <c r="BO191" i="32"/>
  <c r="BN191" i="32"/>
  <c r="BB191" i="32"/>
  <c r="CG190" i="32"/>
  <c r="CF190" i="32"/>
  <c r="CF191" i="32" s="1"/>
  <c r="BN190" i="32"/>
  <c r="BB190" i="32"/>
  <c r="CG189" i="32"/>
  <c r="CG191" i="32" s="1"/>
  <c r="CF189" i="32"/>
  <c r="CE189" i="32"/>
  <c r="BS189" i="32"/>
  <c r="BR189" i="32"/>
  <c r="BQ189" i="32"/>
  <c r="BP189" i="32"/>
  <c r="BO189" i="32"/>
  <c r="BN189" i="32"/>
  <c r="BB189" i="32"/>
  <c r="CG188" i="32"/>
  <c r="CF188" i="32"/>
  <c r="CE188" i="32"/>
  <c r="BU188" i="32"/>
  <c r="BN188" i="32"/>
  <c r="AQ188" i="32"/>
  <c r="BF188" i="32" s="1"/>
  <c r="CM187" i="32"/>
  <c r="CG187" i="32"/>
  <c r="CF187" i="32"/>
  <c r="CE187" i="32"/>
  <c r="CA187" i="32"/>
  <c r="CA186" i="32" s="1"/>
  <c r="BS187" i="32"/>
  <c r="BR187" i="32"/>
  <c r="BQ187" i="32"/>
  <c r="BP187" i="32"/>
  <c r="BO187" i="32"/>
  <c r="BN187" i="32"/>
  <c r="CG186" i="32"/>
  <c r="CF186" i="32"/>
  <c r="CF185" i="32" s="1"/>
  <c r="CE186" i="32"/>
  <c r="BN186" i="32"/>
  <c r="CG185" i="32"/>
  <c r="BS185" i="32"/>
  <c r="BR185" i="32"/>
  <c r="BQ185" i="32"/>
  <c r="BP185" i="32"/>
  <c r="BO185" i="32"/>
  <c r="BN185" i="32"/>
  <c r="CI184" i="32"/>
  <c r="CG184" i="32"/>
  <c r="CF184" i="32"/>
  <c r="CE184" i="32"/>
  <c r="BN184" i="32"/>
  <c r="BB184" i="32"/>
  <c r="CI183" i="32"/>
  <c r="CG183" i="32"/>
  <c r="CF183" i="32"/>
  <c r="CE183" i="32"/>
  <c r="CB183" i="32"/>
  <c r="BS183" i="32"/>
  <c r="BR183" i="32"/>
  <c r="BQ183" i="32"/>
  <c r="BP183" i="32"/>
  <c r="BO183" i="32"/>
  <c r="BN183" i="32"/>
  <c r="BG183" i="32"/>
  <c r="AR211" i="32" s="1"/>
  <c r="BC183" i="32"/>
  <c r="AR207" i="32" s="1"/>
  <c r="BB183" i="32"/>
  <c r="CI182" i="32"/>
  <c r="CG182" i="32"/>
  <c r="CF182" i="32"/>
  <c r="CE182" i="32"/>
  <c r="BV182" i="32"/>
  <c r="BN182" i="32"/>
  <c r="BG182" i="32"/>
  <c r="AR201" i="32" s="1"/>
  <c r="BG201" i="32" s="1"/>
  <c r="BC182" i="32"/>
  <c r="AR197" i="32" s="1"/>
  <c r="BG197" i="32" s="1"/>
  <c r="BB182" i="32"/>
  <c r="CQ181" i="32"/>
  <c r="CP181" i="32"/>
  <c r="CO181" i="32"/>
  <c r="CC181" i="32"/>
  <c r="CM181" i="32" s="1"/>
  <c r="BS181" i="32"/>
  <c r="BR181" i="32"/>
  <c r="BQ181" i="32"/>
  <c r="BP181" i="32"/>
  <c r="BO181" i="32"/>
  <c r="BS180" i="32"/>
  <c r="BR180" i="32"/>
  <c r="BQ180" i="32"/>
  <c r="BP180" i="32"/>
  <c r="BO180" i="32"/>
  <c r="BN180" i="32"/>
  <c r="BB177" i="32"/>
  <c r="BG176" i="32"/>
  <c r="AN211" i="32" s="1"/>
  <c r="BC176" i="32"/>
  <c r="AN207" i="32" s="1"/>
  <c r="BB176" i="32"/>
  <c r="BF175" i="32"/>
  <c r="AN200" i="32" s="1"/>
  <c r="BC200" i="32" s="1"/>
  <c r="BB175" i="32"/>
  <c r="BB173" i="32"/>
  <c r="BI170" i="32"/>
  <c r="AU170" i="32"/>
  <c r="AT170" i="32"/>
  <c r="AS170" i="32"/>
  <c r="AR170" i="32"/>
  <c r="CD197" i="32" s="1"/>
  <c r="AQ170" i="32"/>
  <c r="AP170" i="32"/>
  <c r="CB197" i="32" s="1"/>
  <c r="AO170" i="32"/>
  <c r="CA197" i="32" s="1"/>
  <c r="AN170" i="32"/>
  <c r="BZ197" i="32" s="1"/>
  <c r="AM170" i="32"/>
  <c r="BN169" i="32"/>
  <c r="BI169" i="32"/>
  <c r="AU169" i="32"/>
  <c r="AT169" i="32"/>
  <c r="AS169" i="32"/>
  <c r="AR169" i="32"/>
  <c r="CD196" i="32" s="1"/>
  <c r="AQ169" i="32"/>
  <c r="CC196" i="32" s="1"/>
  <c r="AP169" i="32"/>
  <c r="CB196" i="32" s="1"/>
  <c r="AO169" i="32"/>
  <c r="CA196" i="32" s="1"/>
  <c r="AN169" i="32"/>
  <c r="BZ196" i="32" s="1"/>
  <c r="AM169" i="32"/>
  <c r="BN168" i="32"/>
  <c r="BI168" i="32"/>
  <c r="AU168" i="32"/>
  <c r="AT168" i="32"/>
  <c r="AS168" i="32"/>
  <c r="AR168" i="32"/>
  <c r="CD195" i="32" s="1"/>
  <c r="AQ168" i="32"/>
  <c r="CC195" i="32" s="1"/>
  <c r="AP168" i="32"/>
  <c r="CB195" i="32" s="1"/>
  <c r="AO168" i="32"/>
  <c r="CA195" i="32" s="1"/>
  <c r="AN168" i="32"/>
  <c r="BZ195" i="32" s="1"/>
  <c r="AM168" i="32"/>
  <c r="BN167" i="32"/>
  <c r="BI167" i="32"/>
  <c r="AU167" i="32"/>
  <c r="AT167" i="32"/>
  <c r="AS167" i="32"/>
  <c r="AR167" i="32"/>
  <c r="CD194" i="32" s="1"/>
  <c r="AQ167" i="32"/>
  <c r="CC194" i="32" s="1"/>
  <c r="AP167" i="32"/>
  <c r="CB194" i="32" s="1"/>
  <c r="AO167" i="32"/>
  <c r="CA194" i="32" s="1"/>
  <c r="AN167" i="32"/>
  <c r="BZ194" i="32" s="1"/>
  <c r="AM167" i="32"/>
  <c r="BN166" i="32"/>
  <c r="BI166" i="32"/>
  <c r="AU166" i="32"/>
  <c r="AT166" i="32"/>
  <c r="AS166" i="32"/>
  <c r="AR166" i="32"/>
  <c r="CD193" i="32" s="1"/>
  <c r="AQ166" i="32"/>
  <c r="AP166" i="32"/>
  <c r="CB193" i="32" s="1"/>
  <c r="AO166" i="32"/>
  <c r="CA193" i="32" s="1"/>
  <c r="AN166" i="32"/>
  <c r="BZ193" i="32" s="1"/>
  <c r="AM166" i="32"/>
  <c r="BN165" i="32"/>
  <c r="BI165" i="32"/>
  <c r="AU165" i="32"/>
  <c r="AT165" i="32"/>
  <c r="AS165" i="32"/>
  <c r="AR165" i="32"/>
  <c r="CD192" i="32" s="1"/>
  <c r="AQ165" i="32"/>
  <c r="CC192" i="32" s="1"/>
  <c r="AP165" i="32"/>
  <c r="CB192" i="32" s="1"/>
  <c r="AO165" i="32"/>
  <c r="CA192" i="32" s="1"/>
  <c r="AN165" i="32"/>
  <c r="BZ192" i="32" s="1"/>
  <c r="AM165" i="32"/>
  <c r="BN164" i="32"/>
  <c r="BI164" i="32"/>
  <c r="AU164" i="32"/>
  <c r="AT164" i="32"/>
  <c r="AS164" i="32"/>
  <c r="AR164" i="32"/>
  <c r="CD189" i="32" s="1"/>
  <c r="AQ164" i="32"/>
  <c r="CC189" i="32" s="1"/>
  <c r="AP164" i="32"/>
  <c r="AO164" i="32"/>
  <c r="CA189" i="32" s="1"/>
  <c r="AN164" i="32"/>
  <c r="BZ189" i="32" s="1"/>
  <c r="AM164" i="32"/>
  <c r="BN163" i="32"/>
  <c r="BI163" i="32"/>
  <c r="AU163" i="32"/>
  <c r="AT163" i="32"/>
  <c r="AS163" i="32"/>
  <c r="AR163" i="32"/>
  <c r="CD188" i="32" s="1"/>
  <c r="AQ163" i="32"/>
  <c r="CC188" i="32" s="1"/>
  <c r="AP163" i="32"/>
  <c r="CB188" i="32" s="1"/>
  <c r="AO163" i="32"/>
  <c r="CA188" i="32" s="1"/>
  <c r="AN163" i="32"/>
  <c r="BZ188" i="32" s="1"/>
  <c r="AM163" i="32"/>
  <c r="CC162" i="32"/>
  <c r="BN162" i="32"/>
  <c r="BI162" i="32"/>
  <c r="AU162" i="32"/>
  <c r="AT162" i="32"/>
  <c r="AS162" i="32"/>
  <c r="AR162" i="32"/>
  <c r="CD187" i="32" s="1"/>
  <c r="AQ162" i="32"/>
  <c r="AP162" i="32"/>
  <c r="AO162" i="32"/>
  <c r="AN162" i="32"/>
  <c r="BZ187" i="32" s="1"/>
  <c r="BZ186" i="32" s="1"/>
  <c r="AM162" i="32"/>
  <c r="BN161" i="32"/>
  <c r="BI161" i="32"/>
  <c r="AU161" i="32"/>
  <c r="AT161" i="32"/>
  <c r="AS161" i="32"/>
  <c r="AR161" i="32"/>
  <c r="CD184" i="32" s="1"/>
  <c r="AQ161" i="32"/>
  <c r="CC184" i="32" s="1"/>
  <c r="AP161" i="32"/>
  <c r="CB184" i="32" s="1"/>
  <c r="AO161" i="32"/>
  <c r="CA184" i="32" s="1"/>
  <c r="AN161" i="32"/>
  <c r="BZ184" i="32" s="1"/>
  <c r="AM161" i="32"/>
  <c r="CC160" i="32"/>
  <c r="BN160" i="32"/>
  <c r="BI160" i="32"/>
  <c r="AU160" i="32"/>
  <c r="AT160" i="32"/>
  <c r="AS160" i="32"/>
  <c r="AR160" i="32"/>
  <c r="CD183" i="32" s="1"/>
  <c r="AQ160" i="32"/>
  <c r="CC183" i="32" s="1"/>
  <c r="AP160" i="32"/>
  <c r="AO160" i="32"/>
  <c r="CA183" i="32" s="1"/>
  <c r="AN160" i="32"/>
  <c r="BZ183" i="32" s="1"/>
  <c r="AM160" i="32"/>
  <c r="BZ159" i="32"/>
  <c r="BN159" i="32"/>
  <c r="BI159" i="32"/>
  <c r="AU159" i="32"/>
  <c r="AT159" i="32"/>
  <c r="AS159" i="32"/>
  <c r="AR159" i="32"/>
  <c r="AQ159" i="32"/>
  <c r="AP159" i="32"/>
  <c r="AO159" i="32"/>
  <c r="AN159" i="32"/>
  <c r="AM159" i="32"/>
  <c r="BN158" i="32"/>
  <c r="BI158" i="32"/>
  <c r="AU158" i="32"/>
  <c r="AT158" i="32"/>
  <c r="AS158" i="32"/>
  <c r="AR158" i="32"/>
  <c r="CD182" i="32" s="1"/>
  <c r="AQ158" i="32"/>
  <c r="AP158" i="32"/>
  <c r="AO158" i="32"/>
  <c r="AN158" i="32"/>
  <c r="BZ182" i="32" s="1"/>
  <c r="AM158" i="32"/>
  <c r="BN157" i="32"/>
  <c r="AU157" i="32"/>
  <c r="AT157" i="32"/>
  <c r="AS157" i="32"/>
  <c r="AR157" i="32"/>
  <c r="CD181" i="32" s="1"/>
  <c r="CN181" i="32" s="1"/>
  <c r="CN187" i="32" s="1"/>
  <c r="AP157" i="32"/>
  <c r="AP188" i="32" s="1"/>
  <c r="BE188" i="32" s="1"/>
  <c r="AO157" i="32"/>
  <c r="AN157" i="32"/>
  <c r="AM157" i="32"/>
  <c r="AM188" i="32" s="1"/>
  <c r="BB188" i="32" s="1"/>
  <c r="BN156" i="32"/>
  <c r="BN155" i="32"/>
  <c r="BN154" i="32"/>
  <c r="BT153" i="32"/>
  <c r="BS153" i="32"/>
  <c r="BR153" i="32"/>
  <c r="BQ153" i="32"/>
  <c r="BP153" i="32"/>
  <c r="BO153" i="32"/>
  <c r="BN153" i="32"/>
  <c r="BJ153" i="32"/>
  <c r="BI153" i="32"/>
  <c r="BH153" i="32"/>
  <c r="BG153" i="32"/>
  <c r="BF153" i="32"/>
  <c r="BE153" i="32"/>
  <c r="BD153" i="32"/>
  <c r="BC153" i="32"/>
  <c r="AW153" i="32"/>
  <c r="AV153" i="32"/>
  <c r="AU153" i="32"/>
  <c r="CF163" i="32" s="1"/>
  <c r="AT153" i="32"/>
  <c r="CE163" i="32" s="1"/>
  <c r="AS153" i="32"/>
  <c r="CD163" i="32" s="1"/>
  <c r="AR153" i="32"/>
  <c r="CC163" i="32" s="1"/>
  <c r="AQ153" i="32"/>
  <c r="CB163" i="32" s="1"/>
  <c r="AP153" i="32"/>
  <c r="CA163" i="32" s="1"/>
  <c r="AO153" i="32"/>
  <c r="BZ163" i="32" s="1"/>
  <c r="AN153" i="32"/>
  <c r="BY163" i="32" s="1"/>
  <c r="AM153" i="32"/>
  <c r="BT152" i="32"/>
  <c r="BS152" i="32"/>
  <c r="BR152" i="32"/>
  <c r="BQ152" i="32"/>
  <c r="BP152" i="32"/>
  <c r="BO152" i="32"/>
  <c r="BN152" i="32"/>
  <c r="BK152" i="32"/>
  <c r="AX152" i="32"/>
  <c r="AW152" i="32"/>
  <c r="AV152" i="32"/>
  <c r="AU152" i="32"/>
  <c r="AT152" i="32"/>
  <c r="CE162" i="32" s="1"/>
  <c r="AS152" i="32"/>
  <c r="CD162" i="32" s="1"/>
  <c r="AR152" i="32"/>
  <c r="AQ152" i="32"/>
  <c r="CB162" i="32" s="1"/>
  <c r="AP152" i="32"/>
  <c r="CA162" i="32" s="1"/>
  <c r="AO152" i="32"/>
  <c r="BZ162" i="32" s="1"/>
  <c r="AN152" i="32"/>
  <c r="BY162" i="32" s="1"/>
  <c r="AM152" i="32"/>
  <c r="CC151" i="32"/>
  <c r="BT151" i="32"/>
  <c r="BS151" i="32"/>
  <c r="BR151" i="32"/>
  <c r="BQ151" i="32"/>
  <c r="BP151" i="32"/>
  <c r="BO151" i="32"/>
  <c r="BN151" i="32"/>
  <c r="BK151" i="32"/>
  <c r="BE184" i="32" s="1"/>
  <c r="AR219" i="32" s="1"/>
  <c r="AX151" i="32"/>
  <c r="AW151" i="32"/>
  <c r="AV151" i="32"/>
  <c r="AU151" i="32"/>
  <c r="CF161" i="32" s="1"/>
  <c r="AT151" i="32"/>
  <c r="CE161" i="32" s="1"/>
  <c r="AS151" i="32"/>
  <c r="CD161" i="32" s="1"/>
  <c r="AR151" i="32"/>
  <c r="CC161" i="32" s="1"/>
  <c r="AQ151" i="32"/>
  <c r="CB161" i="32" s="1"/>
  <c r="AP151" i="32"/>
  <c r="CA161" i="32" s="1"/>
  <c r="AO151" i="32"/>
  <c r="BZ161" i="32" s="1"/>
  <c r="AN151" i="32"/>
  <c r="BY161" i="32" s="1"/>
  <c r="AM151" i="32"/>
  <c r="BT150" i="32"/>
  <c r="BS150" i="32"/>
  <c r="BR150" i="32"/>
  <c r="BQ150" i="32"/>
  <c r="BP150" i="32"/>
  <c r="BO150" i="32"/>
  <c r="BN150" i="32"/>
  <c r="BK150" i="32"/>
  <c r="AX150" i="32"/>
  <c r="AW150" i="32"/>
  <c r="AV150" i="32"/>
  <c r="AU150" i="32"/>
  <c r="AT150" i="32"/>
  <c r="CE160" i="32" s="1"/>
  <c r="AS150" i="32"/>
  <c r="CD160" i="32" s="1"/>
  <c r="AR150" i="32"/>
  <c r="AQ150" i="32"/>
  <c r="CB160" i="32" s="1"/>
  <c r="AP150" i="32"/>
  <c r="CA160" i="32" s="1"/>
  <c r="AO150" i="32"/>
  <c r="BZ160" i="32" s="1"/>
  <c r="AN150" i="32"/>
  <c r="BY160" i="32" s="1"/>
  <c r="AM150" i="32"/>
  <c r="CZ149" i="32"/>
  <c r="CY149" i="32"/>
  <c r="CI149" i="32"/>
  <c r="BT149" i="32"/>
  <c r="BS149" i="32"/>
  <c r="BR149" i="32"/>
  <c r="BQ149" i="32"/>
  <c r="BP149" i="32"/>
  <c r="BO149" i="32"/>
  <c r="BN149" i="32"/>
  <c r="BK149" i="32"/>
  <c r="AX149" i="32"/>
  <c r="AW149" i="32"/>
  <c r="AV149" i="32"/>
  <c r="AZ149" i="32" s="1"/>
  <c r="AU149" i="32"/>
  <c r="CF159" i="32" s="1"/>
  <c r="AT149" i="32"/>
  <c r="CE159" i="32" s="1"/>
  <c r="AS149" i="32"/>
  <c r="CD159" i="32" s="1"/>
  <c r="AR149" i="32"/>
  <c r="CC159" i="32" s="1"/>
  <c r="AQ149" i="32"/>
  <c r="CB159" i="32" s="1"/>
  <c r="AP149" i="32"/>
  <c r="CA159" i="32" s="1"/>
  <c r="AO149" i="32"/>
  <c r="AN149" i="32"/>
  <c r="BY159" i="32" s="1"/>
  <c r="AM149" i="32"/>
  <c r="CZ148" i="32"/>
  <c r="CY148" i="32"/>
  <c r="CI148" i="32"/>
  <c r="BT148" i="32"/>
  <c r="BS148" i="32"/>
  <c r="BR148" i="32"/>
  <c r="BQ148" i="32"/>
  <c r="BP148" i="32"/>
  <c r="BO148" i="32"/>
  <c r="BK148" i="32"/>
  <c r="AY148" i="32"/>
  <c r="AX148" i="32"/>
  <c r="AW148" i="32"/>
  <c r="AV148" i="32"/>
  <c r="AU148" i="32"/>
  <c r="CF158" i="32" s="1"/>
  <c r="AT148" i="32"/>
  <c r="CE158" i="32" s="1"/>
  <c r="AS148" i="32"/>
  <c r="CD158" i="32" s="1"/>
  <c r="AR148" i="32"/>
  <c r="CC158" i="32" s="1"/>
  <c r="AQ148" i="32"/>
  <c r="CB158" i="32" s="1"/>
  <c r="AP148" i="32"/>
  <c r="CA158" i="32" s="1"/>
  <c r="AO148" i="32"/>
  <c r="BZ158" i="32" s="1"/>
  <c r="AN148" i="32"/>
  <c r="BY158" i="32" s="1"/>
  <c r="AM148" i="32"/>
  <c r="CZ147" i="32"/>
  <c r="CY147" i="32"/>
  <c r="CI147" i="32"/>
  <c r="CF147" i="32"/>
  <c r="CQ146" i="32" s="1"/>
  <c r="CB147" i="32"/>
  <c r="CM146" i="32" s="1"/>
  <c r="BW147" i="32"/>
  <c r="BK147" i="32"/>
  <c r="AX147" i="32"/>
  <c r="AW147" i="32"/>
  <c r="AV147" i="32"/>
  <c r="AU147" i="32"/>
  <c r="AT147" i="32"/>
  <c r="CE155" i="32" s="1"/>
  <c r="AS147" i="32"/>
  <c r="CD155" i="32" s="1"/>
  <c r="CD156" i="32" s="1"/>
  <c r="AR147" i="32"/>
  <c r="CC155" i="32" s="1"/>
  <c r="CC156" i="32" s="1"/>
  <c r="CC157" i="32" s="1"/>
  <c r="AQ147" i="32"/>
  <c r="AP147" i="32"/>
  <c r="AO147" i="32"/>
  <c r="AN147" i="32"/>
  <c r="BY155" i="32" s="1"/>
  <c r="BY156" i="32" s="1"/>
  <c r="BY157" i="32" s="1"/>
  <c r="AM147" i="32"/>
  <c r="BK146" i="32"/>
  <c r="AX146" i="32"/>
  <c r="AW146" i="32"/>
  <c r="AV146" i="32"/>
  <c r="AU146" i="32"/>
  <c r="CF154" i="32" s="1"/>
  <c r="AT146" i="32"/>
  <c r="CE154" i="32" s="1"/>
  <c r="AS146" i="32"/>
  <c r="CD154" i="32" s="1"/>
  <c r="AR146" i="32"/>
  <c r="CC154" i="32" s="1"/>
  <c r="AQ146" i="32"/>
  <c r="CB154" i="32" s="1"/>
  <c r="AP146" i="32"/>
  <c r="CA154" i="32" s="1"/>
  <c r="AO146" i="32"/>
  <c r="BZ154" i="32" s="1"/>
  <c r="AN146" i="32"/>
  <c r="BY154" i="32" s="1"/>
  <c r="AM146" i="32"/>
  <c r="BT145" i="32"/>
  <c r="BS145" i="32"/>
  <c r="BR145" i="32"/>
  <c r="BQ145" i="32"/>
  <c r="BP145" i="32"/>
  <c r="BO145" i="32"/>
  <c r="BK145" i="32"/>
  <c r="BF183" i="32" s="1"/>
  <c r="AR210" i="32" s="1"/>
  <c r="AY145" i="32"/>
  <c r="AX145" i="32"/>
  <c r="AW145" i="32"/>
  <c r="AV145" i="32"/>
  <c r="AU145" i="32"/>
  <c r="AT145" i="32"/>
  <c r="CE153" i="32" s="1"/>
  <c r="CE152" i="32" s="1"/>
  <c r="AS145" i="32"/>
  <c r="AR145" i="32"/>
  <c r="CC153" i="32" s="1"/>
  <c r="CC152" i="32" s="1"/>
  <c r="AQ145" i="32"/>
  <c r="CB153" i="32" s="1"/>
  <c r="AP145" i="32"/>
  <c r="AO145" i="32"/>
  <c r="AN145" i="32"/>
  <c r="BY153" i="32" s="1"/>
  <c r="BY152" i="32" s="1"/>
  <c r="AM145" i="32"/>
  <c r="BT144" i="32"/>
  <c r="BS144" i="32"/>
  <c r="BR144" i="32"/>
  <c r="BQ144" i="32"/>
  <c r="BP144" i="32"/>
  <c r="BO144" i="32"/>
  <c r="BK144" i="32"/>
  <c r="AY144" i="32"/>
  <c r="AX144" i="32"/>
  <c r="AW144" i="32"/>
  <c r="AV144" i="32"/>
  <c r="AU144" i="32"/>
  <c r="CF150" i="32" s="1"/>
  <c r="AT144" i="32"/>
  <c r="CE150" i="32" s="1"/>
  <c r="AS144" i="32"/>
  <c r="CD150" i="32" s="1"/>
  <c r="AR144" i="32"/>
  <c r="CC150" i="32" s="1"/>
  <c r="AQ144" i="32"/>
  <c r="CB150" i="32" s="1"/>
  <c r="AP144" i="32"/>
  <c r="CA150" i="32" s="1"/>
  <c r="AO144" i="32"/>
  <c r="BZ150" i="32" s="1"/>
  <c r="AN144" i="32"/>
  <c r="BY150" i="32" s="1"/>
  <c r="AM144" i="32"/>
  <c r="BK143" i="32"/>
  <c r="AX143" i="32"/>
  <c r="AW143" i="32"/>
  <c r="AV143" i="32"/>
  <c r="AU143" i="32"/>
  <c r="AT143" i="32"/>
  <c r="CE149" i="32" s="1"/>
  <c r="AS143" i="32"/>
  <c r="CD149" i="32" s="1"/>
  <c r="AR143" i="32"/>
  <c r="CC149" i="32" s="1"/>
  <c r="AQ143" i="32"/>
  <c r="CB149" i="32" s="1"/>
  <c r="AP143" i="32"/>
  <c r="CA149" i="32" s="1"/>
  <c r="AO143" i="32"/>
  <c r="BZ149" i="32" s="1"/>
  <c r="AN143" i="32"/>
  <c r="BY149" i="32" s="1"/>
  <c r="AM143" i="32"/>
  <c r="BT142" i="32"/>
  <c r="BS142" i="32"/>
  <c r="BR142" i="32"/>
  <c r="BQ142" i="32"/>
  <c r="BP142" i="32"/>
  <c r="BO142" i="32"/>
  <c r="BK142" i="32"/>
  <c r="AX142" i="32"/>
  <c r="AW142" i="32"/>
  <c r="AV142" i="32"/>
  <c r="AU142" i="32"/>
  <c r="AT142" i="32"/>
  <c r="AS142" i="32"/>
  <c r="AR142" i="32"/>
  <c r="AQ142" i="32"/>
  <c r="AP142" i="32"/>
  <c r="AO142" i="32"/>
  <c r="BZ148" i="32" s="1"/>
  <c r="AN142" i="32"/>
  <c r="AM142" i="32"/>
  <c r="BK141" i="32"/>
  <c r="BF182" i="32" s="1"/>
  <c r="AR200" i="32" s="1"/>
  <c r="BG200" i="32" s="1"/>
  <c r="AY141" i="32"/>
  <c r="AX141" i="32"/>
  <c r="AW141" i="32"/>
  <c r="AV141" i="32"/>
  <c r="AU141" i="32"/>
  <c r="AT141" i="32"/>
  <c r="CE148" i="32" s="1"/>
  <c r="AS141" i="32"/>
  <c r="AR141" i="32"/>
  <c r="AQ141" i="32"/>
  <c r="AP141" i="32"/>
  <c r="CA148" i="32" s="1"/>
  <c r="AO141" i="32"/>
  <c r="AN141" i="32"/>
  <c r="AM141" i="32"/>
  <c r="BT140" i="32"/>
  <c r="BS140" i="32"/>
  <c r="BR140" i="32"/>
  <c r="BQ140" i="32"/>
  <c r="BP140" i="32"/>
  <c r="BO140" i="32"/>
  <c r="AX140" i="32"/>
  <c r="AW140" i="32"/>
  <c r="AV140" i="32"/>
  <c r="AU140" i="32"/>
  <c r="AT140" i="32"/>
  <c r="AS140" i="32"/>
  <c r="AS181" i="32" s="1"/>
  <c r="BH181" i="32" s="1"/>
  <c r="AR140" i="32"/>
  <c r="AR181" i="32" s="1"/>
  <c r="BG181" i="32" s="1"/>
  <c r="AQ140" i="32"/>
  <c r="AQ181" i="32" s="1"/>
  <c r="BF181" i="32" s="1"/>
  <c r="AP140" i="32"/>
  <c r="AP181" i="32" s="1"/>
  <c r="BE181" i="32" s="1"/>
  <c r="AO140" i="32"/>
  <c r="AO181" i="32" s="1"/>
  <c r="BD181" i="32" s="1"/>
  <c r="AN140" i="32"/>
  <c r="AN181" i="32" s="1"/>
  <c r="BC181" i="32" s="1"/>
  <c r="AM140" i="32"/>
  <c r="AM181" i="32" s="1"/>
  <c r="BB181" i="32" s="1"/>
  <c r="CD139" i="32"/>
  <c r="BT138" i="32"/>
  <c r="BS138" i="32"/>
  <c r="BR138" i="32"/>
  <c r="BQ138" i="32"/>
  <c r="BP138" i="32"/>
  <c r="BO138" i="32"/>
  <c r="BZ137" i="32"/>
  <c r="CB136" i="32"/>
  <c r="BT136" i="32"/>
  <c r="BS136" i="32"/>
  <c r="BR136" i="32"/>
  <c r="BQ136" i="32"/>
  <c r="BP136" i="32"/>
  <c r="BO136" i="32"/>
  <c r="BJ136" i="32"/>
  <c r="BI136" i="32"/>
  <c r="BH136" i="32"/>
  <c r="BG136" i="32"/>
  <c r="BF136" i="32"/>
  <c r="BE136" i="32"/>
  <c r="BD136" i="32"/>
  <c r="BC136" i="32"/>
  <c r="AX136" i="32"/>
  <c r="AW136" i="32"/>
  <c r="AV136" i="32"/>
  <c r="AU136" i="32"/>
  <c r="AT136" i="32"/>
  <c r="CE139" i="32" s="1"/>
  <c r="AS136" i="32"/>
  <c r="AR136" i="32"/>
  <c r="CC139" i="32" s="1"/>
  <c r="AQ136" i="32"/>
  <c r="CB139" i="32" s="1"/>
  <c r="AP136" i="32"/>
  <c r="CA139" i="32" s="1"/>
  <c r="AO136" i="32"/>
  <c r="BZ139" i="32" s="1"/>
  <c r="AN136" i="32"/>
  <c r="BY139" i="32" s="1"/>
  <c r="AM136" i="32"/>
  <c r="BK135" i="32"/>
  <c r="AY135" i="32"/>
  <c r="AX135" i="32"/>
  <c r="AW135" i="32"/>
  <c r="AV135" i="32"/>
  <c r="AU135" i="32"/>
  <c r="CF138" i="32" s="1"/>
  <c r="AT135" i="32"/>
  <c r="CE138" i="32" s="1"/>
  <c r="AS135" i="32"/>
  <c r="CD138" i="32" s="1"/>
  <c r="AR135" i="32"/>
  <c r="CC138" i="32" s="1"/>
  <c r="AQ135" i="32"/>
  <c r="CB138" i="32" s="1"/>
  <c r="AP135" i="32"/>
  <c r="CA138" i="32" s="1"/>
  <c r="AO135" i="32"/>
  <c r="BZ138" i="32" s="1"/>
  <c r="AN135" i="32"/>
  <c r="BY138" i="32" s="1"/>
  <c r="AM135" i="32"/>
  <c r="BT134" i="32"/>
  <c r="BS134" i="32"/>
  <c r="BR134" i="32"/>
  <c r="BQ134" i="32"/>
  <c r="BP134" i="32"/>
  <c r="BO134" i="32"/>
  <c r="BK134" i="32"/>
  <c r="AX134" i="32"/>
  <c r="AW134" i="32"/>
  <c r="AV134" i="32"/>
  <c r="AU134" i="32"/>
  <c r="AT134" i="32"/>
  <c r="CE137" i="32" s="1"/>
  <c r="AS134" i="32"/>
  <c r="CD137" i="32" s="1"/>
  <c r="AR134" i="32"/>
  <c r="CC137" i="32" s="1"/>
  <c r="AQ134" i="32"/>
  <c r="CB137" i="32" s="1"/>
  <c r="AP134" i="32"/>
  <c r="CA137" i="32" s="1"/>
  <c r="AO134" i="32"/>
  <c r="AN134" i="32"/>
  <c r="BY137" i="32" s="1"/>
  <c r="AM134" i="32"/>
  <c r="BK133" i="32"/>
  <c r="AX133" i="32"/>
  <c r="AW133" i="32"/>
  <c r="AV133" i="32"/>
  <c r="AZ133" i="32" s="1"/>
  <c r="AU133" i="32"/>
  <c r="CF136" i="32" s="1"/>
  <c r="AT133" i="32"/>
  <c r="CE136" i="32" s="1"/>
  <c r="AS133" i="32"/>
  <c r="CD136" i="32" s="1"/>
  <c r="AR133" i="32"/>
  <c r="CC136" i="32" s="1"/>
  <c r="AQ133" i="32"/>
  <c r="AP133" i="32"/>
  <c r="CA136" i="32" s="1"/>
  <c r="AO133" i="32"/>
  <c r="BZ136" i="32" s="1"/>
  <c r="AN133" i="32"/>
  <c r="BY136" i="32" s="1"/>
  <c r="AM133" i="32"/>
  <c r="DA132" i="32"/>
  <c r="CZ132" i="32"/>
  <c r="CI132" i="32"/>
  <c r="BT132" i="32"/>
  <c r="BS132" i="32"/>
  <c r="BR132" i="32"/>
  <c r="BQ132" i="32"/>
  <c r="BP132" i="32"/>
  <c r="BO132" i="32"/>
  <c r="BK132" i="32"/>
  <c r="AY132" i="32"/>
  <c r="AX132" i="32"/>
  <c r="AW132" i="32"/>
  <c r="AV132" i="32"/>
  <c r="AU132" i="32"/>
  <c r="AT132" i="32"/>
  <c r="CE135" i="32" s="1"/>
  <c r="AS132" i="32"/>
  <c r="CD135" i="32" s="1"/>
  <c r="AR132" i="32"/>
  <c r="CC135" i="32" s="1"/>
  <c r="AQ132" i="32"/>
  <c r="CB135" i="32" s="1"/>
  <c r="AP132" i="32"/>
  <c r="CA135" i="32" s="1"/>
  <c r="AO132" i="32"/>
  <c r="BZ135" i="32" s="1"/>
  <c r="AN132" i="32"/>
  <c r="BY135" i="32" s="1"/>
  <c r="AM132" i="32"/>
  <c r="DA131" i="32"/>
  <c r="CZ131" i="32"/>
  <c r="CI131" i="32"/>
  <c r="BZ131" i="32"/>
  <c r="BK131" i="32"/>
  <c r="AX131" i="32"/>
  <c r="AW131" i="32"/>
  <c r="AV131" i="32"/>
  <c r="AU131" i="32"/>
  <c r="AT131" i="32"/>
  <c r="CE134" i="32" s="1"/>
  <c r="AS131" i="32"/>
  <c r="CD134" i="32" s="1"/>
  <c r="AR131" i="32"/>
  <c r="CC134" i="32" s="1"/>
  <c r="AQ131" i="32"/>
  <c r="CB134" i="32" s="1"/>
  <c r="AP131" i="32"/>
  <c r="CA134" i="32" s="1"/>
  <c r="AO131" i="32"/>
  <c r="BZ134" i="32" s="1"/>
  <c r="AN131" i="32"/>
  <c r="BY134" i="32" s="1"/>
  <c r="AM131" i="32"/>
  <c r="DA130" i="32"/>
  <c r="CZ130" i="32"/>
  <c r="CI130" i="32"/>
  <c r="CA130" i="32"/>
  <c r="BT130" i="32"/>
  <c r="BS130" i="32"/>
  <c r="BR130" i="32"/>
  <c r="BQ130" i="32"/>
  <c r="BP130" i="32"/>
  <c r="BO130" i="32"/>
  <c r="BK130" i="32"/>
  <c r="AX130" i="32"/>
  <c r="AW130" i="32"/>
  <c r="AV130" i="32"/>
  <c r="AZ130" i="32" s="1"/>
  <c r="AU130" i="32"/>
  <c r="CF131" i="32" s="1"/>
  <c r="AT130" i="32"/>
  <c r="CE131" i="32" s="1"/>
  <c r="AS130" i="32"/>
  <c r="AR130" i="32"/>
  <c r="AQ130" i="32"/>
  <c r="AP130" i="32"/>
  <c r="AO130" i="32"/>
  <c r="AN130" i="32"/>
  <c r="AM130" i="32"/>
  <c r="DA129" i="32"/>
  <c r="BK129" i="32"/>
  <c r="AX129" i="32"/>
  <c r="AW129" i="32"/>
  <c r="AV129" i="32"/>
  <c r="AU129" i="32"/>
  <c r="CF130" i="32" s="1"/>
  <c r="AT129" i="32"/>
  <c r="CE130" i="32" s="1"/>
  <c r="AS129" i="32"/>
  <c r="CD130" i="32" s="1"/>
  <c r="AR129" i="32"/>
  <c r="CC130" i="32" s="1"/>
  <c r="AQ129" i="32"/>
  <c r="CB130" i="32" s="1"/>
  <c r="AP129" i="32"/>
  <c r="AO129" i="32"/>
  <c r="BZ130" i="32" s="1"/>
  <c r="AN129" i="32"/>
  <c r="BY130" i="32" s="1"/>
  <c r="AM129" i="32"/>
  <c r="BT128" i="32"/>
  <c r="BS128" i="32"/>
  <c r="BR128" i="32"/>
  <c r="BQ128" i="32"/>
  <c r="BP128" i="32"/>
  <c r="BO128" i="32"/>
  <c r="BK128" i="32"/>
  <c r="BF176" i="32" s="1"/>
  <c r="AN210" i="32" s="1"/>
  <c r="AX128" i="32"/>
  <c r="AW128" i="32"/>
  <c r="AV128" i="32"/>
  <c r="AU128" i="32"/>
  <c r="AZ128" i="32" s="1"/>
  <c r="AT128" i="32"/>
  <c r="CE129" i="32" s="1"/>
  <c r="AS128" i="32"/>
  <c r="AR128" i="32"/>
  <c r="AQ128" i="32"/>
  <c r="AP128" i="32"/>
  <c r="AO128" i="32"/>
  <c r="AN128" i="32"/>
  <c r="BY129" i="32" s="1"/>
  <c r="AM128" i="32"/>
  <c r="BK127" i="32"/>
  <c r="AY127" i="32"/>
  <c r="AX127" i="32"/>
  <c r="AW127" i="32"/>
  <c r="AV127" i="32"/>
  <c r="AU127" i="32"/>
  <c r="CF126" i="32" s="1"/>
  <c r="AT127" i="32"/>
  <c r="CE126" i="32" s="1"/>
  <c r="AS127" i="32"/>
  <c r="CD126" i="32" s="1"/>
  <c r="AR127" i="32"/>
  <c r="AQ127" i="32"/>
  <c r="CB126" i="32" s="1"/>
  <c r="AP127" i="32"/>
  <c r="CA126" i="32" s="1"/>
  <c r="AO127" i="32"/>
  <c r="BZ126" i="32" s="1"/>
  <c r="AN127" i="32"/>
  <c r="AM127" i="32"/>
  <c r="CC126" i="32"/>
  <c r="BY126" i="32"/>
  <c r="BT126" i="32"/>
  <c r="BS126" i="32"/>
  <c r="BR126" i="32"/>
  <c r="BQ126" i="32"/>
  <c r="BP126" i="32"/>
  <c r="BO126" i="32"/>
  <c r="BK126" i="32"/>
  <c r="AY126" i="32"/>
  <c r="AX126" i="32"/>
  <c r="AW126" i="32"/>
  <c r="AV126" i="32"/>
  <c r="AU126" i="32"/>
  <c r="CF125" i="32" s="1"/>
  <c r="AT126" i="32"/>
  <c r="AS126" i="32"/>
  <c r="AR126" i="32"/>
  <c r="CC125" i="32" s="1"/>
  <c r="AQ126" i="32"/>
  <c r="CB125" i="32" s="1"/>
  <c r="AP126" i="32"/>
  <c r="AO126" i="32"/>
  <c r="AN126" i="32"/>
  <c r="BY125" i="32" s="1"/>
  <c r="AM126" i="32"/>
  <c r="CE125" i="32"/>
  <c r="CD125" i="32"/>
  <c r="CA125" i="32"/>
  <c r="BZ125" i="32"/>
  <c r="BK125" i="32"/>
  <c r="AX125" i="32"/>
  <c r="AW125" i="32"/>
  <c r="AV125" i="32"/>
  <c r="AU125" i="32"/>
  <c r="AT125" i="32"/>
  <c r="AS125" i="32"/>
  <c r="CD124" i="32" s="1"/>
  <c r="AR125" i="32"/>
  <c r="AQ125" i="32"/>
  <c r="AP125" i="32"/>
  <c r="AO125" i="32"/>
  <c r="AN125" i="32"/>
  <c r="AM125" i="32"/>
  <c r="BT124" i="32"/>
  <c r="BS124" i="32"/>
  <c r="BR124" i="32"/>
  <c r="BQ124" i="32"/>
  <c r="BP124" i="32"/>
  <c r="BO124" i="32"/>
  <c r="BK124" i="32"/>
  <c r="AX124" i="32"/>
  <c r="AW124" i="32"/>
  <c r="AV124" i="32"/>
  <c r="AZ124" i="32" s="1"/>
  <c r="AU124" i="32"/>
  <c r="CF124" i="32" s="1"/>
  <c r="AT124" i="32"/>
  <c r="CE124" i="32" s="1"/>
  <c r="AS124" i="32"/>
  <c r="AR124" i="32"/>
  <c r="CC124" i="32" s="1"/>
  <c r="AQ124" i="32"/>
  <c r="AP124" i="32"/>
  <c r="AO124" i="32"/>
  <c r="AN124" i="32"/>
  <c r="AM124" i="32"/>
  <c r="CO123" i="32"/>
  <c r="CO129" i="32" s="1"/>
  <c r="CK123" i="32"/>
  <c r="CK129" i="32" s="1"/>
  <c r="CI123" i="32"/>
  <c r="CF123" i="32"/>
  <c r="CQ123" i="32" s="1"/>
  <c r="CQ129" i="32" s="1"/>
  <c r="CE123" i="32"/>
  <c r="CD123" i="32"/>
  <c r="CD147" i="32" s="1"/>
  <c r="CO146" i="32" s="1"/>
  <c r="CC123" i="32"/>
  <c r="CN123" i="32" s="1"/>
  <c r="CN129" i="32" s="1"/>
  <c r="CB123" i="32"/>
  <c r="CM123" i="32" s="1"/>
  <c r="CM129" i="32" s="1"/>
  <c r="CA123" i="32"/>
  <c r="BZ123" i="32"/>
  <c r="BZ147" i="32" s="1"/>
  <c r="CK146" i="32" s="1"/>
  <c r="BY123" i="32"/>
  <c r="CJ123" i="32" s="1"/>
  <c r="CJ129" i="32" s="1"/>
  <c r="BQ123" i="32"/>
  <c r="AX123" i="32"/>
  <c r="AW123" i="32"/>
  <c r="AV123" i="32"/>
  <c r="AU123" i="32"/>
  <c r="AT123" i="32"/>
  <c r="AS123" i="32"/>
  <c r="AS174" i="32" s="1"/>
  <c r="BH174" i="32" s="1"/>
  <c r="AR123" i="32"/>
  <c r="AQ123" i="32"/>
  <c r="AP123" i="32"/>
  <c r="AP174" i="32" s="1"/>
  <c r="BE174" i="32" s="1"/>
  <c r="AO123" i="32"/>
  <c r="AO174" i="32" s="1"/>
  <c r="BD174" i="32" s="1"/>
  <c r="AN123" i="32"/>
  <c r="AM123" i="32"/>
  <c r="AM174" i="32" s="1"/>
  <c r="BB174" i="32" s="1"/>
  <c r="C112" i="32"/>
  <c r="N93" i="32" s="1"/>
  <c r="D111" i="32"/>
  <c r="E111" i="32" s="1"/>
  <c r="BV202" i="32" s="1"/>
  <c r="D110" i="32"/>
  <c r="D109" i="32"/>
  <c r="BU200" i="32" s="1"/>
  <c r="D108" i="32"/>
  <c r="BU199" i="32" s="1"/>
  <c r="D107" i="32"/>
  <c r="BU198" i="32" s="1"/>
  <c r="F106" i="32"/>
  <c r="D106" i="32"/>
  <c r="BU197" i="32" s="1"/>
  <c r="E105" i="32"/>
  <c r="BV196" i="32" s="1"/>
  <c r="D105" i="32"/>
  <c r="BU196" i="32" s="1"/>
  <c r="E104" i="32"/>
  <c r="BV195" i="32" s="1"/>
  <c r="D104" i="32"/>
  <c r="BU195" i="32" s="1"/>
  <c r="D103" i="32"/>
  <c r="E102" i="32"/>
  <c r="BV193" i="32" s="1"/>
  <c r="D102" i="32"/>
  <c r="BU193" i="32" s="1"/>
  <c r="D101" i="32"/>
  <c r="D100" i="32"/>
  <c r="D99" i="32"/>
  <c r="BU190" i="32" s="1"/>
  <c r="D98" i="32"/>
  <c r="BU189" i="32" s="1"/>
  <c r="D97" i="32"/>
  <c r="E97" i="32" s="1"/>
  <c r="BV188" i="32" s="1"/>
  <c r="E96" i="32"/>
  <c r="BV187" i="32" s="1"/>
  <c r="D96" i="32"/>
  <c r="BU187" i="32" s="1"/>
  <c r="D95" i="32"/>
  <c r="E94" i="32"/>
  <c r="BV185" i="32" s="1"/>
  <c r="D94" i="32"/>
  <c r="BU185" i="32" s="1"/>
  <c r="E93" i="32"/>
  <c r="BV184" i="32" s="1"/>
  <c r="D93" i="32"/>
  <c r="BU184" i="32" s="1"/>
  <c r="N92" i="32"/>
  <c r="E92" i="32"/>
  <c r="BV183" i="32" s="1"/>
  <c r="D92" i="32"/>
  <c r="BU183" i="32" s="1"/>
  <c r="C92" i="32"/>
  <c r="AC91" i="32"/>
  <c r="AD91" i="32" s="1"/>
  <c r="AE91" i="32" s="1"/>
  <c r="AF91" i="32" s="1"/>
  <c r="AG91" i="32" s="1"/>
  <c r="AH91" i="32" s="1"/>
  <c r="E91" i="32"/>
  <c r="D91" i="32"/>
  <c r="BU182" i="32" s="1"/>
  <c r="Z89" i="32"/>
  <c r="AA91" i="32" s="1"/>
  <c r="AB91" i="32" s="1"/>
  <c r="J78" i="32"/>
  <c r="J77" i="32"/>
  <c r="F111" i="32" s="1"/>
  <c r="J76" i="32"/>
  <c r="F110" i="32" s="1"/>
  <c r="J75" i="32"/>
  <c r="F108" i="32" s="1"/>
  <c r="J74" i="32"/>
  <c r="J73" i="32"/>
  <c r="F104" i="32" s="1"/>
  <c r="J72" i="32"/>
  <c r="J71" i="32"/>
  <c r="F100" i="32" s="1"/>
  <c r="J70" i="32"/>
  <c r="F98" i="32" s="1"/>
  <c r="J69" i="32"/>
  <c r="F96" i="32" s="1"/>
  <c r="X68" i="32"/>
  <c r="T68" i="32"/>
  <c r="J68" i="32"/>
  <c r="F94" i="32" s="1"/>
  <c r="I94" i="32" s="1"/>
  <c r="X67" i="32"/>
  <c r="W67" i="32"/>
  <c r="V67" i="32"/>
  <c r="U67" i="32"/>
  <c r="T67" i="32"/>
  <c r="S67" i="32"/>
  <c r="J67" i="32"/>
  <c r="F92" i="32" s="1"/>
  <c r="X66" i="32"/>
  <c r="W66" i="32"/>
  <c r="V66" i="32"/>
  <c r="T66" i="32"/>
  <c r="S66" i="32"/>
  <c r="J66" i="32"/>
  <c r="W65" i="32"/>
  <c r="V65" i="32"/>
  <c r="U65" i="32"/>
  <c r="T65" i="32"/>
  <c r="S65" i="32"/>
  <c r="M56" i="32"/>
  <c r="AY153" i="32" s="1"/>
  <c r="M55" i="32"/>
  <c r="AY152" i="32" s="1"/>
  <c r="M54" i="32"/>
  <c r="AY151" i="32" s="1"/>
  <c r="M53" i="32"/>
  <c r="M52" i="32"/>
  <c r="AY149" i="32" s="1"/>
  <c r="M51" i="32"/>
  <c r="M50" i="32"/>
  <c r="AY147" i="32" s="1"/>
  <c r="M49" i="32"/>
  <c r="M48" i="32"/>
  <c r="M47" i="32"/>
  <c r="Z46" i="32"/>
  <c r="Y46" i="32"/>
  <c r="U46" i="32"/>
  <c r="M46" i="32"/>
  <c r="AY143" i="32" s="1"/>
  <c r="Z45" i="32"/>
  <c r="V45" i="32"/>
  <c r="M45" i="32"/>
  <c r="Z44" i="32"/>
  <c r="M44" i="32"/>
  <c r="V44" i="32" s="1"/>
  <c r="Y43" i="32"/>
  <c r="X43" i="32"/>
  <c r="W43" i="32"/>
  <c r="V43" i="32"/>
  <c r="U43" i="32"/>
  <c r="T43" i="32"/>
  <c r="S43" i="32"/>
  <c r="AA29" i="32"/>
  <c r="AA28" i="32"/>
  <c r="AA27" i="32"/>
  <c r="M27" i="32"/>
  <c r="AY136" i="32" s="1"/>
  <c r="M26" i="32"/>
  <c r="S25" i="32"/>
  <c r="M25" i="32"/>
  <c r="M24" i="32"/>
  <c r="AY133" i="32" s="1"/>
  <c r="Y23" i="32"/>
  <c r="M23" i="32"/>
  <c r="Y22" i="32"/>
  <c r="M22" i="32"/>
  <c r="AY131" i="32" s="1"/>
  <c r="Y21" i="32"/>
  <c r="M21" i="32"/>
  <c r="AY130" i="32" s="1"/>
  <c r="M20" i="32"/>
  <c r="S19" i="32"/>
  <c r="M19" i="32"/>
  <c r="X16" i="32" s="1"/>
  <c r="M18" i="32"/>
  <c r="AA17" i="32"/>
  <c r="Z17" i="32"/>
  <c r="W17" i="32"/>
  <c r="M17" i="32"/>
  <c r="AA16" i="32"/>
  <c r="Z16" i="32"/>
  <c r="U16" i="32"/>
  <c r="M16" i="32"/>
  <c r="AY125" i="32" s="1"/>
  <c r="AA15" i="32"/>
  <c r="Z15" i="32"/>
  <c r="Y15" i="32"/>
  <c r="W15" i="32"/>
  <c r="U15" i="32"/>
  <c r="S15" i="32"/>
  <c r="M15" i="32"/>
  <c r="AY124" i="32" s="1"/>
  <c r="AA14" i="32"/>
  <c r="Y14" i="32"/>
  <c r="CZ129" i="32" s="1"/>
  <c r="X14" i="32"/>
  <c r="CY129" i="32" s="1"/>
  <c r="W14" i="32"/>
  <c r="CX129" i="32" s="1"/>
  <c r="V14" i="32"/>
  <c r="CW129" i="32" s="1"/>
  <c r="U14" i="32"/>
  <c r="CV129" i="32" s="1"/>
  <c r="T14" i="32"/>
  <c r="CU129" i="32" s="1"/>
  <c r="S14" i="32"/>
  <c r="CT129" i="32" s="1"/>
  <c r="S13" i="32"/>
  <c r="CT128" i="32" s="1"/>
  <c r="R198" i="39"/>
  <c r="I186" i="39"/>
  <c r="H186" i="39"/>
  <c r="G186" i="39"/>
  <c r="F186" i="39"/>
  <c r="E186" i="39"/>
  <c r="I185" i="39"/>
  <c r="H185" i="39"/>
  <c r="G185" i="39"/>
  <c r="F185" i="39"/>
  <c r="E185" i="39"/>
  <c r="I181" i="39"/>
  <c r="H181" i="39"/>
  <c r="G181" i="39"/>
  <c r="F181" i="39"/>
  <c r="E181" i="39"/>
  <c r="I177" i="39"/>
  <c r="H177" i="39"/>
  <c r="G177" i="39"/>
  <c r="F177" i="39"/>
  <c r="E177" i="39"/>
  <c r="I176" i="39"/>
  <c r="H176" i="39"/>
  <c r="G176" i="39"/>
  <c r="F176" i="39"/>
  <c r="E176" i="39"/>
  <c r="I175" i="39"/>
  <c r="H175" i="39"/>
  <c r="G175" i="39"/>
  <c r="F175" i="39"/>
  <c r="E175" i="39"/>
  <c r="I170" i="39"/>
  <c r="H170" i="39"/>
  <c r="G170" i="39"/>
  <c r="F170" i="39"/>
  <c r="E170" i="39"/>
  <c r="I169" i="39"/>
  <c r="H169" i="39"/>
  <c r="G169" i="39"/>
  <c r="F169" i="39"/>
  <c r="E169" i="39"/>
  <c r="I168" i="39"/>
  <c r="H168" i="39"/>
  <c r="G168" i="39"/>
  <c r="F168" i="39"/>
  <c r="E168" i="39"/>
  <c r="I163" i="39"/>
  <c r="H163" i="39"/>
  <c r="G163" i="39"/>
  <c r="F163" i="39"/>
  <c r="E163" i="39"/>
  <c r="I162" i="39"/>
  <c r="H162" i="39"/>
  <c r="G162" i="39"/>
  <c r="F162" i="39"/>
  <c r="E162" i="39"/>
  <c r="I161" i="39"/>
  <c r="H161" i="39"/>
  <c r="G161" i="39"/>
  <c r="F161" i="39"/>
  <c r="E161" i="39"/>
  <c r="I156" i="39"/>
  <c r="H156" i="39"/>
  <c r="G156" i="39"/>
  <c r="F156" i="39"/>
  <c r="E156" i="39"/>
  <c r="I155" i="39"/>
  <c r="H155" i="39"/>
  <c r="G155" i="39"/>
  <c r="F155" i="39"/>
  <c r="E155" i="39"/>
  <c r="Q154" i="39"/>
  <c r="Q152" i="39"/>
  <c r="S151" i="39"/>
  <c r="R200" i="39" s="1"/>
  <c r="Q150" i="39"/>
  <c r="S149" i="39"/>
  <c r="I149" i="39"/>
  <c r="H149" i="39"/>
  <c r="G149" i="39"/>
  <c r="F149" i="39"/>
  <c r="E149" i="39"/>
  <c r="I148" i="39"/>
  <c r="H148" i="39"/>
  <c r="G148" i="39"/>
  <c r="F148" i="39"/>
  <c r="E148" i="39"/>
  <c r="Q147" i="39"/>
  <c r="S146" i="39"/>
  <c r="R195" i="39" s="1"/>
  <c r="Q145" i="39"/>
  <c r="S144" i="39"/>
  <c r="R193" i="39" s="1"/>
  <c r="G142" i="39"/>
  <c r="F142" i="39"/>
  <c r="E142" i="39"/>
  <c r="G141" i="39"/>
  <c r="F141" i="39"/>
  <c r="E141" i="39"/>
  <c r="G140" i="39"/>
  <c r="F140" i="39"/>
  <c r="E140" i="39"/>
  <c r="Q138" i="39"/>
  <c r="P138" i="39"/>
  <c r="Q139" i="39" s="1"/>
  <c r="N131" i="39"/>
  <c r="L130" i="39"/>
  <c r="K130" i="39"/>
  <c r="H130" i="39"/>
  <c r="G130" i="39"/>
  <c r="M126" i="39"/>
  <c r="I126" i="39"/>
  <c r="I123" i="39"/>
  <c r="L116" i="39"/>
  <c r="H116" i="39"/>
  <c r="N113" i="39"/>
  <c r="M112" i="39"/>
  <c r="L112" i="39"/>
  <c r="I112" i="39"/>
  <c r="H112" i="39"/>
  <c r="Z103" i="39"/>
  <c r="J131" i="39" s="1"/>
  <c r="Z102" i="39"/>
  <c r="Y102" i="39"/>
  <c r="Y103" i="39" s="1"/>
  <c r="J113" i="39" s="1"/>
  <c r="G96" i="39"/>
  <c r="AC93" i="39"/>
  <c r="P92" i="39"/>
  <c r="O92" i="39"/>
  <c r="N92" i="39"/>
  <c r="M92" i="39"/>
  <c r="L92" i="39"/>
  <c r="K92" i="39"/>
  <c r="J92" i="39"/>
  <c r="I92" i="39"/>
  <c r="H92" i="39"/>
  <c r="G92" i="39"/>
  <c r="F92" i="39"/>
  <c r="P91" i="39"/>
  <c r="P96" i="39" s="1"/>
  <c r="O91" i="39"/>
  <c r="O96" i="39" s="1"/>
  <c r="N91" i="39"/>
  <c r="N96" i="39" s="1"/>
  <c r="M91" i="39"/>
  <c r="M131" i="39" s="1"/>
  <c r="L91" i="39"/>
  <c r="L131" i="39" s="1"/>
  <c r="K91" i="39"/>
  <c r="K96" i="39" s="1"/>
  <c r="J91" i="39"/>
  <c r="J96" i="39" s="1"/>
  <c r="I91" i="39"/>
  <c r="I131" i="39" s="1"/>
  <c r="H91" i="39"/>
  <c r="H131" i="39" s="1"/>
  <c r="G91" i="39"/>
  <c r="F91" i="39"/>
  <c r="F96" i="39" s="1"/>
  <c r="P90" i="39"/>
  <c r="O90" i="39"/>
  <c r="N90" i="39"/>
  <c r="N130" i="39" s="1"/>
  <c r="M90" i="39"/>
  <c r="M130" i="39" s="1"/>
  <c r="L90" i="39"/>
  <c r="K90" i="39"/>
  <c r="J90" i="39"/>
  <c r="J130" i="39" s="1"/>
  <c r="I90" i="39"/>
  <c r="I130" i="39" s="1"/>
  <c r="H90" i="39"/>
  <c r="G90" i="39"/>
  <c r="F90" i="39"/>
  <c r="R359" i="53" s="1"/>
  <c r="AC85" i="39"/>
  <c r="P85" i="39"/>
  <c r="O85" i="39"/>
  <c r="N85" i="39"/>
  <c r="M85" i="39"/>
  <c r="L85" i="39"/>
  <c r="K85" i="39"/>
  <c r="J85" i="39"/>
  <c r="I85" i="39"/>
  <c r="H85" i="39"/>
  <c r="G85" i="39"/>
  <c r="F85" i="39"/>
  <c r="P84" i="39"/>
  <c r="O84" i="39"/>
  <c r="N84" i="39"/>
  <c r="T84" i="39" s="1"/>
  <c r="M84" i="39"/>
  <c r="M117" i="39" s="1"/>
  <c r="L84" i="39"/>
  <c r="L117" i="39" s="1"/>
  <c r="K84" i="39"/>
  <c r="K117" i="39" s="1"/>
  <c r="J84" i="39"/>
  <c r="J117" i="39" s="1"/>
  <c r="I84" i="39"/>
  <c r="I117" i="39" s="1"/>
  <c r="H84" i="39"/>
  <c r="H117" i="39" s="1"/>
  <c r="G84" i="39"/>
  <c r="G117" i="39" s="1"/>
  <c r="F84" i="39"/>
  <c r="F117" i="39" s="1"/>
  <c r="P83" i="39"/>
  <c r="O83" i="39"/>
  <c r="N83" i="39"/>
  <c r="N116" i="39" s="1"/>
  <c r="M83" i="39"/>
  <c r="M116" i="39" s="1"/>
  <c r="L83" i="39"/>
  <c r="K83" i="39"/>
  <c r="K116" i="39" s="1"/>
  <c r="J83" i="39"/>
  <c r="J116" i="39" s="1"/>
  <c r="I83" i="39"/>
  <c r="I116" i="39" s="1"/>
  <c r="H83" i="39"/>
  <c r="G83" i="39"/>
  <c r="G116" i="39" s="1"/>
  <c r="F83" i="39"/>
  <c r="F116" i="39" s="1"/>
  <c r="P78" i="39"/>
  <c r="O78" i="39"/>
  <c r="N78" i="39"/>
  <c r="M78" i="39"/>
  <c r="L78" i="39"/>
  <c r="L127" i="39" s="1"/>
  <c r="K78" i="39"/>
  <c r="J78" i="39"/>
  <c r="I78" i="39"/>
  <c r="H78" i="39"/>
  <c r="H127" i="39" s="1"/>
  <c r="G78" i="39"/>
  <c r="F78" i="39"/>
  <c r="P77" i="39"/>
  <c r="O77" i="39"/>
  <c r="N77" i="39"/>
  <c r="M77" i="39"/>
  <c r="L77" i="39"/>
  <c r="K77" i="39"/>
  <c r="K127" i="39" s="1"/>
  <c r="J77" i="39"/>
  <c r="I77" i="39"/>
  <c r="H77" i="39"/>
  <c r="G77" i="39"/>
  <c r="G127" i="39" s="1"/>
  <c r="F77" i="39"/>
  <c r="P76" i="39"/>
  <c r="O76" i="39"/>
  <c r="N76" i="39"/>
  <c r="N126" i="39" s="1"/>
  <c r="M76" i="39"/>
  <c r="L76" i="39"/>
  <c r="L126" i="39" s="1"/>
  <c r="K76" i="39"/>
  <c r="K126" i="39" s="1"/>
  <c r="J76" i="39"/>
  <c r="J126" i="39" s="1"/>
  <c r="I76" i="39"/>
  <c r="H76" i="39"/>
  <c r="H126" i="39" s="1"/>
  <c r="G76" i="39"/>
  <c r="G126" i="39" s="1"/>
  <c r="F76" i="39"/>
  <c r="L359" i="53" s="1"/>
  <c r="P71" i="39"/>
  <c r="O71" i="39"/>
  <c r="N71" i="39"/>
  <c r="M71" i="39"/>
  <c r="L71" i="39"/>
  <c r="K71" i="39"/>
  <c r="J71" i="39"/>
  <c r="I71" i="39"/>
  <c r="H71" i="39"/>
  <c r="G71" i="39"/>
  <c r="F71" i="39"/>
  <c r="P70" i="39"/>
  <c r="O70" i="39"/>
  <c r="N70" i="39"/>
  <c r="M70" i="39"/>
  <c r="L70" i="39"/>
  <c r="L113" i="39" s="1"/>
  <c r="K70" i="39"/>
  <c r="K113" i="39" s="1"/>
  <c r="J70" i="39"/>
  <c r="I70" i="39"/>
  <c r="H70" i="39"/>
  <c r="H113" i="39" s="1"/>
  <c r="G70" i="39"/>
  <c r="G113" i="39" s="1"/>
  <c r="F70" i="39"/>
  <c r="P69" i="39"/>
  <c r="O69" i="39"/>
  <c r="N69" i="39"/>
  <c r="N112" i="39" s="1"/>
  <c r="M69" i="39"/>
  <c r="L69" i="39"/>
  <c r="K69" i="39"/>
  <c r="K112" i="39" s="1"/>
  <c r="J69" i="39"/>
  <c r="J112" i="39" s="1"/>
  <c r="I69" i="39"/>
  <c r="H69" i="39"/>
  <c r="G69" i="39"/>
  <c r="G112" i="39" s="1"/>
  <c r="F69" i="39"/>
  <c r="F112" i="39" s="1"/>
  <c r="I63" i="39"/>
  <c r="H63" i="39"/>
  <c r="G63" i="39"/>
  <c r="F63" i="39"/>
  <c r="P62" i="39"/>
  <c r="I62" i="39"/>
  <c r="M59" i="39" s="1"/>
  <c r="H62" i="39"/>
  <c r="G62" i="39"/>
  <c r="F62" i="39"/>
  <c r="P61" i="39"/>
  <c r="P63" i="39" s="1"/>
  <c r="I61" i="39"/>
  <c r="H61" i="39"/>
  <c r="G61" i="39"/>
  <c r="F61" i="39"/>
  <c r="P60" i="39"/>
  <c r="P59" i="39"/>
  <c r="P55" i="39"/>
  <c r="B45" i="39"/>
  <c r="B44" i="39"/>
  <c r="B43" i="39"/>
  <c r="B38" i="39"/>
  <c r="B37" i="39"/>
  <c r="B36" i="39"/>
  <c r="AF31" i="39"/>
  <c r="AG30" i="39" s="1"/>
  <c r="B31" i="39"/>
  <c r="B30" i="39"/>
  <c r="AG29" i="39"/>
  <c r="B29" i="39"/>
  <c r="B24" i="39"/>
  <c r="B23" i="39"/>
  <c r="B22" i="39"/>
  <c r="R171" i="39" s="1"/>
  <c r="F53" i="53" s="1"/>
  <c r="Y107" i="65" s="1"/>
  <c r="N16" i="39"/>
  <c r="M16" i="39"/>
  <c r="L16" i="39"/>
  <c r="K16" i="39"/>
  <c r="J16" i="39"/>
  <c r="I16" i="39"/>
  <c r="H16" i="39"/>
  <c r="O16" i="39" s="1"/>
  <c r="B16" i="39"/>
  <c r="N15" i="39"/>
  <c r="M15" i="39"/>
  <c r="L15" i="39"/>
  <c r="K123" i="39" s="1"/>
  <c r="K15" i="39"/>
  <c r="J123" i="39" s="1"/>
  <c r="J15" i="39"/>
  <c r="I15" i="39"/>
  <c r="H15" i="39"/>
  <c r="G123" i="39" s="1"/>
  <c r="B15" i="39"/>
  <c r="N14" i="39"/>
  <c r="S153" i="39" s="1"/>
  <c r="M14" i="39"/>
  <c r="L122" i="39" s="1"/>
  <c r="L14" i="39"/>
  <c r="K122" i="39" s="1"/>
  <c r="K14" i="39"/>
  <c r="J122" i="39" s="1"/>
  <c r="J14" i="39"/>
  <c r="O14" i="39" s="1"/>
  <c r="I14" i="39"/>
  <c r="H122" i="39" s="1"/>
  <c r="H14" i="39"/>
  <c r="G122" i="39" s="1"/>
  <c r="B14" i="39"/>
  <c r="S155" i="39" s="1"/>
  <c r="B9" i="39"/>
  <c r="R155" i="39" s="1"/>
  <c r="F37" i="53" s="1"/>
  <c r="B8" i="39"/>
  <c r="B7" i="39"/>
  <c r="Q155" i="39" s="1"/>
  <c r="F30" i="35"/>
  <c r="F29" i="35"/>
  <c r="C26" i="35"/>
  <c r="C10" i="35" s="1"/>
  <c r="C24" i="35"/>
  <c r="C23" i="35"/>
  <c r="C7" i="35" s="1"/>
  <c r="K7" i="35" s="1"/>
  <c r="E11" i="35"/>
  <c r="E10" i="35"/>
  <c r="F10" i="35" s="1"/>
  <c r="E9" i="35"/>
  <c r="E8" i="35"/>
  <c r="F8" i="35" s="1"/>
  <c r="F7" i="35"/>
  <c r="G34" i="21"/>
  <c r="G33" i="21"/>
  <c r="I33" i="21" s="1"/>
  <c r="C24" i="21"/>
  <c r="F31" i="35" s="1"/>
  <c r="L22" i="21"/>
  <c r="M19" i="21"/>
  <c r="D16" i="21"/>
  <c r="Q13" i="21"/>
  <c r="L13" i="21"/>
  <c r="X11" i="21"/>
  <c r="S11" i="21"/>
  <c r="H55" i="8"/>
  <c r="G52" i="8"/>
  <c r="C25" i="35" s="1"/>
  <c r="C9" i="35" s="1"/>
  <c r="C41" i="8"/>
  <c r="C33" i="8"/>
  <c r="C34" i="8" s="1"/>
  <c r="B34" i="8" s="1"/>
  <c r="F24" i="35" s="1"/>
  <c r="P8" i="35" s="1"/>
  <c r="B33" i="8"/>
  <c r="F25" i="35" s="1"/>
  <c r="Q7" i="35" s="1"/>
  <c r="E29" i="8"/>
  <c r="D29" i="8"/>
  <c r="C29" i="8"/>
  <c r="F28" i="8" s="1"/>
  <c r="K28" i="8"/>
  <c r="J28" i="8"/>
  <c r="I28" i="8"/>
  <c r="H28" i="8"/>
  <c r="G28" i="8"/>
  <c r="K27" i="8"/>
  <c r="J27" i="8"/>
  <c r="I27" i="8"/>
  <c r="H27" i="8"/>
  <c r="G27" i="8"/>
  <c r="F27" i="8"/>
  <c r="K26" i="8"/>
  <c r="J26" i="8"/>
  <c r="I26" i="8"/>
  <c r="H26" i="8"/>
  <c r="G26" i="8"/>
  <c r="K25" i="8"/>
  <c r="J25" i="8"/>
  <c r="I25" i="8"/>
  <c r="H25" i="8"/>
  <c r="G25" i="8"/>
  <c r="F25" i="8"/>
  <c r="K24" i="8"/>
  <c r="J24" i="8"/>
  <c r="I24" i="8"/>
  <c r="H24" i="8"/>
  <c r="G24" i="8"/>
  <c r="K23" i="8"/>
  <c r="J23" i="8"/>
  <c r="I23" i="8"/>
  <c r="H23" i="8"/>
  <c r="G23" i="8"/>
  <c r="F23" i="8"/>
  <c r="K22" i="8"/>
  <c r="J22" i="8"/>
  <c r="I22" i="8"/>
  <c r="H22" i="8"/>
  <c r="G22" i="8"/>
  <c r="K21" i="8"/>
  <c r="J21" i="8"/>
  <c r="I21" i="8"/>
  <c r="H21" i="8"/>
  <c r="G21" i="8"/>
  <c r="F21" i="8"/>
  <c r="K20" i="8"/>
  <c r="J20" i="8"/>
  <c r="I20" i="8"/>
  <c r="H20" i="8"/>
  <c r="G20" i="8"/>
  <c r="F20" i="8"/>
  <c r="K19" i="8"/>
  <c r="J19" i="8"/>
  <c r="I19" i="8"/>
  <c r="H19" i="8"/>
  <c r="G19" i="8"/>
  <c r="F19" i="8"/>
  <c r="K18" i="8"/>
  <c r="J18" i="8"/>
  <c r="I18" i="8"/>
  <c r="H18" i="8"/>
  <c r="G18" i="8"/>
  <c r="F18" i="8"/>
  <c r="H17" i="8"/>
  <c r="G17" i="8"/>
  <c r="F17" i="8"/>
  <c r="C12" i="8"/>
  <c r="C48" i="8" s="1"/>
  <c r="M11" i="8"/>
  <c r="L11" i="8"/>
  <c r="C11" i="8"/>
  <c r="C36" i="8" s="1"/>
  <c r="E6" i="8"/>
  <c r="G5" i="8"/>
  <c r="H5" i="8" s="1"/>
  <c r="I5" i="8" s="1"/>
  <c r="E5" i="8"/>
  <c r="R401" i="53"/>
  <c r="V361" i="53"/>
  <c r="U361" i="53"/>
  <c r="T361" i="53"/>
  <c r="S361" i="53"/>
  <c r="Z326" i="53"/>
  <c r="Y326" i="53"/>
  <c r="V326" i="53"/>
  <c r="U326" i="53"/>
  <c r="AA326" i="53" s="1"/>
  <c r="T326" i="53"/>
  <c r="AB326" i="53" s="1"/>
  <c r="S326" i="53"/>
  <c r="R326" i="53"/>
  <c r="X326" i="53" s="1"/>
  <c r="E320" i="53"/>
  <c r="E311" i="53"/>
  <c r="R302" i="53"/>
  <c r="D301" i="53"/>
  <c r="C291" i="53"/>
  <c r="K290" i="53"/>
  <c r="C290" i="53"/>
  <c r="E290" i="53" s="1"/>
  <c r="K289" i="53"/>
  <c r="C289" i="53"/>
  <c r="D289" i="53" s="1"/>
  <c r="K288" i="53"/>
  <c r="E288" i="53"/>
  <c r="C288" i="53"/>
  <c r="D288" i="53" s="1"/>
  <c r="C287" i="53"/>
  <c r="C286" i="53"/>
  <c r="C285" i="53"/>
  <c r="C284" i="53"/>
  <c r="D284" i="53" s="1"/>
  <c r="C283" i="53"/>
  <c r="C282" i="53"/>
  <c r="C281" i="53"/>
  <c r="J275" i="53"/>
  <c r="M273" i="53"/>
  <c r="M272" i="53"/>
  <c r="M271" i="53"/>
  <c r="M270" i="53"/>
  <c r="M269" i="53"/>
  <c r="M268" i="53"/>
  <c r="M267" i="53"/>
  <c r="M266" i="53"/>
  <c r="M265" i="53"/>
  <c r="M264" i="53"/>
  <c r="S263" i="53"/>
  <c r="R263" i="53"/>
  <c r="Q263" i="53"/>
  <c r="O263" i="53"/>
  <c r="N263" i="53"/>
  <c r="M263" i="53"/>
  <c r="O262" i="53"/>
  <c r="M262" i="53"/>
  <c r="O261" i="53"/>
  <c r="M261" i="53"/>
  <c r="G261" i="53"/>
  <c r="S261" i="53" s="1"/>
  <c r="F261" i="53"/>
  <c r="R261" i="53" s="1"/>
  <c r="E261" i="53"/>
  <c r="Q261" i="53" s="1"/>
  <c r="D261" i="53"/>
  <c r="P261" i="53" s="1"/>
  <c r="O260" i="53"/>
  <c r="M260" i="53"/>
  <c r="G260" i="53"/>
  <c r="S260" i="53" s="1"/>
  <c r="F260" i="53"/>
  <c r="R260" i="53" s="1"/>
  <c r="E260" i="53"/>
  <c r="Q260" i="53" s="1"/>
  <c r="D260" i="53"/>
  <c r="P260" i="53" s="1"/>
  <c r="O259" i="53"/>
  <c r="M259" i="53"/>
  <c r="G259" i="53"/>
  <c r="S259" i="53" s="1"/>
  <c r="F259" i="53"/>
  <c r="R259" i="53" s="1"/>
  <c r="E259" i="53"/>
  <c r="Q259" i="53" s="1"/>
  <c r="D259" i="53"/>
  <c r="P259" i="53" s="1"/>
  <c r="O258" i="53"/>
  <c r="M258" i="53"/>
  <c r="O257" i="53"/>
  <c r="M257" i="53"/>
  <c r="G257" i="53"/>
  <c r="S257" i="53" s="1"/>
  <c r="F257" i="53"/>
  <c r="R257" i="53" s="1"/>
  <c r="E257" i="53"/>
  <c r="Q257" i="53" s="1"/>
  <c r="D257" i="53"/>
  <c r="P257" i="53" s="1"/>
  <c r="O256" i="53"/>
  <c r="M256" i="53"/>
  <c r="G256" i="53"/>
  <c r="S256" i="53" s="1"/>
  <c r="F256" i="53"/>
  <c r="R256" i="53" s="1"/>
  <c r="E256" i="53"/>
  <c r="Q256" i="53" s="1"/>
  <c r="D256" i="53"/>
  <c r="P256" i="53" s="1"/>
  <c r="O255" i="53"/>
  <c r="M255" i="53"/>
  <c r="G255" i="53"/>
  <c r="S255" i="53" s="1"/>
  <c r="F255" i="53"/>
  <c r="R255" i="53" s="1"/>
  <c r="E255" i="53"/>
  <c r="Q255" i="53" s="1"/>
  <c r="D255" i="53"/>
  <c r="P255" i="53" s="1"/>
  <c r="O254" i="53"/>
  <c r="M254" i="53"/>
  <c r="O253" i="53"/>
  <c r="M253" i="53"/>
  <c r="O252" i="53"/>
  <c r="N252" i="53"/>
  <c r="M252" i="53"/>
  <c r="O251" i="53"/>
  <c r="M251" i="53"/>
  <c r="G251" i="53"/>
  <c r="S251" i="53" s="1"/>
  <c r="O250" i="53"/>
  <c r="M250" i="53"/>
  <c r="E250" i="53"/>
  <c r="Q250" i="53" s="1"/>
  <c r="O249" i="53"/>
  <c r="M249" i="53"/>
  <c r="G249" i="53"/>
  <c r="S249" i="53" s="1"/>
  <c r="O248" i="53"/>
  <c r="M248" i="53"/>
  <c r="O247" i="53"/>
  <c r="M247" i="53"/>
  <c r="G247" i="53"/>
  <c r="S247" i="53" s="1"/>
  <c r="O246" i="53"/>
  <c r="M246" i="53"/>
  <c r="E246" i="53"/>
  <c r="Q246" i="53" s="1"/>
  <c r="O245" i="53"/>
  <c r="M245" i="53"/>
  <c r="O244" i="53"/>
  <c r="M244" i="53"/>
  <c r="O243" i="53"/>
  <c r="M243" i="53"/>
  <c r="O242" i="53"/>
  <c r="M242" i="53"/>
  <c r="O241" i="53"/>
  <c r="N241" i="53"/>
  <c r="M241" i="53"/>
  <c r="O240" i="53"/>
  <c r="M240" i="53"/>
  <c r="O239" i="53"/>
  <c r="M239" i="53"/>
  <c r="O238" i="53"/>
  <c r="M238" i="53"/>
  <c r="O237" i="53"/>
  <c r="M237" i="53"/>
  <c r="O236" i="53"/>
  <c r="M236" i="53"/>
  <c r="O235" i="53"/>
  <c r="M235" i="53"/>
  <c r="O234" i="53"/>
  <c r="M234" i="53"/>
  <c r="O233" i="53"/>
  <c r="M233" i="53"/>
  <c r="O232" i="53"/>
  <c r="M232" i="53"/>
  <c r="O231" i="53"/>
  <c r="M231" i="53"/>
  <c r="O229" i="53"/>
  <c r="N229" i="53"/>
  <c r="M229" i="53"/>
  <c r="O228" i="53"/>
  <c r="M228" i="53"/>
  <c r="O227" i="53"/>
  <c r="M227" i="53"/>
  <c r="O226" i="53"/>
  <c r="M226" i="53"/>
  <c r="O225" i="53"/>
  <c r="M225" i="53"/>
  <c r="O224" i="53"/>
  <c r="M224" i="53"/>
  <c r="O223" i="53"/>
  <c r="M223" i="53"/>
  <c r="O222" i="53"/>
  <c r="M222" i="53"/>
  <c r="O221" i="53"/>
  <c r="M221" i="53"/>
  <c r="U220" i="53"/>
  <c r="O220" i="53"/>
  <c r="M220" i="53"/>
  <c r="U219" i="53"/>
  <c r="O219" i="53"/>
  <c r="M219" i="53"/>
  <c r="U218" i="53"/>
  <c r="O218" i="53"/>
  <c r="M218" i="53"/>
  <c r="U217" i="53"/>
  <c r="U216" i="53"/>
  <c r="U215" i="53"/>
  <c r="U214" i="53"/>
  <c r="U213" i="53"/>
  <c r="U212" i="53"/>
  <c r="U211" i="53"/>
  <c r="U210" i="53"/>
  <c r="U209" i="53"/>
  <c r="U208" i="53"/>
  <c r="X207" i="53"/>
  <c r="W207" i="53"/>
  <c r="V207" i="53"/>
  <c r="V206" i="53"/>
  <c r="P199" i="53"/>
  <c r="O199" i="53"/>
  <c r="W196" i="53"/>
  <c r="O196" i="53"/>
  <c r="X196" i="53" s="1"/>
  <c r="N196" i="53"/>
  <c r="W195" i="53"/>
  <c r="D263" i="53" s="1"/>
  <c r="P263" i="53" s="1"/>
  <c r="O195" i="53"/>
  <c r="X195" i="53" s="1"/>
  <c r="E263" i="53" s="1"/>
  <c r="AD343" i="53" s="1"/>
  <c r="N195" i="53"/>
  <c r="AO182" i="53"/>
  <c r="AJ178" i="53"/>
  <c r="AP178" i="53" s="1"/>
  <c r="AW178" i="53" s="1"/>
  <c r="F262" i="53" s="1"/>
  <c r="AH178" i="53"/>
  <c r="AN178" i="53" s="1"/>
  <c r="AU178" i="53" s="1"/>
  <c r="D262" i="53" s="1"/>
  <c r="Z178" i="53"/>
  <c r="AA178" i="53" s="1"/>
  <c r="Y178" i="53"/>
  <c r="F178" i="53"/>
  <c r="E178" i="53"/>
  <c r="AS177" i="53"/>
  <c r="AI177" i="53"/>
  <c r="AH177" i="53"/>
  <c r="AN177" i="53" s="1"/>
  <c r="AU177" i="53" s="1"/>
  <c r="D258" i="53" s="1"/>
  <c r="Y177" i="53"/>
  <c r="Z177" i="53" s="1"/>
  <c r="AA177" i="53" s="1"/>
  <c r="L177" i="53"/>
  <c r="K177" i="53"/>
  <c r="G177" i="53"/>
  <c r="AK177" i="53" s="1"/>
  <c r="F177" i="53"/>
  <c r="AJ177" i="53" s="1"/>
  <c r="AP177" i="53" s="1"/>
  <c r="AW177" i="53" s="1"/>
  <c r="F258" i="53" s="1"/>
  <c r="F390" i="53" s="1"/>
  <c r="AI176" i="53"/>
  <c r="AO176" i="53" s="1"/>
  <c r="AH176" i="53"/>
  <c r="AN176" i="53" s="1"/>
  <c r="Y176" i="53"/>
  <c r="Z176" i="53" s="1"/>
  <c r="AA176" i="53" s="1"/>
  <c r="L176" i="53"/>
  <c r="K176" i="53"/>
  <c r="G176" i="53"/>
  <c r="AK176" i="53" s="1"/>
  <c r="AQ176" i="53" s="1"/>
  <c r="F176" i="53"/>
  <c r="AS175" i="53"/>
  <c r="AK175" i="53"/>
  <c r="AQ175" i="53" s="1"/>
  <c r="AX175" i="53" s="1"/>
  <c r="G252" i="53" s="1"/>
  <c r="S252" i="53" s="1"/>
  <c r="AJ175" i="53"/>
  <c r="AP175" i="53" s="1"/>
  <c r="AW175" i="53" s="1"/>
  <c r="F252" i="53" s="1"/>
  <c r="R252" i="53" s="1"/>
  <c r="AI175" i="53"/>
  <c r="AO183" i="53" s="1"/>
  <c r="AH175" i="53"/>
  <c r="AN182" i="53" s="1"/>
  <c r="AU190" i="53" s="1"/>
  <c r="F330" i="53" s="1"/>
  <c r="O9" i="73" s="1"/>
  <c r="Y175" i="53"/>
  <c r="X175" i="53"/>
  <c r="AI174" i="53"/>
  <c r="AO174" i="53" s="1"/>
  <c r="AH174" i="53"/>
  <c r="Y174" i="53"/>
  <c r="Z174" i="53" s="1"/>
  <c r="AA174" i="53" s="1"/>
  <c r="X174" i="53"/>
  <c r="L174" i="53"/>
  <c r="K174" i="53"/>
  <c r="AJ174" i="53" s="1"/>
  <c r="AP174" i="53" s="1"/>
  <c r="G174" i="53"/>
  <c r="AK174" i="53" s="1"/>
  <c r="AQ174" i="53" s="1"/>
  <c r="F174" i="53"/>
  <c r="T170" i="53"/>
  <c r="T167" i="53"/>
  <c r="AB162" i="53"/>
  <c r="AH161" i="53"/>
  <c r="AH160" i="53"/>
  <c r="AB160" i="53"/>
  <c r="AH159" i="53"/>
  <c r="E248" i="53" s="1"/>
  <c r="Q248" i="53" s="1"/>
  <c r="AB159" i="53"/>
  <c r="AH158" i="53"/>
  <c r="AH157" i="53"/>
  <c r="F251" i="53" s="1"/>
  <c r="R251" i="53" s="1"/>
  <c r="R154" i="53"/>
  <c r="I154" i="53"/>
  <c r="G154" i="53"/>
  <c r="F154" i="53"/>
  <c r="L153" i="53"/>
  <c r="K153" i="53"/>
  <c r="J153" i="53"/>
  <c r="G153" i="53"/>
  <c r="F153" i="53"/>
  <c r="R152" i="53"/>
  <c r="K152" i="53"/>
  <c r="J152" i="53"/>
  <c r="L152" i="53" s="1"/>
  <c r="I152" i="53"/>
  <c r="G152" i="53"/>
  <c r="F152" i="53"/>
  <c r="V151" i="53"/>
  <c r="S151" i="53"/>
  <c r="Q151" i="53"/>
  <c r="P151" i="53"/>
  <c r="U151" i="53" s="1"/>
  <c r="O151" i="53"/>
  <c r="T151" i="53" s="1"/>
  <c r="Q150" i="53"/>
  <c r="P150" i="53"/>
  <c r="I150" i="53"/>
  <c r="G150" i="53"/>
  <c r="F150" i="53"/>
  <c r="AH143" i="53"/>
  <c r="J139" i="53"/>
  <c r="J138" i="53"/>
  <c r="J137" i="53"/>
  <c r="J136" i="53"/>
  <c r="J134" i="53"/>
  <c r="F289" i="53" s="1"/>
  <c r="J133" i="53"/>
  <c r="M124" i="53"/>
  <c r="L124" i="53"/>
  <c r="N124" i="53" s="1"/>
  <c r="N139" i="53" s="1"/>
  <c r="S139" i="53" s="1"/>
  <c r="X139" i="53" s="1"/>
  <c r="F124" i="53"/>
  <c r="K139" i="53" s="1"/>
  <c r="P139" i="53" s="1"/>
  <c r="U139" i="53" s="1"/>
  <c r="M123" i="53"/>
  <c r="L123" i="53"/>
  <c r="N123" i="53" s="1"/>
  <c r="N138" i="53" s="1"/>
  <c r="S138" i="53" s="1"/>
  <c r="X138" i="53" s="1"/>
  <c r="F123" i="53"/>
  <c r="M122" i="53"/>
  <c r="L122" i="53"/>
  <c r="N122" i="53" s="1"/>
  <c r="F122" i="53"/>
  <c r="M121" i="53"/>
  <c r="L121" i="53"/>
  <c r="N121" i="53" s="1"/>
  <c r="F121" i="53"/>
  <c r="F119" i="53"/>
  <c r="K134" i="53" s="1"/>
  <c r="P134" i="53" s="1"/>
  <c r="U134" i="53" s="1"/>
  <c r="N118" i="53"/>
  <c r="M118" i="53"/>
  <c r="L118" i="53"/>
  <c r="F118" i="53"/>
  <c r="Z114" i="53"/>
  <c r="J109" i="53"/>
  <c r="J108" i="53"/>
  <c r="J107" i="53"/>
  <c r="J106" i="53"/>
  <c r="J105" i="53"/>
  <c r="J104" i="53"/>
  <c r="P98" i="53"/>
  <c r="X95" i="53"/>
  <c r="N95" i="53"/>
  <c r="M95" i="53"/>
  <c r="F95" i="53"/>
  <c r="K109" i="53" s="1"/>
  <c r="P109" i="53" s="1"/>
  <c r="U109" i="53" s="1"/>
  <c r="X94" i="53"/>
  <c r="N94" i="53"/>
  <c r="M94" i="53"/>
  <c r="F94" i="53"/>
  <c r="K108" i="53" s="1"/>
  <c r="P108" i="53" s="1"/>
  <c r="U108" i="53" s="1"/>
  <c r="X93" i="53"/>
  <c r="N93" i="53"/>
  <c r="M93" i="53"/>
  <c r="F93" i="53"/>
  <c r="X92" i="53"/>
  <c r="N92" i="53"/>
  <c r="M92" i="53"/>
  <c r="F92" i="53"/>
  <c r="X91" i="53"/>
  <c r="Y59" i="65" s="1"/>
  <c r="F91" i="53"/>
  <c r="X90" i="53"/>
  <c r="Y58" i="65" s="1"/>
  <c r="N90" i="53"/>
  <c r="M90" i="53"/>
  <c r="Z86" i="53"/>
  <c r="W62" i="65" s="1"/>
  <c r="D86" i="53"/>
  <c r="V46" i="65" s="1"/>
  <c r="P70" i="53"/>
  <c r="O70" i="53"/>
  <c r="N70" i="53"/>
  <c r="M70" i="53"/>
  <c r="P68" i="53"/>
  <c r="O68" i="53"/>
  <c r="N68" i="53"/>
  <c r="M68" i="53"/>
  <c r="C61" i="53"/>
  <c r="L61" i="53" s="1"/>
  <c r="B61" i="53"/>
  <c r="K61" i="53" s="1"/>
  <c r="BG60" i="53"/>
  <c r="BI60" i="53" s="1"/>
  <c r="AY60" i="53"/>
  <c r="C60" i="53"/>
  <c r="V114" i="65" s="1"/>
  <c r="B60" i="53"/>
  <c r="BG59" i="53"/>
  <c r="BI59" i="53" s="1"/>
  <c r="AY59" i="53"/>
  <c r="C59" i="53"/>
  <c r="V113" i="65" s="1"/>
  <c r="B59" i="53"/>
  <c r="U113" i="65" s="1"/>
  <c r="C58" i="53"/>
  <c r="V112" i="65" s="1"/>
  <c r="B58" i="53"/>
  <c r="U112" i="65" s="1"/>
  <c r="C57" i="53"/>
  <c r="B57" i="53"/>
  <c r="U111" i="65" s="1"/>
  <c r="C56" i="53"/>
  <c r="V110" i="65" s="1"/>
  <c r="B56" i="53"/>
  <c r="U110" i="65" s="1"/>
  <c r="C55" i="53"/>
  <c r="B55" i="53"/>
  <c r="U109" i="65" s="1"/>
  <c r="C54" i="53"/>
  <c r="V108" i="65" s="1"/>
  <c r="B54" i="53"/>
  <c r="U108" i="65" s="1"/>
  <c r="C53" i="53"/>
  <c r="V107" i="65" s="1"/>
  <c r="B53" i="53"/>
  <c r="U107" i="65" s="1"/>
  <c r="AL52" i="53"/>
  <c r="Y39" i="65" s="1"/>
  <c r="C52" i="53"/>
  <c r="V106" i="65" s="1"/>
  <c r="B52" i="53"/>
  <c r="U106" i="65" s="1"/>
  <c r="AL51" i="53"/>
  <c r="Y38" i="65" s="1"/>
  <c r="C51" i="53"/>
  <c r="V105" i="65" s="1"/>
  <c r="B51" i="53"/>
  <c r="BR50" i="53"/>
  <c r="AR50" i="53"/>
  <c r="V37" i="65" s="1"/>
  <c r="AL50" i="53"/>
  <c r="Y37" i="65" s="1"/>
  <c r="AK50" i="53"/>
  <c r="X37" i="65" s="1"/>
  <c r="C50" i="53"/>
  <c r="V104" i="65" s="1"/>
  <c r="B50" i="53"/>
  <c r="U104" i="65" s="1"/>
  <c r="BU49" i="53"/>
  <c r="AZ36" i="65" s="1"/>
  <c r="BT49" i="53"/>
  <c r="AY36" i="65" s="1"/>
  <c r="BS49" i="53"/>
  <c r="AX36" i="65" s="1"/>
  <c r="BR49" i="53"/>
  <c r="AW36" i="65" s="1"/>
  <c r="AR49" i="53"/>
  <c r="V36" i="65" s="1"/>
  <c r="AM49" i="53"/>
  <c r="C49" i="53"/>
  <c r="L49" i="53" s="1"/>
  <c r="B49" i="53"/>
  <c r="K49" i="53" s="1"/>
  <c r="BU48" i="53"/>
  <c r="AZ35" i="65" s="1"/>
  <c r="BR48" i="53"/>
  <c r="AW35" i="65" s="1"/>
  <c r="AR48" i="53"/>
  <c r="V35" i="65" s="1"/>
  <c r="C48" i="53"/>
  <c r="V103" i="65" s="1"/>
  <c r="B48" i="53"/>
  <c r="U103" i="65" s="1"/>
  <c r="BR47" i="53"/>
  <c r="AR47" i="53"/>
  <c r="V34" i="65" s="1"/>
  <c r="AM47" i="53"/>
  <c r="Z34" i="65" s="1"/>
  <c r="C47" i="53"/>
  <c r="V102" i="65" s="1"/>
  <c r="B47" i="53"/>
  <c r="U102" i="65" s="1"/>
  <c r="C46" i="53"/>
  <c r="B46" i="53"/>
  <c r="U101" i="65" s="1"/>
  <c r="C45" i="53"/>
  <c r="V100" i="65" s="1"/>
  <c r="B45" i="53"/>
  <c r="AC44" i="53"/>
  <c r="AB44" i="53"/>
  <c r="AA44" i="53"/>
  <c r="AE46" i="53" s="1"/>
  <c r="AE47" i="53" s="1"/>
  <c r="AE48" i="53" s="1"/>
  <c r="AE49" i="53" s="1"/>
  <c r="AE50" i="53" s="1"/>
  <c r="C44" i="53"/>
  <c r="V99" i="65" s="1"/>
  <c r="B44" i="53"/>
  <c r="U99" i="65" s="1"/>
  <c r="AY43" i="53"/>
  <c r="AC43" i="53"/>
  <c r="AB43" i="53"/>
  <c r="AA43" i="53"/>
  <c r="C43" i="53"/>
  <c r="V98" i="65" s="1"/>
  <c r="B43" i="53"/>
  <c r="U98" i="65" s="1"/>
  <c r="AE42" i="53"/>
  <c r="AC42" i="53"/>
  <c r="AB42" i="53"/>
  <c r="AA42" i="53"/>
  <c r="C42" i="53"/>
  <c r="V97" i="65" s="1"/>
  <c r="B42" i="53"/>
  <c r="C41" i="53"/>
  <c r="V96" i="65" s="1"/>
  <c r="B41" i="53"/>
  <c r="U96" i="65" s="1"/>
  <c r="BB40" i="53"/>
  <c r="AO40" i="53"/>
  <c r="AI40" i="53"/>
  <c r="C40" i="53"/>
  <c r="V95" i="65" s="1"/>
  <c r="B40" i="53"/>
  <c r="U95" i="65" s="1"/>
  <c r="BB39" i="53"/>
  <c r="AO39" i="53"/>
  <c r="BL61" i="53" s="1"/>
  <c r="C39" i="53"/>
  <c r="V94" i="65" s="1"/>
  <c r="B39" i="53"/>
  <c r="U94" i="65" s="1"/>
  <c r="AJ38" i="53"/>
  <c r="AA38" i="53"/>
  <c r="C38" i="53"/>
  <c r="V93" i="65" s="1"/>
  <c r="B38" i="53"/>
  <c r="U93" i="65" s="1"/>
  <c r="AA37" i="53"/>
  <c r="L37" i="53"/>
  <c r="G37" i="53"/>
  <c r="E37" i="53"/>
  <c r="C37" i="53"/>
  <c r="B37" i="53"/>
  <c r="K37" i="53" s="1"/>
  <c r="C36" i="53"/>
  <c r="V92" i="65" s="1"/>
  <c r="B36" i="53"/>
  <c r="U92" i="65" s="1"/>
  <c r="C35" i="53"/>
  <c r="B35" i="53"/>
  <c r="U91" i="65" s="1"/>
  <c r="E34" i="53"/>
  <c r="C34" i="53"/>
  <c r="V90" i="65" s="1"/>
  <c r="B34" i="53"/>
  <c r="U90" i="65" s="1"/>
  <c r="G33" i="53"/>
  <c r="C33" i="53"/>
  <c r="L33" i="53" s="1"/>
  <c r="B33" i="53"/>
  <c r="U89" i="65" s="1"/>
  <c r="E32" i="53"/>
  <c r="C32" i="53"/>
  <c r="V88" i="65" s="1"/>
  <c r="B32" i="53"/>
  <c r="U88" i="65" s="1"/>
  <c r="G31" i="53"/>
  <c r="C31" i="53"/>
  <c r="V87" i="65" s="1"/>
  <c r="B31" i="53"/>
  <c r="U87" i="65" s="1"/>
  <c r="C30" i="53"/>
  <c r="V86" i="65" s="1"/>
  <c r="B30" i="53"/>
  <c r="U86" i="65" s="1"/>
  <c r="C29" i="53"/>
  <c r="L29" i="53" s="1"/>
  <c r="B29" i="53"/>
  <c r="U85" i="65" s="1"/>
  <c r="G28" i="53"/>
  <c r="Z84" i="65" s="1"/>
  <c r="C28" i="53"/>
  <c r="V84" i="65" s="1"/>
  <c r="B28" i="53"/>
  <c r="U84" i="65" s="1"/>
  <c r="E27" i="53"/>
  <c r="C27" i="53"/>
  <c r="V83" i="65" s="1"/>
  <c r="B27" i="53"/>
  <c r="U83" i="65" s="1"/>
  <c r="G26" i="53"/>
  <c r="C26" i="53"/>
  <c r="V82" i="65" s="1"/>
  <c r="B26" i="53"/>
  <c r="K26" i="53" s="1"/>
  <c r="T18" i="53"/>
  <c r="S18" i="53"/>
  <c r="Q18" i="53"/>
  <c r="I17" i="53"/>
  <c r="K17" i="53" s="1"/>
  <c r="J18" i="53" s="1"/>
  <c r="K18" i="53" s="1"/>
  <c r="G17" i="53"/>
  <c r="F17" i="53"/>
  <c r="Q14" i="53"/>
  <c r="BR52" i="53" s="1"/>
  <c r="Q13" i="53"/>
  <c r="BR51" i="53" s="1"/>
  <c r="X11" i="53"/>
  <c r="X13" i="53" s="1"/>
  <c r="X10" i="53"/>
  <c r="I10" i="53"/>
  <c r="I9" i="53"/>
  <c r="F9" i="53"/>
  <c r="I8" i="53"/>
  <c r="F8" i="53"/>
  <c r="J52" i="67"/>
  <c r="V220" i="53" s="1"/>
  <c r="F52" i="67"/>
  <c r="L52" i="67" s="1"/>
  <c r="X220" i="53" s="1"/>
  <c r="E52" i="67"/>
  <c r="K52" i="67" s="1"/>
  <c r="W220" i="53" s="1"/>
  <c r="D52" i="67"/>
  <c r="L51" i="67"/>
  <c r="X219" i="53" s="1"/>
  <c r="K51" i="67"/>
  <c r="W219" i="53" s="1"/>
  <c r="F51" i="67"/>
  <c r="E51" i="67"/>
  <c r="D51" i="67"/>
  <c r="J51" i="67" s="1"/>
  <c r="V219" i="53" s="1"/>
  <c r="J50" i="67"/>
  <c r="V218" i="53" s="1"/>
  <c r="F50" i="67"/>
  <c r="L50" i="67" s="1"/>
  <c r="X218" i="53" s="1"/>
  <c r="E50" i="67"/>
  <c r="K50" i="67" s="1"/>
  <c r="W218" i="53" s="1"/>
  <c r="D50" i="67"/>
  <c r="L49" i="67"/>
  <c r="X217" i="53" s="1"/>
  <c r="K49" i="67"/>
  <c r="W217" i="53" s="1"/>
  <c r="F49" i="67"/>
  <c r="E49" i="67"/>
  <c r="D49" i="67"/>
  <c r="J49" i="67" s="1"/>
  <c r="V217" i="53" s="1"/>
  <c r="J48" i="67"/>
  <c r="V216" i="53" s="1"/>
  <c r="F48" i="67"/>
  <c r="L48" i="67" s="1"/>
  <c r="X216" i="53" s="1"/>
  <c r="E48" i="67"/>
  <c r="K48" i="67" s="1"/>
  <c r="W216" i="53" s="1"/>
  <c r="D48" i="67"/>
  <c r="L47" i="67"/>
  <c r="X215" i="53" s="1"/>
  <c r="K47" i="67"/>
  <c r="W215" i="53" s="1"/>
  <c r="F47" i="67"/>
  <c r="E47" i="67"/>
  <c r="D47" i="67"/>
  <c r="J47" i="67" s="1"/>
  <c r="V215" i="53" s="1"/>
  <c r="Q196" i="53" s="1"/>
  <c r="J46" i="67"/>
  <c r="V214" i="53" s="1"/>
  <c r="F46" i="67"/>
  <c r="L46" i="67" s="1"/>
  <c r="X214" i="53" s="1"/>
  <c r="E46" i="67"/>
  <c r="K46" i="67" s="1"/>
  <c r="W214" i="53" s="1"/>
  <c r="D46" i="67"/>
  <c r="L45" i="67"/>
  <c r="X213" i="53" s="1"/>
  <c r="K45" i="67"/>
  <c r="W213" i="53" s="1"/>
  <c r="F45" i="67"/>
  <c r="E45" i="67"/>
  <c r="D45" i="67"/>
  <c r="J45" i="67" s="1"/>
  <c r="V213" i="53" s="1"/>
  <c r="J44" i="67"/>
  <c r="V212" i="53" s="1"/>
  <c r="F44" i="67"/>
  <c r="L44" i="67" s="1"/>
  <c r="X212" i="53" s="1"/>
  <c r="E44" i="67"/>
  <c r="K44" i="67" s="1"/>
  <c r="W212" i="53" s="1"/>
  <c r="D44" i="67"/>
  <c r="L43" i="67"/>
  <c r="X211" i="53" s="1"/>
  <c r="K43" i="67"/>
  <c r="W211" i="53" s="1"/>
  <c r="F43" i="67"/>
  <c r="E43" i="67"/>
  <c r="D43" i="67"/>
  <c r="J43" i="67" s="1"/>
  <c r="V211" i="53" s="1"/>
  <c r="J42" i="67"/>
  <c r="V210" i="53" s="1"/>
  <c r="F42" i="67"/>
  <c r="L42" i="67" s="1"/>
  <c r="X210" i="53" s="1"/>
  <c r="E42" i="67"/>
  <c r="K42" i="67" s="1"/>
  <c r="W210" i="53" s="1"/>
  <c r="D42" i="67"/>
  <c r="L41" i="67"/>
  <c r="X209" i="53" s="1"/>
  <c r="K41" i="67"/>
  <c r="W209" i="53" s="1"/>
  <c r="F41" i="67"/>
  <c r="E41" i="67"/>
  <c r="D41" i="67"/>
  <c r="J41" i="67" s="1"/>
  <c r="V209" i="53" s="1"/>
  <c r="Q195" i="53" s="1"/>
  <c r="J40" i="67"/>
  <c r="V208" i="53" s="1"/>
  <c r="F40" i="67"/>
  <c r="L40" i="67" s="1"/>
  <c r="X208" i="53" s="1"/>
  <c r="E40" i="67"/>
  <c r="K40" i="67" s="1"/>
  <c r="W208" i="53" s="1"/>
  <c r="D40" i="67"/>
  <c r="AG17" i="67"/>
  <c r="AF17" i="67"/>
  <c r="AE17" i="67"/>
  <c r="AD17" i="67"/>
  <c r="AC17" i="67"/>
  <c r="AB17" i="67"/>
  <c r="AA17" i="67"/>
  <c r="Z17" i="67"/>
  <c r="Y17" i="67"/>
  <c r="X17" i="67"/>
  <c r="W17" i="67"/>
  <c r="V17" i="67"/>
  <c r="U17" i="67"/>
  <c r="T17" i="67"/>
  <c r="S17" i="67"/>
  <c r="R17" i="67"/>
  <c r="Q17" i="67"/>
  <c r="P17" i="67"/>
  <c r="O17" i="67"/>
  <c r="N17" i="67"/>
  <c r="M17" i="67"/>
  <c r="L17" i="67"/>
  <c r="K17" i="67"/>
  <c r="J17" i="67"/>
  <c r="I17" i="67"/>
  <c r="H17" i="67"/>
  <c r="G17" i="67"/>
  <c r="F17" i="67"/>
  <c r="E17" i="67"/>
  <c r="D17" i="67"/>
  <c r="E99" i="6"/>
  <c r="G96" i="6"/>
  <c r="G94" i="6"/>
  <c r="F94" i="6"/>
  <c r="E92" i="6"/>
  <c r="E91" i="6"/>
  <c r="E77" i="6"/>
  <c r="E73" i="6"/>
  <c r="E74" i="6" s="1"/>
  <c r="E75" i="6" s="1"/>
  <c r="F71" i="6"/>
  <c r="E62" i="6"/>
  <c r="G62" i="6" s="1"/>
  <c r="G61" i="6"/>
  <c r="M57" i="6"/>
  <c r="E57" i="6"/>
  <c r="E58" i="6" s="1"/>
  <c r="F49" i="6"/>
  <c r="E49" i="6"/>
  <c r="F96" i="6" s="1"/>
  <c r="E48" i="6"/>
  <c r="F97" i="6" s="1"/>
  <c r="M47" i="6"/>
  <c r="F45" i="6"/>
  <c r="E45" i="6"/>
  <c r="F95" i="6" s="1"/>
  <c r="G44" i="6"/>
  <c r="F44" i="6"/>
  <c r="G45" i="6" s="1"/>
  <c r="U42" i="6"/>
  <c r="E61" i="6" s="1"/>
  <c r="E63" i="6" s="1"/>
  <c r="M39" i="6"/>
  <c r="M40" i="6" s="1"/>
  <c r="E38" i="6"/>
  <c r="M37" i="6"/>
  <c r="U36" i="6"/>
  <c r="E29" i="6"/>
  <c r="D29" i="6"/>
  <c r="E27" i="6"/>
  <c r="F25" i="6"/>
  <c r="E25" i="6"/>
  <c r="E116" i="60"/>
  <c r="E115" i="60"/>
  <c r="E114" i="60"/>
  <c r="E113" i="60"/>
  <c r="E112" i="60"/>
  <c r="E111" i="60"/>
  <c r="E105" i="60"/>
  <c r="E104" i="60"/>
  <c r="N88" i="60"/>
  <c r="G87" i="60"/>
  <c r="O85" i="60"/>
  <c r="N85" i="60"/>
  <c r="N84" i="60"/>
  <c r="O84" i="60" s="1"/>
  <c r="O83" i="60"/>
  <c r="N83" i="60"/>
  <c r="N82" i="60"/>
  <c r="O82" i="60" s="1"/>
  <c r="O81" i="60"/>
  <c r="N81" i="60"/>
  <c r="N80" i="60"/>
  <c r="O80" i="60" s="1"/>
  <c r="O79" i="60"/>
  <c r="O88" i="60" s="1"/>
  <c r="N79" i="60"/>
  <c r="B69" i="60"/>
  <c r="B68" i="60"/>
  <c r="B67" i="60"/>
  <c r="B66" i="60"/>
  <c r="B65" i="60"/>
  <c r="B64" i="60"/>
  <c r="I35" i="60"/>
  <c r="I34" i="60"/>
  <c r="I33" i="60"/>
  <c r="I32" i="60"/>
  <c r="I31" i="60"/>
  <c r="B18" i="60"/>
  <c r="B16" i="60"/>
  <c r="F10" i="60"/>
  <c r="E10" i="60"/>
  <c r="D10" i="60"/>
  <c r="F9" i="60"/>
  <c r="E9" i="60"/>
  <c r="D9" i="60"/>
  <c r="B9" i="60"/>
  <c r="F8" i="60"/>
  <c r="E8" i="60"/>
  <c r="D8" i="60"/>
  <c r="B8" i="60"/>
  <c r="E137" i="5"/>
  <c r="D137" i="5"/>
  <c r="E136" i="5"/>
  <c r="E135" i="5"/>
  <c r="B106" i="5"/>
  <c r="B107" i="5" s="1"/>
  <c r="B108" i="5" s="1"/>
  <c r="M105" i="5"/>
  <c r="M107" i="5" s="1"/>
  <c r="G104" i="5"/>
  <c r="B102" i="5"/>
  <c r="B104" i="5" s="1"/>
  <c r="B109" i="5" s="1"/>
  <c r="C14" i="52" s="1"/>
  <c r="D22" i="64" s="1"/>
  <c r="B98" i="5"/>
  <c r="B86" i="5"/>
  <c r="M82" i="5"/>
  <c r="Z81" i="5"/>
  <c r="Z80" i="5"/>
  <c r="Z83" i="5" s="1"/>
  <c r="Z84" i="5" s="1"/>
  <c r="W73" i="5"/>
  <c r="U73" i="5"/>
  <c r="W72" i="5"/>
  <c r="U72" i="5"/>
  <c r="W71" i="5"/>
  <c r="U71" i="5"/>
  <c r="Z70" i="5"/>
  <c r="Z72" i="5" s="1"/>
  <c r="Z74" i="5" s="1"/>
  <c r="Z75" i="5" s="1"/>
  <c r="W70" i="5"/>
  <c r="U70" i="5"/>
  <c r="W69" i="5"/>
  <c r="U69" i="5"/>
  <c r="Z68" i="5"/>
  <c r="W68" i="5"/>
  <c r="U68" i="5"/>
  <c r="W67" i="5"/>
  <c r="U67" i="5"/>
  <c r="W66" i="5"/>
  <c r="U66" i="5"/>
  <c r="W65" i="5"/>
  <c r="U65" i="5"/>
  <c r="Q56" i="5"/>
  <c r="Q55" i="5"/>
  <c r="Q60" i="5" s="1"/>
  <c r="Y49" i="5"/>
  <c r="Q49" i="5"/>
  <c r="Q50" i="5" s="1"/>
  <c r="Q54" i="5" s="1"/>
  <c r="AI45" i="5"/>
  <c r="AH45" i="5" s="1"/>
  <c r="AF45" i="5"/>
  <c r="P40" i="5"/>
  <c r="I34" i="5"/>
  <c r="AI33" i="5"/>
  <c r="AF33" i="5" s="1"/>
  <c r="AH33" i="5"/>
  <c r="B26" i="5"/>
  <c r="B25" i="5"/>
  <c r="AI21" i="5"/>
  <c r="AH21" i="5"/>
  <c r="AG21" i="5"/>
  <c r="AF21" i="5"/>
  <c r="B21" i="5"/>
  <c r="AF16" i="5"/>
  <c r="AF17" i="5" s="1"/>
  <c r="D40" i="25"/>
  <c r="G40" i="25" s="1"/>
  <c r="C40" i="25"/>
  <c r="D39" i="25"/>
  <c r="C39" i="25"/>
  <c r="D38" i="25"/>
  <c r="G38" i="25" s="1"/>
  <c r="C38" i="25"/>
  <c r="D37" i="25"/>
  <c r="I37" i="25" s="1"/>
  <c r="C37" i="25"/>
  <c r="N27" i="25"/>
  <c r="N30" i="25" s="1"/>
  <c r="O24" i="25"/>
  <c r="I21" i="25"/>
  <c r="O12" i="25"/>
  <c r="N35" i="25" s="1"/>
  <c r="N36" i="25" s="1"/>
  <c r="I11" i="25"/>
  <c r="I10" i="25"/>
  <c r="I9" i="25"/>
  <c r="I13" i="25" s="1"/>
  <c r="I14" i="25" s="1"/>
  <c r="O17" i="25" s="1"/>
  <c r="O18" i="25" s="1"/>
  <c r="N8" i="25"/>
  <c r="C28" i="52"/>
  <c r="D137" i="59" s="1"/>
  <c r="C27" i="52"/>
  <c r="C26" i="52"/>
  <c r="C25" i="52"/>
  <c r="D27" i="64" s="1"/>
  <c r="D11" i="52"/>
  <c r="BD10" i="65" s="1"/>
  <c r="D10" i="52"/>
  <c r="BD9" i="65" s="1"/>
  <c r="D9" i="52"/>
  <c r="BD8" i="65" s="1"/>
  <c r="D8" i="52"/>
  <c r="BD7" i="65" s="1"/>
  <c r="D5" i="52"/>
  <c r="D4" i="52"/>
  <c r="D16" i="52" s="1"/>
  <c r="H35" i="64"/>
  <c r="H34" i="64"/>
  <c r="G34" i="64"/>
  <c r="H33" i="64"/>
  <c r="H28" i="64"/>
  <c r="H27" i="64"/>
  <c r="E27" i="64"/>
  <c r="C27" i="64"/>
  <c r="H22" i="64"/>
  <c r="E22" i="64"/>
  <c r="C22" i="64"/>
  <c r="K21" i="64"/>
  <c r="H21" i="64"/>
  <c r="E21" i="64"/>
  <c r="C21" i="64"/>
  <c r="F12" i="64"/>
  <c r="E12" i="64"/>
  <c r="D12" i="64"/>
  <c r="F11" i="64"/>
  <c r="E11" i="64"/>
  <c r="D11" i="64"/>
  <c r="B11" i="64"/>
  <c r="F6" i="64"/>
  <c r="E6" i="64"/>
  <c r="D6" i="64"/>
  <c r="B6" i="64"/>
  <c r="F5" i="64"/>
  <c r="E5" i="64"/>
  <c r="D5" i="64"/>
  <c r="B5" i="64"/>
  <c r="F4" i="64"/>
  <c r="E4" i="64"/>
  <c r="D4" i="64"/>
  <c r="B4" i="64"/>
  <c r="S20" i="27"/>
  <c r="R20" i="27"/>
  <c r="R9" i="27" s="1"/>
  <c r="Q20" i="27"/>
  <c r="Q19" i="27" s="1"/>
  <c r="F9" i="27" s="1"/>
  <c r="Q18" i="27"/>
  <c r="F8" i="27" s="1"/>
  <c r="Q12" i="27"/>
  <c r="F11" i="27"/>
  <c r="F7" i="27"/>
  <c r="E16" i="28"/>
  <c r="F15" i="28"/>
  <c r="F14" i="28"/>
  <c r="F13" i="28"/>
  <c r="F12" i="28"/>
  <c r="F11" i="28"/>
  <c r="F10" i="28"/>
  <c r="F9" i="28"/>
  <c r="F8" i="28"/>
  <c r="F7" i="28"/>
  <c r="F6" i="28"/>
  <c r="F5" i="28"/>
  <c r="F4" i="28"/>
  <c r="E45" i="29"/>
  <c r="F44" i="29"/>
  <c r="E44" i="29"/>
  <c r="F36" i="29"/>
  <c r="E36" i="29"/>
  <c r="H35" i="29"/>
  <c r="G35" i="29"/>
  <c r="G34" i="29"/>
  <c r="H34" i="29" s="1"/>
  <c r="H33" i="29"/>
  <c r="G33" i="29"/>
  <c r="G36" i="29" s="1"/>
  <c r="G32" i="29"/>
  <c r="H32" i="29" s="1"/>
  <c r="H36" i="29" s="1"/>
  <c r="E27" i="29"/>
  <c r="H26" i="29"/>
  <c r="G26" i="29"/>
  <c r="G25" i="29"/>
  <c r="H25" i="29" s="1"/>
  <c r="F25" i="29"/>
  <c r="H24" i="29"/>
  <c r="G24" i="29"/>
  <c r="F24" i="29"/>
  <c r="H23" i="29"/>
  <c r="H27" i="29" s="1"/>
  <c r="G23" i="29"/>
  <c r="G27" i="29" s="1"/>
  <c r="E18" i="29"/>
  <c r="G17" i="29"/>
  <c r="H17" i="29" s="1"/>
  <c r="H16" i="29"/>
  <c r="G16" i="29"/>
  <c r="G15" i="29"/>
  <c r="H15" i="29" s="1"/>
  <c r="F15" i="29"/>
  <c r="F18" i="29" s="1"/>
  <c r="H14" i="29"/>
  <c r="H18" i="29" s="1"/>
  <c r="G14" i="29"/>
  <c r="G18" i="29" s="1"/>
  <c r="L10" i="29"/>
  <c r="H7" i="29"/>
  <c r="G7" i="29"/>
  <c r="F6" i="29"/>
  <c r="F9" i="29" s="1"/>
  <c r="E6" i="29"/>
  <c r="E43" i="29" s="1"/>
  <c r="E5" i="29"/>
  <c r="F30" i="62"/>
  <c r="E30" i="62"/>
  <c r="E29" i="62"/>
  <c r="F29" i="62" s="1"/>
  <c r="W27" i="40" s="1"/>
  <c r="F28" i="62"/>
  <c r="E28" i="62"/>
  <c r="E27" i="62"/>
  <c r="H20" i="62"/>
  <c r="H19" i="62"/>
  <c r="H18" i="62"/>
  <c r="H17" i="62"/>
  <c r="F12" i="62"/>
  <c r="E12" i="62"/>
  <c r="D12" i="62"/>
  <c r="C12" i="62"/>
  <c r="E14" i="3"/>
  <c r="H12" i="3"/>
  <c r="G12" i="3"/>
  <c r="F12" i="3"/>
  <c r="E12" i="3"/>
  <c r="D12" i="3"/>
  <c r="C12" i="3"/>
  <c r="I11" i="3"/>
  <c r="I10" i="3"/>
  <c r="I9" i="3"/>
  <c r="I8" i="3"/>
  <c r="I7" i="3"/>
  <c r="I12" i="3" s="1"/>
  <c r="L6" i="3"/>
  <c r="P31" i="58"/>
  <c r="P29" i="58"/>
  <c r="P28" i="58"/>
  <c r="F158" i="59" s="1"/>
  <c r="H158" i="59" s="1"/>
  <c r="P27" i="58"/>
  <c r="P26" i="58"/>
  <c r="P25" i="58"/>
  <c r="P22" i="58"/>
  <c r="F88" i="59" s="1"/>
  <c r="P19" i="58"/>
  <c r="F154" i="59" s="1"/>
  <c r="C19" i="59" s="1"/>
  <c r="C5" i="64" s="1"/>
  <c r="D47" i="64" s="1"/>
  <c r="P18" i="58"/>
  <c r="P15" i="58"/>
  <c r="P14" i="58"/>
  <c r="F152" i="59" s="1"/>
  <c r="P13" i="58"/>
  <c r="P12" i="58"/>
  <c r="G33" i="64" s="1"/>
  <c r="G35" i="64" s="1"/>
  <c r="G36" i="64" s="1"/>
  <c r="F179" i="59"/>
  <c r="C22" i="59" s="1"/>
  <c r="F167" i="59"/>
  <c r="C21" i="59" s="1"/>
  <c r="C10" i="53" s="1"/>
  <c r="V8" i="65" s="1"/>
  <c r="F159" i="59"/>
  <c r="E159" i="59"/>
  <c r="D159" i="59"/>
  <c r="C159" i="59"/>
  <c r="E158" i="59"/>
  <c r="D158" i="59"/>
  <c r="C158" i="59"/>
  <c r="F157" i="59"/>
  <c r="E157" i="59"/>
  <c r="D157" i="59"/>
  <c r="C157" i="59"/>
  <c r="E154" i="59"/>
  <c r="D154" i="59"/>
  <c r="F153" i="59"/>
  <c r="E153" i="59"/>
  <c r="D153" i="59"/>
  <c r="C153" i="59"/>
  <c r="E152" i="59"/>
  <c r="D152" i="59"/>
  <c r="C152" i="59"/>
  <c r="F151" i="59"/>
  <c r="E151" i="59"/>
  <c r="D151" i="59"/>
  <c r="C151" i="59"/>
  <c r="F150" i="59"/>
  <c r="E150" i="59"/>
  <c r="D150" i="59"/>
  <c r="C150" i="59"/>
  <c r="D139" i="59"/>
  <c r="D138" i="59"/>
  <c r="D136" i="59"/>
  <c r="D135" i="59"/>
  <c r="D134" i="59"/>
  <c r="C30" i="59" s="1"/>
  <c r="C11" i="64" s="1"/>
  <c r="C48" i="64" s="1"/>
  <c r="D130" i="59"/>
  <c r="C130" i="59"/>
  <c r="D129" i="59"/>
  <c r="C129" i="59"/>
  <c r="D128" i="59"/>
  <c r="C128" i="59"/>
  <c r="D127" i="59"/>
  <c r="G124" i="59" s="1"/>
  <c r="C127" i="59"/>
  <c r="J124" i="59"/>
  <c r="C121" i="59"/>
  <c r="E120" i="59"/>
  <c r="D120" i="59"/>
  <c r="C120" i="59"/>
  <c r="E119" i="59"/>
  <c r="D119" i="59"/>
  <c r="C119" i="59"/>
  <c r="E118" i="59"/>
  <c r="D118" i="59"/>
  <c r="C118" i="59"/>
  <c r="E117" i="59"/>
  <c r="D117" i="59"/>
  <c r="C117" i="59"/>
  <c r="E116" i="59"/>
  <c r="D116" i="59"/>
  <c r="C116" i="59"/>
  <c r="E115" i="59"/>
  <c r="D115" i="59"/>
  <c r="C115" i="59"/>
  <c r="E114" i="59"/>
  <c r="D114" i="59"/>
  <c r="C114" i="59"/>
  <c r="E113" i="59"/>
  <c r="D113" i="59"/>
  <c r="C113" i="59"/>
  <c r="E112" i="59"/>
  <c r="D112" i="59"/>
  <c r="C112" i="59"/>
  <c r="E111" i="59"/>
  <c r="D111" i="59"/>
  <c r="C111" i="59"/>
  <c r="E110" i="59"/>
  <c r="D110" i="59"/>
  <c r="C110" i="59"/>
  <c r="E109" i="59"/>
  <c r="D109" i="59"/>
  <c r="C109" i="59"/>
  <c r="E108" i="59"/>
  <c r="D108" i="59"/>
  <c r="C104" i="59"/>
  <c r="D103" i="59"/>
  <c r="C103" i="59"/>
  <c r="C102" i="59"/>
  <c r="C101" i="59"/>
  <c r="E100" i="59"/>
  <c r="D100" i="59"/>
  <c r="G91" i="59"/>
  <c r="F18" i="60" s="1"/>
  <c r="F91" i="59"/>
  <c r="E91" i="59"/>
  <c r="D18" i="60" s="1"/>
  <c r="D91" i="59"/>
  <c r="C18" i="60" s="1"/>
  <c r="G90" i="59"/>
  <c r="F17" i="60" s="1"/>
  <c r="F90" i="59"/>
  <c r="E17" i="60" s="1"/>
  <c r="I56" i="60" s="1"/>
  <c r="E90" i="59"/>
  <c r="D17" i="60" s="1"/>
  <c r="D90" i="59"/>
  <c r="C17" i="60" s="1"/>
  <c r="C90" i="59"/>
  <c r="B17" i="60" s="1"/>
  <c r="G89" i="59"/>
  <c r="F16" i="60" s="1"/>
  <c r="F89" i="59"/>
  <c r="E16" i="60" s="1"/>
  <c r="I54" i="60" s="1"/>
  <c r="E89" i="59"/>
  <c r="D16" i="60" s="1"/>
  <c r="D89" i="59"/>
  <c r="C16" i="60" s="1"/>
  <c r="G88" i="59"/>
  <c r="E88" i="59"/>
  <c r="D88" i="59"/>
  <c r="C88" i="59"/>
  <c r="D78" i="59"/>
  <c r="D77" i="59"/>
  <c r="C16" i="59" s="1"/>
  <c r="D73" i="59"/>
  <c r="C73" i="59"/>
  <c r="D72" i="59"/>
  <c r="C72" i="59"/>
  <c r="D71" i="59"/>
  <c r="M64" i="59"/>
  <c r="H64" i="59"/>
  <c r="G64" i="59"/>
  <c r="F64" i="59"/>
  <c r="E64" i="59"/>
  <c r="C64" i="59"/>
  <c r="M63" i="59"/>
  <c r="H63" i="59"/>
  <c r="G63" i="59"/>
  <c r="F63" i="59"/>
  <c r="E63" i="59"/>
  <c r="C63" i="59"/>
  <c r="H62" i="59"/>
  <c r="G62" i="59"/>
  <c r="F62" i="59"/>
  <c r="E62" i="59"/>
  <c r="C62" i="59"/>
  <c r="M61" i="59"/>
  <c r="H61" i="59"/>
  <c r="G61" i="59"/>
  <c r="F61" i="59"/>
  <c r="E61" i="59"/>
  <c r="C61" i="59"/>
  <c r="M60" i="59"/>
  <c r="H60" i="59"/>
  <c r="G60" i="59"/>
  <c r="F60" i="59"/>
  <c r="E60" i="59"/>
  <c r="C60" i="59"/>
  <c r="H59" i="59"/>
  <c r="G59" i="59"/>
  <c r="F59" i="59"/>
  <c r="E59" i="59"/>
  <c r="C59" i="59"/>
  <c r="M58" i="59"/>
  <c r="H58" i="59"/>
  <c r="G58" i="59"/>
  <c r="F58" i="59"/>
  <c r="E58" i="59"/>
  <c r="C58" i="59"/>
  <c r="M57" i="59"/>
  <c r="H57" i="59"/>
  <c r="G57" i="59"/>
  <c r="F57" i="59"/>
  <c r="E57" i="59"/>
  <c r="C57" i="59"/>
  <c r="M56" i="59"/>
  <c r="H56" i="59"/>
  <c r="G56" i="59"/>
  <c r="F56" i="59"/>
  <c r="E56" i="59"/>
  <c r="C56" i="59"/>
  <c r="M55" i="59"/>
  <c r="H55" i="59"/>
  <c r="G55" i="59"/>
  <c r="F55" i="59"/>
  <c r="E55" i="59"/>
  <c r="C55" i="59"/>
  <c r="L54" i="59"/>
  <c r="K54" i="59"/>
  <c r="J54" i="59"/>
  <c r="H54" i="59"/>
  <c r="G54" i="59"/>
  <c r="F54" i="59"/>
  <c r="E54" i="59"/>
  <c r="C54" i="59"/>
  <c r="M53" i="59"/>
  <c r="L53" i="59"/>
  <c r="K53" i="59"/>
  <c r="J53" i="59"/>
  <c r="H53" i="59"/>
  <c r="G53" i="59"/>
  <c r="F53" i="59"/>
  <c r="E53" i="59"/>
  <c r="G46" i="59"/>
  <c r="C13" i="59" s="1"/>
  <c r="D46" i="59"/>
  <c r="C8" i="59" s="1"/>
  <c r="D8" i="31" s="1"/>
  <c r="C46" i="59"/>
  <c r="I45" i="59"/>
  <c r="H45" i="59"/>
  <c r="G45" i="59"/>
  <c r="F45" i="59"/>
  <c r="E45" i="59"/>
  <c r="D45" i="59"/>
  <c r="C45" i="59"/>
  <c r="C17" i="59"/>
  <c r="C15" i="59"/>
  <c r="C9" i="59"/>
  <c r="D7" i="31" s="1"/>
  <c r="L22" i="57"/>
  <c r="L20" i="57"/>
  <c r="D12" i="57"/>
  <c r="AS174" i="53" s="1"/>
  <c r="L10" i="57"/>
  <c r="D7" i="57" s="1"/>
  <c r="L9" i="57"/>
  <c r="B31" i="40"/>
  <c r="E32" i="40" s="1"/>
  <c r="W28" i="40"/>
  <c r="P28" i="40"/>
  <c r="W26" i="40"/>
  <c r="K26" i="40"/>
  <c r="K27" i="40" s="1"/>
  <c r="K28" i="40" s="1"/>
  <c r="K29" i="40" s="1"/>
  <c r="K30" i="40" s="1"/>
  <c r="K31" i="40" s="1"/>
  <c r="K32" i="40" s="1"/>
  <c r="K33" i="40" s="1"/>
  <c r="K25" i="40"/>
  <c r="X11" i="40"/>
  <c r="D6" i="40"/>
  <c r="I62" i="2"/>
  <c r="I63" i="2" s="1"/>
  <c r="H62" i="2"/>
  <c r="H63" i="2" s="1"/>
  <c r="G62" i="2"/>
  <c r="G63" i="2" s="1"/>
  <c r="F62" i="2"/>
  <c r="E62" i="2"/>
  <c r="M61" i="2"/>
  <c r="L61" i="2"/>
  <c r="K61" i="2"/>
  <c r="J61" i="2"/>
  <c r="I61" i="2"/>
  <c r="H61" i="2"/>
  <c r="G61" i="2"/>
  <c r="F61" i="2"/>
  <c r="O61" i="2" s="1"/>
  <c r="E61" i="2"/>
  <c r="D61" i="2"/>
  <c r="P41" i="2"/>
  <c r="E6" i="40" s="1"/>
  <c r="O41" i="2"/>
  <c r="N41" i="2"/>
  <c r="M41" i="2"/>
  <c r="R41" i="2" s="1"/>
  <c r="G6" i="40" s="1"/>
  <c r="P40" i="2"/>
  <c r="O40" i="2"/>
  <c r="N40" i="2"/>
  <c r="M40" i="2"/>
  <c r="O39" i="2"/>
  <c r="D7" i="40" s="1"/>
  <c r="N39" i="2"/>
  <c r="M39" i="2"/>
  <c r="R39" i="2" s="1"/>
  <c r="E7" i="40" s="1"/>
  <c r="C29" i="40" s="1"/>
  <c r="K22" i="2"/>
  <c r="J22" i="2"/>
  <c r="I22" i="2"/>
  <c r="L23" i="2" s="1"/>
  <c r="H22" i="2"/>
  <c r="G22" i="2"/>
  <c r="F22" i="2"/>
  <c r="E22" i="2"/>
  <c r="D22" i="2"/>
  <c r="G13" i="2"/>
  <c r="F13" i="2"/>
  <c r="E13" i="2"/>
  <c r="H16" i="2" s="1"/>
  <c r="D13" i="2"/>
  <c r="H15" i="2" s="1"/>
  <c r="G12" i="2"/>
  <c r="F12" i="2"/>
  <c r="E12" i="2"/>
  <c r="D12" i="2"/>
  <c r="C12" i="2"/>
  <c r="G11" i="2"/>
  <c r="F11" i="2"/>
  <c r="E11" i="2"/>
  <c r="D11" i="2"/>
  <c r="C11" i="2"/>
  <c r="H10" i="2"/>
  <c r="H9" i="2"/>
  <c r="H8" i="2"/>
  <c r="E41" i="1"/>
  <c r="J38" i="1" s="1"/>
  <c r="C24" i="40" s="1"/>
  <c r="C25" i="40" s="1"/>
  <c r="D41" i="1"/>
  <c r="J40" i="1"/>
  <c r="K40" i="1" s="1"/>
  <c r="I40" i="1"/>
  <c r="F40" i="1"/>
  <c r="G40" i="1" s="1"/>
  <c r="O50" i="1" s="1"/>
  <c r="J39" i="1"/>
  <c r="K39" i="1" s="1"/>
  <c r="I39" i="1"/>
  <c r="F39" i="1"/>
  <c r="G39" i="1" s="1"/>
  <c r="O49" i="1" s="1"/>
  <c r="K38" i="1"/>
  <c r="I38" i="1"/>
  <c r="F38" i="1"/>
  <c r="G38" i="1" s="1"/>
  <c r="O48" i="1" s="1"/>
  <c r="M36" i="1"/>
  <c r="O36" i="1" s="1"/>
  <c r="M35" i="1"/>
  <c r="O35" i="1" s="1"/>
  <c r="M34" i="1"/>
  <c r="O34" i="1" s="1"/>
  <c r="M33" i="1"/>
  <c r="O33" i="1" s="1"/>
  <c r="F33" i="1"/>
  <c r="G33" i="1" s="1"/>
  <c r="M32" i="1"/>
  <c r="O32" i="1" s="1"/>
  <c r="H32" i="1"/>
  <c r="I32" i="1" s="1"/>
  <c r="F32" i="1"/>
  <c r="G32" i="1" s="1"/>
  <c r="G31" i="1"/>
  <c r="E31" i="1"/>
  <c r="H22" i="1"/>
  <c r="E5" i="40" s="1"/>
  <c r="G22" i="1"/>
  <c r="D5" i="40" s="1"/>
  <c r="F22" i="1"/>
  <c r="E22" i="1"/>
  <c r="E15" i="1"/>
  <c r="X12" i="44" s="1"/>
  <c r="X13" i="44" s="1"/>
  <c r="E14" i="1"/>
  <c r="E65" i="59" l="1"/>
  <c r="F43" i="29"/>
  <c r="D102" i="59"/>
  <c r="AG45" i="5"/>
  <c r="F97" i="75"/>
  <c r="G97" i="75"/>
  <c r="AS176" i="53"/>
  <c r="R153" i="53"/>
  <c r="K282" i="53"/>
  <c r="C11" i="53" s="1"/>
  <c r="V9" i="65" s="1"/>
  <c r="U26" i="59"/>
  <c r="X26" i="59" s="1"/>
  <c r="R17" i="59"/>
  <c r="F65" i="59"/>
  <c r="F27" i="29"/>
  <c r="AG33" i="5"/>
  <c r="D23" i="1"/>
  <c r="F41" i="1"/>
  <c r="G41" i="1" s="1"/>
  <c r="R40" i="2"/>
  <c r="F63" i="2"/>
  <c r="H65" i="59"/>
  <c r="E103" i="59"/>
  <c r="G44" i="29"/>
  <c r="I44" i="29" s="1"/>
  <c r="S10" i="27"/>
  <c r="S22" i="27"/>
  <c r="G35" i="53"/>
  <c r="R202" i="39"/>
  <c r="G35" i="1"/>
  <c r="H35" i="1" s="1"/>
  <c r="H36" i="1" s="1"/>
  <c r="E42" i="29"/>
  <c r="G5" i="29"/>
  <c r="F45" i="29"/>
  <c r="D104" i="59"/>
  <c r="M80" i="5"/>
  <c r="M84" i="5" s="1"/>
  <c r="M87" i="5" s="1"/>
  <c r="B28" i="5"/>
  <c r="G63" i="6"/>
  <c r="E31" i="6" s="1"/>
  <c r="G31" i="6" s="1"/>
  <c r="V91" i="65"/>
  <c r="L35" i="53"/>
  <c r="K150" i="53"/>
  <c r="J150" i="53"/>
  <c r="L150" i="53" s="1"/>
  <c r="AD334" i="53"/>
  <c r="U158" i="39"/>
  <c r="U167" i="39"/>
  <c r="C516" i="46"/>
  <c r="C519" i="46" s="1"/>
  <c r="F107" i="2"/>
  <c r="G65" i="59"/>
  <c r="G6" i="29"/>
  <c r="H6" i="29" s="1"/>
  <c r="E9" i="29"/>
  <c r="R11" i="27"/>
  <c r="F12" i="27" s="1"/>
  <c r="R22" i="27"/>
  <c r="I38" i="25"/>
  <c r="G39" i="25"/>
  <c r="AW34" i="65"/>
  <c r="BU47" i="53"/>
  <c r="AZ34" i="65" s="1"/>
  <c r="BT47" i="53"/>
  <c r="AY34" i="65" s="1"/>
  <c r="BS47" i="53"/>
  <c r="K154" i="53"/>
  <c r="J154" i="53"/>
  <c r="L154" i="53" s="1"/>
  <c r="V154" i="53" s="1"/>
  <c r="I113" i="39"/>
  <c r="M113" i="39"/>
  <c r="D126" i="39"/>
  <c r="D116" i="39"/>
  <c r="N117" i="39"/>
  <c r="D117" i="39" s="1"/>
  <c r="M123" i="39"/>
  <c r="U147" i="39"/>
  <c r="I29" i="53" s="1"/>
  <c r="U154" i="39"/>
  <c r="I36" i="53" s="1"/>
  <c r="AB92" i="65" s="1"/>
  <c r="Q156" i="39"/>
  <c r="T159" i="39"/>
  <c r="CD186" i="32"/>
  <c r="CD185" i="32" s="1"/>
  <c r="CN188" i="32" s="1"/>
  <c r="BE190" i="32"/>
  <c r="AV209" i="32" s="1"/>
  <c r="BD190" i="32"/>
  <c r="AV208" i="32" s="1"/>
  <c r="BF190" i="32"/>
  <c r="AV210" i="32" s="1"/>
  <c r="BC190" i="32"/>
  <c r="AV207" i="32" s="1"/>
  <c r="R179" i="39"/>
  <c r="F61" i="53" s="1"/>
  <c r="T178" i="39"/>
  <c r="P178" i="39"/>
  <c r="R177" i="39"/>
  <c r="F59" i="53" s="1"/>
  <c r="U176" i="39"/>
  <c r="Q176" i="39"/>
  <c r="T175" i="39"/>
  <c r="P175" i="39"/>
  <c r="S174" i="39"/>
  <c r="R221" i="39" s="1"/>
  <c r="U173" i="39"/>
  <c r="Q173" i="39"/>
  <c r="S172" i="39"/>
  <c r="R219" i="39" s="1"/>
  <c r="U171" i="39"/>
  <c r="Q171" i="39"/>
  <c r="S170" i="39"/>
  <c r="R217" i="39" s="1"/>
  <c r="R169" i="39"/>
  <c r="F51" i="53" s="1"/>
  <c r="Y105" i="65" s="1"/>
  <c r="U168" i="39"/>
  <c r="I50" i="53" s="1"/>
  <c r="Q168" i="39"/>
  <c r="T167" i="39"/>
  <c r="P167" i="39"/>
  <c r="D49" i="53" s="1"/>
  <c r="R166" i="39"/>
  <c r="F48" i="53" s="1"/>
  <c r="T165" i="39"/>
  <c r="P165" i="39"/>
  <c r="R164" i="39"/>
  <c r="T163" i="39"/>
  <c r="P163" i="39"/>
  <c r="S162" i="39"/>
  <c r="R210" i="39" s="1"/>
  <c r="R161" i="39"/>
  <c r="F43" i="53" s="1"/>
  <c r="U179" i="39"/>
  <c r="Q179" i="39"/>
  <c r="S178" i="39"/>
  <c r="R225" i="39" s="1"/>
  <c r="U177" i="39"/>
  <c r="Q177" i="39"/>
  <c r="T176" i="39"/>
  <c r="P176" i="39"/>
  <c r="P223" i="39" s="1"/>
  <c r="S175" i="39"/>
  <c r="R222" i="39" s="1"/>
  <c r="R174" i="39"/>
  <c r="F56" i="53" s="1"/>
  <c r="Y110" i="65" s="1"/>
  <c r="T173" i="39"/>
  <c r="S220" i="39" s="1"/>
  <c r="P173" i="39"/>
  <c r="R172" i="39"/>
  <c r="F54" i="53" s="1"/>
  <c r="Y108" i="65" s="1"/>
  <c r="T171" i="39"/>
  <c r="S218" i="39" s="1"/>
  <c r="P171" i="39"/>
  <c r="R170" i="39"/>
  <c r="F52" i="53" s="1"/>
  <c r="Y106" i="65" s="1"/>
  <c r="U169" i="39"/>
  <c r="Q169" i="39"/>
  <c r="T168" i="39"/>
  <c r="P168" i="39"/>
  <c r="S167" i="39"/>
  <c r="U166" i="39"/>
  <c r="Q166" i="39"/>
  <c r="S165" i="39"/>
  <c r="R213" i="39" s="1"/>
  <c r="U164" i="39"/>
  <c r="Q164" i="39"/>
  <c r="Q212" i="39" s="1"/>
  <c r="S163" i="39"/>
  <c r="R211" i="39" s="1"/>
  <c r="R162" i="39"/>
  <c r="F44" i="53" s="1"/>
  <c r="Y99" i="65" s="1"/>
  <c r="U161" i="39"/>
  <c r="Q161" i="39"/>
  <c r="T160" i="39"/>
  <c r="P160" i="39"/>
  <c r="R159" i="39"/>
  <c r="F41" i="53" s="1"/>
  <c r="Y96" i="65" s="1"/>
  <c r="T158" i="39"/>
  <c r="S206" i="39" s="1"/>
  <c r="P158" i="39"/>
  <c r="R157" i="39"/>
  <c r="F39" i="53" s="1"/>
  <c r="Y94" i="65" s="1"/>
  <c r="T156" i="39"/>
  <c r="P156" i="39"/>
  <c r="T179" i="39"/>
  <c r="S228" i="39" s="1"/>
  <c r="P179" i="39"/>
  <c r="R178" i="39"/>
  <c r="F60" i="53" s="1"/>
  <c r="T177" i="39"/>
  <c r="S224" i="39" s="1"/>
  <c r="P177" i="39"/>
  <c r="S176" i="39"/>
  <c r="R223" i="39" s="1"/>
  <c r="R175" i="39"/>
  <c r="F57" i="53" s="1"/>
  <c r="Y111" i="65" s="1"/>
  <c r="U174" i="39"/>
  <c r="Q174" i="39"/>
  <c r="S173" i="39"/>
  <c r="U172" i="39"/>
  <c r="Q172" i="39"/>
  <c r="S171" i="39"/>
  <c r="R218" i="39" s="1"/>
  <c r="U170" i="39"/>
  <c r="Q170" i="39"/>
  <c r="T169" i="39"/>
  <c r="S216" i="39" s="1"/>
  <c r="P169" i="39"/>
  <c r="S168" i="39"/>
  <c r="R167" i="39"/>
  <c r="F49" i="53" s="1"/>
  <c r="T166" i="39"/>
  <c r="S214" i="39" s="1"/>
  <c r="P166" i="39"/>
  <c r="R165" i="39"/>
  <c r="F47" i="53" s="1"/>
  <c r="T164" i="39"/>
  <c r="S212" i="39" s="1"/>
  <c r="P164" i="39"/>
  <c r="P212" i="39" s="1"/>
  <c r="R163" i="39"/>
  <c r="F45" i="53" s="1"/>
  <c r="Y100" i="65" s="1"/>
  <c r="U162" i="39"/>
  <c r="Q162" i="39"/>
  <c r="T161" i="39"/>
  <c r="S209" i="39" s="1"/>
  <c r="S179" i="39"/>
  <c r="R228" i="39" s="1"/>
  <c r="Q175" i="39"/>
  <c r="R173" i="39"/>
  <c r="F55" i="53" s="1"/>
  <c r="Y109" i="65" s="1"/>
  <c r="T170" i="39"/>
  <c r="S217" i="39" s="1"/>
  <c r="Q167" i="39"/>
  <c r="E49" i="53" s="1"/>
  <c r="S164" i="39"/>
  <c r="R212" i="39" s="1"/>
  <c r="T162" i="39"/>
  <c r="S210" i="39" s="1"/>
  <c r="P161" i="39"/>
  <c r="R160" i="39"/>
  <c r="F42" i="53" s="1"/>
  <c r="Y97" i="65" s="1"/>
  <c r="S159" i="39"/>
  <c r="R207" i="39" s="1"/>
  <c r="S158" i="39"/>
  <c r="R206" i="39" s="1"/>
  <c r="T157" i="39"/>
  <c r="U156" i="39"/>
  <c r="I38" i="53" s="1"/>
  <c r="U178" i="39"/>
  <c r="R176" i="39"/>
  <c r="T172" i="39"/>
  <c r="S219" i="39" s="1"/>
  <c r="P170" i="39"/>
  <c r="R168" i="39"/>
  <c r="F50" i="53" s="1"/>
  <c r="Y104" i="65" s="1"/>
  <c r="S166" i="39"/>
  <c r="R214" i="39" s="1"/>
  <c r="U163" i="39"/>
  <c r="P162" i="39"/>
  <c r="Q160" i="39"/>
  <c r="Q159" i="39"/>
  <c r="R158" i="39"/>
  <c r="F40" i="53" s="1"/>
  <c r="Y95" i="65" s="1"/>
  <c r="S157" i="39"/>
  <c r="R205" i="39" s="1"/>
  <c r="S156" i="39"/>
  <c r="Q178" i="39"/>
  <c r="T174" i="39"/>
  <c r="S221" i="39" s="1"/>
  <c r="P172" i="39"/>
  <c r="U165" i="39"/>
  <c r="Q163" i="39"/>
  <c r="U160" i="39"/>
  <c r="U159" i="39"/>
  <c r="P159" i="39"/>
  <c r="Q158" i="39"/>
  <c r="Q157" i="39"/>
  <c r="R156" i="39"/>
  <c r="F38" i="53" s="1"/>
  <c r="Y93" i="65" s="1"/>
  <c r="S161" i="39"/>
  <c r="R209" i="39" s="1"/>
  <c r="U175" i="39"/>
  <c r="P36" i="1"/>
  <c r="M37" i="1"/>
  <c r="H33" i="1" s="1"/>
  <c r="I33" i="1" s="1"/>
  <c r="O45" i="1"/>
  <c r="Q45" i="1" s="1"/>
  <c r="M54" i="59"/>
  <c r="M65" i="59" s="1"/>
  <c r="H157" i="59"/>
  <c r="K9" i="60" s="1"/>
  <c r="F16" i="28"/>
  <c r="E29" i="53"/>
  <c r="Q91" i="53"/>
  <c r="P91" i="53"/>
  <c r="U154" i="53"/>
  <c r="O109" i="73"/>
  <c r="S10" i="21"/>
  <c r="S12" i="21"/>
  <c r="S9" i="21"/>
  <c r="S8" i="21"/>
  <c r="J7" i="35"/>
  <c r="H123" i="39"/>
  <c r="D123" i="39" s="1"/>
  <c r="O15" i="39"/>
  <c r="L123" i="39"/>
  <c r="I127" i="39"/>
  <c r="D127" i="39" s="1"/>
  <c r="M127" i="39"/>
  <c r="F98" i="39"/>
  <c r="J98" i="39"/>
  <c r="N97" i="39"/>
  <c r="G98" i="39" s="1"/>
  <c r="F113" i="39"/>
  <c r="D113" i="39" s="1"/>
  <c r="I122" i="39"/>
  <c r="D122" i="39" s="1"/>
  <c r="D130" i="39"/>
  <c r="U145" i="39"/>
  <c r="I27" i="53" s="1"/>
  <c r="AB83" i="65" s="1"/>
  <c r="U152" i="39"/>
  <c r="I34" i="53" s="1"/>
  <c r="AB90" i="65" s="1"/>
  <c r="P157" i="39"/>
  <c r="S160" i="39"/>
  <c r="R208" i="39" s="1"/>
  <c r="P174" i="39"/>
  <c r="BU202" i="32"/>
  <c r="G5" i="40"/>
  <c r="D121" i="59"/>
  <c r="C18" i="59"/>
  <c r="D17" i="52"/>
  <c r="F21" i="64" s="1"/>
  <c r="E36" i="53"/>
  <c r="AK49" i="53"/>
  <c r="AK48" i="53"/>
  <c r="AK52" i="53"/>
  <c r="X39" i="65" s="1"/>
  <c r="AK51" i="53"/>
  <c r="X38" i="65" s="1"/>
  <c r="AK47" i="53"/>
  <c r="X34" i="65" s="1"/>
  <c r="Z36" i="65"/>
  <c r="AM52" i="53"/>
  <c r="AW37" i="65"/>
  <c r="BU50" i="53"/>
  <c r="AZ37" i="65" s="1"/>
  <c r="BT50" i="53"/>
  <c r="AY37" i="65" s="1"/>
  <c r="BS50" i="53"/>
  <c r="AX37" i="65" s="1"/>
  <c r="AI178" i="53"/>
  <c r="AO178" i="53" s="1"/>
  <c r="AV178" i="53" s="1"/>
  <c r="E262" i="53" s="1"/>
  <c r="G178" i="53"/>
  <c r="AK178" i="53" s="1"/>
  <c r="AQ178" i="53" s="1"/>
  <c r="AX178" i="53" s="1"/>
  <c r="G262" i="53" s="1"/>
  <c r="D112" i="39"/>
  <c r="J127" i="39"/>
  <c r="N127" i="39"/>
  <c r="G131" i="39"/>
  <c r="D131" i="39" s="1"/>
  <c r="K131" i="39"/>
  <c r="M122" i="39"/>
  <c r="R148" i="39"/>
  <c r="F30" i="53" s="1"/>
  <c r="U150" i="39"/>
  <c r="I32" i="53" s="1"/>
  <c r="AB88" i="65" s="1"/>
  <c r="U157" i="39"/>
  <c r="Q165" i="39"/>
  <c r="S169" i="39"/>
  <c r="R216" i="39" s="1"/>
  <c r="S177" i="39"/>
  <c r="R224" i="39" s="1"/>
  <c r="AY142" i="32"/>
  <c r="Y44" i="32"/>
  <c r="U44" i="32"/>
  <c r="W44" i="32"/>
  <c r="S44" i="32"/>
  <c r="I92" i="32"/>
  <c r="E101" i="32"/>
  <c r="BV192" i="32" s="1"/>
  <c r="BU192" i="32"/>
  <c r="AQ177" i="53"/>
  <c r="AX177" i="53" s="1"/>
  <c r="G258" i="53" s="1"/>
  <c r="F399" i="53" s="1"/>
  <c r="F246" i="53"/>
  <c r="R246" i="53" s="1"/>
  <c r="D247" i="53"/>
  <c r="P247" i="53" s="1"/>
  <c r="F248" i="53"/>
  <c r="R248" i="53" s="1"/>
  <c r="D249" i="53"/>
  <c r="P249" i="53" s="1"/>
  <c r="F250" i="53"/>
  <c r="R250" i="53" s="1"/>
  <c r="D251" i="53"/>
  <c r="P251" i="53" s="1"/>
  <c r="O57" i="73"/>
  <c r="J10" i="35"/>
  <c r="H96" i="39"/>
  <c r="H98" i="39" s="1"/>
  <c r="L96" i="39"/>
  <c r="L98" i="39" s="1"/>
  <c r="P144" i="39"/>
  <c r="T144" i="39"/>
  <c r="R145" i="39"/>
  <c r="F27" i="53" s="1"/>
  <c r="P146" i="39"/>
  <c r="T146" i="39"/>
  <c r="R147" i="39"/>
  <c r="F29" i="53" s="1"/>
  <c r="S148" i="39"/>
  <c r="P149" i="39"/>
  <c r="T149" i="39"/>
  <c r="R150" i="39"/>
  <c r="F32" i="53" s="1"/>
  <c r="P151" i="39"/>
  <c r="T151" i="39"/>
  <c r="R152" i="39"/>
  <c r="F34" i="53" s="1"/>
  <c r="P153" i="39"/>
  <c r="T153" i="39"/>
  <c r="R154" i="39"/>
  <c r="F36" i="53" s="1"/>
  <c r="T155" i="39"/>
  <c r="H37" i="53" s="1"/>
  <c r="Y45" i="32"/>
  <c r="U45" i="32"/>
  <c r="X45" i="32"/>
  <c r="T45" i="32"/>
  <c r="W45" i="32"/>
  <c r="S45" i="32"/>
  <c r="W46" i="32"/>
  <c r="S46" i="32"/>
  <c r="AY150" i="32"/>
  <c r="W68" i="32"/>
  <c r="S68" i="32"/>
  <c r="V68" i="32"/>
  <c r="F102" i="32"/>
  <c r="U68" i="32"/>
  <c r="CA147" i="32"/>
  <c r="CL146" i="32" s="1"/>
  <c r="CL123" i="32"/>
  <c r="CL129" i="32" s="1"/>
  <c r="CE147" i="32"/>
  <c r="CP146" i="32" s="1"/>
  <c r="CP123" i="32"/>
  <c r="CP129" i="32" s="1"/>
  <c r="BG177" i="32"/>
  <c r="AN221" i="32" s="1"/>
  <c r="BC177" i="32"/>
  <c r="AN217" i="32" s="1"/>
  <c r="BF177" i="32"/>
  <c r="AN220" i="32" s="1"/>
  <c r="BE177" i="32"/>
  <c r="AN219" i="32" s="1"/>
  <c r="BZ155" i="32"/>
  <c r="AO184" i="32"/>
  <c r="BD177" i="32"/>
  <c r="AN218" i="32" s="1"/>
  <c r="BS48" i="53"/>
  <c r="AM50" i="53"/>
  <c r="Z37" i="65" s="1"/>
  <c r="M133" i="53"/>
  <c r="R133" i="53" s="1"/>
  <c r="W133" i="53" s="1"/>
  <c r="G237" i="53"/>
  <c r="S237" i="53" s="1"/>
  <c r="AO177" i="53"/>
  <c r="AV177" i="53" s="1"/>
  <c r="E258" i="53" s="1"/>
  <c r="AV190" i="53"/>
  <c r="F339" i="53" s="1"/>
  <c r="O61" i="73" s="1"/>
  <c r="F241" i="53"/>
  <c r="R392" i="53" s="1"/>
  <c r="G246" i="53"/>
  <c r="S246" i="53" s="1"/>
  <c r="E247" i="53"/>
  <c r="Q247" i="53" s="1"/>
  <c r="G248" i="53"/>
  <c r="S248" i="53" s="1"/>
  <c r="E249" i="53"/>
  <c r="Q249" i="53" s="1"/>
  <c r="G250" i="53"/>
  <c r="S250" i="53" s="1"/>
  <c r="E251" i="53"/>
  <c r="Q251" i="53" s="1"/>
  <c r="D290" i="53"/>
  <c r="T91" i="39"/>
  <c r="I96" i="39"/>
  <c r="I98" i="39" s="1"/>
  <c r="M96" i="39"/>
  <c r="M98" i="39" s="1"/>
  <c r="Q144" i="39"/>
  <c r="U144" i="39"/>
  <c r="I26" i="53" s="1"/>
  <c r="S145" i="39"/>
  <c r="Q146" i="39"/>
  <c r="U146" i="39"/>
  <c r="I28" i="53" s="1"/>
  <c r="AB84" i="65" s="1"/>
  <c r="S147" i="39"/>
  <c r="P148" i="39"/>
  <c r="T148" i="39"/>
  <c r="Q149" i="39"/>
  <c r="U149" i="39"/>
  <c r="I31" i="53" s="1"/>
  <c r="S150" i="39"/>
  <c r="Q151" i="39"/>
  <c r="U151" i="39"/>
  <c r="I33" i="53" s="1"/>
  <c r="S152" i="39"/>
  <c r="Q153" i="39"/>
  <c r="U153" i="39"/>
  <c r="I35" i="53" s="1"/>
  <c r="S154" i="39"/>
  <c r="P155" i="39"/>
  <c r="D37" i="53" s="1"/>
  <c r="U155" i="39"/>
  <c r="I37" i="53" s="1"/>
  <c r="W16" i="32"/>
  <c r="S16" i="32"/>
  <c r="V17" i="32"/>
  <c r="Y17" i="32"/>
  <c r="U17" i="32"/>
  <c r="AY134" i="32"/>
  <c r="J79" i="32"/>
  <c r="I95" i="32"/>
  <c r="I104" i="32"/>
  <c r="I105" i="32" s="1"/>
  <c r="BE175" i="32"/>
  <c r="AN199" i="32" s="1"/>
  <c r="BC199" i="32" s="1"/>
  <c r="BH175" i="32"/>
  <c r="AN202" i="32" s="1"/>
  <c r="BC202" i="32" s="1"/>
  <c r="BD175" i="32"/>
  <c r="AN198" i="32" s="1"/>
  <c r="BC198" i="32" s="1"/>
  <c r="BG175" i="32"/>
  <c r="AN201" i="32" s="1"/>
  <c r="BC201" i="32" s="1"/>
  <c r="BC175" i="32"/>
  <c r="AN197" i="32" s="1"/>
  <c r="BC197" i="32" s="1"/>
  <c r="AY129" i="32"/>
  <c r="BK136" i="32"/>
  <c r="AO188" i="32"/>
  <c r="BD188" i="32" s="1"/>
  <c r="CA181" i="32"/>
  <c r="CK181" i="32" s="1"/>
  <c r="CK187" i="32" s="1"/>
  <c r="BF189" i="32"/>
  <c r="AV200" i="32" s="1"/>
  <c r="BK200" i="32" s="1"/>
  <c r="BE189" i="32"/>
  <c r="AV199" i="32" s="1"/>
  <c r="BK199" i="32" s="1"/>
  <c r="BD189" i="32"/>
  <c r="AV198" i="32" s="1"/>
  <c r="BK198" i="32" s="1"/>
  <c r="BC189" i="32"/>
  <c r="AV197" i="32" s="1"/>
  <c r="BK197" i="32" s="1"/>
  <c r="BH177" i="32"/>
  <c r="AN222" i="32" s="1"/>
  <c r="AM48" i="53"/>
  <c r="BT48" i="53"/>
  <c r="AY35" i="65" s="1"/>
  <c r="F90" i="53"/>
  <c r="L136" i="53"/>
  <c r="Q136" i="53" s="1"/>
  <c r="V136" i="53" s="1"/>
  <c r="AN174" i="53"/>
  <c r="AV191" i="53"/>
  <c r="G339" i="53" s="1"/>
  <c r="O63" i="73" s="1"/>
  <c r="AJ176" i="53"/>
  <c r="AP176" i="53" s="1"/>
  <c r="G241" i="53"/>
  <c r="S241" i="53" s="1"/>
  <c r="D246" i="53"/>
  <c r="P246" i="53" s="1"/>
  <c r="F247" i="53"/>
  <c r="R247" i="53" s="1"/>
  <c r="D248" i="53"/>
  <c r="P248" i="53" s="1"/>
  <c r="F249" i="53"/>
  <c r="R249" i="53" s="1"/>
  <c r="D250" i="53"/>
  <c r="P250" i="53" s="1"/>
  <c r="F22" i="8"/>
  <c r="F24" i="8"/>
  <c r="F26" i="8"/>
  <c r="C8" i="35"/>
  <c r="K8" i="35" s="1"/>
  <c r="AG28" i="39"/>
  <c r="R144" i="39"/>
  <c r="F26" i="53" s="1"/>
  <c r="Y82" i="65" s="1"/>
  <c r="P145" i="39"/>
  <c r="T145" i="39"/>
  <c r="R146" i="39"/>
  <c r="F28" i="53" s="1"/>
  <c r="P147" i="39"/>
  <c r="T147" i="39"/>
  <c r="Q148" i="39"/>
  <c r="U148" i="39"/>
  <c r="I30" i="53" s="1"/>
  <c r="R149" i="39"/>
  <c r="F31" i="53" s="1"/>
  <c r="P150" i="39"/>
  <c r="T150" i="39"/>
  <c r="R151" i="39"/>
  <c r="F33" i="53" s="1"/>
  <c r="P152" i="39"/>
  <c r="T152" i="39"/>
  <c r="R153" i="39"/>
  <c r="F35" i="53" s="1"/>
  <c r="P154" i="39"/>
  <c r="T154" i="39"/>
  <c r="Y16" i="32"/>
  <c r="S17" i="32"/>
  <c r="X46" i="32"/>
  <c r="N91" i="32"/>
  <c r="BU186" i="32"/>
  <c r="E95" i="32"/>
  <c r="BV186" i="32" s="1"/>
  <c r="I97" i="32"/>
  <c r="BU191" i="32"/>
  <c r="E100" i="32"/>
  <c r="BV191" i="32" s="1"/>
  <c r="BU194" i="32"/>
  <c r="E103" i="32"/>
  <c r="BV194" i="32" s="1"/>
  <c r="BU201" i="32"/>
  <c r="E110" i="32"/>
  <c r="BV201" i="32" s="1"/>
  <c r="AN174" i="32"/>
  <c r="BC174" i="32" s="1"/>
  <c r="BO123" i="32"/>
  <c r="AR174" i="32"/>
  <c r="BG174" i="32" s="1"/>
  <c r="BS123" i="32"/>
  <c r="AY146" i="32"/>
  <c r="AY154" i="32" s="1"/>
  <c r="BH184" i="32"/>
  <c r="AR222" i="32" s="1"/>
  <c r="BF191" i="32"/>
  <c r="AV220" i="32" s="1"/>
  <c r="BE191" i="32"/>
  <c r="AV219" i="32" s="1"/>
  <c r="BD191" i="32"/>
  <c r="AV218" i="32" s="1"/>
  <c r="BC191" i="32"/>
  <c r="AV217" i="32" s="1"/>
  <c r="T15" i="32"/>
  <c r="X15" i="32"/>
  <c r="V16" i="32"/>
  <c r="T17" i="32"/>
  <c r="X17" i="32"/>
  <c r="M28" i="32"/>
  <c r="T44" i="32"/>
  <c r="X44" i="32"/>
  <c r="V46" i="32"/>
  <c r="U66" i="32"/>
  <c r="AO175" i="32"/>
  <c r="AS175" i="32"/>
  <c r="AZ127" i="32"/>
  <c r="AP176" i="32"/>
  <c r="AZ129" i="32"/>
  <c r="AO177" i="32"/>
  <c r="AS177" i="32"/>
  <c r="AO222" i="32" s="1"/>
  <c r="AZ135" i="32"/>
  <c r="AZ146" i="32"/>
  <c r="BY147" i="32"/>
  <c r="CJ146" i="32" s="1"/>
  <c r="CC147" i="32"/>
  <c r="CN146" i="32" s="1"/>
  <c r="AZ148" i="32"/>
  <c r="BD176" i="32"/>
  <c r="AN208" i="32" s="1"/>
  <c r="BH176" i="32"/>
  <c r="AN212" i="32" s="1"/>
  <c r="BD182" i="32"/>
  <c r="AR198" i="32" s="1"/>
  <c r="BG198" i="32" s="1"/>
  <c r="BH182" i="32"/>
  <c r="AR202" i="32" s="1"/>
  <c r="BG202" i="32" s="1"/>
  <c r="BD183" i="32"/>
  <c r="AR208" i="32" s="1"/>
  <c r="BH183" i="32"/>
  <c r="AR212" i="32" s="1"/>
  <c r="CE185" i="32"/>
  <c r="CE190" i="32"/>
  <c r="CE191" i="32" s="1"/>
  <c r="C381" i="32"/>
  <c r="E310" i="32"/>
  <c r="E98" i="32"/>
  <c r="E99" i="32"/>
  <c r="BV190" i="32" s="1"/>
  <c r="E108" i="32"/>
  <c r="BV199" i="32" s="1"/>
  <c r="E109" i="32"/>
  <c r="BV200" i="32" s="1"/>
  <c r="AY128" i="32"/>
  <c r="AQ176" i="32" s="1"/>
  <c r="CA129" i="32"/>
  <c r="CA128" i="32" s="1"/>
  <c r="AO183" i="32"/>
  <c r="BK153" i="32"/>
  <c r="CB182" i="32"/>
  <c r="BE176" i="32"/>
  <c r="AN209" i="32" s="1"/>
  <c r="BE182" i="32"/>
  <c r="AR199" i="32" s="1"/>
  <c r="BG199" i="32" s="1"/>
  <c r="BE183" i="32"/>
  <c r="AR209" i="32" s="1"/>
  <c r="AA34" i="22"/>
  <c r="AA36" i="22" s="1"/>
  <c r="E60" i="65"/>
  <c r="O173" i="69"/>
  <c r="O175" i="69" s="1"/>
  <c r="O177" i="69" s="1"/>
  <c r="V15" i="32"/>
  <c r="T16" i="32"/>
  <c r="T46" i="32"/>
  <c r="E106" i="32"/>
  <c r="BV197" i="32" s="1"/>
  <c r="E107" i="32"/>
  <c r="BV198" i="32" s="1"/>
  <c r="AZ125" i="32"/>
  <c r="AQ177" i="32"/>
  <c r="BY148" i="32"/>
  <c r="AR182" i="32"/>
  <c r="BG184" i="32"/>
  <c r="AR221" i="32" s="1"/>
  <c r="BC184" i="32"/>
  <c r="AR217" i="32" s="1"/>
  <c r="BF184" i="32"/>
  <c r="AR220" i="32" s="1"/>
  <c r="BD184" i="32"/>
  <c r="AR218" i="32" s="1"/>
  <c r="C371" i="32"/>
  <c r="E300" i="32"/>
  <c r="D326" i="32"/>
  <c r="C416" i="32"/>
  <c r="C393" i="32"/>
  <c r="Q59" i="22"/>
  <c r="C525" i="46"/>
  <c r="C526" i="46" s="1"/>
  <c r="C527" i="46" s="1"/>
  <c r="E280" i="32"/>
  <c r="E284" i="32"/>
  <c r="E291" i="32"/>
  <c r="E306" i="32"/>
  <c r="D324" i="32"/>
  <c r="C392" i="32"/>
  <c r="P12" i="22"/>
  <c r="P30" i="22"/>
  <c r="P33" i="22"/>
  <c r="X31" i="22"/>
  <c r="X33" i="22"/>
  <c r="R30" i="22"/>
  <c r="N31" i="22"/>
  <c r="P32" i="22"/>
  <c r="N55" i="22"/>
  <c r="N58" i="22"/>
  <c r="N54" i="22"/>
  <c r="N59" i="22" s="1"/>
  <c r="N42" i="22"/>
  <c r="N45" i="22" s="1"/>
  <c r="N44" i="22" s="1"/>
  <c r="N57" i="22"/>
  <c r="R55" i="22"/>
  <c r="R58" i="22"/>
  <c r="R54" i="22"/>
  <c r="R59" i="22" s="1"/>
  <c r="R42" i="22"/>
  <c r="R45" i="22" s="1"/>
  <c r="R44" i="22" s="1"/>
  <c r="R57" i="22"/>
  <c r="AA55" i="22"/>
  <c r="AA44" i="22"/>
  <c r="AA58" i="22"/>
  <c r="AA54" i="22"/>
  <c r="AA42" i="22"/>
  <c r="AA45" i="22" s="1"/>
  <c r="AA57" i="22"/>
  <c r="Q67" i="22"/>
  <c r="Q63" i="22"/>
  <c r="Q45" i="22"/>
  <c r="Q44" i="22" s="1"/>
  <c r="Q66" i="22"/>
  <c r="Q65" i="22"/>
  <c r="Q42" i="22"/>
  <c r="Z67" i="22"/>
  <c r="Z63" i="22"/>
  <c r="Z66" i="22"/>
  <c r="Z65" i="22"/>
  <c r="Z42" i="22"/>
  <c r="Z44" i="22" s="1"/>
  <c r="AA56" i="22"/>
  <c r="F314" i="46"/>
  <c r="E257" i="46"/>
  <c r="H267" i="46" s="1"/>
  <c r="K267" i="46" s="1"/>
  <c r="E274" i="46" s="1"/>
  <c r="AA43" i="46"/>
  <c r="AA56" i="46" s="1"/>
  <c r="AB56" i="46" s="1"/>
  <c r="AC56" i="46" s="1"/>
  <c r="AD56" i="46" s="1"/>
  <c r="AE56" i="46" s="1"/>
  <c r="AF56" i="46" s="1"/>
  <c r="G268" i="46"/>
  <c r="E68" i="65"/>
  <c r="O137" i="69"/>
  <c r="O139" i="69" s="1"/>
  <c r="O141" i="69" s="1"/>
  <c r="E264" i="32"/>
  <c r="C334" i="32"/>
  <c r="D286" i="32"/>
  <c r="C458" i="32"/>
  <c r="C461" i="32" s="1"/>
  <c r="D322" i="32"/>
  <c r="C351" i="32"/>
  <c r="C466" i="32" s="1"/>
  <c r="Q33" i="22"/>
  <c r="Q10" i="22"/>
  <c r="Q32" i="22"/>
  <c r="Q36" i="22" s="1"/>
  <c r="Y30" i="22"/>
  <c r="Y33" i="22"/>
  <c r="X34" i="22"/>
  <c r="O131" i="69"/>
  <c r="O133" i="69" s="1"/>
  <c r="O135" i="69" s="1"/>
  <c r="E67" i="65"/>
  <c r="N32" i="22"/>
  <c r="N9" i="22"/>
  <c r="R32" i="22"/>
  <c r="R9" i="22"/>
  <c r="Z33" i="22"/>
  <c r="Q13" i="22"/>
  <c r="Q12" i="22"/>
  <c r="Z32" i="22"/>
  <c r="O36" i="22"/>
  <c r="O34" i="22"/>
  <c r="Z30" i="22"/>
  <c r="AI8" i="20"/>
  <c r="L186" i="46"/>
  <c r="J313" i="46"/>
  <c r="H226" i="46"/>
  <c r="I225" i="46"/>
  <c r="E63" i="65"/>
  <c r="O191" i="69"/>
  <c r="O193" i="69" s="1"/>
  <c r="O195" i="69" s="1"/>
  <c r="I4" i="61"/>
  <c r="K4" i="61"/>
  <c r="H9" i="61"/>
  <c r="H11" i="61" s="1"/>
  <c r="I19" i="11"/>
  <c r="M15" i="11" s="1"/>
  <c r="G42" i="11"/>
  <c r="I57" i="55"/>
  <c r="J55" i="59" s="1"/>
  <c r="I58" i="55"/>
  <c r="J56" i="59" s="1"/>
  <c r="I59" i="55"/>
  <c r="J57" i="59" s="1"/>
  <c r="I60" i="55"/>
  <c r="J58" i="59" s="1"/>
  <c r="I61" i="55"/>
  <c r="J59" i="59" s="1"/>
  <c r="I62" i="55"/>
  <c r="J60" i="59" s="1"/>
  <c r="I63" i="55"/>
  <c r="J61" i="59" s="1"/>
  <c r="I64" i="55"/>
  <c r="J62" i="59" s="1"/>
  <c r="I65" i="55"/>
  <c r="J63" i="59" s="1"/>
  <c r="I66" i="55"/>
  <c r="J64" i="59" s="1"/>
  <c r="E23" i="7"/>
  <c r="G23" i="7" s="1"/>
  <c r="K16" i="7"/>
  <c r="R27" i="7" s="1"/>
  <c r="D23" i="7"/>
  <c r="Y44" i="22"/>
  <c r="P55" i="22"/>
  <c r="P59" i="22" s="1"/>
  <c r="Y55" i="22"/>
  <c r="O56" i="22"/>
  <c r="X56" i="22"/>
  <c r="O63" i="22"/>
  <c r="X63" i="22"/>
  <c r="N64" i="22"/>
  <c r="R64" i="22"/>
  <c r="AA64" i="22"/>
  <c r="O67" i="22"/>
  <c r="X67" i="22"/>
  <c r="L187" i="46"/>
  <c r="D273" i="46"/>
  <c r="E360" i="46" s="1"/>
  <c r="O185" i="69"/>
  <c r="O187" i="69" s="1"/>
  <c r="O189" i="69" s="1"/>
  <c r="E62" i="65"/>
  <c r="H62" i="45"/>
  <c r="K58" i="45"/>
  <c r="K64" i="45" s="1"/>
  <c r="G61" i="45"/>
  <c r="G64" i="45" s="1"/>
  <c r="I55" i="45"/>
  <c r="I64" i="45" s="1"/>
  <c r="H63" i="45"/>
  <c r="E55" i="45"/>
  <c r="E64" i="45" s="1"/>
  <c r="I5" i="61"/>
  <c r="K5" i="61"/>
  <c r="J57" i="55"/>
  <c r="K55" i="59" s="1"/>
  <c r="K65" i="59" s="1"/>
  <c r="J58" i="55"/>
  <c r="K56" i="59" s="1"/>
  <c r="J59" i="55"/>
  <c r="K57" i="59" s="1"/>
  <c r="J60" i="55"/>
  <c r="K58" i="59" s="1"/>
  <c r="J61" i="55"/>
  <c r="K59" i="59" s="1"/>
  <c r="J62" i="55"/>
  <c r="K60" i="59" s="1"/>
  <c r="J63" i="55"/>
  <c r="K61" i="59" s="1"/>
  <c r="J64" i="55"/>
  <c r="K62" i="59" s="1"/>
  <c r="J65" i="55"/>
  <c r="K63" i="59" s="1"/>
  <c r="J66" i="55"/>
  <c r="K64" i="59" s="1"/>
  <c r="I12" i="54"/>
  <c r="I15" i="54" s="1"/>
  <c r="P56" i="22"/>
  <c r="Y56" i="22"/>
  <c r="O57" i="22"/>
  <c r="X57" i="22"/>
  <c r="O64" i="22"/>
  <c r="X64" i="22"/>
  <c r="N65" i="22"/>
  <c r="R65" i="22"/>
  <c r="AA65" i="22"/>
  <c r="AK3" i="20"/>
  <c r="H224" i="46"/>
  <c r="I224" i="46" s="1"/>
  <c r="J224" i="46" s="1"/>
  <c r="G387" i="46" s="1"/>
  <c r="O38" i="69" s="1"/>
  <c r="O40" i="69" s="1"/>
  <c r="O42" i="69" s="1"/>
  <c r="G77" i="45"/>
  <c r="D84" i="45"/>
  <c r="S35" i="45"/>
  <c r="S38" i="45" s="1"/>
  <c r="S42" i="45" s="1"/>
  <c r="S45" i="45" s="1"/>
  <c r="G78" i="45"/>
  <c r="I6" i="61"/>
  <c r="K6" i="61"/>
  <c r="H36" i="11"/>
  <c r="H41" i="11" s="1"/>
  <c r="H19" i="11"/>
  <c r="K57" i="55"/>
  <c r="L55" i="59" s="1"/>
  <c r="L65" i="59" s="1"/>
  <c r="K58" i="55"/>
  <c r="L56" i="59" s="1"/>
  <c r="K59" i="55"/>
  <c r="L57" i="59" s="1"/>
  <c r="K60" i="55"/>
  <c r="L58" i="59" s="1"/>
  <c r="K61" i="55"/>
  <c r="L59" i="59" s="1"/>
  <c r="K62" i="55"/>
  <c r="L60" i="59" s="1"/>
  <c r="K63" i="55"/>
  <c r="L61" i="59" s="1"/>
  <c r="K64" i="55"/>
  <c r="L62" i="59" s="1"/>
  <c r="K65" i="55"/>
  <c r="L63" i="59" s="1"/>
  <c r="K66" i="55"/>
  <c r="L64" i="59" s="1"/>
  <c r="O42" i="22"/>
  <c r="O45" i="22" s="1"/>
  <c r="O44" i="22" s="1"/>
  <c r="X42" i="22"/>
  <c r="X44" i="22" s="1"/>
  <c r="O54" i="22"/>
  <c r="O59" i="22" s="1"/>
  <c r="X54" i="22"/>
  <c r="K180" i="46"/>
  <c r="K186" i="46" s="1"/>
  <c r="L208" i="46"/>
  <c r="F64" i="45"/>
  <c r="E83" i="45"/>
  <c r="G82" i="45"/>
  <c r="I3" i="61"/>
  <c r="K3" i="61"/>
  <c r="I7" i="61"/>
  <c r="K7" i="61"/>
  <c r="E41" i="11"/>
  <c r="I41" i="11"/>
  <c r="E22" i="7"/>
  <c r="G22" i="7" s="1"/>
  <c r="D22" i="7"/>
  <c r="L17" i="7"/>
  <c r="R28" i="7" s="1"/>
  <c r="X39" i="44"/>
  <c r="Q46" i="44" s="1"/>
  <c r="X38" i="44"/>
  <c r="Q45" i="44" s="1"/>
  <c r="F36" i="11"/>
  <c r="F41" i="11" s="1"/>
  <c r="D64" i="45"/>
  <c r="J17" i="11"/>
  <c r="J37" i="11" s="1"/>
  <c r="J18" i="11"/>
  <c r="J38" i="11" s="1"/>
  <c r="J16" i="11"/>
  <c r="P33" i="1"/>
  <c r="P34" i="1"/>
  <c r="O36" i="46"/>
  <c r="X126" i="46"/>
  <c r="X130" i="46" s="1"/>
  <c r="AO198" i="32"/>
  <c r="CU130" i="32"/>
  <c r="CE127" i="32"/>
  <c r="CP124" i="32" s="1"/>
  <c r="CE128" i="32"/>
  <c r="U25" i="59"/>
  <c r="X25" i="59" s="1"/>
  <c r="C9" i="53"/>
  <c r="V7" i="65" s="1"/>
  <c r="K10" i="35"/>
  <c r="K10" i="60"/>
  <c r="G16" i="28"/>
  <c r="G12" i="28"/>
  <c r="G10" i="28"/>
  <c r="G8" i="28"/>
  <c r="G6" i="28"/>
  <c r="G4" i="28"/>
  <c r="G15" i="28"/>
  <c r="G9" i="28"/>
  <c r="G14" i="28"/>
  <c r="G13" i="28"/>
  <c r="G7" i="28"/>
  <c r="G11" i="28"/>
  <c r="G5" i="28"/>
  <c r="P35" i="1"/>
  <c r="C8" i="60"/>
  <c r="G40" i="60" s="1"/>
  <c r="AS208" i="32"/>
  <c r="CT148" i="32"/>
  <c r="H159" i="59"/>
  <c r="F11" i="52"/>
  <c r="E18" i="60"/>
  <c r="I55" i="60" s="1"/>
  <c r="BD39" i="53"/>
  <c r="F11" i="35"/>
  <c r="AN175" i="32"/>
  <c r="AR175" i="32"/>
  <c r="BY124" i="32"/>
  <c r="BY128" i="32"/>
  <c r="BY127" i="32" s="1"/>
  <c r="AR176" i="32"/>
  <c r="BZ132" i="32"/>
  <c r="BZ133" i="32" s="1"/>
  <c r="CK126" i="32" s="1"/>
  <c r="CW147" i="32"/>
  <c r="AS201" i="32"/>
  <c r="BZ153" i="32"/>
  <c r="G22" i="75"/>
  <c r="H24" i="75"/>
  <c r="H25" i="75" s="1"/>
  <c r="J25" i="75" s="1"/>
  <c r="K25" i="75" s="1"/>
  <c r="F10" i="52"/>
  <c r="R150" i="53"/>
  <c r="T150" i="53" s="1"/>
  <c r="AV176" i="53"/>
  <c r="J8" i="35"/>
  <c r="J9" i="35"/>
  <c r="AQ174" i="32"/>
  <c r="BF174" i="32" s="1"/>
  <c r="BR123" i="32"/>
  <c r="BT123" i="32"/>
  <c r="AO202" i="32"/>
  <c r="CY130" i="32"/>
  <c r="BZ124" i="32"/>
  <c r="CA127" i="32"/>
  <c r="AO218" i="32"/>
  <c r="CU132" i="32"/>
  <c r="CD131" i="32"/>
  <c r="CF135" i="32"/>
  <c r="AZ132" i="32"/>
  <c r="AZ134" i="32"/>
  <c r="CF137" i="32"/>
  <c r="AQ182" i="32"/>
  <c r="CB148" i="32"/>
  <c r="CF148" i="32"/>
  <c r="AZ141" i="32"/>
  <c r="CC182" i="32"/>
  <c r="CC187" i="32"/>
  <c r="CC190" i="32"/>
  <c r="CC191" i="32" s="1"/>
  <c r="AW176" i="53"/>
  <c r="F254" i="53" s="1"/>
  <c r="G390" i="53" s="1"/>
  <c r="AO220" i="32"/>
  <c r="CW132" i="32"/>
  <c r="AS183" i="32"/>
  <c r="CD153" i="32"/>
  <c r="AS218" i="32"/>
  <c r="CT149" i="32"/>
  <c r="O37" i="1"/>
  <c r="P37" i="1" s="1"/>
  <c r="E121" i="59"/>
  <c r="F123" i="59" s="1"/>
  <c r="D140" i="59"/>
  <c r="F160" i="59"/>
  <c r="C20" i="59" s="1"/>
  <c r="C12" i="64" s="1"/>
  <c r="D48" i="64" s="1"/>
  <c r="F62" i="64" s="1"/>
  <c r="O15" i="25"/>
  <c r="E37" i="25" s="1"/>
  <c r="F124" i="59"/>
  <c r="F125" i="59" s="1"/>
  <c r="D141" i="59"/>
  <c r="D21" i="64"/>
  <c r="F63" i="64" s="1"/>
  <c r="F8" i="52"/>
  <c r="F9" i="52"/>
  <c r="AI39" i="53"/>
  <c r="I40" i="53"/>
  <c r="AB95" i="65" s="1"/>
  <c r="BJ59" i="53"/>
  <c r="BK59" i="53" s="1"/>
  <c r="AX176" i="53"/>
  <c r="G254" i="53" s="1"/>
  <c r="S254" i="53" s="1"/>
  <c r="F9" i="35"/>
  <c r="K9" i="35" s="1"/>
  <c r="Q8" i="35"/>
  <c r="P7" i="35"/>
  <c r="R9" i="35" s="1"/>
  <c r="BP123" i="32"/>
  <c r="AP175" i="32"/>
  <c r="CA124" i="32"/>
  <c r="CL124" i="32" s="1"/>
  <c r="AZ126" i="32"/>
  <c r="AZ137" i="32" s="1"/>
  <c r="AO209" i="32"/>
  <c r="CV131" i="32"/>
  <c r="CE132" i="32"/>
  <c r="CE133" i="32" s="1"/>
  <c r="CP126" i="32" s="1"/>
  <c r="CF134" i="32"/>
  <c r="AZ131" i="32"/>
  <c r="CF132" i="32"/>
  <c r="CF133" i="32" s="1"/>
  <c r="CY132" i="32"/>
  <c r="AP184" i="32"/>
  <c r="CA155" i="32"/>
  <c r="CE156" i="32"/>
  <c r="CE157" i="32" s="1"/>
  <c r="CK189" i="32"/>
  <c r="AO176" i="32"/>
  <c r="AS176" i="32"/>
  <c r="BZ129" i="32"/>
  <c r="CD129" i="32"/>
  <c r="AN177" i="32"/>
  <c r="AR177" i="32"/>
  <c r="BY131" i="32"/>
  <c r="CC131" i="32"/>
  <c r="CF139" i="32"/>
  <c r="AZ136" i="32"/>
  <c r="AP182" i="32"/>
  <c r="AZ139" i="32"/>
  <c r="AZ142" i="32"/>
  <c r="AZ143" i="32"/>
  <c r="CF149" i="32"/>
  <c r="BZ157" i="32"/>
  <c r="CD157" i="32"/>
  <c r="CF160" i="32"/>
  <c r="AZ150" i="32"/>
  <c r="BY151" i="32"/>
  <c r="BZ156" i="32"/>
  <c r="BZ185" i="32"/>
  <c r="CJ188" i="32" s="1"/>
  <c r="CA185" i="32"/>
  <c r="CA190" i="32"/>
  <c r="CA191" i="32" s="1"/>
  <c r="C343" i="32"/>
  <c r="E273" i="32"/>
  <c r="C350" i="32"/>
  <c r="E279" i="32"/>
  <c r="D446" i="32"/>
  <c r="D447" i="32"/>
  <c r="CB129" i="32"/>
  <c r="CF129" i="32"/>
  <c r="AP177" i="32"/>
  <c r="CA131" i="32"/>
  <c r="AP183" i="32"/>
  <c r="CA153" i="32"/>
  <c r="CE151" i="32"/>
  <c r="AQ184" i="32"/>
  <c r="CB155" i="32"/>
  <c r="AZ147" i="32"/>
  <c r="CF155" i="32"/>
  <c r="CC148" i="32"/>
  <c r="CF162" i="32"/>
  <c r="AZ152" i="32"/>
  <c r="AY168" i="32"/>
  <c r="AN176" i="32"/>
  <c r="AN182" i="32"/>
  <c r="AQ183" i="32"/>
  <c r="AS184" i="32"/>
  <c r="BZ190" i="32"/>
  <c r="CJ189" i="32" s="1"/>
  <c r="C330" i="32"/>
  <c r="C266" i="32"/>
  <c r="E260" i="32"/>
  <c r="C411" i="32"/>
  <c r="D410" i="32" s="1"/>
  <c r="C464" i="32"/>
  <c r="E294" i="32"/>
  <c r="C365" i="32"/>
  <c r="AQ175" i="32"/>
  <c r="AY137" i="32"/>
  <c r="CB124" i="32"/>
  <c r="CC129" i="32"/>
  <c r="CB131" i="32"/>
  <c r="AO182" i="32"/>
  <c r="AS182" i="32"/>
  <c r="CD148" i="32"/>
  <c r="AZ144" i="32"/>
  <c r="CB152" i="32"/>
  <c r="CB151" i="32" s="1"/>
  <c r="AZ145" i="32"/>
  <c r="CF153" i="32"/>
  <c r="AN184" i="32"/>
  <c r="AR184" i="32"/>
  <c r="BZ181" i="32"/>
  <c r="CJ181" i="32" s="1"/>
  <c r="CJ187" i="32" s="1"/>
  <c r="AN188" i="32"/>
  <c r="BC188" i="32" s="1"/>
  <c r="AY159" i="32"/>
  <c r="AY167" i="32"/>
  <c r="CD190" i="32"/>
  <c r="CN189" i="32" s="1"/>
  <c r="AY158" i="32"/>
  <c r="AY160" i="32"/>
  <c r="AY161" i="32"/>
  <c r="AY162" i="32"/>
  <c r="AY163" i="32"/>
  <c r="AO190" i="32" s="1"/>
  <c r="AW208" i="32" s="1"/>
  <c r="AY164" i="32"/>
  <c r="AY165" i="32"/>
  <c r="AY166" i="32"/>
  <c r="AY169" i="32"/>
  <c r="AY170" i="32"/>
  <c r="CB181" i="32"/>
  <c r="CL181" i="32" s="1"/>
  <c r="CL187" i="32" s="1"/>
  <c r="CA182" i="32"/>
  <c r="AN183" i="32"/>
  <c r="AR183" i="32"/>
  <c r="CB187" i="32"/>
  <c r="CB189" i="32"/>
  <c r="C423" i="32"/>
  <c r="C435" i="32"/>
  <c r="E259" i="32"/>
  <c r="D266" i="32"/>
  <c r="H259" i="32"/>
  <c r="C332" i="32"/>
  <c r="C406" i="32" s="1"/>
  <c r="C333" i="32"/>
  <c r="G263" i="32"/>
  <c r="D333" i="32" s="1"/>
  <c r="C338" i="32"/>
  <c r="C409" i="32" s="1"/>
  <c r="D413" i="32" s="1"/>
  <c r="C276" i="32"/>
  <c r="G273" i="32" s="1"/>
  <c r="D343" i="32" s="1"/>
  <c r="E268" i="32"/>
  <c r="C429" i="32"/>
  <c r="C441" i="32"/>
  <c r="H269" i="32"/>
  <c r="C430" i="32"/>
  <c r="C442" i="32"/>
  <c r="E270" i="32"/>
  <c r="H270" i="32"/>
  <c r="C443" i="32"/>
  <c r="C432" i="32"/>
  <c r="C444" i="32"/>
  <c r="E272" i="32"/>
  <c r="D276" i="32"/>
  <c r="H274" i="32" s="1"/>
  <c r="H286" i="32"/>
  <c r="H284" i="32"/>
  <c r="H285" i="32"/>
  <c r="H283" i="32"/>
  <c r="C370" i="32"/>
  <c r="C307" i="32"/>
  <c r="E299" i="32"/>
  <c r="C431" i="32"/>
  <c r="AZ153" i="32"/>
  <c r="C437" i="32"/>
  <c r="C425" i="32"/>
  <c r="C335" i="32"/>
  <c r="G265" i="32"/>
  <c r="D335" i="32" s="1"/>
  <c r="E275" i="32"/>
  <c r="H275" i="32"/>
  <c r="C286" i="32"/>
  <c r="G283" i="32" s="1"/>
  <c r="D354" i="32" s="1"/>
  <c r="C349" i="32"/>
  <c r="E278" i="32"/>
  <c r="H280" i="32"/>
  <c r="H281" i="32"/>
  <c r="C354" i="32"/>
  <c r="C363" i="32"/>
  <c r="E292" i="32"/>
  <c r="AZ151" i="32"/>
  <c r="E262" i="32"/>
  <c r="E263" i="32"/>
  <c r="H264" i="32"/>
  <c r="H278" i="32"/>
  <c r="H279" i="32"/>
  <c r="C352" i="32"/>
  <c r="E282" i="32"/>
  <c r="C353" i="32"/>
  <c r="C424" i="32"/>
  <c r="C436" i="32"/>
  <c r="E261" i="32"/>
  <c r="E269" i="32"/>
  <c r="E271" i="32"/>
  <c r="E274" i="32"/>
  <c r="C356" i="32"/>
  <c r="E285" i="32"/>
  <c r="D448" i="32"/>
  <c r="D449" i="32"/>
  <c r="D307" i="32"/>
  <c r="H301" i="32" s="1"/>
  <c r="C382" i="32"/>
  <c r="E311" i="32"/>
  <c r="C386" i="32"/>
  <c r="E315" i="32"/>
  <c r="C454" i="32"/>
  <c r="C426" i="32"/>
  <c r="C438" i="32"/>
  <c r="R291" i="32"/>
  <c r="H282" i="32"/>
  <c r="H305" i="32"/>
  <c r="C384" i="32"/>
  <c r="E313" i="32"/>
  <c r="C317" i="32"/>
  <c r="G312" i="32" s="1"/>
  <c r="D383" i="32" s="1"/>
  <c r="D450" i="32"/>
  <c r="C367" i="32"/>
  <c r="E296" i="32"/>
  <c r="C456" i="32"/>
  <c r="D456" i="32" s="1"/>
  <c r="E301" i="32"/>
  <c r="H302" i="32"/>
  <c r="E303" i="32"/>
  <c r="E305" i="32"/>
  <c r="D317" i="32"/>
  <c r="H310" i="32" s="1"/>
  <c r="C297" i="32"/>
  <c r="G289" i="32" s="1"/>
  <c r="D360" i="32" s="1"/>
  <c r="G305" i="32"/>
  <c r="D376" i="32" s="1"/>
  <c r="C360" i="32"/>
  <c r="C362" i="32"/>
  <c r="E260" i="46"/>
  <c r="I268" i="46" s="1"/>
  <c r="L268" i="46" s="1"/>
  <c r="E279" i="46" s="1"/>
  <c r="E258" i="46"/>
  <c r="I267" i="46" s="1"/>
  <c r="L267" i="46" s="1"/>
  <c r="AA44" i="46"/>
  <c r="AA55" i="46" s="1"/>
  <c r="AB55" i="46" s="1"/>
  <c r="AC55" i="46" s="1"/>
  <c r="X14" i="44"/>
  <c r="D297" i="32"/>
  <c r="M3" i="61"/>
  <c r="N3" i="61" s="1"/>
  <c r="M7" i="61"/>
  <c r="N7" i="61" s="1"/>
  <c r="P7" i="61" s="1"/>
  <c r="Q7" i="61" s="1"/>
  <c r="M6" i="61"/>
  <c r="N6" i="61" s="1"/>
  <c r="P6" i="61" s="1"/>
  <c r="Q6" i="61" s="1"/>
  <c r="M5" i="61"/>
  <c r="N5" i="61" s="1"/>
  <c r="P5" i="61" s="1"/>
  <c r="Q5" i="61" s="1"/>
  <c r="M4" i="61"/>
  <c r="N4" i="61" s="1"/>
  <c r="P4" i="61" s="1"/>
  <c r="Q4" i="61" s="1"/>
  <c r="T126" i="46"/>
  <c r="V126" i="46"/>
  <c r="V130" i="46" s="1"/>
  <c r="E256" i="46"/>
  <c r="H266" i="46" s="1"/>
  <c r="K266" i="46" s="1"/>
  <c r="Y12" i="44"/>
  <c r="Z12" i="44" s="1"/>
  <c r="AA12" i="44" s="1"/>
  <c r="L25" i="40"/>
  <c r="M25" i="40" s="1"/>
  <c r="J166" i="40"/>
  <c r="M166" i="40" s="1"/>
  <c r="D229" i="53"/>
  <c r="E31" i="40"/>
  <c r="F67" i="64"/>
  <c r="G41" i="60"/>
  <c r="G42" i="60"/>
  <c r="O15" i="73"/>
  <c r="P258" i="53"/>
  <c r="P262" i="53"/>
  <c r="K330" i="53"/>
  <c r="L43" i="53"/>
  <c r="I54" i="53"/>
  <c r="AB108" i="65" s="1"/>
  <c r="I55" i="53"/>
  <c r="AB109" i="65" s="1"/>
  <c r="H94" i="53"/>
  <c r="AN175" i="53"/>
  <c r="AU175" i="53" s="1"/>
  <c r="D252" i="53" s="1"/>
  <c r="P252" i="53" s="1"/>
  <c r="AU176" i="53"/>
  <c r="AN183" i="53"/>
  <c r="AU191" i="53" s="1"/>
  <c r="G330" i="53" s="1"/>
  <c r="O11" i="73" s="1"/>
  <c r="V89" i="65"/>
  <c r="I39" i="53"/>
  <c r="AB94" i="65" s="1"/>
  <c r="K47" i="53"/>
  <c r="AN47" i="53"/>
  <c r="AP47" i="53" s="1"/>
  <c r="K48" i="53"/>
  <c r="L52" i="53"/>
  <c r="K104" i="53"/>
  <c r="P104" i="53" s="1"/>
  <c r="U104" i="53" s="1"/>
  <c r="L108" i="53"/>
  <c r="Q108" i="53" s="1"/>
  <c r="V108" i="53" s="1"/>
  <c r="M139" i="53"/>
  <c r="R139" i="53" s="1"/>
  <c r="W139" i="53" s="1"/>
  <c r="L139" i="53"/>
  <c r="Q139" i="53" s="1"/>
  <c r="V139" i="53" s="1"/>
  <c r="E236" i="53" s="1"/>
  <c r="Q236" i="53" s="1"/>
  <c r="R241" i="53"/>
  <c r="I15" i="53"/>
  <c r="L42" i="53"/>
  <c r="AN50" i="53"/>
  <c r="AA37" i="65" s="1"/>
  <c r="I51" i="53"/>
  <c r="AB105" i="65" s="1"/>
  <c r="K54" i="53"/>
  <c r="K57" i="53"/>
  <c r="F58" i="53"/>
  <c r="Y112" i="65" s="1"/>
  <c r="L60" i="53"/>
  <c r="M108" i="53"/>
  <c r="R108" i="53" s="1"/>
  <c r="W108" i="53" s="1"/>
  <c r="F222" i="53" s="1"/>
  <c r="G286" i="53"/>
  <c r="S154" i="53"/>
  <c r="AX174" i="53"/>
  <c r="G253" i="53" s="1"/>
  <c r="H399" i="53" s="1"/>
  <c r="AO175" i="53"/>
  <c r="AV175" i="53" s="1"/>
  <c r="E252" i="53" s="1"/>
  <c r="Q252" i="53" s="1"/>
  <c r="V85" i="65"/>
  <c r="L47" i="53"/>
  <c r="L56" i="53"/>
  <c r="N134" i="53"/>
  <c r="S134" i="53" s="1"/>
  <c r="X134" i="53" s="1"/>
  <c r="G229" i="53" s="1"/>
  <c r="S229" i="53" s="1"/>
  <c r="AU174" i="53"/>
  <c r="D253" i="53" s="1"/>
  <c r="S258" i="53"/>
  <c r="X14" i="53"/>
  <c r="L32" i="53"/>
  <c r="P37" i="53"/>
  <c r="K43" i="53"/>
  <c r="I44" i="53"/>
  <c r="AB99" i="65" s="1"/>
  <c r="L48" i="53"/>
  <c r="BV50" i="53"/>
  <c r="BW50" i="53" s="1"/>
  <c r="L53" i="53"/>
  <c r="L54" i="53"/>
  <c r="K55" i="53"/>
  <c r="K58" i="53"/>
  <c r="I59" i="53"/>
  <c r="I60" i="53"/>
  <c r="N108" i="53"/>
  <c r="S108" i="53" s="1"/>
  <c r="X108" i="53" s="1"/>
  <c r="G222" i="53" s="1"/>
  <c r="O164" i="73" s="1"/>
  <c r="M109" i="53"/>
  <c r="R109" i="53" s="1"/>
  <c r="W109" i="53" s="1"/>
  <c r="H124" i="53"/>
  <c r="AV174" i="53"/>
  <c r="E253" i="53" s="1"/>
  <c r="I339" i="53" s="1"/>
  <c r="D219" i="53"/>
  <c r="O331" i="53" s="1"/>
  <c r="U82" i="65"/>
  <c r="N109" i="53"/>
  <c r="S109" i="53" s="1"/>
  <c r="X109" i="53" s="1"/>
  <c r="K53" i="53"/>
  <c r="H95" i="53"/>
  <c r="L133" i="53"/>
  <c r="Q133" i="53" s="1"/>
  <c r="V133" i="53" s="1"/>
  <c r="E231" i="53" s="1"/>
  <c r="F15" i="53"/>
  <c r="L27" i="53"/>
  <c r="L44" i="53"/>
  <c r="BV49" i="53"/>
  <c r="BW49" i="53" s="1"/>
  <c r="K52" i="53"/>
  <c r="L58" i="53"/>
  <c r="L59" i="53"/>
  <c r="U68" i="53"/>
  <c r="L109" i="53"/>
  <c r="Q109" i="53" s="1"/>
  <c r="V109" i="53" s="1"/>
  <c r="E224" i="53" s="1"/>
  <c r="Q224" i="53" s="1"/>
  <c r="K133" i="53"/>
  <c r="P133" i="53" s="1"/>
  <c r="U133" i="53" s="1"/>
  <c r="D231" i="53" s="1"/>
  <c r="AW174" i="53"/>
  <c r="F253" i="53" s="1"/>
  <c r="AW38" i="65"/>
  <c r="BU51" i="53"/>
  <c r="AZ38" i="65" s="1"/>
  <c r="BT51" i="53"/>
  <c r="AY38" i="65" s="1"/>
  <c r="AO47" i="53"/>
  <c r="AB34" i="65" s="1"/>
  <c r="AX34" i="65"/>
  <c r="BV47" i="53"/>
  <c r="BW47" i="53" s="1"/>
  <c r="BW37" i="53"/>
  <c r="BW38" i="53" s="1"/>
  <c r="BW39" i="53" s="1"/>
  <c r="Z39" i="65"/>
  <c r="AN52" i="53"/>
  <c r="BK61" i="53"/>
  <c r="BN59" i="53"/>
  <c r="BO59" i="53" s="1"/>
  <c r="BP59" i="53" s="1"/>
  <c r="X49" i="65"/>
  <c r="K105" i="53"/>
  <c r="P105" i="53" s="1"/>
  <c r="U105" i="53" s="1"/>
  <c r="N105" i="53"/>
  <c r="S105" i="53" s="1"/>
  <c r="X105" i="53" s="1"/>
  <c r="G218" i="53" s="1"/>
  <c r="S218" i="53" s="1"/>
  <c r="M105" i="53"/>
  <c r="R105" i="53" s="1"/>
  <c r="W105" i="53" s="1"/>
  <c r="H91" i="53"/>
  <c r="X50" i="65"/>
  <c r="D358" i="53"/>
  <c r="L106" i="53"/>
  <c r="Q106" i="53" s="1"/>
  <c r="V106" i="53" s="1"/>
  <c r="E221" i="53" s="1"/>
  <c r="K106" i="53"/>
  <c r="P106" i="53" s="1"/>
  <c r="U106" i="53" s="1"/>
  <c r="H92" i="53"/>
  <c r="Z50" i="65" s="1"/>
  <c r="L107" i="53"/>
  <c r="Q107" i="53" s="1"/>
  <c r="V107" i="53" s="1"/>
  <c r="H93" i="53"/>
  <c r="E254" i="53"/>
  <c r="E233" i="53"/>
  <c r="G236" i="53"/>
  <c r="S253" i="53"/>
  <c r="O71" i="73"/>
  <c r="H339" i="53"/>
  <c r="Q258" i="53"/>
  <c r="S262" i="53"/>
  <c r="K399" i="53"/>
  <c r="AW39" i="65"/>
  <c r="BT52" i="53"/>
  <c r="AY39" i="65" s="1"/>
  <c r="BU52" i="53"/>
  <c r="AZ39" i="65" s="1"/>
  <c r="V101" i="65"/>
  <c r="L46" i="53"/>
  <c r="K50" i="53"/>
  <c r="V111" i="65"/>
  <c r="L57" i="53"/>
  <c r="U114" i="65"/>
  <c r="K60" i="53"/>
  <c r="M107" i="53"/>
  <c r="R107" i="53" s="1"/>
  <c r="W107" i="53" s="1"/>
  <c r="F220" i="53" s="1"/>
  <c r="K107" i="53"/>
  <c r="P107" i="53" s="1"/>
  <c r="U107" i="53" s="1"/>
  <c r="E239" i="53"/>
  <c r="Q239" i="53" s="1"/>
  <c r="T70" i="53"/>
  <c r="T63" i="53"/>
  <c r="K214" i="53"/>
  <c r="L214" i="53" s="1"/>
  <c r="O33" i="53"/>
  <c r="O28" i="53"/>
  <c r="O26" i="53"/>
  <c r="K31" i="53"/>
  <c r="L41" i="53"/>
  <c r="U100" i="65"/>
  <c r="K45" i="53"/>
  <c r="X35" i="65"/>
  <c r="AN48" i="53"/>
  <c r="U105" i="65"/>
  <c r="K51" i="53"/>
  <c r="AR51" i="53"/>
  <c r="BS52" i="53"/>
  <c r="V109" i="65"/>
  <c r="L55" i="53"/>
  <c r="U63" i="53"/>
  <c r="N106" i="53"/>
  <c r="S106" i="53" s="1"/>
  <c r="X106" i="53" s="1"/>
  <c r="N107" i="53"/>
  <c r="S107" i="53" s="1"/>
  <c r="X107" i="53" s="1"/>
  <c r="T152" i="53"/>
  <c r="S152" i="53"/>
  <c r="V152" i="53"/>
  <c r="U152" i="53"/>
  <c r="U153" i="53"/>
  <c r="S153" i="53"/>
  <c r="V153" i="53"/>
  <c r="T153" i="53"/>
  <c r="O67" i="73"/>
  <c r="F223" i="53"/>
  <c r="R223" i="53" s="1"/>
  <c r="E225" i="53"/>
  <c r="Q225" i="53" s="1"/>
  <c r="F226" i="53"/>
  <c r="R226" i="53" s="1"/>
  <c r="D227" i="53"/>
  <c r="P227" i="53" s="1"/>
  <c r="E228" i="53"/>
  <c r="Q228" i="53" s="1"/>
  <c r="E238" i="53"/>
  <c r="Q238" i="53" s="1"/>
  <c r="H17" i="53"/>
  <c r="G18" i="53" s="1"/>
  <c r="K29" i="53"/>
  <c r="O31" i="53"/>
  <c r="L38" i="53"/>
  <c r="BX47" i="53"/>
  <c r="BS51" i="53"/>
  <c r="U70" i="53"/>
  <c r="L105" i="53"/>
  <c r="Q105" i="53" s="1"/>
  <c r="V105" i="53" s="1"/>
  <c r="E218" i="53" s="1"/>
  <c r="L340" i="53" s="1"/>
  <c r="M136" i="53"/>
  <c r="R136" i="53" s="1"/>
  <c r="W136" i="53" s="1"/>
  <c r="K136" i="53"/>
  <c r="P136" i="53" s="1"/>
  <c r="U136" i="53" s="1"/>
  <c r="N136" i="53"/>
  <c r="S136" i="53" s="1"/>
  <c r="X136" i="53" s="1"/>
  <c r="G233" i="53" s="1"/>
  <c r="H121" i="53"/>
  <c r="K137" i="53"/>
  <c r="P137" i="53" s="1"/>
  <c r="U137" i="53" s="1"/>
  <c r="N137" i="53"/>
  <c r="S137" i="53" s="1"/>
  <c r="X137" i="53" s="1"/>
  <c r="M137" i="53"/>
  <c r="R137" i="53" s="1"/>
  <c r="W137" i="53" s="1"/>
  <c r="F232" i="53" s="1"/>
  <c r="L137" i="53"/>
  <c r="Q137" i="53" s="1"/>
  <c r="V137" i="53" s="1"/>
  <c r="E232" i="53" s="1"/>
  <c r="H122" i="53"/>
  <c r="M138" i="53"/>
  <c r="R138" i="53" s="1"/>
  <c r="W138" i="53" s="1"/>
  <c r="H123" i="53"/>
  <c r="L138" i="53"/>
  <c r="Q138" i="53" s="1"/>
  <c r="V138" i="53" s="1"/>
  <c r="E234" i="53" s="1"/>
  <c r="K138" i="53"/>
  <c r="P138" i="53" s="1"/>
  <c r="U138" i="53" s="1"/>
  <c r="D234" i="53" s="1"/>
  <c r="G399" i="53"/>
  <c r="K291" i="53"/>
  <c r="E291" i="53"/>
  <c r="D291" i="53"/>
  <c r="F291" i="53"/>
  <c r="G291" i="53"/>
  <c r="K28" i="53"/>
  <c r="L31" i="53"/>
  <c r="K34" i="53"/>
  <c r="K36" i="53"/>
  <c r="BX50" i="53"/>
  <c r="BX49" i="53"/>
  <c r="K40" i="53"/>
  <c r="U97" i="65"/>
  <c r="K42" i="53"/>
  <c r="Y98" i="65"/>
  <c r="F46" i="53"/>
  <c r="Y101" i="65" s="1"/>
  <c r="L50" i="53"/>
  <c r="L26" i="53"/>
  <c r="L28" i="53"/>
  <c r="K30" i="53"/>
  <c r="K33" i="53"/>
  <c r="L34" i="53"/>
  <c r="L36" i="53"/>
  <c r="AB93" i="65"/>
  <c r="I49" i="53"/>
  <c r="I48" i="53"/>
  <c r="K39" i="53"/>
  <c r="L40" i="53"/>
  <c r="BD40" i="53"/>
  <c r="I41" i="53"/>
  <c r="AB96" i="65" s="1"/>
  <c r="I45" i="53"/>
  <c r="AB100" i="65" s="1"/>
  <c r="AX35" i="65"/>
  <c r="BV48" i="53"/>
  <c r="BW48" i="53" s="1"/>
  <c r="BX48" i="53"/>
  <c r="AO50" i="53"/>
  <c r="AB37" i="65" s="1"/>
  <c r="M106" i="53"/>
  <c r="R106" i="53" s="1"/>
  <c r="W106" i="53" s="1"/>
  <c r="F221" i="53" s="1"/>
  <c r="D228" i="53"/>
  <c r="P228" i="53" s="1"/>
  <c r="F227" i="53"/>
  <c r="R227" i="53" s="1"/>
  <c r="E226" i="53"/>
  <c r="Q226" i="53" s="1"/>
  <c r="G225" i="53"/>
  <c r="S225" i="53" s="1"/>
  <c r="F224" i="53"/>
  <c r="R224" i="53" s="1"/>
  <c r="D223" i="53"/>
  <c r="P223" i="53" s="1"/>
  <c r="N133" i="53"/>
  <c r="S133" i="53" s="1"/>
  <c r="X133" i="53" s="1"/>
  <c r="G231" i="53" s="1"/>
  <c r="L134" i="53"/>
  <c r="Q134" i="53" s="1"/>
  <c r="V134" i="53" s="1"/>
  <c r="G220" i="53"/>
  <c r="O168" i="73" s="1"/>
  <c r="D222" i="53"/>
  <c r="G227" i="53"/>
  <c r="S227" i="53" s="1"/>
  <c r="G228" i="53"/>
  <c r="S228" i="53" s="1"/>
  <c r="F235" i="53"/>
  <c r="R235" i="53" s="1"/>
  <c r="G239" i="53"/>
  <c r="S239" i="53" s="1"/>
  <c r="E240" i="53"/>
  <c r="Q240" i="53" s="1"/>
  <c r="K339" i="53"/>
  <c r="Q262" i="53"/>
  <c r="K286" i="53"/>
  <c r="D286" i="53"/>
  <c r="F286" i="53"/>
  <c r="F290" i="53"/>
  <c r="K27" i="53"/>
  <c r="L30" i="53"/>
  <c r="K32" i="53"/>
  <c r="K35" i="53"/>
  <c r="O35" i="53"/>
  <c r="O37" i="53"/>
  <c r="K38" i="53"/>
  <c r="L39" i="53"/>
  <c r="K41" i="53"/>
  <c r="I43" i="53"/>
  <c r="I47" i="53"/>
  <c r="I57" i="53"/>
  <c r="I52" i="53"/>
  <c r="AB106" i="65" s="1"/>
  <c r="AP50" i="53"/>
  <c r="AR52" i="53"/>
  <c r="I53" i="53"/>
  <c r="AB107" i="65" s="1"/>
  <c r="I56" i="53"/>
  <c r="AB110" i="65" s="1"/>
  <c r="BJ60" i="53"/>
  <c r="BK60" i="53" s="1"/>
  <c r="BN60" i="53" s="1"/>
  <c r="BO60" i="53" s="1"/>
  <c r="BP60" i="53" s="1"/>
  <c r="T68" i="53"/>
  <c r="H118" i="53"/>
  <c r="H119" i="53"/>
  <c r="F240" i="53"/>
  <c r="R240" i="53" s="1"/>
  <c r="D239" i="53"/>
  <c r="P239" i="53" s="1"/>
  <c r="F238" i="53"/>
  <c r="R238" i="53" s="1"/>
  <c r="D237" i="53"/>
  <c r="P237" i="53" s="1"/>
  <c r="F236" i="53"/>
  <c r="R236" i="53" s="1"/>
  <c r="D235" i="53"/>
  <c r="P235" i="53" s="1"/>
  <c r="D240" i="53"/>
  <c r="P240" i="53" s="1"/>
  <c r="G238" i="53"/>
  <c r="S238" i="53" s="1"/>
  <c r="F237" i="53"/>
  <c r="R237" i="53" s="1"/>
  <c r="D236" i="53"/>
  <c r="G234" i="53"/>
  <c r="F233" i="53"/>
  <c r="D232" i="53"/>
  <c r="F231" i="53"/>
  <c r="M134" i="53"/>
  <c r="R134" i="53" s="1"/>
  <c r="W134" i="53" s="1"/>
  <c r="T154" i="53"/>
  <c r="D254" i="53"/>
  <c r="E222" i="53"/>
  <c r="N340" i="53" s="1"/>
  <c r="E223" i="53"/>
  <c r="Q223" i="53" s="1"/>
  <c r="D224" i="53"/>
  <c r="P224" i="53" s="1"/>
  <c r="D225" i="53"/>
  <c r="P225" i="53" s="1"/>
  <c r="D226" i="53"/>
  <c r="P226" i="53" s="1"/>
  <c r="G235" i="53"/>
  <c r="S235" i="53" s="1"/>
  <c r="E237" i="53"/>
  <c r="Q237" i="53" s="1"/>
  <c r="D238" i="53"/>
  <c r="P238" i="53" s="1"/>
  <c r="G240" i="53"/>
  <c r="S240" i="53" s="1"/>
  <c r="D285" i="53"/>
  <c r="E286" i="53"/>
  <c r="E289" i="53"/>
  <c r="G289" i="53"/>
  <c r="G290" i="53"/>
  <c r="AB104" i="65"/>
  <c r="O116" i="73"/>
  <c r="G223" i="53"/>
  <c r="S223" i="53" s="1"/>
  <c r="G224" i="53"/>
  <c r="S224" i="53" s="1"/>
  <c r="F225" i="53"/>
  <c r="R225" i="53" s="1"/>
  <c r="G226" i="53"/>
  <c r="S226" i="53" s="1"/>
  <c r="E227" i="53"/>
  <c r="Q227" i="53" s="1"/>
  <c r="F228" i="53"/>
  <c r="R228" i="53" s="1"/>
  <c r="E235" i="53"/>
  <c r="Q235" i="53" s="1"/>
  <c r="F239" i="53"/>
  <c r="R239" i="53" s="1"/>
  <c r="K285" i="53"/>
  <c r="E287" i="53"/>
  <c r="K287" i="53"/>
  <c r="F288" i="53"/>
  <c r="K44" i="53"/>
  <c r="L45" i="53"/>
  <c r="K46" i="53"/>
  <c r="L51" i="53"/>
  <c r="K56" i="53"/>
  <c r="K59" i="53"/>
  <c r="L104" i="53"/>
  <c r="Q104" i="53" s="1"/>
  <c r="V104" i="53" s="1"/>
  <c r="O114" i="73"/>
  <c r="R258" i="53"/>
  <c r="O118" i="73"/>
  <c r="K390" i="53"/>
  <c r="R262" i="53"/>
  <c r="G288" i="53"/>
  <c r="H330" i="53"/>
  <c r="F210" i="46"/>
  <c r="G215" i="46" s="1"/>
  <c r="J215" i="46" s="1"/>
  <c r="K215" i="46" s="1"/>
  <c r="F209" i="46"/>
  <c r="G214" i="46" s="1"/>
  <c r="J214" i="46" s="1"/>
  <c r="N213" i="46"/>
  <c r="L213" i="46"/>
  <c r="G382" i="46" s="1"/>
  <c r="I226" i="46"/>
  <c r="J226" i="46" s="1"/>
  <c r="K226" i="46" s="1"/>
  <c r="L226" i="46" s="1"/>
  <c r="J225" i="46"/>
  <c r="G388" i="46" s="1"/>
  <c r="G107" i="46"/>
  <c r="G106" i="46"/>
  <c r="AB43" i="46"/>
  <c r="AC43" i="46" s="1"/>
  <c r="AD43" i="46" s="1"/>
  <c r="AE43" i="46" s="1"/>
  <c r="AF43" i="46" s="1"/>
  <c r="AA53" i="46"/>
  <c r="AB53" i="46" s="1"/>
  <c r="AC53" i="46" s="1"/>
  <c r="AD53" i="46" s="1"/>
  <c r="AE53" i="46" s="1"/>
  <c r="AF53" i="46" s="1"/>
  <c r="E16" i="65"/>
  <c r="AA49" i="46"/>
  <c r="AB49" i="46" s="1"/>
  <c r="AC49" i="46" s="1"/>
  <c r="AD49" i="46" s="1"/>
  <c r="AE49" i="46" s="1"/>
  <c r="AF49" i="46" s="1"/>
  <c r="AA51" i="46"/>
  <c r="AB51" i="46" s="1"/>
  <c r="AC51" i="46" s="1"/>
  <c r="AD51" i="46" s="1"/>
  <c r="AE51" i="46" s="1"/>
  <c r="I106" i="46"/>
  <c r="U144" i="46"/>
  <c r="U146" i="46" s="1"/>
  <c r="I107" i="46"/>
  <c r="AA46" i="46"/>
  <c r="AB46" i="46" s="1"/>
  <c r="AC46" i="46" s="1"/>
  <c r="AD46" i="46" s="1"/>
  <c r="AE46" i="46" s="1"/>
  <c r="AF46" i="46" s="1"/>
  <c r="AA50" i="46"/>
  <c r="AB50" i="46" s="1"/>
  <c r="AC50" i="46" s="1"/>
  <c r="AD50" i="46" s="1"/>
  <c r="AE50" i="46" s="1"/>
  <c r="AF50" i="46" s="1"/>
  <c r="H314" i="46"/>
  <c r="I313" i="46"/>
  <c r="K313" i="46"/>
  <c r="L313" i="46" s="1"/>
  <c r="E273" i="46"/>
  <c r="AA54" i="46"/>
  <c r="AB54" i="46" s="1"/>
  <c r="AC54" i="46" s="1"/>
  <c r="AD54" i="46" s="1"/>
  <c r="AE54" i="46" s="1"/>
  <c r="AF54" i="46" s="1"/>
  <c r="E259" i="46"/>
  <c r="H268" i="46" s="1"/>
  <c r="K268" i="46" s="1"/>
  <c r="E275" i="46" s="1"/>
  <c r="D221" i="53"/>
  <c r="G221" i="53"/>
  <c r="N331" i="53"/>
  <c r="P400" i="53"/>
  <c r="AO210" i="32" l="1"/>
  <c r="CW131" i="32"/>
  <c r="G316" i="32"/>
  <c r="D387" i="32" s="1"/>
  <c r="H314" i="32"/>
  <c r="G294" i="32"/>
  <c r="D365" i="32" s="1"/>
  <c r="F114" i="59"/>
  <c r="K132" i="59" s="1"/>
  <c r="F111" i="59"/>
  <c r="K129" i="59" s="1"/>
  <c r="F109" i="59"/>
  <c r="K127" i="59" s="1"/>
  <c r="G83" i="45"/>
  <c r="I83" i="45" s="1"/>
  <c r="E81" i="45"/>
  <c r="G81" i="45" s="1"/>
  <c r="H81" i="45" s="1"/>
  <c r="T26" i="46" s="1"/>
  <c r="H42" i="11"/>
  <c r="C27" i="35"/>
  <c r="H46" i="59"/>
  <c r="C14" i="59" s="1"/>
  <c r="E59" i="65"/>
  <c r="O167" i="69"/>
  <c r="O169" i="69" s="1"/>
  <c r="O171" i="69" s="1"/>
  <c r="X36" i="22"/>
  <c r="N34" i="22"/>
  <c r="N36" i="22" s="1"/>
  <c r="S203" i="39"/>
  <c r="H36" i="53"/>
  <c r="P201" i="39"/>
  <c r="D34" i="53"/>
  <c r="P196" i="39"/>
  <c r="D29" i="53"/>
  <c r="Q202" i="39"/>
  <c r="E35" i="53"/>
  <c r="R199" i="39"/>
  <c r="G32" i="53"/>
  <c r="P197" i="39"/>
  <c r="D30" i="53"/>
  <c r="R194" i="39"/>
  <c r="G27" i="53"/>
  <c r="I106" i="32"/>
  <c r="I107" i="32" s="1"/>
  <c r="S202" i="39"/>
  <c r="H35" i="53"/>
  <c r="P35" i="53" s="1"/>
  <c r="P200" i="39"/>
  <c r="D33" i="53"/>
  <c r="M33" i="53" s="1"/>
  <c r="R197" i="39"/>
  <c r="G30" i="53"/>
  <c r="O30" i="53" s="1"/>
  <c r="I100" i="32"/>
  <c r="I101" i="32" s="1"/>
  <c r="P221" i="39"/>
  <c r="D56" i="53"/>
  <c r="W110" i="65" s="1"/>
  <c r="Q199" i="39"/>
  <c r="Q205" i="39"/>
  <c r="E39" i="53"/>
  <c r="X94" i="65" s="1"/>
  <c r="S205" i="39"/>
  <c r="P209" i="39"/>
  <c r="D43" i="53"/>
  <c r="Q219" i="39"/>
  <c r="E54" i="53"/>
  <c r="X108" i="65" s="1"/>
  <c r="P204" i="39"/>
  <c r="D38" i="53"/>
  <c r="W93" i="65" s="1"/>
  <c r="Q209" i="39"/>
  <c r="E43" i="53"/>
  <c r="Q216" i="39"/>
  <c r="E51" i="53"/>
  <c r="X105" i="65" s="1"/>
  <c r="Q224" i="39"/>
  <c r="E59" i="53"/>
  <c r="S211" i="39"/>
  <c r="I61" i="53"/>
  <c r="Q201" i="39"/>
  <c r="G45" i="29"/>
  <c r="I45" i="29" s="1"/>
  <c r="E104" i="59"/>
  <c r="O98" i="39"/>
  <c r="E102" i="59"/>
  <c r="G43" i="29"/>
  <c r="I43" i="29" s="1"/>
  <c r="L270" i="46"/>
  <c r="G295" i="32"/>
  <c r="D366" i="32" s="1"/>
  <c r="H304" i="32"/>
  <c r="D412" i="32"/>
  <c r="H312" i="32"/>
  <c r="H272" i="32"/>
  <c r="H271" i="32"/>
  <c r="AQ190" i="32"/>
  <c r="AW210" i="32" s="1"/>
  <c r="AP190" i="32"/>
  <c r="AW209" i="32" s="1"/>
  <c r="CQ126" i="32"/>
  <c r="L28" i="7"/>
  <c r="P28" i="7" s="1"/>
  <c r="Q28" i="7" s="1"/>
  <c r="I42" i="11"/>
  <c r="I46" i="59"/>
  <c r="C11" i="59" s="1"/>
  <c r="J67" i="55"/>
  <c r="H64" i="45"/>
  <c r="X45" i="22"/>
  <c r="J65" i="59"/>
  <c r="H79" i="45"/>
  <c r="T25" i="46" s="1"/>
  <c r="T27" i="46" s="1"/>
  <c r="U27" i="46" s="1"/>
  <c r="U30" i="46" s="1"/>
  <c r="N18" i="46" s="1"/>
  <c r="H112" i="46" s="1"/>
  <c r="P203" i="39"/>
  <c r="D36" i="53"/>
  <c r="X48" i="65"/>
  <c r="H90" i="53"/>
  <c r="Z48" i="65" s="1"/>
  <c r="L68" i="32"/>
  <c r="L67" i="32"/>
  <c r="L66" i="32"/>
  <c r="R201" i="39"/>
  <c r="G34" i="53"/>
  <c r="R196" i="39"/>
  <c r="G29" i="53"/>
  <c r="O29" i="53" s="1"/>
  <c r="I102" i="32"/>
  <c r="I103" i="32" s="1"/>
  <c r="M93" i="32" s="1"/>
  <c r="P202" i="39"/>
  <c r="D35" i="53"/>
  <c r="S193" i="39"/>
  <c r="H26" i="53"/>
  <c r="P26" i="53" s="1"/>
  <c r="I108" i="32"/>
  <c r="I109" i="32" s="1"/>
  <c r="F112" i="32"/>
  <c r="X36" i="65"/>
  <c r="AN49" i="53"/>
  <c r="Q206" i="39"/>
  <c r="E40" i="53"/>
  <c r="X95" i="65" s="1"/>
  <c r="Q211" i="39"/>
  <c r="E45" i="53"/>
  <c r="X100" i="65" s="1"/>
  <c r="Q225" i="39"/>
  <c r="E60" i="53"/>
  <c r="Q207" i="39"/>
  <c r="E41" i="53"/>
  <c r="X96" i="65" s="1"/>
  <c r="Q210" i="39"/>
  <c r="E44" i="53"/>
  <c r="X99" i="65" s="1"/>
  <c r="Q217" i="39"/>
  <c r="E52" i="53"/>
  <c r="X106" i="65" s="1"/>
  <c r="S204" i="39"/>
  <c r="H38" i="53"/>
  <c r="P222" i="39"/>
  <c r="D57" i="53"/>
  <c r="W111" i="65" s="1"/>
  <c r="Q34" i="22"/>
  <c r="S207" i="39"/>
  <c r="M104" i="53"/>
  <c r="R104" i="53" s="1"/>
  <c r="W104" i="53" s="1"/>
  <c r="F219" i="53" s="1"/>
  <c r="O391" i="53" s="1"/>
  <c r="G9" i="29"/>
  <c r="H5" i="29"/>
  <c r="H9" i="29" s="1"/>
  <c r="K98" i="39"/>
  <c r="G65" i="6"/>
  <c r="E71" i="6" s="1"/>
  <c r="E76" i="6" s="1"/>
  <c r="E79" i="6" s="1"/>
  <c r="H303" i="32"/>
  <c r="P291" i="32"/>
  <c r="H316" i="32"/>
  <c r="AN191" i="32"/>
  <c r="AW217" i="32" s="1"/>
  <c r="AN189" i="32"/>
  <c r="AW197" i="32" s="1"/>
  <c r="AU229" i="32" s="1"/>
  <c r="CD191" i="32"/>
  <c r="J19" i="11"/>
  <c r="J36" i="11"/>
  <c r="J41" i="11" s="1"/>
  <c r="F43" i="11"/>
  <c r="F46" i="59"/>
  <c r="C12" i="59" s="1"/>
  <c r="E43" i="11"/>
  <c r="L27" i="7"/>
  <c r="P27" i="7" s="1"/>
  <c r="Q27" i="7" s="1"/>
  <c r="E42" i="11"/>
  <c r="E46" i="59"/>
  <c r="C10" i="59" s="1"/>
  <c r="K67" i="55"/>
  <c r="H77" i="45"/>
  <c r="G85" i="45"/>
  <c r="I67" i="55"/>
  <c r="Z36" i="22"/>
  <c r="Z34" i="22"/>
  <c r="Y34" i="22"/>
  <c r="Y36" i="22"/>
  <c r="R36" i="22"/>
  <c r="R34" i="22"/>
  <c r="P34" i="22"/>
  <c r="P36" i="22"/>
  <c r="S199" i="39"/>
  <c r="H32" i="53"/>
  <c r="AA88" i="65" s="1"/>
  <c r="Q197" i="39"/>
  <c r="E30" i="53"/>
  <c r="S194" i="39"/>
  <c r="H27" i="53"/>
  <c r="R203" i="39"/>
  <c r="G36" i="53"/>
  <c r="Q198" i="39"/>
  <c r="E31" i="53"/>
  <c r="Q193" i="39"/>
  <c r="E26" i="53"/>
  <c r="X82" i="65" s="1"/>
  <c r="I110" i="32"/>
  <c r="I111" i="32" s="1"/>
  <c r="S198" i="39"/>
  <c r="H31" i="53"/>
  <c r="P31" i="53" s="1"/>
  <c r="S195" i="39"/>
  <c r="H28" i="53"/>
  <c r="P193" i="39"/>
  <c r="D26" i="53"/>
  <c r="W82" i="65" s="1"/>
  <c r="M91" i="32"/>
  <c r="Q213" i="39"/>
  <c r="E47" i="53"/>
  <c r="P205" i="39"/>
  <c r="D39" i="53"/>
  <c r="W94" i="65" s="1"/>
  <c r="N98" i="39"/>
  <c r="Q203" i="39"/>
  <c r="P207" i="39"/>
  <c r="D41" i="53"/>
  <c r="W96" i="65" s="1"/>
  <c r="R204" i="39"/>
  <c r="G38" i="53"/>
  <c r="Q208" i="39"/>
  <c r="E42" i="53"/>
  <c r="X97" i="65" s="1"/>
  <c r="Q222" i="39"/>
  <c r="E57" i="53"/>
  <c r="R215" i="39"/>
  <c r="G50" i="53"/>
  <c r="G55" i="53" s="1"/>
  <c r="Z109" i="65" s="1"/>
  <c r="R220" i="39"/>
  <c r="P228" i="39"/>
  <c r="D61" i="53"/>
  <c r="P208" i="39"/>
  <c r="D42" i="53"/>
  <c r="W97" i="65" s="1"/>
  <c r="P215" i="39"/>
  <c r="D50" i="53"/>
  <c r="W104" i="65" s="1"/>
  <c r="P220" i="39"/>
  <c r="D55" i="53"/>
  <c r="P213" i="39"/>
  <c r="D47" i="53"/>
  <c r="Q220" i="39"/>
  <c r="E55" i="53"/>
  <c r="S222" i="39"/>
  <c r="P225" i="39"/>
  <c r="D60" i="53"/>
  <c r="Q204" i="39"/>
  <c r="E38" i="53"/>
  <c r="X93" i="65" s="1"/>
  <c r="Q194" i="39"/>
  <c r="I107" i="2"/>
  <c r="I108" i="2" s="1"/>
  <c r="I109" i="2" s="1"/>
  <c r="I110" i="2" s="1"/>
  <c r="I111" i="2" s="1"/>
  <c r="I112" i="2" s="1"/>
  <c r="I113" i="2" s="1"/>
  <c r="I114" i="2" s="1"/>
  <c r="I115" i="2" s="1"/>
  <c r="I116" i="2" s="1"/>
  <c r="I117" i="2" s="1"/>
  <c r="I118" i="2" s="1"/>
  <c r="I119" i="2" s="1"/>
  <c r="I120" i="2" s="1"/>
  <c r="I121" i="2" s="1"/>
  <c r="I122" i="2" s="1"/>
  <c r="I123" i="2" s="1"/>
  <c r="I124" i="2" s="1"/>
  <c r="I125" i="2" s="1"/>
  <c r="I126" i="2" s="1"/>
  <c r="F108" i="2"/>
  <c r="F109" i="2" s="1"/>
  <c r="F110" i="2" s="1"/>
  <c r="F111" i="2" s="1"/>
  <c r="F112" i="2" s="1"/>
  <c r="F113" i="2" s="1"/>
  <c r="F114" i="2" s="1"/>
  <c r="F115" i="2" s="1"/>
  <c r="F116" i="2" s="1"/>
  <c r="F117" i="2" s="1"/>
  <c r="F118" i="2" s="1"/>
  <c r="F119" i="2" s="1"/>
  <c r="F120" i="2" s="1"/>
  <c r="F121" i="2" s="1"/>
  <c r="F122" i="2" s="1"/>
  <c r="F123" i="2" s="1"/>
  <c r="F124" i="2" s="1"/>
  <c r="F125" i="2" s="1"/>
  <c r="F126" i="2" s="1"/>
  <c r="Q196" i="39"/>
  <c r="F42" i="29"/>
  <c r="E46" i="29"/>
  <c r="D101" i="59"/>
  <c r="G86" i="45"/>
  <c r="I82" i="45"/>
  <c r="H78" i="45"/>
  <c r="N16" i="46" s="1"/>
  <c r="I112" i="46" s="1"/>
  <c r="Z45" i="22"/>
  <c r="BV189" i="32"/>
  <c r="I98" i="32"/>
  <c r="I99" i="32" s="1"/>
  <c r="M92" i="32" s="1"/>
  <c r="S201" i="39"/>
  <c r="H34" i="53"/>
  <c r="P199" i="39"/>
  <c r="D32" i="53"/>
  <c r="S196" i="39"/>
  <c r="H29" i="53"/>
  <c r="P29" i="53" s="1"/>
  <c r="P194" i="39"/>
  <c r="D27" i="53"/>
  <c r="Z35" i="65"/>
  <c r="AM51" i="53"/>
  <c r="Q200" i="39"/>
  <c r="E33" i="53"/>
  <c r="S197" i="39"/>
  <c r="H30" i="53"/>
  <c r="P30" i="53" s="1"/>
  <c r="Q195" i="39"/>
  <c r="E28" i="53"/>
  <c r="S200" i="39"/>
  <c r="H33" i="53"/>
  <c r="P33" i="53" s="1"/>
  <c r="P198" i="39"/>
  <c r="D31" i="53"/>
  <c r="P195" i="39"/>
  <c r="D28" i="53"/>
  <c r="N104" i="53"/>
  <c r="S104" i="53" s="1"/>
  <c r="X104" i="53" s="1"/>
  <c r="G219" i="53" s="1"/>
  <c r="S219" i="53" s="1"/>
  <c r="P219" i="39"/>
  <c r="D54" i="53"/>
  <c r="W108" i="65" s="1"/>
  <c r="P210" i="39"/>
  <c r="D44" i="53"/>
  <c r="W99" i="65" s="1"/>
  <c r="P217" i="39"/>
  <c r="D52" i="53"/>
  <c r="W106" i="65" s="1"/>
  <c r="I42" i="53"/>
  <c r="AB97" i="65" s="1"/>
  <c r="P214" i="39"/>
  <c r="D48" i="53"/>
  <c r="P216" i="39"/>
  <c r="D51" i="53"/>
  <c r="W105" i="65" s="1"/>
  <c r="Q221" i="39"/>
  <c r="E56" i="53"/>
  <c r="X110" i="65" s="1"/>
  <c r="P224" i="39"/>
  <c r="D59" i="53"/>
  <c r="P206" i="39"/>
  <c r="D40" i="53"/>
  <c r="W95" i="65" s="1"/>
  <c r="S208" i="39"/>
  <c r="Q214" i="39"/>
  <c r="E48" i="53"/>
  <c r="S215" i="39"/>
  <c r="H50" i="53"/>
  <c r="P218" i="39"/>
  <c r="D53" i="53"/>
  <c r="W107" i="65" s="1"/>
  <c r="S223" i="39"/>
  <c r="Q228" i="39"/>
  <c r="E61" i="53"/>
  <c r="P211" i="39"/>
  <c r="D45" i="53"/>
  <c r="W100" i="65" s="1"/>
  <c r="S213" i="39"/>
  <c r="Q215" i="39"/>
  <c r="E50" i="53"/>
  <c r="X104" i="65" s="1"/>
  <c r="Q218" i="39"/>
  <c r="E53" i="53"/>
  <c r="X107" i="65" s="1"/>
  <c r="Q223" i="39"/>
  <c r="S225" i="39"/>
  <c r="E32" i="6"/>
  <c r="L131" i="59"/>
  <c r="L26" i="40"/>
  <c r="L27" i="40" s="1"/>
  <c r="AA52" i="46"/>
  <c r="AB52" i="46" s="1"/>
  <c r="AC52" i="46" s="1"/>
  <c r="AD52" i="46" s="1"/>
  <c r="AE52" i="46" s="1"/>
  <c r="AF52" i="46" s="1"/>
  <c r="AA48" i="46"/>
  <c r="AB48" i="46" s="1"/>
  <c r="AC48" i="46" s="1"/>
  <c r="AD48" i="46" s="1"/>
  <c r="AE48" i="46" s="1"/>
  <c r="AF48" i="46" s="1"/>
  <c r="AB44" i="46"/>
  <c r="AC44" i="46" s="1"/>
  <c r="AD44" i="46" s="1"/>
  <c r="AE44" i="46" s="1"/>
  <c r="AF44" i="46" s="1"/>
  <c r="K284" i="53"/>
  <c r="F64" i="64"/>
  <c r="CM190" i="32"/>
  <c r="H297" i="32"/>
  <c r="H293" i="32"/>
  <c r="H290" i="32"/>
  <c r="H294" i="32"/>
  <c r="H289" i="32"/>
  <c r="H292" i="32"/>
  <c r="N273" i="32"/>
  <c r="H296" i="32"/>
  <c r="G313" i="32"/>
  <c r="D384" i="32" s="1"/>
  <c r="G311" i="32"/>
  <c r="D382" i="32" s="1"/>
  <c r="D424" i="32"/>
  <c r="Q296" i="32" s="1"/>
  <c r="G307" i="32"/>
  <c r="G306" i="32"/>
  <c r="D377" i="32" s="1"/>
  <c r="G300" i="32"/>
  <c r="D371" i="32" s="1"/>
  <c r="G304" i="32"/>
  <c r="D375" i="32" s="1"/>
  <c r="G302" i="32"/>
  <c r="D373" i="32" s="1"/>
  <c r="D429" i="32"/>
  <c r="P297" i="32" s="1"/>
  <c r="D428" i="32"/>
  <c r="D434" i="32"/>
  <c r="D435" i="32"/>
  <c r="BY132" i="32"/>
  <c r="BY133" i="32" s="1"/>
  <c r="CJ126" i="32" s="1"/>
  <c r="H295" i="32"/>
  <c r="AQ189" i="32"/>
  <c r="AW200" i="32" s="1"/>
  <c r="AU232" i="32" s="1"/>
  <c r="CJ124" i="32"/>
  <c r="U24" i="59"/>
  <c r="X24" i="59" s="1"/>
  <c r="K18" i="60"/>
  <c r="D53" i="60" s="1"/>
  <c r="O155" i="73"/>
  <c r="Y13" i="44"/>
  <c r="Z13" i="44" s="1"/>
  <c r="AA13" i="44" s="1"/>
  <c r="G301" i="32"/>
  <c r="D372" i="32" s="1"/>
  <c r="G310" i="32"/>
  <c r="D381" i="32" s="1"/>
  <c r="G293" i="32"/>
  <c r="D364" i="32" s="1"/>
  <c r="G296" i="32"/>
  <c r="D367" i="32" s="1"/>
  <c r="G290" i="32"/>
  <c r="D361" i="32" s="1"/>
  <c r="D438" i="32"/>
  <c r="D454" i="32"/>
  <c r="E297" i="32"/>
  <c r="I292" i="32" s="1"/>
  <c r="E286" i="32"/>
  <c r="I278" i="32"/>
  <c r="D437" i="32"/>
  <c r="D443" i="32"/>
  <c r="D430" i="32"/>
  <c r="Q297" i="32" s="1"/>
  <c r="E276" i="32"/>
  <c r="I271" i="32" s="1"/>
  <c r="D422" i="32"/>
  <c r="N282" i="32"/>
  <c r="P286" i="32" s="1"/>
  <c r="D423" i="32"/>
  <c r="P296" i="32" s="1"/>
  <c r="AS211" i="32"/>
  <c r="CW148" i="32"/>
  <c r="AQ191" i="32"/>
  <c r="AW220" i="32" s="1"/>
  <c r="AS221" i="32"/>
  <c r="CW149" i="32"/>
  <c r="AS202" i="32"/>
  <c r="CX147" i="32"/>
  <c r="Q291" i="32"/>
  <c r="D411" i="32"/>
  <c r="G266" i="32"/>
  <c r="G258" i="32"/>
  <c r="D328" i="32" s="1"/>
  <c r="G261" i="32"/>
  <c r="D331" i="32" s="1"/>
  <c r="G259" i="32"/>
  <c r="D329" i="32" s="1"/>
  <c r="N263" i="32"/>
  <c r="G264" i="32"/>
  <c r="D334" i="32" s="1"/>
  <c r="AS197" i="32"/>
  <c r="CS147" i="32"/>
  <c r="BZ191" i="32"/>
  <c r="CA132" i="32"/>
  <c r="CA133" i="32" s="1"/>
  <c r="CL126" i="32" s="1"/>
  <c r="I279" i="32"/>
  <c r="AO221" i="32"/>
  <c r="CX132" i="32"/>
  <c r="AO212" i="32"/>
  <c r="CY131" i="32"/>
  <c r="BE8" i="65"/>
  <c r="G9" i="52"/>
  <c r="BG8" i="65" s="1"/>
  <c r="CC186" i="32"/>
  <c r="BE9" i="65"/>
  <c r="G10" i="52"/>
  <c r="BG9" i="65" s="1"/>
  <c r="AO211" i="32"/>
  <c r="CX131" i="32"/>
  <c r="AO201" i="32"/>
  <c r="CX130" i="32"/>
  <c r="F110" i="59"/>
  <c r="K128" i="59" s="1"/>
  <c r="M128" i="59" s="1"/>
  <c r="K17" i="60"/>
  <c r="I53" i="60" s="1"/>
  <c r="G317" i="32"/>
  <c r="G309" i="32"/>
  <c r="D380" i="32" s="1"/>
  <c r="G314" i="32"/>
  <c r="D385" i="32" s="1"/>
  <c r="G286" i="32"/>
  <c r="G282" i="32"/>
  <c r="D353" i="32" s="1"/>
  <c r="C468" i="32"/>
  <c r="D442" i="32"/>
  <c r="CB186" i="32"/>
  <c r="CC128" i="32"/>
  <c r="CC127" i="32"/>
  <c r="CN124" i="32" s="1"/>
  <c r="C462" i="32"/>
  <c r="C404" i="32"/>
  <c r="D406" i="32" s="1"/>
  <c r="S290" i="32" s="1"/>
  <c r="CN190" i="32"/>
  <c r="CF157" i="32"/>
  <c r="CF156" i="32"/>
  <c r="CK190" i="32"/>
  <c r="BZ128" i="32"/>
  <c r="CK125" i="32" s="1"/>
  <c r="D49" i="64"/>
  <c r="S150" i="53"/>
  <c r="N38" i="53"/>
  <c r="V150" i="53"/>
  <c r="P3" i="61"/>
  <c r="Q3" i="61" s="1"/>
  <c r="O3" i="61"/>
  <c r="Y14" i="44"/>
  <c r="Z14" i="44" s="1"/>
  <c r="G297" i="32"/>
  <c r="N272" i="32"/>
  <c r="G291" i="32"/>
  <c r="D362" i="32" s="1"/>
  <c r="H291" i="32"/>
  <c r="G303" i="32"/>
  <c r="D374" i="32" s="1"/>
  <c r="D426" i="32"/>
  <c r="S296" i="32" s="1"/>
  <c r="H307" i="32"/>
  <c r="H299" i="32"/>
  <c r="D452" i="32"/>
  <c r="G285" i="32"/>
  <c r="D356" i="32" s="1"/>
  <c r="G281" i="32"/>
  <c r="D352" i="32" s="1"/>
  <c r="E307" i="32"/>
  <c r="D444" i="32"/>
  <c r="G275" i="32"/>
  <c r="D345" i="32" s="1"/>
  <c r="G274" i="32"/>
  <c r="D344" i="32" s="1"/>
  <c r="G276" i="32"/>
  <c r="G272" i="32"/>
  <c r="D342" i="32" s="1"/>
  <c r="G271" i="32"/>
  <c r="D341" i="32" s="1"/>
  <c r="G270" i="32"/>
  <c r="D340" i="32" s="1"/>
  <c r="G269" i="32"/>
  <c r="D339" i="32" s="1"/>
  <c r="G268" i="32"/>
  <c r="D338" i="32" s="1"/>
  <c r="N264" i="32"/>
  <c r="H260" i="32"/>
  <c r="H258" i="32"/>
  <c r="H265" i="32"/>
  <c r="H262" i="32"/>
  <c r="H266" i="32"/>
  <c r="H263" i="32"/>
  <c r="AS207" i="32"/>
  <c r="CS148" i="32"/>
  <c r="AY171" i="32"/>
  <c r="AP189" i="32"/>
  <c r="AW199" i="32" s="1"/>
  <c r="AU231" i="32" s="1"/>
  <c r="AO191" i="32"/>
  <c r="AW218" i="32" s="1"/>
  <c r="AO189" i="32"/>
  <c r="AW198" i="32" s="1"/>
  <c r="AU230" i="32" s="1"/>
  <c r="AS217" i="32"/>
  <c r="CS149" i="32"/>
  <c r="AS198" i="32"/>
  <c r="CT147" i="32"/>
  <c r="AS222" i="32"/>
  <c r="CX149" i="32"/>
  <c r="AO207" i="32"/>
  <c r="CT131" i="32"/>
  <c r="CB157" i="32"/>
  <c r="CB156" i="32"/>
  <c r="AO219" i="32"/>
  <c r="CV132" i="32"/>
  <c r="G279" i="32"/>
  <c r="D350" i="32" s="1"/>
  <c r="AO217" i="32"/>
  <c r="CT132" i="32"/>
  <c r="AO208" i="32"/>
  <c r="CU131" i="32"/>
  <c r="BE7" i="65"/>
  <c r="G8" i="52"/>
  <c r="C20" i="52"/>
  <c r="E38" i="25"/>
  <c r="E39" i="25" s="1"/>
  <c r="E40" i="25" s="1"/>
  <c r="AS200" i="32"/>
  <c r="CV147" i="32"/>
  <c r="BZ152" i="32"/>
  <c r="BZ151" i="32" s="1"/>
  <c r="AO197" i="32"/>
  <c r="CT130" i="32"/>
  <c r="BE10" i="65"/>
  <c r="G11" i="52"/>
  <c r="BG10" i="65" s="1"/>
  <c r="F119" i="59"/>
  <c r="K137" i="59" s="1"/>
  <c r="M137" i="59" s="1"/>
  <c r="F116" i="59"/>
  <c r="K134" i="59" s="1"/>
  <c r="M134" i="59" s="1"/>
  <c r="F117" i="59"/>
  <c r="K135" i="59" s="1"/>
  <c r="M135" i="59" s="1"/>
  <c r="CL125" i="32"/>
  <c r="G315" i="32"/>
  <c r="D386" i="32" s="1"/>
  <c r="R286" i="32"/>
  <c r="D425" i="32"/>
  <c r="R296" i="32" s="1"/>
  <c r="CU148" i="32"/>
  <c r="AS209" i="32"/>
  <c r="CB128" i="32"/>
  <c r="CU149" i="32"/>
  <c r="AS219" i="32"/>
  <c r="AS212" i="32"/>
  <c r="CX148" i="32"/>
  <c r="L209" i="46"/>
  <c r="M208" i="46" s="1"/>
  <c r="Q366" i="46" s="1"/>
  <c r="R254" i="53"/>
  <c r="U150" i="53"/>
  <c r="S70" i="53"/>
  <c r="AA57" i="46"/>
  <c r="AB57" i="46" s="1"/>
  <c r="AC57" i="46" s="1"/>
  <c r="AD57" i="46" s="1"/>
  <c r="AE57" i="46" s="1"/>
  <c r="AF57" i="46" s="1"/>
  <c r="AA45" i="46"/>
  <c r="AB45" i="46" s="1"/>
  <c r="AC45" i="46" s="1"/>
  <c r="AD45" i="46" s="1"/>
  <c r="AE45" i="46" s="1"/>
  <c r="AF45" i="46" s="1"/>
  <c r="AA47" i="46"/>
  <c r="AB47" i="46" s="1"/>
  <c r="AC47" i="46" s="1"/>
  <c r="AD47" i="46" s="1"/>
  <c r="AE47" i="46" s="1"/>
  <c r="AF47" i="46" s="1"/>
  <c r="H317" i="32"/>
  <c r="H315" i="32"/>
  <c r="H311" i="32"/>
  <c r="H313" i="32"/>
  <c r="H309" i="32"/>
  <c r="H300" i="32"/>
  <c r="G284" i="32"/>
  <c r="D355" i="32" s="1"/>
  <c r="E317" i="32"/>
  <c r="D455" i="32"/>
  <c r="G280" i="32"/>
  <c r="D351" i="32" s="1"/>
  <c r="I315" i="32"/>
  <c r="I311" i="32"/>
  <c r="D453" i="32"/>
  <c r="I269" i="32"/>
  <c r="C467" i="32"/>
  <c r="D436" i="32"/>
  <c r="G292" i="32"/>
  <c r="D363" i="32" s="1"/>
  <c r="G278" i="32"/>
  <c r="D349" i="32" s="1"/>
  <c r="H261" i="32"/>
  <c r="D431" i="32"/>
  <c r="R297" i="32" s="1"/>
  <c r="G299" i="32"/>
  <c r="D370" i="32" s="1"/>
  <c r="H276" i="32"/>
  <c r="H268" i="32"/>
  <c r="H273" i="32"/>
  <c r="D432" i="32"/>
  <c r="S297" i="32" s="1"/>
  <c r="D441" i="32"/>
  <c r="D440" i="32"/>
  <c r="O291" i="32"/>
  <c r="D409" i="32"/>
  <c r="G262" i="32"/>
  <c r="D332" i="32" s="1"/>
  <c r="E266" i="32"/>
  <c r="CB190" i="32"/>
  <c r="CB191" i="32"/>
  <c r="CK188" i="32"/>
  <c r="AN190" i="32"/>
  <c r="AW207" i="32" s="1"/>
  <c r="H306" i="32"/>
  <c r="CF152" i="32"/>
  <c r="CB132" i="32"/>
  <c r="CB133" i="32" s="1"/>
  <c r="CM126" i="32" s="1"/>
  <c r="AO200" i="32"/>
  <c r="CW130" i="32"/>
  <c r="S291" i="32"/>
  <c r="G260" i="32"/>
  <c r="D330" i="32" s="1"/>
  <c r="AS210" i="32"/>
  <c r="CV148" i="32"/>
  <c r="AS220" i="32"/>
  <c r="CV149" i="32"/>
  <c r="CA152" i="32"/>
  <c r="CA151" i="32" s="1"/>
  <c r="CF128" i="32"/>
  <c r="CQ125" i="32" s="1"/>
  <c r="AP191" i="32"/>
  <c r="AW219" i="32" s="1"/>
  <c r="AS199" i="32"/>
  <c r="CU147" i="32"/>
  <c r="CC132" i="32"/>
  <c r="CC133" i="32" s="1"/>
  <c r="CN126" i="32" s="1"/>
  <c r="CD128" i="32"/>
  <c r="CA156" i="32"/>
  <c r="CM148" i="32" s="1"/>
  <c r="BH210" i="32" s="1"/>
  <c r="E373" i="32" s="1"/>
  <c r="CV130" i="32"/>
  <c r="AO199" i="32"/>
  <c r="CD152" i="32"/>
  <c r="CD151" i="32"/>
  <c r="CQ183" i="32"/>
  <c r="CD132" i="32"/>
  <c r="CD133" i="32" s="1"/>
  <c r="CO126" i="32" s="1"/>
  <c r="CJ125" i="32"/>
  <c r="F118" i="59"/>
  <c r="K136" i="59" s="1"/>
  <c r="M136" i="59" s="1"/>
  <c r="F115" i="59"/>
  <c r="K133" i="59" s="1"/>
  <c r="M133" i="59" s="1"/>
  <c r="F112" i="59"/>
  <c r="K130" i="59" s="1"/>
  <c r="M130" i="59" s="1"/>
  <c r="CP125" i="32"/>
  <c r="F113" i="59"/>
  <c r="K131" i="59" s="1"/>
  <c r="M131" i="59" s="1"/>
  <c r="F120" i="59"/>
  <c r="K138" i="59" s="1"/>
  <c r="M138" i="59" s="1"/>
  <c r="E229" i="53"/>
  <c r="K166" i="40"/>
  <c r="N166" i="40" s="1"/>
  <c r="N167" i="40" s="1"/>
  <c r="K19" i="60"/>
  <c r="O125" i="73"/>
  <c r="N391" i="53"/>
  <c r="L399" i="53"/>
  <c r="J289" i="53"/>
  <c r="O159" i="73"/>
  <c r="AA34" i="65"/>
  <c r="M39" i="53"/>
  <c r="M64" i="53" s="1"/>
  <c r="R64" i="53" s="1"/>
  <c r="N27" i="53"/>
  <c r="AD174" i="53" s="1"/>
  <c r="AV181" i="53" s="1"/>
  <c r="N42" i="53"/>
  <c r="N67" i="53" s="1"/>
  <c r="S67" i="53" s="1"/>
  <c r="M32" i="53"/>
  <c r="AC177" i="53" s="1"/>
  <c r="AU184" i="53" s="1"/>
  <c r="M59" i="53"/>
  <c r="M53" i="53"/>
  <c r="AD152" i="53" s="1"/>
  <c r="M41" i="53"/>
  <c r="M66" i="53" s="1"/>
  <c r="R66" i="53" s="1"/>
  <c r="N31" i="53"/>
  <c r="J290" i="53"/>
  <c r="O129" i="73"/>
  <c r="R220" i="53"/>
  <c r="O28" i="73"/>
  <c r="D314" i="53"/>
  <c r="R68" i="53"/>
  <c r="N40" i="53"/>
  <c r="N65" i="53" s="1"/>
  <c r="S65" i="53" s="1"/>
  <c r="N26" i="53"/>
  <c r="M35" i="53"/>
  <c r="M49" i="53"/>
  <c r="M29" i="53"/>
  <c r="R70" i="53"/>
  <c r="M34" i="53"/>
  <c r="M48" i="53"/>
  <c r="M73" i="53" s="1"/>
  <c r="R73" i="53" s="1"/>
  <c r="M47" i="53"/>
  <c r="M72" i="53" s="1"/>
  <c r="R72" i="53" s="1"/>
  <c r="M54" i="53"/>
  <c r="AD154" i="53" s="1"/>
  <c r="AI154" i="53" s="1"/>
  <c r="O78" i="73"/>
  <c r="N49" i="53"/>
  <c r="Q253" i="53"/>
  <c r="M61" i="53"/>
  <c r="M69" i="53"/>
  <c r="R69" i="53" s="1"/>
  <c r="I214" i="53"/>
  <c r="M37" i="53"/>
  <c r="N51" i="53"/>
  <c r="M31" i="53"/>
  <c r="N50" i="53"/>
  <c r="M26" i="53"/>
  <c r="M36" i="53"/>
  <c r="AC178" i="53" s="1"/>
  <c r="AU185" i="53" s="1"/>
  <c r="M52" i="53"/>
  <c r="AD153" i="53" s="1"/>
  <c r="AI153" i="53" s="1"/>
  <c r="N48" i="53"/>
  <c r="N73" i="53" s="1"/>
  <c r="S73" i="53" s="1"/>
  <c r="M60" i="53"/>
  <c r="R222" i="53"/>
  <c r="D305" i="53"/>
  <c r="S68" i="53"/>
  <c r="M30" i="53"/>
  <c r="N28" i="53"/>
  <c r="M27" i="53"/>
  <c r="AC174" i="53" s="1"/>
  <c r="AU181" i="53" s="1"/>
  <c r="M38" i="53"/>
  <c r="T196" i="53" s="1"/>
  <c r="Z196" i="53" s="1"/>
  <c r="N61" i="53"/>
  <c r="N35" i="53"/>
  <c r="M28" i="53"/>
  <c r="AC176" i="53" s="1"/>
  <c r="AU183" i="53" s="1"/>
  <c r="M40" i="53"/>
  <c r="M65" i="53" s="1"/>
  <c r="R65" i="53" s="1"/>
  <c r="N54" i="53"/>
  <c r="M50" i="53"/>
  <c r="AD151" i="53" s="1"/>
  <c r="AI151" i="53" s="1"/>
  <c r="I58" i="53"/>
  <c r="AB112" i="65" s="1"/>
  <c r="S220" i="53"/>
  <c r="P219" i="53"/>
  <c r="M51" i="53"/>
  <c r="AD150" i="53" s="1"/>
  <c r="AI150" i="53" s="1"/>
  <c r="J286" i="53"/>
  <c r="J288" i="53"/>
  <c r="O184" i="73"/>
  <c r="AA402" i="53"/>
  <c r="S231" i="53"/>
  <c r="O104" i="73"/>
  <c r="AB342" i="53"/>
  <c r="Q234" i="53"/>
  <c r="R233" i="53"/>
  <c r="O143" i="73"/>
  <c r="Z393" i="53"/>
  <c r="AC37" i="65"/>
  <c r="AQ50" i="53"/>
  <c r="AS50" i="53"/>
  <c r="F229" i="53"/>
  <c r="O98" i="73"/>
  <c r="Q232" i="53"/>
  <c r="Y342" i="53"/>
  <c r="AA95" i="53"/>
  <c r="AA109" i="53" s="1"/>
  <c r="AA91" i="53"/>
  <c r="X67" i="65" s="1"/>
  <c r="AC95" i="53"/>
  <c r="AC109" i="53" s="1"/>
  <c r="AC91" i="53"/>
  <c r="Z67" i="65" s="1"/>
  <c r="AG151" i="53"/>
  <c r="AL151" i="53" s="1"/>
  <c r="AE150" i="53"/>
  <c r="AJ150" i="53" s="1"/>
  <c r="AJ157" i="53" s="1"/>
  <c r="E242" i="53" s="1"/>
  <c r="AX39" i="65"/>
  <c r="BV52" i="53"/>
  <c r="BW52" i="53" s="1"/>
  <c r="AA35" i="65"/>
  <c r="AO48" i="53"/>
  <c r="AB35" i="65" s="1"/>
  <c r="AP48" i="53"/>
  <c r="K261" i="53"/>
  <c r="K259" i="53"/>
  <c r="K248" i="53"/>
  <c r="K246" i="53"/>
  <c r="K224" i="53"/>
  <c r="K223" i="53"/>
  <c r="K247" i="53"/>
  <c r="K237" i="53"/>
  <c r="K225" i="53"/>
  <c r="K235" i="53"/>
  <c r="AA39" i="65"/>
  <c r="AP52" i="53"/>
  <c r="AC39" i="65" s="1"/>
  <c r="AO52" i="53"/>
  <c r="AB39" i="65" s="1"/>
  <c r="Q207" i="53"/>
  <c r="H18" i="53"/>
  <c r="R207" i="53" s="1"/>
  <c r="N400" i="53"/>
  <c r="O127" i="73"/>
  <c r="R219" i="53"/>
  <c r="O182" i="73"/>
  <c r="Z402" i="53"/>
  <c r="S233" i="53"/>
  <c r="O17" i="73"/>
  <c r="J330" i="53"/>
  <c r="P254" i="53"/>
  <c r="O96" i="73"/>
  <c r="X342" i="53"/>
  <c r="Q229" i="53"/>
  <c r="AB402" i="53"/>
  <c r="S234" i="53"/>
  <c r="O186" i="73"/>
  <c r="V39" i="65"/>
  <c r="Z95" i="53"/>
  <c r="Z109" i="53" s="1"/>
  <c r="O166" i="73"/>
  <c r="O400" i="53"/>
  <c r="O74" i="73"/>
  <c r="Q218" i="53"/>
  <c r="BA36" i="65"/>
  <c r="BY49" i="53"/>
  <c r="J291" i="53"/>
  <c r="O50" i="73"/>
  <c r="AA333" i="53"/>
  <c r="P231" i="53"/>
  <c r="AE154" i="53"/>
  <c r="AJ154" i="53" s="1"/>
  <c r="AJ161" i="53" s="1"/>
  <c r="E245" i="53" s="1"/>
  <c r="AF175" i="53"/>
  <c r="AX182" i="53" s="1"/>
  <c r="AC175" i="53"/>
  <c r="AB91" i="53"/>
  <c r="Y67" i="65" s="1"/>
  <c r="AB95" i="53"/>
  <c r="AB109" i="53" s="1"/>
  <c r="AA122" i="53"/>
  <c r="AA137" i="53" s="1"/>
  <c r="V38" i="65"/>
  <c r="O102" i="73"/>
  <c r="Q231" i="53"/>
  <c r="AA342" i="53"/>
  <c r="O69" i="73"/>
  <c r="Q254" i="53"/>
  <c r="J339" i="53"/>
  <c r="Z49" i="65"/>
  <c r="E102" i="53"/>
  <c r="E100" i="53" s="1"/>
  <c r="N34" i="53"/>
  <c r="I251" i="53"/>
  <c r="N33" i="53"/>
  <c r="N39" i="53"/>
  <c r="N64" i="53" s="1"/>
  <c r="S64" i="53" s="1"/>
  <c r="N60" i="53"/>
  <c r="N37" i="53"/>
  <c r="N47" i="53"/>
  <c r="N72" i="53" s="1"/>
  <c r="S72" i="53" s="1"/>
  <c r="N29" i="53"/>
  <c r="N52" i="53"/>
  <c r="AE153" i="53" s="1"/>
  <c r="AJ153" i="53" s="1"/>
  <c r="AJ160" i="53" s="1"/>
  <c r="E243" i="53" s="1"/>
  <c r="O141" i="73"/>
  <c r="Y393" i="53"/>
  <c r="R232" i="53"/>
  <c r="AA393" i="53"/>
  <c r="O145" i="73"/>
  <c r="R231" i="53"/>
  <c r="O54" i="73"/>
  <c r="P236" i="53"/>
  <c r="BA35" i="65"/>
  <c r="BY48" i="53"/>
  <c r="AF151" i="53"/>
  <c r="AK151" i="53" s="1"/>
  <c r="BA37" i="65"/>
  <c r="BY50" i="53"/>
  <c r="BZ50" i="53" s="1"/>
  <c r="AX38" i="65"/>
  <c r="BV51" i="53"/>
  <c r="BW51" i="53" s="1"/>
  <c r="AE176" i="53"/>
  <c r="AW183" i="53" s="1"/>
  <c r="AD175" i="53"/>
  <c r="AV182" i="53" s="1"/>
  <c r="L247" i="53"/>
  <c r="L261" i="53"/>
  <c r="L259" i="53"/>
  <c r="L237" i="53"/>
  <c r="L225" i="53"/>
  <c r="L235" i="53"/>
  <c r="L246" i="53"/>
  <c r="L224" i="53"/>
  <c r="L223" i="53"/>
  <c r="L248" i="53"/>
  <c r="O188" i="73"/>
  <c r="S236" i="53"/>
  <c r="F218" i="53"/>
  <c r="R218" i="53" s="1"/>
  <c r="BX51" i="53"/>
  <c r="AC34" i="65"/>
  <c r="AS47" i="53"/>
  <c r="AQ47" i="53"/>
  <c r="S222" i="53"/>
  <c r="P391" i="53"/>
  <c r="Q222" i="53"/>
  <c r="O44" i="73"/>
  <c r="X333" i="53"/>
  <c r="P229" i="53"/>
  <c r="E219" i="53"/>
  <c r="D233" i="53"/>
  <c r="D218" i="53"/>
  <c r="O46" i="73"/>
  <c r="Y333" i="53"/>
  <c r="P232" i="53"/>
  <c r="F234" i="53"/>
  <c r="AB98" i="65"/>
  <c r="I46" i="53"/>
  <c r="AB101" i="65" s="1"/>
  <c r="G232" i="53"/>
  <c r="O26" i="73"/>
  <c r="P222" i="53"/>
  <c r="O120" i="73"/>
  <c r="L390" i="53"/>
  <c r="R253" i="53"/>
  <c r="H390" i="53"/>
  <c r="D220" i="53"/>
  <c r="BX52" i="53"/>
  <c r="O52" i="73"/>
  <c r="P234" i="53"/>
  <c r="AB333" i="53"/>
  <c r="BA34" i="65"/>
  <c r="BY47" i="53"/>
  <c r="BZ47" i="53" s="1"/>
  <c r="AE175" i="53"/>
  <c r="AW182" i="53" s="1"/>
  <c r="AB119" i="53"/>
  <c r="AB134" i="53" s="1"/>
  <c r="Z93" i="53"/>
  <c r="Z107" i="53" s="1"/>
  <c r="AC119" i="53"/>
  <c r="AC134" i="53" s="1"/>
  <c r="AD176" i="53"/>
  <c r="AV183" i="53" s="1"/>
  <c r="O19" i="73"/>
  <c r="P253" i="53"/>
  <c r="I330" i="53"/>
  <c r="O100" i="73"/>
  <c r="Z342" i="53"/>
  <c r="Q233" i="53"/>
  <c r="E220" i="53"/>
  <c r="N36" i="53"/>
  <c r="AD178" i="53" s="1"/>
  <c r="AV185" i="53" s="1"/>
  <c r="N30" i="53"/>
  <c r="N69" i="53"/>
  <c r="S69" i="53" s="1"/>
  <c r="N32" i="53"/>
  <c r="AD177" i="53" s="1"/>
  <c r="AV184" i="53" s="1"/>
  <c r="N41" i="53"/>
  <c r="N66" i="53" s="1"/>
  <c r="S66" i="53" s="1"/>
  <c r="N53" i="53"/>
  <c r="AE152" i="53" s="1"/>
  <c r="AA33" i="53"/>
  <c r="N59" i="53"/>
  <c r="E276" i="46"/>
  <c r="AH55" i="46"/>
  <c r="AD55" i="46"/>
  <c r="AE55" i="46" s="1"/>
  <c r="AF55" i="46" s="1"/>
  <c r="M215" i="46"/>
  <c r="K270" i="46"/>
  <c r="K314" i="46"/>
  <c r="L314" i="46" s="1"/>
  <c r="I314" i="46"/>
  <c r="R369" i="46"/>
  <c r="J299" i="46"/>
  <c r="O44" i="69"/>
  <c r="O46" i="69" s="1"/>
  <c r="O48" i="69" s="1"/>
  <c r="E17" i="65"/>
  <c r="L210" i="46"/>
  <c r="M313" i="46"/>
  <c r="E370" i="46" s="1"/>
  <c r="AH51" i="46"/>
  <c r="G244" i="46" s="1"/>
  <c r="AF51" i="46"/>
  <c r="O17" i="69"/>
  <c r="O19" i="69" s="1"/>
  <c r="O21" i="69" s="1"/>
  <c r="E10" i="65"/>
  <c r="U31" i="46"/>
  <c r="N20" i="46" s="1"/>
  <c r="L112" i="46" s="1"/>
  <c r="J216" i="46"/>
  <c r="K214" i="46"/>
  <c r="P221" i="53"/>
  <c r="O24" i="73"/>
  <c r="M331" i="53"/>
  <c r="O162" i="73"/>
  <c r="S221" i="53"/>
  <c r="M400" i="53"/>
  <c r="M391" i="53"/>
  <c r="O123" i="73"/>
  <c r="R221" i="53"/>
  <c r="O76" i="73"/>
  <c r="Q221" i="53"/>
  <c r="M340" i="53"/>
  <c r="I84" i="45" l="1"/>
  <c r="F395" i="46"/>
  <c r="O21" i="46"/>
  <c r="AA83" i="65"/>
  <c r="P27" i="53"/>
  <c r="AF174" i="53" s="1"/>
  <c r="AX181" i="53" s="1"/>
  <c r="H84" i="45"/>
  <c r="N15" i="46"/>
  <c r="G112" i="46" s="1"/>
  <c r="G43" i="11"/>
  <c r="C43" i="11"/>
  <c r="D43" i="11"/>
  <c r="L132" i="59"/>
  <c r="C11" i="35"/>
  <c r="C28" i="35"/>
  <c r="F394" i="46"/>
  <c r="O22" i="46"/>
  <c r="CK148" i="32"/>
  <c r="BH208" i="32" s="1"/>
  <c r="E371" i="32" s="1"/>
  <c r="Z38" i="65"/>
  <c r="AN51" i="53"/>
  <c r="AA90" i="65"/>
  <c r="P34" i="53"/>
  <c r="L260" i="53" s="1"/>
  <c r="AD374" i="53" s="1"/>
  <c r="D374" i="53" s="1"/>
  <c r="H86" i="45"/>
  <c r="E392" i="46"/>
  <c r="C40" i="65" s="1"/>
  <c r="G42" i="29"/>
  <c r="F46" i="29"/>
  <c r="E101" i="59"/>
  <c r="F102" i="59" s="1"/>
  <c r="G57" i="53"/>
  <c r="G61" i="53"/>
  <c r="O61" i="53" s="1"/>
  <c r="Z104" i="65"/>
  <c r="G60" i="53"/>
  <c r="O60" i="53" s="1"/>
  <c r="K251" i="53" s="1"/>
  <c r="G53" i="53"/>
  <c r="G51" i="53"/>
  <c r="G59" i="53"/>
  <c r="O59" i="53" s="1"/>
  <c r="K250" i="53" s="1"/>
  <c r="G52" i="53"/>
  <c r="G54" i="53"/>
  <c r="G56" i="53"/>
  <c r="I112" i="32"/>
  <c r="AA84" i="65"/>
  <c r="P28" i="53"/>
  <c r="AF176" i="53" s="1"/>
  <c r="AX183" i="53" s="1"/>
  <c r="AO49" i="53"/>
  <c r="AB36" i="65" s="1"/>
  <c r="AA36" i="65"/>
  <c r="AP49" i="53"/>
  <c r="Z90" i="65"/>
  <c r="O34" i="53"/>
  <c r="K260" i="53" s="1"/>
  <c r="AD362" i="53" s="1"/>
  <c r="D362" i="53" s="1"/>
  <c r="P32" i="53"/>
  <c r="AF177" i="53" s="1"/>
  <c r="AX184" i="53" s="1"/>
  <c r="W98" i="65"/>
  <c r="D46" i="53"/>
  <c r="Z83" i="65"/>
  <c r="O27" i="53"/>
  <c r="AE174" i="53" s="1"/>
  <c r="AW181" i="53" s="1"/>
  <c r="Z88" i="65"/>
  <c r="O32" i="53"/>
  <c r="AE177" i="53" s="1"/>
  <c r="AW184" i="53" s="1"/>
  <c r="AA92" i="65"/>
  <c r="P36" i="53"/>
  <c r="AF178" i="53" s="1"/>
  <c r="AX185" i="53" s="1"/>
  <c r="H43" i="11"/>
  <c r="H80" i="45"/>
  <c r="N19" i="46" s="1"/>
  <c r="J112" i="46" s="1"/>
  <c r="CO125" i="32"/>
  <c r="CM132" i="32"/>
  <c r="BD220" i="32" s="1"/>
  <c r="E352" i="32" s="1"/>
  <c r="CM125" i="32"/>
  <c r="BZ127" i="32"/>
  <c r="CK124" i="32" s="1"/>
  <c r="AA104" i="65"/>
  <c r="H51" i="53"/>
  <c r="H52" i="53"/>
  <c r="H53" i="53"/>
  <c r="H54" i="53"/>
  <c r="H59" i="53"/>
  <c r="P59" i="53" s="1"/>
  <c r="L250" i="53" s="1"/>
  <c r="H55" i="53"/>
  <c r="AA109" i="65" s="1"/>
  <c r="H60" i="53"/>
  <c r="P60" i="53" s="1"/>
  <c r="L251" i="53" s="1"/>
  <c r="H61" i="53"/>
  <c r="P61" i="53" s="1"/>
  <c r="H57" i="53"/>
  <c r="H56" i="53"/>
  <c r="M94" i="32"/>
  <c r="O93" i="32" s="1"/>
  <c r="O91" i="32"/>
  <c r="Z92" i="65"/>
  <c r="O36" i="53"/>
  <c r="AE178" i="53" s="1"/>
  <c r="AW185" i="53" s="1"/>
  <c r="M384" i="46"/>
  <c r="P191" i="46"/>
  <c r="R353" i="46" s="1"/>
  <c r="U23" i="59"/>
  <c r="X23" i="59" s="1"/>
  <c r="G80" i="6"/>
  <c r="G81" i="6" s="1"/>
  <c r="F48" i="6"/>
  <c r="E39" i="6"/>
  <c r="I43" i="11"/>
  <c r="M42" i="53"/>
  <c r="L129" i="59"/>
  <c r="M129" i="59"/>
  <c r="C26" i="59" s="1"/>
  <c r="E6" i="27" s="1"/>
  <c r="E9" i="27" s="1"/>
  <c r="E36" i="27" s="1"/>
  <c r="CN148" i="32"/>
  <c r="BH211" i="32" s="1"/>
  <c r="E374" i="32" s="1"/>
  <c r="CL189" i="32"/>
  <c r="G32" i="6"/>
  <c r="E34" i="6"/>
  <c r="M59" i="6" s="1"/>
  <c r="M63" i="6" s="1"/>
  <c r="M65" i="6" s="1"/>
  <c r="O92" i="32"/>
  <c r="O102" i="32" s="1"/>
  <c r="X109" i="65"/>
  <c r="E58" i="53"/>
  <c r="W109" i="65"/>
  <c r="D58" i="53"/>
  <c r="G44" i="53"/>
  <c r="Z99" i="65" s="1"/>
  <c r="G42" i="53"/>
  <c r="Z93" i="65"/>
  <c r="G39" i="53"/>
  <c r="G40" i="53"/>
  <c r="G45" i="53"/>
  <c r="G47" i="53"/>
  <c r="O47" i="53" s="1"/>
  <c r="G49" i="53"/>
  <c r="O49" i="53" s="1"/>
  <c r="G48" i="53"/>
  <c r="O48" i="53" s="1"/>
  <c r="G43" i="53"/>
  <c r="G41" i="53"/>
  <c r="H85" i="45"/>
  <c r="G88" i="45"/>
  <c r="G77" i="46"/>
  <c r="K113" i="46" s="1"/>
  <c r="AA93" i="65"/>
  <c r="H44" i="53"/>
  <c r="AA99" i="65" s="1"/>
  <c r="H47" i="53"/>
  <c r="P47" i="53" s="1"/>
  <c r="P72" i="53" s="1"/>
  <c r="U72" i="53" s="1"/>
  <c r="H42" i="53"/>
  <c r="H48" i="53"/>
  <c r="P48" i="53" s="1"/>
  <c r="H43" i="53"/>
  <c r="H41" i="53"/>
  <c r="H49" i="53"/>
  <c r="P49" i="53" s="1"/>
  <c r="H39" i="53"/>
  <c r="H45" i="53"/>
  <c r="AA100" i="65" s="1"/>
  <c r="H40" i="53"/>
  <c r="P192" i="46"/>
  <c r="N384" i="46"/>
  <c r="U22" i="59"/>
  <c r="X22" i="59" s="1"/>
  <c r="P41" i="59"/>
  <c r="P43" i="59" s="1"/>
  <c r="X98" i="65"/>
  <c r="E46" i="53"/>
  <c r="U27" i="59"/>
  <c r="X27" i="59" s="1"/>
  <c r="I91" i="59"/>
  <c r="S14" i="59" s="1"/>
  <c r="T14" i="59" s="1"/>
  <c r="C12" i="53" s="1"/>
  <c r="M132" i="59"/>
  <c r="C25" i="59" s="1"/>
  <c r="C9" i="60" s="1"/>
  <c r="D52" i="60" s="1"/>
  <c r="M26" i="40"/>
  <c r="N26" i="40" s="1"/>
  <c r="CJ132" i="32"/>
  <c r="BD217" i="32" s="1"/>
  <c r="E349" i="32" s="1"/>
  <c r="CR126" i="32"/>
  <c r="CQ132" i="32"/>
  <c r="CK132" i="32"/>
  <c r="BD218" i="32" s="1"/>
  <c r="E350" i="32" s="1"/>
  <c r="CP132" i="32"/>
  <c r="BD223" i="32" s="1"/>
  <c r="E355" i="32" s="1"/>
  <c r="CL147" i="32"/>
  <c r="BH199" i="32" s="1"/>
  <c r="E362" i="32" s="1"/>
  <c r="CO132" i="32"/>
  <c r="BD222" i="32" s="1"/>
  <c r="E354" i="32" s="1"/>
  <c r="CL132" i="32"/>
  <c r="BD219" i="32" s="1"/>
  <c r="E351" i="32" s="1"/>
  <c r="I258" i="32"/>
  <c r="I266" i="32"/>
  <c r="N258" i="32"/>
  <c r="I264" i="32"/>
  <c r="I265" i="32"/>
  <c r="CM149" i="32"/>
  <c r="BH220" i="32" s="1"/>
  <c r="E383" i="32" s="1"/>
  <c r="I307" i="32"/>
  <c r="I300" i="32"/>
  <c r="I302" i="32"/>
  <c r="I304" i="32"/>
  <c r="I306" i="32"/>
  <c r="AA14" i="44"/>
  <c r="Z15" i="44" s="1"/>
  <c r="Z16" i="44" s="1"/>
  <c r="Z17" i="44" s="1"/>
  <c r="Z18" i="44" s="1"/>
  <c r="Z19" i="44" s="1"/>
  <c r="Z20" i="44" s="1"/>
  <c r="Z21" i="44" s="1"/>
  <c r="Z22" i="44" s="1"/>
  <c r="CQ149" i="32"/>
  <c r="CQ184" i="32"/>
  <c r="CP184" i="32"/>
  <c r="CO184" i="32"/>
  <c r="CJ190" i="32"/>
  <c r="CJ184" i="32"/>
  <c r="CM184" i="32"/>
  <c r="J230" i="46"/>
  <c r="CD127" i="32"/>
  <c r="CO124" i="32" s="1"/>
  <c r="CF151" i="32"/>
  <c r="CQ147" i="32" s="1"/>
  <c r="CL190" i="32"/>
  <c r="CL184" i="32"/>
  <c r="I305" i="32"/>
  <c r="O268" i="32"/>
  <c r="T268" i="32"/>
  <c r="P268" i="32"/>
  <c r="R268" i="32"/>
  <c r="S268" i="32"/>
  <c r="U268" i="32"/>
  <c r="Q268" i="32"/>
  <c r="V268" i="32"/>
  <c r="CK184" i="32"/>
  <c r="I260" i="32"/>
  <c r="CM147" i="32"/>
  <c r="BH200" i="32" s="1"/>
  <c r="E363" i="32" s="1"/>
  <c r="Q286" i="32"/>
  <c r="CK183" i="32"/>
  <c r="AA94" i="53"/>
  <c r="AA108" i="53" s="1"/>
  <c r="AA123" i="53"/>
  <c r="AA138" i="53" s="1"/>
  <c r="C27" i="59"/>
  <c r="H24" i="6" s="1"/>
  <c r="E101" i="6" s="1"/>
  <c r="CO148" i="32"/>
  <c r="BH212" i="32" s="1"/>
  <c r="E375" i="32" s="1"/>
  <c r="CA157" i="32"/>
  <c r="CL183" i="32"/>
  <c r="CJ183" i="32"/>
  <c r="CN183" i="32"/>
  <c r="I317" i="32"/>
  <c r="I312" i="32"/>
  <c r="I314" i="32"/>
  <c r="I310" i="32"/>
  <c r="I309" i="32"/>
  <c r="I316" i="32"/>
  <c r="I273" i="32"/>
  <c r="BE14" i="65"/>
  <c r="F25" i="52"/>
  <c r="F27" i="64" s="1"/>
  <c r="H60" i="64" s="1"/>
  <c r="H65" i="64" s="1"/>
  <c r="F27" i="52"/>
  <c r="F26" i="52"/>
  <c r="F28" i="52"/>
  <c r="CJ148" i="32"/>
  <c r="BH207" i="32" s="1"/>
  <c r="E370" i="32" s="1"/>
  <c r="I313" i="32"/>
  <c r="U276" i="32"/>
  <c r="Q276" i="32"/>
  <c r="S276" i="32"/>
  <c r="V276" i="32"/>
  <c r="R276" i="32"/>
  <c r="P276" i="32"/>
  <c r="T276" i="32"/>
  <c r="O276" i="32"/>
  <c r="K139" i="59"/>
  <c r="CQ148" i="32"/>
  <c r="CN184" i="32"/>
  <c r="CO183" i="32"/>
  <c r="I286" i="32"/>
  <c r="N260" i="32"/>
  <c r="I284" i="32"/>
  <c r="I281" i="32"/>
  <c r="I283" i="32"/>
  <c r="I280" i="32"/>
  <c r="I285" i="32"/>
  <c r="AE109" i="53"/>
  <c r="G287" i="53" s="1"/>
  <c r="CK147" i="32"/>
  <c r="BH198" i="32" s="1"/>
  <c r="E361" i="32" s="1"/>
  <c r="I301" i="32"/>
  <c r="E10" i="27"/>
  <c r="E11" i="27" s="1"/>
  <c r="CM189" i="32"/>
  <c r="CM183" i="32"/>
  <c r="O267" i="32"/>
  <c r="U267" i="32"/>
  <c r="S267" i="32"/>
  <c r="P267" i="32"/>
  <c r="Q267" i="32"/>
  <c r="T267" i="32"/>
  <c r="V267" i="32"/>
  <c r="R267" i="32"/>
  <c r="N259" i="32"/>
  <c r="I276" i="32"/>
  <c r="I297" i="32"/>
  <c r="I290" i="32"/>
  <c r="I295" i="32"/>
  <c r="I293" i="32"/>
  <c r="I291" i="32"/>
  <c r="I289" i="32"/>
  <c r="CP147" i="32"/>
  <c r="L214" i="46"/>
  <c r="G383" i="46" s="1"/>
  <c r="CL148" i="32"/>
  <c r="BH209" i="32" s="1"/>
  <c r="E372" i="32" s="1"/>
  <c r="CP148" i="32"/>
  <c r="I262" i="32"/>
  <c r="I275" i="32"/>
  <c r="I261" i="32"/>
  <c r="CB185" i="32"/>
  <c r="CI198" i="32" s="1"/>
  <c r="CC185" i="32"/>
  <c r="I274" i="32"/>
  <c r="I296" i="32"/>
  <c r="I260" i="53"/>
  <c r="I252" i="53" s="1"/>
  <c r="F307" i="53" s="1"/>
  <c r="C24" i="59"/>
  <c r="C4" i="64" s="1"/>
  <c r="C47" i="64" s="1"/>
  <c r="C29" i="59"/>
  <c r="H23" i="6" s="1"/>
  <c r="E102" i="6" s="1"/>
  <c r="CN132" i="32"/>
  <c r="BD221" i="32" s="1"/>
  <c r="E353" i="32" s="1"/>
  <c r="CF127" i="32"/>
  <c r="CQ124" i="32" s="1"/>
  <c r="I294" i="32"/>
  <c r="I259" i="32"/>
  <c r="I270" i="32"/>
  <c r="CB127" i="32"/>
  <c r="CM124" i="32" s="1"/>
  <c r="I303" i="32"/>
  <c r="C28" i="59"/>
  <c r="BG7" i="65"/>
  <c r="I8" i="52"/>
  <c r="BE13" i="65" s="1"/>
  <c r="I299" i="32"/>
  <c r="I263" i="32"/>
  <c r="S286" i="32"/>
  <c r="C52" i="60"/>
  <c r="G39" i="60"/>
  <c r="D45" i="60" s="1"/>
  <c r="I65" i="60" s="1"/>
  <c r="D404" i="32"/>
  <c r="Q290" i="32" s="1"/>
  <c r="D402" i="32"/>
  <c r="O290" i="32" s="1"/>
  <c r="D403" i="32"/>
  <c r="P290" i="32" s="1"/>
  <c r="N281" i="32"/>
  <c r="Q285" i="32" s="1"/>
  <c r="D405" i="32"/>
  <c r="R290" i="32" s="1"/>
  <c r="CN125" i="32"/>
  <c r="CN131" i="32" s="1"/>
  <c r="BD211" i="32" s="1"/>
  <c r="E342" i="32" s="1"/>
  <c r="E413" i="32" s="1"/>
  <c r="I268" i="32"/>
  <c r="I272" i="32"/>
  <c r="I282" i="32"/>
  <c r="V277" i="32"/>
  <c r="P277" i="32"/>
  <c r="T277" i="32"/>
  <c r="R277" i="32"/>
  <c r="U277" i="32"/>
  <c r="S277" i="32"/>
  <c r="Q277" i="32"/>
  <c r="CP130" i="32"/>
  <c r="CP183" i="32"/>
  <c r="M27" i="40"/>
  <c r="N27" i="40" s="1"/>
  <c r="L28" i="40"/>
  <c r="L255" i="53"/>
  <c r="Z122" i="53"/>
  <c r="Z137" i="53" s="1"/>
  <c r="J214" i="53"/>
  <c r="J259" i="53" s="1"/>
  <c r="L256" i="53"/>
  <c r="I225" i="53"/>
  <c r="Z124" i="53"/>
  <c r="Z139" i="53" s="1"/>
  <c r="Z90" i="53"/>
  <c r="Z118" i="53"/>
  <c r="Z133" i="53" s="1"/>
  <c r="I228" i="53"/>
  <c r="M63" i="53"/>
  <c r="R63" i="53" s="1"/>
  <c r="AA90" i="53"/>
  <c r="X66" i="65" s="1"/>
  <c r="Z121" i="53"/>
  <c r="Z136" i="53" s="1"/>
  <c r="N63" i="53"/>
  <c r="S63" i="53" s="1"/>
  <c r="L253" i="53"/>
  <c r="O158" i="73" s="1"/>
  <c r="I246" i="53"/>
  <c r="Z92" i="53"/>
  <c r="Z106" i="53" s="1"/>
  <c r="Z91" i="53"/>
  <c r="W67" i="65" s="1"/>
  <c r="I255" i="53"/>
  <c r="AA124" i="53"/>
  <c r="AA139" i="53" s="1"/>
  <c r="I236" i="53"/>
  <c r="O53" i="73" s="1"/>
  <c r="I235" i="53"/>
  <c r="AE151" i="53"/>
  <c r="AJ151" i="53" s="1"/>
  <c r="AJ158" i="53" s="1"/>
  <c r="E241" i="53" s="1"/>
  <c r="AC105" i="53"/>
  <c r="L252" i="53"/>
  <c r="L254" i="53"/>
  <c r="O154" i="73" s="1"/>
  <c r="L258" i="53"/>
  <c r="O152" i="73" s="1"/>
  <c r="L262" i="53"/>
  <c r="O156" i="73" s="1"/>
  <c r="AA121" i="53"/>
  <c r="AA136" i="53" s="1"/>
  <c r="I224" i="53"/>
  <c r="I227" i="53"/>
  <c r="I223" i="53"/>
  <c r="I239" i="53"/>
  <c r="AA93" i="53"/>
  <c r="AA107" i="53" s="1"/>
  <c r="L227" i="53"/>
  <c r="I248" i="53"/>
  <c r="T195" i="53"/>
  <c r="Z195" i="53" s="1"/>
  <c r="L239" i="53"/>
  <c r="L257" i="53"/>
  <c r="I240" i="53"/>
  <c r="I261" i="53"/>
  <c r="I250" i="53"/>
  <c r="I247" i="53"/>
  <c r="I259" i="53"/>
  <c r="I237" i="53"/>
  <c r="O93" i="73"/>
  <c r="Q243" i="53"/>
  <c r="V341" i="53"/>
  <c r="J159" i="53"/>
  <c r="AJ152" i="53"/>
  <c r="AJ159" i="53" s="1"/>
  <c r="E244" i="53" s="1"/>
  <c r="O48" i="73"/>
  <c r="P233" i="53"/>
  <c r="Z333" i="53"/>
  <c r="AZ183" i="53"/>
  <c r="D283" i="53" s="1"/>
  <c r="K252" i="53"/>
  <c r="AS48" i="53"/>
  <c r="AC35" i="65"/>
  <c r="I159" i="53"/>
  <c r="AI152" i="53"/>
  <c r="BA39" i="65"/>
  <c r="BY52" i="53"/>
  <c r="Y402" i="53"/>
  <c r="O180" i="73"/>
  <c r="S232" i="53"/>
  <c r="O80" i="73"/>
  <c r="Q219" i="53"/>
  <c r="O340" i="53"/>
  <c r="BA38" i="65"/>
  <c r="BY51" i="53"/>
  <c r="BZ48" i="53"/>
  <c r="AZ181" i="53"/>
  <c r="D282" i="53" s="1"/>
  <c r="AU182" i="53"/>
  <c r="AZ182" i="53" s="1"/>
  <c r="D281" i="53" s="1"/>
  <c r="T169" i="53"/>
  <c r="AA118" i="53"/>
  <c r="AA133" i="53" s="1"/>
  <c r="K258" i="53"/>
  <c r="O113" i="73" s="1"/>
  <c r="K254" i="53"/>
  <c r="O115" i="73" s="1"/>
  <c r="K253" i="53"/>
  <c r="O119" i="73" s="1"/>
  <c r="AD37" i="65"/>
  <c r="AT50" i="53"/>
  <c r="AI158" i="53"/>
  <c r="D241" i="53" s="1"/>
  <c r="AI161" i="53"/>
  <c r="D245" i="53" s="1"/>
  <c r="W66" i="65"/>
  <c r="Z104" i="53"/>
  <c r="P331" i="53"/>
  <c r="O30" i="73"/>
  <c r="P220" i="53"/>
  <c r="AZ184" i="53"/>
  <c r="D287" i="53" s="1"/>
  <c r="K262" i="53"/>
  <c r="O117" i="73" s="1"/>
  <c r="K256" i="53"/>
  <c r="K255" i="53"/>
  <c r="O82" i="73"/>
  <c r="Q220" i="53"/>
  <c r="P340" i="53"/>
  <c r="AI157" i="53"/>
  <c r="D242" i="53" s="1"/>
  <c r="O147" i="73"/>
  <c r="AB393" i="53"/>
  <c r="R234" i="53"/>
  <c r="L331" i="53"/>
  <c r="O22" i="73"/>
  <c r="P218" i="53"/>
  <c r="AD34" i="65"/>
  <c r="AT47" i="53"/>
  <c r="AB105" i="53"/>
  <c r="L374" i="53"/>
  <c r="G374" i="53"/>
  <c r="AA92" i="53"/>
  <c r="AA106" i="53" s="1"/>
  <c r="AI160" i="53"/>
  <c r="D243" i="53" s="1"/>
  <c r="O89" i="73"/>
  <c r="Q245" i="53"/>
  <c r="T341" i="53"/>
  <c r="AA105" i="53"/>
  <c r="AS52" i="53"/>
  <c r="P200" i="53"/>
  <c r="R196" i="53"/>
  <c r="U196" i="53" s="1"/>
  <c r="AA196" i="53" s="1"/>
  <c r="AC196" i="53" s="1"/>
  <c r="O200" i="53"/>
  <c r="R195" i="53"/>
  <c r="U195" i="53" s="1"/>
  <c r="K257" i="53"/>
  <c r="O91" i="73"/>
  <c r="U341" i="53"/>
  <c r="Q242" i="53"/>
  <c r="R229" i="53"/>
  <c r="X393" i="53"/>
  <c r="X402" i="53"/>
  <c r="AA104" i="53"/>
  <c r="M112" i="46"/>
  <c r="P214" i="46"/>
  <c r="E70" i="65"/>
  <c r="O149" i="69"/>
  <c r="O151" i="69" s="1"/>
  <c r="O153" i="69" s="1"/>
  <c r="F298" i="46"/>
  <c r="M314" i="46"/>
  <c r="E371" i="46" s="1"/>
  <c r="K216" i="46"/>
  <c r="M214" i="46"/>
  <c r="E330" i="46"/>
  <c r="E369" i="46" s="1"/>
  <c r="E69" i="65" s="1"/>
  <c r="D278" i="46"/>
  <c r="N215" i="46"/>
  <c r="L215" i="46"/>
  <c r="M209" i="46"/>
  <c r="J298" i="46"/>
  <c r="Q369" i="46"/>
  <c r="R354" i="46" l="1"/>
  <c r="K115" i="46"/>
  <c r="K123" i="46" s="1"/>
  <c r="K116" i="46"/>
  <c r="K124" i="46" s="1"/>
  <c r="K142" i="46" s="1"/>
  <c r="Z97" i="65"/>
  <c r="O42" i="53"/>
  <c r="AN151" i="53"/>
  <c r="E281" i="53" s="1"/>
  <c r="L113" i="46"/>
  <c r="AA119" i="53"/>
  <c r="AA134" i="53" s="1"/>
  <c r="Z105" i="53"/>
  <c r="J247" i="53"/>
  <c r="E52" i="60"/>
  <c r="G52" i="60"/>
  <c r="G64" i="60" s="1"/>
  <c r="E7" i="27"/>
  <c r="E31" i="27" s="1"/>
  <c r="E8" i="27"/>
  <c r="E33" i="27" s="1"/>
  <c r="H64" i="64"/>
  <c r="N261" i="32"/>
  <c r="X101" i="65"/>
  <c r="N46" i="53"/>
  <c r="N71" i="53" s="1"/>
  <c r="AA94" i="65"/>
  <c r="P39" i="53"/>
  <c r="P73" i="53"/>
  <c r="L228" i="53"/>
  <c r="Z96" i="65"/>
  <c r="O41" i="53"/>
  <c r="O72" i="53"/>
  <c r="K227" i="53"/>
  <c r="M67" i="53"/>
  <c r="Z94" i="53"/>
  <c r="Z108" i="53" s="1"/>
  <c r="G48" i="6"/>
  <c r="G97" i="6"/>
  <c r="G49" i="6"/>
  <c r="AA107" i="65"/>
  <c r="P53" i="53"/>
  <c r="AG152" i="53" s="1"/>
  <c r="J113" i="46"/>
  <c r="W101" i="65"/>
  <c r="M46" i="53"/>
  <c r="O54" i="53"/>
  <c r="AF154" i="53" s="1"/>
  <c r="AK154" i="53" s="1"/>
  <c r="Z108" i="65"/>
  <c r="Z107" i="65"/>
  <c r="O53" i="53"/>
  <c r="AF152" i="53" s="1"/>
  <c r="AP51" i="53"/>
  <c r="AA38" i="65"/>
  <c r="AO51" i="53"/>
  <c r="AB38" i="65" s="1"/>
  <c r="O112" i="69"/>
  <c r="O114" i="69" s="1"/>
  <c r="O116" i="69" s="1"/>
  <c r="D42" i="65"/>
  <c r="G113" i="46"/>
  <c r="AA97" i="65"/>
  <c r="P42" i="53"/>
  <c r="Z98" i="65"/>
  <c r="G46" i="53"/>
  <c r="X112" i="65"/>
  <c r="N58" i="53"/>
  <c r="J249" i="53" s="1"/>
  <c r="AA110" i="65"/>
  <c r="P69" i="53"/>
  <c r="AA106" i="65"/>
  <c r="P52" i="53"/>
  <c r="AG153" i="53" s="1"/>
  <c r="AL153" i="53" s="1"/>
  <c r="AL160" i="53" s="1"/>
  <c r="G243" i="53" s="1"/>
  <c r="AC36" i="65"/>
  <c r="AS49" i="53"/>
  <c r="Z106" i="65"/>
  <c r="O52" i="53"/>
  <c r="AF153" i="53" s="1"/>
  <c r="AK153" i="53" s="1"/>
  <c r="D43" i="65"/>
  <c r="O118" i="69"/>
  <c r="O120" i="69" s="1"/>
  <c r="O122" i="69" s="1"/>
  <c r="AQ48" i="53"/>
  <c r="J248" i="53"/>
  <c r="J227" i="53"/>
  <c r="J52" i="60"/>
  <c r="F52" i="60"/>
  <c r="F64" i="60" s="1"/>
  <c r="CM130" i="32"/>
  <c r="BD200" i="32" s="1"/>
  <c r="E331" i="32" s="1"/>
  <c r="E405" i="32" s="1"/>
  <c r="E13" i="27"/>
  <c r="V10" i="65"/>
  <c r="K283" i="53"/>
  <c r="AA95" i="65"/>
  <c r="P40" i="53"/>
  <c r="AA96" i="65"/>
  <c r="P41" i="53"/>
  <c r="O73" i="53"/>
  <c r="K228" i="53"/>
  <c r="Z95" i="65"/>
  <c r="O40" i="53"/>
  <c r="H113" i="46"/>
  <c r="H58" i="53"/>
  <c r="AA105" i="65"/>
  <c r="P51" i="53"/>
  <c r="AG150" i="53" s="1"/>
  <c r="AL150" i="53" s="1"/>
  <c r="AL157" i="53" s="1"/>
  <c r="G242" i="53" s="1"/>
  <c r="J11" i="35"/>
  <c r="J13" i="35" s="1"/>
  <c r="J14" i="35" s="1"/>
  <c r="C13" i="35"/>
  <c r="K11" i="35"/>
  <c r="K13" i="35" s="1"/>
  <c r="L127" i="59"/>
  <c r="F101" i="59"/>
  <c r="N123" i="59"/>
  <c r="F103" i="59"/>
  <c r="H52" i="60"/>
  <c r="AA98" i="65"/>
  <c r="H46" i="53"/>
  <c r="Z94" i="65"/>
  <c r="O39" i="53"/>
  <c r="W112" i="65"/>
  <c r="M58" i="53"/>
  <c r="I249" i="53" s="1"/>
  <c r="I113" i="46"/>
  <c r="F104" i="59"/>
  <c r="G95" i="6"/>
  <c r="E40" i="6"/>
  <c r="F38" i="6" s="1"/>
  <c r="AA108" i="65"/>
  <c r="P54" i="53"/>
  <c r="AG154" i="53" s="1"/>
  <c r="AL154" i="53" s="1"/>
  <c r="AL161" i="53" s="1"/>
  <c r="G245" i="53" s="1"/>
  <c r="G58" i="53"/>
  <c r="Z110" i="65"/>
  <c r="O69" i="53"/>
  <c r="Z105" i="65"/>
  <c r="O51" i="53"/>
  <c r="AF150" i="53" s="1"/>
  <c r="AK150" i="53" s="1"/>
  <c r="AK157" i="53" s="1"/>
  <c r="F242" i="53" s="1"/>
  <c r="G46" i="29"/>
  <c r="I42" i="29"/>
  <c r="D64" i="60"/>
  <c r="E64" i="60"/>
  <c r="H64" i="60"/>
  <c r="R242" i="53"/>
  <c r="I257" i="53"/>
  <c r="J228" i="53"/>
  <c r="I254" i="53"/>
  <c r="O16" i="73" s="1"/>
  <c r="I66" i="60"/>
  <c r="D67" i="60"/>
  <c r="G68" i="60"/>
  <c r="J69" i="60"/>
  <c r="I64" i="60"/>
  <c r="H65" i="60"/>
  <c r="I68" i="60"/>
  <c r="G66" i="60"/>
  <c r="F68" i="60"/>
  <c r="F65" i="60"/>
  <c r="G65" i="60"/>
  <c r="C65" i="60"/>
  <c r="F67" i="60"/>
  <c r="H66" i="60"/>
  <c r="E68" i="60"/>
  <c r="D66" i="60"/>
  <c r="D68" i="60"/>
  <c r="C68" i="60"/>
  <c r="H68" i="60"/>
  <c r="E66" i="60"/>
  <c r="C67" i="60"/>
  <c r="J67" i="60"/>
  <c r="F66" i="60"/>
  <c r="C91" i="60"/>
  <c r="D91" i="60" s="1"/>
  <c r="I67" i="60"/>
  <c r="E67" i="60"/>
  <c r="G67" i="60"/>
  <c r="J65" i="60"/>
  <c r="J68" i="60"/>
  <c r="J66" i="60"/>
  <c r="H67" i="60"/>
  <c r="C66" i="60"/>
  <c r="E65" i="60"/>
  <c r="CQ131" i="32"/>
  <c r="CN130" i="32"/>
  <c r="BD201" i="32" s="1"/>
  <c r="E332" i="32" s="1"/>
  <c r="E406" i="32" s="1"/>
  <c r="CP131" i="32"/>
  <c r="CO147" i="32"/>
  <c r="BH202" i="32" s="1"/>
  <c r="E365" i="32" s="1"/>
  <c r="CR124" i="32"/>
  <c r="CL131" i="32"/>
  <c r="BD209" i="32" s="1"/>
  <c r="E340" i="32" s="1"/>
  <c r="E411" i="32" s="1"/>
  <c r="F374" i="53"/>
  <c r="J236" i="53"/>
  <c r="O105" i="73" s="1"/>
  <c r="I258" i="53"/>
  <c r="O14" i="73" s="1"/>
  <c r="AF307" i="53"/>
  <c r="D307" i="53" s="1"/>
  <c r="R285" i="32"/>
  <c r="P285" i="32"/>
  <c r="O285" i="32"/>
  <c r="S285" i="32"/>
  <c r="J64" i="60"/>
  <c r="C64" i="60"/>
  <c r="CM182" i="32"/>
  <c r="BL200" i="32" s="1"/>
  <c r="AT232" i="32" s="1"/>
  <c r="CM188" i="32"/>
  <c r="E12" i="27"/>
  <c r="E32" i="27" s="1"/>
  <c r="E34" i="27"/>
  <c r="B30" i="40"/>
  <c r="Q25" i="40" s="1"/>
  <c r="H63" i="64"/>
  <c r="H62" i="64"/>
  <c r="E78" i="64" s="1"/>
  <c r="CK149" i="32"/>
  <c r="BH218" i="32" s="1"/>
  <c r="E381" i="32" s="1"/>
  <c r="CL149" i="32"/>
  <c r="BH219" i="32" s="1"/>
  <c r="E382" i="32" s="1"/>
  <c r="CN149" i="32"/>
  <c r="BH221" i="32" s="1"/>
  <c r="E384" i="32" s="1"/>
  <c r="CJ149" i="32"/>
  <c r="BH217" i="32" s="1"/>
  <c r="E380" i="32" s="1"/>
  <c r="CO149" i="32"/>
  <c r="BH222" i="32" s="1"/>
  <c r="E385" i="32" s="1"/>
  <c r="CP149" i="32"/>
  <c r="BH223" i="32" s="1"/>
  <c r="E386" i="32" s="1"/>
  <c r="CN147" i="32"/>
  <c r="BH201" i="32" s="1"/>
  <c r="E364" i="32" s="1"/>
  <c r="CO131" i="32"/>
  <c r="BD212" i="32" s="1"/>
  <c r="E343" i="32" s="1"/>
  <c r="D65" i="60"/>
  <c r="CL130" i="32"/>
  <c r="BD199" i="32" s="1"/>
  <c r="E330" i="32" s="1"/>
  <c r="E404" i="32" s="1"/>
  <c r="CQ130" i="32"/>
  <c r="F70" i="64"/>
  <c r="C49" i="64"/>
  <c r="CM131" i="32"/>
  <c r="BD210" i="32" s="1"/>
  <c r="E341" i="32" s="1"/>
  <c r="E412" i="32" s="1"/>
  <c r="CR125" i="32"/>
  <c r="W99" i="53"/>
  <c r="I256" i="53"/>
  <c r="AN150" i="53"/>
  <c r="E282" i="53" s="1"/>
  <c r="F362" i="53"/>
  <c r="I253" i="53"/>
  <c r="I262" i="53"/>
  <c r="K307" i="53" s="1"/>
  <c r="F302" i="53" s="1"/>
  <c r="CK131" i="32"/>
  <c r="BD208" i="32" s="1"/>
  <c r="E339" i="32" s="1"/>
  <c r="E410" i="32" s="1"/>
  <c r="CJ130" i="32"/>
  <c r="BD197" i="32" s="1"/>
  <c r="E328" i="32" s="1"/>
  <c r="E402" i="32" s="1"/>
  <c r="CP182" i="32"/>
  <c r="CL188" i="32"/>
  <c r="CO182" i="32"/>
  <c r="CL182" i="32"/>
  <c r="BL199" i="32" s="1"/>
  <c r="AT231" i="32" s="1"/>
  <c r="CJ182" i="32"/>
  <c r="BL197" i="32" s="1"/>
  <c r="AT229" i="32" s="1"/>
  <c r="CK182" i="32"/>
  <c r="BL198" i="32" s="1"/>
  <c r="AT230" i="32" s="1"/>
  <c r="CN182" i="32"/>
  <c r="BL201" i="32" s="1"/>
  <c r="CQ182" i="32"/>
  <c r="H16" i="27"/>
  <c r="H18" i="27" s="1"/>
  <c r="E14" i="27"/>
  <c r="E35" i="27" s="1"/>
  <c r="CO130" i="32"/>
  <c r="BD202" i="32" s="1"/>
  <c r="E333" i="32" s="1"/>
  <c r="CJ131" i="32"/>
  <c r="BD207" i="32" s="1"/>
  <c r="E338" i="32" s="1"/>
  <c r="E409" i="32" s="1"/>
  <c r="CK130" i="32"/>
  <c r="BD198" i="32" s="1"/>
  <c r="E329" i="32" s="1"/>
  <c r="E403" i="32" s="1"/>
  <c r="CJ147" i="32"/>
  <c r="BH197" i="32" s="1"/>
  <c r="E360" i="32" s="1"/>
  <c r="M28" i="40"/>
  <c r="N28" i="40" s="1"/>
  <c r="L29" i="40"/>
  <c r="T197" i="53"/>
  <c r="T199" i="53" s="1"/>
  <c r="I271" i="53" s="1"/>
  <c r="J239" i="53"/>
  <c r="J225" i="53"/>
  <c r="J261" i="53"/>
  <c r="J240" i="53"/>
  <c r="J224" i="53"/>
  <c r="Z119" i="53"/>
  <c r="Z134" i="53" s="1"/>
  <c r="Z120" i="53"/>
  <c r="Z135" i="53" s="1"/>
  <c r="AE135" i="53" s="1"/>
  <c r="J246" i="53"/>
  <c r="J226" i="53"/>
  <c r="J220" i="53" s="1"/>
  <c r="D292" i="53"/>
  <c r="J237" i="53"/>
  <c r="J235" i="53"/>
  <c r="J251" i="53"/>
  <c r="J223" i="53"/>
  <c r="J254" i="53"/>
  <c r="J260" i="53"/>
  <c r="J262" i="53" s="1"/>
  <c r="K316" i="53" s="1"/>
  <c r="J250" i="53"/>
  <c r="I244" i="53"/>
  <c r="O34" i="73" s="1"/>
  <c r="G307" i="53"/>
  <c r="O10" i="73" s="1"/>
  <c r="R341" i="53"/>
  <c r="O85" i="73"/>
  <c r="Q241" i="53"/>
  <c r="H307" i="53"/>
  <c r="O31" i="73"/>
  <c r="AE105" i="53"/>
  <c r="G281" i="53" s="1"/>
  <c r="K374" i="53"/>
  <c r="E374" i="53" s="1"/>
  <c r="I245" i="53"/>
  <c r="O36" i="73" s="1"/>
  <c r="I241" i="53"/>
  <c r="O32" i="73" s="1"/>
  <c r="G362" i="53"/>
  <c r="O33" i="73"/>
  <c r="R332" i="53"/>
  <c r="P241" i="53"/>
  <c r="O37" i="73"/>
  <c r="T332" i="53"/>
  <c r="P245" i="53"/>
  <c r="O8" i="73"/>
  <c r="AA31" i="53"/>
  <c r="U197" i="53"/>
  <c r="U199" i="53" s="1"/>
  <c r="AA195" i="53"/>
  <c r="AA197" i="53" s="1"/>
  <c r="Z197" i="53"/>
  <c r="BZ51" i="53"/>
  <c r="AI159" i="53"/>
  <c r="D244" i="53" s="1"/>
  <c r="K362" i="53"/>
  <c r="S309" i="53"/>
  <c r="AE34" i="65"/>
  <c r="AU47" i="53"/>
  <c r="S71" i="53"/>
  <c r="S75" i="53" s="1"/>
  <c r="J238" i="53"/>
  <c r="AD35" i="65"/>
  <c r="AT48" i="53"/>
  <c r="AD39" i="65"/>
  <c r="AT52" i="53"/>
  <c r="O41" i="73"/>
  <c r="V332" i="53"/>
  <c r="P243" i="53"/>
  <c r="O39" i="73"/>
  <c r="U332" i="53"/>
  <c r="P242" i="53"/>
  <c r="AE37" i="65"/>
  <c r="AU50" i="53"/>
  <c r="L362" i="53"/>
  <c r="O87" i="73"/>
  <c r="S341" i="53"/>
  <c r="Q244" i="53"/>
  <c r="M216" i="46"/>
  <c r="N214" i="46"/>
  <c r="O155" i="69"/>
  <c r="O157" i="69" s="1"/>
  <c r="O159" i="69" s="1"/>
  <c r="E71" i="65"/>
  <c r="L115" i="46"/>
  <c r="L123" i="46" s="1"/>
  <c r="L116" i="46"/>
  <c r="L124" i="46" s="1"/>
  <c r="M113" i="46"/>
  <c r="J231" i="46"/>
  <c r="R366" i="46"/>
  <c r="F382" i="46"/>
  <c r="F230" i="46"/>
  <c r="D220" i="46"/>
  <c r="D221" i="46" s="1"/>
  <c r="F384" i="46"/>
  <c r="G384" i="46"/>
  <c r="P215" i="46"/>
  <c r="O215" i="46"/>
  <c r="E362" i="46"/>
  <c r="E278" i="46"/>
  <c r="F383" i="46"/>
  <c r="E11" i="65"/>
  <c r="O23" i="69"/>
  <c r="O25" i="69" s="1"/>
  <c r="O27" i="69" s="1"/>
  <c r="AF318" i="53" l="1"/>
  <c r="D318" i="53" s="1"/>
  <c r="J244" i="53"/>
  <c r="O83" i="73"/>
  <c r="J241" i="53"/>
  <c r="J245" i="53"/>
  <c r="J243" i="53"/>
  <c r="O92" i="73" s="1"/>
  <c r="J242" i="53"/>
  <c r="H45" i="29"/>
  <c r="H44" i="29"/>
  <c r="I46" i="29"/>
  <c r="H43" i="29"/>
  <c r="H42" i="29"/>
  <c r="H46" i="29"/>
  <c r="I116" i="46"/>
  <c r="I124" i="46" s="1"/>
  <c r="I115" i="46"/>
  <c r="I123" i="46" s="1"/>
  <c r="I125" i="46" s="1"/>
  <c r="I130" i="46" s="1"/>
  <c r="I132" i="46" s="1"/>
  <c r="I133" i="46" s="1"/>
  <c r="I134" i="46" s="1"/>
  <c r="L139" i="59"/>
  <c r="M127" i="59"/>
  <c r="Z201" i="53"/>
  <c r="S245" i="53"/>
  <c r="O173" i="73"/>
  <c r="T401" i="53"/>
  <c r="AA112" i="65"/>
  <c r="P58" i="53"/>
  <c r="L249" i="53" s="1"/>
  <c r="P65" i="53"/>
  <c r="AC93" i="53"/>
  <c r="AC107" i="53" s="1"/>
  <c r="AT49" i="53"/>
  <c r="AD36" i="65"/>
  <c r="U69" i="53"/>
  <c r="AC124" i="53"/>
  <c r="AC139" i="53" s="1"/>
  <c r="L236" i="53"/>
  <c r="O187" i="73" s="1"/>
  <c r="Z101" i="65"/>
  <c r="O46" i="53"/>
  <c r="G115" i="46"/>
  <c r="G123" i="46" s="1"/>
  <c r="G116" i="46"/>
  <c r="G124" i="46" s="1"/>
  <c r="G142" i="46" s="1"/>
  <c r="J116" i="46"/>
  <c r="J124" i="46" s="1"/>
  <c r="J115" i="46"/>
  <c r="J123" i="46" s="1"/>
  <c r="K141" i="46"/>
  <c r="K125" i="46"/>
  <c r="K130" i="46" s="1"/>
  <c r="K135" i="46" s="1"/>
  <c r="O65" i="53"/>
  <c r="AB93" i="53"/>
  <c r="AB107" i="53" s="1"/>
  <c r="AK160" i="53"/>
  <c r="F243" i="53" s="1"/>
  <c r="AN153" i="53"/>
  <c r="E283" i="53" s="1"/>
  <c r="P67" i="53"/>
  <c r="AC94" i="53"/>
  <c r="AC108" i="53" s="1"/>
  <c r="K159" i="53"/>
  <c r="AK152" i="53"/>
  <c r="I226" i="53"/>
  <c r="M71" i="53"/>
  <c r="AE134" i="53"/>
  <c r="F281" i="53" s="1"/>
  <c r="J252" i="53"/>
  <c r="G316" i="53" s="1"/>
  <c r="O62" i="73" s="1"/>
  <c r="T69" i="53"/>
  <c r="AB124" i="53"/>
  <c r="AB139" i="53" s="1"/>
  <c r="K236" i="53"/>
  <c r="O148" i="73" s="1"/>
  <c r="AB90" i="53"/>
  <c r="O64" i="53"/>
  <c r="X15" i="53"/>
  <c r="X16" i="53" s="1"/>
  <c r="X17" i="53" s="1"/>
  <c r="H115" i="46"/>
  <c r="H123" i="46" s="1"/>
  <c r="H116" i="46"/>
  <c r="H124" i="46" s="1"/>
  <c r="H142" i="46" s="1"/>
  <c r="T73" i="53"/>
  <c r="K240" i="53"/>
  <c r="AS51" i="53"/>
  <c r="AQ51" i="53"/>
  <c r="AC38" i="65"/>
  <c r="AK161" i="53"/>
  <c r="F245" i="53" s="1"/>
  <c r="AN154" i="53"/>
  <c r="E285" i="53" s="1"/>
  <c r="L159" i="53"/>
  <c r="AL152" i="53"/>
  <c r="AL159" i="53" s="1"/>
  <c r="G244" i="53" s="1"/>
  <c r="T72" i="53"/>
  <c r="K239" i="53"/>
  <c r="U73" i="53"/>
  <c r="L240" i="53"/>
  <c r="O67" i="53"/>
  <c r="AB94" i="53"/>
  <c r="AB108" i="53" s="1"/>
  <c r="O175" i="73"/>
  <c r="S242" i="53"/>
  <c r="U401" i="53"/>
  <c r="P66" i="53"/>
  <c r="AC92" i="53"/>
  <c r="AC106" i="53" s="1"/>
  <c r="S243" i="53"/>
  <c r="O177" i="73"/>
  <c r="V401" i="53"/>
  <c r="O66" i="53"/>
  <c r="AB92" i="53"/>
  <c r="AB106" i="53" s="1"/>
  <c r="AE106" i="53" s="1"/>
  <c r="G284" i="53" s="1"/>
  <c r="P64" i="53"/>
  <c r="AC90" i="53"/>
  <c r="O134" i="73"/>
  <c r="U392" i="53"/>
  <c r="Z112" i="65"/>
  <c r="O58" i="53"/>
  <c r="K249" i="53" s="1"/>
  <c r="F39" i="6"/>
  <c r="I242" i="53"/>
  <c r="AF309" i="53"/>
  <c r="D309" i="53" s="1"/>
  <c r="I243" i="53"/>
  <c r="AA101" i="65"/>
  <c r="P46" i="53"/>
  <c r="L226" i="53" s="1"/>
  <c r="K14" i="35"/>
  <c r="R67" i="53"/>
  <c r="Z123" i="53"/>
  <c r="Z138" i="53" s="1"/>
  <c r="K149" i="46"/>
  <c r="K174" i="46" s="1"/>
  <c r="R187" i="75" s="1"/>
  <c r="K193" i="46"/>
  <c r="M68" i="60"/>
  <c r="N68" i="60" s="1"/>
  <c r="M64" i="60"/>
  <c r="M65" i="60"/>
  <c r="N65" i="60" s="1"/>
  <c r="Q26" i="40"/>
  <c r="Q29" i="40"/>
  <c r="Q30" i="40"/>
  <c r="Q28" i="40"/>
  <c r="Q27" i="40"/>
  <c r="C258" i="40"/>
  <c r="C262" i="40" s="1"/>
  <c r="C261" i="40" s="1"/>
  <c r="E91" i="60"/>
  <c r="D92" i="60"/>
  <c r="D115" i="60"/>
  <c r="F115" i="60" s="1"/>
  <c r="I263" i="53"/>
  <c r="O56" i="73" s="1"/>
  <c r="AA32" i="53"/>
  <c r="AC50" i="53" s="1"/>
  <c r="O12" i="73"/>
  <c r="O18" i="73"/>
  <c r="I307" i="53"/>
  <c r="M66" i="60"/>
  <c r="L125" i="46"/>
  <c r="L130" i="46" s="1"/>
  <c r="L132" i="46" s="1"/>
  <c r="L133" i="46" s="1"/>
  <c r="L134" i="46" s="1"/>
  <c r="L142" i="46" s="1"/>
  <c r="R309" i="53"/>
  <c r="M67" i="60"/>
  <c r="F316" i="53"/>
  <c r="O60" i="73" s="1"/>
  <c r="J307" i="53"/>
  <c r="E77" i="64"/>
  <c r="L30" i="40"/>
  <c r="M29" i="40"/>
  <c r="N29" i="40" s="1"/>
  <c r="O81" i="73"/>
  <c r="P317" i="53"/>
  <c r="E362" i="53"/>
  <c r="E307" i="53"/>
  <c r="O68" i="73"/>
  <c r="J316" i="53"/>
  <c r="AF317" i="53"/>
  <c r="D317" i="53" s="1"/>
  <c r="J218" i="53"/>
  <c r="J221" i="53"/>
  <c r="J219" i="53"/>
  <c r="J222" i="53"/>
  <c r="U318" i="53"/>
  <c r="O90" i="73"/>
  <c r="O64" i="73"/>
  <c r="J253" i="53"/>
  <c r="J257" i="53"/>
  <c r="AF316" i="53"/>
  <c r="D316" i="53" s="1"/>
  <c r="J256" i="53"/>
  <c r="J258" i="53"/>
  <c r="J255" i="53"/>
  <c r="T309" i="53"/>
  <c r="AA201" i="53"/>
  <c r="AF37" i="65"/>
  <c r="AV50" i="53"/>
  <c r="AE35" i="65"/>
  <c r="AU48" i="53"/>
  <c r="AC45" i="53"/>
  <c r="AC46" i="53" s="1"/>
  <c r="AB45" i="53"/>
  <c r="AB46" i="53" s="1"/>
  <c r="AE39" i="65"/>
  <c r="AU52" i="53"/>
  <c r="AF319" i="53"/>
  <c r="D319" i="53" s="1"/>
  <c r="J231" i="53"/>
  <c r="J234" i="53"/>
  <c r="J232" i="53"/>
  <c r="J233" i="53"/>
  <c r="J229" i="53"/>
  <c r="AC195" i="53"/>
  <c r="H281" i="53" s="1"/>
  <c r="AD375" i="53"/>
  <c r="D375" i="53" s="1"/>
  <c r="L222" i="53"/>
  <c r="L219" i="53"/>
  <c r="L221" i="53"/>
  <c r="L218" i="53"/>
  <c r="L220" i="53"/>
  <c r="AF34" i="65"/>
  <c r="AV47" i="53"/>
  <c r="AF311" i="53"/>
  <c r="D311" i="53" s="1"/>
  <c r="AD311" i="53" s="1"/>
  <c r="O55" i="73"/>
  <c r="O35" i="73"/>
  <c r="S332" i="53"/>
  <c r="P244" i="53"/>
  <c r="J271" i="53"/>
  <c r="J263" i="53" s="1"/>
  <c r="O108" i="73" s="1"/>
  <c r="E280" i="46"/>
  <c r="O29" i="69"/>
  <c r="O31" i="69" s="1"/>
  <c r="O33" i="69" s="1"/>
  <c r="E12" i="65"/>
  <c r="O179" i="69"/>
  <c r="O181" i="69" s="1"/>
  <c r="O183" i="69" s="1"/>
  <c r="O143" i="69"/>
  <c r="O145" i="69" s="1"/>
  <c r="O147" i="69" s="1"/>
  <c r="E61" i="65"/>
  <c r="D12" i="65"/>
  <c r="O28" i="69"/>
  <c r="O30" i="69" s="1"/>
  <c r="O32" i="69" s="1"/>
  <c r="D10" i="65"/>
  <c r="O16" i="69"/>
  <c r="O18" i="69" s="1"/>
  <c r="O20" i="69" s="1"/>
  <c r="K224" i="46"/>
  <c r="K225" i="46"/>
  <c r="L225" i="46" s="1"/>
  <c r="O22" i="69"/>
  <c r="O24" i="69" s="1"/>
  <c r="O26" i="69" s="1"/>
  <c r="D11" i="65"/>
  <c r="V318" i="53" l="1"/>
  <c r="U309" i="53"/>
  <c r="O38" i="73"/>
  <c r="S401" i="53"/>
  <c r="O171" i="73"/>
  <c r="S244" i="53"/>
  <c r="T64" i="53"/>
  <c r="AB118" i="53"/>
  <c r="AB133" i="53" s="1"/>
  <c r="AF308" i="53"/>
  <c r="D308" i="53" s="1"/>
  <c r="I221" i="53"/>
  <c r="I219" i="53"/>
  <c r="I218" i="53"/>
  <c r="I222" i="53"/>
  <c r="I220" i="53"/>
  <c r="U67" i="53"/>
  <c r="AC123" i="53"/>
  <c r="AC138" i="53" s="1"/>
  <c r="T65" i="53"/>
  <c r="AB122" i="53"/>
  <c r="AB137" i="53" s="1"/>
  <c r="O169" i="73"/>
  <c r="L244" i="53"/>
  <c r="O170" i="73" s="1"/>
  <c r="L242" i="53"/>
  <c r="O174" i="73" s="1"/>
  <c r="L241" i="53"/>
  <c r="AD377" i="53"/>
  <c r="D377" i="53" s="1"/>
  <c r="L245" i="53"/>
  <c r="O172" i="73" s="1"/>
  <c r="L243" i="53"/>
  <c r="O176" i="73" s="1"/>
  <c r="I142" i="46"/>
  <c r="I135" i="46"/>
  <c r="I141" i="46"/>
  <c r="P71" i="53"/>
  <c r="R318" i="53"/>
  <c r="O84" i="73"/>
  <c r="O40" i="73"/>
  <c r="V309" i="53"/>
  <c r="Z66" i="65"/>
  <c r="AC104" i="53"/>
  <c r="AD38" i="65"/>
  <c r="AT51" i="53"/>
  <c r="AS44" i="53"/>
  <c r="H125" i="46"/>
  <c r="H130" i="46" s="1"/>
  <c r="H141" i="46"/>
  <c r="T66" i="53"/>
  <c r="AB121" i="53"/>
  <c r="AB136" i="53" s="1"/>
  <c r="H149" i="46"/>
  <c r="H174" i="46" s="1"/>
  <c r="O187" i="75" s="1"/>
  <c r="H193" i="46"/>
  <c r="H199" i="46" s="1"/>
  <c r="H407" i="46" s="1"/>
  <c r="AB104" i="53"/>
  <c r="AE104" i="53" s="1"/>
  <c r="G282" i="53" s="1"/>
  <c r="Y66" i="65"/>
  <c r="AK159" i="53"/>
  <c r="F244" i="53" s="1"/>
  <c r="AN152" i="53"/>
  <c r="E284" i="53" s="1"/>
  <c r="G193" i="46"/>
  <c r="G149" i="46"/>
  <c r="AU49" i="53"/>
  <c r="AE36" i="65"/>
  <c r="J281" i="53"/>
  <c r="K242" i="53"/>
  <c r="O133" i="73" s="1"/>
  <c r="K243" i="53"/>
  <c r="O135" i="73" s="1"/>
  <c r="K245" i="53"/>
  <c r="O137" i="73" s="1"/>
  <c r="AD366" i="53"/>
  <c r="D366" i="53" s="1"/>
  <c r="K241" i="53"/>
  <c r="O130" i="73"/>
  <c r="K244" i="53"/>
  <c r="O131" i="73" s="1"/>
  <c r="U66" i="53"/>
  <c r="AC121" i="53"/>
  <c r="AC136" i="53" s="1"/>
  <c r="O136" i="73"/>
  <c r="R243" i="53"/>
  <c r="V392" i="53"/>
  <c r="K192" i="46"/>
  <c r="K143" i="46"/>
  <c r="K148" i="46"/>
  <c r="G125" i="46"/>
  <c r="G130" i="46" s="1"/>
  <c r="G141" i="46"/>
  <c r="M139" i="59"/>
  <c r="N124" i="59"/>
  <c r="C23" i="59"/>
  <c r="O86" i="73"/>
  <c r="S318" i="53"/>
  <c r="E318" i="53" s="1"/>
  <c r="D112" i="60"/>
  <c r="F112" i="60" s="1"/>
  <c r="U64" i="53"/>
  <c r="AC118" i="53"/>
  <c r="AC133" i="53" s="1"/>
  <c r="T67" i="53"/>
  <c r="AB123" i="53"/>
  <c r="AB138" i="53" s="1"/>
  <c r="O138" i="73"/>
  <c r="R245" i="53"/>
  <c r="T392" i="53"/>
  <c r="AE139" i="53"/>
  <c r="F287" i="53" s="1"/>
  <c r="J287" i="53" s="1"/>
  <c r="R71" i="53"/>
  <c r="R75" i="53" s="1"/>
  <c r="I238" i="53"/>
  <c r="AE108" i="53"/>
  <c r="G285" i="53" s="1"/>
  <c r="AE107" i="53"/>
  <c r="G283" i="53" s="1"/>
  <c r="J125" i="46"/>
  <c r="J130" i="46" s="1"/>
  <c r="J132" i="46" s="1"/>
  <c r="J133" i="46" s="1"/>
  <c r="J134" i="46" s="1"/>
  <c r="O71" i="53"/>
  <c r="K226" i="53"/>
  <c r="U65" i="53"/>
  <c r="AC122" i="53"/>
  <c r="AC137" i="53" s="1"/>
  <c r="T318" i="53"/>
  <c r="O88" i="73"/>
  <c r="L141" i="46"/>
  <c r="L135" i="46"/>
  <c r="E92" i="60"/>
  <c r="E93" i="60" s="1"/>
  <c r="F91" i="60"/>
  <c r="D113" i="60"/>
  <c r="F113" i="60" s="1"/>
  <c r="S12" i="59" s="1"/>
  <c r="R12" i="59" s="1"/>
  <c r="C7" i="64" s="1"/>
  <c r="N66" i="60"/>
  <c r="AB50" i="53"/>
  <c r="AB53" i="53" s="1"/>
  <c r="AA50" i="53"/>
  <c r="AA45" i="53"/>
  <c r="AA46" i="53" s="1"/>
  <c r="AA48" i="53" s="1"/>
  <c r="N67" i="60"/>
  <c r="D114" i="60"/>
  <c r="F114" i="60" s="1"/>
  <c r="D111" i="60"/>
  <c r="F111" i="60" s="1"/>
  <c r="N64" i="60"/>
  <c r="M30" i="40"/>
  <c r="N30" i="40" s="1"/>
  <c r="L31" i="40"/>
  <c r="O73" i="73"/>
  <c r="L317" i="53"/>
  <c r="O66" i="73"/>
  <c r="I316" i="53"/>
  <c r="M317" i="53"/>
  <c r="O75" i="73"/>
  <c r="O70" i="73"/>
  <c r="H316" i="53"/>
  <c r="E316" i="53" s="1"/>
  <c r="N317" i="53"/>
  <c r="O77" i="73"/>
  <c r="O79" i="73"/>
  <c r="O317" i="53"/>
  <c r="O99" i="73"/>
  <c r="Z319" i="53"/>
  <c r="AB51" i="53"/>
  <c r="AA53" i="53"/>
  <c r="AA51" i="53"/>
  <c r="AA54" i="53" s="1"/>
  <c r="AF35" i="65"/>
  <c r="AV48" i="53"/>
  <c r="O107" i="73"/>
  <c r="AF320" i="53"/>
  <c r="D320" i="53" s="1"/>
  <c r="AD320" i="53" s="1"/>
  <c r="O161" i="73"/>
  <c r="M375" i="53"/>
  <c r="O165" i="73"/>
  <c r="O375" i="53"/>
  <c r="AB319" i="53"/>
  <c r="O103" i="73"/>
  <c r="O167" i="73"/>
  <c r="P375" i="53"/>
  <c r="O163" i="73"/>
  <c r="N375" i="53"/>
  <c r="X319" i="53"/>
  <c r="O95" i="73"/>
  <c r="AA319" i="53"/>
  <c r="O101" i="73"/>
  <c r="C6" i="64"/>
  <c r="E47" i="64" s="1"/>
  <c r="E49" i="64" s="1"/>
  <c r="O97" i="73"/>
  <c r="Y319" i="53"/>
  <c r="AF39" i="65"/>
  <c r="AV52" i="53"/>
  <c r="AC51" i="53"/>
  <c r="AC56" i="53" s="1"/>
  <c r="AC57" i="53" s="1"/>
  <c r="L193" i="46"/>
  <c r="L149" i="46"/>
  <c r="L174" i="46" s="1"/>
  <c r="S187" i="75" s="1"/>
  <c r="J189" i="75" s="1"/>
  <c r="K231" i="46"/>
  <c r="L231" i="46" s="1"/>
  <c r="R367" i="46"/>
  <c r="E281" i="46"/>
  <c r="F299" i="46"/>
  <c r="D350" i="46"/>
  <c r="F231" i="46"/>
  <c r="L224" i="46"/>
  <c r="L143" i="46"/>
  <c r="L148" i="46"/>
  <c r="L173" i="46" s="1"/>
  <c r="S186" i="75" s="1"/>
  <c r="J188" i="75" s="1"/>
  <c r="L192" i="46"/>
  <c r="N127" i="59" l="1"/>
  <c r="N128" i="59"/>
  <c r="N138" i="59"/>
  <c r="N132" i="59"/>
  <c r="Q131" i="59" s="1"/>
  <c r="N137" i="59"/>
  <c r="N129" i="59"/>
  <c r="Q128" i="59" s="1"/>
  <c r="N131" i="59"/>
  <c r="Q129" i="59" s="1"/>
  <c r="N136" i="59"/>
  <c r="Q130" i="59" s="1"/>
  <c r="D470" i="46"/>
  <c r="O86" i="69"/>
  <c r="O88" i="69" s="1"/>
  <c r="O90" i="69" s="1"/>
  <c r="D35" i="65"/>
  <c r="O25" i="73"/>
  <c r="N308" i="53"/>
  <c r="AA56" i="53"/>
  <c r="AA57" i="53" s="1"/>
  <c r="K173" i="46"/>
  <c r="R186" i="75" s="1"/>
  <c r="K150" i="46"/>
  <c r="G292" i="53"/>
  <c r="AE38" i="65"/>
  <c r="AU51" i="53"/>
  <c r="AT44" i="53"/>
  <c r="AK28" i="53" s="1"/>
  <c r="I193" i="46"/>
  <c r="I149" i="46"/>
  <c r="AE137" i="53"/>
  <c r="F283" i="53" s="1"/>
  <c r="J283" i="53" s="1"/>
  <c r="L283" i="53" s="1"/>
  <c r="P308" i="53"/>
  <c r="O29" i="73"/>
  <c r="M308" i="53"/>
  <c r="O23" i="73"/>
  <c r="E309" i="53"/>
  <c r="U71" i="53"/>
  <c r="U75" i="53" s="1"/>
  <c r="L238" i="53"/>
  <c r="T71" i="53"/>
  <c r="T75" i="53" s="1"/>
  <c r="K238" i="53"/>
  <c r="I230" i="53"/>
  <c r="I229" i="53"/>
  <c r="AF310" i="53"/>
  <c r="D310" i="53" s="1"/>
  <c r="I233" i="53"/>
  <c r="I232" i="53"/>
  <c r="I234" i="53"/>
  <c r="I231" i="53"/>
  <c r="G192" i="46"/>
  <c r="G143" i="46"/>
  <c r="G148" i="46"/>
  <c r="AF36" i="65"/>
  <c r="AV49" i="53"/>
  <c r="R244" i="53"/>
  <c r="O132" i="73"/>
  <c r="S392" i="53"/>
  <c r="J198" i="75"/>
  <c r="J196" i="75"/>
  <c r="J191" i="75"/>
  <c r="H132" i="46"/>
  <c r="H133" i="46" s="1"/>
  <c r="H135" i="46"/>
  <c r="C521" i="46" s="1"/>
  <c r="I143" i="46"/>
  <c r="I148" i="46"/>
  <c r="I192" i="46"/>
  <c r="AE138" i="53"/>
  <c r="F285" i="53" s="1"/>
  <c r="J285" i="53" s="1"/>
  <c r="L285" i="53" s="1"/>
  <c r="O21" i="73"/>
  <c r="L308" i="53"/>
  <c r="AE133" i="53"/>
  <c r="F282" i="53" s="1"/>
  <c r="AD364" i="53"/>
  <c r="D364" i="53" s="1"/>
  <c r="K219" i="53"/>
  <c r="K218" i="53"/>
  <c r="K222" i="53"/>
  <c r="K221" i="53"/>
  <c r="K220" i="53"/>
  <c r="E292" i="53"/>
  <c r="H192" i="46"/>
  <c r="H143" i="46"/>
  <c r="H148" i="46"/>
  <c r="J135" i="46"/>
  <c r="J142" i="46"/>
  <c r="J141" i="46"/>
  <c r="U21" i="59"/>
  <c r="X21" i="59" s="1"/>
  <c r="C8" i="53"/>
  <c r="G135" i="46"/>
  <c r="G132" i="46"/>
  <c r="G133" i="46" s="1"/>
  <c r="T366" i="53"/>
  <c r="U366" i="53"/>
  <c r="S366" i="53"/>
  <c r="V366" i="53"/>
  <c r="AE136" i="53"/>
  <c r="F284" i="53" s="1"/>
  <c r="J284" i="53" s="1"/>
  <c r="L284" i="53" s="1"/>
  <c r="T377" i="53"/>
  <c r="S377" i="53"/>
  <c r="U377" i="53"/>
  <c r="V377" i="53"/>
  <c r="O308" i="53"/>
  <c r="O27" i="73"/>
  <c r="G47" i="64"/>
  <c r="G49" i="64" s="1"/>
  <c r="F69" i="64"/>
  <c r="H69" i="64" s="1"/>
  <c r="G91" i="60"/>
  <c r="F92" i="60"/>
  <c r="F93" i="60" s="1"/>
  <c r="M31" i="40"/>
  <c r="N31" i="40" s="1"/>
  <c r="P31" i="40" s="1"/>
  <c r="Q31" i="40" s="1"/>
  <c r="L32" i="40"/>
  <c r="E317" i="53"/>
  <c r="F68" i="64"/>
  <c r="E79" i="64" s="1"/>
  <c r="E375" i="53"/>
  <c r="AB54" i="53"/>
  <c r="E319" i="53"/>
  <c r="AB56" i="53"/>
  <c r="AB57" i="53" s="1"/>
  <c r="Q367" i="46"/>
  <c r="K230" i="46"/>
  <c r="L230" i="46" s="1"/>
  <c r="L150" i="46"/>
  <c r="F388" i="46"/>
  <c r="F232" i="46"/>
  <c r="D379" i="46" s="1"/>
  <c r="E386" i="46" s="1"/>
  <c r="F387" i="46"/>
  <c r="L198" i="46"/>
  <c r="H409" i="46" s="1"/>
  <c r="D57" i="65"/>
  <c r="D347" i="46"/>
  <c r="E350" i="46" s="1"/>
  <c r="D364" i="46"/>
  <c r="D361" i="46"/>
  <c r="D360" i="46"/>
  <c r="D363" i="46"/>
  <c r="D362" i="46"/>
  <c r="L199" i="46"/>
  <c r="H410" i="46" s="1"/>
  <c r="D472" i="46" s="1"/>
  <c r="H173" i="46" l="1"/>
  <c r="O186" i="75" s="1"/>
  <c r="J190" i="75" s="1"/>
  <c r="H150" i="46"/>
  <c r="E308" i="53"/>
  <c r="I173" i="46"/>
  <c r="P186" i="75" s="1"/>
  <c r="J193" i="75" s="1"/>
  <c r="I150" i="46"/>
  <c r="I161" i="46"/>
  <c r="G401" i="46" s="1"/>
  <c r="G161" i="46"/>
  <c r="G173" i="46"/>
  <c r="N186" i="75" s="1"/>
  <c r="J192" i="75" s="1"/>
  <c r="G150" i="46"/>
  <c r="O51" i="73"/>
  <c r="AB310" i="53"/>
  <c r="X310" i="53"/>
  <c r="O43" i="73"/>
  <c r="L231" i="53"/>
  <c r="L232" i="53"/>
  <c r="AD379" i="53"/>
  <c r="D379" i="53" s="1"/>
  <c r="L233" i="53"/>
  <c r="L229" i="53"/>
  <c r="L234" i="53"/>
  <c r="I174" i="46"/>
  <c r="P187" i="75" s="1"/>
  <c r="J194" i="75" s="1"/>
  <c r="I162" i="46"/>
  <c r="G402" i="46" s="1"/>
  <c r="J192" i="46"/>
  <c r="J148" i="46"/>
  <c r="J143" i="46"/>
  <c r="N143" i="46" s="1"/>
  <c r="P143" i="46" s="1"/>
  <c r="O128" i="73"/>
  <c r="P364" i="53"/>
  <c r="O364" i="53"/>
  <c r="O126" i="73"/>
  <c r="Y310" i="53"/>
  <c r="O45" i="73"/>
  <c r="I199" i="46"/>
  <c r="H402" i="46" s="1"/>
  <c r="E377" i="53"/>
  <c r="E366" i="53"/>
  <c r="J149" i="46"/>
  <c r="J193" i="46"/>
  <c r="H198" i="46"/>
  <c r="H406" i="46" s="1"/>
  <c r="O122" i="73"/>
  <c r="M364" i="53"/>
  <c r="E364" i="53" s="1"/>
  <c r="Q364" i="46"/>
  <c r="G198" i="46"/>
  <c r="H400" i="46" s="1"/>
  <c r="O47" i="73"/>
  <c r="Z310" i="53"/>
  <c r="K233" i="53"/>
  <c r="AD368" i="53"/>
  <c r="D368" i="53" s="1"/>
  <c r="O139" i="73"/>
  <c r="K232" i="53"/>
  <c r="K234" i="53"/>
  <c r="K229" i="53"/>
  <c r="K231" i="53"/>
  <c r="R364" i="46"/>
  <c r="V6" i="65"/>
  <c r="K281" i="53"/>
  <c r="L281" i="53" s="1"/>
  <c r="C13" i="53"/>
  <c r="V11" i="65" s="1"/>
  <c r="O124" i="73"/>
  <c r="N364" i="53"/>
  <c r="J282" i="53"/>
  <c r="F292" i="53"/>
  <c r="I198" i="46"/>
  <c r="H401" i="46" s="1"/>
  <c r="AA310" i="53"/>
  <c r="O49" i="73"/>
  <c r="AV51" i="53"/>
  <c r="AF38" i="65"/>
  <c r="Q127" i="59"/>
  <c r="G231" i="46"/>
  <c r="G92" i="60"/>
  <c r="G93" i="60" s="1"/>
  <c r="H91" i="60"/>
  <c r="L33" i="40"/>
  <c r="M33" i="40" s="1"/>
  <c r="N33" i="40" s="1"/>
  <c r="P33" i="40" s="1"/>
  <c r="M32" i="40"/>
  <c r="N32" i="40" s="1"/>
  <c r="P32" i="40" s="1"/>
  <c r="Q32" i="40" s="1"/>
  <c r="O178" i="69"/>
  <c r="O180" i="69" s="1"/>
  <c r="O182" i="69" s="1"/>
  <c r="K362" i="46"/>
  <c r="C61" i="65"/>
  <c r="D61" i="65" s="1"/>
  <c r="K364" i="46"/>
  <c r="O190" i="69"/>
  <c r="O192" i="69" s="1"/>
  <c r="O194" i="69" s="1"/>
  <c r="C63" i="65"/>
  <c r="D63" i="65" s="1"/>
  <c r="O34" i="69"/>
  <c r="O35" i="69" s="1"/>
  <c r="O36" i="69" s="1"/>
  <c r="C14" i="65"/>
  <c r="C62" i="65"/>
  <c r="D62" i="65" s="1"/>
  <c r="O184" i="69"/>
  <c r="O186" i="69" s="1"/>
  <c r="O188" i="69" s="1"/>
  <c r="J363" i="46"/>
  <c r="D75" i="65"/>
  <c r="O163" i="69"/>
  <c r="O164" i="69" s="1"/>
  <c r="O165" i="69" s="1"/>
  <c r="D16" i="65"/>
  <c r="O37" i="69"/>
  <c r="O39" i="69" s="1"/>
  <c r="O41" i="69" s="1"/>
  <c r="O43" i="69"/>
  <c r="O45" i="69" s="1"/>
  <c r="O47" i="69" s="1"/>
  <c r="D17" i="65"/>
  <c r="D38" i="65"/>
  <c r="O104" i="69"/>
  <c r="O106" i="69" s="1"/>
  <c r="O108" i="69" s="1"/>
  <c r="J360" i="46"/>
  <c r="O166" i="69"/>
  <c r="O168" i="69" s="1"/>
  <c r="O170" i="69" s="1"/>
  <c r="C59" i="65"/>
  <c r="D59" i="65" s="1"/>
  <c r="O160" i="69"/>
  <c r="E349" i="46"/>
  <c r="C49" i="65"/>
  <c r="D471" i="46"/>
  <c r="O98" i="69"/>
  <c r="O100" i="69" s="1"/>
  <c r="O102" i="69" s="1"/>
  <c r="D37" i="65"/>
  <c r="O10" i="69"/>
  <c r="C4" i="65"/>
  <c r="C7" i="65" s="1"/>
  <c r="J387" i="46"/>
  <c r="K388" i="46"/>
  <c r="E381" i="46"/>
  <c r="J383" i="46" s="1"/>
  <c r="O172" i="69"/>
  <c r="O174" i="69" s="1"/>
  <c r="O176" i="69" s="1"/>
  <c r="J361" i="46"/>
  <c r="C60" i="65"/>
  <c r="D60" i="65" s="1"/>
  <c r="C75" i="65"/>
  <c r="D34" i="65" l="1"/>
  <c r="O80" i="69"/>
  <c r="O82" i="69" s="1"/>
  <c r="O84" i="69" s="1"/>
  <c r="D469" i="46"/>
  <c r="C29" i="65"/>
  <c r="O70" i="69"/>
  <c r="O72" i="69" s="1"/>
  <c r="O74" i="69" s="1"/>
  <c r="D458" i="46"/>
  <c r="E458" i="46" s="1"/>
  <c r="F458" i="46" s="1"/>
  <c r="G458" i="46" s="1"/>
  <c r="O65" i="69"/>
  <c r="O67" i="69" s="1"/>
  <c r="O69" i="69" s="1"/>
  <c r="D28" i="65"/>
  <c r="Y368" i="53"/>
  <c r="O140" i="73"/>
  <c r="J174" i="46"/>
  <c r="Q187" i="75" s="1"/>
  <c r="J168" i="46"/>
  <c r="G408" i="46" s="1"/>
  <c r="J156" i="46"/>
  <c r="M149" i="46"/>
  <c r="M192" i="46"/>
  <c r="Q365" i="46"/>
  <c r="Q373" i="46" s="1"/>
  <c r="AB379" i="53"/>
  <c r="O185" i="73"/>
  <c r="O179" i="73"/>
  <c r="Y379" i="53"/>
  <c r="G400" i="46"/>
  <c r="M162" i="46"/>
  <c r="O144" i="73"/>
  <c r="AA368" i="53"/>
  <c r="O183" i="73"/>
  <c r="AA379" i="53"/>
  <c r="O64" i="69"/>
  <c r="O66" i="69" s="1"/>
  <c r="O68" i="69" s="1"/>
  <c r="C28" i="65"/>
  <c r="D457" i="46"/>
  <c r="E457" i="46" s="1"/>
  <c r="F457" i="46" s="1"/>
  <c r="G457" i="46" s="1"/>
  <c r="T13" i="59"/>
  <c r="L282" i="53"/>
  <c r="D27" i="65"/>
  <c r="H403" i="46"/>
  <c r="D505" i="46" s="1"/>
  <c r="E505" i="46" s="1"/>
  <c r="D480" i="46"/>
  <c r="E480" i="46" s="1"/>
  <c r="O59" i="69"/>
  <c r="O61" i="69" s="1"/>
  <c r="O63" i="69" s="1"/>
  <c r="O181" i="73"/>
  <c r="Z379" i="53"/>
  <c r="AB368" i="53"/>
  <c r="O146" i="73"/>
  <c r="O142" i="73"/>
  <c r="Z368" i="53"/>
  <c r="J199" i="46"/>
  <c r="H408" i="46" s="1"/>
  <c r="R365" i="46"/>
  <c r="R373" i="46" s="1"/>
  <c r="M193" i="46"/>
  <c r="D481" i="46"/>
  <c r="E481" i="46" s="1"/>
  <c r="O71" i="69"/>
  <c r="O73" i="69" s="1"/>
  <c r="O75" i="69" s="1"/>
  <c r="D29" i="65"/>
  <c r="J150" i="46"/>
  <c r="L167" i="46"/>
  <c r="G409" i="46" s="1"/>
  <c r="K155" i="46"/>
  <c r="M148" i="46"/>
  <c r="M150" i="46" s="1"/>
  <c r="M151" i="46" s="1"/>
  <c r="G155" i="46"/>
  <c r="K156" i="46"/>
  <c r="L168" i="46"/>
  <c r="G410" i="46" s="1"/>
  <c r="H168" i="46"/>
  <c r="G407" i="46" s="1"/>
  <c r="H156" i="46"/>
  <c r="J167" i="46"/>
  <c r="I156" i="46"/>
  <c r="L156" i="46"/>
  <c r="H155" i="46"/>
  <c r="K168" i="46"/>
  <c r="I155" i="46"/>
  <c r="G156" i="46"/>
  <c r="J155" i="46"/>
  <c r="L155" i="46"/>
  <c r="K167" i="46"/>
  <c r="H167" i="46"/>
  <c r="E310" i="53"/>
  <c r="H92" i="60"/>
  <c r="H93" i="60" s="1"/>
  <c r="I91" i="60"/>
  <c r="F104" i="60"/>
  <c r="P34" i="40"/>
  <c r="Q33" i="40"/>
  <c r="O150" i="46"/>
  <c r="K151" i="46"/>
  <c r="I151" i="46"/>
  <c r="H151" i="46"/>
  <c r="O196" i="69"/>
  <c r="O197" i="69" s="1"/>
  <c r="O198" i="69" s="1"/>
  <c r="D76" i="65"/>
  <c r="C8" i="65"/>
  <c r="O13" i="69"/>
  <c r="O14" i="69" s="1"/>
  <c r="O15" i="69" s="1"/>
  <c r="J382" i="46"/>
  <c r="K384" i="46"/>
  <c r="C35" i="65" l="1"/>
  <c r="O85" i="69"/>
  <c r="O87" i="69" s="1"/>
  <c r="O89" i="69" s="1"/>
  <c r="P228" i="46"/>
  <c r="D323" i="46" s="1"/>
  <c r="O191" i="46"/>
  <c r="G406" i="46"/>
  <c r="M168" i="46"/>
  <c r="J151" i="46"/>
  <c r="E397" i="46"/>
  <c r="O103" i="69"/>
  <c r="O105" i="69" s="1"/>
  <c r="O107" i="69" s="1"/>
  <c r="C38" i="65"/>
  <c r="D36" i="65"/>
  <c r="O92" i="69"/>
  <c r="O94" i="69" s="1"/>
  <c r="O96" i="69" s="1"/>
  <c r="S13" i="59"/>
  <c r="C10" i="60" s="1"/>
  <c r="M4" i="53"/>
  <c r="E368" i="53"/>
  <c r="C37" i="65"/>
  <c r="O97" i="69"/>
  <c r="O99" i="69" s="1"/>
  <c r="O101" i="69" s="1"/>
  <c r="C452" i="46"/>
  <c r="O58" i="69"/>
  <c r="O60" i="69" s="1"/>
  <c r="O62" i="69" s="1"/>
  <c r="D456" i="46"/>
  <c r="E456" i="46" s="1"/>
  <c r="F456" i="46" s="1"/>
  <c r="G456" i="46" s="1"/>
  <c r="C450" i="46"/>
  <c r="C449" i="46"/>
  <c r="C27" i="65"/>
  <c r="C451" i="46"/>
  <c r="L151" i="46"/>
  <c r="G151" i="46"/>
  <c r="F405" i="46"/>
  <c r="M156" i="46"/>
  <c r="O192" i="46"/>
  <c r="P229" i="46"/>
  <c r="D324" i="46" s="1"/>
  <c r="E379" i="53"/>
  <c r="C36" i="65"/>
  <c r="O91" i="69"/>
  <c r="O93" i="69" s="1"/>
  <c r="O95" i="69" s="1"/>
  <c r="J91" i="60"/>
  <c r="I92" i="60"/>
  <c r="I93" i="60" s="1"/>
  <c r="P35" i="40"/>
  <c r="Q34" i="40"/>
  <c r="K408" i="46"/>
  <c r="C23" i="65"/>
  <c r="J409" i="46"/>
  <c r="J405" i="46"/>
  <c r="K406" i="46"/>
  <c r="D390" i="46"/>
  <c r="F397" i="46" s="1"/>
  <c r="K407" i="46"/>
  <c r="F399" i="46"/>
  <c r="C520" i="46" l="1"/>
  <c r="C523" i="46" s="1"/>
  <c r="C534" i="46" s="1"/>
  <c r="C31" i="65"/>
  <c r="O76" i="69"/>
  <c r="C430" i="46"/>
  <c r="C431" i="46" s="1"/>
  <c r="J401" i="46"/>
  <c r="C531" i="46"/>
  <c r="F324" i="46"/>
  <c r="J338" i="46"/>
  <c r="G330" i="46"/>
  <c r="G332" i="46" s="1"/>
  <c r="F338" i="46" s="1"/>
  <c r="D354" i="46" s="1"/>
  <c r="C453" i="46"/>
  <c r="J337" i="46"/>
  <c r="F328" i="46"/>
  <c r="F332" i="46" s="1"/>
  <c r="F337" i="46" s="1"/>
  <c r="F323" i="46"/>
  <c r="F329" i="46"/>
  <c r="C57" i="60"/>
  <c r="C69" i="60" s="1"/>
  <c r="D57" i="60"/>
  <c r="D69" i="60" s="1"/>
  <c r="H57" i="60"/>
  <c r="H69" i="60" s="1"/>
  <c r="E57" i="60"/>
  <c r="E69" i="60" s="1"/>
  <c r="I57" i="60"/>
  <c r="I69" i="60" s="1"/>
  <c r="G57" i="60"/>
  <c r="G69" i="60" s="1"/>
  <c r="F57" i="60"/>
  <c r="F69" i="60" s="1"/>
  <c r="D451" i="46"/>
  <c r="E451" i="46" s="1"/>
  <c r="F429" i="46" s="1"/>
  <c r="D452" i="46"/>
  <c r="E452" i="46" s="1"/>
  <c r="G429" i="46" s="1"/>
  <c r="D449" i="46"/>
  <c r="C34" i="65"/>
  <c r="D450" i="46"/>
  <c r="E450" i="46" s="1"/>
  <c r="E429" i="46" s="1"/>
  <c r="O79" i="69"/>
  <c r="O81" i="69" s="1"/>
  <c r="O83" i="69" s="1"/>
  <c r="K91" i="60"/>
  <c r="J92" i="60"/>
  <c r="J93" i="60" s="1"/>
  <c r="P36" i="40"/>
  <c r="Q35" i="40"/>
  <c r="J400" i="46"/>
  <c r="K402" i="46"/>
  <c r="K379" i="46" s="1"/>
  <c r="O55" i="69"/>
  <c r="O56" i="69" s="1"/>
  <c r="O57" i="69" s="1"/>
  <c r="C24" i="65"/>
  <c r="O49" i="69"/>
  <c r="C22" i="65"/>
  <c r="F392" i="46"/>
  <c r="C5" i="65"/>
  <c r="D377" i="46"/>
  <c r="D23" i="65"/>
  <c r="O52" i="69"/>
  <c r="J379" i="46"/>
  <c r="D345" i="46" l="1"/>
  <c r="D352" i="46"/>
  <c r="E354" i="46" s="1"/>
  <c r="M69" i="60"/>
  <c r="P353" i="46"/>
  <c r="Q371" i="46"/>
  <c r="C538" i="46"/>
  <c r="C540" i="46" s="1"/>
  <c r="E449" i="46"/>
  <c r="D453" i="46"/>
  <c r="P354" i="46"/>
  <c r="Q354" i="46" s="1"/>
  <c r="R371" i="46"/>
  <c r="L91" i="60"/>
  <c r="K92" i="60"/>
  <c r="K93" i="60" s="1"/>
  <c r="P37" i="40"/>
  <c r="Q36" i="40"/>
  <c r="C3" i="65"/>
  <c r="E379" i="46"/>
  <c r="D4" i="65" s="1"/>
  <c r="C48" i="65"/>
  <c r="D49" i="65" s="1"/>
  <c r="F347" i="46"/>
  <c r="E390" i="46"/>
  <c r="D5" i="65" s="1"/>
  <c r="C50" i="65"/>
  <c r="O127" i="69"/>
  <c r="F352" i="46"/>
  <c r="D370" i="46"/>
  <c r="D371" i="46"/>
  <c r="D369" i="46"/>
  <c r="D368" i="46"/>
  <c r="D367" i="46"/>
  <c r="D40" i="65"/>
  <c r="O109" i="69"/>
  <c r="O110" i="69" s="1"/>
  <c r="D429" i="46" l="1"/>
  <c r="D430" i="46" s="1"/>
  <c r="E453" i="46"/>
  <c r="D116" i="60"/>
  <c r="F116" i="60" s="1"/>
  <c r="N69" i="60"/>
  <c r="N71" i="60" s="1"/>
  <c r="U367" i="46"/>
  <c r="U364" i="46"/>
  <c r="U371" i="46"/>
  <c r="U365" i="46"/>
  <c r="R374" i="46"/>
  <c r="U370" i="46"/>
  <c r="U369" i="46"/>
  <c r="U366" i="46"/>
  <c r="T371" i="46"/>
  <c r="T369" i="46"/>
  <c r="Q374" i="46"/>
  <c r="T364" i="46"/>
  <c r="T365" i="46"/>
  <c r="T367" i="46"/>
  <c r="T370" i="46"/>
  <c r="T366" i="46"/>
  <c r="Q353" i="46"/>
  <c r="I350" i="46"/>
  <c r="I351" i="46" s="1"/>
  <c r="I352" i="46" s="1"/>
  <c r="I353" i="46" s="1"/>
  <c r="M91" i="60"/>
  <c r="L92" i="60"/>
  <c r="L93" i="60" s="1"/>
  <c r="P38" i="40"/>
  <c r="Q37" i="40"/>
  <c r="D3" i="65"/>
  <c r="O148" i="69"/>
  <c r="O150" i="69" s="1"/>
  <c r="O152" i="69" s="1"/>
  <c r="J370" i="46"/>
  <c r="C70" i="65"/>
  <c r="C71" i="65"/>
  <c r="O154" i="69"/>
  <c r="O156" i="69" s="1"/>
  <c r="O158" i="69" s="1"/>
  <c r="K371" i="46"/>
  <c r="D65" i="65"/>
  <c r="D50" i="65"/>
  <c r="C67" i="65"/>
  <c r="J367" i="46"/>
  <c r="O130" i="69"/>
  <c r="O132" i="69" s="1"/>
  <c r="O134" i="69" s="1"/>
  <c r="O136" i="69"/>
  <c r="O138" i="69" s="1"/>
  <c r="O140" i="69" s="1"/>
  <c r="J368" i="46"/>
  <c r="C68" i="65"/>
  <c r="C69" i="65"/>
  <c r="O142" i="69"/>
  <c r="O144" i="69" s="1"/>
  <c r="O146" i="69" s="1"/>
  <c r="K369" i="46"/>
  <c r="C88" i="60" l="1"/>
  <c r="T374" i="46"/>
  <c r="U374" i="46"/>
  <c r="U373" i="46"/>
  <c r="T373" i="46"/>
  <c r="E430" i="46"/>
  <c r="D431" i="46"/>
  <c r="G104" i="60"/>
  <c r="M92" i="60"/>
  <c r="M93" i="60" s="1"/>
  <c r="N91" i="60"/>
  <c r="P39" i="40"/>
  <c r="Q38" i="40"/>
  <c r="J358" i="46"/>
  <c r="M381" i="46" s="1"/>
  <c r="M382" i="46" s="1"/>
  <c r="K358" i="46"/>
  <c r="N381" i="46" s="1"/>
  <c r="N382" i="46" s="1"/>
  <c r="C77" i="65"/>
  <c r="D71" i="65"/>
  <c r="D70" i="65"/>
  <c r="D68" i="65"/>
  <c r="D67" i="65"/>
  <c r="D69" i="65"/>
  <c r="M95" i="60" l="1"/>
  <c r="M97" i="60" s="1"/>
  <c r="E431" i="46"/>
  <c r="F430" i="46"/>
  <c r="F95" i="60"/>
  <c r="F97" i="60" s="1"/>
  <c r="E95" i="60"/>
  <c r="E97" i="60" s="1"/>
  <c r="G95" i="60"/>
  <c r="G97" i="60" s="1"/>
  <c r="F105" i="60" s="1"/>
  <c r="H95" i="60"/>
  <c r="H97" i="60" s="1"/>
  <c r="I95" i="60"/>
  <c r="I97" i="60" s="1"/>
  <c r="J95" i="60"/>
  <c r="J97" i="60" s="1"/>
  <c r="K95" i="60"/>
  <c r="K97" i="60" s="1"/>
  <c r="L95" i="60"/>
  <c r="L97" i="60" s="1"/>
  <c r="G105" i="60" s="1"/>
  <c r="D95" i="60"/>
  <c r="D97" i="60" s="1"/>
  <c r="N92" i="60"/>
  <c r="N93" i="60" s="1"/>
  <c r="N95" i="60" s="1"/>
  <c r="N97" i="60" s="1"/>
  <c r="O91" i="60"/>
  <c r="P40" i="40"/>
  <c r="Q39" i="40"/>
  <c r="G430" i="46" l="1"/>
  <c r="F431" i="46"/>
  <c r="O92" i="60"/>
  <c r="O93" i="60" s="1"/>
  <c r="O95" i="60" s="1"/>
  <c r="O97" i="60" s="1"/>
  <c r="P91" i="60"/>
  <c r="P41" i="40"/>
  <c r="Q40" i="40"/>
  <c r="H430" i="46" l="1"/>
  <c r="G431" i="46"/>
  <c r="Q91" i="60"/>
  <c r="P92" i="60"/>
  <c r="P93" i="60" s="1"/>
  <c r="P95" i="60" s="1"/>
  <c r="P97" i="60" s="1"/>
  <c r="P42" i="40"/>
  <c r="Q41" i="40"/>
  <c r="I430" i="46" l="1"/>
  <c r="I431" i="46" s="1"/>
  <c r="H431" i="46"/>
  <c r="Q92" i="60"/>
  <c r="Q93" i="60" s="1"/>
  <c r="R91" i="60"/>
  <c r="P43" i="40"/>
  <c r="Q42" i="40"/>
  <c r="Q95" i="60" l="1"/>
  <c r="Q97" i="60" s="1"/>
  <c r="H105" i="60" s="1"/>
  <c r="H104" i="60"/>
  <c r="S91" i="60"/>
  <c r="R92" i="60"/>
  <c r="R93" i="60" s="1"/>
  <c r="R95" i="60" s="1"/>
  <c r="R97" i="60" s="1"/>
  <c r="P44" i="40"/>
  <c r="Q44" i="40" s="1"/>
  <c r="Q43" i="40"/>
  <c r="S92" i="60" l="1"/>
  <c r="S93" i="60" s="1"/>
  <c r="S95" i="60" s="1"/>
  <c r="S97" i="60" s="1"/>
  <c r="T91" i="60"/>
  <c r="U91" i="60" l="1"/>
  <c r="T92" i="60"/>
  <c r="T93" i="60" s="1"/>
  <c r="T95" i="60" s="1"/>
  <c r="T97" i="60" s="1"/>
  <c r="U92" i="60" l="1"/>
  <c r="U93" i="60" s="1"/>
  <c r="U95" i="60" s="1"/>
  <c r="U97" i="60" s="1"/>
  <c r="V91" i="60"/>
  <c r="V92" i="60" s="1"/>
  <c r="V93" i="60" l="1"/>
  <c r="R45" i="75"/>
  <c r="R54" i="75" s="1"/>
  <c r="I104" i="60" l="1"/>
  <c r="V95" i="60"/>
  <c r="V97" i="60" s="1"/>
  <c r="I105" i="60" s="1"/>
</calcChain>
</file>

<file path=xl/comments1.xml><?xml version="1.0" encoding="utf-8"?>
<comments xmlns="http://schemas.openxmlformats.org/spreadsheetml/2006/main">
  <authors>
    <author>Bryce McCall</author>
  </authors>
  <commentList>
    <comment ref="D37" authorId="0" shapeId="0">
      <text>
        <r>
          <rPr>
            <b/>
            <sz val="9"/>
            <color indexed="81"/>
            <rFont val="Tahoma"/>
            <family val="2"/>
          </rPr>
          <t>Bryce McCall:</t>
        </r>
        <r>
          <rPr>
            <sz val="9"/>
            <color indexed="81"/>
            <rFont val="Tahoma"/>
            <family val="2"/>
          </rPr>
          <t xml:space="preserve">
These are adjusted fro inflation. See modified census data workbook
</t>
        </r>
      </text>
    </comment>
  </commentList>
</comments>
</file>

<file path=xl/comments2.xml><?xml version="1.0" encoding="utf-8"?>
<comments xmlns="http://schemas.openxmlformats.org/spreadsheetml/2006/main">
  <authors>
    <author>Bruno Merven</author>
  </authors>
  <commentList>
    <comment ref="F196" authorId="0" shapeId="0">
      <text>
        <r>
          <rPr>
            <b/>
            <sz val="8"/>
            <color indexed="81"/>
            <rFont val="Tahoma"/>
            <family val="2"/>
          </rPr>
          <t>Bruno Merven:</t>
        </r>
        <r>
          <rPr>
            <sz val="8"/>
            <color indexed="81"/>
            <rFont val="Tahoma"/>
            <family val="2"/>
          </rPr>
          <t xml:space="preserve">
Battery costs over lifetime of vehicle estimated to be 50% of vehicle cost as per - Coimbra e Costa (IEW 2012) based on Dallinger, D., Krampe, D. &amp; Wietschel, M., 2011. Vehicle-to-Grid Regulation Reserves Based on a Dynamic Simulation of Mobility Behavior. Smart Grid, IEEE Transactions, 2(2), pp.302-313. Available at: http://ieeexplore.ieee.org/xpls/abs_all.jsp?arnumber=5756687</t>
        </r>
      </text>
    </comment>
  </commentList>
</comments>
</file>

<file path=xl/comments3.xml><?xml version="1.0" encoding="utf-8"?>
<comments xmlns="http://schemas.openxmlformats.org/spreadsheetml/2006/main">
  <authors>
    <author>Bryce McCall</author>
  </authors>
  <commentList>
    <comment ref="S28" authorId="0" shapeId="0">
      <text>
        <r>
          <rPr>
            <b/>
            <sz val="9"/>
            <color indexed="81"/>
            <rFont val="Tahoma"/>
            <family val="2"/>
          </rPr>
          <t>Bryce McCall:</t>
        </r>
        <r>
          <rPr>
            <sz val="9"/>
            <color indexed="81"/>
            <rFont val="Tahoma"/>
            <family val="2"/>
          </rPr>
          <t xml:space="preserve">
The Aurecon data is using a different density value for diesel and gasoline and hence somewhat different energy consumption numbers, but liter consumption is same</t>
        </r>
      </text>
    </comment>
  </commentList>
</comments>
</file>

<file path=xl/comments4.xml><?xml version="1.0" encoding="utf-8"?>
<comments xmlns="http://schemas.openxmlformats.org/spreadsheetml/2006/main">
  <authors>
    <author>Ramatseliso Matji</author>
  </authors>
  <commentList>
    <comment ref="E17" authorId="0" shapeId="0">
      <text>
        <r>
          <rPr>
            <b/>
            <sz val="9"/>
            <color indexed="81"/>
            <rFont val="Tahoma"/>
            <family val="2"/>
          </rPr>
          <t>Ramatseliso Matji:</t>
        </r>
        <r>
          <rPr>
            <sz val="9"/>
            <color indexed="81"/>
            <rFont val="Tahoma"/>
            <family val="2"/>
          </rPr>
          <t xml:space="preserve">
estimated 200 kVA per farm</t>
        </r>
      </text>
    </comment>
    <comment ref="E35" authorId="0" shapeId="0">
      <text>
        <r>
          <rPr>
            <b/>
            <sz val="9"/>
            <color indexed="81"/>
            <rFont val="Tahoma"/>
            <family val="2"/>
          </rPr>
          <t>Ramatseliso Matji:</t>
        </r>
        <r>
          <rPr>
            <sz val="9"/>
            <color indexed="81"/>
            <rFont val="Tahoma"/>
            <family val="2"/>
          </rPr>
          <t xml:space="preserve">
Estimated</t>
        </r>
      </text>
    </comment>
  </commentList>
</comments>
</file>

<file path=xl/comments5.xml><?xml version="1.0" encoding="utf-8"?>
<comments xmlns="http://schemas.openxmlformats.org/spreadsheetml/2006/main">
  <authors>
    <author>Bryce McCall</author>
  </authors>
  <commentList>
    <comment ref="D46" authorId="0" shapeId="0">
      <text>
        <r>
          <rPr>
            <b/>
            <sz val="9"/>
            <color indexed="81"/>
            <rFont val="Tahoma"/>
            <family val="2"/>
          </rPr>
          <t>Bryce McCall:</t>
        </r>
        <r>
          <rPr>
            <sz val="9"/>
            <color indexed="81"/>
            <rFont val="Tahoma"/>
            <family val="2"/>
          </rPr>
          <t xml:space="preserve">
Aurecons data for coal consumption is very close to the value for the smelter. Going to use the net balance of Aurecon and the smelters for the rest of industry. It is rather close to the AQM data, issue is not knowing the quality of the coal. 
</t>
        </r>
      </text>
    </comment>
  </commentList>
</comments>
</file>

<file path=xl/comments6.xml><?xml version="1.0" encoding="utf-8"?>
<comments xmlns="http://schemas.openxmlformats.org/spreadsheetml/2006/main">
  <authors>
    <author>Bryce McCall</author>
  </authors>
  <commentList>
    <comment ref="O64" authorId="0" shapeId="0">
      <text>
        <r>
          <rPr>
            <b/>
            <sz val="9"/>
            <color indexed="81"/>
            <rFont val="Tahoma"/>
            <family val="2"/>
          </rPr>
          <t>Bryce McCall:</t>
        </r>
        <r>
          <rPr>
            <sz val="9"/>
            <color indexed="81"/>
            <rFont val="Tahoma"/>
            <family val="2"/>
          </rPr>
          <t xml:space="preserve">
</t>
        </r>
      </text>
    </comment>
    <comment ref="P64" authorId="0" shapeId="0">
      <text>
        <r>
          <rPr>
            <b/>
            <sz val="9"/>
            <color indexed="81"/>
            <rFont val="Tahoma"/>
            <family val="2"/>
          </rPr>
          <t>Bryce McCall:</t>
        </r>
        <r>
          <rPr>
            <sz val="9"/>
            <color indexed="81"/>
            <rFont val="Tahoma"/>
            <family val="2"/>
          </rPr>
          <t xml:space="preserve">
</t>
        </r>
      </text>
    </comment>
    <comment ref="V90" authorId="0" shapeId="0">
      <text>
        <r>
          <rPr>
            <b/>
            <sz val="9"/>
            <color indexed="81"/>
            <rFont val="Tahoma"/>
            <family val="2"/>
          </rPr>
          <t>Bryce McCall:
Idea is that HHs will some days eat out</t>
        </r>
      </text>
    </comment>
    <comment ref="K119" authorId="0" shapeId="0">
      <text>
        <r>
          <rPr>
            <b/>
            <sz val="9"/>
            <color indexed="81"/>
            <rFont val="Tahoma"/>
            <family val="2"/>
          </rPr>
          <t>Bryce McCall:</t>
        </r>
        <r>
          <rPr>
            <sz val="9"/>
            <color indexed="81"/>
            <rFont val="Tahoma"/>
            <family val="2"/>
          </rPr>
          <t xml:space="preserve">
Idea is that if electrified then more likely to have a geyser
</t>
        </r>
      </text>
    </comment>
    <comment ref="L119" authorId="0" shapeId="0">
      <text>
        <r>
          <rPr>
            <b/>
            <sz val="9"/>
            <color indexed="81"/>
            <rFont val="Tahoma"/>
            <family val="2"/>
          </rPr>
          <t>Bryce McCall:</t>
        </r>
        <r>
          <rPr>
            <sz val="9"/>
            <color indexed="81"/>
            <rFont val="Tahoma"/>
            <family val="2"/>
          </rPr>
          <t xml:space="preserve">
70 for low, 150 for high incoem - SEA study. Assumed wouldn’t be 150 for all high income. 
</t>
        </r>
      </text>
    </comment>
    <comment ref="P119" authorId="0" shapeId="0">
      <text>
        <r>
          <rPr>
            <b/>
            <sz val="9"/>
            <color indexed="81"/>
            <rFont val="Tahoma"/>
            <family val="2"/>
          </rPr>
          <t>Bryce McCall:</t>
        </r>
        <r>
          <rPr>
            <sz val="9"/>
            <color indexed="81"/>
            <rFont val="Tahoma"/>
            <family val="2"/>
          </rPr>
          <t xml:space="preserve">
Assuming to account for those with geysers and those with kettles. </t>
        </r>
      </text>
    </comment>
    <comment ref="X176" authorId="0" shapeId="0">
      <text>
        <r>
          <rPr>
            <b/>
            <sz val="9"/>
            <color indexed="81"/>
            <rFont val="Tahoma"/>
            <family val="2"/>
          </rPr>
          <t>Bryce McCall:</t>
        </r>
        <r>
          <rPr>
            <sz val="9"/>
            <color indexed="81"/>
            <rFont val="Tahoma"/>
            <family val="2"/>
          </rPr>
          <t xml:space="preserve">
Evan Mills 
http://evanmills.lbl.gov/pubs/pdf/offgrid-lighting.pdf</t>
        </r>
      </text>
    </comment>
    <comment ref="F307" authorId="0" shapeId="0">
      <text>
        <r>
          <rPr>
            <b/>
            <sz val="9"/>
            <color indexed="81"/>
            <rFont val="Tahoma"/>
            <family val="2"/>
          </rPr>
          <t>Bryce McCall:</t>
        </r>
        <r>
          <rPr>
            <sz val="9"/>
            <color indexed="81"/>
            <rFont val="Tahoma"/>
            <family val="2"/>
          </rPr>
          <t xml:space="preserve">
SOE Draft report pg 68/124
</t>
        </r>
      </text>
    </comment>
  </commentList>
</comments>
</file>

<file path=xl/comments7.xml><?xml version="1.0" encoding="utf-8"?>
<comments xmlns="http://schemas.openxmlformats.org/spreadsheetml/2006/main">
  <authors>
    <author>Bryce McCall</author>
  </authors>
  <commentList>
    <comment ref="G52" authorId="0" shapeId="0">
      <text>
        <r>
          <rPr>
            <b/>
            <sz val="9"/>
            <color indexed="81"/>
            <rFont val="Tahoma"/>
            <family val="2"/>
          </rPr>
          <t>Bryce McCall:</t>
        </r>
        <r>
          <rPr>
            <sz val="9"/>
            <color indexed="81"/>
            <rFont val="Tahoma"/>
            <family val="2"/>
          </rPr>
          <t xml:space="preserve">
There was an error in the PLK SoE report by a factor of 1000. 
</t>
        </r>
      </text>
    </comment>
  </commentList>
</comments>
</file>

<file path=xl/comments8.xml><?xml version="1.0" encoding="utf-8"?>
<comments xmlns="http://schemas.openxmlformats.org/spreadsheetml/2006/main">
  <authors>
    <author>01418624</author>
    <author>Lana</author>
  </authors>
  <commentList>
    <comment ref="C91" authorId="0" shapeId="0">
      <text>
        <r>
          <rPr>
            <b/>
            <sz val="9"/>
            <color indexed="81"/>
            <rFont val="Tahoma"/>
            <family val="2"/>
          </rPr>
          <t>01418624:</t>
        </r>
        <r>
          <rPr>
            <sz val="9"/>
            <color indexed="81"/>
            <rFont val="Tahoma"/>
            <family val="2"/>
          </rPr>
          <t xml:space="preserve">
No income
</t>
        </r>
      </text>
    </comment>
    <comment ref="C257" authorId="1" shapeId="0">
      <text>
        <r>
          <rPr>
            <b/>
            <sz val="9"/>
            <color indexed="81"/>
            <rFont val="Tahoma"/>
            <family val="2"/>
          </rPr>
          <t>Lana:</t>
        </r>
        <r>
          <rPr>
            <sz val="9"/>
            <color indexed="81"/>
            <rFont val="Tahoma"/>
            <family val="2"/>
          </rPr>
          <t xml:space="preserve">
For Census 2011, electricity used for lighting is a proxy for electricity access. The cooking and heating data were filtered using this proxy.</t>
        </r>
      </text>
    </comment>
    <comment ref="D258" authorId="1" shapeId="0">
      <text>
        <r>
          <rPr>
            <sz val="9"/>
            <color indexed="81"/>
            <rFont val="Tahoma"/>
            <family val="2"/>
          </rPr>
          <t xml:space="preserve">error of 31 206 households when using electricity as a proxy for lighting, which is 1% of total households, thus insignificant
</t>
        </r>
      </text>
    </comment>
    <comment ref="H258" authorId="1" shapeId="0">
      <text>
        <r>
          <rPr>
            <sz val="9"/>
            <color indexed="81"/>
            <rFont val="Tahoma"/>
            <family val="2"/>
          </rPr>
          <t xml:space="preserve">error of 31 206 households when using electricity as a proxy for lighting, which is 1% of total households, thus insignificant
</t>
        </r>
      </text>
    </comment>
    <comment ref="D268" authorId="1" shapeId="0">
      <text>
        <r>
          <rPr>
            <b/>
            <sz val="9"/>
            <color indexed="81"/>
            <rFont val="Tahoma"/>
            <family val="2"/>
          </rPr>
          <t>error of 19 251 households when using electricity as a proxy for lighting, which is &gt; 1% of total households, thus insignificant</t>
        </r>
        <r>
          <rPr>
            <sz val="9"/>
            <color indexed="81"/>
            <rFont val="Tahoma"/>
            <family val="2"/>
          </rPr>
          <t xml:space="preserve">
</t>
        </r>
      </text>
    </comment>
    <comment ref="H268" authorId="1" shapeId="0">
      <text>
        <r>
          <rPr>
            <sz val="9"/>
            <color indexed="81"/>
            <rFont val="Tahoma"/>
            <family val="2"/>
          </rPr>
          <t xml:space="preserve">error of 31 206 households when using electricity as a proxy for lighting, which is 1% of total households, thus insignificant
</t>
        </r>
      </text>
    </comment>
    <comment ref="D278" authorId="1" shapeId="0">
      <text>
        <r>
          <rPr>
            <b/>
            <sz val="9"/>
            <color indexed="81"/>
            <rFont val="Tahoma"/>
            <family val="2"/>
          </rPr>
          <t xml:space="preserve">error of 13362 households when using electricity as a proxy for lighting, which is &gt; 1% of total households, thus insignificant
</t>
        </r>
        <r>
          <rPr>
            <sz val="9"/>
            <color indexed="81"/>
            <rFont val="Tahoma"/>
            <family val="2"/>
          </rPr>
          <t xml:space="preserve">
</t>
        </r>
      </text>
    </comment>
    <comment ref="H278" authorId="1" shapeId="0">
      <text>
        <r>
          <rPr>
            <sz val="9"/>
            <color indexed="81"/>
            <rFont val="Tahoma"/>
            <family val="2"/>
          </rPr>
          <t xml:space="preserve">error of 31 206 households when using electricity as a proxy for lighting, which is 1% of total households, thus insignificant
</t>
        </r>
      </text>
    </comment>
    <comment ref="E321" authorId="0" shapeId="0">
      <text>
        <r>
          <rPr>
            <b/>
            <sz val="9"/>
            <color indexed="81"/>
            <rFont val="Tahoma"/>
            <family val="2"/>
          </rPr>
          <t>01418624:</t>
        </r>
        <r>
          <rPr>
            <sz val="9"/>
            <color indexed="81"/>
            <rFont val="Tahoma"/>
            <family val="2"/>
          </rPr>
          <t xml:space="preserve">
to be reviewed</t>
        </r>
      </text>
    </comment>
  </commentList>
</comments>
</file>

<file path=xl/comments9.xml><?xml version="1.0" encoding="utf-8"?>
<comments xmlns="http://schemas.openxmlformats.org/spreadsheetml/2006/main">
  <authors>
    <author>Tara</author>
  </authors>
  <commentList>
    <comment ref="D33" authorId="0" shapeId="0">
      <text>
        <r>
          <rPr>
            <b/>
            <sz val="9"/>
            <color indexed="81"/>
            <rFont val="Tahoma"/>
            <family val="2"/>
          </rPr>
          <t>Tara:</t>
        </r>
        <r>
          <rPr>
            <sz val="9"/>
            <color indexed="81"/>
            <rFont val="Tahoma"/>
            <family val="2"/>
          </rPr>
          <t xml:space="preserve">
Adjusted for the extra elec from the sector "other"
</t>
        </r>
      </text>
    </comment>
  </commentList>
</comments>
</file>

<file path=xl/comments10.xml><?xml version="1.0" encoding="utf-8"?>
<comments xmlns="http://schemas.openxmlformats.org/spreadsheetml/2006/main">
  <authors>
    <author>01418624</author>
    <author>Alison Hughes</author>
  </authors>
  <commentList>
    <comment ref="AG3" authorId="0" shapeId="0">
      <text>
        <r>
          <rPr>
            <b/>
            <sz val="9"/>
            <color indexed="81"/>
            <rFont val="Tahoma"/>
            <family val="2"/>
          </rPr>
          <t>01418624:</t>
        </r>
        <r>
          <rPr>
            <sz val="9"/>
            <color indexed="81"/>
            <rFont val="Tahoma"/>
            <family val="2"/>
          </rPr>
          <t xml:space="preserve">
Figure out whats hapenning here.. 
Whaever is happening here must be applied in the Energy Balance sheet and this has to be erased.. </t>
        </r>
      </text>
    </comment>
    <comment ref="AF12" authorId="1" shapeId="0">
      <text>
        <r>
          <rPr>
            <b/>
            <sz val="9"/>
            <color indexed="81"/>
            <rFont val="Arial"/>
            <family val="2"/>
          </rPr>
          <t>Alison Hughes:</t>
        </r>
        <r>
          <rPr>
            <sz val="9"/>
            <color indexed="81"/>
            <rFont val="Arial"/>
            <family val="2"/>
          </rPr>
          <t xml:space="preserve">
assumes 1mill tonnes of coal used in the residential sector
</t>
        </r>
      </text>
    </comment>
  </commentList>
</comments>
</file>

<file path=xl/comments11.xml><?xml version="1.0" encoding="utf-8"?>
<comments xmlns="http://schemas.openxmlformats.org/spreadsheetml/2006/main">
  <authors>
    <author>Bryce McCall</author>
  </authors>
  <commentList>
    <comment ref="L62" authorId="0" shapeId="0">
      <text>
        <r>
          <rPr>
            <b/>
            <sz val="9"/>
            <color indexed="81"/>
            <rFont val="Tahoma"/>
            <family val="2"/>
          </rPr>
          <t>Bryce McCall:</t>
        </r>
        <r>
          <rPr>
            <sz val="9"/>
            <color indexed="81"/>
            <rFont val="Tahoma"/>
            <family val="2"/>
          </rPr>
          <t xml:space="preserve">
Assumption
</t>
        </r>
      </text>
    </comment>
    <comment ref="M63" authorId="0" shapeId="0">
      <text>
        <r>
          <rPr>
            <b/>
            <sz val="9"/>
            <color indexed="81"/>
            <rFont val="Tahoma"/>
            <family val="2"/>
          </rPr>
          <t>Bryce McCall:</t>
        </r>
        <r>
          <rPr>
            <sz val="9"/>
            <color indexed="81"/>
            <rFont val="Tahoma"/>
            <family val="2"/>
          </rPr>
          <t xml:space="preserve">
Assumption</t>
        </r>
      </text>
    </comment>
    <comment ref="L95" authorId="0" shapeId="0">
      <text>
        <r>
          <rPr>
            <b/>
            <sz val="9"/>
            <color indexed="81"/>
            <rFont val="Tahoma"/>
            <family val="2"/>
          </rPr>
          <t>Bryce McCall:</t>
        </r>
        <r>
          <rPr>
            <sz val="9"/>
            <color indexed="81"/>
            <rFont val="Tahoma"/>
            <family val="2"/>
          </rPr>
          <t xml:space="preserve">
of which are used for transport and not freight related
</t>
        </r>
      </text>
    </comment>
    <comment ref="J208" authorId="0" shapeId="0">
      <text>
        <r>
          <rPr>
            <b/>
            <sz val="9"/>
            <color indexed="81"/>
            <rFont val="Tahoma"/>
            <family val="2"/>
          </rPr>
          <t>Bryce McCall:</t>
        </r>
        <r>
          <rPr>
            <sz val="9"/>
            <color indexed="81"/>
            <rFont val="Tahoma"/>
            <family val="2"/>
          </rPr>
          <t xml:space="preserve">
This is done so we match the fuel supply. It is assumed that fuel going out is approx equal to fuel coming in. </t>
        </r>
      </text>
    </comment>
    <comment ref="N213" authorId="0" shapeId="0">
      <text>
        <r>
          <rPr>
            <b/>
            <sz val="9"/>
            <color indexed="81"/>
            <rFont val="Tahoma"/>
            <family val="2"/>
          </rPr>
          <t>Bryce McCall:</t>
        </r>
        <r>
          <rPr>
            <sz val="9"/>
            <color indexed="81"/>
            <rFont val="Tahoma"/>
            <family val="2"/>
          </rPr>
          <t xml:space="preserve">
This will overestimate the true value since we are 'using' all the fuel within the boundary
</t>
        </r>
      </text>
    </comment>
    <comment ref="G240" authorId="0" shapeId="0">
      <text>
        <r>
          <rPr>
            <b/>
            <sz val="9"/>
            <color indexed="81"/>
            <rFont val="Tahoma"/>
            <family val="2"/>
          </rPr>
          <t>Bryce McCall:</t>
        </r>
        <r>
          <rPr>
            <sz val="9"/>
            <color indexed="81"/>
            <rFont val="Tahoma"/>
            <family val="2"/>
          </rPr>
          <t xml:space="preserve">
truck intensitites
workbook
</t>
        </r>
      </text>
    </comment>
    <comment ref="G244" authorId="0" shapeId="0">
      <text>
        <r>
          <rPr>
            <b/>
            <sz val="9"/>
            <color indexed="81"/>
            <rFont val="Tahoma"/>
            <family val="2"/>
          </rPr>
          <t>Bryce McCall:</t>
        </r>
        <r>
          <rPr>
            <sz val="9"/>
            <color indexed="81"/>
            <rFont val="Tahoma"/>
            <family val="2"/>
          </rPr>
          <t xml:space="preserve">
truck intensitites workbook
</t>
        </r>
      </text>
    </comment>
    <comment ref="E268" authorId="0" shapeId="0">
      <text>
        <r>
          <rPr>
            <b/>
            <sz val="9"/>
            <color indexed="81"/>
            <rFont val="Tahoma"/>
            <family val="2"/>
          </rPr>
          <t>Bryce McCall:</t>
        </r>
        <r>
          <rPr>
            <sz val="9"/>
            <color indexed="81"/>
            <rFont val="Tahoma"/>
            <family val="2"/>
          </rPr>
          <t xml:space="preserve">
A small amount of Bakkies transversing thru. 
</t>
        </r>
      </text>
    </comment>
    <comment ref="C285" authorId="0" shapeId="0">
      <text>
        <r>
          <rPr>
            <b/>
            <sz val="9"/>
            <color indexed="81"/>
            <rFont val="Tahoma"/>
            <family val="2"/>
          </rPr>
          <t>Bryce McCall:</t>
        </r>
        <r>
          <rPr>
            <sz val="9"/>
            <color indexed="81"/>
            <rFont val="Tahoma"/>
            <family val="2"/>
          </rPr>
          <t xml:space="preserve">
considered only this one since the fueling is most liekly to be done in PLK. </t>
        </r>
      </text>
    </comment>
  </commentList>
</comments>
</file>

<file path=xl/comments12.xml><?xml version="1.0" encoding="utf-8"?>
<comments xmlns="http://schemas.openxmlformats.org/spreadsheetml/2006/main">
  <authors>
    <author>Bryce McCall</author>
  </authors>
  <commentList>
    <comment ref="B79" authorId="0" shapeId="0">
      <text>
        <r>
          <rPr>
            <b/>
            <sz val="9"/>
            <color indexed="81"/>
            <rFont val="Tahoma"/>
            <family val="2"/>
          </rPr>
          <t>Bryce McCall:</t>
        </r>
        <r>
          <rPr>
            <sz val="9"/>
            <color indexed="81"/>
            <rFont val="Tahoma"/>
            <family val="2"/>
          </rPr>
          <t xml:space="preserve">
Included passenger and driver
</t>
        </r>
      </text>
    </comment>
  </commentList>
</comments>
</file>

<file path=xl/sharedStrings.xml><?xml version="1.0" encoding="utf-8"?>
<sst xmlns="http://schemas.openxmlformats.org/spreadsheetml/2006/main" count="12260" uniqueCount="3425">
  <si>
    <t>Population</t>
  </si>
  <si>
    <t>Table 4: PLM Population Stats</t>
  </si>
  <si>
    <t>Year</t>
  </si>
  <si>
    <t>Growth (%)</t>
  </si>
  <si>
    <t>PLK SoE report</t>
  </si>
  <si>
    <t>PLK SoE report: from “Municipal Fact Sheet”, published by Statistics South Arica, downloaded on the 7 Jan 2013</t>
  </si>
  <si>
    <t>Table 5: Regional GDP and growth</t>
  </si>
  <si>
    <t>LOCALITY</t>
  </si>
  <si>
    <t>GDP Per Year (R Million)</t>
  </si>
  <si>
    <t>Limpopo</t>
  </si>
  <si>
    <t xml:space="preserve">Capricorn District </t>
  </si>
  <si>
    <t>Polokwane</t>
  </si>
  <si>
    <t xml:space="preserve">PLK SoE report </t>
  </si>
  <si>
    <t>Unkown currency year</t>
  </si>
  <si>
    <t>http://www.statssa.gov.za/publications/P0441/P04413rdQuarter2011.pdf</t>
  </si>
  <si>
    <t xml:space="preserve">Stats SA: </t>
  </si>
  <si>
    <t>2005 constant prices</t>
  </si>
  <si>
    <t>GDP by region</t>
  </si>
  <si>
    <t>Table 7: Economic Activity Breakdown</t>
  </si>
  <si>
    <t>Economic activity by sector</t>
  </si>
  <si>
    <t>Energy Demand (GJ) for Polokwane Municipality 2011</t>
  </si>
  <si>
    <t>Electricity</t>
  </si>
  <si>
    <t>Diesel</t>
  </si>
  <si>
    <t>Petrol</t>
  </si>
  <si>
    <t>Wood</t>
  </si>
  <si>
    <t>Coal</t>
  </si>
  <si>
    <t>LPG</t>
  </si>
  <si>
    <t>Total</t>
  </si>
  <si>
    <t>% of Total</t>
  </si>
  <si>
    <t>Households</t>
  </si>
  <si>
    <t>Commerce and Industry</t>
  </si>
  <si>
    <t>Local Authority</t>
  </si>
  <si>
    <t>Transport</t>
  </si>
  <si>
    <t>Agriculture</t>
  </si>
  <si>
    <t>Manufacturing / Industrial</t>
  </si>
  <si>
    <t>No of consumers</t>
  </si>
  <si>
    <t>Consumption       (MWh)</t>
  </si>
  <si>
    <t>Equivalent Energy          (GJ)</t>
  </si>
  <si>
    <t>Manufacturing / Industrual</t>
  </si>
  <si>
    <t>Number of Consumers</t>
  </si>
  <si>
    <t>Estimated Consumption              (MWh)</t>
  </si>
  <si>
    <t>Equivalent Energy                       (GJ)</t>
  </si>
  <si>
    <t>GHG Emissions (Tons CO2)</t>
  </si>
  <si>
    <t>Sector</t>
  </si>
  <si>
    <t>Equivalent Energy (GJ)</t>
  </si>
  <si>
    <t>Industry</t>
  </si>
  <si>
    <t xml:space="preserve"> </t>
  </si>
  <si>
    <t>MJ/kg</t>
  </si>
  <si>
    <t>Enterprise</t>
  </si>
  <si>
    <t>Sasko</t>
  </si>
  <si>
    <t>Furnace</t>
  </si>
  <si>
    <t>MW</t>
  </si>
  <si>
    <t>rated</t>
  </si>
  <si>
    <t>Operating factor</t>
  </si>
  <si>
    <t>designed:</t>
  </si>
  <si>
    <t>or</t>
  </si>
  <si>
    <t>t/a of conentrate</t>
  </si>
  <si>
    <t>Process description and short history of polokwane smelter - R. Hundermark</t>
  </si>
  <si>
    <t>Dryers:</t>
  </si>
  <si>
    <t>2 identicle dryers</t>
  </si>
  <si>
    <t>rated:</t>
  </si>
  <si>
    <t>tph each</t>
  </si>
  <si>
    <t>tph of concentrate</t>
  </si>
  <si>
    <t>wet tons/24 hr operation</t>
  </si>
  <si>
    <t>availability</t>
  </si>
  <si>
    <t>Process description and optimisation of the flash dryers at polokwane smelter -van Manen</t>
  </si>
  <si>
    <t xml:space="preserve">t/d averaged between 1 &amp; 2 dryers. </t>
  </si>
  <si>
    <t>in APRIL 2006</t>
  </si>
  <si>
    <t xml:space="preserve">this schedule was implemented and design capacity of </t>
  </si>
  <si>
    <t xml:space="preserve">ELECTRICAL POWER </t>
  </si>
  <si>
    <t>MW for the flash dryers regardless of rate</t>
  </si>
  <si>
    <t xml:space="preserve">actual COAL CONSUMPTION: </t>
  </si>
  <si>
    <t>t/hr measured</t>
  </si>
  <si>
    <t xml:space="preserve">if </t>
  </si>
  <si>
    <t>wet tonnes per day</t>
  </si>
  <si>
    <t>then</t>
  </si>
  <si>
    <t xml:space="preserve">tonnes of coal per day. </t>
  </si>
  <si>
    <t>this is for</t>
  </si>
  <si>
    <t>wet tone concentrate per hour</t>
  </si>
  <si>
    <t>NCV</t>
  </si>
  <si>
    <t>GJ/t</t>
  </si>
  <si>
    <t>GJ of coal per day</t>
  </si>
  <si>
    <t>GJ per year for dryers</t>
  </si>
  <si>
    <t>wet tonnes per day was reached per dryer</t>
  </si>
  <si>
    <t>t/d on average for both (From Table V)</t>
  </si>
  <si>
    <t>plus</t>
  </si>
  <si>
    <t>MWh for dryer</t>
  </si>
  <si>
    <t>COAL</t>
  </si>
  <si>
    <t>ELECTRICITY</t>
  </si>
  <si>
    <t>Fuel</t>
  </si>
  <si>
    <t>Process heating</t>
  </si>
  <si>
    <t>Litres</t>
  </si>
  <si>
    <t>GJ</t>
  </si>
  <si>
    <t>MWh per year</t>
  </si>
  <si>
    <t>MWh</t>
  </si>
  <si>
    <t>Other</t>
  </si>
  <si>
    <t>Assumptions</t>
  </si>
  <si>
    <t>OF TOTAL COAL in PLK????</t>
  </si>
  <si>
    <t>LPG consumed by HH and commerce but little by industry</t>
  </si>
  <si>
    <t>Qty (Litres /annum)</t>
  </si>
  <si>
    <t>Equivalent Tonnes/Annum</t>
  </si>
  <si>
    <t>GJ/Ton</t>
  </si>
  <si>
    <t>GJ per Annum</t>
  </si>
  <si>
    <t>Municipality Overall Profile</t>
  </si>
  <si>
    <t>Carrier</t>
  </si>
  <si>
    <t>Application</t>
  </si>
  <si>
    <t>Streetlighting</t>
  </si>
  <si>
    <t>Miscellaneous</t>
  </si>
  <si>
    <t>Water / Sewerage</t>
  </si>
  <si>
    <t>Totals</t>
  </si>
  <si>
    <t>%Split</t>
  </si>
  <si>
    <t>% Split</t>
  </si>
  <si>
    <t>Draft SoE:</t>
  </si>
  <si>
    <t>source: state of energy 2011 sea</t>
  </si>
  <si>
    <t>2007ZAR</t>
  </si>
  <si>
    <t>Projected</t>
  </si>
  <si>
    <t>Energy</t>
  </si>
  <si>
    <t>Balance</t>
  </si>
  <si>
    <t>(GJ/annum)</t>
  </si>
  <si>
    <t>Paraffin</t>
  </si>
  <si>
    <t>Coal*</t>
  </si>
  <si>
    <t>Commercial</t>
  </si>
  <si>
    <t>Government</t>
  </si>
  <si>
    <t>Residential</t>
  </si>
  <si>
    <t>State of energy report. Data table for Polokwane</t>
  </si>
  <si>
    <t>2007 data</t>
  </si>
  <si>
    <t>Fuel oil</t>
  </si>
  <si>
    <t>GJ for 2011</t>
  </si>
  <si>
    <t>SoE draft report</t>
  </si>
  <si>
    <t>From section 4.10.3</t>
  </si>
  <si>
    <t>Taxi</t>
  </si>
  <si>
    <t>long distance</t>
  </si>
  <si>
    <t>daily commuter busses</t>
  </si>
  <si>
    <t>metered taxis</t>
  </si>
  <si>
    <t>Public transport</t>
  </si>
  <si>
    <t>Vehicle Catogory</t>
  </si>
  <si>
    <t>Heavy load</t>
  </si>
  <si>
    <t>Light load</t>
  </si>
  <si>
    <t>Heavy Passenger</t>
  </si>
  <si>
    <t>Light Passenger</t>
  </si>
  <si>
    <t>Minibus</t>
  </si>
  <si>
    <t>Motorcycle/</t>
  </si>
  <si>
    <t>Special</t>
  </si>
  <si>
    <t>Unknown</t>
  </si>
  <si>
    <t>Month</t>
  </si>
  <si>
    <t>GVM&gt;3500kg</t>
  </si>
  <si>
    <t>GVM 3500kg</t>
  </si>
  <si>
    <t>12 or more</t>
  </si>
  <si>
    <t>less than 12</t>
  </si>
  <si>
    <t>Motortricyle/</t>
  </si>
  <si>
    <t>Vehicle</t>
  </si>
  <si>
    <t>Not to draw</t>
  </si>
  <si>
    <t>equip to draw</t>
  </si>
  <si>
    <t>or less</t>
  </si>
  <si>
    <t>persons</t>
  </si>
  <si>
    <t>quadrucycle</t>
  </si>
  <si>
    <t>September</t>
  </si>
  <si>
    <t>October</t>
  </si>
  <si>
    <t>January</t>
  </si>
  <si>
    <t>July</t>
  </si>
  <si>
    <t>August</t>
  </si>
  <si>
    <t>May</t>
  </si>
  <si>
    <t>June</t>
  </si>
  <si>
    <t>April</t>
  </si>
  <si>
    <t>F</t>
  </si>
  <si>
    <t>P</t>
  </si>
  <si>
    <t>O</t>
  </si>
  <si>
    <t>Daily km</t>
  </si>
  <si>
    <t>Average Consumption (l/100 km)</t>
  </si>
  <si>
    <t>Annual Fuel Demand</t>
  </si>
  <si>
    <t>Diesel (litre)</t>
  </si>
  <si>
    <t>Petrol (l)</t>
  </si>
  <si>
    <t>Vehicle Kilometres Freight Traffic</t>
  </si>
  <si>
    <t>Vehicle Kilometres Passenger Traffic</t>
  </si>
  <si>
    <t>Total Vehicle Kilometres</t>
  </si>
  <si>
    <t>L/tonne</t>
  </si>
  <si>
    <t>L/Tonne</t>
  </si>
  <si>
    <t>MJ/L</t>
  </si>
  <si>
    <t>Consumer Classification</t>
  </si>
  <si>
    <t>Domestic (Pre paid)</t>
  </si>
  <si>
    <t>Domestic (Conventional)</t>
  </si>
  <si>
    <t>Electricity Department  own use</t>
  </si>
  <si>
    <t>Municipal own use (excl Electricity Department)</t>
  </si>
  <si>
    <t>NERSA D forms</t>
  </si>
  <si>
    <t>ENERGY SOURCE</t>
  </si>
  <si>
    <t>ENERGY USE</t>
  </si>
  <si>
    <t>Lighting</t>
  </si>
  <si>
    <t>Cooking</t>
  </si>
  <si>
    <t>Heating</t>
  </si>
  <si>
    <t>Electricity </t>
  </si>
  <si>
    <t>Gas </t>
  </si>
  <si>
    <t>Paraffin </t>
  </si>
  <si>
    <t>Wood </t>
  </si>
  <si>
    <t>Coal </t>
  </si>
  <si>
    <t>Candles</t>
  </si>
  <si>
    <t>Animal dung </t>
  </si>
  <si>
    <t>Solar </t>
  </si>
  <si>
    <t>None </t>
  </si>
  <si>
    <t>Unspecified </t>
  </si>
  <si>
    <t>Total </t>
  </si>
  <si>
    <t>Derived from Census data</t>
  </si>
  <si>
    <t>Non electrified</t>
  </si>
  <si>
    <t>Electrified</t>
  </si>
  <si>
    <t>Assumption that if HH has electricity they will use it for lighting before using it for anything else.</t>
  </si>
  <si>
    <t xml:space="preserve">SoE draft </t>
  </si>
  <si>
    <t>Domestic Consumers</t>
  </si>
  <si>
    <t>Eskom data</t>
  </si>
  <si>
    <t>Number of customers</t>
  </si>
  <si>
    <t>Unregistered electrified?</t>
  </si>
  <si>
    <t>FBE in munic supplied areas</t>
  </si>
  <si>
    <t>FBE in eskom supplied areas</t>
  </si>
  <si>
    <t>Total FBE</t>
  </si>
  <si>
    <t>It is possible that 'customer' could be a hotel or block of flats?</t>
  </si>
  <si>
    <t xml:space="preserve">users who get FBE are those that use less than 250 (?) kWh a month. </t>
  </si>
  <si>
    <t>ENERGY CONSUMPTION</t>
  </si>
  <si>
    <t>Freight</t>
  </si>
  <si>
    <t>SUPPLY</t>
  </si>
  <si>
    <t>Litres / Annum</t>
  </si>
  <si>
    <t>Equivalent Tonnes / Annum</t>
  </si>
  <si>
    <t>Calorific Value (GJ/t)</t>
  </si>
  <si>
    <t>GJ / Annum</t>
  </si>
  <si>
    <t>Fuel demand sheet:</t>
  </si>
  <si>
    <t>Transport sheet:</t>
  </si>
  <si>
    <t>Passenger</t>
  </si>
  <si>
    <t>Liters</t>
  </si>
  <si>
    <t>DC35: Capricorn District Municipality</t>
  </si>
  <si>
    <t>H354</t>
  </si>
  <si>
    <t>H354 Polokwane</t>
  </si>
  <si>
    <t>IHS Global Insight</t>
  </si>
  <si>
    <t>Household Infrastructure</t>
  </si>
  <si>
    <t>Regional eXplorer 744 (2.5q)</t>
  </si>
  <si>
    <t>Electricity connections</t>
  </si>
  <si>
    <t>Number of households by electricity usage</t>
  </si>
  <si>
    <t>2011</t>
  </si>
  <si>
    <t>2012</t>
  </si>
  <si>
    <t>2013</t>
  </si>
  <si>
    <t>Electricity for lighting only</t>
  </si>
  <si>
    <t>Electricity for lighting and other purposes</t>
  </si>
  <si>
    <t>Not using electricity</t>
  </si>
  <si>
    <t>Code</t>
  </si>
  <si>
    <t>IEL11</t>
  </si>
  <si>
    <t>IEP11</t>
  </si>
  <si>
    <t>IEN11</t>
  </si>
  <si>
    <t>IEL12</t>
  </si>
  <si>
    <t>IEP12</t>
  </si>
  <si>
    <t>IEN12</t>
  </si>
  <si>
    <t>IEL13</t>
  </si>
  <si>
    <t>IEP13</t>
  </si>
  <si>
    <t>IEN13</t>
  </si>
  <si>
    <t>Share of households with electrical connections (%)</t>
  </si>
  <si>
    <t>IEX11</t>
  </si>
  <si>
    <t>IEX12</t>
  </si>
  <si>
    <t>IEX13</t>
  </si>
  <si>
    <t>Number of households with no electrical connection</t>
  </si>
  <si>
    <t>IEZ11</t>
  </si>
  <si>
    <t>IEZ12</t>
  </si>
  <si>
    <t>IEZ13</t>
  </si>
  <si>
    <t>Years</t>
  </si>
  <si>
    <t>Population size</t>
  </si>
  <si>
    <t>Population Growth rate</t>
  </si>
  <si>
    <t xml:space="preserve">Urban Population </t>
  </si>
  <si>
    <t>Gross Domestic Product by region (Constant 2005 prices) ‘000</t>
  </si>
  <si>
    <t>CDM</t>
  </si>
  <si>
    <t>Polokwane Municipality</t>
  </si>
  <si>
    <t>Geography</t>
  </si>
  <si>
    <t>Polokwane Local Municipality</t>
  </si>
  <si>
    <t>Mining</t>
  </si>
  <si>
    <t>Manufacturing</t>
  </si>
  <si>
    <t>Electricity &amp; water</t>
  </si>
  <si>
    <t>Construction</t>
  </si>
  <si>
    <t>Trade</t>
  </si>
  <si>
    <t xml:space="preserve">Transport </t>
  </si>
  <si>
    <t xml:space="preserve">Finance </t>
  </si>
  <si>
    <t>Community services</t>
  </si>
  <si>
    <t>GDP contribution by sector</t>
  </si>
  <si>
    <t>Annual household’s income in Polokwane 2012 – 2013</t>
  </si>
  <si>
    <t>Income Category</t>
  </si>
  <si>
    <t>Income R’000</t>
  </si>
  <si>
    <t>HH’s 2012</t>
  </si>
  <si>
    <t>HH’s 2013</t>
  </si>
  <si>
    <t>0-2400</t>
  </si>
  <si>
    <t>2400-6000</t>
  </si>
  <si>
    <t>1,282</t>
  </si>
  <si>
    <t>6000-12000</t>
  </si>
  <si>
    <t>8,925</t>
  </si>
  <si>
    <t>7,145</t>
  </si>
  <si>
    <t>12000-18000</t>
  </si>
  <si>
    <t>12,828</t>
  </si>
  <si>
    <t>10,826</t>
  </si>
  <si>
    <t>18000-30000</t>
  </si>
  <si>
    <t>22,865</t>
  </si>
  <si>
    <t>20,929</t>
  </si>
  <si>
    <t>30000-42000</t>
  </si>
  <si>
    <t>26,702</t>
  </si>
  <si>
    <t>26,789</t>
  </si>
  <si>
    <t>42000-54000</t>
  </si>
  <si>
    <t>20,301</t>
  </si>
  <si>
    <t>21,556</t>
  </si>
  <si>
    <t>54000-72000</t>
  </si>
  <si>
    <t>18,853</t>
  </si>
  <si>
    <t>20,199</t>
  </si>
  <si>
    <t>72000-96000</t>
  </si>
  <si>
    <t>14,835</t>
  </si>
  <si>
    <t>16,462</t>
  </si>
  <si>
    <t>96000-132000</t>
  </si>
  <si>
    <t>13,293</t>
  </si>
  <si>
    <t>14,878</t>
  </si>
  <si>
    <t>132000-192000</t>
  </si>
  <si>
    <t>11,476</t>
  </si>
  <si>
    <t>12,382</t>
  </si>
  <si>
    <t>192000-360000</t>
  </si>
  <si>
    <t>17,331</t>
  </si>
  <si>
    <t>18,691</t>
  </si>
  <si>
    <t>360000-600000</t>
  </si>
  <si>
    <t>9,173</t>
  </si>
  <si>
    <t>9,753</t>
  </si>
  <si>
    <t>600000-1200000</t>
  </si>
  <si>
    <t>5,216</t>
  </si>
  <si>
    <t>6,009</t>
  </si>
  <si>
    <t>1200000-2400000</t>
  </si>
  <si>
    <t>1,169</t>
  </si>
  <si>
    <t>2400000+</t>
  </si>
  <si>
    <t>From document:Performance of local economy and investor guide</t>
  </si>
  <si>
    <t>Seshego</t>
  </si>
  <si>
    <t>Thabamoopa</t>
  </si>
  <si>
    <t>Pietersburg north of Capricorn</t>
  </si>
  <si>
    <t>Pietersburg south of Capricorn</t>
  </si>
  <si>
    <t>Magisterial Districts</t>
  </si>
  <si>
    <t>Jet Fuel</t>
  </si>
  <si>
    <t>Aviation Gasoline</t>
  </si>
  <si>
    <t>Furnace Oil</t>
  </si>
  <si>
    <t>Grand total</t>
  </si>
  <si>
    <t>Allocated to Polokwane</t>
  </si>
  <si>
    <t>Polokwane (Pietersburg) (north of tropic of capricorn)</t>
  </si>
  <si>
    <t>Polokwane (Pietersburg) (south of tropic of capricorn)</t>
  </si>
  <si>
    <t>Thabamoopo</t>
  </si>
  <si>
    <t>2013 Q1</t>
  </si>
  <si>
    <t xml:space="preserve">2013 Q2 </t>
  </si>
  <si>
    <t>From SAPIA energy.gov.za</t>
  </si>
  <si>
    <t>Aviation</t>
  </si>
  <si>
    <t>LITRES</t>
  </si>
  <si>
    <t>From SoE</t>
  </si>
  <si>
    <t>Avg vehicle occupancy</t>
  </si>
  <si>
    <t>Train</t>
  </si>
  <si>
    <t>Bus</t>
  </si>
  <si>
    <t>Minibus taxi</t>
  </si>
  <si>
    <t>Car</t>
  </si>
  <si>
    <t>Motorbike</t>
  </si>
  <si>
    <t>Truck</t>
  </si>
  <si>
    <t>Tractor/trailer</t>
  </si>
  <si>
    <t>Type:</t>
  </si>
  <si>
    <t>Fuel:</t>
  </si>
  <si>
    <t>Revised numbers</t>
  </si>
  <si>
    <t>Source</t>
  </si>
  <si>
    <t>SATIM</t>
  </si>
  <si>
    <t>Comment</t>
  </si>
  <si>
    <t>CAR</t>
  </si>
  <si>
    <t>SUV</t>
  </si>
  <si>
    <t>BUS</t>
  </si>
  <si>
    <t>not using for transport</t>
  </si>
  <si>
    <t>F: Freight, P: passenger</t>
  </si>
  <si>
    <t>Occupancy (pass-km)</t>
  </si>
  <si>
    <t>Not using for transport</t>
  </si>
  <si>
    <t>Occupancy</t>
  </si>
  <si>
    <t>vehicle-km</t>
  </si>
  <si>
    <t>Efficiency</t>
  </si>
  <si>
    <t>Rail</t>
  </si>
  <si>
    <t>elec</t>
  </si>
  <si>
    <t>Truck heavy</t>
  </si>
  <si>
    <t>000 km/GJ</t>
  </si>
  <si>
    <t>From SATIM 'TRP' sheet</t>
  </si>
  <si>
    <t>Truck LCV</t>
  </si>
  <si>
    <t>Vehicle characteristics</t>
  </si>
  <si>
    <t>Breakdown by fuel type - Carbon calculator tra.a inputs</t>
  </si>
  <si>
    <t>LCV</t>
  </si>
  <si>
    <t>HCV</t>
  </si>
  <si>
    <t>Prvt Car</t>
  </si>
  <si>
    <t>Number of vehicles</t>
  </si>
  <si>
    <t>Rail -P</t>
  </si>
  <si>
    <t>Rail-F</t>
  </si>
  <si>
    <t>Elec</t>
  </si>
  <si>
    <t>Motorcycle</t>
  </si>
  <si>
    <t>BRT</t>
  </si>
  <si>
    <t>Share of Pass-km</t>
  </si>
  <si>
    <t>From carbon calcualtor - national numbers</t>
  </si>
  <si>
    <t>km/yr</t>
  </si>
  <si>
    <t>pass-km</t>
  </si>
  <si>
    <t>avg speed</t>
  </si>
  <si>
    <t>days/year</t>
  </si>
  <si>
    <t>from SoE</t>
  </si>
  <si>
    <t>Accordign to 'Metrobus business plan 2013' for JHB, old buses run 7500km/yr. new ones run about 4500km/yr</t>
  </si>
  <si>
    <t>petrol</t>
  </si>
  <si>
    <t>Magisterial Liquid fuel supply</t>
  </si>
  <si>
    <t>Magisterial fuel supply</t>
  </si>
  <si>
    <t>Passenger and Freight</t>
  </si>
  <si>
    <t>from SoE report section 7.4.2</t>
  </si>
  <si>
    <t>Short HV</t>
  </si>
  <si>
    <t>Medium HV</t>
  </si>
  <si>
    <t>Long HV</t>
  </si>
  <si>
    <t>ton-km</t>
  </si>
  <si>
    <t>days/yr</t>
  </si>
  <si>
    <t>MCV</t>
  </si>
  <si>
    <t>km/GJ</t>
  </si>
  <si>
    <t>veh-km dailly</t>
  </si>
  <si>
    <t>From Carbon calculator</t>
  </si>
  <si>
    <t>tra.b</t>
  </si>
  <si>
    <t>L</t>
  </si>
  <si>
    <t>H</t>
  </si>
  <si>
    <t>efficiency</t>
  </si>
  <si>
    <t>Mj/ton-km</t>
  </si>
  <si>
    <t>average veh-km</t>
  </si>
  <si>
    <t>avg ton</t>
  </si>
  <si>
    <t>from Merven et al</t>
  </si>
  <si>
    <t>Road</t>
  </si>
  <si>
    <t>Counting</t>
  </si>
  <si>
    <t xml:space="preserve">Distance </t>
  </si>
  <si>
    <t>Avg Daily Trucks</t>
  </si>
  <si>
    <t>Vehicle Kilometers</t>
  </si>
  <si>
    <t>Section</t>
  </si>
  <si>
    <t>Route</t>
  </si>
  <si>
    <t>Station ID</t>
  </si>
  <si>
    <t>of Section (km)</t>
  </si>
  <si>
    <t>at Counting station</t>
  </si>
  <si>
    <t>All HV</t>
  </si>
  <si>
    <t>N1</t>
  </si>
  <si>
    <t>Total Vehicle Km =</t>
  </si>
  <si>
    <t>Corridor</t>
  </si>
  <si>
    <t>L/fill up</t>
  </si>
  <si>
    <t>GJ/fill up</t>
  </si>
  <si>
    <t>Split</t>
  </si>
  <si>
    <t>Total GJ/yr</t>
  </si>
  <si>
    <t>% inter traffic which fill up</t>
  </si>
  <si>
    <t>Number of trucks</t>
  </si>
  <si>
    <t>Freight which passes thru but fills up in PLK boundary</t>
  </si>
  <si>
    <t>MJ/ton-km</t>
  </si>
  <si>
    <t>Total GJ</t>
  </si>
  <si>
    <t>FREIGHT</t>
  </si>
  <si>
    <t xml:space="preserve">Freight occuring within the PLK boundary </t>
  </si>
  <si>
    <t>passing thru N1 on an avg day</t>
  </si>
  <si>
    <t>DIESEL</t>
  </si>
  <si>
    <t xml:space="preserve">Polokwane - groenbult </t>
  </si>
  <si>
    <t>source: feasibility study of rail development in Limpopo 2006</t>
  </si>
  <si>
    <t>distance</t>
  </si>
  <si>
    <t>km</t>
  </si>
  <si>
    <t>gross ton-km</t>
  </si>
  <si>
    <t xml:space="preserve">million </t>
  </si>
  <si>
    <t>train-km</t>
  </si>
  <si>
    <t>thousand</t>
  </si>
  <si>
    <t>avg ton/train</t>
  </si>
  <si>
    <t xml:space="preserve">unsure if freight capacity or overall </t>
  </si>
  <si>
    <t>tonnes</t>
  </si>
  <si>
    <t>people</t>
  </si>
  <si>
    <t>diesel</t>
  </si>
  <si>
    <t>CALCULATIONS</t>
  </si>
  <si>
    <t>PASSENGER</t>
  </si>
  <si>
    <t>(assumptions)</t>
  </si>
  <si>
    <t>LCV - bakkie</t>
  </si>
  <si>
    <t>INTO LEAP</t>
  </si>
  <si>
    <t>Total ton-km</t>
  </si>
  <si>
    <t>car diesel</t>
  </si>
  <si>
    <t>car gas</t>
  </si>
  <si>
    <t>motorbike</t>
  </si>
  <si>
    <t>LCV diesl</t>
  </si>
  <si>
    <t>LCV gas</t>
  </si>
  <si>
    <t>MJ/pass-km</t>
  </si>
  <si>
    <t>Public</t>
  </si>
  <si>
    <t>Gasoline</t>
  </si>
  <si>
    <t>MCV - D</t>
  </si>
  <si>
    <t>LCV - D</t>
  </si>
  <si>
    <t>MCV- P</t>
  </si>
  <si>
    <t>LCV - P</t>
  </si>
  <si>
    <t>GJ Diesel fill up/day</t>
  </si>
  <si>
    <t>GJ petrol fill up/day</t>
  </si>
  <si>
    <t>Total Diesel GJ</t>
  </si>
  <si>
    <t>Total Petrol GJ</t>
  </si>
  <si>
    <t>MCV - P</t>
  </si>
  <si>
    <t>M - D</t>
  </si>
  <si>
    <t>L - D</t>
  </si>
  <si>
    <t>L - P</t>
  </si>
  <si>
    <t>M - P</t>
  </si>
  <si>
    <t>Diesel remaining</t>
  </si>
  <si>
    <t xml:space="preserve">MCV - D </t>
  </si>
  <si>
    <t xml:space="preserve">MCV - P </t>
  </si>
  <si>
    <t>ton-km by diesel</t>
  </si>
  <si>
    <t>Petrol ton-km</t>
  </si>
  <si>
    <t>Intra city</t>
  </si>
  <si>
    <t>% of all ton-km</t>
  </si>
  <si>
    <t>% of freight in subgroup</t>
  </si>
  <si>
    <t>L/100km</t>
  </si>
  <si>
    <t>from the south african vehicle activity data sheet</t>
  </si>
  <si>
    <t>Street lights</t>
  </si>
  <si>
    <t>GJ electricity</t>
  </si>
  <si>
    <t xml:space="preserve">From Efficient public lighting guide SEA </t>
  </si>
  <si>
    <t>Traffic lights</t>
  </si>
  <si>
    <t>Savings</t>
  </si>
  <si>
    <t>'aspects' - lamps?</t>
  </si>
  <si>
    <t>kWh</t>
  </si>
  <si>
    <t>savings</t>
  </si>
  <si>
    <t>Traffic</t>
  </si>
  <si>
    <t>days</t>
  </si>
  <si>
    <t>hr/day</t>
  </si>
  <si>
    <t>kWh per year</t>
  </si>
  <si>
    <t>kW avg lamp</t>
  </si>
  <si>
    <t>individual lamps</t>
  </si>
  <si>
    <t>km of road</t>
  </si>
  <si>
    <t>per km</t>
  </si>
  <si>
    <t>m between lights</t>
  </si>
  <si>
    <t>PLK's IDM 2011/2012 document wants to replace 9300 125W bulbs with 70W HPS bulbs</t>
  </si>
  <si>
    <t>kWh/yr</t>
  </si>
  <si>
    <t>EE in street lighting guide</t>
  </si>
  <si>
    <t xml:space="preserve">local roads </t>
  </si>
  <si>
    <t>currently</t>
  </si>
  <si>
    <t xml:space="preserve">W bulbs currently </t>
  </si>
  <si>
    <t>75 - 95Watt lamps</t>
  </si>
  <si>
    <t>W new bulbs</t>
  </si>
  <si>
    <t>current</t>
  </si>
  <si>
    <t>Total number of devices</t>
  </si>
  <si>
    <t>From Efficient public lighting guide SEA and calculations</t>
  </si>
  <si>
    <t>Traffic light</t>
  </si>
  <si>
    <t>Incandescent</t>
  </si>
  <si>
    <t>kWh/device/year</t>
  </si>
  <si>
    <t>kWh/lamp</t>
  </si>
  <si>
    <t>LED</t>
  </si>
  <si>
    <t>MV</t>
  </si>
  <si>
    <t>HPS</t>
  </si>
  <si>
    <t>From SALGA - "Polokwane municipality's energy efficiency demand side management implementation process"</t>
  </si>
  <si>
    <t>Street Lights</t>
  </si>
  <si>
    <t>125W MV lamps were replaced with 70W HPS in 2010/11</t>
  </si>
  <si>
    <t>more in 2011/12</t>
  </si>
  <si>
    <t>total devices in 2011</t>
  </si>
  <si>
    <t xml:space="preserve">total energy consumed </t>
  </si>
  <si>
    <t>Total number of 70W lamps:</t>
  </si>
  <si>
    <t>total energy consumed</t>
  </si>
  <si>
    <t>total energy for 125W bulbs</t>
  </si>
  <si>
    <t>kwh/125W bulb / year</t>
  </si>
  <si>
    <t>Bulbs</t>
  </si>
  <si>
    <t>bulb/km</t>
  </si>
  <si>
    <t>km between bulbs</t>
  </si>
  <si>
    <t>street lights</t>
  </si>
  <si>
    <t>%</t>
  </si>
  <si>
    <t>of total traffic lights</t>
  </si>
  <si>
    <t>LED lights installed before 2010</t>
  </si>
  <si>
    <t>total</t>
  </si>
  <si>
    <t>Total All lights</t>
  </si>
  <si>
    <t>Watts</t>
  </si>
  <si>
    <t>number</t>
  </si>
  <si>
    <t>Total energy for street lights</t>
  </si>
  <si>
    <t>total energy consumed per bulb</t>
  </si>
  <si>
    <t xml:space="preserve">End use split: </t>
  </si>
  <si>
    <t xml:space="preserve">from SATIM </t>
  </si>
  <si>
    <t xml:space="preserve">Lighting </t>
  </si>
  <si>
    <t>Space heating</t>
  </si>
  <si>
    <t xml:space="preserve">Water heating </t>
  </si>
  <si>
    <t xml:space="preserve">Cooling &amp; ventilation </t>
  </si>
  <si>
    <t xml:space="preserve">Refrigeration </t>
  </si>
  <si>
    <t xml:space="preserve">Cooking </t>
  </si>
  <si>
    <t>Public Lights</t>
  </si>
  <si>
    <t>public water</t>
  </si>
  <si>
    <t xml:space="preserve">Other </t>
  </si>
  <si>
    <t>----&gt;</t>
  </si>
  <si>
    <t>of SO2 emissions for Polokwane smelter</t>
  </si>
  <si>
    <t>by weight is sulphur</t>
  </si>
  <si>
    <t>g/cm3</t>
  </si>
  <si>
    <t>sulphur density (Wiki)</t>
  </si>
  <si>
    <t>Atomic number</t>
  </si>
  <si>
    <t>Oxygen</t>
  </si>
  <si>
    <t>Sulphur</t>
  </si>
  <si>
    <t>therefore equal mass for sulphur and oxygen in SO2</t>
  </si>
  <si>
    <t>Tonnes of sulphur</t>
  </si>
  <si>
    <t>of coal is sulphur</t>
  </si>
  <si>
    <t>of Sulphur goes up smoke stack</t>
  </si>
  <si>
    <t>tonnes Sulphur in PLK smelter</t>
  </si>
  <si>
    <t>Tonnes of coal used</t>
  </si>
  <si>
    <t>tonnes/day</t>
  </si>
  <si>
    <t>Wiki</t>
  </si>
  <si>
    <t>tonnes SO2/yr</t>
  </si>
  <si>
    <t xml:space="preserve">From </t>
  </si>
  <si>
    <t>http://www.angloplatinum.com/investors/reports/ar_13/AAP_SD_REPORT_2013.pdf</t>
  </si>
  <si>
    <t>Anlgo plat sustainable development report</t>
  </si>
  <si>
    <t>tonnes/month</t>
  </si>
  <si>
    <t>GJ of coal per year</t>
  </si>
  <si>
    <t>for the year of 2013</t>
  </si>
  <si>
    <t>t/hr</t>
  </si>
  <si>
    <t>moisture evaporated</t>
  </si>
  <si>
    <t>from table VI</t>
  </si>
  <si>
    <t>t of coal / t moisture</t>
  </si>
  <si>
    <t>dry</t>
  </si>
  <si>
    <t>Overall capacity</t>
  </si>
  <si>
    <t>kt/a</t>
  </si>
  <si>
    <t>smelting capacity</t>
  </si>
  <si>
    <t>source: de Clerk -  http://www.saimm.co.za/Journal/v112n01p045.pdf</t>
  </si>
  <si>
    <t>Dry stock</t>
  </si>
  <si>
    <t>smelted</t>
  </si>
  <si>
    <t>Dryer 1</t>
  </si>
  <si>
    <t>Dryer2</t>
  </si>
  <si>
    <t>day</t>
  </si>
  <si>
    <t>TABLE V:</t>
  </si>
  <si>
    <t>Asssume moisture content of 14%</t>
  </si>
  <si>
    <t>on average</t>
  </si>
  <si>
    <t>Total Smelted:</t>
  </si>
  <si>
    <t>tonnes/year</t>
  </si>
  <si>
    <t>wet tonnes</t>
  </si>
  <si>
    <t>t coal/t of water evaporated</t>
  </si>
  <si>
    <t>coal consumption</t>
  </si>
  <si>
    <t>t/day avg</t>
  </si>
  <si>
    <t>from table II</t>
  </si>
  <si>
    <t>FD1</t>
  </si>
  <si>
    <t>FD2</t>
  </si>
  <si>
    <t>average t/day</t>
  </si>
  <si>
    <t>mooisture content:</t>
  </si>
  <si>
    <t>tonnes moisture per year</t>
  </si>
  <si>
    <t>tonnes coal per year</t>
  </si>
  <si>
    <t>Tonnes of coal per annum</t>
  </si>
  <si>
    <t>FROM AURECON SoE</t>
  </si>
  <si>
    <t>total coal consumed</t>
  </si>
  <si>
    <t>tonnes coal / tonne moisture evap</t>
  </si>
  <si>
    <t>tonnes moisture /day</t>
  </si>
  <si>
    <t>moisture content</t>
  </si>
  <si>
    <t>tonnes concentrate /day</t>
  </si>
  <si>
    <t>JOM World Nonferrous Smelter</t>
  </si>
  <si>
    <t>Survey Part IV: Nickel: Sulfide</t>
  </si>
  <si>
    <t>From Warner et al. :</t>
  </si>
  <si>
    <t>Polokwane smelter</t>
  </si>
  <si>
    <t>750-850</t>
  </si>
  <si>
    <t>kWh/t of feed</t>
  </si>
  <si>
    <t>kWh/t of feed average</t>
  </si>
  <si>
    <t>MWh/annum</t>
  </si>
  <si>
    <t xml:space="preserve">using: </t>
  </si>
  <si>
    <t>Electric furnace</t>
  </si>
  <si>
    <t>coal consumption is very close to Aurecon</t>
  </si>
  <si>
    <t>Gas</t>
  </si>
  <si>
    <t>Gas/LPG</t>
  </si>
  <si>
    <t>Number of households</t>
  </si>
  <si>
    <t>Percentage of households</t>
  </si>
  <si>
    <t>GJ/hhld/annum</t>
  </si>
  <si>
    <t xml:space="preserve">Total (PJ) </t>
  </si>
  <si>
    <t>Mamahloko to ask Tara to Explain here</t>
  </si>
  <si>
    <t>Use of electricy per household cross check with data going into the model</t>
  </si>
  <si>
    <t>In previous situation it used to be high, now its lower it has to be increase, I increased the electricity consumption using the bottom-up methodology, by adjusting the number of hours the appliances operate</t>
  </si>
  <si>
    <t>SATIM Codes</t>
  </si>
  <si>
    <t>Tara - adding elec from other (unspecified)</t>
  </si>
  <si>
    <t>no of hhlds</t>
  </si>
  <si>
    <t>elec use PJ</t>
  </si>
  <si>
    <t>Elec use kWh/hhld</t>
  </si>
  <si>
    <t>PJ/hhld to balance</t>
  </si>
  <si>
    <t>In kWh</t>
  </si>
  <si>
    <t>Difference between V3 and all low income</t>
  </si>
  <si>
    <t>\I:Residential - Lighting - Low Income Electrified</t>
  </si>
  <si>
    <t>RLE</t>
  </si>
  <si>
    <t>RESELC</t>
  </si>
  <si>
    <t>RLEL</t>
  </si>
  <si>
    <t>RME</t>
  </si>
  <si>
    <t>\I:Residential - Cooking - Low Income Electrified</t>
  </si>
  <si>
    <t>RLEK</t>
  </si>
  <si>
    <t>RHE</t>
  </si>
  <si>
    <t>RESOKE</t>
  </si>
  <si>
    <t>total kWh</t>
  </si>
  <si>
    <t>RESOLP</t>
  </si>
  <si>
    <t>RESBIW</t>
  </si>
  <si>
    <t xml:space="preserve">Coal </t>
  </si>
  <si>
    <t>RESCOA</t>
  </si>
  <si>
    <t>Old coal total</t>
  </si>
  <si>
    <t>Natural gas</t>
  </si>
  <si>
    <t>RESGAS</t>
  </si>
  <si>
    <t>New coal total</t>
  </si>
  <si>
    <t>Calorific value</t>
  </si>
  <si>
    <t>\I:Residential - Space Heating - Low Income Electrified</t>
  </si>
  <si>
    <t>RLEH</t>
  </si>
  <si>
    <t>\I:Residential - Water Heating - Low Income Electrified</t>
  </si>
  <si>
    <t>RLEW</t>
  </si>
  <si>
    <t>\I:Residential - Refrigeration - Low Income Electrified</t>
  </si>
  <si>
    <t>RLER</t>
  </si>
  <si>
    <t>\I:Residential - Other - Low Income Electrified</t>
  </si>
  <si>
    <t>RLEO</t>
  </si>
  <si>
    <t>Used to balance the electricity consumption</t>
  </si>
  <si>
    <t>RLEN</t>
  </si>
  <si>
    <t>\I:Residential - Lighting - Middle Income Electrified</t>
  </si>
  <si>
    <t>RMEL</t>
  </si>
  <si>
    <t>\I:Residential - Cooking - Middle Income Electrified</t>
  </si>
  <si>
    <t>RMEK</t>
  </si>
  <si>
    <t>\I:Residential - Space Heating - Middle Income Electrified</t>
  </si>
  <si>
    <t>RMEH</t>
  </si>
  <si>
    <t>\I:Residential - Water Heating - Middle Income Electrified</t>
  </si>
  <si>
    <t>RMEW</t>
  </si>
  <si>
    <t>\I:Residential - Refrigeration - Middle Income Electrified</t>
  </si>
  <si>
    <t>RMER</t>
  </si>
  <si>
    <t>\I:Residential - Other - Middle Income Electrified</t>
  </si>
  <si>
    <t>RMEO</t>
  </si>
  <si>
    <t>RMEN</t>
  </si>
  <si>
    <t>\I:Residential - Lighting - High Income Electrified</t>
  </si>
  <si>
    <t>RHEL</t>
  </si>
  <si>
    <t>RHEK</t>
  </si>
  <si>
    <t>RHEH</t>
  </si>
  <si>
    <t>RHEW</t>
  </si>
  <si>
    <t>RHER</t>
  </si>
  <si>
    <t>RHEO</t>
  </si>
  <si>
    <t>RHEN</t>
  </si>
  <si>
    <t>\I:Residential - Lighting - Low Income Non-Electrified</t>
  </si>
  <si>
    <t>RLNL</t>
  </si>
  <si>
    <t>\I:Residential - Cooking - Low Income Non- Electrified</t>
  </si>
  <si>
    <t>RLNK</t>
  </si>
  <si>
    <t>\I:Residential - Space Heating - Low Income Non-Electrified</t>
  </si>
  <si>
    <t>RLNH</t>
  </si>
  <si>
    <t>\I:Residential - Water Heating - Low Income Non-Electrified</t>
  </si>
  <si>
    <t>RLNW</t>
  </si>
  <si>
    <t>\I:Residential - Other - Low Income Non-Electrified</t>
  </si>
  <si>
    <t>RLNN</t>
  </si>
  <si>
    <t>\I:Residential - Lighting - Middle Income Non-Electrified</t>
  </si>
  <si>
    <t>RMNL</t>
  </si>
  <si>
    <t>\I:Residential - Cooking - Middle Income Non- Electrified</t>
  </si>
  <si>
    <t>RMNK</t>
  </si>
  <si>
    <t>\I:Residential - Space Heating - Middle Income Non-Electrified</t>
  </si>
  <si>
    <t>RMNH</t>
  </si>
  <si>
    <t>\I:Residential - Water Heating - Middle Income Non-Electrified</t>
  </si>
  <si>
    <t>RMNW</t>
  </si>
  <si>
    <t>\I:Residential - Other - Middle Income Non-Electrified</t>
  </si>
  <si>
    <t>RMNN</t>
  </si>
  <si>
    <t>End Uses</t>
  </si>
  <si>
    <t>Fuels</t>
  </si>
  <si>
    <t>Middle</t>
  </si>
  <si>
    <t>Low</t>
  </si>
  <si>
    <t>TJ</t>
  </si>
  <si>
    <t>Physical Units (GWh)</t>
  </si>
  <si>
    <t>Electrified households</t>
  </si>
  <si>
    <t>Percentage (%)</t>
  </si>
  <si>
    <t>Animal dung</t>
  </si>
  <si>
    <t>High</t>
  </si>
  <si>
    <t>Space Heating</t>
  </si>
  <si>
    <t>From SoE report on the mini survey of households</t>
  </si>
  <si>
    <t>income montly</t>
  </si>
  <si>
    <t>observations</t>
  </si>
  <si>
    <t>R/m</t>
  </si>
  <si>
    <t>refuse</t>
  </si>
  <si>
    <t>Energy source for cooking</t>
  </si>
  <si>
    <t>parrafin</t>
  </si>
  <si>
    <t>gas</t>
  </si>
  <si>
    <t>wood</t>
  </si>
  <si>
    <t>Energy source for space heating</t>
  </si>
  <si>
    <t>none</t>
  </si>
  <si>
    <t>electricity</t>
  </si>
  <si>
    <t>parafin</t>
  </si>
  <si>
    <t>Energy source for water heating</t>
  </si>
  <si>
    <t>main source</t>
  </si>
  <si>
    <t>Eenrgy source for lighting</t>
  </si>
  <si>
    <t>candle</t>
  </si>
  <si>
    <t>GJ/HH/annum</t>
  </si>
  <si>
    <t>End-use Final Energy Consumption by Sub-sector (PJ)</t>
  </si>
  <si>
    <t>Demand ID</t>
  </si>
  <si>
    <t>Oil Paraffin</t>
  </si>
  <si>
    <t>Biomass Wood</t>
  </si>
  <si>
    <t>Oil LPG</t>
  </si>
  <si>
    <t>Low Income Electrified</t>
  </si>
  <si>
    <t>Residential - Lighting - Low Income Electrified</t>
  </si>
  <si>
    <t>Residential - Cooking - Low Income Electrified</t>
  </si>
  <si>
    <t>Residential - Space Heating - Low Income Electrified</t>
  </si>
  <si>
    <t>Residential - Water Heating - Low Income Electrified</t>
  </si>
  <si>
    <t>Residential - Refrigeration - Low Income Electrified</t>
  </si>
  <si>
    <t>Residential - Other - Low Income Electrified</t>
  </si>
  <si>
    <t>Residential - Non Energy - Low Income Electrified</t>
  </si>
  <si>
    <t>Middle Income Electrified</t>
  </si>
  <si>
    <t>Residential - Lighting - Middle Income Electrified</t>
  </si>
  <si>
    <t>Residential - Cooking - Middle Income Electrified</t>
  </si>
  <si>
    <t>Residential - Space Heating - Middle Income Electrified</t>
  </si>
  <si>
    <t>Residential - Water Heating - Middle Income Electrified</t>
  </si>
  <si>
    <t>Residential - Refrigeration - Middle Income Electrified</t>
  </si>
  <si>
    <t>Residential - Other - Middle Income Electrified</t>
  </si>
  <si>
    <t>Residential - Non Energy - Middle Income Electrified</t>
  </si>
  <si>
    <t>High Income Electrified</t>
  </si>
  <si>
    <t>Residential - Lighting - High Income Electrified</t>
  </si>
  <si>
    <t>Residential - Cooking - High Income Electrified</t>
  </si>
  <si>
    <t>Residential - Space Heating - High Income Electrified</t>
  </si>
  <si>
    <t>Residential - Water Heating - High Income Electrified</t>
  </si>
  <si>
    <t>Residential - Refrigeration - High Income Electrified</t>
  </si>
  <si>
    <t>Residential - Other - High Income Electrified</t>
  </si>
  <si>
    <t>Residential - Non Energy - High Income Electrified</t>
  </si>
  <si>
    <t>Low Income Non-Electrified</t>
  </si>
  <si>
    <t>Residential - Lighting - Low Income Non-Electrified</t>
  </si>
  <si>
    <t>Residential - Cooking - Low Income Non-Electrified</t>
  </si>
  <si>
    <t>Residential - Space Heating - Low Income Non-Electrified</t>
  </si>
  <si>
    <t>Residential - Water Heating - Low Income Non-Electrified</t>
  </si>
  <si>
    <t>Residential - Non Energy - Low Income Non-Electrified</t>
  </si>
  <si>
    <t>Middle Income Non-Electrified</t>
  </si>
  <si>
    <t>Residential - Lighting - Middle Income Non-Electrified</t>
  </si>
  <si>
    <t>Residential - Cooking - Middle Income Non-Electrified</t>
  </si>
  <si>
    <t>Residential - Space Heating - Middle Income Non-Electrified</t>
  </si>
  <si>
    <t>Residential - Water Heating - Middle Income Non-Electrified</t>
  </si>
  <si>
    <t>Residential - Non Energy - Middle Income Non-Electrified</t>
  </si>
  <si>
    <t xml:space="preserve">PJ consumption </t>
  </si>
  <si>
    <t>Mid</t>
  </si>
  <si>
    <t>Low -n</t>
  </si>
  <si>
    <t>Mid - n</t>
  </si>
  <si>
    <t>electrified:</t>
  </si>
  <si>
    <t>non electrified</t>
  </si>
  <si>
    <t>non electrified:</t>
  </si>
  <si>
    <t>electrified</t>
  </si>
  <si>
    <t>FROM SATIM</t>
  </si>
  <si>
    <t>TCH RES workbook</t>
  </si>
  <si>
    <t>RES sheet</t>
  </si>
  <si>
    <t>Energy consumed by residential sector</t>
  </si>
  <si>
    <t>GJ/annum</t>
  </si>
  <si>
    <t>Electrification</t>
  </si>
  <si>
    <t>Not electrified</t>
  </si>
  <si>
    <t>Electrified HH's</t>
  </si>
  <si>
    <t>Water heating</t>
  </si>
  <si>
    <t>Both electrified and none electrified</t>
  </si>
  <si>
    <t>excluding electricity:</t>
  </si>
  <si>
    <t>coal</t>
  </si>
  <si>
    <t>Non electrified HH's</t>
  </si>
  <si>
    <t>From Wiki</t>
  </si>
  <si>
    <t>cm3/L</t>
  </si>
  <si>
    <t>kg/L</t>
  </si>
  <si>
    <t>from SAPIA</t>
  </si>
  <si>
    <t>Non Electrified</t>
  </si>
  <si>
    <t>Household technologies</t>
  </si>
  <si>
    <t>Flourescent</t>
  </si>
  <si>
    <t>From SoE Survey - pg 68/124</t>
  </si>
  <si>
    <t>have geyser for hot water</t>
  </si>
  <si>
    <t>from Mini survey - pg 55/124</t>
  </si>
  <si>
    <t xml:space="preserve"> \I:Technology Description</t>
  </si>
  <si>
    <t>Technology Name</t>
  </si>
  <si>
    <t>Input Commodity</t>
  </si>
  <si>
    <t>Useful Energy Service</t>
  </si>
  <si>
    <t>Utlisation</t>
  </si>
  <si>
    <t>Lifetime</t>
  </si>
  <si>
    <t>Existing Installed Cap.</t>
  </si>
  <si>
    <t>Investment Cost</t>
  </si>
  <si>
    <t>Fixed O&amp;M Cost</t>
  </si>
  <si>
    <t>Base Year Technology Share</t>
  </si>
  <si>
    <t>(sum OUT/IN)</t>
  </si>
  <si>
    <t>(Fraction)</t>
  </si>
  <si>
    <t>(Years)</t>
  </si>
  <si>
    <t>(PJa)</t>
  </si>
  <si>
    <t>2005 mill. R/PJ-a</t>
  </si>
  <si>
    <t>(%)</t>
  </si>
  <si>
    <t>Residential - Lighting - Low Income Electrified - Electricity - INC - E</t>
  </si>
  <si>
    <t>RLELELCINC-E</t>
  </si>
  <si>
    <t>Residential - Lighting - Low Income Electrified - Electricity - CFL - E</t>
  </si>
  <si>
    <t>RLELELCCFL-E</t>
  </si>
  <si>
    <t>Residential - Lighting - Low Income Electrified - Electricity - LED - N</t>
  </si>
  <si>
    <t>RLELELCLED-N</t>
  </si>
  <si>
    <t>\I: Share Check &amp; sub-totals</t>
  </si>
  <si>
    <t/>
  </si>
  <si>
    <t>Residential - Cooking - Low Income Electrified - Electricity - HOT - E</t>
  </si>
  <si>
    <t>RLEKELCHOT-E</t>
  </si>
  <si>
    <t>Residential - Cooking - Low Income Electrified - Electricity - STOV - E</t>
  </si>
  <si>
    <t>RLEKELCSTOV-E</t>
  </si>
  <si>
    <t>Residential - Cooking - Low Income Electrified - Electricity - MIC - E</t>
  </si>
  <si>
    <t>RLEKELCMIC-E</t>
  </si>
  <si>
    <t>Residential - Cooking - Low Income Electrified - Oil LPG - RING - E</t>
  </si>
  <si>
    <t>RLEKOLPRING-E</t>
  </si>
  <si>
    <t>Residential - Cooking - Low Income Electrified - Oil LPG - STOV - E</t>
  </si>
  <si>
    <t>RLEKOLPSTOV-E</t>
  </si>
  <si>
    <t>Residential - Cooking - Low Income Electrified - Biomass Wood - BNM - E</t>
  </si>
  <si>
    <t>RLEKBIWBNM-E</t>
  </si>
  <si>
    <t>Residential - Cooking - Low Income Electrified - Biomass Wood - OPEN - E</t>
  </si>
  <si>
    <t>RLEKBIWOPEN-E</t>
  </si>
  <si>
    <t>Residential - Cooking - Low Income Electrified - Coal - BNM - E</t>
  </si>
  <si>
    <t>RLEKCOABNM-E</t>
  </si>
  <si>
    <t>Residential - Cooking - Low Income Electrified - Oil Paraffin - WICK - E</t>
  </si>
  <si>
    <t>RLEKOKEWICK-E</t>
  </si>
  <si>
    <t>Residential - Cooking - Low Income Electrified - Oil Paraffin - PRIMUS - E</t>
  </si>
  <si>
    <t>RLEKOKEPRIMUS-E</t>
  </si>
  <si>
    <t>Residential - Cooking - Low Income Electrified - Oil Paraffin - WICK - N</t>
  </si>
  <si>
    <t>RLEKOKEWICK-N</t>
  </si>
  <si>
    <t>Residential - Cooking - Low Income Electrified - Oil Paraffin - TOYO - N</t>
  </si>
  <si>
    <t>RLEKOKETOYO-N</t>
  </si>
  <si>
    <t>Residential - Space Heating - Low Income Electrified - Electricity - HEATBAR - E</t>
  </si>
  <si>
    <t>RLEHELCHEATBAR-E</t>
  </si>
  <si>
    <t>Residential - Space Heating - Low Income Electrified - Electricity - HEATFIN - E</t>
  </si>
  <si>
    <t>RLEHELCHEATFIN-E</t>
  </si>
  <si>
    <t>Residential - Space Heating - Low Income Electrified - Electricity - HEATFAN - E</t>
  </si>
  <si>
    <t>RLEHELCHEATFAN-E</t>
  </si>
  <si>
    <t>Residential - Space Heating - Low Income Electrified - Oil Paraffin - HEAT - E</t>
  </si>
  <si>
    <t>RLEHOKEHEAT-E</t>
  </si>
  <si>
    <t>Residential - Space Heating - Low Income Electrified - Biomass Wood - OPEN - E</t>
  </si>
  <si>
    <t>RLEHBIWOPEN-E</t>
  </si>
  <si>
    <t>Residential - Space Heating - Low Income Electrified - Biomass Wood - BNM - E</t>
  </si>
  <si>
    <t>RLEHBIWBNM-E</t>
  </si>
  <si>
    <t>Residential - Space Heating - Low Income Electrified - Coal - BNM - E</t>
  </si>
  <si>
    <t>RLEHCOABNM-E</t>
  </si>
  <si>
    <t>Residential - Space Heating - Low Income Electrified - Oil LPG - HET - E</t>
  </si>
  <si>
    <t>RLEHOLPHET-E</t>
  </si>
  <si>
    <t>Residential - Water Heating - Low Income Electrified - Electricity - KET - E</t>
  </si>
  <si>
    <t>RLEWELCKET-E</t>
  </si>
  <si>
    <t>Residential - Water Heating - Low Income Electrified - Electricity - GEY - E</t>
  </si>
  <si>
    <t>RLEWELCGEY-E</t>
  </si>
  <si>
    <t>Residential - Water Heating - Low Income Electrified - Electricity - SWH - E</t>
  </si>
  <si>
    <t>RLEWELCSWH-E</t>
  </si>
  <si>
    <t>Residential - Water Heating - Low Income Electrified - Oil Paraffin - KETWI - E</t>
  </si>
  <si>
    <t>RLEWOKEKETWI-E</t>
  </si>
  <si>
    <t>Residential - Water Heating - Low Income Electrified - Oil Paraffin - KETWI - N</t>
  </si>
  <si>
    <t>RLEWOKEKETWI-N</t>
  </si>
  <si>
    <t>Residential - Water Heating - Low Income Electrified - Oil Paraffin - KETPR - E</t>
  </si>
  <si>
    <t>RLEWOKEKETPR-E</t>
  </si>
  <si>
    <t>Residential - Water Heating - Low Income Electrified - Oil Paraffin - KETT - N</t>
  </si>
  <si>
    <t>RLEWOKEKETT-N</t>
  </si>
  <si>
    <t>Residential - Water Heating - Low Income Electrified - Biomass Wood - KETBI - E</t>
  </si>
  <si>
    <t>RLEWBIWKETBI-E</t>
  </si>
  <si>
    <t>Residential - Water Heating - Low Income Electrified - Coal - KETCOA - E</t>
  </si>
  <si>
    <t>RLEWCOAKETCOA-E</t>
  </si>
  <si>
    <t>Residential - Water Heating - Low Income Electrified - Oil LPG - KETLPG - E</t>
  </si>
  <si>
    <t>RLEWOLPKETLPG-E</t>
  </si>
  <si>
    <t>Residential - Refrigeration - Low Income Electrified - Electricity - REF - E</t>
  </si>
  <si>
    <t>RLERELCREF-E</t>
  </si>
  <si>
    <t>Residential - Refrigeration - Low Income Electrified - Electricity - REF-EFF - N</t>
  </si>
  <si>
    <t>RLERELCREF-EFF-N</t>
  </si>
  <si>
    <t>Residential - Other - Low Income Electrified - Electricity - OTH - E</t>
  </si>
  <si>
    <t>RLEOELCOTH-E</t>
  </si>
  <si>
    <t>Residential - Other - Low Income Electrified - Electricity - OTH-EFF - E</t>
  </si>
  <si>
    <t>RLEOELCOTH-EFF-E</t>
  </si>
  <si>
    <t>Residential - Other - Low Income Electrified - Oil Paraffin - OTH - E</t>
  </si>
  <si>
    <t>RLENOKEOTH-E</t>
  </si>
  <si>
    <t>Residential - Lighting - Middle Income Electrified - Electricity - INC - E</t>
  </si>
  <si>
    <t>RMELELCINC-E</t>
  </si>
  <si>
    <t>Residential - Lighting - Middle Income Electrified - Electricity - CFL - E</t>
  </si>
  <si>
    <t>RMELELCCFL-E</t>
  </si>
  <si>
    <t>Residential - Lighting - Middle Income Electrified - Electricity - LED - E</t>
  </si>
  <si>
    <t>RMELELCLED-E</t>
  </si>
  <si>
    <t>Residential - Cooking - Middle Income Electrified - Electricity - STOV - E</t>
  </si>
  <si>
    <t>RMEKELCSTOV-E</t>
  </si>
  <si>
    <t>Residential - Cooking - Middle Income Electrified - Oil LPG - STOV - E</t>
  </si>
  <si>
    <t>RMEKOLPSTOV-E</t>
  </si>
  <si>
    <t>Residential - Cooking - Middle Income Electrified - Biomass Wood - STOV - E</t>
  </si>
  <si>
    <t>RMEKBIWSTOV-E</t>
  </si>
  <si>
    <t>Residential - Cooking - Middle Income Electrified - Coal - BNM - E</t>
  </si>
  <si>
    <t>RMEKCOABNM-E</t>
  </si>
  <si>
    <t>Residential - Cooking - Middle Income Electrified - Oil Paraffin - WICK - E</t>
  </si>
  <si>
    <t>RMEKOKEWICK-E</t>
  </si>
  <si>
    <t>Residential - Cooking - Middle Income Electrified - Oil Paraffin - WICK - N</t>
  </si>
  <si>
    <t>RMEKOKEWICK-N</t>
  </si>
  <si>
    <t>Residential - Cooking - Middle Income Electrified - Oil Paraffin - PRIMUS - E</t>
  </si>
  <si>
    <t>RMEKOKEPRIMUS-E</t>
  </si>
  <si>
    <t>Residential - Cooking - Middle Income Electrified - Oil Paraffin - TOYO - N</t>
  </si>
  <si>
    <t>RMEKOKETOYO-N</t>
  </si>
  <si>
    <t>Residential - Cooking - Middle Income Electrified - Natural Gas - STOV - E</t>
  </si>
  <si>
    <t>RMEKGASSTOV-E</t>
  </si>
  <si>
    <t>Residential - Space Heating - Middle Income Electrified - Electricity - HEATFIN - E</t>
  </si>
  <si>
    <t>RMEHELCHEATFIN-E</t>
  </si>
  <si>
    <t>Residential - Space Heating - Middle Income Electrified - Electricity - HEATFAN - E</t>
  </si>
  <si>
    <t>RMEHELCHEATFAN-E</t>
  </si>
  <si>
    <t>Residential - Space Heating - Middle Income Electrified - Electricity - HEATBAR - E</t>
  </si>
  <si>
    <t>RMEHELCHEATBAR-E</t>
  </si>
  <si>
    <t>Residential - Space Heating - Middle Income Electrified - Oil Paraffin - HEAT - E</t>
  </si>
  <si>
    <t>RMEHOKEHEAT-E</t>
  </si>
  <si>
    <t>Residential - Space Heating - Middle Income Electrified - Biomass Wood - STOV - E</t>
  </si>
  <si>
    <t>RMEHBIWSTOV-E</t>
  </si>
  <si>
    <t>Residential - Space Heating - Middle Income Electrified - Coal - STOV - E</t>
  </si>
  <si>
    <t>RMEHCOASTOV-E</t>
  </si>
  <si>
    <t>Residential - Space Heating - Middle Income Electrified - Oil LPG - HEAT - E</t>
  </si>
  <si>
    <t>RMEHOLPHEAT-E</t>
  </si>
  <si>
    <t>Residential - Space Heating - Middle Income Electrified - Natural Gas - HEAT - N</t>
  </si>
  <si>
    <t>RMEHGASHEAT-N</t>
  </si>
  <si>
    <t>Residential - Space Heating - Middle Income Electrified - Natural Gas - CHP - N</t>
  </si>
  <si>
    <t>RMEHGASCHP-N</t>
  </si>
  <si>
    <t>Residential - Water Heating - Middle Income Electrified - Electricity - GEY - E</t>
  </si>
  <si>
    <t>RMEWELCGEY-E</t>
  </si>
  <si>
    <t>Residential - Water Heating - Middle Income Electrified - Electricity - GEYBLA - E</t>
  </si>
  <si>
    <t>RMEWELCGEYBLA-E</t>
  </si>
  <si>
    <t>Residential - Water Heating - Middle Income Electrified - Electricity - SWH - E</t>
  </si>
  <si>
    <t>RMEWELCSWH-E</t>
  </si>
  <si>
    <t>Residential - Water Heating - Middle Income Electrified - Electricity - CHP - N</t>
  </si>
  <si>
    <t>RMEWELCCHP-N</t>
  </si>
  <si>
    <t>Residential - Water Heating - Middle Income Electrified - Oil Paraffin - KETPR - E</t>
  </si>
  <si>
    <t>RMEWOKEKETPR-E</t>
  </si>
  <si>
    <t>Residential - Water Heating - Middle Income Electrified - Biomass Wood - KETBI - E</t>
  </si>
  <si>
    <t>RMEWBIWKETBI-E</t>
  </si>
  <si>
    <t>Residential - Water Heating - Middle Income Electrified - Coal - STOV - E</t>
  </si>
  <si>
    <t>RMEWCOASTOV-E</t>
  </si>
  <si>
    <t>Residential - Water Heating - Middle Income Electrified - Oil LPG - KETLPG - E</t>
  </si>
  <si>
    <t>RMEWOLPKETLPG-E</t>
  </si>
  <si>
    <t>Residential - Water Heating - Middle Income Electrified - Natural Gas - GEY - N</t>
  </si>
  <si>
    <t>RMEWGASGEY-N</t>
  </si>
  <si>
    <t>Residential - Water Heating - Middle Income Electrified - Natural Gas - CHP - N</t>
  </si>
  <si>
    <t>RMEWGASCHP-N</t>
  </si>
  <si>
    <t>Residential - Refrigeration - Middle Income Electrified - Electricity - REF - E</t>
  </si>
  <si>
    <t>RMERELCREF-E</t>
  </si>
  <si>
    <t>Residential - Refrigeration - Middle Income Electrified - Electricity - DF - E</t>
  </si>
  <si>
    <t>RMERELCDF-E</t>
  </si>
  <si>
    <t>Residential - Refrigeration - Middle Income Electrified - Electricity - REF-EFF - N</t>
  </si>
  <si>
    <t>RMERELCREF-EFF-N</t>
  </si>
  <si>
    <t>Residential - Refrigeration - Middle Income Electrified - Electricity - DF-EFF - N</t>
  </si>
  <si>
    <t>RMERELCDF-EFF-N</t>
  </si>
  <si>
    <t>Residential - Other - Middle Income Electrified - Electricity - OTH - E</t>
  </si>
  <si>
    <t>RMEOELCOTH-E</t>
  </si>
  <si>
    <t>Residential - Other - Middle Income Electrified - Electricity - OTH-EFF - N</t>
  </si>
  <si>
    <t>RMEOELCOTH-EFF-N</t>
  </si>
  <si>
    <t>Residential - Other - Middle Income Electrified - Oil Paraffin - OTH - E</t>
  </si>
  <si>
    <t>RMENOKEOTH-E</t>
  </si>
  <si>
    <t>Residential - Lighting - High Income Electrified - Electricity - INC - E</t>
  </si>
  <si>
    <t>RHELELCINC-E</t>
  </si>
  <si>
    <t>Residential - Lighting - High Income Electrified - Electricity - CFL - E</t>
  </si>
  <si>
    <t>RHELELCCFL-E</t>
  </si>
  <si>
    <t>Residential - Lighting - High Income Electrified - Electricity - LED - E</t>
  </si>
  <si>
    <t>RHELELCLED-E</t>
  </si>
  <si>
    <t>\I:Residential - Cooking - High Income Electrified</t>
  </si>
  <si>
    <t>Residential - Cooking - High Income Electrified - Electricity - STOV - E</t>
  </si>
  <si>
    <t>RHEKELCSTOV-E</t>
  </si>
  <si>
    <t>Residential - Cooking - High Income Electrified - Oil LPG - STOV - E</t>
  </si>
  <si>
    <t>RHEKOLPSTOV-E</t>
  </si>
  <si>
    <t>Residential - Cooking - High Income Electrified - Biomass Wood - STOV - E</t>
  </si>
  <si>
    <t>RHEKBIWSTOV-E</t>
  </si>
  <si>
    <t>Residential - Cooking - High Income Electrified - Oil Paraffin - PRIMUS - E</t>
  </si>
  <si>
    <t>RHEKOKEPRIMUS-E</t>
  </si>
  <si>
    <t>Residential - Cooking - High Income Electrified - Oil Paraffin - TOYO - N</t>
  </si>
  <si>
    <t>RHEKOKETOYO-N</t>
  </si>
  <si>
    <t>Residential - Cooking - High Income Electrified - Natural Gas - STOV - E</t>
  </si>
  <si>
    <t>RHEKGASSTOV-E</t>
  </si>
  <si>
    <t>\I:Residential - Space Heating - High Income Electrified</t>
  </si>
  <si>
    <t>Residential - Space Heating - High Income Electrified - Electricity - HEATFIN - E</t>
  </si>
  <si>
    <t>RHEHELCHEATFIN-E</t>
  </si>
  <si>
    <t>Residential - Space Heating - High Income Electrified - Electricity - HEATFAN - E</t>
  </si>
  <si>
    <t>RHEHELCHEATFAN-E</t>
  </si>
  <si>
    <t>Residential - Space Heating - High Income Electrified - Electricity - HEATBAR - E</t>
  </si>
  <si>
    <t>RHEHELCHEATBAR-E</t>
  </si>
  <si>
    <t>Residential - Space Heating - High Income Electrified - Oil Paraffin - HEAT - E</t>
  </si>
  <si>
    <t>RHEHOKEHEAT-E</t>
  </si>
  <si>
    <t>Residential - Space Heating - High Income Electrified - Biomass Wood - STOV - E</t>
  </si>
  <si>
    <t>RHEHBIWSTOV-E</t>
  </si>
  <si>
    <t>Residential - Space Heating - High Income Electrified - Coal - STOV - E</t>
  </si>
  <si>
    <t>RHEHCOASTOV-E</t>
  </si>
  <si>
    <t>Residential - Space Heating - High Income Electrified - Oil LPG - HEAT - E</t>
  </si>
  <si>
    <t>RHEHOLPHEAT-E</t>
  </si>
  <si>
    <t>Residential - Space Heating - High Income Electrified - Natural Gas - HEAT - N</t>
  </si>
  <si>
    <t>RHEHGASHEAT-N</t>
  </si>
  <si>
    <t>Residential - Space Heating - High Income Electrified - Natural Gas - CHP - N</t>
  </si>
  <si>
    <t>RHEHGASCHP-N</t>
  </si>
  <si>
    <t>\I:Residential - Water Heating - High Income Electrified</t>
  </si>
  <si>
    <t>Residential - Water Heating - High Income Electrified - Electricity - GEY - E</t>
  </si>
  <si>
    <t>RHEWELCGEY-E</t>
  </si>
  <si>
    <t>Residential - Water Heating - High Income Electrified - Electricity - GEYBLA - E</t>
  </si>
  <si>
    <t>RHEWELCGEYBLA-E</t>
  </si>
  <si>
    <t>Residential - Water Heating - High Income Electrified - Electricity - SWH - E</t>
  </si>
  <si>
    <t>RHEWELCSWH-E</t>
  </si>
  <si>
    <t>Residential - Water Heating - High Income Electrified - Oil Paraffin - STOV - E</t>
  </si>
  <si>
    <t>RHEWOKESTOV-E</t>
  </si>
  <si>
    <t>Residential - Water Heating - High Income Electrified - Oil LPG - STOV - E</t>
  </si>
  <si>
    <t>RHEWOLPSTOV-E</t>
  </si>
  <si>
    <t>Residential - Water Heating - High Income Electrified - Electricity - CHP - N</t>
  </si>
  <si>
    <t>RHEWELCCHP-N</t>
  </si>
  <si>
    <t>Residential - Water Heating - High Income Electrified - Natural Gas - HEAT - N</t>
  </si>
  <si>
    <t>RHEWGASHEAT-N</t>
  </si>
  <si>
    <t>Residential - Water Heating - High Income Electrified - Natural Gas - CHP - N</t>
  </si>
  <si>
    <t>RHEWGASCHP-N</t>
  </si>
  <si>
    <t>\I:Residential - Refrigeration - High Income Electrified</t>
  </si>
  <si>
    <t>Residential - Refrigeration - High Income Electrified - Electricity - REF - E</t>
  </si>
  <si>
    <t>RHERELCREF-E</t>
  </si>
  <si>
    <t>Residential - Refrigeration - High Income Electrified - Electricity - DF - E</t>
  </si>
  <si>
    <t>RHERELCDF-E</t>
  </si>
  <si>
    <t>Residential - Refrigeration - High Income Electrified - Electricity - REF-EFF - N</t>
  </si>
  <si>
    <t>RHERELCREF-EFF-N</t>
  </si>
  <si>
    <t>Residential - Refrigeration - High Income Electrified - Electricity - DF-EFF - N</t>
  </si>
  <si>
    <t>RHERELCDF-EFF-N</t>
  </si>
  <si>
    <t>\I:Residential - Other - High Income Electrified</t>
  </si>
  <si>
    <t>Residential - Other - High Income Electrified - Electricity - OTH - E</t>
  </si>
  <si>
    <t>RHEOELCOTH-E</t>
  </si>
  <si>
    <t>Residential - Other - High Income Electrified - Electricity - OTH-EFF - N</t>
  </si>
  <si>
    <t>RHEOELCOTH-EFF-N</t>
  </si>
  <si>
    <t>Residential - Other - High Income Electrified - Oil Paraffin - OTH - E</t>
  </si>
  <si>
    <t>RHENOKEOTH-E</t>
  </si>
  <si>
    <t>Residential - Lighting - Low Income Non-Electrified - Oil Paraffin - WICK - E</t>
  </si>
  <si>
    <t>RLNLOKEWICK-E</t>
  </si>
  <si>
    <t>Residential - Cooking - Low Income Non- Electrified - Oil LPG - RING - E</t>
  </si>
  <si>
    <t>RLNKOLPRING-E</t>
  </si>
  <si>
    <t>Residential - Cooking - Low Income Non- Electrified - Oil LPG - STOV - E</t>
  </si>
  <si>
    <t>RLNKOLPSTOV-E</t>
  </si>
  <si>
    <t>Residential - Cooking - Low Income Non- Electrified - Biomass Wood - BNM - E</t>
  </si>
  <si>
    <t>RLNKBIWBNM-E</t>
  </si>
  <si>
    <t>Residential - Cooking - Low Income Non- Electrified - Biomass Wood - OPEN - E</t>
  </si>
  <si>
    <t>RLNKBIWOPEN-E</t>
  </si>
  <si>
    <t>Residential - Cooking - Low Income Non- Electrified - Coal - BNM - E</t>
  </si>
  <si>
    <t>RLNKCOABNM-E</t>
  </si>
  <si>
    <t>Residential - Cooking - Low Income Non- Electrified - Oil Paraffin - WICK - E</t>
  </si>
  <si>
    <t>RLNKOKEWICK-E</t>
  </si>
  <si>
    <t>Residential - Cooking - Low Income Non- Electrified - Oil Paraffin - PRIMUS - E</t>
  </si>
  <si>
    <t>RLNKOKEPRIMUS-E</t>
  </si>
  <si>
    <t>Residential - Cooking - Low Income Non- Electrified - Oil Paraffin - WICK - N</t>
  </si>
  <si>
    <t>RLNKOKEWICK-N</t>
  </si>
  <si>
    <t>Residential - Cooking - Low Income Non- Electrified - Oil Paraffin - TOYO - N</t>
  </si>
  <si>
    <t>RLNKOKETOYO-N</t>
  </si>
  <si>
    <t>Residential - Space Heating - Low Income Non-Electrified - Oil Paraffin - HEAT - E</t>
  </si>
  <si>
    <t>RLNHOKEHEAT-E</t>
  </si>
  <si>
    <t>Residential - Space Heating - Low Income Non-Electrified - Biomass Wood - OPEN - E</t>
  </si>
  <si>
    <t>RLNHBIWOPEN-E</t>
  </si>
  <si>
    <t>Residential - Space Heating - Low Income Non-Electrified - Biomass Wood - BNM - E</t>
  </si>
  <si>
    <t>RLNHBIWBNM-E</t>
  </si>
  <si>
    <t>Residential - Space Heating - Low Income Non-Electrified - Coal - BNM - E</t>
  </si>
  <si>
    <t>RLNHCOABNM-E</t>
  </si>
  <si>
    <t>Residential - Space Heating - Low Income Non-Electrified - Oil LPG - HET - E</t>
  </si>
  <si>
    <t>RLNHOLPHET-E</t>
  </si>
  <si>
    <t>Residential - Water Heating - Low Income Non-Electrified - Oil Paraffin - KETWI - E</t>
  </si>
  <si>
    <t>RLNWOKEKETWI-E</t>
  </si>
  <si>
    <t>Residential - Water Heating - Low Income Non-Electrified - Oil Paraffin - KETWI - N</t>
  </si>
  <si>
    <t>RLNWOKEKETWI-N</t>
  </si>
  <si>
    <t>Residential - Water Heating - Low Income Non-Electrified - Oil Paraffin - KETPR - E</t>
  </si>
  <si>
    <t>RLNWOKEKETPR-E</t>
  </si>
  <si>
    <t>Residential - Water Heating - Low Income Non-Electrified - Oil Paraffin - KETT - N</t>
  </si>
  <si>
    <t>RLNWOKEKETT-N</t>
  </si>
  <si>
    <t>Residential - Water Heating - Low Income Non-Electrified - Biomass Wood - KETBI - E</t>
  </si>
  <si>
    <t>RLNWBIWKETBI-E</t>
  </si>
  <si>
    <t>Residential - Water Heating - Low Income Non-Electrified - Oil LPG - KETLPG - E</t>
  </si>
  <si>
    <t>RLNWOLPKETLPG-E</t>
  </si>
  <si>
    <t>Residential - Water Heating - Low Income Non-Electrified - Coal - BNM - E</t>
  </si>
  <si>
    <t>RLNWCOABNM-E</t>
  </si>
  <si>
    <t>Residential - Other - Low Income Non-Electrified - Oil Paraffin - OTH - E</t>
  </si>
  <si>
    <t>RLNNOKEOTH-E</t>
  </si>
  <si>
    <t>Residential - Lighting - Middle Income Non-Electrified - Oil Paraffin - WICK - E</t>
  </si>
  <si>
    <t>RMNLOKEWICK-E</t>
  </si>
  <si>
    <t>Residential - Cooking - Middle Income Non- Electrified - Oil LPG - RING - E</t>
  </si>
  <si>
    <t>RMNKOLPRING-E</t>
  </si>
  <si>
    <t>Residential - Cooking - Middle Income Non- Electrified - Oil LPG - STOV - E</t>
  </si>
  <si>
    <t>RMNKOLPSTOV-E</t>
  </si>
  <si>
    <t>Residential - Cooking - Middle Income Non- Electrified - Coal - BNM - E</t>
  </si>
  <si>
    <t>RMNKCOABNM-E</t>
  </si>
  <si>
    <t>Residential - Cooking - Middle Income Non- Electrified - Biomass Wood - BNM - E</t>
  </si>
  <si>
    <t>RMNKBIWBNM-E</t>
  </si>
  <si>
    <t>Residential - Cooking - Middle Income Non- Electrified - Biomass Wood - OPEN - E</t>
  </si>
  <si>
    <t>RMNKBIWOPEN-E</t>
  </si>
  <si>
    <t>Residential - Cooking - Middle Income Non- Electrified - Oil Paraffin - WICK - E</t>
  </si>
  <si>
    <t>RMNKOKEWICK-E</t>
  </si>
  <si>
    <t>Residential - Cooking - Middle Income Non- Electrified - Oil Paraffin - WICK - N</t>
  </si>
  <si>
    <t>RMNKOKEWICK-N</t>
  </si>
  <si>
    <t>Residential - Cooking - Middle Income Non- Electrified - Oil Paraffin - PRIMUS - E</t>
  </si>
  <si>
    <t>RMNKOKEPRIMUS-E</t>
  </si>
  <si>
    <t>Residential - Cooking - Middle Income Non- Electrified - Oil Paraffin - TOYO - N</t>
  </si>
  <si>
    <t>RMNKOKETOYO-N</t>
  </si>
  <si>
    <t>Residential - Cooking - Middle Income Non- Electrified - Natural Gas - STOV - N</t>
  </si>
  <si>
    <t>RMNKGASSTOV-N</t>
  </si>
  <si>
    <t>Residential - Space Heating - Middle Income Non-Electrified - Oil Paraffin - HEAT - E</t>
  </si>
  <si>
    <t>RMNHOKEHEAT-E</t>
  </si>
  <si>
    <t>Residential - Space Heating - Middle Income Non-Electrified - Biomass Wood - OPEN - E</t>
  </si>
  <si>
    <t>RMNHBIWOPEN-E</t>
  </si>
  <si>
    <t>Residential - Space Heating - Middle Income Non-Electrified - Biomass Wood - BNM - E</t>
  </si>
  <si>
    <t>RMNHBIWBNM-E</t>
  </si>
  <si>
    <t>Residential - Space Heating - Middle Income Non-Electrified - Coal - BNM - E</t>
  </si>
  <si>
    <t>RMNHCOABNM-E</t>
  </si>
  <si>
    <t>Residential - Space Heating - Middle Income Non-Electrified - Oil LPG - HET - E</t>
  </si>
  <si>
    <t>RMNHOLPHET-E</t>
  </si>
  <si>
    <t>Residential - Space Heating - Middle Income Non-Electrified - Natural Gas - HET - N</t>
  </si>
  <si>
    <t>RMNHGASHET-N</t>
  </si>
  <si>
    <t>Residential - Space Heating - Middle Income Non-Electrified - Natural Gas - CHP - N</t>
  </si>
  <si>
    <t>RMNHGASCHP-N</t>
  </si>
  <si>
    <t>Residential - Water Heating - Middle Income Non-Electrified - Oil Paraffin - KETWI - E</t>
  </si>
  <si>
    <t>RMNWOKEKETWI-E</t>
  </si>
  <si>
    <t>Residential - Water Heating - Middle Income Non-Electrified - Oil Paraffin - KETWI - N</t>
  </si>
  <si>
    <t>RMNWOKEKETWI-N</t>
  </si>
  <si>
    <t>Residential - Water Heating - Middle Income Non-Electrified - Oil Paraffin - KETPR - E</t>
  </si>
  <si>
    <t>RMNWOKEKETPR-E</t>
  </si>
  <si>
    <t>Residential - Water Heating - Middle Income Non-Electrified - Oil Paraffin - KETT - N</t>
  </si>
  <si>
    <t>RMNWOKEKETT-N</t>
  </si>
  <si>
    <t>Residential - Water Heating - Middle Income Non-Electrified - Biomass Wood - KETBI - E</t>
  </si>
  <si>
    <t>RMNWBIWKETBI-E</t>
  </si>
  <si>
    <t>Residential - Water Heating - Middle Income Non-Electrified - Coal - KETCOA - E</t>
  </si>
  <si>
    <t>RMNWCOAKETCOA-E</t>
  </si>
  <si>
    <t>Residential - Water Heating - Middle Income Non-Electrified - Oil LPG - KETLPG - E</t>
  </si>
  <si>
    <t>RMNWOLPKETLPG-E</t>
  </si>
  <si>
    <t>Residential - Water Heating - Middle Income Non-Electrified - Natural Gas - GEY - N</t>
  </si>
  <si>
    <t>RMNWGASGEY-N</t>
  </si>
  <si>
    <t>Residential - Water Heating - Middle Income Non-Electrified - Natural Gas - CHP - N</t>
  </si>
  <si>
    <t>RMNWGASCHP-N</t>
  </si>
  <si>
    <t>Residential - Other - Middle Income Non-Electrified - Oil Paraffin - OTH - E</t>
  </si>
  <si>
    <t>RMNNOKEOTH-E</t>
  </si>
  <si>
    <t>From SATIM</t>
  </si>
  <si>
    <t>efficiency relative</t>
  </si>
  <si>
    <t>Elec stove</t>
  </si>
  <si>
    <t>Wood stove</t>
  </si>
  <si>
    <t>Coal Stove</t>
  </si>
  <si>
    <t>Gas stove</t>
  </si>
  <si>
    <t>Paraffin stove</t>
  </si>
  <si>
    <t>Elec heating</t>
  </si>
  <si>
    <t>Wood fireplace</t>
  </si>
  <si>
    <t>Coal fireplace</t>
  </si>
  <si>
    <t>Geyser</t>
  </si>
  <si>
    <t>parafin stove</t>
  </si>
  <si>
    <t>wood stove</t>
  </si>
  <si>
    <t>gas stove</t>
  </si>
  <si>
    <t>Candle</t>
  </si>
  <si>
    <t>Parrafin burner</t>
  </si>
  <si>
    <t>Coal stove</t>
  </si>
  <si>
    <t>http://www.saimm.co.za/Journal/v112n01p045.pdf</t>
  </si>
  <si>
    <t>From Hundermark:</t>
  </si>
  <si>
    <t>ANGLO PLATINUM - RPM POLOKWANE SMELTERS-</t>
  </si>
  <si>
    <t>NMD</t>
  </si>
  <si>
    <t>PORTION 6 AND 49 OF THE FARM;PALMIETFONTEIN 24KS;DISTRICT POLOKWANE</t>
  </si>
  <si>
    <t>kVA</t>
  </si>
  <si>
    <t>kW</t>
  </si>
  <si>
    <t>JANUARY</t>
  </si>
  <si>
    <t>FEBRUARY</t>
  </si>
  <si>
    <t>MARCH</t>
  </si>
  <si>
    <t>APRIL</t>
  </si>
  <si>
    <t>MAY</t>
  </si>
  <si>
    <t>JUNE</t>
  </si>
  <si>
    <t>JULY</t>
  </si>
  <si>
    <t>AUGUST</t>
  </si>
  <si>
    <t>SEPTEMBER</t>
  </si>
  <si>
    <t>OCTOBER</t>
  </si>
  <si>
    <t>NOVEMBER</t>
  </si>
  <si>
    <t>DECEMBER</t>
  </si>
  <si>
    <t>Electricity consumption data</t>
  </si>
  <si>
    <t xml:space="preserve">SILICON SMELTERS (PTY) LTD T/A INVENSIL </t>
  </si>
  <si>
    <t>WELTEVREDEN 746 LS</t>
  </si>
  <si>
    <t>hours</t>
  </si>
  <si>
    <t>CF</t>
  </si>
  <si>
    <t>From the website</t>
  </si>
  <si>
    <t>factory has 3 x 48 MVA furnaces</t>
  </si>
  <si>
    <t>produces</t>
  </si>
  <si>
    <t>tonnes/annum of silicon metal</t>
  </si>
  <si>
    <t xml:space="preserve">at 2.6% sulphur content then the </t>
  </si>
  <si>
    <t>sulphur can range from 0.5% to 4% in content</t>
  </si>
  <si>
    <t>very different from Aurecon numbers for eskom</t>
  </si>
  <si>
    <t xml:space="preserve">Electricity </t>
  </si>
  <si>
    <t>Mining and Quarrying</t>
  </si>
  <si>
    <t>General</t>
  </si>
  <si>
    <t>Re-distributors</t>
  </si>
  <si>
    <t>Street lighting</t>
  </si>
  <si>
    <t>TOTALS</t>
  </si>
  <si>
    <t>Mankweni / Turfloop SS</t>
  </si>
  <si>
    <t>Number</t>
  </si>
  <si>
    <t>Demand (MVA)</t>
  </si>
  <si>
    <t>Estimated Consumption (MWh)</t>
  </si>
  <si>
    <t>Average Consumption for Polokwane Mun (MWh/Yr)</t>
  </si>
  <si>
    <t>Domestic</t>
  </si>
  <si>
    <t>Industrial</t>
  </si>
  <si>
    <t>Agricultural</t>
  </si>
  <si>
    <t>Sonloed S/S</t>
  </si>
  <si>
    <t>Equivalent Energy</t>
  </si>
  <si>
    <t>Eerstegoud S/S</t>
  </si>
  <si>
    <t>Moletsi S/S</t>
  </si>
  <si>
    <t>SUMMARY</t>
  </si>
  <si>
    <t>Heat Thermal\Coal Bituminous</t>
  </si>
  <si>
    <t>Heat Thermal\Fuel Oil</t>
  </si>
  <si>
    <t>Heat Thermal\LPG</t>
  </si>
  <si>
    <t>Heat Thermal\Paraffin</t>
  </si>
  <si>
    <t>Processing \Elec</t>
  </si>
  <si>
    <t>Other\Elec</t>
  </si>
  <si>
    <t>Useful Demand 2006 (TJ)</t>
  </si>
  <si>
    <t>Tractors harvestors transport\Diesel</t>
  </si>
  <si>
    <t>Tractors harvestors transport\Petrol</t>
  </si>
  <si>
    <t>Irrigation\Diesel</t>
  </si>
  <si>
    <t>Irrigation\Elec</t>
  </si>
  <si>
    <t>Irrigation\Petrol</t>
  </si>
  <si>
    <t>From SATIM model:</t>
  </si>
  <si>
    <t>from Eskom</t>
  </si>
  <si>
    <t>Elec only</t>
  </si>
  <si>
    <t>Irrigation</t>
  </si>
  <si>
    <t>Processing</t>
  </si>
  <si>
    <t>from SATIM</t>
  </si>
  <si>
    <t>PETROL</t>
  </si>
  <si>
    <t>Assumed</t>
  </si>
  <si>
    <t>Aviation fuel demand</t>
  </si>
  <si>
    <t>Jet fuel</t>
  </si>
  <si>
    <t>Av gas</t>
  </si>
  <si>
    <t xml:space="preserve">SAPIA data </t>
  </si>
  <si>
    <t>EXTRAPOLATION</t>
  </si>
  <si>
    <t>Statistics South Africa</t>
  </si>
  <si>
    <t>Household Services_Electoral_Wards</t>
  </si>
  <si>
    <t>Table 1</t>
  </si>
  <si>
    <t>Annual household income by Energy or fuel for cooking</t>
  </si>
  <si>
    <t xml:space="preserve"> for Household weighted</t>
  </si>
  <si>
    <t>Solar</t>
  </si>
  <si>
    <t>None</t>
  </si>
  <si>
    <t>Unspecified</t>
  </si>
  <si>
    <t>Not applicable</t>
  </si>
  <si>
    <t>Household Class</t>
  </si>
  <si>
    <t xml:space="preserve"> (Previous SATIM Income Bands)</t>
  </si>
  <si>
    <t>LSM Language</t>
  </si>
  <si>
    <t>LSM + Census 2011</t>
  </si>
  <si>
    <t>None &amp; Other</t>
  </si>
  <si>
    <t>No income</t>
  </si>
  <si>
    <t>-</t>
  </si>
  <si>
    <t>R0 - R19600</t>
  </si>
  <si>
    <t>LSM1 - LSM4</t>
  </si>
  <si>
    <t>Low LSM (R0 - R38200)</t>
  </si>
  <si>
    <t>R 1 - R 4800</t>
  </si>
  <si>
    <t>R19601 - R76 400</t>
  </si>
  <si>
    <t>LSM5 - LSM8</t>
  </si>
  <si>
    <t>Middle LSM (R38200 - R153800)</t>
  </si>
  <si>
    <t>R 4801 - R 9600</t>
  </si>
  <si>
    <t>&gt;R76 400</t>
  </si>
  <si>
    <t>LSM9 - LSM10</t>
  </si>
  <si>
    <t>High LSM (&gt;R153 800)</t>
  </si>
  <si>
    <t>R 9601 - R 19 600</t>
  </si>
  <si>
    <t>R 19 601 - R 38 200</t>
  </si>
  <si>
    <t>R 38 201 - R 76 400</t>
  </si>
  <si>
    <t>Income Bands (Previous SATIM</t>
  </si>
  <si>
    <t>Candles (not a valid option)</t>
  </si>
  <si>
    <t>R 76 401 - R 153 800</t>
  </si>
  <si>
    <t xml:space="preserve">Low </t>
  </si>
  <si>
    <t>R 153 801 - R 307 600</t>
  </si>
  <si>
    <t>R 307 601 - R 614 400</t>
  </si>
  <si>
    <t>R 614 001 - R 1 228 800</t>
  </si>
  <si>
    <t>R 1 228 801 - R 2 457 600</t>
  </si>
  <si>
    <t>R 2 457 601 or more</t>
  </si>
  <si>
    <t>All cells in this table have been randomly rounded to base 3</t>
  </si>
  <si>
    <t>Created on 12 November 2013</t>
  </si>
  <si>
    <t>Statistics South Africa: Web page: www.statssa.gov.za</t>
  </si>
  <si>
    <t>Statistics South Africa mailto:info@statssa.gov.za</t>
  </si>
  <si>
    <t>SuperCROSS. Copyright © 1993-2013 Space Time Research Pty Ltd. All rights reserved.</t>
  </si>
  <si>
    <t>Annual household income by Energy or fuel for heating</t>
  </si>
  <si>
    <t>Annual household income by Energy or fuel for lighting</t>
  </si>
  <si>
    <t xml:space="preserve">The following Equations were used to calculate the number of households represented by a, b …r.   </t>
  </si>
  <si>
    <t>a= h-B (1-A)/ (C-B)</t>
  </si>
  <si>
    <t>[4‑2]</t>
  </si>
  <si>
    <t>b = h-B (C-1)/(C-B)</t>
  </si>
  <si>
    <t xml:space="preserve">     </t>
  </si>
  <si>
    <t xml:space="preserve">            [4‑3]</t>
  </si>
  <si>
    <t xml:space="preserve">CPI Index </t>
  </si>
  <si>
    <t>c= h-C (2-C) / (D-C)</t>
  </si>
  <si>
    <t>[4‑4]</t>
  </si>
  <si>
    <t>.</t>
  </si>
  <si>
    <t>Inb1… Inb12</t>
  </si>
  <si>
    <t>Cut-off points (A - T)</t>
  </si>
  <si>
    <t>r= h-L (12-l) / (L-K)</t>
  </si>
  <si>
    <t>fundamental equation 2011 hh*(cutoff2011-cutoff2007)/(cutoff2011-previouscutoff2011)</t>
  </si>
  <si>
    <t>2011 in 2007 Rands</t>
  </si>
  <si>
    <t>Households - Lighting</t>
  </si>
  <si>
    <t>extrapolated households Lighting</t>
  </si>
  <si>
    <t>2011 Band into 2007</t>
  </si>
  <si>
    <t>New Income bands After Extrapolation</t>
  </si>
  <si>
    <t>A</t>
  </si>
  <si>
    <t>B</t>
  </si>
  <si>
    <t>C</t>
  </si>
  <si>
    <t>9601+</t>
  </si>
  <si>
    <t>D</t>
  </si>
  <si>
    <t>19201+</t>
  </si>
  <si>
    <t>E</t>
  </si>
  <si>
    <t>38401+</t>
  </si>
  <si>
    <t>76801+</t>
  </si>
  <si>
    <t>G</t>
  </si>
  <si>
    <t>Non Extrapolated</t>
  </si>
  <si>
    <t>Extrapolated</t>
  </si>
  <si>
    <t>153600+</t>
  </si>
  <si>
    <t>307201+</t>
  </si>
  <si>
    <t>I</t>
  </si>
  <si>
    <t>614400+</t>
  </si>
  <si>
    <t>J</t>
  </si>
  <si>
    <t>1228800+</t>
  </si>
  <si>
    <t>Census 2011</t>
  </si>
  <si>
    <t>Community Survey 2007</t>
  </si>
  <si>
    <t>Extrapolated Income Bands</t>
  </si>
  <si>
    <t>Total Cooking</t>
  </si>
  <si>
    <t>Total None +other</t>
  </si>
  <si>
    <t xml:space="preserve"> for Household weighted, Electricity</t>
  </si>
  <si>
    <t>R1-R4 800</t>
  </si>
  <si>
    <t>R4 801-R9 600</t>
  </si>
  <si>
    <t>R9 601-R19 200</t>
  </si>
  <si>
    <t>Up to19200</t>
  </si>
  <si>
    <t>Percenatges</t>
  </si>
  <si>
    <t>Non Extrapolated End uses</t>
  </si>
  <si>
    <t>R19 201-R38 400</t>
  </si>
  <si>
    <t>R38 401-R76 800</t>
  </si>
  <si>
    <t>R76 801-R153 600</t>
  </si>
  <si>
    <t>R153 601-R307 200</t>
  </si>
  <si>
    <t>R307 201-R614 400</t>
  </si>
  <si>
    <t>Up to 76800</t>
  </si>
  <si>
    <t>R614 401-R1 228 800</t>
  </si>
  <si>
    <t xml:space="preserve">High </t>
  </si>
  <si>
    <t>R1 228 801-R2 457 600</t>
  </si>
  <si>
    <t>R2 457 601 or more</t>
  </si>
  <si>
    <t>Total Heating</t>
  </si>
  <si>
    <t>Created on 05 December 2013</t>
  </si>
  <si>
    <t xml:space="preserve"> for Household weighted, Gas - None</t>
  </si>
  <si>
    <t>Total Lighting</t>
  </si>
  <si>
    <t>Total hhlds</t>
  </si>
  <si>
    <t>Comparison of Non - Extrapolated energy end use data</t>
  </si>
  <si>
    <t>Comparison of Extrapolated energy end use data</t>
  </si>
  <si>
    <t>Low Income Households</t>
  </si>
  <si>
    <t>animal dung</t>
  </si>
  <si>
    <t>Middle Income Households</t>
  </si>
  <si>
    <t>High Income Households</t>
  </si>
  <si>
    <t>Census 2011 Non-Extrapolated</t>
  </si>
  <si>
    <t>Census 2011 Extrapolated</t>
  </si>
  <si>
    <t>COOKING</t>
  </si>
  <si>
    <t>Percentage of column total</t>
  </si>
  <si>
    <t>Low Income</t>
  </si>
  <si>
    <t>Fuel Types</t>
  </si>
  <si>
    <t>(R0 - R19 600)</t>
  </si>
  <si>
    <t>Middle Income</t>
  </si>
  <si>
    <t xml:space="preserve">(R19 601 - R76 400) </t>
  </si>
  <si>
    <t>High Income</t>
  </si>
  <si>
    <t>(&gt;R76 400)</t>
  </si>
  <si>
    <t>SPACE HEATING</t>
  </si>
  <si>
    <t>Household Classification</t>
  </si>
  <si>
    <t>Non-Extrapolated</t>
  </si>
  <si>
    <t>Cooking -no. of HHs</t>
  </si>
  <si>
    <t>non elec</t>
  </si>
  <si>
    <t xml:space="preserve">Gas </t>
  </si>
  <si>
    <t>Total number of HH's</t>
  </si>
  <si>
    <t>Households according to census 2011</t>
  </si>
  <si>
    <t>people/HH</t>
  </si>
  <si>
    <t>Energy intensity - GJ/HH</t>
  </si>
  <si>
    <t>Has this service?</t>
  </si>
  <si>
    <t>households</t>
  </si>
  <si>
    <t>Number of HHs - % by technology</t>
  </si>
  <si>
    <t>This is the average for satim Diesel + Gasoline</t>
  </si>
  <si>
    <t>Number of registered vehicles in Polokwane - Enatis</t>
  </si>
  <si>
    <t>Table 3.1.5.1: MODE OF TRANSPORT TO SCHOOL AND WORK IN POLOKWANE</t>
  </si>
  <si>
    <t>MODE OF TRAVEL</t>
  </si>
  <si>
    <t>% of Municipal total</t>
  </si>
  <si>
    <t>Minibus Taxi</t>
  </si>
  <si>
    <t>Car (Driver)</t>
  </si>
  <si>
    <t>Car (Passenger)</t>
  </si>
  <si>
    <t>Motocycle</t>
  </si>
  <si>
    <t>Bicycle</t>
  </si>
  <si>
    <t>Foot</t>
  </si>
  <si>
    <t>Aurecon veh-km</t>
  </si>
  <si>
    <t>People/veh</t>
  </si>
  <si>
    <t>LOW</t>
  </si>
  <si>
    <t>MID to HIGH</t>
  </si>
  <si>
    <t>low</t>
  </si>
  <si>
    <t>ELECTRIFIED</t>
  </si>
  <si>
    <t>mid to high</t>
  </si>
  <si>
    <t xml:space="preserve">Total energy consumption </t>
  </si>
  <si>
    <t>Shares of fuels by end use</t>
  </si>
  <si>
    <t>FUEL FOR LIGHTING</t>
  </si>
  <si>
    <t>Census Year </t>
  </si>
  <si>
    <t>2011 </t>
  </si>
  <si>
    <t>Energy/fuel for lighting </t>
  </si>
  <si>
    <t>Candles </t>
  </si>
  <si>
    <t>Other </t>
  </si>
  <si>
    <t>Low-income</t>
  </si>
  <si>
    <t>Mid-income</t>
  </si>
  <si>
    <t>High-income</t>
  </si>
  <si>
    <t>FUEL FOR COOKING (ELECTRIFIED)</t>
  </si>
  <si>
    <t>Energy/fuel for cooking </t>
  </si>
  <si>
    <t>FUEL FOR COOKING (NON-ELECTRIFIED)</t>
  </si>
  <si>
    <t>FUEL FOR SPACE HEATING (ELECTRIFIED)</t>
  </si>
  <si>
    <t>Energy/fuel for heating </t>
  </si>
  <si>
    <t>FUEL FOR SPACE HEATING (NON-ELECTRIFIED)</t>
  </si>
  <si>
    <t>Candels</t>
  </si>
  <si>
    <t>FROM 'Lighting Sheet'</t>
  </si>
  <si>
    <t>Ratios for converting the mid and high income groups into one group</t>
  </si>
  <si>
    <t>Fuel splits</t>
  </si>
  <si>
    <t>by Categories</t>
  </si>
  <si>
    <t>Total All</t>
  </si>
  <si>
    <t>Fuel split is national numbers based</t>
  </si>
  <si>
    <t>in GJ</t>
  </si>
  <si>
    <t>Households numbers</t>
  </si>
  <si>
    <t>New classification to align with SATIM groups</t>
  </si>
  <si>
    <t>Lower annual</t>
  </si>
  <si>
    <t>Annual upper</t>
  </si>
  <si>
    <t>Class</t>
  </si>
  <si>
    <t>% of total</t>
  </si>
  <si>
    <t>R1 - R400 </t>
  </si>
  <si>
    <t>R401 - R800 </t>
  </si>
  <si>
    <t>R801 - R1 600 </t>
  </si>
  <si>
    <t>R1 601 - R3 200 </t>
  </si>
  <si>
    <t>R3 201 - R6 400 </t>
  </si>
  <si>
    <t>R6 401 - R12 800 </t>
  </si>
  <si>
    <t>R12 801 - R25 600 </t>
  </si>
  <si>
    <t>R25 601 - R51 200 </t>
  </si>
  <si>
    <t>R51 201 - R102 400 </t>
  </si>
  <si>
    <t>R102 401 - R204 800 </t>
  </si>
  <si>
    <t>R204 801 or more </t>
  </si>
  <si>
    <t>PLK stats sa data</t>
  </si>
  <si>
    <t>National data</t>
  </si>
  <si>
    <t>Assumption</t>
  </si>
  <si>
    <t>Aurecon</t>
  </si>
  <si>
    <t>CORRIDOR</t>
  </si>
  <si>
    <t>INTRA CITY</t>
  </si>
  <si>
    <t>check calibration</t>
  </si>
  <si>
    <t>check veh-km with 'data'</t>
  </si>
  <si>
    <t>new pass-km</t>
  </si>
  <si>
    <t>Average economic growth</t>
  </si>
  <si>
    <t>using this value - last 3 years</t>
  </si>
  <si>
    <t>BAU</t>
  </si>
  <si>
    <t>Economy</t>
  </si>
  <si>
    <t>Regional Economy</t>
  </si>
  <si>
    <t>from 2007</t>
  </si>
  <si>
    <t>Electrification rate:</t>
  </si>
  <si>
    <t>BRT mode shift</t>
  </si>
  <si>
    <t>MJ/km</t>
  </si>
  <si>
    <t>from CC</t>
  </si>
  <si>
    <t>occupancy</t>
  </si>
  <si>
    <t>Mid to HIGH</t>
  </si>
  <si>
    <t>assumptions</t>
  </si>
  <si>
    <t>volume:</t>
  </si>
  <si>
    <t>ml</t>
  </si>
  <si>
    <t>% paraffin</t>
  </si>
  <si>
    <t>the rest of the volume is wax</t>
  </si>
  <si>
    <t>L per candle</t>
  </si>
  <si>
    <t>no hours/candle</t>
  </si>
  <si>
    <t>hrs</t>
  </si>
  <si>
    <t>hours/day</t>
  </si>
  <si>
    <t>no candles per HH</t>
  </si>
  <si>
    <t>candles/HH/day</t>
  </si>
  <si>
    <t>candles/year</t>
  </si>
  <si>
    <t>total paraffin</t>
  </si>
  <si>
    <t>L/HH/year</t>
  </si>
  <si>
    <t>lighting requirement</t>
  </si>
  <si>
    <t>GJ/HH/yr</t>
  </si>
  <si>
    <t>NON ELCTRIFIED</t>
  </si>
  <si>
    <t>Mid to High</t>
  </si>
  <si>
    <t>NON electrified Lighting</t>
  </si>
  <si>
    <t>Mid to high</t>
  </si>
  <si>
    <t>HH low income using elec for cooking</t>
  </si>
  <si>
    <t>number of HHs</t>
  </si>
  <si>
    <t>number of households</t>
  </si>
  <si>
    <t>Motorised transport</t>
  </si>
  <si>
    <t>% of public</t>
  </si>
  <si>
    <t>of population use motorised transport</t>
  </si>
  <si>
    <t>% of private</t>
  </si>
  <si>
    <t>% motorised</t>
  </si>
  <si>
    <t>% public</t>
  </si>
  <si>
    <t>traffic lights were replaced (44% of total) - from report</t>
  </si>
  <si>
    <t>eNATIS data</t>
  </si>
  <si>
    <t>Magisterial</t>
  </si>
  <si>
    <t>COMPARISON OF FUEL</t>
  </si>
  <si>
    <t>Vehicles registered in Polokwane</t>
  </si>
  <si>
    <t>Motorised</t>
  </si>
  <si>
    <t>Non motorised</t>
  </si>
  <si>
    <t>km/trip</t>
  </si>
  <si>
    <t>Motorised Transport</t>
  </si>
  <si>
    <t>LCV (bakkie)</t>
  </si>
  <si>
    <t>From SA Household travel survey 2003</t>
  </si>
  <si>
    <t>walk</t>
  </si>
  <si>
    <t>Avg speed km/hr</t>
  </si>
  <si>
    <t>Avg time (min)</t>
  </si>
  <si>
    <t xml:space="preserve">Avg time (min) </t>
  </si>
  <si>
    <t>used</t>
  </si>
  <si>
    <t>assumed</t>
  </si>
  <si>
    <t>Cycle</t>
  </si>
  <si>
    <t>from Africa general transport wks</t>
  </si>
  <si>
    <t>% private</t>
  </si>
  <si>
    <t>% non motorised</t>
  </si>
  <si>
    <t>% of Motorised</t>
  </si>
  <si>
    <t>% of non motor</t>
  </si>
  <si>
    <t>Total distance (km) per trip</t>
  </si>
  <si>
    <t>Avg km/trip</t>
  </si>
  <si>
    <t>Population using this mode on average</t>
  </si>
  <si>
    <t>Avg number of trips per day</t>
  </si>
  <si>
    <t>Pass-km calculations</t>
  </si>
  <si>
    <t>Total pass-km per year</t>
  </si>
  <si>
    <t>Calculation of trip distances</t>
  </si>
  <si>
    <t>assume less than national</t>
  </si>
  <si>
    <t xml:space="preserve">From Aurecon data </t>
  </si>
  <si>
    <t>Taxis:</t>
  </si>
  <si>
    <t>Taxis local</t>
  </si>
  <si>
    <t>includes long distance</t>
  </si>
  <si>
    <t>Excluding long distance</t>
  </si>
  <si>
    <t>Commuter buses</t>
  </si>
  <si>
    <t>Metered taxis</t>
  </si>
  <si>
    <t>% share of pass-km</t>
  </si>
  <si>
    <t>From passenger demand calcuation sheet</t>
  </si>
  <si>
    <t>% share of motorised</t>
  </si>
  <si>
    <t>% share of non motorised</t>
  </si>
  <si>
    <t>Bakkie/SUV</t>
  </si>
  <si>
    <t xml:space="preserve">Car </t>
  </si>
  <si>
    <t>deleted 'other' as this was v small</t>
  </si>
  <si>
    <t>Average veh-km check</t>
  </si>
  <si>
    <t xml:space="preserve">if &gt;1 then current vehicles are not travelling far enough. &lt;1 means travelling too far. </t>
  </si>
  <si>
    <t>ratio model/avg</t>
  </si>
  <si>
    <t>Total Motorised</t>
  </si>
  <si>
    <t>Total non motorised</t>
  </si>
  <si>
    <t>km/hr</t>
  </si>
  <si>
    <t xml:space="preserve">SUV/bakkie is too low. </t>
  </si>
  <si>
    <t xml:space="preserve">'Car' is not defined anywhere in Aurecon report. </t>
  </si>
  <si>
    <t>Assuming now, that 'car' also includes bakkies/SUV</t>
  </si>
  <si>
    <t xml:space="preserve">Recalibrating the SUV/Bakkie mode share with the CC numbers </t>
  </si>
  <si>
    <t>ratio of SUV to car</t>
  </si>
  <si>
    <t>car</t>
  </si>
  <si>
    <t>old</t>
  </si>
  <si>
    <t>bakkie</t>
  </si>
  <si>
    <t>new</t>
  </si>
  <si>
    <t>Car+SUV per 1000 people</t>
  </si>
  <si>
    <t>Mode is calculated by pass-km</t>
  </si>
  <si>
    <t>Fuel used</t>
  </si>
  <si>
    <t>Walking</t>
  </si>
  <si>
    <t>% are Diesel</t>
  </si>
  <si>
    <t>Fuel type split</t>
  </si>
  <si>
    <t>(from CC)</t>
  </si>
  <si>
    <t>eNATIS</t>
  </si>
  <si>
    <t>Veh count</t>
  </si>
  <si>
    <t>Calibration</t>
  </si>
  <si>
    <t>Number of vehicles by type</t>
  </si>
  <si>
    <t>Mode shares</t>
  </si>
  <si>
    <t>% share</t>
  </si>
  <si>
    <t>(see transport demand calculation sheet)</t>
  </si>
  <si>
    <t>source:</t>
  </si>
  <si>
    <t>Veh-km by type</t>
  </si>
  <si>
    <t>(using veh occupancy)</t>
  </si>
  <si>
    <t>Inactive vehicles</t>
  </si>
  <si>
    <t>(ie registered in PLK but not used there)</t>
  </si>
  <si>
    <t>SUV/Bakkie*</t>
  </si>
  <si>
    <t>* 'freight' vehicles used for transport</t>
  </si>
  <si>
    <t>km/year</t>
  </si>
  <si>
    <t>km/year/veh</t>
  </si>
  <si>
    <t>This model</t>
  </si>
  <si>
    <t>Calibration check</t>
  </si>
  <si>
    <t>Calibration needed</t>
  </si>
  <si>
    <t>Actual calibration</t>
  </si>
  <si>
    <t>days/week</t>
  </si>
  <si>
    <t>Adjusted veh-km</t>
  </si>
  <si>
    <t>Adjusted pass-km</t>
  </si>
  <si>
    <t>(calibration adjusted)</t>
  </si>
  <si>
    <t>Mileage</t>
  </si>
  <si>
    <t>Share of pass-km</t>
  </si>
  <si>
    <t>Share of Public pass-km</t>
  </si>
  <si>
    <t>Share of Private pass-km</t>
  </si>
  <si>
    <t>Vehicle efficiency</t>
  </si>
  <si>
    <t>Vehicle efficiency by pass-km</t>
  </si>
  <si>
    <t>FUEL CHECK</t>
  </si>
  <si>
    <t>Fuel consumption</t>
  </si>
  <si>
    <t>ratio to the original</t>
  </si>
  <si>
    <t xml:space="preserve">scalling up or down based on what an average car travels per year. </t>
  </si>
  <si>
    <t>From PLK ITP 2007</t>
  </si>
  <si>
    <t>Missing</t>
  </si>
  <si>
    <t>MJ</t>
  </si>
  <si>
    <t>Adjustment for SUV passenger share</t>
  </si>
  <si>
    <t>From 'Travel demand management study capricorn district municipality</t>
  </si>
  <si>
    <t xml:space="preserve">Using google maps, the straight line distance from the one corner (red) to the CBD corner is about 11km. </t>
  </si>
  <si>
    <t>So these distances are one way trip distances</t>
  </si>
  <si>
    <t>From Polokwane integrated rapid public transport network final operation plan draft -</t>
  </si>
  <si>
    <t xml:space="preserve">Chapter 7 - Demand and modelling analysis </t>
  </si>
  <si>
    <t>trips in both directions from CBD to Seshego</t>
  </si>
  <si>
    <t xml:space="preserve">km </t>
  </si>
  <si>
    <t>in 12 hours:</t>
  </si>
  <si>
    <t>from google</t>
  </si>
  <si>
    <t>Avg time in hours</t>
  </si>
  <si>
    <t>FINAL PASSENGER-KM DEMAND</t>
  </si>
  <si>
    <t>from HH travel '03</t>
  </si>
  <si>
    <t>hours of operation a day</t>
  </si>
  <si>
    <t>Distance from Seshego to City is ~13km</t>
  </si>
  <si>
    <t>From 'Vehicle activity data' workbook</t>
  </si>
  <si>
    <t>This Model - New Vehicle Fuel Economy</t>
  </si>
  <si>
    <t>This Model - Average Fuel Economy of Stock</t>
  </si>
  <si>
    <r>
      <t>Vander-schuren</t>
    </r>
    <r>
      <rPr>
        <b/>
        <vertAlign val="superscript"/>
        <sz val="10"/>
        <color rgb="FF000000"/>
        <rFont val="Calibri"/>
        <family val="2"/>
        <scheme val="minor"/>
      </rPr>
      <t>1</t>
    </r>
  </si>
  <si>
    <r>
      <t>SAPIA PDSA</t>
    </r>
    <r>
      <rPr>
        <b/>
        <vertAlign val="superscript"/>
        <sz val="10"/>
        <color rgb="FF000000"/>
        <rFont val="Calibri"/>
        <family val="2"/>
        <scheme val="minor"/>
      </rPr>
      <t>2</t>
    </r>
  </si>
  <si>
    <r>
      <t>LTMS</t>
    </r>
    <r>
      <rPr>
        <b/>
        <vertAlign val="superscript"/>
        <sz val="10"/>
        <color rgb="FF000000"/>
        <rFont val="Calibri"/>
        <family val="2"/>
        <scheme val="minor"/>
      </rPr>
      <t>3</t>
    </r>
  </si>
  <si>
    <r>
      <t>National Octane Study Model - 45 km/h</t>
    </r>
    <r>
      <rPr>
        <b/>
        <vertAlign val="superscript"/>
        <sz val="10"/>
        <color rgb="FF000000"/>
        <rFont val="Calibri"/>
        <family val="2"/>
        <scheme val="minor"/>
      </rPr>
      <t>4</t>
    </r>
  </si>
  <si>
    <r>
      <t>National Octane Study Model - 34 km/h</t>
    </r>
    <r>
      <rPr>
        <b/>
        <vertAlign val="superscript"/>
        <sz val="10"/>
        <color rgb="FF000000"/>
        <rFont val="Calibri"/>
        <family val="2"/>
        <scheme val="minor"/>
      </rPr>
      <t>4</t>
    </r>
  </si>
  <si>
    <t>Diesel Car</t>
  </si>
  <si>
    <t>Gasoline Car</t>
  </si>
  <si>
    <t>Hybrid Gasoline Car</t>
  </si>
  <si>
    <t>Diesel SUV</t>
  </si>
  <si>
    <t>Hybrid Gasoline SUV</t>
  </si>
  <si>
    <t>Gasoline SUV</t>
  </si>
  <si>
    <t>Diesel LCV</t>
  </si>
  <si>
    <t>Gasoline LCV</t>
  </si>
  <si>
    <t>Diesel MCV</t>
  </si>
  <si>
    <t>Gasoline MCV</t>
  </si>
  <si>
    <t>Diesel HCV</t>
  </si>
  <si>
    <t>Diesel MBT</t>
  </si>
  <si>
    <t>Gasoline MBT</t>
  </si>
  <si>
    <t>Diesel Bus</t>
  </si>
  <si>
    <t>1: (Vanderschuren, 2011)</t>
  </si>
  <si>
    <t>2: (NAAMSA / SAPIA Working Group, 2009)</t>
  </si>
  <si>
    <t>3: (DEAT, 2007)</t>
  </si>
  <si>
    <t>4: (Bell, Stone, &amp; Harmse, 2003) - This model used the speed dependent COPERT equations to calculate fuel economy so the calibration with fuel sales required adjustment of annual mileage if average speed was changed.</t>
  </si>
  <si>
    <t>1: (Stone &amp; Bennett, 2001)</t>
  </si>
  <si>
    <t>2: (Stone, 2004)</t>
  </si>
  <si>
    <t>3: (IEA, 2011)</t>
  </si>
  <si>
    <t>This model values can be referenced as follows: Merven, B., Stone, A., &amp; Hughes, A. (2012). Long Term Energy Needs of the South African Transport Sector – Part 1. Working Paper, Energy Research Centre, University of Cape Town.</t>
  </si>
  <si>
    <t>Litres/100km</t>
  </si>
  <si>
    <t>MJ/100km</t>
  </si>
  <si>
    <t>GJ/km</t>
  </si>
  <si>
    <t>000km/GJ</t>
  </si>
  <si>
    <t>GJ/1000km</t>
  </si>
  <si>
    <t>New km/yeaar/veh</t>
  </si>
  <si>
    <t>hour shift/bus</t>
  </si>
  <si>
    <t>km 1 way</t>
  </si>
  <si>
    <t>hours/1way</t>
  </si>
  <si>
    <t>total trips/day</t>
  </si>
  <si>
    <t>km/day</t>
  </si>
  <si>
    <t>A bus on this route:</t>
  </si>
  <si>
    <t>Electrification - see 'lighting sheet'</t>
  </si>
  <si>
    <t>Energy consumption share by subsectors and fuel</t>
  </si>
  <si>
    <t>Eenrgy consumption breakdown by fuel</t>
  </si>
  <si>
    <t xml:space="preserve">Energy shares by end use. </t>
  </si>
  <si>
    <t>Energy consumption by household category</t>
  </si>
  <si>
    <t>of non electrified HHs</t>
  </si>
  <si>
    <t>more useful energy than incadescent</t>
  </si>
  <si>
    <t>kg</t>
  </si>
  <si>
    <t>kWh/GJ</t>
  </si>
  <si>
    <t>NON ELECTRIFIED</t>
  </si>
  <si>
    <t xml:space="preserve">Total both </t>
  </si>
  <si>
    <t>From statssa data - census</t>
  </si>
  <si>
    <t>Converted to two income groups</t>
  </si>
  <si>
    <t xml:space="preserve">Electrified </t>
  </si>
  <si>
    <t>% of the two</t>
  </si>
  <si>
    <t>Number of houses</t>
  </si>
  <si>
    <t>assumption that if electrified then use light bulbs</t>
  </si>
  <si>
    <t>Summary of those without electricity</t>
  </si>
  <si>
    <t>Candles ***</t>
  </si>
  <si>
    <t>Share of homes using fuels for end uses</t>
  </si>
  <si>
    <t>fuel split over each end use'</t>
  </si>
  <si>
    <t>N</t>
  </si>
  <si>
    <t>This is assumed to be LPG</t>
  </si>
  <si>
    <t>tonnes/annum of microsilica</t>
  </si>
  <si>
    <t>GJ/tonne</t>
  </si>
  <si>
    <t>is sulphur</t>
  </si>
  <si>
    <t xml:space="preserve">Coal consumption </t>
  </si>
  <si>
    <t>Electricity consumption</t>
  </si>
  <si>
    <t>avg tonnes/day</t>
  </si>
  <si>
    <t>Total energy consumed at Anglo plat</t>
  </si>
  <si>
    <t>Silicon smelter</t>
  </si>
  <si>
    <t>Total energy consumed</t>
  </si>
  <si>
    <t xml:space="preserve">From Data supplied by Eskom </t>
  </si>
  <si>
    <t xml:space="preserve">This is based on numbers from Anglo's sustainability report. Relies on knowing % sulphur content of coal they use and the colorific value as well. </t>
  </si>
  <si>
    <t>From Eskom/Polokwane data and basic assumptions</t>
  </si>
  <si>
    <t>Polokwane smelters</t>
  </si>
  <si>
    <t>Silicon smelters</t>
  </si>
  <si>
    <t>Smelters</t>
  </si>
  <si>
    <t>Industry energy consumption 2011 - GJ</t>
  </si>
  <si>
    <t>LEAP input</t>
  </si>
  <si>
    <t>2011 SA FUEL SALES VOLUMES / CONSUMPTION</t>
  </si>
  <si>
    <t>Aurecon data</t>
  </si>
  <si>
    <t>VOLUME IN LITRES</t>
  </si>
  <si>
    <t>old SoE SEA</t>
  </si>
  <si>
    <t>new SEA</t>
  </si>
  <si>
    <t>Polokwane (Pietersburg) (south of tropic of capricorn) @ 90%, jet fuel, aviation, furnacen oil 100%</t>
  </si>
  <si>
    <t>Seshego @ 80%</t>
  </si>
  <si>
    <t>Thabamoopo @ 80%</t>
  </si>
  <si>
    <t>Total Polokwane Municipal area</t>
  </si>
  <si>
    <t>end use</t>
  </si>
  <si>
    <t>Low-non</t>
  </si>
  <si>
    <t>MJ/HH</t>
  </si>
  <si>
    <t>Conversion</t>
  </si>
  <si>
    <t>Units</t>
  </si>
  <si>
    <t>kWh/month</t>
  </si>
  <si>
    <t>Weighting</t>
  </si>
  <si>
    <t>cooking</t>
  </si>
  <si>
    <t>Statssa data</t>
  </si>
  <si>
    <t>mid</t>
  </si>
  <si>
    <t>high</t>
  </si>
  <si>
    <t xml:space="preserve">Mid </t>
  </si>
  <si>
    <t>kg/GJ</t>
  </si>
  <si>
    <t>L/GJ</t>
  </si>
  <si>
    <t>Fuel source:</t>
  </si>
  <si>
    <t>ELECTRIFIED HOUSEHOLDS</t>
  </si>
  <si>
    <t>Split:</t>
  </si>
  <si>
    <t>Fuel Source:</t>
  </si>
  <si>
    <t>Sum of Quantity</t>
  </si>
  <si>
    <t>Column Labels</t>
  </si>
  <si>
    <t>Row Labels</t>
  </si>
  <si>
    <t>Grand Total</t>
  </si>
  <si>
    <t>Agricultural Co-ops</t>
  </si>
  <si>
    <t>General dealers</t>
  </si>
  <si>
    <t>Retail - garages</t>
  </si>
  <si>
    <t>Farmers</t>
  </si>
  <si>
    <t>Public Transport (non local Authority)</t>
  </si>
  <si>
    <t>Remainder of general trade</t>
  </si>
  <si>
    <t>Road Haulage</t>
  </si>
  <si>
    <t>FSV from DoE</t>
  </si>
  <si>
    <t>Sheet colours:</t>
  </si>
  <si>
    <t>DATA</t>
  </si>
  <si>
    <t>LEAP input sheet</t>
  </si>
  <si>
    <t>Calculation sheet</t>
  </si>
  <si>
    <t>Other information</t>
  </si>
  <si>
    <t>This is the LEAP model data workbook for the polokwane municipality model.</t>
  </si>
  <si>
    <t>Data is mainly from Aurecon, and ERC's SATIM model, as well as some direct municipal data</t>
  </si>
  <si>
    <t>Total fuel consumption</t>
  </si>
  <si>
    <t>South Capricorn</t>
  </si>
  <si>
    <t>Total Litres</t>
  </si>
  <si>
    <t>New SEA adjusted numbers (adjusted on 30 March 2015)</t>
  </si>
  <si>
    <t>Sheshego</t>
  </si>
  <si>
    <t>Thambamoopo</t>
  </si>
  <si>
    <t>Share</t>
  </si>
  <si>
    <t>Coal bitumous</t>
  </si>
  <si>
    <t>from wiki</t>
  </si>
  <si>
    <t>Derek Supple MIT Energy club conversion sheet</t>
  </si>
  <si>
    <t>[a]</t>
  </si>
  <si>
    <t>a</t>
  </si>
  <si>
    <t>this is LCV</t>
  </si>
  <si>
    <t>Coal sub bitumous</t>
  </si>
  <si>
    <t>FUEL FOR LIGHTING (unelectrified)</t>
  </si>
  <si>
    <t>my calcs</t>
  </si>
  <si>
    <t>End uses</t>
  </si>
  <si>
    <t>Sort into format for look ups</t>
  </si>
  <si>
    <t>fuel</t>
  </si>
  <si>
    <t>Low-income -non</t>
  </si>
  <si>
    <t>Mid-income -non</t>
  </si>
  <si>
    <t>High-income -non</t>
  </si>
  <si>
    <t>From the statssa summary</t>
  </si>
  <si>
    <t>Households by income group using fuels for end uses</t>
  </si>
  <si>
    <t>Actual number of HHs for nonelctrified cooking</t>
  </si>
  <si>
    <t>Chnaged the last grouping for this analysis (mid and high becomes one)</t>
  </si>
  <si>
    <t>This is LPG</t>
  </si>
  <si>
    <t>From [a]</t>
  </si>
  <si>
    <t>kg/6months</t>
  </si>
  <si>
    <t>kg/year</t>
  </si>
  <si>
    <t>L/year</t>
  </si>
  <si>
    <t>Does not have</t>
  </si>
  <si>
    <t>Has this service</t>
  </si>
  <si>
    <t>Sum Check</t>
  </si>
  <si>
    <t>http://www.delonghi.com/en-za/products/comfort/portable-heating/gas-heaters/ir3010gy-0121820004?TabSegment=specifications#specifications</t>
  </si>
  <si>
    <t>Delongi Gas heater - household use</t>
  </si>
  <si>
    <t>Gas flow (g/h)</t>
  </si>
  <si>
    <t>setting 1?</t>
  </si>
  <si>
    <t>setting 2?</t>
  </si>
  <si>
    <t>setting 3?</t>
  </si>
  <si>
    <t>days of winter /year</t>
  </si>
  <si>
    <t>fraction of winter days that heater is used</t>
  </si>
  <si>
    <t>Low income</t>
  </si>
  <si>
    <t>Mid Income</t>
  </si>
  <si>
    <t>High income</t>
  </si>
  <si>
    <t>low non</t>
  </si>
  <si>
    <t>mid non</t>
  </si>
  <si>
    <t>high non</t>
  </si>
  <si>
    <t>total days/year</t>
  </si>
  <si>
    <t>no of bottles (9kg/bottle)</t>
  </si>
  <si>
    <t>hrs of use per day</t>
  </si>
  <si>
    <t>g/h on avg</t>
  </si>
  <si>
    <t>total kg gas/year</t>
  </si>
  <si>
    <t>Intensity GJ/HH/year</t>
  </si>
  <si>
    <t>Gas heaters for Household usage</t>
  </si>
  <si>
    <t>For splitting electricity intensities for lighting between cfl and incand</t>
  </si>
  <si>
    <t>Nc</t>
  </si>
  <si>
    <t>HHs using CFL</t>
  </si>
  <si>
    <t>HHs using incand</t>
  </si>
  <si>
    <t>Ni</t>
  </si>
  <si>
    <t>ttoal all using elec for lights</t>
  </si>
  <si>
    <t>Ii</t>
  </si>
  <si>
    <t>Intensity of incand</t>
  </si>
  <si>
    <t>Ic</t>
  </si>
  <si>
    <t>Intensity of cfl</t>
  </si>
  <si>
    <t>Overall elec intensity for lighting</t>
  </si>
  <si>
    <t>I x N = Te</t>
  </si>
  <si>
    <t>Te</t>
  </si>
  <si>
    <t>Total elec consumption for this</t>
  </si>
  <si>
    <t>and</t>
  </si>
  <si>
    <t>Nc x Ic + Ni x Ii = Te</t>
  </si>
  <si>
    <t>Ii =</t>
  </si>
  <si>
    <t>I =</t>
  </si>
  <si>
    <t>MJ/hh</t>
  </si>
  <si>
    <t xml:space="preserve">Ic = </t>
  </si>
  <si>
    <t>r</t>
  </si>
  <si>
    <t>ratio of cfl to incandescetn</t>
  </si>
  <si>
    <t>HHs</t>
  </si>
  <si>
    <t>wieght mid and high</t>
  </si>
  <si>
    <t>kWh/HH/annum</t>
  </si>
  <si>
    <t>bulbs of 60W</t>
  </si>
  <si>
    <t>kWh/day on average</t>
  </si>
  <si>
    <t>Check numbers:</t>
  </si>
  <si>
    <t>CFL</t>
  </si>
  <si>
    <t>% used</t>
  </si>
  <si>
    <t>For</t>
  </si>
  <si>
    <t>Drying (heating)</t>
  </si>
  <si>
    <t>machinary</t>
  </si>
  <si>
    <t>From Tamaryns work on Iron and steel</t>
  </si>
  <si>
    <t>70 - 85%</t>
  </si>
  <si>
    <t>heating/production of liquid metal</t>
  </si>
  <si>
    <t>30 - 15%</t>
  </si>
  <si>
    <t xml:space="preserve">Handling/prepartion/casting etc. </t>
  </si>
  <si>
    <t>Overall energy consumption (includes all fuels)</t>
  </si>
  <si>
    <t>using lower range from Iron and Steel:</t>
  </si>
  <si>
    <t>Machinary</t>
  </si>
  <si>
    <t>Heavy Industry</t>
  </si>
  <si>
    <t>Summary of fuel consumption in Industry</t>
  </si>
  <si>
    <t>Based similarly from above assumption</t>
  </si>
  <si>
    <r>
      <rPr>
        <sz val="10"/>
        <rFont val="Arial"/>
        <family val="2"/>
      </rPr>
      <t>Table 14:        Emission inventory for boilers and industries in Polokwane Local Municipality.</t>
    </r>
  </si>
  <si>
    <r>
      <rPr>
        <sz val="7"/>
        <rFont val="Arial"/>
        <family val="2"/>
      </rPr>
      <t>Source</t>
    </r>
  </si>
  <si>
    <r>
      <rPr>
        <sz val="7"/>
        <rFont val="Arial"/>
        <family val="2"/>
      </rPr>
      <t>Latitude (°E)</t>
    </r>
  </si>
  <si>
    <r>
      <rPr>
        <sz val="7"/>
        <rFont val="Arial"/>
        <family val="2"/>
      </rPr>
      <t>Longitude (°S)</t>
    </r>
  </si>
  <si>
    <r>
      <rPr>
        <sz val="7"/>
        <rFont val="Arial"/>
        <family val="2"/>
      </rPr>
      <t>Combustion Device</t>
    </r>
  </si>
  <si>
    <r>
      <rPr>
        <sz val="7"/>
        <rFont val="Arial"/>
        <family val="2"/>
      </rPr>
      <t>Stack height (m)</t>
    </r>
  </si>
  <si>
    <r>
      <rPr>
        <sz val="7"/>
        <rFont val="Arial"/>
        <family val="2"/>
      </rPr>
      <t>Stack diameter (m)</t>
    </r>
  </si>
  <si>
    <r>
      <rPr>
        <sz val="7"/>
        <rFont val="Arial"/>
        <family val="2"/>
      </rPr>
      <t>Gas exit velocity (m/s)</t>
    </r>
  </si>
  <si>
    <r>
      <rPr>
        <sz val="7"/>
        <rFont val="Arial"/>
        <family val="2"/>
      </rPr>
      <t>Gas exit temperature (°C)</t>
    </r>
  </si>
  <si>
    <r>
      <rPr>
        <sz val="7"/>
        <rFont val="Arial"/>
        <family val="2"/>
      </rPr>
      <t>Fuel type</t>
    </r>
  </si>
  <si>
    <r>
      <rPr>
        <sz val="7"/>
        <rFont val="Arial"/>
        <family val="2"/>
      </rPr>
      <t>Fuel usage (fuel/year)</t>
    </r>
  </si>
  <si>
    <r>
      <rPr>
        <sz val="7"/>
        <rFont val="Arial"/>
        <family val="2"/>
      </rPr>
      <t>American Dry Cleaners</t>
    </r>
  </si>
  <si>
    <r>
      <rPr>
        <sz val="7"/>
        <rFont val="Arial"/>
        <family val="2"/>
      </rPr>
      <t>23° 54' 05.1"</t>
    </r>
  </si>
  <si>
    <r>
      <rPr>
        <sz val="7"/>
        <rFont val="Arial"/>
        <family val="2"/>
      </rPr>
      <t>29° 26' 53.8"</t>
    </r>
  </si>
  <si>
    <r>
      <rPr>
        <sz val="7"/>
        <rFont val="Arial"/>
        <family val="2"/>
      </rPr>
      <t>Yates and Thom</t>
    </r>
  </si>
  <si>
    <r>
      <rPr>
        <sz val="7"/>
        <rFont val="Arial"/>
        <family val="2"/>
      </rPr>
      <t>Coal</t>
    </r>
  </si>
  <si>
    <r>
      <rPr>
        <sz val="7"/>
        <rFont val="Arial"/>
        <family val="2"/>
      </rPr>
      <t>Cochran</t>
    </r>
  </si>
  <si>
    <t>Coca Cola Fortune</t>
  </si>
  <si>
    <r>
      <rPr>
        <sz val="7"/>
        <rFont val="Arial"/>
        <family val="2"/>
      </rPr>
      <t>John Thompson</t>
    </r>
  </si>
  <si>
    <r>
      <rPr>
        <sz val="7"/>
        <rFont val="Arial"/>
        <family val="2"/>
      </rPr>
      <t>Correctional Services</t>
    </r>
  </si>
  <si>
    <r>
      <rPr>
        <sz val="7"/>
        <rFont val="Arial"/>
        <family val="2"/>
      </rPr>
      <t>23° 53' 46.7"</t>
    </r>
  </si>
  <si>
    <r>
      <rPr>
        <sz val="7"/>
        <rFont val="Arial"/>
        <family val="2"/>
      </rPr>
      <t>29° 27' 13.4"</t>
    </r>
  </si>
  <si>
    <r>
      <rPr>
        <sz val="7"/>
        <rFont val="Arial"/>
        <family val="2"/>
      </rPr>
      <t>Premier Metal Co</t>
    </r>
  </si>
  <si>
    <r>
      <rPr>
        <sz val="7"/>
        <rFont val="Arial"/>
        <family val="2"/>
      </rPr>
      <t>Diesel</t>
    </r>
  </si>
  <si>
    <r>
      <rPr>
        <sz val="7"/>
        <rFont val="Arial"/>
        <family val="2"/>
      </rPr>
      <t>Dove</t>
    </r>
  </si>
  <si>
    <r>
      <rPr>
        <sz val="7"/>
        <rFont val="Arial"/>
        <family val="2"/>
      </rPr>
      <t>Gas Incinerator</t>
    </r>
  </si>
  <si>
    <r>
      <rPr>
        <sz val="7"/>
        <rFont val="Arial"/>
        <family val="2"/>
      </rPr>
      <t>Gas</t>
    </r>
  </si>
  <si>
    <t>Enterprise Foods</t>
  </si>
  <si>
    <r>
      <rPr>
        <sz val="7"/>
        <rFont val="Arial"/>
        <family val="2"/>
      </rPr>
      <t>Granor Passi</t>
    </r>
  </si>
  <si>
    <r>
      <rPr>
        <sz val="7"/>
        <rFont val="Arial"/>
        <family val="2"/>
      </rPr>
      <t>23° 52' 06.5"</t>
    </r>
  </si>
  <si>
    <r>
      <rPr>
        <sz val="7"/>
        <rFont val="Arial"/>
        <family val="2"/>
      </rPr>
      <t>29° 28' 29.1"</t>
    </r>
  </si>
  <si>
    <r>
      <rPr>
        <sz val="7"/>
        <rFont val="Arial"/>
        <family val="2"/>
      </rPr>
      <t>Greyvies Dry Cleaners</t>
    </r>
  </si>
  <si>
    <r>
      <rPr>
        <sz val="7"/>
        <rFont val="Arial"/>
        <family val="2"/>
      </rPr>
      <t>Cyclotherm</t>
    </r>
  </si>
  <si>
    <r>
      <rPr>
        <sz val="7"/>
        <rFont val="Arial"/>
        <family val="2"/>
      </rPr>
      <t>Hoerskool Tom Naude (Gemsbok)</t>
    </r>
  </si>
  <si>
    <r>
      <rPr>
        <sz val="7"/>
        <rFont val="Arial"/>
        <family val="2"/>
      </rPr>
      <t>23° 52' 49.03"</t>
    </r>
  </si>
  <si>
    <r>
      <rPr>
        <sz val="7"/>
        <rFont val="Arial"/>
        <family val="2"/>
      </rPr>
      <t>29° 27' 28.77"</t>
    </r>
  </si>
  <si>
    <r>
      <rPr>
        <sz val="7"/>
        <rFont val="Arial"/>
        <family val="2"/>
      </rPr>
      <t>Fury</t>
    </r>
  </si>
  <si>
    <r>
      <rPr>
        <sz val="7"/>
        <rFont val="Arial"/>
        <family val="2"/>
      </rPr>
      <t>Hoerskool Tom Naude (Blesbok)</t>
    </r>
  </si>
  <si>
    <r>
      <rPr>
        <sz val="7"/>
        <rFont val="Arial"/>
        <family val="2"/>
      </rPr>
      <t>Hoerskool Tom Naude (Rooibok)</t>
    </r>
  </si>
  <si>
    <r>
      <rPr>
        <sz val="7"/>
        <rFont val="Arial"/>
        <family val="2"/>
      </rPr>
      <t>Limpopo Medi Clinic</t>
    </r>
  </si>
  <si>
    <r>
      <rPr>
        <sz val="7"/>
        <rFont val="Arial"/>
        <family val="2"/>
      </rPr>
      <t>23° 54' 22.0"</t>
    </r>
  </si>
  <si>
    <r>
      <rPr>
        <sz val="7"/>
        <rFont val="Arial"/>
        <family val="2"/>
      </rPr>
      <t>29° 27' 34.6"</t>
    </r>
  </si>
  <si>
    <r>
      <rPr>
        <sz val="7"/>
        <rFont val="Arial"/>
        <family val="2"/>
      </rPr>
      <t>SA Incinerator</t>
    </r>
  </si>
  <si>
    <r>
      <rPr>
        <sz val="7"/>
        <rFont val="Arial"/>
        <family val="2"/>
      </rPr>
      <t>Modern Dry Cleaners</t>
    </r>
  </si>
  <si>
    <r>
      <rPr>
        <sz val="7"/>
        <rFont val="Arial"/>
        <family val="2"/>
      </rPr>
      <t>23° 53' 13.0"</t>
    </r>
  </si>
  <si>
    <r>
      <rPr>
        <sz val="7"/>
        <rFont val="Arial"/>
        <family val="2"/>
      </rPr>
      <t>29° 27' 19.8"</t>
    </r>
  </si>
  <si>
    <r>
      <rPr>
        <sz val="7"/>
        <rFont val="Arial"/>
        <family val="2"/>
      </rPr>
      <t>Noordeland High School</t>
    </r>
  </si>
  <si>
    <r>
      <rPr>
        <sz val="7"/>
        <rFont val="Arial"/>
        <family val="2"/>
      </rPr>
      <t>23° 53' 23.7"</t>
    </r>
  </si>
  <si>
    <r>
      <rPr>
        <sz val="7"/>
        <rFont val="Arial"/>
        <family val="2"/>
      </rPr>
      <t>29° 27' 20.9"</t>
    </r>
  </si>
  <si>
    <r>
      <rPr>
        <sz val="7"/>
        <rFont val="Arial"/>
        <family val="2"/>
      </rPr>
      <t>Pietersburg Hoerskool</t>
    </r>
  </si>
  <si>
    <r>
      <rPr>
        <sz val="7"/>
        <rFont val="Arial"/>
        <family val="2"/>
      </rPr>
      <t>23° 53' 37.2"</t>
    </r>
  </si>
  <si>
    <r>
      <rPr>
        <sz val="7"/>
        <rFont val="Arial"/>
        <family val="2"/>
      </rPr>
      <t>29° 27' 24.3"</t>
    </r>
  </si>
  <si>
    <r>
      <rPr>
        <sz val="7"/>
        <rFont val="Arial"/>
        <family val="2"/>
      </rPr>
      <t>Ideal Villa</t>
    </r>
  </si>
  <si>
    <r>
      <rPr>
        <sz val="7"/>
        <rFont val="Arial"/>
        <family val="2"/>
      </rPr>
      <t>Polokwane Hospital</t>
    </r>
  </si>
  <si>
    <r>
      <rPr>
        <sz val="7"/>
        <rFont val="Arial"/>
        <family val="2"/>
      </rPr>
      <t>23° 53' 46.5"</t>
    </r>
  </si>
  <si>
    <r>
      <rPr>
        <sz val="7"/>
        <rFont val="Arial"/>
        <family val="2"/>
      </rPr>
      <t>29° 27' 31.8"</t>
    </r>
  </si>
  <si>
    <r>
      <rPr>
        <sz val="7"/>
        <rFont val="Arial"/>
        <family val="2"/>
      </rPr>
      <t>Rocla</t>
    </r>
  </si>
  <si>
    <r>
      <rPr>
        <sz val="7"/>
        <rFont val="Arial"/>
        <family val="2"/>
      </rPr>
      <t>23° 52' 15.44"</t>
    </r>
  </si>
  <si>
    <r>
      <rPr>
        <sz val="7"/>
        <rFont val="Arial"/>
        <family val="2"/>
      </rPr>
      <t>29° 26' 25.26"</t>
    </r>
  </si>
  <si>
    <t>South African Breweries</t>
  </si>
  <si>
    <r>
      <rPr>
        <sz val="7"/>
        <rFont val="Arial"/>
        <family val="2"/>
      </rPr>
      <t>Sunbake</t>
    </r>
  </si>
  <si>
    <r>
      <rPr>
        <sz val="7"/>
        <rFont val="Arial"/>
        <family val="2"/>
      </rPr>
      <t>23° 52' 05.1"</t>
    </r>
  </si>
  <si>
    <r>
      <rPr>
        <sz val="7"/>
        <rFont val="Arial"/>
        <family val="2"/>
      </rPr>
      <t>29° 28' 30.2"</t>
    </r>
  </si>
  <si>
    <r>
      <rPr>
        <sz val="7"/>
        <rFont val="Arial"/>
        <family val="2"/>
      </rPr>
      <t>Polyfuel</t>
    </r>
  </si>
  <si>
    <r>
      <rPr>
        <sz val="7"/>
        <rFont val="Arial"/>
        <family val="2"/>
      </rPr>
      <t>Allen Ygnis</t>
    </r>
  </si>
  <si>
    <r>
      <rPr>
        <sz val="7"/>
        <rFont val="Arial"/>
        <family val="2"/>
      </rPr>
      <t>Supa Quick</t>
    </r>
  </si>
  <si>
    <r>
      <rPr>
        <sz val="7"/>
        <rFont val="Arial"/>
        <family val="2"/>
      </rPr>
      <t>23° 53' 40.0"</t>
    </r>
  </si>
  <si>
    <r>
      <rPr>
        <sz val="7"/>
        <rFont val="Arial"/>
        <family val="2"/>
      </rPr>
      <t>29° 27' 03.9"</t>
    </r>
  </si>
  <si>
    <r>
      <rPr>
        <sz val="7"/>
        <rFont val="Arial"/>
        <family val="2"/>
      </rPr>
      <t>Paraffin</t>
    </r>
  </si>
  <si>
    <r>
      <rPr>
        <sz val="7"/>
        <rFont val="Arial"/>
        <family val="2"/>
      </rPr>
      <t>Tiger Brands T/A King Foods</t>
    </r>
  </si>
  <si>
    <r>
      <rPr>
        <sz val="7"/>
        <rFont val="Arial"/>
        <family val="2"/>
      </rPr>
      <t>23° 52' 17.8"</t>
    </r>
  </si>
  <si>
    <r>
      <rPr>
        <sz val="7"/>
        <rFont val="Arial"/>
        <family val="2"/>
      </rPr>
      <t>29° 25' 31.3"</t>
    </r>
  </si>
  <si>
    <r>
      <rPr>
        <sz val="7"/>
        <rFont val="Arial"/>
        <family val="2"/>
      </rPr>
      <t>Ultra Dry Cleaners</t>
    </r>
  </si>
  <si>
    <r>
      <rPr>
        <sz val="7"/>
        <rFont val="Arial"/>
        <family val="2"/>
      </rPr>
      <t>23° 54' 42.6"</t>
    </r>
  </si>
  <si>
    <r>
      <rPr>
        <sz val="7"/>
        <rFont val="Arial"/>
        <family val="2"/>
      </rPr>
      <t>29° 26' 41.9"</t>
    </r>
  </si>
  <si>
    <r>
      <rPr>
        <sz val="7"/>
        <rFont val="Arial"/>
        <family val="2"/>
      </rPr>
      <t>Bencor</t>
    </r>
  </si>
  <si>
    <r>
      <rPr>
        <sz val="7"/>
        <rFont val="Arial"/>
        <family val="2"/>
      </rPr>
      <t>Bunker Oil</t>
    </r>
  </si>
  <si>
    <r>
      <rPr>
        <sz val="7"/>
        <rFont val="Arial"/>
        <family val="2"/>
      </rPr>
      <t>Foster Yates and Thom</t>
    </r>
  </si>
  <si>
    <r>
      <rPr>
        <sz val="7"/>
        <rFont val="Arial"/>
        <family val="2"/>
      </rPr>
      <t>Major Sources</t>
    </r>
  </si>
  <si>
    <r>
      <rPr>
        <sz val="7"/>
        <rFont val="Arial"/>
        <family val="2"/>
      </rPr>
      <t>Silicon Smelters</t>
    </r>
  </si>
  <si>
    <r>
      <rPr>
        <sz val="7"/>
        <rFont val="Arial"/>
        <family val="2"/>
      </rPr>
      <t>23° 58' 01.8"</t>
    </r>
  </si>
  <si>
    <r>
      <rPr>
        <sz val="7"/>
        <rFont val="Arial"/>
        <family val="2"/>
      </rPr>
      <t>29° 29' 58.4"</t>
    </r>
  </si>
  <si>
    <r>
      <rPr>
        <sz val="7"/>
        <rFont val="Arial"/>
        <family val="2"/>
      </rPr>
      <t>3 open arc furnaces</t>
    </r>
  </si>
  <si>
    <r>
      <rPr>
        <sz val="7"/>
        <rFont val="Arial"/>
        <family val="2"/>
      </rPr>
      <t>3 * 39</t>
    </r>
  </si>
  <si>
    <r>
      <rPr>
        <sz val="7"/>
        <rFont val="Arial"/>
        <family val="2"/>
      </rPr>
      <t>3 * 1.6</t>
    </r>
  </si>
  <si>
    <r>
      <rPr>
        <sz val="7"/>
        <rFont val="Arial"/>
        <family val="2"/>
      </rPr>
      <t>Anglo Platinum:</t>
    </r>
  </si>
  <si>
    <r>
      <rPr>
        <sz val="7"/>
        <rFont val="Arial"/>
        <family val="2"/>
      </rPr>
      <t>Stack 1</t>
    </r>
  </si>
  <si>
    <r>
      <rPr>
        <sz val="7"/>
        <rFont val="Arial"/>
        <family val="2"/>
      </rPr>
      <t>24° 01' 06.19"</t>
    </r>
  </si>
  <si>
    <r>
      <rPr>
        <sz val="7"/>
        <rFont val="Arial"/>
        <family val="2"/>
      </rPr>
      <t>29° 28' 11.12"</t>
    </r>
  </si>
  <si>
    <r>
      <rPr>
        <sz val="7"/>
        <rFont val="Arial"/>
        <family val="2"/>
      </rPr>
      <t>Stack 2</t>
    </r>
  </si>
  <si>
    <r>
      <rPr>
        <sz val="7"/>
        <rFont val="Arial"/>
        <family val="2"/>
      </rPr>
      <t>24° 01' 06.27"</t>
    </r>
  </si>
  <si>
    <r>
      <rPr>
        <sz val="7"/>
        <rFont val="Arial"/>
        <family val="2"/>
      </rPr>
      <t>29° 28' 14.3"</t>
    </r>
  </si>
  <si>
    <r>
      <rPr>
        <sz val="7"/>
        <rFont val="Arial"/>
        <family val="2"/>
      </rPr>
      <t>Stack 3</t>
    </r>
  </si>
  <si>
    <r>
      <rPr>
        <sz val="7"/>
        <rFont val="Arial"/>
        <family val="2"/>
      </rPr>
      <t>29° 28' 03.7"</t>
    </r>
  </si>
  <si>
    <r>
      <rPr>
        <sz val="7"/>
        <rFont val="Arial"/>
        <family val="2"/>
      </rPr>
      <t>Stack 4</t>
    </r>
  </si>
  <si>
    <r>
      <rPr>
        <sz val="7"/>
        <rFont val="Arial"/>
        <family val="2"/>
      </rPr>
      <t>29° 29' 03.7"</t>
    </r>
  </si>
  <si>
    <r>
      <rPr>
        <sz val="7"/>
        <rFont val="Arial"/>
        <family val="2"/>
      </rPr>
      <t>Stack 5</t>
    </r>
  </si>
  <si>
    <r>
      <rPr>
        <sz val="7"/>
        <rFont val="Arial"/>
        <family val="2"/>
      </rPr>
      <t>29° 28' 1.43"</t>
    </r>
  </si>
  <si>
    <t>Note:     Fuel usage for coal-fired boilers is expressed in tons/year</t>
  </si>
  <si>
    <t>Fuel usage for diesel, oil and paraffin0fired boilers is expressed in litres/year</t>
  </si>
  <si>
    <t>23° 52' 16.9"</t>
  </si>
  <si>
    <t>29° 26' 42.5"</t>
  </si>
  <si>
    <t>Coal Master Mk II</t>
  </si>
  <si>
    <t>23° 51' 45.3"</t>
  </si>
  <si>
    <t>29° 28' 26.2"</t>
  </si>
  <si>
    <t>John Thompson</t>
  </si>
  <si>
    <t>23° 53' 30.8"</t>
  </si>
  <si>
    <t>29° 26' 54.5"</t>
  </si>
  <si>
    <t>23° 52' 25.1"</t>
  </si>
  <si>
    <t>29° 28' 01.2"</t>
  </si>
  <si>
    <t>From</t>
  </si>
  <si>
    <t>Capricorn district municipality air quality management plan</t>
  </si>
  <si>
    <t xml:space="preserve">Claire Rautenbach et al. </t>
  </si>
  <si>
    <t>"August 2006"</t>
  </si>
  <si>
    <t>Coca cola</t>
  </si>
  <si>
    <t>SAB</t>
  </si>
  <si>
    <t>t/year</t>
  </si>
  <si>
    <t>boilers</t>
  </si>
  <si>
    <t>Medi clinic</t>
  </si>
  <si>
    <t>Hospital</t>
  </si>
  <si>
    <t>Incinerator</t>
  </si>
  <si>
    <t>Boilers</t>
  </si>
  <si>
    <t>Schools</t>
  </si>
  <si>
    <t>?</t>
  </si>
  <si>
    <t>Incinerator ?</t>
  </si>
  <si>
    <t>Boiler?</t>
  </si>
  <si>
    <t>Authority</t>
  </si>
  <si>
    <t>Commerce</t>
  </si>
  <si>
    <t>Dry cleaners</t>
  </si>
  <si>
    <t>Others</t>
  </si>
  <si>
    <t>HFO</t>
  </si>
  <si>
    <t>Parraffin</t>
  </si>
  <si>
    <t>Polyfuel?</t>
  </si>
  <si>
    <t>Summarised into sectors</t>
  </si>
  <si>
    <t>think this is Litres - considered as 'oil fired'?</t>
  </si>
  <si>
    <t>Other industry</t>
  </si>
  <si>
    <t>Large companies</t>
  </si>
  <si>
    <t>Industry - large companies</t>
  </si>
  <si>
    <t>Other industry or manufacturing</t>
  </si>
  <si>
    <t xml:space="preserve">From AQM 2006 </t>
  </si>
  <si>
    <t>GJ/year</t>
  </si>
  <si>
    <t>2006 data!!!</t>
  </si>
  <si>
    <t>Used for:</t>
  </si>
  <si>
    <t>remainder:</t>
  </si>
  <si>
    <t>Other Industry/manufacturing</t>
  </si>
  <si>
    <t>tonnes/annum</t>
  </si>
  <si>
    <t>http://www.ferroatlantica.es/index.php/en/fabricas-fa-ss/polokwane/empresa-cv-2</t>
  </si>
  <si>
    <t>kWh/tonne</t>
  </si>
  <si>
    <t>est tonnes of feed</t>
  </si>
  <si>
    <t>oz per tonne</t>
  </si>
  <si>
    <t>g/tonne</t>
  </si>
  <si>
    <t>of concentrate</t>
  </si>
  <si>
    <t>est. Pt prod</t>
  </si>
  <si>
    <t>Production:</t>
  </si>
  <si>
    <t>Production - tonnes</t>
  </si>
  <si>
    <t>assume this is at max CF (max being 90%)</t>
  </si>
  <si>
    <t>est 2013 production</t>
  </si>
  <si>
    <t>Production in 2011:</t>
  </si>
  <si>
    <t xml:space="preserve">Aurecon data. But checks out with the AQM data (if one assumes that some of the AQM listed factories have shut down). </t>
  </si>
  <si>
    <t>Aurecon data. Don’t have any other data. Also not sure how this is consumed in processes in industry</t>
  </si>
  <si>
    <t>LEAP</t>
  </si>
  <si>
    <t>Liquid fuels</t>
  </si>
  <si>
    <t>subsector</t>
  </si>
  <si>
    <t xml:space="preserve">Fuel </t>
  </si>
  <si>
    <t>source of data</t>
  </si>
  <si>
    <t>Magisterial fuel supply for 2011</t>
  </si>
  <si>
    <t>DoE's FSV for 2011</t>
  </si>
  <si>
    <t>Applying SEA method</t>
  </si>
  <si>
    <t>MD</t>
  </si>
  <si>
    <t>Munic</t>
  </si>
  <si>
    <t>% MD in munic</t>
  </si>
  <si>
    <t>Mokopane (Potgietersrus) (south of tropic of capricorn)</t>
  </si>
  <si>
    <t>SEA's allocation of magisterial districts to Polokwane</t>
  </si>
  <si>
    <t>geographically but not nessesarily fuel consumption</t>
  </si>
  <si>
    <t>Summarised for Polokwane</t>
  </si>
  <si>
    <t>using SEA method</t>
  </si>
  <si>
    <t>Aurecons data - 2011</t>
  </si>
  <si>
    <t>Aurecon data - 2011</t>
  </si>
  <si>
    <t>From Eskom source</t>
  </si>
  <si>
    <t>Polokwane smelter (Anglo)</t>
  </si>
  <si>
    <t>Heavy Industry:</t>
  </si>
  <si>
    <t>NERSA D forms data</t>
  </si>
  <si>
    <t>AQM 2006</t>
  </si>
  <si>
    <t>Tonnes/year</t>
  </si>
  <si>
    <t>aviation</t>
  </si>
  <si>
    <t>Quantity</t>
  </si>
  <si>
    <t>Furnace HFO</t>
  </si>
  <si>
    <t>Municipal</t>
  </si>
  <si>
    <t>Eskom source</t>
  </si>
  <si>
    <t>Heavy industry</t>
  </si>
  <si>
    <t>roughly 70% is for the furnaces</t>
  </si>
  <si>
    <t>Summarised fuel consumption for Polokwane from various data sources</t>
  </si>
  <si>
    <t>this data would most likely fall under the aurecon data below</t>
  </si>
  <si>
    <t>Tonnes</t>
  </si>
  <si>
    <t>pretty much just the smelters</t>
  </si>
  <si>
    <t>Aurecon based it on 10kg per month/HH for 522 HHs</t>
  </si>
  <si>
    <t xml:space="preserve">This is a table of all fuels consumed within polokwane municipality summarised into one table from various sources. </t>
  </si>
  <si>
    <t xml:space="preserve">This table should not have any double counting of fuels in it - ie if there were more than one data source for a fuel, one of them was used. </t>
  </si>
  <si>
    <t>Known fuel allocation</t>
  </si>
  <si>
    <t>Correctional facility</t>
  </si>
  <si>
    <t>Sector/subsector</t>
  </si>
  <si>
    <t>Use</t>
  </si>
  <si>
    <t xml:space="preserve">Quantity </t>
  </si>
  <si>
    <t>[b]</t>
  </si>
  <si>
    <t>b</t>
  </si>
  <si>
    <t>University of Birhmingham</t>
  </si>
  <si>
    <t>From AQM</t>
  </si>
  <si>
    <t xml:space="preserve">Diesel </t>
  </si>
  <si>
    <t>kWh/m2</t>
  </si>
  <si>
    <t>MJ/m2</t>
  </si>
  <si>
    <t>Estimated floor space (m2)</t>
  </si>
  <si>
    <t>Intensity</t>
  </si>
  <si>
    <t>Floor space being used:</t>
  </si>
  <si>
    <t>Fuel Data</t>
  </si>
  <si>
    <t>Know where coal and other fuels are used. Splitting the electricity consumption:</t>
  </si>
  <si>
    <t>Coal usage is mainly in boilers and incinerators at hospitals, schools and dry cleaners</t>
  </si>
  <si>
    <t>dry cleaners</t>
  </si>
  <si>
    <t>Hospitals + schools</t>
  </si>
  <si>
    <t>process heating</t>
  </si>
  <si>
    <t>process heating + space heating</t>
  </si>
  <si>
    <t>Hospitals:</t>
  </si>
  <si>
    <t>space</t>
  </si>
  <si>
    <t>Using SATIM</t>
  </si>
  <si>
    <t>Using AQM split for hospitals/schools/dry cleaners</t>
  </si>
  <si>
    <t>supa quick - possibly could be water heating</t>
  </si>
  <si>
    <t>used in hospital incinerators</t>
  </si>
  <si>
    <t>New energy intensities</t>
  </si>
  <si>
    <t>Note: AQM 2006 data</t>
  </si>
  <si>
    <t>GJ/m2</t>
  </si>
  <si>
    <t>Set top down allocations</t>
  </si>
  <si>
    <t>m2</t>
  </si>
  <si>
    <t>Gas cooking</t>
  </si>
  <si>
    <t>http://www.frankana.de/Outdoor/Gas-%7C-Fuel/Gas-Stoves/Gas-Stove-Zeus-25885-EN-FRA;jsessionid=CF8208D064FD687BCC035F7BEFC426BF</t>
  </si>
  <si>
    <t>g/h</t>
  </si>
  <si>
    <t>max</t>
  </si>
  <si>
    <t>1 plate</t>
  </si>
  <si>
    <t>Meal 1</t>
  </si>
  <si>
    <t>avg no plates used</t>
  </si>
  <si>
    <t>avg setting % of max</t>
  </si>
  <si>
    <t>avg duration (min)</t>
  </si>
  <si>
    <t>days per week</t>
  </si>
  <si>
    <t>Meal 2</t>
  </si>
  <si>
    <t>no of HH</t>
  </si>
  <si>
    <t>Meal 3</t>
  </si>
  <si>
    <t>total kg/year</t>
  </si>
  <si>
    <t>Estimated GJ</t>
  </si>
  <si>
    <t>Total L</t>
  </si>
  <si>
    <t>TOTAL LPG USAGE ESTIMATE</t>
  </si>
  <si>
    <t>Litres/year</t>
  </si>
  <si>
    <t>L/HH</t>
  </si>
  <si>
    <t>no of households</t>
  </si>
  <si>
    <t>Vehicles</t>
  </si>
  <si>
    <t>Vehicle Type</t>
  </si>
  <si>
    <t>eNatis</t>
  </si>
  <si>
    <t>Petrol Share</t>
  </si>
  <si>
    <t>Operating Share</t>
  </si>
  <si>
    <t>Petrol Vehicles</t>
  </si>
  <si>
    <t>Annual Mileage</t>
  </si>
  <si>
    <t>Fuel Economy (l/100 km)</t>
  </si>
  <si>
    <t>Fuel Used</t>
  </si>
  <si>
    <t>Transport Calculations 3</t>
  </si>
  <si>
    <t>Difference</t>
  </si>
  <si>
    <t>Cars</t>
  </si>
  <si>
    <t>LCV&amp;MCV</t>
  </si>
  <si>
    <t>Trucks</t>
  </si>
  <si>
    <t>Mcycle</t>
  </si>
  <si>
    <t>litres</t>
  </si>
  <si>
    <t>Fuel Sales</t>
  </si>
  <si>
    <t>Error</t>
  </si>
  <si>
    <t>Adrians adjustmen</t>
  </si>
  <si>
    <t>km/MJ</t>
  </si>
  <si>
    <t>FUEL ENERGY CONTENT</t>
  </si>
  <si>
    <t xml:space="preserve">Bakkies/LCV used for work/freight and not for passenger strictly. </t>
  </si>
  <si>
    <t>no. veh</t>
  </si>
  <si>
    <t>mileage (km/annum)</t>
  </si>
  <si>
    <t>capacity (tons)</t>
  </si>
  <si>
    <t>fuel consumed (L)</t>
  </si>
  <si>
    <t>Total Fuel Consumed here</t>
  </si>
  <si>
    <t>split</t>
  </si>
  <si>
    <t>total no of vehicles</t>
  </si>
  <si>
    <t>Inactive here</t>
  </si>
  <si>
    <t>% that are corridor</t>
  </si>
  <si>
    <t>Corridor vehicles</t>
  </si>
  <si>
    <t>Petrol remaining</t>
  </si>
  <si>
    <t>Use the remaining fuel here</t>
  </si>
  <si>
    <t>REMAINING FUEL USED HERE</t>
  </si>
  <si>
    <t>Total ton-km here</t>
  </si>
  <si>
    <t xml:space="preserve">% of total fuel </t>
  </si>
  <si>
    <t>% fuel split</t>
  </si>
  <si>
    <t>no. of veh.</t>
  </si>
  <si>
    <t>assumption</t>
  </si>
  <si>
    <t>Corridor passenger transport</t>
  </si>
  <si>
    <t xml:space="preserve">Passenger transport moving through the </t>
  </si>
  <si>
    <t>region, but getting fuel from polokwane</t>
  </si>
  <si>
    <t>Autopax translux</t>
  </si>
  <si>
    <t>arrivals per day</t>
  </si>
  <si>
    <t>Autopax city to city</t>
  </si>
  <si>
    <t xml:space="preserve">greyhound </t>
  </si>
  <si>
    <t>local</t>
  </si>
  <si>
    <t>Corridor:</t>
  </si>
  <si>
    <t>Long dist taxi</t>
  </si>
  <si>
    <t>Long dist bus</t>
  </si>
  <si>
    <t xml:space="preserve">no. of veh. </t>
  </si>
  <si>
    <t>Size of tank</t>
  </si>
  <si>
    <t>Long dist taxis - P</t>
  </si>
  <si>
    <t>Long dist taxis - D</t>
  </si>
  <si>
    <t>number of days/year</t>
  </si>
  <si>
    <t>GJ/tank</t>
  </si>
  <si>
    <t>no of people</t>
  </si>
  <si>
    <t>Pass-km</t>
  </si>
  <si>
    <t>total pass-km per year</t>
  </si>
  <si>
    <t>% of tank used in PLK boundary</t>
  </si>
  <si>
    <t>total fuel consumed - GJ</t>
  </si>
  <si>
    <t>Corridor passenger private</t>
  </si>
  <si>
    <t>of corridor pass-km is private</t>
  </si>
  <si>
    <t xml:space="preserve">total pass-km </t>
  </si>
  <si>
    <t>private pass-km</t>
  </si>
  <si>
    <t>Private - D</t>
  </si>
  <si>
    <t>Private - P</t>
  </si>
  <si>
    <t>distance travelled in boundary</t>
  </si>
  <si>
    <t>trip Pass-km</t>
  </si>
  <si>
    <t>Total Pass-km in boundary</t>
  </si>
  <si>
    <t>% split</t>
  </si>
  <si>
    <t>MJ/pass-km using boundary</t>
  </si>
  <si>
    <t>Distance travelled before filling - km</t>
  </si>
  <si>
    <t>total GJ</t>
  </si>
  <si>
    <t>trip is overall, not just within boundary</t>
  </si>
  <si>
    <t>Total Pass -km</t>
  </si>
  <si>
    <t>Corridor public</t>
  </si>
  <si>
    <t>Corridor private</t>
  </si>
  <si>
    <t>total - GJ</t>
  </si>
  <si>
    <t>Total fuel used here</t>
  </si>
  <si>
    <t>% of tank filled</t>
  </si>
  <si>
    <t>Local pass public</t>
  </si>
  <si>
    <t>local pass private</t>
  </si>
  <si>
    <t>corridor pass public</t>
  </si>
  <si>
    <t>corridor pass private</t>
  </si>
  <si>
    <t>Corridor Freight road</t>
  </si>
  <si>
    <t>Corridor Freight rail</t>
  </si>
  <si>
    <t>Local freight road</t>
  </si>
  <si>
    <t>Summary of fuel usage</t>
  </si>
  <si>
    <t xml:space="preserve">GJ of fuel </t>
  </si>
  <si>
    <t>% of fuel</t>
  </si>
  <si>
    <t xml:space="preserve">Note that this is higher because we are using </t>
  </si>
  <si>
    <t xml:space="preserve">0.3 tonne as capacity not 0.5 </t>
  </si>
  <si>
    <t>Minibus - D</t>
  </si>
  <si>
    <t>Minibus - P</t>
  </si>
  <si>
    <t>Private</t>
  </si>
  <si>
    <t>% Share</t>
  </si>
  <si>
    <t>This is an assumption</t>
  </si>
  <si>
    <t>LOCAL</t>
  </si>
  <si>
    <t>Silicon</t>
  </si>
  <si>
    <t>With wheeled</t>
  </si>
  <si>
    <t>without</t>
  </si>
  <si>
    <t xml:space="preserve">Anglo </t>
  </si>
  <si>
    <t>Elec consumption kWh</t>
  </si>
  <si>
    <t>Municipality</t>
  </si>
  <si>
    <t>wheeled amount</t>
  </si>
  <si>
    <t>For some reason, this doesn’t quite match up with the LEAP. Some values here are too</t>
  </si>
  <si>
    <t xml:space="preserve">low </t>
  </si>
  <si>
    <t>Going to eskom customers in munic areas?</t>
  </si>
  <si>
    <t>from Eskom via Dennis at Municipality</t>
  </si>
  <si>
    <t>W/o wheeled</t>
  </si>
  <si>
    <t>year</t>
  </si>
  <si>
    <t>W/ Wheeled</t>
  </si>
  <si>
    <t>TOTAL</t>
  </si>
  <si>
    <t>NERSA D</t>
  </si>
  <si>
    <t xml:space="preserve">eskom </t>
  </si>
  <si>
    <t>MWh total</t>
  </si>
  <si>
    <t>Fuel allocations</t>
  </si>
  <si>
    <t>Industry general</t>
  </si>
  <si>
    <t>cooking low elec</t>
  </si>
  <si>
    <t>Own use</t>
  </si>
  <si>
    <t>For municipality use</t>
  </si>
  <si>
    <t>Commercial floorspace</t>
  </si>
  <si>
    <t>Vehicle type</t>
  </si>
  <si>
    <t xml:space="preserve">based on Zane Simpson at Stellenbosch </t>
  </si>
  <si>
    <t>-freight corridor</t>
  </si>
  <si>
    <t xml:space="preserve">Pretoria to Beitbridge (Zimbabwe border) is </t>
  </si>
  <si>
    <t>Google</t>
  </si>
  <si>
    <t>MJ/veh</t>
  </si>
  <si>
    <t>ton-km/veh</t>
  </si>
  <si>
    <t>all vehicles</t>
  </si>
  <si>
    <t>MJ/ton-km for HCV</t>
  </si>
  <si>
    <t>if we use all vehicles on counting station</t>
  </si>
  <si>
    <t>little more than half of estimated ton-km from estimate from Stellenbosch guys</t>
  </si>
  <si>
    <t>Local</t>
  </si>
  <si>
    <t>Corridor - public</t>
  </si>
  <si>
    <t>Corridor - private</t>
  </si>
  <si>
    <t>Ton-km</t>
  </si>
  <si>
    <t>Passenger total</t>
  </si>
  <si>
    <t>of total</t>
  </si>
  <si>
    <t>Freight total</t>
  </si>
  <si>
    <t>Share of freight</t>
  </si>
  <si>
    <t xml:space="preserve">Vehicle </t>
  </si>
  <si>
    <t xml:space="preserve">Local passenger </t>
  </si>
  <si>
    <t>of Motorised</t>
  </si>
  <si>
    <t>Corridor total</t>
  </si>
  <si>
    <t>of local passenger</t>
  </si>
  <si>
    <t>of non motorised</t>
  </si>
  <si>
    <t>MUNICIPAL</t>
  </si>
  <si>
    <t>HOUSEHOLDS</t>
  </si>
  <si>
    <t>Estimation</t>
  </si>
  <si>
    <t>Total Litres/year by income group</t>
  </si>
  <si>
    <t>Resulting information</t>
  </si>
  <si>
    <t>Final result</t>
  </si>
  <si>
    <t>truck intensities wrkbook</t>
  </si>
  <si>
    <t>Carbon Calculator</t>
  </si>
  <si>
    <t>CALIBRATION</t>
  </si>
  <si>
    <t>GJ of fuel for extra calibration</t>
  </si>
  <si>
    <t>R/year</t>
  </si>
  <si>
    <t>Monthly</t>
  </si>
  <si>
    <t>R/month</t>
  </si>
  <si>
    <t>STATSSA category</t>
  </si>
  <si>
    <t>Group</t>
  </si>
  <si>
    <t>SATIM intensity numbers</t>
  </si>
  <si>
    <t>WOOD</t>
  </si>
  <si>
    <t>NOT FROM SATIM</t>
  </si>
  <si>
    <t>g/hr</t>
  </si>
  <si>
    <t>Low non elec</t>
  </si>
  <si>
    <t>Mid to high non elec</t>
  </si>
  <si>
    <t>no. of lamps</t>
  </si>
  <si>
    <t>Hrs/day of use</t>
  </si>
  <si>
    <t>% max setting</t>
  </si>
  <si>
    <t>no. HHs</t>
  </si>
  <si>
    <t>L/year/HH</t>
  </si>
  <si>
    <t>total L</t>
  </si>
  <si>
    <t>Anglo</t>
  </si>
  <si>
    <t>MWh in 2011</t>
  </si>
  <si>
    <t>Production intensity</t>
  </si>
  <si>
    <t>kWh/tonne feed</t>
  </si>
  <si>
    <t>Ni recovery:</t>
  </si>
  <si>
    <t>NiCuCo</t>
  </si>
  <si>
    <t>Ni Recovery</t>
  </si>
  <si>
    <t>of feed weight</t>
  </si>
  <si>
    <t>tonnes of feed</t>
  </si>
  <si>
    <t xml:space="preserve">tonnes of NiCuCo </t>
  </si>
  <si>
    <t>by weight of feed composition. It ranges from 2.5 to 4</t>
  </si>
  <si>
    <t>kWh/tonne output</t>
  </si>
  <si>
    <t>From Eksom:</t>
  </si>
  <si>
    <t>Produced:</t>
  </si>
  <si>
    <t>"South Africa Mining Industry Business opportunities handbook" google book</t>
  </si>
  <si>
    <t>Assume 2008 was</t>
  </si>
  <si>
    <t>of 2011</t>
  </si>
  <si>
    <t>Si Metal in 2011</t>
  </si>
  <si>
    <t>tonnes of Si metal in 2008</t>
  </si>
  <si>
    <t>ie production increased relative to 2008</t>
  </si>
  <si>
    <t>intensity kWh/tonne Si metal out</t>
  </si>
  <si>
    <t>tonnes Si Metal</t>
  </si>
  <si>
    <t>MWh - eskom source</t>
  </si>
  <si>
    <t>tonnes feedstock</t>
  </si>
  <si>
    <t>tonnes of  NiCuCo</t>
  </si>
  <si>
    <t>INDUSTRY</t>
  </si>
  <si>
    <t>End use</t>
  </si>
  <si>
    <t>Total fuel use</t>
  </si>
  <si>
    <t>L tank</t>
  </si>
  <si>
    <t>Litres total</t>
  </si>
  <si>
    <t>Vehicles filling up PER YEAR</t>
  </si>
  <si>
    <t>Both subsectors</t>
  </si>
  <si>
    <t>Ton-km split</t>
  </si>
  <si>
    <t>Corridor road</t>
  </si>
  <si>
    <t>Corridor rail</t>
  </si>
  <si>
    <t>Sub group</t>
  </si>
  <si>
    <t>MJ per HH</t>
  </si>
  <si>
    <t>http://www.pricecheck.co.za/offers/39441386/GoSystem+Explorer+Lite+Gas+Lamp</t>
  </si>
  <si>
    <t>hours burn time</t>
  </si>
  <si>
    <t xml:space="preserve">Census 2011 household energy use </t>
  </si>
  <si>
    <t>Intensities - MJ/HH</t>
  </si>
  <si>
    <t>ton-km  growth</t>
  </si>
  <si>
    <t>growth</t>
  </si>
  <si>
    <t>population</t>
  </si>
  <si>
    <t>cars/1000</t>
  </si>
  <si>
    <t>max occupancy</t>
  </si>
  <si>
    <t>busses</t>
  </si>
  <si>
    <t>People using bus</t>
  </si>
  <si>
    <t>use at the peak period</t>
  </si>
  <si>
    <t>Income group</t>
  </si>
  <si>
    <t>growth over 10 years</t>
  </si>
  <si>
    <t>annual growth</t>
  </si>
  <si>
    <t>All</t>
  </si>
  <si>
    <t xml:space="preserve">From Zanie's statssa summary - census data </t>
  </si>
  <si>
    <t>by 2025</t>
  </si>
  <si>
    <t>http://www.esi-africa.com/south-africa-pushes-universal-electrification-goal-out-from-2014-to-2025/</t>
  </si>
  <si>
    <t>this is national</t>
  </si>
  <si>
    <t>GDP per capita</t>
  </si>
  <si>
    <t>Note: Aurecon report seems to have a typo - should be thousands not millions</t>
  </si>
  <si>
    <t>polokw GDP Rands</t>
  </si>
  <si>
    <t>GDP - thousand rands</t>
  </si>
  <si>
    <t>R'000 per person</t>
  </si>
  <si>
    <t>From 'Performance of local economy and investors guide 2014'</t>
  </si>
  <si>
    <t>Global Insight 2014</t>
  </si>
  <si>
    <t>calculated</t>
  </si>
  <si>
    <t>average</t>
  </si>
  <si>
    <t>Global insight 2014</t>
  </si>
  <si>
    <t>R'000 in 2005 constant prices</t>
  </si>
  <si>
    <t>PLK</t>
  </si>
  <si>
    <t>Growth relative to the prev year</t>
  </si>
  <si>
    <t>Average</t>
  </si>
  <si>
    <t>this is average</t>
  </si>
  <si>
    <t>Household income group splits</t>
  </si>
  <si>
    <t>1st phase</t>
  </si>
  <si>
    <t>3rd phase</t>
  </si>
  <si>
    <t xml:space="preserve"> total for new/expansion anglo smelter. </t>
  </si>
  <si>
    <t>Discussion with munic officials indicated this expansion would occur in the next few years</t>
  </si>
  <si>
    <t xml:space="preserve">assuming now that 3rd phase will come in by 2019 and that this starts in 2017. </t>
  </si>
  <si>
    <t>tonnes in 2011</t>
  </si>
  <si>
    <t>current anglo</t>
  </si>
  <si>
    <t>current silicon</t>
  </si>
  <si>
    <t>this is regional growth</t>
  </si>
  <si>
    <t>% increase capacity</t>
  </si>
  <si>
    <t>% change to 2011</t>
  </si>
  <si>
    <t>MW installed</t>
  </si>
  <si>
    <t>Consumption change</t>
  </si>
  <si>
    <t>Interpreted tonnes out</t>
  </si>
  <si>
    <t xml:space="preserve">from 2020 the output doesn’t change on average </t>
  </si>
  <si>
    <t>increase from new cap addition</t>
  </si>
  <si>
    <t>increase relative to base year by regional growth</t>
  </si>
  <si>
    <t>no change from 2017</t>
  </si>
  <si>
    <t>1st phase cap addition plus increase from capacity addition</t>
  </si>
  <si>
    <t>nett change</t>
  </si>
  <si>
    <t>Specifically where do the numbers go to</t>
  </si>
  <si>
    <t xml:space="preserve">Numbers are recalculated within the table. </t>
  </si>
  <si>
    <t>DATA AND SOURCES</t>
  </si>
  <si>
    <t>Pumps</t>
  </si>
  <si>
    <t>Machine</t>
  </si>
  <si>
    <t>tractors</t>
  </si>
  <si>
    <t>other</t>
  </si>
  <si>
    <t>Elec dept. own use</t>
  </si>
  <si>
    <t>SANS 204-1</t>
  </si>
  <si>
    <t>zone</t>
  </si>
  <si>
    <t>SATIM weighting</t>
  </si>
  <si>
    <t>avg</t>
  </si>
  <si>
    <t>A1</t>
  </si>
  <si>
    <t>Entertainment</t>
  </si>
  <si>
    <t>public</t>
  </si>
  <si>
    <t>assembly</t>
  </si>
  <si>
    <t>A2</t>
  </si>
  <si>
    <t>Theatrical</t>
  </si>
  <si>
    <t>indoor</t>
  </si>
  <si>
    <t>sport</t>
  </si>
  <si>
    <t>A3</t>
  </si>
  <si>
    <t>Places</t>
  </si>
  <si>
    <t>of</t>
  </si>
  <si>
    <t>instruction</t>
  </si>
  <si>
    <t>A4</t>
  </si>
  <si>
    <t>Worship</t>
  </si>
  <si>
    <t>F1</t>
  </si>
  <si>
    <t>Large</t>
  </si>
  <si>
    <t>shop</t>
  </si>
  <si>
    <t>(including</t>
  </si>
  <si>
    <t>shopping</t>
  </si>
  <si>
    <t>G1</t>
  </si>
  <si>
    <t>Offices</t>
  </si>
  <si>
    <t>H1</t>
  </si>
  <si>
    <t>Hotel</t>
  </si>
  <si>
    <t>Total energy reduction</t>
  </si>
  <si>
    <t>Floorspace</t>
  </si>
  <si>
    <t>Total new added floorspace:</t>
  </si>
  <si>
    <t>% new space of base year space</t>
  </si>
  <si>
    <t>Energy intensity reductions:</t>
  </si>
  <si>
    <t>to kWh</t>
  </si>
  <si>
    <t>elasticity</t>
  </si>
  <si>
    <t>Total fuel consumed</t>
  </si>
  <si>
    <t>Total consumed</t>
  </si>
  <si>
    <t>Into LEAP</t>
  </si>
  <si>
    <t>Incadescent</t>
  </si>
  <si>
    <t>kWh/device</t>
  </si>
  <si>
    <t>no. devices</t>
  </si>
  <si>
    <t>Water system</t>
  </si>
  <si>
    <t>pumps</t>
  </si>
  <si>
    <t>Munic own use</t>
  </si>
  <si>
    <t>Elec dept own use</t>
  </si>
  <si>
    <t>New values:</t>
  </si>
  <si>
    <t>To down allocations (except LPG)</t>
  </si>
  <si>
    <t>see the lighting sheet</t>
  </si>
  <si>
    <t>assume PLK is less congested</t>
  </si>
  <si>
    <t>to</t>
  </si>
  <si>
    <t>MWh/tonne of Si metal</t>
  </si>
  <si>
    <t>http://www.mintek.co.za/Pyromet/Files/2011Xakalashe.pdf</t>
  </si>
  <si>
    <t>tonnes output</t>
  </si>
  <si>
    <t>Calculate Elec consumption:</t>
  </si>
  <si>
    <t>Max</t>
  </si>
  <si>
    <t xml:space="preserve">Aurecon's LPG usage: </t>
  </si>
  <si>
    <t>GJ of 'gas'</t>
  </si>
  <si>
    <t>L/MJ</t>
  </si>
  <si>
    <t xml:space="preserve">Litres </t>
  </si>
  <si>
    <t>Homes using gas</t>
  </si>
  <si>
    <t>Gas for lighting</t>
  </si>
  <si>
    <t>kg/HH/yr</t>
  </si>
  <si>
    <t xml:space="preserve">from our experience - roughly 2X9kg bottles per year. </t>
  </si>
  <si>
    <t>http://www.samsung.com/us/appliances/oven-ranges/FX510BGS/XAA-specs</t>
  </si>
  <si>
    <t>min</t>
  </si>
  <si>
    <t>BTU/hr</t>
  </si>
  <si>
    <t>BTU to kJ</t>
  </si>
  <si>
    <t>MJ/hr</t>
  </si>
  <si>
    <t>kg/hr</t>
  </si>
  <si>
    <t>GJ/HH grouped</t>
  </si>
  <si>
    <t>MJ/HH grouped</t>
  </si>
  <si>
    <t>LEAP Area:</t>
  </si>
  <si>
    <t>Use the buttons to filter the data.</t>
  </si>
  <si>
    <t>branchid</t>
  </si>
  <si>
    <t>variableid</t>
  </si>
  <si>
    <t>scenarioid</t>
  </si>
  <si>
    <t>regionid</t>
  </si>
  <si>
    <t>Level 1</t>
  </si>
  <si>
    <t>Level 2</t>
  </si>
  <si>
    <t>Level 3</t>
  </si>
  <si>
    <t>Level 4...</t>
  </si>
  <si>
    <t>Variable</t>
  </si>
  <si>
    <t>Scenario</t>
  </si>
  <si>
    <t>Region</t>
  </si>
  <si>
    <t>Scale</t>
  </si>
  <si>
    <t>Per...</t>
  </si>
  <si>
    <t>Expression</t>
  </si>
  <si>
    <t>Demand</t>
  </si>
  <si>
    <t>Activity Level</t>
  </si>
  <si>
    <t>Current Accounts</t>
  </si>
  <si>
    <t>Region 1</t>
  </si>
  <si>
    <t>Household</t>
  </si>
  <si>
    <t>Key\Households[Households]</t>
  </si>
  <si>
    <t>NMT</t>
  </si>
  <si>
    <t>Electrified\Low income</t>
  </si>
  <si>
    <t>Remainder(100)</t>
  </si>
  <si>
    <t>Electrified\Low income\Lighting</t>
  </si>
  <si>
    <t>Saturation</t>
  </si>
  <si>
    <t>Electrified\Low income\Lighting\CFL</t>
  </si>
  <si>
    <t>Final Energy Intensity</t>
  </si>
  <si>
    <t>Electrified\Low income\Lighting\Incandescent</t>
  </si>
  <si>
    <t>Electrified\Low income\Cooking</t>
  </si>
  <si>
    <t>Electrified\Low income\Cooking\Electric stove</t>
  </si>
  <si>
    <t>Electrified\Low income\Cooking\Wood stove</t>
  </si>
  <si>
    <t>Electrified\Low income\Cooking\Coal stove</t>
  </si>
  <si>
    <t>Electrified\Low income\Cooking\Gas stove</t>
  </si>
  <si>
    <t>Electrified\Low income\Space Heating</t>
  </si>
  <si>
    <t>Electrified\Low income\Space Heating\Electricity</t>
  </si>
  <si>
    <t>Electrified\Low income\Space Heating\Wood fireplace</t>
  </si>
  <si>
    <t>Electrified\Low income\Space Heating\Coal Bituminous</t>
  </si>
  <si>
    <t>Electrified\Low income\Space Heating\Gas</t>
  </si>
  <si>
    <t>Electrified\Low income\Space Heating\Paraffin burner</t>
  </si>
  <si>
    <t>Electrified\Low income\Water heating</t>
  </si>
  <si>
    <t>Electrified\Low income\Water heating\Electricity</t>
  </si>
  <si>
    <t>Electrified\Low income\Water heating\Paraffin stove</t>
  </si>
  <si>
    <t>Electrified\Low income\Water heating\Wood stove</t>
  </si>
  <si>
    <t>Electrified\Low income\Water heating\Gas stove</t>
  </si>
  <si>
    <t>Electrified\Low income\Water heating\Coal Bituminous</t>
  </si>
  <si>
    <t>Electrified\Low income\Water heating\Solar Water heater</t>
  </si>
  <si>
    <t>Electrified\Mid to High Income</t>
  </si>
  <si>
    <t>Electrified\Mid to High Income\Lighting</t>
  </si>
  <si>
    <t>Electrified\Mid to High Income\Lighting\CFL</t>
  </si>
  <si>
    <t>Electrified\Mid to High Income\Lighting\Incandescent</t>
  </si>
  <si>
    <t>Electrified\Mid to High Income\Cooking</t>
  </si>
  <si>
    <t>Electrified\Mid to High Income\Cooking\Electric stove</t>
  </si>
  <si>
    <t>Electrified\Mid to High Income\Cooking\Wood stove</t>
  </si>
  <si>
    <t>Electrified\Mid to High Income\Cooking\Gas stove</t>
  </si>
  <si>
    <t>Electrified\Mid to High Income\Space Heating</t>
  </si>
  <si>
    <t>Electrified\Mid to High Income\Space Heating\Electricity</t>
  </si>
  <si>
    <t>Electrified\Mid to High Income\Space Heating\Wood fireplace</t>
  </si>
  <si>
    <t>Electrified\Mid to High Income\Space Heating\Coal Bituminous</t>
  </si>
  <si>
    <t>Electrified\Mid to High Income\Space Heating\Gas</t>
  </si>
  <si>
    <t>Electrified\Mid to High Income\Space Heating\Paraffin burner</t>
  </si>
  <si>
    <t>Electrified\Mid to High Income\Water heating</t>
  </si>
  <si>
    <t>Electrified\Mid to High Income\Water heating\Electricity</t>
  </si>
  <si>
    <t>Electrified\Mid to High Income\Water heating\Coal Bituminous</t>
  </si>
  <si>
    <t>Electrified\Mid to High Income\Water heating\Solar water heater</t>
  </si>
  <si>
    <t>Non electrified\Low income</t>
  </si>
  <si>
    <t>Non electrified\Low income\Lighting</t>
  </si>
  <si>
    <t>Non electrified\Low income\Lighting\Solar</t>
  </si>
  <si>
    <t>Non electrified\Low income\Lighting\Paraffin</t>
  </si>
  <si>
    <t>Non electrified\Low income\Cooking</t>
  </si>
  <si>
    <t>Non electrified\Low income\Cooking\Wood stove</t>
  </si>
  <si>
    <t>Non electrified\Low income\Cooking\Gas stove</t>
  </si>
  <si>
    <t>Non electrified\Low income\Cooking\Paraffin Stove</t>
  </si>
  <si>
    <t>Non electrified\Low income\Space Heating</t>
  </si>
  <si>
    <t>Non electrified\Low income\Space Heating\Wood fireplace</t>
  </si>
  <si>
    <t>Non electrified\Low income\Space Heating\Gas</t>
  </si>
  <si>
    <t>Non electrified\Low income\Space Heating\Paraffin burner</t>
  </si>
  <si>
    <t>Non electrified\Low income\Space Heating\Coal Bituminous</t>
  </si>
  <si>
    <t>Non electrified\Low income\Water heating</t>
  </si>
  <si>
    <t>Non electrified\Low income\Water heating\Paraffin stove</t>
  </si>
  <si>
    <t>Non electrified\Low income\Water heating\Wood stove</t>
  </si>
  <si>
    <t>Non electrified\Low income\Water heating\Gas stove</t>
  </si>
  <si>
    <t>Non electrified\Low income\Water heating\Coal Bituminous</t>
  </si>
  <si>
    <t>Non electrified\Low income\Water heating\Solar Water heater</t>
  </si>
  <si>
    <t>Non electrified\Mid to High income</t>
  </si>
  <si>
    <t>Non electrified\Mid to High income\Lighting</t>
  </si>
  <si>
    <t>Non electrified\Mid to High income\Lighting\Solar</t>
  </si>
  <si>
    <t>Non electrified\Mid to High income\Lighting\Paraffin</t>
  </si>
  <si>
    <t>Non electrified\Mid to High income\Cooking</t>
  </si>
  <si>
    <t>Non electrified\Mid to High income\Cooking\Wood stove</t>
  </si>
  <si>
    <t>Non electrified\Mid to High income\Cooking\Gas stove</t>
  </si>
  <si>
    <t>Non electrified\Mid to High income\Cooking\Paraffin Stove</t>
  </si>
  <si>
    <t>Non electrified\Mid to High income\Space Heating</t>
  </si>
  <si>
    <t>Non electrified\Mid to High income\Space Heating\Wood fireplace</t>
  </si>
  <si>
    <t>Non electrified\Mid to High income\Space Heating\Coal Bituminous</t>
  </si>
  <si>
    <t>Non electrified\Mid to High income\Space Heating\Gas</t>
  </si>
  <si>
    <t>Non electrified\Mid to High income\Space Heating\Paraffin burner</t>
  </si>
  <si>
    <t>Non electrified\Mid to High income\Water heating</t>
  </si>
  <si>
    <t>Non electrified\Mid to High income\Water heating\Paraffin stove</t>
  </si>
  <si>
    <t>Non electrified\Mid to High income\Water heating\Wood stove</t>
  </si>
  <si>
    <t>Non electrified\Mid to High income\Water heating\Gas stove</t>
  </si>
  <si>
    <t>Non electrified\Mid to High income\Water heating\Coal Bituminous</t>
  </si>
  <si>
    <t>Non electrified\Mid to High income\Water heating\Solar water heater</t>
  </si>
  <si>
    <t>Scale, units and data can be edited here then re-imported into LEAP.</t>
  </si>
  <si>
    <t>Number of Households (census)</t>
  </si>
  <si>
    <t>kg/HH</t>
  </si>
  <si>
    <t>SATIM LPG numbers</t>
  </si>
  <si>
    <t>ratio</t>
  </si>
  <si>
    <t>Intensity GJ/HH/year - mid income</t>
  </si>
  <si>
    <t xml:space="preserve">ALSO goes to 'fuel allocation' </t>
  </si>
  <si>
    <t>J/g/dC</t>
  </si>
  <si>
    <t>temp difference</t>
  </si>
  <si>
    <t>Final energy required</t>
  </si>
  <si>
    <t>http://www.biomassenergycentre.org.uk/portal/page?_pageid=75,20041&amp;_dad=portal&amp;_schema=PORTAL</t>
  </si>
  <si>
    <t>c</t>
  </si>
  <si>
    <t>MJ per</t>
  </si>
  <si>
    <t>air dried and moisture is 20%</t>
  </si>
  <si>
    <t>[c]</t>
  </si>
  <si>
    <t>equiv water needed</t>
  </si>
  <si>
    <t>Thermal energy</t>
  </si>
  <si>
    <t>kJ</t>
  </si>
  <si>
    <t>mid-high</t>
  </si>
  <si>
    <t>end use ratio</t>
  </si>
  <si>
    <t>end use demand</t>
  </si>
  <si>
    <t>end use days per month</t>
  </si>
  <si>
    <t>Final energy demand</t>
  </si>
  <si>
    <t xml:space="preserve">Final energy demand </t>
  </si>
  <si>
    <t>MJ/year</t>
  </si>
  <si>
    <t>Efficiency ratio</t>
  </si>
  <si>
    <t>total HHs</t>
  </si>
  <si>
    <t>Mid-high-income</t>
  </si>
  <si>
    <t>Mid-High-non</t>
  </si>
  <si>
    <t>MJ/HH/year</t>
  </si>
  <si>
    <t>Total final demand</t>
  </si>
  <si>
    <t>Calculations</t>
  </si>
  <si>
    <t>adjusted for assumptions</t>
  </si>
  <si>
    <t>Basic data</t>
  </si>
  <si>
    <t>LIGHTING</t>
  </si>
  <si>
    <t>WATER HEATING</t>
  </si>
  <si>
    <t>HEATING</t>
  </si>
  <si>
    <t>hours of use</t>
  </si>
  <si>
    <t>hrs/day</t>
  </si>
  <si>
    <t>native energy</t>
  </si>
  <si>
    <t>L/hr</t>
  </si>
  <si>
    <t>Useful energy</t>
  </si>
  <si>
    <t>to MJ</t>
  </si>
  <si>
    <t>Total final energy consumption</t>
  </si>
  <si>
    <t>number of lamps/bulbs/elemets</t>
  </si>
  <si>
    <t>watts</t>
  </si>
  <si>
    <t>Electricity bulb split</t>
  </si>
  <si>
    <t>watts - inc</t>
  </si>
  <si>
    <t>% using CFL</t>
  </si>
  <si>
    <t>here</t>
  </si>
  <si>
    <t>Number of HHs</t>
  </si>
  <si>
    <t>INC</t>
  </si>
  <si>
    <t>Ratio of efficiency</t>
  </si>
  <si>
    <t>Convert to MJ</t>
  </si>
  <si>
    <t>g</t>
  </si>
  <si>
    <t>wh</t>
  </si>
  <si>
    <t>units</t>
  </si>
  <si>
    <t>Days/year</t>
  </si>
  <si>
    <t>candles/hr</t>
  </si>
  <si>
    <t>total native energy consumed per HH</t>
  </si>
  <si>
    <t>total hrs/year/HH</t>
  </si>
  <si>
    <t>Total MJ consumed per HH</t>
  </si>
  <si>
    <t>W heating</t>
  </si>
  <si>
    <t>Total - here</t>
  </si>
  <si>
    <t>Final - fixed</t>
  </si>
  <si>
    <t>days/year of use</t>
  </si>
  <si>
    <t>MJ/HH/day</t>
  </si>
  <si>
    <t>fraction of winter days using this service</t>
  </si>
  <si>
    <t>COAL USE mainly from Mamahloko's thesis</t>
  </si>
  <si>
    <t xml:space="preserve">Middle income </t>
  </si>
  <si>
    <t>MJ/month</t>
  </si>
  <si>
    <t>space heating</t>
  </si>
  <si>
    <t>water heating</t>
  </si>
  <si>
    <t>kg/month</t>
  </si>
  <si>
    <t>Mean income is 1700 (2007 CPI index was 89.7 and in 2009 CPI was 107.1)</t>
  </si>
  <si>
    <t>Middle Income hhld</t>
  </si>
  <si>
    <t>Non electrified hhld (main fuel wood) used an approximate amount of 11 kg per day</t>
  </si>
  <si>
    <t>Measured wood used in a day (kg/day)</t>
  </si>
  <si>
    <t>kg/annum</t>
  </si>
  <si>
    <t xml:space="preserve">Average wood consumption </t>
  </si>
  <si>
    <t>Electrified hhld (main fuel wood) used an approximate amount of 10.7 kg per day</t>
  </si>
  <si>
    <t>Raw data</t>
  </si>
  <si>
    <t>kg/day</t>
  </si>
  <si>
    <t>Mean income is 2090</t>
  </si>
  <si>
    <t>IF MULTIPLE FUEL USE IS GOING TO BE CONSIDERED</t>
  </si>
  <si>
    <t>Electrified household (main fuel electricity)</t>
  </si>
  <si>
    <t>Average wood consumption</t>
  </si>
  <si>
    <t>3.5kg/day</t>
  </si>
  <si>
    <t>Mean income is 2200</t>
  </si>
  <si>
    <t xml:space="preserve">Wood consumption data is based on Alison Hughes' data, that was gathered from Mpumalanga in 2009. </t>
  </si>
  <si>
    <t>A. Hughes data:</t>
  </si>
  <si>
    <t>For a rural area</t>
  </si>
  <si>
    <t>Mainly rural</t>
  </si>
  <si>
    <t xml:space="preserve">When Mixed fuels </t>
  </si>
  <si>
    <t>When main fuel</t>
  </si>
  <si>
    <t>MJ/month/HH</t>
  </si>
  <si>
    <t>L if kettle</t>
  </si>
  <si>
    <t>L if geyser</t>
  </si>
  <si>
    <t>low income HHs</t>
  </si>
  <si>
    <t>OTHER</t>
  </si>
  <si>
    <t>Devices</t>
  </si>
  <si>
    <t>Fridge</t>
  </si>
  <si>
    <t>Tv+others</t>
  </si>
  <si>
    <t>Hours of use per day</t>
  </si>
  <si>
    <t>Total consumption per HH</t>
  </si>
  <si>
    <t>Total Appliance rating</t>
  </si>
  <si>
    <t>% of HHs that use elec for cooking with this service</t>
  </si>
  <si>
    <t>Total HHs</t>
  </si>
  <si>
    <t>Total MJ consumption</t>
  </si>
  <si>
    <t>GJ/annum/HH</t>
  </si>
  <si>
    <t>firdge</t>
  </si>
  <si>
    <t xml:space="preserve">SATIM bottom up </t>
  </si>
  <si>
    <t>Other devices</t>
  </si>
  <si>
    <t>Per year</t>
  </si>
  <si>
    <t>HOUSEHOLD DETAILS</t>
  </si>
  <si>
    <t>R1 - R499</t>
  </si>
  <si>
    <t>R500 - R599</t>
  </si>
  <si>
    <t>R600 - R699</t>
  </si>
  <si>
    <t>R700 - R799</t>
  </si>
  <si>
    <t>R800 - R899</t>
  </si>
  <si>
    <t>R900 - R999</t>
  </si>
  <si>
    <t>R1000 - R1099</t>
  </si>
  <si>
    <t>R1100 - R1199</t>
  </si>
  <si>
    <t>R1200 - R1399</t>
  </si>
  <si>
    <t>R1400 - R1599</t>
  </si>
  <si>
    <t>R1600 - R1999</t>
  </si>
  <si>
    <t>R2000 - R2499</t>
  </si>
  <si>
    <t>R2500 - R2999</t>
  </si>
  <si>
    <t>R3000 - R3999</t>
  </si>
  <si>
    <t>R4000 - R4999</t>
  </si>
  <si>
    <t>R5000 - R5999</t>
  </si>
  <si>
    <t>R6000 - R6999</t>
  </si>
  <si>
    <t>R7000 - R7999</t>
  </si>
  <si>
    <t>R8000 - R8999</t>
  </si>
  <si>
    <t>R9000 - R9999</t>
  </si>
  <si>
    <t>R10000 - R10999</t>
  </si>
  <si>
    <t>R11000 - R11999</t>
  </si>
  <si>
    <t>R12000 - R13999</t>
  </si>
  <si>
    <t>R14000 - R15999</t>
  </si>
  <si>
    <t>R16000 - R19999</t>
  </si>
  <si>
    <t>R20000 - R24999</t>
  </si>
  <si>
    <t>R25000 - R29999</t>
  </si>
  <si>
    <t>R30000 - R39999</t>
  </si>
  <si>
    <t>R40000 - R49999</t>
  </si>
  <si>
    <t>R50000 +</t>
  </si>
  <si>
    <t>   Electricity In Home</t>
  </si>
  <si>
    <t>   Microwave Oven</t>
  </si>
  <si>
    <t>   Refrigerator</t>
  </si>
  <si>
    <t>   Free Standing Deep Freezer</t>
  </si>
  <si>
    <t>   Vacuum Cleaner</t>
  </si>
  <si>
    <t>   Dishwasher</t>
  </si>
  <si>
    <t>   Auto Front Loading Washer</t>
  </si>
  <si>
    <t>   Auto Top Loading Washer</t>
  </si>
  <si>
    <t>   Television Set</t>
  </si>
  <si>
    <t>   Personal Computer For Home</t>
  </si>
  <si>
    <t>   Personal Laptop In Home</t>
  </si>
  <si>
    <t>   Hi-Fi/Music Centre</t>
  </si>
  <si>
    <t>   DVD Player</t>
  </si>
  <si>
    <t>   Home Theatre System</t>
  </si>
  <si>
    <t>   Total</t>
  </si>
  <si>
    <t>Summarised</t>
  </si>
  <si>
    <t>LIMPOPO AMPS</t>
  </si>
  <si>
    <t>Ratio of Mid to high</t>
  </si>
  <si>
    <t>MJ/HH/Year</t>
  </si>
  <si>
    <t>Non-electrified</t>
  </si>
  <si>
    <t>overall (survey)</t>
  </si>
  <si>
    <t>Other devices'</t>
  </si>
  <si>
    <t>% of all elec HHs</t>
  </si>
  <si>
    <t>Fuel balance:</t>
  </si>
  <si>
    <t xml:space="preserve">Devices </t>
  </si>
  <si>
    <t>Elec bulbs separate</t>
  </si>
  <si>
    <t>Inc</t>
  </si>
  <si>
    <t>native units per device</t>
  </si>
  <si>
    <t>Megajoule</t>
  </si>
  <si>
    <t>PLK v0.82.07072015</t>
  </si>
  <si>
    <t>normalised here for none energy users and moved all small 'other' fuels to 'none'</t>
  </si>
  <si>
    <t xml:space="preserve">NOTE: these numbers are normalised to the main fuels as well as for those without the end use (none). </t>
  </si>
  <si>
    <t>percent Households using this</t>
  </si>
  <si>
    <t>Gas Lamp</t>
  </si>
  <si>
    <t>Non electrified\Low income\Lighting\Gas</t>
  </si>
  <si>
    <t>Non electrified\Mid to High income\Lighting\Gas</t>
  </si>
  <si>
    <t>sum check</t>
  </si>
  <si>
    <t>from Africa transport sheet</t>
  </si>
  <si>
    <t>people using bus</t>
  </si>
  <si>
    <t>Days of the year using transport</t>
  </si>
  <si>
    <t>bus trips per day/avg</t>
  </si>
  <si>
    <t>avg trips per day</t>
  </si>
  <si>
    <t>avg distance per trip</t>
  </si>
  <si>
    <t>total pass-km</t>
  </si>
  <si>
    <t>number of buses</t>
  </si>
  <si>
    <t>avg occupancy</t>
  </si>
  <si>
    <t>veh-km/year</t>
  </si>
  <si>
    <t>Africa general transport:</t>
  </si>
  <si>
    <t>Unspecified Unit</t>
  </si>
  <si>
    <t>Passenger\Corridor</t>
  </si>
  <si>
    <t>Passenger-km</t>
  </si>
  <si>
    <t>GrowthAs(Key\RGVA)</t>
  </si>
  <si>
    <t>Passenger\Corridor\Public</t>
  </si>
  <si>
    <t>Passenger\Corridor\Public\Bus</t>
  </si>
  <si>
    <t>Passenger\Corridor\Public\Minibus taxi Diesel</t>
  </si>
  <si>
    <t>Passenger\Corridor\Public\Minibus taxi petrol</t>
  </si>
  <si>
    <t>Passenger\Corridor\Private</t>
  </si>
  <si>
    <t>Passenger\Corridor\Private\Car Diesel</t>
  </si>
  <si>
    <t>Passenger\Corridor\Private\Car Petrol</t>
  </si>
  <si>
    <t>Passenger\Local</t>
  </si>
  <si>
    <t>GrowthAs(Key\Population)</t>
  </si>
  <si>
    <t>Passenger\Local\Motorised</t>
  </si>
  <si>
    <t>Passenger\Local\Motorised\Public</t>
  </si>
  <si>
    <t>Passenger\Local\Motorised\Public\Bus</t>
  </si>
  <si>
    <t>Passenger\Local\Motorised\Public\MiniBus taxi Diesel</t>
  </si>
  <si>
    <t>Passenger\Local\Motorised\Public\MiniBus taxi Petrol</t>
  </si>
  <si>
    <t>Passenger\Local\Motorised\Private</t>
  </si>
  <si>
    <t>Passenger\Local\Motorised\Private\Car Diesel</t>
  </si>
  <si>
    <t>Passenger\Local\Motorised\Private\Car petrol</t>
  </si>
  <si>
    <t>Passenger\Local\Motorised\Private\Motorbike</t>
  </si>
  <si>
    <t>Passenger\Local\Motorised\Private\SUV petrol</t>
  </si>
  <si>
    <t>Passenger\Local\Motorised\Private\SUV diesel</t>
  </si>
  <si>
    <t>Passenger\Local\Non motorised</t>
  </si>
  <si>
    <t>Interp(2025,35)</t>
  </si>
  <si>
    <t>Passenger\Local\Non motorised\Walking</t>
  </si>
  <si>
    <t>Kilocalorie</t>
  </si>
  <si>
    <t>Passenger\Local\Non motorised\Bicycle</t>
  </si>
  <si>
    <t>Freight\Local</t>
  </si>
  <si>
    <t>Tonne-km</t>
  </si>
  <si>
    <t>GrowthAs(Demand\Industry\Other industry)</t>
  </si>
  <si>
    <t>Freight\Local\HCV</t>
  </si>
  <si>
    <t>Freight\Local\MCV diesel</t>
  </si>
  <si>
    <t>Freight\Local\MCV petrol</t>
  </si>
  <si>
    <t>Freight\Local\LCV diesel</t>
  </si>
  <si>
    <t>Freight\Local\LCV petrol</t>
  </si>
  <si>
    <t>Freight\Corridor</t>
  </si>
  <si>
    <t>Growth(2.6%)</t>
  </si>
  <si>
    <t>Freight\Corridor\Road</t>
  </si>
  <si>
    <t>Freight\Corridor\Road\HCV</t>
  </si>
  <si>
    <t>Freight\Corridor\Road\MCV Diesel</t>
  </si>
  <si>
    <t>Freight\Corridor\Road\MCV petrol</t>
  </si>
  <si>
    <t>Freight\Corridor\Road\LCV diesel</t>
  </si>
  <si>
    <t>Freight\Corridor\Road\LCV petrol</t>
  </si>
  <si>
    <t>Freight\Corridor\Rail</t>
  </si>
  <si>
    <t>Freight\Corridor\Rail\Diesel Locamotive</t>
  </si>
  <si>
    <t>Aviation\Jet fuel</t>
  </si>
  <si>
    <t>Liter</t>
  </si>
  <si>
    <t>Aviation\Av gas</t>
  </si>
  <si>
    <t>pop</t>
  </si>
  <si>
    <t>pp/HH</t>
  </si>
  <si>
    <t>HH</t>
  </si>
  <si>
    <t>Mid to  high</t>
  </si>
  <si>
    <t>this is calculated here</t>
  </si>
  <si>
    <t>Balance check</t>
  </si>
  <si>
    <t>Spae heating</t>
  </si>
  <si>
    <t>Electrified\Low income\Lighting\Candles</t>
  </si>
  <si>
    <t>Electrified\Low income\Lighting\Solar</t>
  </si>
  <si>
    <t>Electrified\Low income\Lighting\Paraffin</t>
  </si>
  <si>
    <t>Electrified\Low income\Lighting\Gas</t>
  </si>
  <si>
    <t>Electrified\Mid to High Income\Lighting\Candles</t>
  </si>
  <si>
    <t>Electrified\Mid to High Income\Lighting\Gas</t>
  </si>
  <si>
    <t>Electrified\Mid to High Income\Lighting\Paraffin</t>
  </si>
  <si>
    <t>Electrified\Mid to High Income\Lighting\Solar</t>
  </si>
  <si>
    <t>This is other electrical devices. But this also helps in balancing elec consumption</t>
  </si>
  <si>
    <t xml:space="preserve">This is Litres of water equivalent boiled for cooking. </t>
  </si>
  <si>
    <t>if good pots on elec</t>
  </si>
  <si>
    <t>if bad pots on elce</t>
  </si>
  <si>
    <t>removed since this will be counted under freight in transport</t>
  </si>
  <si>
    <t>removing this since it will be counted in transport</t>
  </si>
  <si>
    <t>PLK v0.82.07072015T</t>
  </si>
  <si>
    <t>Electrified\Low income\Other</t>
  </si>
  <si>
    <t>Electrified\Low income\Other\Electrical devices</t>
  </si>
  <si>
    <t>0.33*Electricity:Final Energy Intensity[MJ]</t>
  </si>
  <si>
    <t>Electrified\Mid to High Income\Other</t>
  </si>
  <si>
    <t>Electrified\Mid to High Income\Other\Electrical devices</t>
  </si>
  <si>
    <t>Name</t>
  </si>
  <si>
    <t>Electric stove</t>
  </si>
  <si>
    <t>Coal Bituminous</t>
  </si>
  <si>
    <t>Solar water heater</t>
  </si>
  <si>
    <t>Paraffin burner</t>
  </si>
  <si>
    <t>Electrical devices</t>
  </si>
  <si>
    <t>Mid to High Income</t>
  </si>
  <si>
    <t>Electrified\Mid to High Income\Cooking\Coal stove</t>
  </si>
  <si>
    <t>Electrified\Mid to High Income\Water heating\Paraffin stove</t>
  </si>
  <si>
    <t>Electrified\Mid to High Income\Water heating\Wood stove</t>
  </si>
  <si>
    <t>Electrified\Mid to High Income\Water heating\Gas stove</t>
  </si>
  <si>
    <t>Non electrified\Low income\Cooking\Coal stove</t>
  </si>
  <si>
    <t>Non electrified\Low income\Lighting\Candles</t>
  </si>
  <si>
    <t>Non electrified\Mid to High income\Lighting\Candles</t>
  </si>
  <si>
    <t>Non electrified\Mid to High income\Cooking\Coal stove</t>
  </si>
  <si>
    <t>Non electrified\Low income\Cooking\Paraffin stove</t>
  </si>
  <si>
    <t>Electrified\Mid to High Income\Cooking\Paraffin stove</t>
  </si>
  <si>
    <t>Electrified\Low income\Cooking\Paraffin stove</t>
  </si>
  <si>
    <t>all in GJ</t>
  </si>
  <si>
    <t>Branches</t>
  </si>
  <si>
    <t>for 11 months</t>
  </si>
  <si>
    <t xml:space="preserve"> Fuel check GJ</t>
  </si>
  <si>
    <t>Fuel check GJ</t>
  </si>
  <si>
    <t>PRODUCTION</t>
  </si>
  <si>
    <t>http://www.angloamerican.com/~/media/Files/A/Anglo-American-PLC-V2/investors/a-reports/2011rep/angloplatinumltd_2010.pdf</t>
  </si>
  <si>
    <t>Anglo plat 2010 annual report</t>
  </si>
  <si>
    <t>Polokwane smelter:</t>
  </si>
  <si>
    <t>Concentrate smelted (tonnes)</t>
  </si>
  <si>
    <t>Designed:</t>
  </si>
  <si>
    <t>---&gt;</t>
  </si>
  <si>
    <t>DATA from eskom</t>
  </si>
  <si>
    <t>Inffered from elec consumption</t>
  </si>
  <si>
    <t>This is the old elec consumption change</t>
  </si>
  <si>
    <t>SCENARIOS</t>
  </si>
  <si>
    <t>Prvt car growth rate</t>
  </si>
  <si>
    <t>qrt 4</t>
  </si>
  <si>
    <t>SA GDP</t>
  </si>
  <si>
    <t>National</t>
  </si>
  <si>
    <t>SUMMARY OUTPUT</t>
  </si>
  <si>
    <t>Regression Statistics</t>
  </si>
  <si>
    <t>Multiple R</t>
  </si>
  <si>
    <t>R Square</t>
  </si>
  <si>
    <t>Adjusted R Square</t>
  </si>
  <si>
    <t>Standard Error</t>
  </si>
  <si>
    <t>Observations</t>
  </si>
  <si>
    <t>ANOVA</t>
  </si>
  <si>
    <t>Regression</t>
  </si>
  <si>
    <t>Residual</t>
  </si>
  <si>
    <t>Intercept</t>
  </si>
  <si>
    <t>df</t>
  </si>
  <si>
    <t>SS</t>
  </si>
  <si>
    <t>MS</t>
  </si>
  <si>
    <t>Significance F</t>
  </si>
  <si>
    <t>Coefficients</t>
  </si>
  <si>
    <t>t Stat</t>
  </si>
  <si>
    <t>P-value</t>
  </si>
  <si>
    <t>Lower 95%</t>
  </si>
  <si>
    <t>Upper 95%</t>
  </si>
  <si>
    <t>Lower 95.0%</t>
  </si>
  <si>
    <t>Upper 95.0%</t>
  </si>
  <si>
    <t>X Variable 1</t>
  </si>
  <si>
    <t>RESIDUAL OUTPUT</t>
  </si>
  <si>
    <t>Observation</t>
  </si>
  <si>
    <t>Predicted Y</t>
  </si>
  <si>
    <t>Residuals</t>
  </si>
  <si>
    <t>prvt share</t>
  </si>
  <si>
    <t>Variable: GVA per Person: Activity Level (Thousand Rands)</t>
  </si>
  <si>
    <t>Scenario: BAU</t>
  </si>
  <si>
    <t>Branch: Key\GVA per Person</t>
  </si>
  <si>
    <t>Region: Region 1</t>
  </si>
  <si>
    <t>GVA per Person</t>
  </si>
  <si>
    <t>GVA per person</t>
  </si>
  <si>
    <t>GVM 3500 or less</t>
  </si>
  <si>
    <t>Public share</t>
  </si>
  <si>
    <t>private mode growth</t>
  </si>
  <si>
    <t>Light passenger</t>
  </si>
  <si>
    <t>GVM3500 or less</t>
  </si>
  <si>
    <t>SA GDP projection</t>
  </si>
  <si>
    <t>GDP growth rate - Weathering the storm</t>
  </si>
  <si>
    <t>2011 to 2015</t>
  </si>
  <si>
    <t>2015 to 2020</t>
  </si>
  <si>
    <t>Private share growth relative to public</t>
  </si>
  <si>
    <t xml:space="preserve">Private car occupancy </t>
  </si>
  <si>
    <t>Intensity gains</t>
  </si>
  <si>
    <t>now</t>
  </si>
  <si>
    <t>Table 30: Cost of Energy carriers</t>
  </si>
  <si>
    <t>CARRIER</t>
  </si>
  <si>
    <t>R/(GJ)</t>
  </si>
  <si>
    <t>Electricity (Domestic)</t>
  </si>
  <si>
    <t>Electricity (Industrial)</t>
  </si>
  <si>
    <t>LPG (Retail pricing)</t>
  </si>
  <si>
    <t xml:space="preserve">These are average prices. </t>
  </si>
  <si>
    <t xml:space="preserve">Aurecon report pg 82 of 124: </t>
  </si>
  <si>
    <t>per kWh</t>
  </si>
  <si>
    <t>From Polokwane city website:</t>
  </si>
  <si>
    <t xml:space="preserve">first 100kWh: </t>
  </si>
  <si>
    <t>thereafter</t>
  </si>
  <si>
    <t>c/kWh</t>
  </si>
  <si>
    <t xml:space="preserve">2010/2011 rates: </t>
  </si>
  <si>
    <t>Non domestic</t>
  </si>
  <si>
    <t>Industries</t>
  </si>
  <si>
    <t>&lt;100 Amps</t>
  </si>
  <si>
    <t xml:space="preserve">Alternative </t>
  </si>
  <si>
    <t>Bulk</t>
  </si>
  <si>
    <t>&lt;100000kWh</t>
  </si>
  <si>
    <t>South African Fuel Price History</t>
  </si>
  <si>
    <t>Illuminating Paraffin</t>
  </si>
  <si>
    <r>
      <t>1</t>
    </r>
    <r>
      <rPr>
        <sz val="8"/>
        <color indexed="8"/>
        <rFont val="Verdana"/>
        <family val="1"/>
        <charset val="204"/>
      </rPr>
      <t xml:space="preserve">
</t>
    </r>
    <r>
      <rPr>
        <b/>
        <sz val="8"/>
        <color indexed="29"/>
        <rFont val="Verdana"/>
        <family val="1"/>
        <charset val="204"/>
      </rPr>
      <t>A</t>
    </r>
  </si>
  <si>
    <t>0.05%</t>
  </si>
  <si>
    <t>Leaded Replacement Petrol</t>
  </si>
  <si>
    <t>Unleaded</t>
  </si>
  <si>
    <t>sulphur</t>
  </si>
  <si>
    <t>Inland 93</t>
  </si>
  <si>
    <t>Coast 95</t>
  </si>
  <si>
    <t>Inland 95</t>
  </si>
  <si>
    <t>Reef</t>
  </si>
  <si>
    <t>Coast</t>
  </si>
  <si>
    <t>Jan</t>
  </si>
  <si>
    <t>Feb</t>
  </si>
  <si>
    <t>Mar</t>
  </si>
  <si>
    <t>Apr</t>
  </si>
  <si>
    <t>Jun</t>
  </si>
  <si>
    <t>Aug</t>
  </si>
  <si>
    <t>Sep</t>
  </si>
  <si>
    <t>Oct</t>
  </si>
  <si>
    <t>Nov</t>
  </si>
  <si>
    <t>Dec</t>
  </si>
  <si>
    <t xml:space="preserve">From DOE website </t>
  </si>
  <si>
    <t>FUEL PRICE FOR 2011 IN SA (c/L)</t>
  </si>
  <si>
    <t>c/L</t>
  </si>
  <si>
    <r>
      <t>5</t>
    </r>
    <r>
      <rPr>
        <sz val="8"/>
        <color indexed="8"/>
        <rFont val="Verdana"/>
        <family val="1"/>
        <charset val="204"/>
      </rPr>
      <t xml:space="preserve">
</t>
    </r>
    <r>
      <rPr>
        <b/>
        <sz val="8"/>
        <color indexed="29"/>
        <rFont val="Verdana"/>
        <family val="1"/>
        <charset val="204"/>
      </rPr>
      <t>SA</t>
    </r>
    <r>
      <rPr>
        <sz val="8"/>
        <color indexed="8"/>
        <rFont val="Verdana"/>
        <family val="1"/>
        <charset val="204"/>
      </rPr>
      <t xml:space="preserve">
</t>
    </r>
    <r>
      <rPr>
        <b/>
        <sz val="8"/>
        <color indexed="29"/>
        <rFont val="Verdana"/>
        <family val="1"/>
        <charset val="204"/>
      </rPr>
      <t>)</t>
    </r>
  </si>
  <si>
    <r>
      <t>0.05%</t>
    </r>
    <r>
      <rPr>
        <sz val="8"/>
        <color indexed="8"/>
        <rFont val="Verdana"/>
        <family val="1"/>
        <charset val="204"/>
      </rPr>
      <t xml:space="preserve">
</t>
    </r>
    <r>
      <rPr>
        <b/>
        <sz val="8"/>
        <color indexed="58"/>
        <rFont val="Verdana"/>
        <family val="1"/>
        <charset val="204"/>
      </rPr>
      <t>sulphur</t>
    </r>
  </si>
  <si>
    <t>in ZAR/MJ</t>
  </si>
  <si>
    <t>to R/MJ</t>
  </si>
  <si>
    <t>Device by income band</t>
  </si>
  <si>
    <t>ZAR</t>
  </si>
  <si>
    <t>Lifespan (years)</t>
  </si>
  <si>
    <t>Low E</t>
  </si>
  <si>
    <t>Low NE</t>
  </si>
  <si>
    <t>Mid E</t>
  </si>
  <si>
    <t>Mid NE</t>
  </si>
  <si>
    <t>Very high</t>
  </si>
  <si>
    <t>LED 5W</t>
  </si>
  <si>
    <t>Halogen Downlight 50W</t>
  </si>
  <si>
    <t>CFL 9W</t>
  </si>
  <si>
    <t>Incandescent 60W</t>
  </si>
  <si>
    <t>Elec geyser</t>
  </si>
  <si>
    <t>3,000</t>
  </si>
  <si>
    <t>6,000</t>
  </si>
  <si>
    <t>7,200</t>
  </si>
  <si>
    <t>8,000</t>
  </si>
  <si>
    <t>Elec geyser insul.</t>
  </si>
  <si>
    <t>3,365</t>
  </si>
  <si>
    <t>6,365</t>
  </si>
  <si>
    <t>7,965</t>
  </si>
  <si>
    <t>8,765</t>
  </si>
  <si>
    <t>SWH</t>
  </si>
  <si>
    <t>5,101</t>
  </si>
  <si>
    <t>10,831</t>
  </si>
  <si>
    <t>14,431</t>
  </si>
  <si>
    <t>25,195</t>
  </si>
  <si>
    <t>2,000</t>
  </si>
  <si>
    <t>4,000</t>
  </si>
  <si>
    <t>10,000</t>
  </si>
  <si>
    <t>FROM "Cape Town LEAP technical report draft 2015-03-05"</t>
  </si>
  <si>
    <t xml:space="preserve">These are cape town numbers for Capital Costs. </t>
  </si>
  <si>
    <t>FUEL COSTS</t>
  </si>
  <si>
    <t>CAPITAL COSTS</t>
  </si>
  <si>
    <t>4L boil + 1hr simmer - APPLES survey</t>
  </si>
  <si>
    <t>https://www.westerncape.gov.za/assets/departments/transport-public-works/Documents/western_cape_infrastructure_framework.pdf</t>
  </si>
  <si>
    <t>Current phase 1A ridership:</t>
  </si>
  <si>
    <t>PAX/hr/dir</t>
  </si>
  <si>
    <t>http://www.cityenergy.org.za/uploads/resource_228.pdf</t>
  </si>
  <si>
    <t>this is low apparently</t>
  </si>
  <si>
    <t>was expected for maximum capacity</t>
  </si>
  <si>
    <t>PAX/yr/dir</t>
  </si>
  <si>
    <t>pass-km/year</t>
  </si>
  <si>
    <t>Pax/hr/dir</t>
  </si>
  <si>
    <t>assumption - this is more like the average number of days that the average user would use the bus</t>
  </si>
  <si>
    <t>R/pass-km</t>
  </si>
  <si>
    <t>https://www.capetown.gov.za/en/irt/Documents/MyCiti_BusinessPlan_2012_Final_with_ExecSum1.pdf</t>
  </si>
  <si>
    <t>Rand for 2005 - 2014</t>
  </si>
  <si>
    <t>calculating this for lifespan of BRT up to model horizon (2016 to 2030)</t>
  </si>
  <si>
    <t>years</t>
  </si>
  <si>
    <t xml:space="preserve">assumption already the occupancy numbers were growing. </t>
  </si>
  <si>
    <t>Rand for 28 years?</t>
  </si>
  <si>
    <t xml:space="preserve">km average per direction </t>
  </si>
  <si>
    <t>assumption for cape town</t>
  </si>
  <si>
    <t>Capex:</t>
  </si>
  <si>
    <t>Captial + implementation costs:</t>
  </si>
  <si>
    <t>for Cape Town and this is for 4 phases of implementation</t>
  </si>
  <si>
    <t xml:space="preserve">for Polowane </t>
  </si>
  <si>
    <t>assumed adjustement for Polokwane.</t>
  </si>
  <si>
    <t>WEO 2013</t>
  </si>
  <si>
    <t>IEA Crude oil imports</t>
  </si>
  <si>
    <t>2012 real Dollars</t>
  </si>
  <si>
    <t>CRUDE OIL</t>
  </si>
  <si>
    <t xml:space="preserve">Index: </t>
  </si>
  <si>
    <t>From hosuehold sheet:</t>
  </si>
  <si>
    <t>COAL PRICE:</t>
  </si>
  <si>
    <t>from UNEP project</t>
  </si>
  <si>
    <t>2012 R/t</t>
  </si>
  <si>
    <t>Policy adjusted</t>
  </si>
  <si>
    <t>Committed new build</t>
  </si>
  <si>
    <t>New build options</t>
  </si>
  <si>
    <t>RTS</t>
  </si>
  <si>
    <t>Medupi</t>
  </si>
  <si>
    <t>Kusile</t>
  </si>
  <si>
    <t>Ingula</t>
  </si>
  <si>
    <t>DOE OCGT IPP Diesel</t>
  </si>
  <si>
    <t>Co gen</t>
  </si>
  <si>
    <t>Wind</t>
  </si>
  <si>
    <t>CSP</t>
  </si>
  <si>
    <t>Landfill uHydro</t>
  </si>
  <si>
    <t>Sere Wind</t>
  </si>
  <si>
    <t>Decomision</t>
  </si>
  <si>
    <t>Coal (PF, FBC,Im.)</t>
  </si>
  <si>
    <t>Gas CCGT</t>
  </si>
  <si>
    <t>OCGT</t>
  </si>
  <si>
    <t>Im Hyd</t>
  </si>
  <si>
    <t>PV</t>
  </si>
  <si>
    <t>Nuclear</t>
  </si>
  <si>
    <t>Total New</t>
  </si>
  <si>
    <t>Total capacity</t>
  </si>
  <si>
    <t>Peak demand</t>
  </si>
  <si>
    <t>DSM</t>
  </si>
  <si>
    <t>ELECTRICITY GENERATION</t>
  </si>
  <si>
    <t>first 50</t>
  </si>
  <si>
    <t>block 2</t>
  </si>
  <si>
    <t>block 3</t>
  </si>
  <si>
    <t>upto 600kwh</t>
  </si>
  <si>
    <t>upto 350kwh</t>
  </si>
  <si>
    <t>this is bulk supply or ind &gt;100A</t>
  </si>
  <si>
    <t>2015 c/kWh</t>
  </si>
  <si>
    <t>R/MJ</t>
  </si>
  <si>
    <t>CPI</t>
  </si>
  <si>
    <t>statsa P0141</t>
  </si>
  <si>
    <t>2015 in 2011 Rands</t>
  </si>
  <si>
    <t>Gas lamp</t>
  </si>
  <si>
    <t>Makro CADAC Eazi gas light</t>
  </si>
  <si>
    <t>years assumed</t>
  </si>
  <si>
    <t>Parraffin lamp</t>
  </si>
  <si>
    <t>crazy store online</t>
  </si>
  <si>
    <t>the average of all coal prices</t>
  </si>
  <si>
    <t>IRP policy adjusted scenario electricity price - 2010 c/kWh</t>
  </si>
  <si>
    <t>From SATIM and from NPC report</t>
  </si>
  <si>
    <t>Gas heater without bottle</t>
  </si>
  <si>
    <t>pricecheck</t>
  </si>
  <si>
    <t>lifespan assumed</t>
  </si>
  <si>
    <t>res low</t>
  </si>
  <si>
    <t>res high</t>
  </si>
  <si>
    <t>ind</t>
  </si>
  <si>
    <t>com</t>
  </si>
  <si>
    <t>in 2014/15</t>
  </si>
  <si>
    <t>electricity prices</t>
  </si>
  <si>
    <t>Buses</t>
  </si>
  <si>
    <t>Mini D</t>
  </si>
  <si>
    <t>mini P</t>
  </si>
  <si>
    <t>Public transportation by vehicle</t>
  </si>
  <si>
    <t>ITP scenario</t>
  </si>
  <si>
    <t>MJ/pass</t>
  </si>
  <si>
    <t>new MJ/pass</t>
  </si>
  <si>
    <t>Public share:</t>
  </si>
  <si>
    <t>in 2020</t>
  </si>
  <si>
    <t>in 2025</t>
  </si>
  <si>
    <t>assume</t>
  </si>
  <si>
    <t>TRANSPORT</t>
  </si>
  <si>
    <t>taken from SATIM</t>
  </si>
  <si>
    <t>Transport Passenger SUV Priv.Veh. Oil Diesel-N</t>
  </si>
  <si>
    <t>Transport Passenger SUV Priv.Veh. Oil Gasoline-N</t>
  </si>
  <si>
    <t>Transport Passenger Car Priv.Veh. Oil Diesel-N</t>
  </si>
  <si>
    <t>Transport Passenger Car Priv.Veh. Oil Gasoline-N</t>
  </si>
  <si>
    <t>Transport Passenger Bus Oil Diesel-N</t>
  </si>
  <si>
    <t>Transport Passenger Minibus Oil Diesel-N</t>
  </si>
  <si>
    <t>Transport Passenger Minibus Oil Gasoline-N</t>
  </si>
  <si>
    <t>Transport Passenger BRT Oil Diesel-N</t>
  </si>
  <si>
    <t>R'000/vehicle</t>
  </si>
  <si>
    <t>SUV diesel</t>
  </si>
  <si>
    <t>SUV petrol</t>
  </si>
  <si>
    <t>Car Diesel</t>
  </si>
  <si>
    <t>Car Petrol</t>
  </si>
  <si>
    <t>Minibus D</t>
  </si>
  <si>
    <t>Minibus P</t>
  </si>
  <si>
    <t>life</t>
  </si>
  <si>
    <t>2005 to 2011 rands:</t>
  </si>
  <si>
    <t>multiplier:</t>
  </si>
  <si>
    <t>in 2011 R</t>
  </si>
  <si>
    <t>Pass-km/year/veh</t>
  </si>
  <si>
    <t>Pass-km/veh</t>
  </si>
  <si>
    <t>from transport sheet: Pass-km/veh/year</t>
  </si>
  <si>
    <t xml:space="preserve">pmt </t>
  </si>
  <si>
    <t>R/pass-km/veh</t>
  </si>
  <si>
    <t>this includes infraastructure</t>
  </si>
  <si>
    <t>Bicycles</t>
  </si>
  <si>
    <t>bicycle</t>
  </si>
  <si>
    <t>at 25c</t>
  </si>
  <si>
    <t>R/tonne</t>
  </si>
  <si>
    <t>Behaviour change scenario</t>
  </si>
  <si>
    <t>Watt LED</t>
  </si>
  <si>
    <t>Geyser blankets</t>
  </si>
  <si>
    <t xml:space="preserve">SEA </t>
  </si>
  <si>
    <t>http://savingenergy.co.za/geyser-blanket/</t>
  </si>
  <si>
    <t>E savings</t>
  </si>
  <si>
    <t>Electric</t>
  </si>
  <si>
    <t>Electricity kettle</t>
  </si>
  <si>
    <t>Kettle</t>
  </si>
  <si>
    <t>2011 BAU</t>
  </si>
  <si>
    <t>Electric W blanket</t>
  </si>
  <si>
    <t>by 2020</t>
  </si>
  <si>
    <t>by 2030</t>
  </si>
  <si>
    <t>Electric Blanket</t>
  </si>
  <si>
    <t>others</t>
  </si>
  <si>
    <t>R/kg</t>
  </si>
  <si>
    <t>electric</t>
  </si>
  <si>
    <t>electric insluation</t>
  </si>
  <si>
    <t>Electric kettle</t>
  </si>
  <si>
    <t>stoves</t>
  </si>
  <si>
    <t>Billion Rand</t>
  </si>
  <si>
    <t>Units: Thousand Megawatt-Hours</t>
  </si>
  <si>
    <t>Com</t>
  </si>
  <si>
    <t>% of demand</t>
  </si>
  <si>
    <t>3.5kW systems</t>
  </si>
  <si>
    <t>of all HH</t>
  </si>
  <si>
    <t>Nett tonnes</t>
  </si>
  <si>
    <t>To</t>
  </si>
  <si>
    <t>http://www.ldrt.gov.za/LPFDB/rail-statistics.html</t>
  </si>
  <si>
    <t>RAIL DATA</t>
  </si>
  <si>
    <t xml:space="preserve">These are various commodities. </t>
  </si>
  <si>
    <t>in 2011</t>
  </si>
  <si>
    <t>Adjusted for new data source</t>
  </si>
  <si>
    <t>Aurecon source</t>
  </si>
  <si>
    <t>Agr</t>
  </si>
  <si>
    <t>on 27 aug 2015</t>
  </si>
  <si>
    <t>M+H</t>
  </si>
  <si>
    <t xml:space="preserve">From CPUT, Harris et al. Water geysers </t>
  </si>
  <si>
    <t>http://www.natpower.co.za/pdf/geyserblanket.pdf</t>
  </si>
  <si>
    <t>kWh/HH/day</t>
  </si>
  <si>
    <t>Losses are</t>
  </si>
  <si>
    <t>Wh</t>
  </si>
  <si>
    <t>Total Losses</t>
  </si>
  <si>
    <t>With completely covered system</t>
  </si>
  <si>
    <t>TOTAL SAVINGS</t>
  </si>
  <si>
    <t>HEAT PUMPS</t>
  </si>
  <si>
    <t>100 -300L</t>
  </si>
  <si>
    <t>300- 500L</t>
  </si>
  <si>
    <t>http://www.eskom.co.za/sites/idm/Documents/HP_SUPPLIER_LIST_TO_USE_AND_UPDATE_2013_March_04.pdf</t>
  </si>
  <si>
    <t>Heat Pump</t>
  </si>
  <si>
    <t>kW input</t>
  </si>
  <si>
    <t>kW output</t>
  </si>
  <si>
    <t>standard geyser efficiency</t>
  </si>
  <si>
    <t>heat pump</t>
  </si>
  <si>
    <t>SWH with elec</t>
  </si>
  <si>
    <t>Efficient</t>
  </si>
  <si>
    <t>SATIM number</t>
  </si>
  <si>
    <t>years life</t>
  </si>
  <si>
    <t>year?</t>
  </si>
  <si>
    <t>per day</t>
  </si>
  <si>
    <t>LANDFILL GAS</t>
  </si>
  <si>
    <t xml:space="preserve">tonnes/month </t>
  </si>
  <si>
    <t>waste</t>
  </si>
  <si>
    <t>Munic email</t>
  </si>
  <si>
    <t>http://www.ldrt.gov.za/application/freight_transport_databank/lim/industries/waste_disposal/index.html</t>
  </si>
  <si>
    <t>tonnes/month in 2001</t>
  </si>
  <si>
    <t>Hectares total max area</t>
  </si>
  <si>
    <t>years left</t>
  </si>
  <si>
    <t xml:space="preserve">----&gt;Munic is looking at other options now. </t>
  </si>
  <si>
    <t>must be almost max capacity now (2015)</t>
  </si>
  <si>
    <t>http://www.energy.gov.za/files/biogas/presentations/2013-NBC/2013-Biogas-Utilisation-from-Landfill-Sites-and-Anaerobic-Digestion.pdf</t>
  </si>
  <si>
    <t>1 tonne of waste is 6m3</t>
  </si>
  <si>
    <t>1MW needs 600m3/hr of gas</t>
  </si>
  <si>
    <t>these are based on CH4 of 50%</t>
  </si>
  <si>
    <t>100000 tonnes per year is 1MW</t>
  </si>
  <si>
    <t>tonnes per year</t>
  </si>
  <si>
    <t>MW potential</t>
  </si>
  <si>
    <t>http://www.iea.org/media/technologyplatform/workshops/southafricabioenergy2014/Sitevisit_Durban_LandillGas_to_Electricity_22_Nov.pdf</t>
  </si>
  <si>
    <t>Marian Hill</t>
  </si>
  <si>
    <t>1 MW capacity at</t>
  </si>
  <si>
    <t>500 tonnes/day</t>
  </si>
  <si>
    <t>Bisasar</t>
  </si>
  <si>
    <t>6.5MW capacity at</t>
  </si>
  <si>
    <t>3500 tonnes/day</t>
  </si>
  <si>
    <t>MW/tonnemonth</t>
  </si>
  <si>
    <t>using above method</t>
  </si>
  <si>
    <t>using numbers below</t>
  </si>
  <si>
    <t>FOR SOLAR</t>
  </si>
  <si>
    <t>Aurecon:</t>
  </si>
  <si>
    <t>kWh/m2/year</t>
  </si>
  <si>
    <t>for Polokwane</t>
  </si>
  <si>
    <t>kWh/m2/hr</t>
  </si>
  <si>
    <t>http://pvwatts.nrel.gov/pvwatts.php</t>
  </si>
  <si>
    <t xml:space="preserve">from NREL tool: </t>
  </si>
  <si>
    <t>for a 1kW system</t>
  </si>
  <si>
    <t>kW/m2 solar flux</t>
  </si>
  <si>
    <t>module efficiency</t>
  </si>
  <si>
    <t>kW system</t>
  </si>
  <si>
    <t>m2 panels</t>
  </si>
  <si>
    <t>Total solar radiation</t>
  </si>
  <si>
    <t>Calculated Capacity factor</t>
  </si>
  <si>
    <t>CF to be used</t>
  </si>
  <si>
    <t>WATER HEATING SYSTEMS:</t>
  </si>
  <si>
    <t>CF for witkop solar PV farm v close to Polokwane. Wiki</t>
  </si>
  <si>
    <t>Waste water treatment</t>
  </si>
  <si>
    <t>http://www.infrastructurene.ws/2013/08/21/jw-launches-south-african-first/</t>
  </si>
  <si>
    <t>JHB waste water:</t>
  </si>
  <si>
    <t>MW potential gas</t>
  </si>
  <si>
    <t xml:space="preserve">From WSDP: </t>
  </si>
  <si>
    <t>ML/year of water received and treated at the WWTW. Page 11</t>
  </si>
  <si>
    <t>billion litres sewerage/day</t>
  </si>
  <si>
    <t>Mwper billionlitres per day</t>
  </si>
  <si>
    <t>Billion litres/day</t>
  </si>
  <si>
    <t xml:space="preserve">Commercial sector </t>
  </si>
  <si>
    <t>replace 40W flourescent tubes with 36W ones</t>
  </si>
  <si>
    <t>W existing</t>
  </si>
  <si>
    <t>W new ones</t>
  </si>
  <si>
    <t>R new lamps</t>
  </si>
  <si>
    <t>assumption:</t>
  </si>
  <si>
    <t>existing stock is efficient</t>
  </si>
  <si>
    <t>existing is not</t>
  </si>
  <si>
    <t>Current intensity</t>
  </si>
  <si>
    <t>W</t>
  </si>
  <si>
    <t>New</t>
  </si>
  <si>
    <t>Old</t>
  </si>
  <si>
    <t>LIGHTS</t>
  </si>
  <si>
    <t>Costs</t>
  </si>
  <si>
    <t>lamp costs</t>
  </si>
  <si>
    <t>Lifespan years</t>
  </si>
  <si>
    <t>Capital</t>
  </si>
  <si>
    <t>R/kWh</t>
  </si>
  <si>
    <t>capital only</t>
  </si>
  <si>
    <t>Cooling + venting</t>
  </si>
  <si>
    <t xml:space="preserve">VRV system </t>
  </si>
  <si>
    <t>more efficient</t>
  </si>
  <si>
    <t>Cost</t>
  </si>
  <si>
    <t>R/m2</t>
  </si>
  <si>
    <t>Assumption in base year</t>
  </si>
  <si>
    <t>T8's</t>
  </si>
  <si>
    <t>T5's</t>
  </si>
  <si>
    <t>actual measure (W)</t>
  </si>
  <si>
    <t>MW/kt per day</t>
  </si>
  <si>
    <t>Percentage</t>
  </si>
  <si>
    <t>Textiles</t>
  </si>
  <si>
    <t>Food and Beverage</t>
  </si>
  <si>
    <t>Non-Food Manufacture</t>
  </si>
  <si>
    <t>Indirect uses (boiler fuel)</t>
  </si>
  <si>
    <t>Process cooling, refrigeration</t>
  </si>
  <si>
    <t>Compressed Air</t>
  </si>
  <si>
    <t>Other Machine Drive</t>
  </si>
  <si>
    <t>Electro chemical processes</t>
  </si>
  <si>
    <t>Other process use</t>
  </si>
  <si>
    <t>Sum of HVAC, Support and Transport</t>
  </si>
  <si>
    <t>Facility Lighting</t>
  </si>
  <si>
    <t>From CPT tech report:</t>
  </si>
  <si>
    <t>End use energy consumption for industry</t>
  </si>
  <si>
    <t xml:space="preserve">Interventions: </t>
  </si>
  <si>
    <t>HVAC:</t>
  </si>
  <si>
    <t>Motors</t>
  </si>
  <si>
    <t>from Report</t>
  </si>
  <si>
    <t>Share of total energy</t>
  </si>
  <si>
    <t>assumed weighting for PLK:</t>
  </si>
  <si>
    <t>Total intensity reduction:</t>
  </si>
  <si>
    <t xml:space="preserve">tonnes of charcoal consumed </t>
  </si>
  <si>
    <t>Roundwood supply and demand to 2030, August 2004</t>
  </si>
  <si>
    <t>http://www.bdlive.co.za/articles/2011/09/09/charcoal-farmers-owed-millions</t>
  </si>
  <si>
    <t>Charcoal</t>
  </si>
  <si>
    <t>Silicon smelters/industry</t>
  </si>
  <si>
    <t>Business day live news article (2011) + roundwood supply report (2004)</t>
  </si>
  <si>
    <t>News article/wood supply report</t>
  </si>
  <si>
    <t>industry</t>
  </si>
  <si>
    <t>t/tonnes</t>
  </si>
  <si>
    <t>Avgas</t>
  </si>
  <si>
    <t>Hfo</t>
  </si>
  <si>
    <t>Oil Diesel</t>
  </si>
  <si>
    <t>Oil Gasoline</t>
  </si>
  <si>
    <t>Oil HFO</t>
  </si>
  <si>
    <t>PJ</t>
  </si>
  <si>
    <t>M m2</t>
  </si>
  <si>
    <t>FROM SATIM: Com sector fuel allocations</t>
  </si>
  <si>
    <t>EB</t>
  </si>
  <si>
    <t>J/m2</t>
  </si>
  <si>
    <t>SA population in 2006</t>
  </si>
  <si>
    <t>Million</t>
  </si>
  <si>
    <t>m2/Person</t>
  </si>
  <si>
    <t>incandescent</t>
  </si>
  <si>
    <t>Motorisation</t>
  </si>
  <si>
    <t>GDP</t>
  </si>
  <si>
    <t>Rands</t>
  </si>
  <si>
    <t>Cars/people</t>
  </si>
  <si>
    <t>GDP/pop</t>
  </si>
  <si>
    <t>R/person</t>
  </si>
  <si>
    <t>k</t>
  </si>
  <si>
    <t>M = k*GDP/pop</t>
  </si>
  <si>
    <t>just passenger private cars</t>
  </si>
  <si>
    <t>Motorisation linked to GDP/POP</t>
  </si>
  <si>
    <t>Base year pass-km</t>
  </si>
  <si>
    <t>veh-km</t>
  </si>
  <si>
    <t xml:space="preserve">this is weighted avg. </t>
  </si>
  <si>
    <t>effective</t>
  </si>
  <si>
    <t>such that;</t>
  </si>
  <si>
    <t>so that</t>
  </si>
  <si>
    <t>PUBLIC Pass-km</t>
  </si>
  <si>
    <t xml:space="preserve">NCAP </t>
  </si>
  <si>
    <t>People</t>
  </si>
  <si>
    <t>PubPass-km</t>
  </si>
  <si>
    <t>PubPass-km = x(NCAP)</t>
  </si>
  <si>
    <t xml:space="preserve">x = </t>
  </si>
  <si>
    <t>Cars = M*pop/1000</t>
  </si>
  <si>
    <t xml:space="preserve">Prvt </t>
  </si>
  <si>
    <t>or engineering news</t>
  </si>
  <si>
    <t>Scenario list for Report</t>
  </si>
  <si>
    <t>Acronym</t>
  </si>
  <si>
    <t>Interventions</t>
  </si>
  <si>
    <t>Main scenarios</t>
  </si>
  <si>
    <t>Business As Usual</t>
  </si>
  <si>
    <t>No changes in current energy demand trends. Elec supply-side: IRP 2013 Update Weathering the Storm Scenario.</t>
  </si>
  <si>
    <t>Transport scenarios</t>
  </si>
  <si>
    <t>ALL</t>
  </si>
  <si>
    <t xml:space="preserve">All demand sector scenarios combined </t>
  </si>
  <si>
    <t xml:space="preserve">Implementation of all transport scenarios </t>
  </si>
  <si>
    <t>PTB</t>
  </si>
  <si>
    <t>Private transport scenario</t>
  </si>
  <si>
    <t>Increase the occupancy of private cars for passengers from 1.4 currently to 2 people per car by 2030</t>
  </si>
  <si>
    <t>Non-Motorised Transport</t>
  </si>
  <si>
    <t xml:space="preserve">An increase in walking and cycling share of passenger-km (demand) with an increase from 23% to 25% by 2020, and 30% by 2030. </t>
  </si>
  <si>
    <t>PbTS</t>
  </si>
  <si>
    <t>Publice Transport Share</t>
  </si>
  <si>
    <t>A steady decrease in private transport and more uptake in public transport. Public transport increases from 52% in 2020 to 60% in 2030</t>
  </si>
  <si>
    <t>Demand sector scenairos</t>
  </si>
  <si>
    <t>Sensititivyty scenarios</t>
  </si>
  <si>
    <t>COML</t>
  </si>
  <si>
    <t>Commercial sector Lighting efficiency</t>
  </si>
  <si>
    <t>All commercial buildings replace all lights bulbs with more efficient T5 CFL's with electronic ballasts</t>
  </si>
  <si>
    <t>COMH</t>
  </si>
  <si>
    <t>Commercial sector heating and cooling efficiency</t>
  </si>
  <si>
    <t>All Heating, cooling and venting systems are converted to Variable Refrigerant Volume (VRV) systems which are 32% more efficient</t>
  </si>
  <si>
    <t>INDEFF</t>
  </si>
  <si>
    <t>Industry Eenergy Efficiency</t>
  </si>
  <si>
    <t>Implementation of energy efficient motors, HVAC systems (to VRV's) and Lighting (to T5 CFLs with electronic ballists)</t>
  </si>
  <si>
    <t>HHL</t>
  </si>
  <si>
    <t>Household Lighting</t>
  </si>
  <si>
    <t>HHW</t>
  </si>
  <si>
    <t>Household water heating</t>
  </si>
  <si>
    <t>A switch to more efficient water heaters in Households. Low income: 10% Elec w/ insulation by 2020, 40% by 2030 + 40% SWH by 2030. Mid to High Income:  10% SWH by 2020, 40% by 2030 +
20% Elec w/ insulation by 2020, 10% by 2030 +
10% SWH by 2020, 40% by 2030 +
5% Heat Pump by 2020, 50% by 2030</t>
  </si>
  <si>
    <t xml:space="preserve">A switch to more efficient lighting in Households. Low income : • 98% CFL by 2020, 60% by 2030
• 40% LED by 2030. High Income: 95% CFL by 2020, 5% LED + 
10% CFL by 2030, 90% LED. </t>
  </si>
  <si>
    <t>sPOP</t>
  </si>
  <si>
    <t>Higher population growth rate</t>
  </si>
  <si>
    <t>From 2016 to 2030, a higher growth rate of 3% pa is used (instead of 1.6% pa in the BAU)</t>
  </si>
  <si>
    <t>sGDP</t>
  </si>
  <si>
    <t>A higher GDP growth rate</t>
  </si>
  <si>
    <t>From 2017, the GDP growth rate for both local and national remains at the peak rate in the 'weathering the storm' GDP scenario (from the IRP) of 3.7% and increases to 4% by 2020 through to 2030.</t>
  </si>
  <si>
    <t>Supply sector scenairos</t>
  </si>
  <si>
    <t>EmbedPV</t>
  </si>
  <si>
    <t xml:space="preserve">Solar embedded PV </t>
  </si>
  <si>
    <t xml:space="preserve">A rooftop solar PV scenario where 5% of Industrial, commercial and residential electricity demand is met by rooftop PV by 2020 and increasing to 20% by 2030. </t>
  </si>
  <si>
    <t>Landfill gas</t>
  </si>
  <si>
    <t>LGAS</t>
  </si>
  <si>
    <t>BGAS</t>
  </si>
  <si>
    <t>Waste water treatment biogas generation</t>
  </si>
  <si>
    <t xml:space="preserve">A biogas generation plant is built at the waste water treatment plant in Polokwane, and based on water flow rates this powers a gas plant of 0.3MW from 2020 onwards. </t>
  </si>
  <si>
    <t xml:space="preserve">A landfill gas plant is erected at the existing landfill with a capacity of 1.7MW (based off of existing landfill plants in SA) by 2020. </t>
  </si>
  <si>
    <t>ELECTRIC VEHICLES</t>
  </si>
  <si>
    <t xml:space="preserve">Electric car: </t>
  </si>
  <si>
    <t>Pass-km/MJ</t>
  </si>
  <si>
    <t>at 2ppl/veh:</t>
  </si>
  <si>
    <t>Eelctric car</t>
  </si>
  <si>
    <t>HYBRID</t>
  </si>
  <si>
    <t>Hybrid Gasoline</t>
  </si>
  <si>
    <t>MJ/passkm</t>
  </si>
  <si>
    <t>Hybrid Petrol</t>
  </si>
  <si>
    <t>in 2005 values</t>
  </si>
  <si>
    <t>Energy Demand Final Units</t>
  </si>
  <si>
    <t>Branch: Demand\Commerce</t>
  </si>
  <si>
    <t>Units: Thousand Gigajoules</t>
  </si>
  <si>
    <t>All Fuels</t>
  </si>
  <si>
    <t>DMD4: IND+COM+HH+TRA</t>
  </si>
  <si>
    <t>COM L</t>
  </si>
  <si>
    <t>COM H</t>
  </si>
  <si>
    <t>COM H + L</t>
  </si>
  <si>
    <t>One Hundred Year GWP: Direct and Indirect Allocated to Demands</t>
  </si>
  <si>
    <t>All Fuels, All GHGs</t>
  </si>
  <si>
    <t>Units: Thousand Metric Tonnes CO2 Equivalent</t>
  </si>
  <si>
    <t>Branch: Demand</t>
  </si>
  <si>
    <t>Units: Million Gigajoules</t>
  </si>
  <si>
    <t>HH L + W</t>
  </si>
  <si>
    <t>Social Costs</t>
  </si>
  <si>
    <t>All Costs</t>
  </si>
  <si>
    <t>Branch: Demand\Industry\Other industry</t>
  </si>
  <si>
    <t>Units: Real 2010 Million U.S. Dollars.</t>
  </si>
  <si>
    <t>Built sector scenarios</t>
  </si>
  <si>
    <t>Built sectors scenarios</t>
  </si>
  <si>
    <t>Supply side scenarios</t>
  </si>
  <si>
    <t>BAU Scenario</t>
  </si>
  <si>
    <t>Non Energy</t>
  </si>
  <si>
    <t>Jet Kerosene</t>
  </si>
  <si>
    <t>Kerosene</t>
  </si>
  <si>
    <t>Residual Fuel Oil</t>
  </si>
  <si>
    <t>Coal Anthracite</t>
  </si>
  <si>
    <t>ALL Scenario</t>
  </si>
  <si>
    <t>ALL Scenario, All GHGs</t>
  </si>
  <si>
    <t>Natural Gas</t>
  </si>
  <si>
    <t>Coal Sub bituminous</t>
  </si>
  <si>
    <t>Bagasse</t>
  </si>
  <si>
    <t>Biomass</t>
  </si>
  <si>
    <t>BAU Scenario, All GHGs</t>
  </si>
  <si>
    <t xml:space="preserve">this data is from statssa p0441 </t>
  </si>
</sst>
</file>

<file path=xl/styles.xml><?xml version="1.0" encoding="utf-8"?>
<styleSheet xmlns="http://schemas.openxmlformats.org/spreadsheetml/2006/main" xmlns:mc="http://schemas.openxmlformats.org/markup-compatibility/2006" xmlns:x14ac="http://schemas.microsoft.com/office/spreadsheetml/2009/9/ac" mc:Ignorable="x14ac">
  <numFmts count="40">
    <numFmt numFmtId="6" formatCode="&quot;R&quot;\ #,##0;[Red]&quot;R&quot;\ \-#,##0"/>
    <numFmt numFmtId="8" formatCode="&quot;R&quot;\ #,##0.00;[Red]&quot;R&quot;\ \-#,##0.00"/>
    <numFmt numFmtId="41" formatCode="_ * #,##0_ ;_ * \-#,##0_ ;_ * &quot;-&quot;_ ;_ @_ "/>
    <numFmt numFmtId="43" formatCode="_ * #,##0.00_ ;_ * \-#,##0.00_ ;_ * &quot;-&quot;??_ ;_ @_ "/>
    <numFmt numFmtId="164" formatCode="_(* #,##0_);_(* \(#,##0\);_(* &quot;-&quot;??_);_(@_)"/>
    <numFmt numFmtId="165" formatCode="0.0%"/>
    <numFmt numFmtId="166" formatCode="0.0"/>
    <numFmt numFmtId="167" formatCode="_ * #,##0_ ;_ * \-#,##0_ ;_ * &quot;-&quot;??_ ;_ @_ "/>
    <numFmt numFmtId="168" formatCode="_(* #,##0.00_);_(* \(#,##0.00\);_(* &quot;-&quot;??_);_(@_)"/>
    <numFmt numFmtId="169" formatCode="_ * #,##0.0_ ;_ * \-#,##0.0_ ;_ * &quot;-&quot;??_ ;_ @_ "/>
    <numFmt numFmtId="170" formatCode="[$£-809]#,##0.00;[Red]&quot;-&quot;[$£-809]#,##0.00"/>
    <numFmt numFmtId="171" formatCode="0%;\ \(0%\);\ \-"/>
    <numFmt numFmtId="172" formatCode="0.000"/>
    <numFmt numFmtId="173" formatCode="_ * #,##0.0_ ;_ * \-#,##0.0_ ;_ * &quot;-&quot;?_ ;_ @_ "/>
    <numFmt numFmtId="174" formatCode="_-* #,##0.00_-;\-* #,##0.00_-;_-* &quot;-&quot;??_-;_-@_-"/>
    <numFmt numFmtId="175" formatCode="_-* #,##0.0_-;\-* #,##0.0_-;_-* &quot;-&quot;??_-;_-@_-"/>
    <numFmt numFmtId="176" formatCode="_-* #,##0_-;\-* #,##0_-;_-* &quot;-&quot;??_-;_-@_-"/>
    <numFmt numFmtId="177" formatCode="[$-809]General"/>
    <numFmt numFmtId="178" formatCode="#,##0.00&quot; &quot;;&quot; -&quot;#,##0.00&quot; &quot;;&quot; -&quot;#&quot; &quot;;@&quot; &quot;"/>
    <numFmt numFmtId="179" formatCode="_-* #,##0.000000_-;\-* #,##0.000000_-;_-* &quot;-&quot;??_-;_-@_-"/>
    <numFmt numFmtId="180" formatCode="_-* #,##0.0000_-;\-* #,##0.0000_-;_-* &quot;-&quot;??_-;_-@_-"/>
    <numFmt numFmtId="181" formatCode="_-* #,##0.00000_-;\-* #,##0.00000_-;_-* &quot;-&quot;??_-;_-@_-"/>
    <numFmt numFmtId="182" formatCode="\$#,##0\ ;\(\$#,##0\)"/>
    <numFmt numFmtId="183" formatCode="0.000_)"/>
    <numFmt numFmtId="184" formatCode="#,##0.0_);\(#,##0.0\)"/>
    <numFmt numFmtId="185" formatCode="0.00_)"/>
    <numFmt numFmtId="186" formatCode="0.000%"/>
    <numFmt numFmtId="187" formatCode="_ * #,##0.000_ ;_ * \-#,##0.000_ ;_ * &quot;-&quot;??_ ;_ @_ "/>
    <numFmt numFmtId="188" formatCode="_ * #,##0.0000_ ;_ * \-#,##0.0000_ ;_ * &quot;-&quot;??_ ;_ @_ "/>
    <numFmt numFmtId="189" formatCode="0.0000"/>
    <numFmt numFmtId="190" formatCode="_ * #,##0.00000000_ ;_ * \-#,##0.00000000_ ;_ * &quot;-&quot;??_ ;_ @_ "/>
    <numFmt numFmtId="191" formatCode="_ * #\ ##0.0_ ;_ * \-#\ ##0.0_ ;_ * &quot;&quot;\-&quot;&quot;??_ ;_ @_ "/>
    <numFmt numFmtId="192" formatCode="###0.00;###0.00"/>
    <numFmt numFmtId="193" formatCode="###0.000;###0.000"/>
    <numFmt numFmtId="194" formatCode="#,##0.00;#,##0.00"/>
    <numFmt numFmtId="195" formatCode="0.00000%"/>
    <numFmt numFmtId="196" formatCode="0.000000"/>
    <numFmt numFmtId="197" formatCode="&quot;R&quot;\ #,##0.0000;[Red]&quot;R&quot;\ \-#,##0.0000"/>
    <numFmt numFmtId="198" formatCode="0.00000"/>
    <numFmt numFmtId="199" formatCode="_ * #\ ##0.00_ ;_ * \-#\ ##0.00_ ;_ * &quot;&quot;\-&quot;&quot;??_ ;_ @_ "/>
  </numFmts>
  <fonts count="124">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b/>
      <sz val="9"/>
      <color rgb="FF353D30"/>
      <name val="Arial"/>
      <family val="2"/>
    </font>
    <font>
      <sz val="11"/>
      <color theme="1"/>
      <name val="Arial"/>
      <family val="2"/>
    </font>
    <font>
      <b/>
      <sz val="12"/>
      <color theme="1"/>
      <name val="Arial"/>
      <family val="2"/>
    </font>
    <font>
      <sz val="12"/>
      <color theme="1"/>
      <name val="Arial"/>
      <family val="2"/>
    </font>
    <font>
      <b/>
      <sz val="11"/>
      <color theme="1"/>
      <name val="Arial"/>
      <family val="2"/>
    </font>
    <font>
      <u/>
      <sz val="11"/>
      <color theme="10"/>
      <name val="Calibri"/>
      <family val="2"/>
      <scheme val="minor"/>
    </font>
    <font>
      <b/>
      <sz val="12"/>
      <color theme="1"/>
      <name val="Calibri"/>
      <family val="2"/>
      <scheme val="minor"/>
    </font>
    <font>
      <sz val="11"/>
      <name val="Calibri"/>
      <family val="2"/>
      <scheme val="minor"/>
    </font>
    <font>
      <b/>
      <sz val="10"/>
      <color theme="1"/>
      <name val="Arial"/>
      <family val="2"/>
    </font>
    <font>
      <sz val="10"/>
      <color theme="1"/>
      <name val="Arial"/>
      <family val="2"/>
    </font>
    <font>
      <sz val="10"/>
      <color rgb="FF000000"/>
      <name val="Arial"/>
      <family val="2"/>
    </font>
    <font>
      <b/>
      <sz val="10"/>
      <color theme="1"/>
      <name val="Calibri"/>
      <family val="2"/>
      <scheme val="minor"/>
    </font>
    <font>
      <sz val="10"/>
      <color theme="1"/>
      <name val="Calibri"/>
      <family val="2"/>
      <scheme val="minor"/>
    </font>
    <font>
      <sz val="9"/>
      <color indexed="81"/>
      <name val="Tahoma"/>
      <family val="2"/>
    </font>
    <font>
      <b/>
      <sz val="9"/>
      <color indexed="81"/>
      <name val="Tahoma"/>
      <family val="2"/>
    </font>
    <font>
      <sz val="10"/>
      <name val="Arial"/>
      <family val="2"/>
    </font>
    <font>
      <b/>
      <sz val="10"/>
      <name val="Arial"/>
      <family val="2"/>
    </font>
    <font>
      <b/>
      <sz val="10"/>
      <name val="Arial"/>
      <family val="2"/>
    </font>
    <font>
      <b/>
      <u/>
      <sz val="11"/>
      <color theme="1"/>
      <name val="Arial"/>
      <family val="2"/>
    </font>
    <font>
      <b/>
      <sz val="11"/>
      <color rgb="FF000000"/>
      <name val="Arial"/>
      <family val="2"/>
    </font>
    <font>
      <b/>
      <u/>
      <sz val="11"/>
      <color rgb="FF000000"/>
      <name val="Arial"/>
      <family val="2"/>
    </font>
    <font>
      <sz val="11"/>
      <color rgb="FF000000"/>
      <name val="Arial"/>
      <family val="2"/>
    </font>
    <font>
      <sz val="10"/>
      <name val="Arial"/>
      <family val="2"/>
    </font>
    <font>
      <sz val="10"/>
      <color indexed="8"/>
      <name val="Arial"/>
      <family val="2"/>
    </font>
    <font>
      <b/>
      <sz val="10"/>
      <color indexed="8"/>
      <name val="Arial"/>
      <family val="2"/>
    </font>
    <font>
      <b/>
      <sz val="11"/>
      <color rgb="FF000000"/>
      <name val="Calibri"/>
      <family val="2"/>
    </font>
    <font>
      <sz val="11"/>
      <color rgb="FF000000"/>
      <name val="Calibri"/>
      <family val="2"/>
    </font>
    <font>
      <sz val="10"/>
      <color theme="9" tint="-0.24994659260841701"/>
      <name val="Arial"/>
      <family val="2"/>
    </font>
    <font>
      <sz val="10"/>
      <color theme="1"/>
      <name val="Calibri"/>
      <family val="1"/>
      <scheme val="minor"/>
    </font>
    <font>
      <b/>
      <sz val="8"/>
      <color theme="1"/>
      <name val="Arial"/>
      <family val="2"/>
    </font>
    <font>
      <sz val="11"/>
      <color rgb="FFFF0000"/>
      <name val="Calibri"/>
      <family val="2"/>
      <scheme val="minor"/>
    </font>
    <font>
      <b/>
      <i/>
      <sz val="11"/>
      <color rgb="FFFF0000"/>
      <name val="Calibri"/>
      <family val="2"/>
      <scheme val="minor"/>
    </font>
    <font>
      <b/>
      <sz val="14"/>
      <color theme="1"/>
      <name val="Calibri"/>
      <family val="2"/>
      <scheme val="minor"/>
    </font>
    <font>
      <b/>
      <sz val="11"/>
      <color rgb="FFFF0000"/>
      <name val="Calibri"/>
      <family val="2"/>
      <scheme val="minor"/>
    </font>
    <font>
      <sz val="11"/>
      <color rgb="FF9C0006"/>
      <name val="Calibri"/>
      <family val="2"/>
      <scheme val="minor"/>
    </font>
    <font>
      <sz val="11"/>
      <color rgb="FF3F3F76"/>
      <name val="Calibri"/>
      <family val="2"/>
      <scheme val="minor"/>
    </font>
    <font>
      <b/>
      <sz val="9"/>
      <color theme="4" tint="-0.499984740745262"/>
      <name val="Arial"/>
      <family val="2"/>
    </font>
    <font>
      <b/>
      <sz val="9"/>
      <color theme="4" tint="-0.249977111117893"/>
      <name val="Arial"/>
      <family val="2"/>
    </font>
    <font>
      <b/>
      <sz val="9"/>
      <color indexed="81"/>
      <name val="Arial"/>
      <family val="2"/>
    </font>
    <font>
      <sz val="9"/>
      <color indexed="81"/>
      <name val="Arial"/>
      <family val="2"/>
    </font>
    <font>
      <sz val="10"/>
      <color theme="4"/>
      <name val="Arial"/>
      <family val="2"/>
    </font>
    <font>
      <sz val="10"/>
      <name val="Tahoma"/>
      <family val="2"/>
    </font>
    <font>
      <sz val="10"/>
      <color theme="1"/>
      <name val="Verdana1"/>
    </font>
    <font>
      <sz val="10"/>
      <name val="Verdana"/>
      <family val="2"/>
    </font>
    <font>
      <sz val="10"/>
      <color theme="1"/>
      <name val="Arial Unicode MS"/>
      <family val="2"/>
    </font>
    <font>
      <sz val="10"/>
      <color theme="6" tint="-0.24994659260841701"/>
      <name val="Arial"/>
      <family val="2"/>
    </font>
    <font>
      <b/>
      <i/>
      <sz val="16"/>
      <color theme="1"/>
      <name val="Arial1"/>
    </font>
    <font>
      <u/>
      <sz val="10"/>
      <color theme="10"/>
      <name val="Arial"/>
      <family val="2"/>
    </font>
    <font>
      <b/>
      <i/>
      <u/>
      <sz val="11"/>
      <color theme="1"/>
      <name val="Arial1"/>
    </font>
    <font>
      <b/>
      <sz val="8"/>
      <name val="Arial"/>
      <family val="2"/>
    </font>
    <font>
      <sz val="8"/>
      <name val="Arial"/>
      <family val="2"/>
    </font>
    <font>
      <sz val="8"/>
      <color theme="3"/>
      <name val="Arial"/>
      <family val="2"/>
    </font>
    <font>
      <sz val="8"/>
      <color theme="9" tint="-0.24994659260841701"/>
      <name val="Arial"/>
      <family val="2"/>
    </font>
    <font>
      <sz val="8"/>
      <color theme="4"/>
      <name val="Arial"/>
      <family val="2"/>
    </font>
    <font>
      <b/>
      <sz val="8"/>
      <color theme="3"/>
      <name val="Arial"/>
      <family val="2"/>
    </font>
    <font>
      <b/>
      <sz val="8"/>
      <color theme="4"/>
      <name val="Arial"/>
      <family val="2"/>
    </font>
    <font>
      <i/>
      <sz val="11"/>
      <color theme="1"/>
      <name val="Calibri"/>
      <family val="2"/>
      <scheme val="minor"/>
    </font>
    <font>
      <sz val="12"/>
      <color theme="1"/>
      <name val="Calibri"/>
      <family val="2"/>
      <scheme val="minor"/>
    </font>
    <font>
      <sz val="11"/>
      <color indexed="8"/>
      <name val="Calibri"/>
      <family val="2"/>
    </font>
    <font>
      <b/>
      <sz val="12"/>
      <name val="Arial"/>
      <family val="2"/>
    </font>
    <font>
      <sz val="12"/>
      <color indexed="22"/>
      <name val="Arial"/>
      <family val="2"/>
    </font>
    <font>
      <sz val="12"/>
      <name val="Helv"/>
    </font>
    <font>
      <sz val="11"/>
      <color indexed="9"/>
      <name val="Calibri"/>
      <family val="2"/>
    </font>
    <font>
      <sz val="8"/>
      <name val="Times New Roman"/>
      <family val="1"/>
    </font>
    <font>
      <sz val="11"/>
      <color indexed="20"/>
      <name val="Calibri"/>
      <family val="2"/>
    </font>
    <font>
      <b/>
      <sz val="11"/>
      <color indexed="52"/>
      <name val="Calibri"/>
      <family val="2"/>
    </font>
    <font>
      <b/>
      <sz val="11"/>
      <color indexed="9"/>
      <name val="Calibri"/>
      <family val="2"/>
    </font>
    <font>
      <sz val="11"/>
      <name val="Tms Rmn"/>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i/>
      <sz val="16"/>
      <name val="Helv"/>
    </font>
    <font>
      <b/>
      <sz val="11"/>
      <color indexed="63"/>
      <name val="Calibri"/>
      <family val="2"/>
    </font>
    <font>
      <b/>
      <sz val="18"/>
      <color indexed="56"/>
      <name val="Cambria"/>
      <family val="2"/>
    </font>
    <font>
      <b/>
      <sz val="11"/>
      <color indexed="8"/>
      <name val="Calibri"/>
      <family val="2"/>
    </font>
    <font>
      <sz val="8"/>
      <color indexed="10"/>
      <name val="Arial Narrow"/>
      <family val="2"/>
    </font>
    <font>
      <sz val="11"/>
      <color indexed="10"/>
      <name val="Calibri"/>
      <family val="2"/>
    </font>
    <font>
      <b/>
      <sz val="10"/>
      <name val="Tahoma"/>
      <family val="2"/>
    </font>
    <font>
      <b/>
      <sz val="10"/>
      <color rgb="FFFF0000"/>
      <name val="Tahoma"/>
      <family val="2"/>
    </font>
    <font>
      <sz val="10"/>
      <color rgb="FFFF0000"/>
      <name val="Tahoma"/>
      <family val="2"/>
    </font>
    <font>
      <b/>
      <sz val="12"/>
      <color theme="1"/>
      <name val="Times"/>
      <family val="1"/>
    </font>
    <font>
      <b/>
      <i/>
      <sz val="11"/>
      <color theme="1"/>
      <name val="Calibri"/>
      <family val="2"/>
      <scheme val="minor"/>
    </font>
    <font>
      <b/>
      <sz val="16"/>
      <color theme="1"/>
      <name val="Calibri"/>
      <family val="2"/>
      <scheme val="minor"/>
    </font>
    <font>
      <b/>
      <sz val="12"/>
      <color rgb="FFFF0000"/>
      <name val="Calibri"/>
      <family val="2"/>
      <scheme val="minor"/>
    </font>
    <font>
      <b/>
      <sz val="10"/>
      <color rgb="FF000000"/>
      <name val="Calibri"/>
      <family val="2"/>
      <scheme val="minor"/>
    </font>
    <font>
      <b/>
      <vertAlign val="superscript"/>
      <sz val="10"/>
      <color rgb="FF000000"/>
      <name val="Calibri"/>
      <family val="2"/>
      <scheme val="minor"/>
    </font>
    <font>
      <sz val="10"/>
      <color rgb="FF000000"/>
      <name val="Calibri"/>
      <family val="2"/>
      <scheme val="minor"/>
    </font>
    <font>
      <i/>
      <sz val="10"/>
      <color theme="1"/>
      <name val="Calibri"/>
      <family val="2"/>
      <scheme val="minor"/>
    </font>
    <font>
      <sz val="10"/>
      <color rgb="FF000000"/>
      <name val="Times New Roman"/>
      <family val="1"/>
    </font>
    <font>
      <sz val="7"/>
      <name val="Arial"/>
      <family val="2"/>
    </font>
    <font>
      <sz val="7"/>
      <color rgb="FF000000"/>
      <name val="Arial"/>
      <family val="2"/>
    </font>
    <font>
      <b/>
      <sz val="7"/>
      <name val="Arial"/>
      <family val="2"/>
    </font>
    <font>
      <b/>
      <sz val="7"/>
      <color rgb="FF000000"/>
      <name val="Arial"/>
      <family val="2"/>
    </font>
    <font>
      <b/>
      <sz val="10"/>
      <color rgb="FF000000"/>
      <name val="Times New Roman"/>
      <family val="1"/>
    </font>
    <font>
      <sz val="10"/>
      <color rgb="FFFF0000"/>
      <name val="Times New Roman"/>
      <family val="1"/>
    </font>
    <font>
      <b/>
      <sz val="14"/>
      <color rgb="FFFF0000"/>
      <name val="Calibri"/>
      <family val="2"/>
      <scheme val="minor"/>
    </font>
    <font>
      <sz val="18"/>
      <color theme="1"/>
      <name val="Calibri"/>
      <family val="2"/>
      <scheme val="minor"/>
    </font>
    <font>
      <sz val="11"/>
      <color rgb="FF0070C0"/>
      <name val="Calibri"/>
      <family val="2"/>
      <scheme val="minor"/>
    </font>
    <font>
      <sz val="10"/>
      <color rgb="FF000000"/>
      <name val="Tahoma"/>
      <family val="2"/>
    </font>
    <font>
      <i/>
      <sz val="11"/>
      <color rgb="FFFF0000"/>
      <name val="Calibri"/>
      <family val="2"/>
      <scheme val="minor"/>
    </font>
    <font>
      <sz val="12"/>
      <color rgb="FF002288"/>
      <name val="Arial"/>
      <family val="2"/>
    </font>
    <font>
      <b/>
      <sz val="16"/>
      <color rgb="FFFF0000"/>
      <name val="Calibri"/>
      <family val="2"/>
      <scheme val="minor"/>
    </font>
    <font>
      <sz val="10"/>
      <name val="Times New Roman"/>
      <family val="1"/>
      <charset val="204"/>
    </font>
    <font>
      <sz val="12"/>
      <color indexed="8"/>
      <name val="Arial"/>
      <family val="2"/>
    </font>
    <font>
      <b/>
      <sz val="8"/>
      <color indexed="58"/>
      <name val="Verdana"/>
      <family val="1"/>
      <charset val="204"/>
    </font>
    <font>
      <sz val="8"/>
      <color indexed="8"/>
      <name val="Verdana"/>
      <family val="1"/>
      <charset val="204"/>
    </font>
    <font>
      <b/>
      <sz val="8"/>
      <color indexed="29"/>
      <name val="Verdana"/>
      <family val="1"/>
      <charset val="204"/>
    </font>
    <font>
      <sz val="11"/>
      <color rgb="FF000000"/>
      <name val="Calibri"/>
      <family val="2"/>
      <scheme val="minor"/>
    </font>
    <font>
      <b/>
      <sz val="11"/>
      <color theme="1"/>
      <name val="Calibri"/>
      <family val="2"/>
    </font>
    <font>
      <sz val="11"/>
      <color theme="1"/>
      <name val="Calibri"/>
      <family val="2"/>
    </font>
    <font>
      <b/>
      <u/>
      <sz val="11"/>
      <color theme="1"/>
      <name val="Calibri"/>
      <family val="2"/>
      <scheme val="minor"/>
    </font>
    <font>
      <sz val="10"/>
      <color indexed="10"/>
      <name val="Arial"/>
      <family val="2"/>
    </font>
    <font>
      <sz val="11"/>
      <name val="Calibri"/>
      <family val="2"/>
    </font>
    <font>
      <b/>
      <sz val="8"/>
      <color indexed="81"/>
      <name val="Tahoma"/>
      <family val="2"/>
    </font>
    <font>
      <sz val="8"/>
      <color indexed="81"/>
      <name val="Tahoma"/>
      <family val="2"/>
    </font>
  </fonts>
  <fills count="67">
    <fill>
      <patternFill patternType="none"/>
    </fill>
    <fill>
      <patternFill patternType="gray125"/>
    </fill>
    <fill>
      <patternFill patternType="solid">
        <fgColor rgb="FFBEDE86"/>
        <bgColor indexed="64"/>
      </patternFill>
    </fill>
    <fill>
      <patternFill patternType="solid">
        <fgColor theme="6"/>
        <bgColor indexed="64"/>
      </patternFill>
    </fill>
    <fill>
      <patternFill patternType="solid">
        <fgColor rgb="FFFFFF00"/>
        <bgColor indexed="64"/>
      </patternFill>
    </fill>
    <fill>
      <patternFill patternType="solid">
        <fgColor theme="6" tint="0.79998168889431442"/>
        <bgColor theme="6" tint="0.79998168889431442"/>
      </patternFill>
    </fill>
    <fill>
      <patternFill patternType="solid">
        <fgColor theme="6"/>
        <bgColor theme="6"/>
      </patternFill>
    </fill>
    <fill>
      <patternFill patternType="solid">
        <fgColor theme="6" tint="0.39994506668294322"/>
        <bgColor indexed="64"/>
      </patternFill>
    </fill>
    <fill>
      <patternFill patternType="solid">
        <fgColor rgb="FFFFFFFF"/>
        <bgColor indexed="64"/>
      </patternFill>
    </fill>
    <fill>
      <patternFill patternType="solid">
        <fgColor rgb="FFC2D69B"/>
        <bgColor indexed="64"/>
      </patternFill>
    </fill>
    <fill>
      <patternFill patternType="solid">
        <fgColor rgb="FF948A54"/>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4" tint="0.79998168889431442"/>
        <bgColor theme="4" tint="0.79998168889431442"/>
      </patternFill>
    </fill>
    <fill>
      <patternFill patternType="solid">
        <fgColor rgb="FF89BC33"/>
        <bgColor indexed="64"/>
      </patternFill>
    </fill>
    <fill>
      <patternFill patternType="solid">
        <fgColor rgb="FFD8E4BC"/>
        <bgColor indexed="64"/>
      </patternFill>
    </fill>
    <fill>
      <patternFill patternType="solid">
        <fgColor theme="9" tint="0.79998168889431442"/>
        <bgColor indexed="64"/>
      </patternFill>
    </fill>
    <fill>
      <patternFill patternType="solid">
        <fgColor rgb="FFFF0000"/>
        <bgColor indexed="64"/>
      </patternFill>
    </fill>
    <fill>
      <patternFill patternType="solid">
        <fgColor rgb="FFFFC7CE"/>
      </patternFill>
    </fill>
    <fill>
      <patternFill patternType="solid">
        <fgColor rgb="FFFFC000"/>
        <bgColor indexed="64"/>
      </patternFill>
    </fill>
    <fill>
      <patternFill patternType="solid">
        <fgColor rgb="FFFFCC9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15"/>
      </patternFill>
    </fill>
    <fill>
      <patternFill patternType="solid">
        <fgColor indexed="43"/>
      </patternFill>
    </fill>
    <fill>
      <patternFill patternType="solid">
        <fgColor indexed="26"/>
      </patternFill>
    </fill>
    <fill>
      <patternFill patternType="solid">
        <fgColor theme="2" tint="-0.249977111117893"/>
        <bgColor indexed="64"/>
      </patternFill>
    </fill>
    <fill>
      <patternFill patternType="solid">
        <fgColor rgb="FFC0C0C0"/>
        <bgColor indexed="64"/>
      </patternFill>
    </fill>
    <fill>
      <patternFill patternType="solid">
        <fgColor theme="8"/>
        <bgColor indexed="64"/>
      </patternFill>
    </fill>
    <fill>
      <patternFill patternType="solid">
        <fgColor theme="0" tint="-4.9989318521683403E-2"/>
        <bgColor indexed="64"/>
      </patternFill>
    </fill>
    <fill>
      <patternFill patternType="solid">
        <fgColor theme="8" tint="0.39997558519241921"/>
        <bgColor indexed="64"/>
      </patternFill>
    </fill>
    <fill>
      <patternFill patternType="solid">
        <fgColor rgb="FF92D050"/>
        <bgColor indexed="64"/>
      </patternFill>
    </fill>
    <fill>
      <patternFill patternType="solid">
        <fgColor theme="9" tint="0.59999389629810485"/>
        <bgColor indexed="64"/>
      </patternFill>
    </fill>
    <fill>
      <patternFill patternType="solid">
        <fgColor theme="2" tint="-9.9978637043366805E-2"/>
        <bgColor indexed="64"/>
      </patternFill>
    </fill>
    <fill>
      <patternFill patternType="solid">
        <fgColor rgb="FFC0C0C0"/>
      </patternFill>
    </fill>
    <fill>
      <patternFill patternType="solid">
        <fgColor rgb="FFCCFFCC"/>
      </patternFill>
    </fill>
    <fill>
      <patternFill patternType="solid">
        <fgColor theme="4" tint="0.59999389629810485"/>
        <bgColor indexed="64"/>
      </patternFill>
    </fill>
    <fill>
      <patternFill patternType="solid">
        <fgColor rgb="FFD9D9D9"/>
        <bgColor indexed="64"/>
      </patternFill>
    </fill>
    <fill>
      <patternFill patternType="solid">
        <fgColor theme="0" tint="-0.249977111117893"/>
        <bgColor indexed="64"/>
      </patternFill>
    </fill>
    <fill>
      <patternFill patternType="solid">
        <fgColor rgb="FF00B0F0"/>
        <bgColor indexed="64"/>
      </patternFill>
    </fill>
    <fill>
      <patternFill patternType="solid">
        <fgColor rgb="FFE4ECF7"/>
        <bgColor indexed="64"/>
      </patternFill>
    </fill>
    <fill>
      <patternFill patternType="solid">
        <fgColor theme="6" tint="0.39997558519241921"/>
        <bgColor indexed="64"/>
      </patternFill>
    </fill>
    <fill>
      <patternFill patternType="solid">
        <fgColor rgb="FF00B050"/>
        <bgColor indexed="64"/>
      </patternFill>
    </fill>
    <fill>
      <patternFill patternType="solid">
        <fgColor rgb="FFCCCCCE"/>
        <bgColor indexed="64"/>
      </patternFill>
    </fill>
    <fill>
      <patternFill patternType="solid">
        <fgColor rgb="FFC4D79B"/>
        <bgColor indexed="64"/>
      </patternFill>
    </fill>
    <fill>
      <patternFill patternType="solid">
        <fgColor rgb="FF004620"/>
        <bgColor indexed="64"/>
      </patternFill>
    </fill>
    <fill>
      <patternFill patternType="solid">
        <fgColor rgb="FFD7A851"/>
        <bgColor indexed="64"/>
      </patternFill>
    </fill>
    <fill>
      <patternFill patternType="solid">
        <fgColor rgb="FFF8EDDC"/>
        <bgColor indexed="64"/>
      </patternFill>
    </fill>
    <fill>
      <patternFill patternType="solid">
        <fgColor rgb="FFE0E0E0"/>
        <bgColor indexed="64"/>
      </patternFill>
    </fill>
  </fills>
  <borders count="186">
    <border>
      <left/>
      <right/>
      <top/>
      <bottom/>
      <diagonal/>
    </border>
    <border>
      <left style="medium">
        <color rgb="FF353D30"/>
      </left>
      <right style="medium">
        <color rgb="FF353D30"/>
      </right>
      <top style="medium">
        <color rgb="FF353D30"/>
      </top>
      <bottom style="medium">
        <color rgb="FF353D30"/>
      </bottom>
      <diagonal/>
    </border>
    <border>
      <left/>
      <right style="medium">
        <color rgb="FF353D30"/>
      </right>
      <top style="medium">
        <color rgb="FF353D30"/>
      </top>
      <bottom style="medium">
        <color rgb="FF353D30"/>
      </bottom>
      <diagonal/>
    </border>
    <border>
      <left style="medium">
        <color rgb="FF353D30"/>
      </left>
      <right style="medium">
        <color rgb="FF353D30"/>
      </right>
      <top/>
      <bottom style="medium">
        <color rgb="FF353D30"/>
      </bottom>
      <diagonal/>
    </border>
    <border>
      <left/>
      <right style="medium">
        <color rgb="FF353D30"/>
      </right>
      <top/>
      <bottom style="medium">
        <color rgb="FF353D30"/>
      </bottom>
      <diagonal/>
    </border>
    <border>
      <left style="medium">
        <color rgb="FF353D30"/>
      </left>
      <right style="medium">
        <color rgb="FF353D30"/>
      </right>
      <top style="medium">
        <color rgb="FF353D30"/>
      </top>
      <bottom/>
      <diagonal/>
    </border>
    <border>
      <left/>
      <right/>
      <top style="medium">
        <color rgb="FF353D30"/>
      </top>
      <bottom style="medium">
        <color rgb="FF353D30"/>
      </bottom>
      <diagonal/>
    </border>
    <border>
      <left style="medium">
        <color rgb="FF353D30"/>
      </left>
      <right/>
      <top style="medium">
        <color rgb="FF353D30"/>
      </top>
      <bottom style="medium">
        <color rgb="FF353D30"/>
      </bottom>
      <diagonal/>
    </border>
    <border>
      <left/>
      <right/>
      <top/>
      <bottom style="medium">
        <color auto="1"/>
      </bottom>
      <diagonal/>
    </border>
    <border diagonalDown="1">
      <left style="medium">
        <color auto="1"/>
      </left>
      <right style="thin">
        <color auto="1"/>
      </right>
      <top style="medium">
        <color auto="1"/>
      </top>
      <bottom/>
      <diagonal style="medium">
        <color auto="1"/>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diagonalDown="1">
      <left style="medium">
        <color auto="1"/>
      </left>
      <right style="thin">
        <color auto="1"/>
      </right>
      <top/>
      <bottom style="thin">
        <color auto="1"/>
      </bottom>
      <diagonal style="medium">
        <color auto="1"/>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theme="6" tint="0.39997558519241921"/>
      </left>
      <right/>
      <top style="thin">
        <color theme="6" tint="0.39997558519241921"/>
      </top>
      <bottom style="thin">
        <color theme="6" tint="0.39997558519241921"/>
      </bottom>
      <diagonal/>
    </border>
    <border>
      <left/>
      <right/>
      <top style="thin">
        <color theme="6" tint="0.39997558519241921"/>
      </top>
      <bottom style="thin">
        <color theme="6" tint="0.39997558519241921"/>
      </bottom>
      <diagonal/>
    </border>
    <border>
      <left/>
      <right/>
      <top style="thin">
        <color theme="6"/>
      </top>
      <bottom/>
      <diagonal/>
    </border>
    <border>
      <left/>
      <right style="medium">
        <color rgb="FF353D30"/>
      </right>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diagonal/>
    </border>
    <border>
      <left/>
      <right/>
      <top style="medium">
        <color indexed="64"/>
      </top>
      <bottom style="medium">
        <color indexed="64"/>
      </bottom>
      <diagonal/>
    </border>
    <border>
      <left/>
      <right style="medium">
        <color auto="1"/>
      </right>
      <top style="medium">
        <color auto="1"/>
      </top>
      <bottom style="medium">
        <color auto="1"/>
      </bottom>
      <diagonal/>
    </border>
    <border>
      <left style="medium">
        <color auto="1"/>
      </left>
      <right style="medium">
        <color auto="1"/>
      </right>
      <top/>
      <bottom style="medium">
        <color auto="1"/>
      </bottom>
      <diagonal/>
    </border>
    <border>
      <left/>
      <right style="thin">
        <color auto="1"/>
      </right>
      <top style="medium">
        <color auto="1"/>
      </top>
      <bottom style="thin">
        <color auto="1"/>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medium">
        <color auto="1"/>
      </left>
      <right/>
      <top style="medium">
        <color auto="1"/>
      </top>
      <bottom/>
      <diagonal/>
    </border>
    <border>
      <left style="medium">
        <color auto="1"/>
      </left>
      <right style="medium">
        <color rgb="FF353D30"/>
      </right>
      <top style="medium">
        <color auto="1"/>
      </top>
      <bottom/>
      <diagonal/>
    </border>
    <border>
      <left style="medium">
        <color rgb="FF353D30"/>
      </left>
      <right style="medium">
        <color rgb="FF353D30"/>
      </right>
      <top style="medium">
        <color auto="1"/>
      </top>
      <bottom/>
      <diagonal/>
    </border>
    <border>
      <left style="medium">
        <color rgb="FF353D30"/>
      </left>
      <right/>
      <top style="medium">
        <color auto="1"/>
      </top>
      <bottom style="medium">
        <color rgb="FF353D30"/>
      </bottom>
      <diagonal/>
    </border>
    <border>
      <left/>
      <right style="medium">
        <color auto="1"/>
      </right>
      <top style="medium">
        <color auto="1"/>
      </top>
      <bottom style="medium">
        <color rgb="FF353D30"/>
      </bottom>
      <diagonal/>
    </border>
    <border>
      <left style="medium">
        <color auto="1"/>
      </left>
      <right/>
      <top/>
      <bottom style="medium">
        <color rgb="FF353D30"/>
      </bottom>
      <diagonal/>
    </border>
    <border>
      <left style="medium">
        <color auto="1"/>
      </left>
      <right style="medium">
        <color rgb="FF353D30"/>
      </right>
      <top/>
      <bottom style="medium">
        <color rgb="FF353D30"/>
      </bottom>
      <diagonal/>
    </border>
    <border>
      <left style="medium">
        <color rgb="FF353D30"/>
      </left>
      <right style="medium">
        <color auto="1"/>
      </right>
      <top style="medium">
        <color rgb="FF353D30"/>
      </top>
      <bottom style="medium">
        <color rgb="FF353D30"/>
      </bottom>
      <diagonal/>
    </border>
    <border>
      <left style="medium">
        <color auto="1"/>
      </left>
      <right style="thin">
        <color auto="1"/>
      </right>
      <top style="medium">
        <color rgb="FF353D30"/>
      </top>
      <bottom style="thin">
        <color auto="1"/>
      </bottom>
      <diagonal/>
    </border>
    <border>
      <left style="thin">
        <color auto="1"/>
      </left>
      <right style="thin">
        <color auto="1"/>
      </right>
      <top style="medium">
        <color rgb="FF353D30"/>
      </top>
      <bottom style="thin">
        <color auto="1"/>
      </bottom>
      <diagonal/>
    </border>
    <border>
      <left style="thin">
        <color auto="1"/>
      </left>
      <right style="medium">
        <color auto="1"/>
      </right>
      <top style="thin">
        <color auto="1"/>
      </top>
      <bottom/>
      <diagonal/>
    </border>
    <border>
      <left style="thin">
        <color auto="1"/>
      </left>
      <right/>
      <top style="thin">
        <color auto="1"/>
      </top>
      <bottom style="medium">
        <color auto="1"/>
      </bottom>
      <diagonal/>
    </border>
    <border>
      <left/>
      <right/>
      <top style="thin">
        <color auto="1"/>
      </top>
      <bottom style="medium">
        <color auto="1"/>
      </bottom>
      <diagonal/>
    </border>
    <border>
      <left/>
      <right style="medium">
        <color rgb="FF353D30"/>
      </right>
      <top style="thin">
        <color auto="1"/>
      </top>
      <bottom style="medium">
        <color auto="1"/>
      </bottom>
      <diagonal/>
    </border>
    <border>
      <left style="thin">
        <color theme="6"/>
      </left>
      <right/>
      <top style="thin">
        <color theme="6"/>
      </top>
      <bottom/>
      <diagonal/>
    </border>
    <border>
      <left style="medium">
        <color indexed="64"/>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rgb="FF000000"/>
      </left>
      <right style="medium">
        <color rgb="FF000000"/>
      </right>
      <top style="medium">
        <color rgb="FF000000"/>
      </top>
      <bottom/>
      <diagonal/>
    </border>
    <border>
      <left style="medium">
        <color rgb="FF000000"/>
      </left>
      <right style="medium">
        <color rgb="FF000000"/>
      </right>
      <top/>
      <bottom/>
      <diagonal/>
    </border>
    <border>
      <left style="medium">
        <color rgb="FF000000"/>
      </left>
      <right style="medium">
        <color rgb="FF000000"/>
      </right>
      <top/>
      <bottom style="medium">
        <color rgb="FF000000"/>
      </bottom>
      <diagonal/>
    </border>
    <border>
      <left style="medium">
        <color rgb="FF000000"/>
      </left>
      <right style="medium">
        <color rgb="FF000000"/>
      </right>
      <top style="medium">
        <color rgb="FF000000"/>
      </top>
      <bottom style="medium">
        <color rgb="FF000000"/>
      </bottom>
      <diagonal/>
    </border>
    <border>
      <left style="thin">
        <color rgb="FF000000"/>
      </left>
      <right/>
      <top style="thin">
        <color rgb="FF000000"/>
      </top>
      <bottom/>
      <diagonal/>
    </border>
    <border>
      <left/>
      <right style="medium">
        <color rgb="FF000000"/>
      </right>
      <top style="thin">
        <color rgb="FF000000"/>
      </top>
      <bottom/>
      <diagonal/>
    </border>
    <border>
      <left style="medium">
        <color rgb="FF000000"/>
      </left>
      <right style="medium">
        <color rgb="FF000000"/>
      </right>
      <top style="thin">
        <color rgb="FF000000"/>
      </top>
      <bottom/>
      <diagonal/>
    </border>
    <border>
      <left style="medium">
        <color rgb="FF000000"/>
      </left>
      <right style="thin">
        <color rgb="FF000000"/>
      </right>
      <top style="thin">
        <color rgb="FF000000"/>
      </top>
      <bottom/>
      <diagonal/>
    </border>
    <border>
      <left style="thin">
        <color rgb="FF000000"/>
      </left>
      <right style="medium">
        <color rgb="FF000000"/>
      </right>
      <top/>
      <bottom/>
      <diagonal/>
    </border>
    <border>
      <left style="medium">
        <color rgb="FF000000"/>
      </left>
      <right style="thin">
        <color rgb="FF000000"/>
      </right>
      <top/>
      <bottom style="medium">
        <color rgb="FF000000"/>
      </bottom>
      <diagonal/>
    </border>
    <border>
      <left style="medium">
        <color rgb="FF000000"/>
      </left>
      <right style="thin">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medium">
        <color indexed="64"/>
      </left>
      <right style="thin">
        <color rgb="FF000000"/>
      </right>
      <top style="medium">
        <color indexed="64"/>
      </top>
      <bottom style="medium">
        <color indexed="64"/>
      </bottom>
      <diagonal/>
    </border>
    <border>
      <left style="thin">
        <color rgb="FF000000"/>
      </left>
      <right style="medium">
        <color rgb="FF000000"/>
      </right>
      <top/>
      <bottom style="thin">
        <color rgb="FF000000"/>
      </bottom>
      <diagonal/>
    </border>
    <border>
      <left style="medium">
        <color rgb="FF000000"/>
      </left>
      <right style="medium">
        <color rgb="FF000000"/>
      </right>
      <top/>
      <bottom style="thin">
        <color rgb="FF000000"/>
      </bottom>
      <diagonal/>
    </border>
    <border>
      <left style="medium">
        <color indexed="64"/>
      </left>
      <right style="medium">
        <color indexed="64"/>
      </right>
      <top style="medium">
        <color indexed="64"/>
      </top>
      <bottom style="thin">
        <color rgb="FF000000"/>
      </bottom>
      <diagonal/>
    </border>
    <border>
      <left style="medium">
        <color indexed="64"/>
      </left>
      <right style="thin">
        <color rgb="FF000000"/>
      </right>
      <top style="medium">
        <color indexed="64"/>
      </top>
      <bottom style="thin">
        <color rgb="FF000000"/>
      </bottom>
      <diagonal/>
    </border>
    <border>
      <left style="medium">
        <color indexed="64"/>
      </left>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rgb="FF000000"/>
      </right>
      <top style="medium">
        <color indexed="64"/>
      </top>
      <bottom style="medium">
        <color indexed="64"/>
      </bottom>
      <diagonal/>
    </border>
    <border>
      <left style="medium">
        <color indexed="64"/>
      </left>
      <right style="medium">
        <color indexed="64"/>
      </right>
      <top/>
      <bottom style="thick">
        <color indexed="64"/>
      </bottom>
      <diagonal/>
    </border>
    <border>
      <left/>
      <right style="medium">
        <color indexed="64"/>
      </right>
      <top/>
      <bottom style="thick">
        <color indexed="64"/>
      </bottom>
      <diagonal/>
    </border>
    <border>
      <left style="thick">
        <color indexed="64"/>
      </left>
      <right style="medium">
        <color indexed="64"/>
      </right>
      <top/>
      <bottom style="medium">
        <color indexed="64"/>
      </bottom>
      <diagonal/>
    </border>
    <border>
      <left/>
      <right style="thick">
        <color indexed="64"/>
      </right>
      <top/>
      <bottom style="medium">
        <color indexed="64"/>
      </bottom>
      <diagonal/>
    </border>
    <border>
      <left style="thick">
        <color indexed="64"/>
      </left>
      <right style="medium">
        <color indexed="64"/>
      </right>
      <top/>
      <bottom style="thick">
        <color indexed="64"/>
      </bottom>
      <diagonal/>
    </border>
    <border>
      <left/>
      <right style="thick">
        <color indexed="64"/>
      </right>
      <top/>
      <bottom style="thick">
        <color indexed="64"/>
      </bottom>
      <diagonal/>
    </border>
    <border>
      <left style="medium">
        <color indexed="64"/>
      </left>
      <right style="medium">
        <color indexed="64"/>
      </right>
      <top/>
      <bottom/>
      <diagonal/>
    </border>
    <border>
      <left style="thin">
        <color rgb="FF7F7F7F"/>
      </left>
      <right style="thin">
        <color rgb="FF7F7F7F"/>
      </right>
      <top style="thin">
        <color rgb="FF7F7F7F"/>
      </top>
      <bottom style="thin">
        <color rgb="FF7F7F7F"/>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style="thin">
        <color indexed="64"/>
      </left>
      <right style="medium">
        <color auto="1"/>
      </right>
      <top/>
      <bottom style="medium">
        <color auto="1"/>
      </bottom>
      <diagonal/>
    </border>
    <border>
      <left style="thin">
        <color indexed="64"/>
      </left>
      <right/>
      <top style="thin">
        <color theme="6" tint="0.39997558519241921"/>
      </top>
      <bottom style="thin">
        <color theme="6" tint="0.39997558519241921"/>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auto="1"/>
      </left>
      <right style="thin">
        <color auto="1"/>
      </right>
      <top style="thin">
        <color auto="1"/>
      </top>
      <bottom style="thin">
        <color auto="1"/>
      </bottom>
      <diagonal/>
    </border>
    <border>
      <left/>
      <right/>
      <top/>
      <bottom style="double">
        <color indexed="64"/>
      </bottom>
      <diagonal/>
    </border>
    <border>
      <left/>
      <right/>
      <top style="thin">
        <color indexed="64"/>
      </top>
      <bottom style="thin">
        <color indexed="64"/>
      </bottom>
      <diagonal/>
    </border>
    <border>
      <left/>
      <right/>
      <top style="medium">
        <color indexed="64"/>
      </top>
      <bottom style="thin">
        <color indexed="64"/>
      </bottom>
      <diagonal/>
    </border>
    <border>
      <left style="thin">
        <color rgb="FF000000"/>
      </left>
      <right/>
      <top/>
      <bottom style="thin">
        <color rgb="FF000000"/>
      </bottom>
      <diagonal/>
    </border>
    <border>
      <left style="thin">
        <color rgb="FF000000"/>
      </left>
      <right/>
      <top/>
      <bottom/>
      <diagonal/>
    </border>
    <border>
      <left/>
      <right/>
      <top/>
      <bottom style="thin">
        <color rgb="FF000000"/>
      </bottom>
      <diagonal/>
    </border>
    <border>
      <left/>
      <right/>
      <top style="thin">
        <color rgb="FF000000"/>
      </top>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EBE9D7"/>
      </left>
      <right/>
      <top style="thin">
        <color rgb="FF000000"/>
      </top>
      <bottom/>
      <diagonal/>
    </border>
    <border>
      <left style="thin">
        <color rgb="FFEBE9D7"/>
      </left>
      <right/>
      <top/>
      <bottom style="thin">
        <color rgb="FF000000"/>
      </bottom>
      <diagonal/>
    </border>
    <border>
      <left style="thin">
        <color rgb="FFEBE9D7"/>
      </left>
      <right/>
      <top/>
      <bottom/>
      <diagonal/>
    </border>
    <border>
      <left/>
      <right style="thin">
        <color rgb="FFACA899"/>
      </right>
      <top style="thin">
        <color rgb="FF000000"/>
      </top>
      <bottom/>
      <diagonal/>
    </border>
    <border>
      <left/>
      <right style="thin">
        <color rgb="FFACA899"/>
      </right>
      <top/>
      <bottom/>
      <diagonal/>
    </border>
    <border>
      <left style="thin">
        <color rgb="FFACA899"/>
      </left>
      <right style="thin">
        <color rgb="FFACA899"/>
      </right>
      <top style="thin">
        <color rgb="FF000000"/>
      </top>
      <bottom/>
      <diagonal/>
    </border>
    <border>
      <left style="thin">
        <color rgb="FFACA899"/>
      </left>
      <right style="thin">
        <color rgb="FFACA899"/>
      </right>
      <top/>
      <bottom/>
      <diagonal/>
    </border>
    <border>
      <left style="thin">
        <color rgb="FFACA899"/>
      </left>
      <right/>
      <top style="thin">
        <color rgb="FF000000"/>
      </top>
      <bottom style="thin">
        <color rgb="FFD7A851"/>
      </bottom>
      <diagonal/>
    </border>
    <border>
      <left/>
      <right style="thin">
        <color rgb="FFD7A851"/>
      </right>
      <top style="thin">
        <color rgb="FF000000"/>
      </top>
      <bottom style="thin">
        <color rgb="FFD7A851"/>
      </bottom>
      <diagonal/>
    </border>
    <border>
      <left style="thin">
        <color rgb="FF000000"/>
      </left>
      <right/>
      <top style="thin">
        <color rgb="FFD7A851"/>
      </top>
      <bottom/>
      <diagonal/>
    </border>
    <border>
      <left/>
      <right style="thin">
        <color rgb="FF000000"/>
      </right>
      <top style="thin">
        <color rgb="FFD7A851"/>
      </top>
      <bottom/>
      <diagonal/>
    </border>
    <border>
      <left/>
      <right style="thin">
        <color rgb="FF000000"/>
      </right>
      <top/>
      <bottom/>
      <diagonal/>
    </border>
    <border>
      <left style="medium">
        <color indexed="64"/>
      </left>
      <right style="medium">
        <color indexed="64"/>
      </right>
      <top/>
      <bottom style="medium">
        <color rgb="FF000000"/>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s>
  <cellStyleXfs count="47950">
    <xf numFmtId="0" fontId="0" fillId="0" borderId="0"/>
    <xf numFmtId="43" fontId="1" fillId="0" borderId="0" applyFont="0" applyFill="0" applyBorder="0" applyAlignment="0" applyProtection="0"/>
    <xf numFmtId="9" fontId="1" fillId="0" borderId="0" applyFont="0" applyFill="0" applyBorder="0" applyAlignment="0" applyProtection="0"/>
    <xf numFmtId="0" fontId="9" fillId="0" borderId="0" applyNumberFormat="0" applyFill="0" applyBorder="0" applyAlignment="0" applyProtection="0"/>
    <xf numFmtId="0" fontId="19" fillId="0" borderId="0"/>
    <xf numFmtId="0" fontId="26" fillId="0" borderId="0"/>
    <xf numFmtId="170" fontId="1" fillId="0" borderId="0"/>
    <xf numFmtId="170" fontId="31" fillId="0" borderId="0" applyNumberFormat="0" applyFill="0" applyBorder="0" applyAlignment="0" applyProtection="0"/>
    <xf numFmtId="0" fontId="32" fillId="0" borderId="0"/>
    <xf numFmtId="174" fontId="26" fillId="0" borderId="0" applyFont="0" applyFill="0" applyBorder="0" applyAlignment="0" applyProtection="0"/>
    <xf numFmtId="9" fontId="26" fillId="0" borderId="0" applyFont="0" applyFill="0" applyBorder="0" applyAlignment="0" applyProtection="0"/>
    <xf numFmtId="0" fontId="38" fillId="18" borderId="0" applyNumberFormat="0" applyBorder="0" applyAlignment="0" applyProtection="0"/>
    <xf numFmtId="0" fontId="44" fillId="0" borderId="0" applyNumberFormat="0" applyFill="0" applyBorder="0" applyAlignment="0" applyProtection="0"/>
    <xf numFmtId="43" fontId="26" fillId="0" borderId="0" applyFont="0" applyFill="0" applyBorder="0" applyAlignment="0" applyProtection="0"/>
    <xf numFmtId="43" fontId="45" fillId="0" borderId="0" applyFont="0" applyFill="0" applyBorder="0" applyAlignment="0" applyProtection="0"/>
    <xf numFmtId="177" fontId="46" fillId="0" borderId="0"/>
    <xf numFmtId="0" fontId="47" fillId="0" borderId="0"/>
    <xf numFmtId="178" fontId="48" fillId="0" borderId="0"/>
    <xf numFmtId="4" fontId="49" fillId="0" borderId="0" applyNumberFormat="0" applyFill="0" applyBorder="0" applyAlignment="0" applyProtection="0">
      <alignment horizontal="center"/>
    </xf>
    <xf numFmtId="0" fontId="50" fillId="0" borderId="0">
      <alignment horizontal="center"/>
    </xf>
    <xf numFmtId="0" fontId="50" fillId="0" borderId="0">
      <alignment horizontal="center" textRotation="90"/>
    </xf>
    <xf numFmtId="0" fontId="51" fillId="0" borderId="0" applyNumberFormat="0" applyFill="0" applyBorder="0" applyAlignment="0" applyProtection="0">
      <alignment vertical="top"/>
      <protection locked="0"/>
    </xf>
    <xf numFmtId="170" fontId="39" fillId="20" borderId="100" applyNumberFormat="0" applyAlignment="0" applyProtection="0"/>
    <xf numFmtId="0" fontId="26" fillId="0" borderId="0"/>
    <xf numFmtId="0" fontId="1" fillId="0" borderId="0"/>
    <xf numFmtId="0" fontId="1" fillId="0" borderId="0"/>
    <xf numFmtId="0" fontId="45" fillId="0" borderId="0"/>
    <xf numFmtId="9" fontId="1" fillId="0" borderId="0" applyFont="0" applyFill="0" applyBorder="0" applyAlignment="0" applyProtection="0"/>
    <xf numFmtId="9" fontId="26" fillId="0" borderId="0" applyFont="0" applyFill="0" applyBorder="0" applyAlignment="0" applyProtection="0"/>
    <xf numFmtId="9" fontId="45" fillId="0" borderId="0" applyFont="0" applyFill="0" applyBorder="0" applyAlignment="0" applyProtection="0"/>
    <xf numFmtId="9" fontId="45" fillId="0" borderId="0" applyFont="0" applyFill="0" applyBorder="0" applyAlignment="0" applyProtection="0"/>
    <xf numFmtId="0" fontId="52" fillId="0" borderId="0"/>
    <xf numFmtId="170" fontId="52" fillId="0" borderId="0"/>
    <xf numFmtId="0" fontId="53" fillId="0" borderId="0">
      <alignment horizontal="left"/>
    </xf>
    <xf numFmtId="0" fontId="54" fillId="0" borderId="0">
      <alignment horizontal="left"/>
    </xf>
    <xf numFmtId="0" fontId="54" fillId="0" borderId="0">
      <alignment horizontal="center" vertical="center" wrapText="1"/>
    </xf>
    <xf numFmtId="0" fontId="54" fillId="0" borderId="0">
      <alignment horizontal="left" vertical="center" wrapText="1"/>
    </xf>
    <xf numFmtId="0" fontId="54" fillId="0" borderId="0">
      <alignment horizontal="right"/>
    </xf>
    <xf numFmtId="168" fontId="1" fillId="0" borderId="0" applyFont="0" applyFill="0" applyBorder="0" applyAlignment="0" applyProtection="0"/>
    <xf numFmtId="0" fontId="62" fillId="21" borderId="0" applyNumberFormat="0" applyBorder="0" applyAlignment="0" applyProtection="0"/>
    <xf numFmtId="0" fontId="62" fillId="21" borderId="0" applyNumberFormat="0" applyBorder="0" applyAlignment="0" applyProtection="0"/>
    <xf numFmtId="0" fontId="62" fillId="21" borderId="0" applyNumberFormat="0" applyBorder="0" applyAlignment="0" applyProtection="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62" fillId="21" borderId="0" applyNumberFormat="0" applyBorder="0" applyAlignment="0" applyProtection="0"/>
    <xf numFmtId="0" fontId="62" fillId="21" borderId="0" applyNumberFormat="0" applyBorder="0" applyAlignment="0" applyProtection="0"/>
    <xf numFmtId="0" fontId="62" fillId="21" borderId="0" applyNumberFormat="0" applyBorder="0" applyAlignment="0" applyProtection="0"/>
    <xf numFmtId="0" fontId="62" fillId="21" borderId="0" applyNumberFormat="0" applyBorder="0" applyAlignment="0" applyProtection="0"/>
    <xf numFmtId="0" fontId="62" fillId="21" borderId="0" applyNumberFormat="0" applyBorder="0" applyAlignment="0" applyProtection="0"/>
    <xf numFmtId="0" fontId="64" fillId="0" borderId="0"/>
    <xf numFmtId="0" fontId="64" fillId="0" borderId="0"/>
    <xf numFmtId="0" fontId="64" fillId="0" borderId="0"/>
    <xf numFmtId="0" fontId="62" fillId="21" borderId="0" applyNumberFormat="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62" fillId="22" borderId="0" applyNumberFormat="0" applyBorder="0" applyAlignment="0" applyProtection="0"/>
    <xf numFmtId="0" fontId="62" fillId="22" borderId="0" applyNumberFormat="0" applyBorder="0" applyAlignment="0" applyProtection="0"/>
    <xf numFmtId="0" fontId="62" fillId="22" borderId="0" applyNumberFormat="0" applyBorder="0" applyAlignment="0" applyProtection="0"/>
    <xf numFmtId="0" fontId="62" fillId="22" borderId="0" applyNumberFormat="0" applyBorder="0" applyAlignment="0" applyProtection="0"/>
    <xf numFmtId="0" fontId="1" fillId="0" borderId="0"/>
    <xf numFmtId="0" fontId="1" fillId="0" borderId="0"/>
    <xf numFmtId="0" fontId="1" fillId="0" borderId="0"/>
    <xf numFmtId="0" fontId="62" fillId="22" borderId="0" applyNumberFormat="0" applyBorder="0" applyAlignment="0" applyProtection="0"/>
    <xf numFmtId="0" fontId="62" fillId="22" borderId="0" applyNumberFormat="0" applyBorder="0" applyAlignment="0" applyProtection="0"/>
    <xf numFmtId="0" fontId="1" fillId="0" borderId="0"/>
    <xf numFmtId="0" fontId="1" fillId="0" borderId="0"/>
    <xf numFmtId="0" fontId="1" fillId="0" borderId="0"/>
    <xf numFmtId="0" fontId="62" fillId="22" borderId="0" applyNumberFormat="0" applyBorder="0" applyAlignment="0" applyProtection="0"/>
    <xf numFmtId="0" fontId="64" fillId="0" borderId="0"/>
    <xf numFmtId="0" fontId="64" fillId="0" borderId="0"/>
    <xf numFmtId="0" fontId="64" fillId="0" borderId="0"/>
    <xf numFmtId="0" fontId="62" fillId="22" borderId="0" applyNumberFormat="0" applyBorder="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62" fillId="22" borderId="0" applyNumberFormat="0" applyBorder="0" applyAlignment="0" applyProtection="0"/>
    <xf numFmtId="0" fontId="62" fillId="23" borderId="0" applyNumberFormat="0" applyBorder="0" applyAlignment="0" applyProtection="0"/>
    <xf numFmtId="0" fontId="62" fillId="23" borderId="0" applyNumberFormat="0" applyBorder="0" applyAlignment="0" applyProtection="0"/>
    <xf numFmtId="0" fontId="1" fillId="0" borderId="0">
      <alignment vertical="top"/>
    </xf>
    <xf numFmtId="0" fontId="1" fillId="0" borderId="0">
      <alignment vertical="top"/>
    </xf>
    <xf numFmtId="0" fontId="1" fillId="0" borderId="0">
      <alignment vertical="top"/>
    </xf>
    <xf numFmtId="0" fontId="62" fillId="23" borderId="0" applyNumberFormat="0" applyBorder="0" applyAlignment="0" applyProtection="0"/>
    <xf numFmtId="0" fontId="64" fillId="0" borderId="0"/>
    <xf numFmtId="0" fontId="64" fillId="0" borderId="0"/>
    <xf numFmtId="0" fontId="64" fillId="0" borderId="0"/>
    <xf numFmtId="0" fontId="62" fillId="23" borderId="0" applyNumberFormat="0" applyBorder="0" applyAlignment="0" applyProtection="0"/>
    <xf numFmtId="0" fontId="62" fillId="23" borderId="0" applyNumberFormat="0" applyBorder="0" applyAlignment="0" applyProtection="0"/>
    <xf numFmtId="0" fontId="1" fillId="0" borderId="0">
      <alignment horizontal="center" wrapText="1"/>
      <protection locked="0"/>
    </xf>
    <xf numFmtId="0" fontId="1" fillId="0" borderId="0">
      <alignment horizontal="center" wrapText="1"/>
      <protection locked="0"/>
    </xf>
    <xf numFmtId="0" fontId="62" fillId="23" borderId="0" applyNumberFormat="0" applyBorder="0" applyAlignment="0" applyProtection="0"/>
    <xf numFmtId="0" fontId="1" fillId="0" borderId="0"/>
    <xf numFmtId="0" fontId="1" fillId="0" borderId="0"/>
    <xf numFmtId="0" fontId="1" fillId="0" borderId="0"/>
    <xf numFmtId="0" fontId="62" fillId="23" borderId="0" applyNumberFormat="0" applyBorder="0" applyAlignment="0" applyProtection="0"/>
    <xf numFmtId="0" fontId="62" fillId="23" borderId="0" applyNumberFormat="0" applyBorder="0" applyAlignment="0" applyProtection="0"/>
    <xf numFmtId="0" fontId="62" fillId="23" borderId="0" applyNumberFormat="0" applyBorder="0" applyAlignment="0" applyProtection="0"/>
    <xf numFmtId="0" fontId="1" fillId="0" borderId="0"/>
    <xf numFmtId="0" fontId="1" fillId="0" borderId="0"/>
    <xf numFmtId="0" fontId="1" fillId="0" borderId="0"/>
    <xf numFmtId="0" fontId="62" fillId="23" borderId="0" applyNumberFormat="0" applyBorder="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1" fillId="0" borderId="0"/>
    <xf numFmtId="0" fontId="1" fillId="0" borderId="0"/>
    <xf numFmtId="0" fontId="62" fillId="24" borderId="0" applyNumberFormat="0" applyBorder="0" applyAlignment="0" applyProtection="0"/>
    <xf numFmtId="0" fontId="62" fillId="24" borderId="0" applyNumberFormat="0" applyBorder="0" applyAlignment="0" applyProtection="0"/>
    <xf numFmtId="0" fontId="62" fillId="24" borderId="0" applyNumberFormat="0" applyBorder="0" applyAlignment="0" applyProtection="0"/>
    <xf numFmtId="0" fontId="62" fillId="24" borderId="0" applyNumberFormat="0" applyBorder="0" applyAlignment="0" applyProtection="0"/>
    <xf numFmtId="0" fontId="62" fillId="24" borderId="0" applyNumberFormat="0" applyBorder="0" applyAlignment="0" applyProtection="0"/>
    <xf numFmtId="0" fontId="64" fillId="0" borderId="0"/>
    <xf numFmtId="0" fontId="64" fillId="0" borderId="0"/>
    <xf numFmtId="0" fontId="62" fillId="24" borderId="0" applyNumberFormat="0" applyBorder="0" applyAlignment="0" applyProtection="0"/>
    <xf numFmtId="0" fontId="62" fillId="24" borderId="0" applyNumberFormat="0" applyBorder="0" applyAlignment="0" applyProtection="0"/>
    <xf numFmtId="0" fontId="64" fillId="0" borderId="0"/>
    <xf numFmtId="0" fontId="64" fillId="0" borderId="0"/>
    <xf numFmtId="0" fontId="64" fillId="0" borderId="0"/>
    <xf numFmtId="0" fontId="62" fillId="24" borderId="0" applyNumberFormat="0" applyBorder="0" applyAlignment="0" applyProtection="0"/>
    <xf numFmtId="0" fontId="1" fillId="0" borderId="0"/>
    <xf numFmtId="0" fontId="1" fillId="0" borderId="0"/>
    <xf numFmtId="0" fontId="1" fillId="0" borderId="0"/>
    <xf numFmtId="0" fontId="62" fillId="24" borderId="0" applyNumberFormat="0" applyBorder="0" applyAlignment="0" applyProtection="0"/>
    <xf numFmtId="0" fontId="62" fillId="25" borderId="0" applyNumberFormat="0" applyBorder="0" applyAlignment="0" applyProtection="0"/>
    <xf numFmtId="0" fontId="62" fillId="25" borderId="0" applyNumberFormat="0" applyBorder="0" applyAlignment="0" applyProtection="0"/>
    <xf numFmtId="0" fontId="64" fillId="0" borderId="0"/>
    <xf numFmtId="0" fontId="64" fillId="0" borderId="0"/>
    <xf numFmtId="0" fontId="64" fillId="0" borderId="0"/>
    <xf numFmtId="0" fontId="62" fillId="25" borderId="0" applyNumberFormat="0" applyBorder="0" applyAlignment="0" applyProtection="0"/>
    <xf numFmtId="0" fontId="62" fillId="25" borderId="0" applyNumberFormat="0" applyBorder="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62" fillId="25" borderId="0" applyNumberFormat="0" applyBorder="0" applyAlignment="0" applyProtection="0"/>
    <xf numFmtId="0" fontId="1" fillId="0" borderId="0"/>
    <xf numFmtId="0" fontId="1" fillId="0" borderId="0"/>
    <xf numFmtId="0" fontId="1" fillId="0" borderId="0"/>
    <xf numFmtId="0" fontId="62" fillId="25" borderId="0" applyNumberFormat="0" applyBorder="0" applyAlignment="0" applyProtection="0"/>
    <xf numFmtId="0" fontId="62" fillId="25" borderId="0" applyNumberFormat="0" applyBorder="0" applyAlignment="0" applyProtection="0"/>
    <xf numFmtId="0" fontId="62" fillId="25" borderId="0" applyNumberFormat="0" applyBorder="0" applyAlignment="0" applyProtection="0"/>
    <xf numFmtId="0" fontId="1" fillId="0" borderId="0"/>
    <xf numFmtId="0" fontId="1" fillId="0" borderId="0"/>
    <xf numFmtId="0" fontId="1" fillId="0" borderId="0"/>
    <xf numFmtId="0" fontId="62" fillId="25" borderId="0" applyNumberFormat="0" applyBorder="0" applyAlignment="0" applyProtection="0"/>
    <xf numFmtId="0" fontId="62" fillId="26" borderId="0" applyNumberFormat="0" applyBorder="0" applyAlignment="0" applyProtection="0"/>
    <xf numFmtId="0" fontId="62" fillId="26" borderId="0" applyNumberFormat="0" applyBorder="0" applyAlignment="0" applyProtection="0"/>
    <xf numFmtId="0" fontId="64" fillId="0" borderId="0"/>
    <xf numFmtId="0" fontId="64" fillId="0" borderId="0"/>
    <xf numFmtId="0" fontId="64" fillId="0" borderId="0"/>
    <xf numFmtId="0" fontId="62" fillId="26" borderId="0" applyNumberFormat="0" applyBorder="0" applyAlignment="0" applyProtection="0"/>
    <xf numFmtId="0" fontId="1" fillId="0" borderId="0"/>
    <xf numFmtId="0" fontId="1" fillId="0" borderId="0"/>
    <xf numFmtId="0" fontId="1" fillId="0" borderId="0"/>
    <xf numFmtId="0" fontId="62" fillId="26" borderId="0" applyNumberFormat="0" applyBorder="0" applyAlignment="0" applyProtection="0"/>
    <xf numFmtId="0" fontId="62" fillId="26" borderId="0" applyNumberFormat="0" applyBorder="0" applyAlignment="0" applyProtection="0"/>
    <xf numFmtId="0" fontId="64" fillId="0" borderId="0"/>
    <xf numFmtId="0" fontId="64" fillId="0" borderId="0"/>
    <xf numFmtId="0" fontId="64" fillId="0" borderId="0"/>
    <xf numFmtId="0" fontId="62" fillId="26" borderId="0" applyNumberFormat="0" applyBorder="0" applyAlignment="0" applyProtection="0"/>
    <xf numFmtId="0" fontId="1" fillId="0" borderId="0"/>
    <xf numFmtId="0" fontId="1" fillId="0" borderId="0"/>
    <xf numFmtId="0" fontId="1" fillId="0" borderId="0"/>
    <xf numFmtId="0" fontId="62" fillId="26" borderId="0" applyNumberFormat="0" applyBorder="0" applyAlignment="0" applyProtection="0"/>
    <xf numFmtId="0" fontId="1" fillId="0" borderId="0"/>
    <xf numFmtId="0" fontId="1" fillId="0" borderId="0"/>
    <xf numFmtId="0" fontId="1" fillId="0" borderId="0"/>
    <xf numFmtId="0" fontId="62" fillId="26" borderId="0" applyNumberFormat="0" applyBorder="0" applyAlignment="0" applyProtection="0"/>
    <xf numFmtId="0" fontId="62" fillId="26" borderId="0" applyNumberFormat="0" applyBorder="0" applyAlignment="0" applyProtection="0"/>
    <xf numFmtId="0" fontId="64" fillId="0" borderId="0"/>
    <xf numFmtId="0" fontId="64" fillId="0" borderId="0"/>
    <xf numFmtId="0" fontId="64" fillId="0" borderId="0"/>
    <xf numFmtId="0" fontId="64" fillId="0" borderId="0"/>
    <xf numFmtId="0" fontId="64" fillId="0" borderId="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62" fillId="27" borderId="0" applyNumberFormat="0" applyBorder="0" applyAlignment="0" applyProtection="0"/>
    <xf numFmtId="0" fontId="62" fillId="27" borderId="0" applyNumberFormat="0" applyBorder="0" applyAlignment="0" applyProtection="0"/>
    <xf numFmtId="0" fontId="1" fillId="0" borderId="0"/>
    <xf numFmtId="0" fontId="1" fillId="0" borderId="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4" fillId="0" borderId="0"/>
    <xf numFmtId="0" fontId="64" fillId="0" borderId="0"/>
    <xf numFmtId="0" fontId="64" fillId="0" borderId="0"/>
    <xf numFmtId="0" fontId="1" fillId="0" borderId="0"/>
    <xf numFmtId="0" fontId="1" fillId="0" borderId="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8" borderId="0" applyNumberFormat="0" applyBorder="0" applyAlignment="0" applyProtection="0"/>
    <xf numFmtId="0" fontId="62" fillId="29" borderId="0" applyNumberFormat="0" applyBorder="0" applyAlignment="0" applyProtection="0"/>
    <xf numFmtId="0" fontId="62" fillId="29" borderId="0" applyNumberFormat="0" applyBorder="0" applyAlignment="0" applyProtection="0"/>
    <xf numFmtId="0" fontId="1" fillId="0" borderId="0"/>
    <xf numFmtId="0" fontId="1" fillId="0" borderId="0"/>
    <xf numFmtId="0" fontId="1" fillId="0" borderId="0"/>
    <xf numFmtId="0" fontId="62" fillId="29" borderId="0" applyNumberFormat="0" applyBorder="0" applyAlignment="0" applyProtection="0"/>
    <xf numFmtId="0" fontId="62" fillId="29" borderId="0" applyNumberFormat="0" applyBorder="0" applyAlignment="0" applyProtection="0"/>
    <xf numFmtId="0" fontId="64" fillId="0" borderId="0"/>
    <xf numFmtId="0" fontId="64" fillId="0" borderId="0"/>
    <xf numFmtId="0" fontId="64" fillId="0" borderId="0"/>
    <xf numFmtId="0" fontId="62" fillId="29" borderId="0" applyNumberFormat="0" applyBorder="0" applyAlignment="0" applyProtection="0"/>
    <xf numFmtId="0" fontId="62" fillId="29" borderId="0" applyNumberFormat="0" applyBorder="0" applyAlignment="0" applyProtection="0"/>
    <xf numFmtId="0" fontId="1" fillId="0" borderId="0"/>
    <xf numFmtId="0" fontId="1" fillId="0" borderId="0"/>
    <xf numFmtId="0" fontId="1" fillId="0" borderId="0"/>
    <xf numFmtId="0" fontId="62" fillId="29" borderId="0" applyNumberFormat="0" applyBorder="0" applyAlignment="0" applyProtection="0"/>
    <xf numFmtId="0" fontId="64" fillId="0" borderId="0"/>
    <xf numFmtId="0" fontId="64" fillId="0" borderId="0"/>
    <xf numFmtId="0" fontId="64" fillId="0" borderId="0"/>
    <xf numFmtId="0" fontId="62" fillId="29" borderId="0" applyNumberFormat="0" applyBorder="0" applyAlignment="0" applyProtection="0"/>
    <xf numFmtId="0" fontId="62" fillId="29" borderId="0" applyNumberFormat="0" applyBorder="0" applyAlignment="0" applyProtection="0"/>
    <xf numFmtId="0" fontId="1" fillId="0" borderId="0"/>
    <xf numFmtId="0" fontId="1" fillId="0" borderId="0"/>
    <xf numFmtId="0" fontId="62" fillId="24" borderId="0" applyNumberFormat="0" applyBorder="0" applyAlignment="0" applyProtection="0"/>
    <xf numFmtId="0" fontId="62" fillId="24" borderId="0" applyNumberFormat="0" applyBorder="0" applyAlignment="0" applyProtection="0"/>
    <xf numFmtId="0" fontId="62" fillId="24" borderId="0" applyNumberFormat="0" applyBorder="0" applyAlignment="0" applyProtection="0"/>
    <xf numFmtId="0" fontId="62" fillId="24" borderId="0" applyNumberFormat="0" applyBorder="0" applyAlignment="0" applyProtection="0"/>
    <xf numFmtId="0" fontId="62" fillId="24" borderId="0" applyNumberFormat="0" applyBorder="0" applyAlignment="0" applyProtection="0"/>
    <xf numFmtId="0" fontId="62" fillId="24" borderId="0" applyNumberFormat="0" applyBorder="0" applyAlignment="0" applyProtection="0"/>
    <xf numFmtId="0" fontId="62" fillId="24" borderId="0" applyNumberFormat="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62" fillId="24" borderId="0" applyNumberFormat="0" applyBorder="0" applyAlignment="0" applyProtection="0"/>
    <xf numFmtId="0" fontId="62" fillId="24"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62" fillId="27" borderId="0" applyNumberFormat="0" applyBorder="0" applyAlignment="0" applyProtection="0"/>
    <xf numFmtId="0" fontId="1" fillId="0" borderId="0"/>
    <xf numFmtId="0" fontId="1" fillId="0" borderId="0"/>
    <xf numFmtId="0" fontId="1" fillId="0" borderId="0"/>
    <xf numFmtId="0" fontId="62" fillId="27" borderId="0" applyNumberFormat="0" applyBorder="0" applyAlignment="0" applyProtection="0"/>
    <xf numFmtId="0" fontId="62" fillId="27" borderId="0" applyNumberFormat="0" applyBorder="0" applyAlignment="0" applyProtection="0"/>
    <xf numFmtId="0" fontId="1" fillId="0" borderId="0"/>
    <xf numFmtId="0" fontId="1" fillId="0" borderId="0"/>
    <xf numFmtId="0" fontId="1" fillId="0" borderId="0"/>
    <xf numFmtId="0" fontId="62" fillId="27" borderId="0" applyNumberFormat="0" applyBorder="0" applyAlignment="0" applyProtection="0"/>
    <xf numFmtId="0" fontId="1" fillId="0" borderId="0"/>
    <xf numFmtId="0" fontId="1" fillId="0" borderId="0"/>
    <xf numFmtId="0" fontId="1" fillId="0" borderId="0"/>
    <xf numFmtId="0" fontId="62" fillId="27" borderId="0" applyNumberFormat="0" applyBorder="0" applyAlignment="0" applyProtection="0"/>
    <xf numFmtId="0" fontId="62" fillId="27"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4" fillId="0" borderId="0"/>
    <xf numFmtId="0" fontId="64" fillId="0" borderId="0"/>
    <xf numFmtId="0" fontId="64" fillId="0" borderId="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62" fillId="30" borderId="0" applyNumberFormat="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62" fillId="30" borderId="0" applyNumberFormat="0" applyBorder="0" applyAlignment="0" applyProtection="0"/>
    <xf numFmtId="0" fontId="1" fillId="0" borderId="0"/>
    <xf numFmtId="0" fontId="1" fillId="0" borderId="0"/>
    <xf numFmtId="0" fontId="1" fillId="0" borderId="0"/>
    <xf numFmtId="0" fontId="62" fillId="30" borderId="0" applyNumberFormat="0" applyBorder="0" applyAlignment="0" applyProtection="0"/>
    <xf numFmtId="0" fontId="66" fillId="31" borderId="0" applyNumberFormat="0" applyBorder="0" applyAlignment="0" applyProtection="0"/>
    <xf numFmtId="0" fontId="66" fillId="31" borderId="0" applyNumberFormat="0" applyBorder="0" applyAlignment="0" applyProtection="0"/>
    <xf numFmtId="0" fontId="66" fillId="31" borderId="0" applyNumberFormat="0" applyBorder="0" applyAlignment="0" applyProtection="0"/>
    <xf numFmtId="0" fontId="66" fillId="31" borderId="0" applyNumberFormat="0" applyBorder="0" applyAlignment="0" applyProtection="0"/>
    <xf numFmtId="0" fontId="66" fillId="31" borderId="0" applyNumberFormat="0" applyBorder="0" applyAlignment="0" applyProtection="0"/>
    <xf numFmtId="0" fontId="66" fillId="31" borderId="0" applyNumberFormat="0" applyBorder="0" applyAlignment="0" applyProtection="0"/>
    <xf numFmtId="0" fontId="66" fillId="31" borderId="0" applyNumberFormat="0" applyBorder="0" applyAlignment="0" applyProtection="0"/>
    <xf numFmtId="0" fontId="66" fillId="31" borderId="0" applyNumberFormat="0" applyBorder="0" applyAlignment="0" applyProtection="0"/>
    <xf numFmtId="0" fontId="66" fillId="31" borderId="0" applyNumberFormat="0" applyBorder="0" applyAlignment="0" applyProtection="0"/>
    <xf numFmtId="0" fontId="1" fillId="0" borderId="0"/>
    <xf numFmtId="0" fontId="1" fillId="0" borderId="0"/>
    <xf numFmtId="0" fontId="66" fillId="28" borderId="0" applyNumberFormat="0" applyBorder="0" applyAlignment="0" applyProtection="0"/>
    <xf numFmtId="0" fontId="66" fillId="28" borderId="0" applyNumberFormat="0" applyBorder="0" applyAlignment="0" applyProtection="0"/>
    <xf numFmtId="0" fontId="66" fillId="28" borderId="0" applyNumberFormat="0" applyBorder="0" applyAlignment="0" applyProtection="0"/>
    <xf numFmtId="0" fontId="66" fillId="28" borderId="0" applyNumberFormat="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6" fillId="28" borderId="0" applyNumberFormat="0" applyBorder="0" applyAlignment="0" applyProtection="0"/>
    <xf numFmtId="0" fontId="66" fillId="28" borderId="0" applyNumberFormat="0" applyBorder="0" applyAlignment="0" applyProtection="0"/>
    <xf numFmtId="0" fontId="66" fillId="28" borderId="0" applyNumberFormat="0" applyBorder="0" applyAlignment="0" applyProtection="0"/>
    <xf numFmtId="0" fontId="66" fillId="28" borderId="0" applyNumberFormat="0" applyBorder="0" applyAlignment="0" applyProtection="0"/>
    <xf numFmtId="0" fontId="1" fillId="0" borderId="0"/>
    <xf numFmtId="0" fontId="1" fillId="0" borderId="0"/>
    <xf numFmtId="0" fontId="1" fillId="0" borderId="0"/>
    <xf numFmtId="0" fontId="66" fillId="28" borderId="0" applyNumberFormat="0" applyBorder="0" applyAlignment="0" applyProtection="0"/>
    <xf numFmtId="0" fontId="64" fillId="0" borderId="0"/>
    <xf numFmtId="0" fontId="64" fillId="0" borderId="0"/>
    <xf numFmtId="0" fontId="66" fillId="29" borderId="0" applyNumberFormat="0" applyBorder="0" applyAlignment="0" applyProtection="0"/>
    <xf numFmtId="0" fontId="66" fillId="29" borderId="0" applyNumberFormat="0" applyBorder="0" applyAlignment="0" applyProtection="0"/>
    <xf numFmtId="0" fontId="66" fillId="29" borderId="0" applyNumberFormat="0" applyBorder="0" applyAlignment="0" applyProtection="0"/>
    <xf numFmtId="0" fontId="66" fillId="29" borderId="0" applyNumberFormat="0" applyBorder="0" applyAlignment="0" applyProtection="0"/>
    <xf numFmtId="0" fontId="66" fillId="29" borderId="0" applyNumberFormat="0" applyBorder="0" applyAlignment="0" applyProtection="0"/>
    <xf numFmtId="0" fontId="66" fillId="29" borderId="0" applyNumberFormat="0" applyBorder="0" applyAlignment="0" applyProtection="0"/>
    <xf numFmtId="0" fontId="66" fillId="29" borderId="0" applyNumberFormat="0" applyBorder="0" applyAlignment="0" applyProtection="0"/>
    <xf numFmtId="0" fontId="66" fillId="29" borderId="0" applyNumberFormat="0" applyBorder="0" applyAlignment="0" applyProtection="0"/>
    <xf numFmtId="0" fontId="66" fillId="29" borderId="0" applyNumberFormat="0" applyBorder="0" applyAlignment="0" applyProtection="0"/>
    <xf numFmtId="0" fontId="66" fillId="32" borderId="0" applyNumberFormat="0" applyBorder="0" applyAlignment="0" applyProtection="0"/>
    <xf numFmtId="0" fontId="66" fillId="32" borderId="0" applyNumberFormat="0" applyBorder="0" applyAlignment="0" applyProtection="0"/>
    <xf numFmtId="0" fontId="1" fillId="0" borderId="0"/>
    <xf numFmtId="0" fontId="1" fillId="0" borderId="0"/>
    <xf numFmtId="0" fontId="1" fillId="0" borderId="0"/>
    <xf numFmtId="0" fontId="66" fillId="32" borderId="0" applyNumberFormat="0" applyBorder="0" applyAlignment="0" applyProtection="0"/>
    <xf numFmtId="0" fontId="66" fillId="32" borderId="0" applyNumberFormat="0" applyBorder="0" applyAlignment="0" applyProtection="0"/>
    <xf numFmtId="0" fontId="64" fillId="0" borderId="0"/>
    <xf numFmtId="0" fontId="64" fillId="0" borderId="0"/>
    <xf numFmtId="0" fontId="64" fillId="0" borderId="0"/>
    <xf numFmtId="0" fontId="66" fillId="32" borderId="0" applyNumberFormat="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66" fillId="32" borderId="0" applyNumberFormat="0" applyBorder="0" applyAlignment="0" applyProtection="0"/>
    <xf numFmtId="0" fontId="66" fillId="32" borderId="0" applyNumberFormat="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6" fillId="32" borderId="0" applyNumberFormat="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66" fillId="32" borderId="0" applyNumberFormat="0" applyBorder="0" applyAlignment="0" applyProtection="0"/>
    <xf numFmtId="0" fontId="64" fillId="0" borderId="0"/>
    <xf numFmtId="0" fontId="64" fillId="0" borderId="0"/>
    <xf numFmtId="0" fontId="64" fillId="0" borderId="0"/>
    <xf numFmtId="0" fontId="66" fillId="33" borderId="0" applyNumberFormat="0" applyBorder="0" applyAlignment="0" applyProtection="0"/>
    <xf numFmtId="0" fontId="66" fillId="33" borderId="0" applyNumberFormat="0" applyBorder="0" applyAlignment="0" applyProtection="0"/>
    <xf numFmtId="0" fontId="66" fillId="33" borderId="0" applyNumberFormat="0" applyBorder="0" applyAlignment="0" applyProtection="0"/>
    <xf numFmtId="0" fontId="66" fillId="33" borderId="0" applyNumberFormat="0" applyBorder="0" applyAlignment="0" applyProtection="0"/>
    <xf numFmtId="0" fontId="66" fillId="33" borderId="0" applyNumberFormat="0" applyBorder="0" applyAlignment="0" applyProtection="0"/>
    <xf numFmtId="0" fontId="64" fillId="0" borderId="0"/>
    <xf numFmtId="0" fontId="64" fillId="0" borderId="0"/>
    <xf numFmtId="0" fontId="64" fillId="0" borderId="0"/>
    <xf numFmtId="0" fontId="66" fillId="33" borderId="0" applyNumberFormat="0" applyBorder="0" applyAlignment="0" applyProtection="0"/>
    <xf numFmtId="0" fontId="66" fillId="33" borderId="0" applyNumberFormat="0" applyBorder="0" applyAlignment="0" applyProtection="0"/>
    <xf numFmtId="0" fontId="66" fillId="33" borderId="0" applyNumberFormat="0" applyBorder="0" applyAlignment="0" applyProtection="0"/>
    <xf numFmtId="0" fontId="66" fillId="33" borderId="0" applyNumberFormat="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6" fillId="34" borderId="0" applyNumberFormat="0" applyBorder="0" applyAlignment="0" applyProtection="0"/>
    <xf numFmtId="0" fontId="66" fillId="34" borderId="0" applyNumberFormat="0" applyBorder="0" applyAlignment="0" applyProtection="0"/>
    <xf numFmtId="0" fontId="66" fillId="34" borderId="0" applyNumberFormat="0" applyBorder="0" applyAlignment="0" applyProtection="0"/>
    <xf numFmtId="0" fontId="66" fillId="34" borderId="0" applyNumberFormat="0" applyBorder="0" applyAlignment="0" applyProtection="0"/>
    <xf numFmtId="0" fontId="66" fillId="34" borderId="0" applyNumberFormat="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66" fillId="34" borderId="0" applyNumberFormat="0" applyBorder="0" applyAlignment="0" applyProtection="0"/>
    <xf numFmtId="0" fontId="66" fillId="34" borderId="0" applyNumberFormat="0" applyBorder="0" applyAlignment="0" applyProtection="0"/>
    <xf numFmtId="0" fontId="1" fillId="0" borderId="0"/>
    <xf numFmtId="0" fontId="1" fillId="0" borderId="0"/>
    <xf numFmtId="0" fontId="1" fillId="0" borderId="0"/>
    <xf numFmtId="0" fontId="66" fillId="34" borderId="0" applyNumberFormat="0" applyBorder="0" applyAlignment="0" applyProtection="0"/>
    <xf numFmtId="0" fontId="1" fillId="0" borderId="0"/>
    <xf numFmtId="0" fontId="1" fillId="0" borderId="0"/>
    <xf numFmtId="0" fontId="1" fillId="0" borderId="0"/>
    <xf numFmtId="0" fontId="66" fillId="34" borderId="0" applyNumberFormat="0" applyBorder="0" applyAlignment="0" applyProtection="0"/>
    <xf numFmtId="0" fontId="66" fillId="35" borderId="0" applyNumberFormat="0" applyBorder="0" applyAlignment="0" applyProtection="0"/>
    <xf numFmtId="0" fontId="66" fillId="35" borderId="0" applyNumberFormat="0" applyBorder="0" applyAlignment="0" applyProtection="0"/>
    <xf numFmtId="0" fontId="1" fillId="0" borderId="0"/>
    <xf numFmtId="0" fontId="1" fillId="0" borderId="0"/>
    <xf numFmtId="0" fontId="1" fillId="0" borderId="0"/>
    <xf numFmtId="0" fontId="66" fillId="35" borderId="0" applyNumberFormat="0" applyBorder="0" applyAlignment="0" applyProtection="0"/>
    <xf numFmtId="0" fontId="66" fillId="35" borderId="0" applyNumberFormat="0" applyBorder="0" applyAlignment="0" applyProtection="0"/>
    <xf numFmtId="0" fontId="66" fillId="35" borderId="0" applyNumberFormat="0" applyBorder="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1" fillId="0" borderId="0"/>
    <xf numFmtId="0" fontId="1" fillId="0" borderId="0"/>
    <xf numFmtId="0" fontId="66" fillId="35" borderId="0" applyNumberFormat="0" applyBorder="0" applyAlignment="0" applyProtection="0"/>
    <xf numFmtId="0" fontId="66" fillId="35" borderId="0" applyNumberFormat="0" applyBorder="0" applyAlignment="0" applyProtection="0"/>
    <xf numFmtId="0" fontId="66" fillId="35" borderId="0" applyNumberFormat="0" applyBorder="0" applyAlignment="0" applyProtection="0"/>
    <xf numFmtId="0" fontId="66" fillId="35" borderId="0" applyNumberFormat="0" applyBorder="0" applyAlignment="0" applyProtection="0"/>
    <xf numFmtId="0" fontId="66" fillId="36" borderId="0" applyNumberFormat="0" applyBorder="0" applyAlignment="0" applyProtection="0"/>
    <xf numFmtId="0" fontId="66" fillId="36" borderId="0" applyNumberFormat="0" applyBorder="0" applyAlignment="0" applyProtection="0"/>
    <xf numFmtId="0" fontId="66" fillId="36" borderId="0" applyNumberFormat="0" applyBorder="0" applyAlignment="0" applyProtection="0"/>
    <xf numFmtId="0" fontId="64" fillId="0" borderId="0"/>
    <xf numFmtId="0" fontId="64" fillId="0" borderId="0"/>
    <xf numFmtId="0" fontId="64" fillId="0" borderId="0"/>
    <xf numFmtId="0" fontId="66" fillId="36" borderId="0" applyNumberFormat="0" applyBorder="0" applyAlignment="0" applyProtection="0"/>
    <xf numFmtId="0" fontId="66" fillId="36" borderId="0" applyNumberFormat="0" applyBorder="0" applyAlignment="0" applyProtection="0"/>
    <xf numFmtId="0" fontId="66" fillId="36" borderId="0" applyNumberFormat="0" applyBorder="0" applyAlignment="0" applyProtection="0"/>
    <xf numFmtId="0" fontId="66" fillId="36" borderId="0" applyNumberFormat="0" applyBorder="0" applyAlignment="0" applyProtection="0"/>
    <xf numFmtId="0" fontId="1" fillId="0" borderId="0"/>
    <xf numFmtId="0" fontId="1" fillId="0" borderId="0"/>
    <xf numFmtId="0" fontId="1" fillId="0" borderId="0"/>
    <xf numFmtId="0" fontId="66" fillId="36" borderId="0" applyNumberFormat="0" applyBorder="0" applyAlignment="0" applyProtection="0"/>
    <xf numFmtId="0" fontId="66" fillId="36" borderId="0" applyNumberFormat="0" applyBorder="0" applyAlignment="0" applyProtection="0"/>
    <xf numFmtId="0" fontId="1" fillId="0" borderId="0">
      <alignment vertical="top"/>
    </xf>
    <xf numFmtId="0" fontId="1" fillId="0" borderId="0">
      <alignment vertical="top"/>
    </xf>
    <xf numFmtId="0" fontId="1" fillId="0" borderId="0">
      <alignment vertical="top"/>
    </xf>
    <xf numFmtId="0" fontId="1" fillId="0" borderId="0"/>
    <xf numFmtId="0" fontId="1" fillId="0" borderId="0"/>
    <xf numFmtId="0" fontId="66" fillId="37" borderId="0" applyNumberFormat="0" applyBorder="0" applyAlignment="0" applyProtection="0"/>
    <xf numFmtId="0" fontId="66" fillId="37" borderId="0" applyNumberFormat="0" applyBorder="0" applyAlignment="0" applyProtection="0"/>
    <xf numFmtId="0" fontId="1" fillId="0" borderId="0"/>
    <xf numFmtId="0" fontId="1" fillId="0" borderId="0"/>
    <xf numFmtId="0" fontId="1" fillId="0" borderId="0"/>
    <xf numFmtId="0" fontId="66" fillId="37" borderId="0" applyNumberFormat="0" applyBorder="0" applyAlignment="0" applyProtection="0"/>
    <xf numFmtId="0" fontId="66" fillId="37" borderId="0" applyNumberFormat="0" applyBorder="0" applyAlignment="0" applyProtection="0"/>
    <xf numFmtId="0" fontId="1" fillId="0" borderId="0"/>
    <xf numFmtId="0" fontId="1" fillId="0" borderId="0"/>
    <xf numFmtId="0" fontId="1" fillId="0" borderId="0"/>
    <xf numFmtId="0" fontId="66" fillId="37" borderId="0" applyNumberFormat="0" applyBorder="0" applyAlignment="0" applyProtection="0"/>
    <xf numFmtId="0" fontId="1" fillId="0" borderId="0"/>
    <xf numFmtId="0" fontId="1" fillId="0" borderId="0"/>
    <xf numFmtId="0" fontId="66" fillId="37" borderId="0" applyNumberFormat="0" applyBorder="0" applyAlignment="0" applyProtection="0"/>
    <xf numFmtId="0" fontId="1" fillId="0" borderId="0"/>
    <xf numFmtId="0" fontId="1" fillId="0" borderId="0"/>
    <xf numFmtId="0" fontId="1" fillId="0" borderId="0"/>
    <xf numFmtId="0" fontId="66" fillId="37" borderId="0" applyNumberFormat="0" applyBorder="0" applyAlignment="0" applyProtection="0"/>
    <xf numFmtId="0" fontId="1" fillId="0" borderId="0"/>
    <xf numFmtId="0" fontId="1" fillId="0" borderId="0"/>
    <xf numFmtId="0" fontId="1" fillId="0" borderId="0"/>
    <xf numFmtId="0" fontId="66" fillId="37" borderId="0" applyNumberFormat="0" applyBorder="0" applyAlignment="0" applyProtection="0"/>
    <xf numFmtId="0" fontId="66" fillId="37" borderId="0" applyNumberFormat="0" applyBorder="0" applyAlignment="0" applyProtection="0"/>
    <xf numFmtId="0" fontId="66" fillId="37" borderId="0" applyNumberFormat="0" applyBorder="0" applyAlignment="0" applyProtection="0"/>
    <xf numFmtId="0" fontId="1" fillId="0" borderId="0"/>
    <xf numFmtId="0" fontId="1" fillId="0" borderId="0"/>
    <xf numFmtId="0" fontId="66" fillId="32" borderId="0" applyNumberFormat="0" applyBorder="0" applyAlignment="0" applyProtection="0"/>
    <xf numFmtId="0" fontId="66" fillId="32" borderId="0" applyNumberFormat="0" applyBorder="0" applyAlignment="0" applyProtection="0"/>
    <xf numFmtId="0" fontId="66" fillId="32" borderId="0" applyNumberFormat="0" applyBorder="0" applyAlignment="0" applyProtection="0"/>
    <xf numFmtId="0" fontId="1" fillId="0" borderId="0"/>
    <xf numFmtId="0" fontId="1" fillId="0" borderId="0"/>
    <xf numFmtId="0" fontId="1" fillId="0" borderId="0"/>
    <xf numFmtId="0" fontId="66" fillId="32" borderId="0" applyNumberFormat="0" applyBorder="0" applyAlignment="0" applyProtection="0"/>
    <xf numFmtId="0" fontId="66" fillId="32" borderId="0" applyNumberFormat="0" applyBorder="0" applyAlignment="0" applyProtection="0"/>
    <xf numFmtId="0" fontId="64" fillId="0" borderId="0"/>
    <xf numFmtId="0" fontId="64" fillId="0" borderId="0"/>
    <xf numFmtId="0" fontId="66" fillId="32" borderId="0" applyNumberFormat="0" applyBorder="0" applyAlignment="0" applyProtection="0"/>
    <xf numFmtId="0" fontId="66" fillId="32" borderId="0" applyNumberFormat="0" applyBorder="0" applyAlignment="0" applyProtection="0"/>
    <xf numFmtId="0" fontId="66" fillId="32" borderId="0" applyNumberFormat="0" applyBorder="0" applyAlignment="0" applyProtection="0"/>
    <xf numFmtId="0" fontId="66" fillId="32" borderId="0" applyNumberFormat="0" applyBorder="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66" fillId="33" borderId="0" applyNumberFormat="0" applyBorder="0" applyAlignment="0" applyProtection="0"/>
    <xf numFmtId="0" fontId="66" fillId="33" borderId="0" applyNumberFormat="0" applyBorder="0" applyAlignment="0" applyProtection="0"/>
    <xf numFmtId="0" fontId="66" fillId="33" borderId="0" applyNumberFormat="0" applyBorder="0" applyAlignment="0" applyProtection="0"/>
    <xf numFmtId="0" fontId="66" fillId="33" borderId="0" applyNumberFormat="0" applyBorder="0" applyAlignment="0" applyProtection="0"/>
    <xf numFmtId="0" fontId="66" fillId="33" borderId="0" applyNumberFormat="0" applyBorder="0" applyAlignment="0" applyProtection="0"/>
    <xf numFmtId="0" fontId="66" fillId="33" borderId="0" applyNumberFormat="0" applyBorder="0" applyAlignment="0" applyProtection="0"/>
    <xf numFmtId="0" fontId="1" fillId="0" borderId="0"/>
    <xf numFmtId="0" fontId="1" fillId="0" borderId="0"/>
    <xf numFmtId="0" fontId="1" fillId="0" borderId="0"/>
    <xf numFmtId="0" fontId="66" fillId="33" borderId="0" applyNumberFormat="0" applyBorder="0" applyAlignment="0" applyProtection="0"/>
    <xf numFmtId="0" fontId="66" fillId="33" borderId="0" applyNumberFormat="0" applyBorder="0" applyAlignment="0" applyProtection="0"/>
    <xf numFmtId="0" fontId="66" fillId="33" borderId="0" applyNumberFormat="0" applyBorder="0" applyAlignment="0" applyProtection="0"/>
    <xf numFmtId="0" fontId="66" fillId="38" borderId="0" applyNumberFormat="0" applyBorder="0" applyAlignment="0" applyProtection="0"/>
    <xf numFmtId="0" fontId="66" fillId="38" borderId="0" applyNumberFormat="0" applyBorder="0" applyAlignment="0" applyProtection="0"/>
    <xf numFmtId="0" fontId="66" fillId="38" borderId="0" applyNumberFormat="0" applyBorder="0" applyAlignment="0" applyProtection="0"/>
    <xf numFmtId="0" fontId="64" fillId="0" borderId="0"/>
    <xf numFmtId="0" fontId="64" fillId="0" borderId="0"/>
    <xf numFmtId="0" fontId="64" fillId="0" borderId="0"/>
    <xf numFmtId="0" fontId="66" fillId="38" borderId="0" applyNumberFormat="0" applyBorder="0" applyAlignment="0" applyProtection="0"/>
    <xf numFmtId="0" fontId="66" fillId="38" borderId="0" applyNumberFormat="0" applyBorder="0" applyAlignment="0" applyProtection="0"/>
    <xf numFmtId="0" fontId="1" fillId="0" borderId="0"/>
    <xf numFmtId="0" fontId="1" fillId="0" borderId="0"/>
    <xf numFmtId="0" fontId="66" fillId="38" borderId="0" applyNumberFormat="0" applyBorder="0" applyAlignment="0" applyProtection="0"/>
    <xf numFmtId="0" fontId="66" fillId="38" borderId="0" applyNumberFormat="0" applyBorder="0" applyAlignment="0" applyProtection="0"/>
    <xf numFmtId="0" fontId="66" fillId="38" borderId="0" applyNumberFormat="0" applyBorder="0" applyAlignment="0" applyProtection="0"/>
    <xf numFmtId="0" fontId="1" fillId="0" borderId="0"/>
    <xf numFmtId="0" fontId="1" fillId="0" borderId="0"/>
    <xf numFmtId="0" fontId="1" fillId="0" borderId="0"/>
    <xf numFmtId="0" fontId="66" fillId="38" borderId="0" applyNumberFormat="0" applyBorder="0" applyAlignment="0" applyProtection="0"/>
    <xf numFmtId="0" fontId="1" fillId="0" borderId="0"/>
    <xf numFmtId="0" fontId="1" fillId="0" borderId="0"/>
    <xf numFmtId="0" fontId="1" fillId="0" borderId="0"/>
    <xf numFmtId="0" fontId="66" fillId="38" borderId="0" applyNumberFormat="0" applyBorder="0" applyAlignment="0" applyProtection="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4" fillId="0" borderId="0"/>
    <xf numFmtId="0" fontId="64" fillId="0" borderId="0"/>
    <xf numFmtId="0" fontId="67" fillId="0" borderId="0">
      <alignment horizontal="center" wrapText="1"/>
      <protection locked="0"/>
    </xf>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1" fillId="0" borderId="0" applyFont="0" applyFill="0" applyBorder="0" applyAlignment="0" applyProtection="0"/>
    <xf numFmtId="0" fontId="1"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3" fontId="65" fillId="0" borderId="0" applyFont="0" applyFill="0" applyBorder="0" applyAlignment="0" applyProtection="0"/>
    <xf numFmtId="3" fontId="65"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3" fontId="1" fillId="0" borderId="0" applyFont="0" applyFill="0" applyBorder="0" applyAlignment="0" applyProtection="0"/>
    <xf numFmtId="3" fontId="1"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4" fillId="0" borderId="0"/>
    <xf numFmtId="0" fontId="64" fillId="0" borderId="0"/>
    <xf numFmtId="0" fontId="64" fillId="0" borderId="0"/>
    <xf numFmtId="0" fontId="1" fillId="0" borderId="0"/>
    <xf numFmtId="0" fontId="1"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182" fontId="65" fillId="0" borderId="0" applyFont="0" applyFill="0" applyBorder="0" applyAlignment="0" applyProtection="0"/>
    <xf numFmtId="182" fontId="65"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67" fillId="0" borderId="0">
      <alignment horizontal="center" wrapText="1"/>
      <protection locked="0"/>
    </xf>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7" fillId="0" borderId="0">
      <alignment horizontal="center" wrapText="1"/>
      <protection locked="0"/>
    </xf>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182" fontId="65" fillId="0" borderId="0" applyFont="0" applyFill="0" applyBorder="0" applyAlignment="0" applyProtection="0"/>
    <xf numFmtId="182" fontId="65"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5" fillId="0" borderId="0" applyFont="0" applyFill="0" applyBorder="0" applyAlignment="0" applyProtection="0"/>
    <xf numFmtId="0" fontId="65"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67"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3" fontId="65" fillId="0" borderId="0" applyFont="0" applyFill="0" applyBorder="0" applyAlignment="0" applyProtection="0"/>
    <xf numFmtId="3" fontId="65" fillId="0" borderId="0" applyFont="0" applyFill="0" applyBorder="0" applyAlignment="0" applyProtection="0"/>
    <xf numFmtId="0" fontId="67" fillId="0" borderId="0">
      <alignment horizontal="center" wrapText="1"/>
      <protection locked="0"/>
    </xf>
    <xf numFmtId="0" fontId="64" fillId="0" borderId="0"/>
    <xf numFmtId="0" fontId="64" fillId="0" borderId="0"/>
    <xf numFmtId="0" fontId="64"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8" fillId="0" borderId="0">
      <alignment vertical="top"/>
    </xf>
    <xf numFmtId="0" fontId="68" fillId="0" borderId="0">
      <alignment vertical="top"/>
    </xf>
    <xf numFmtId="0" fontId="68" fillId="0" borderId="0">
      <alignment vertical="top"/>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alignment vertical="top"/>
    </xf>
    <xf numFmtId="0" fontId="1" fillId="0" borderId="0">
      <alignment vertical="top"/>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7" fillId="0" borderId="0">
      <alignment horizontal="center" wrapText="1"/>
      <protection locked="0"/>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alignment vertical="top"/>
    </xf>
    <xf numFmtId="0" fontId="1" fillId="0" borderId="0">
      <alignment vertical="top"/>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2" fontId="1" fillId="0" borderId="0" applyFont="0" applyFill="0" applyBorder="0" applyAlignment="0" applyProtection="0"/>
    <xf numFmtId="2" fontId="1"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2" fontId="65" fillId="0" borderId="0" applyFont="0" applyFill="0" applyBorder="0" applyAlignment="0" applyProtection="0"/>
    <xf numFmtId="2" fontId="65"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8" fillId="0" borderId="0">
      <alignment vertical="top"/>
    </xf>
    <xf numFmtId="0" fontId="68" fillId="0" borderId="0">
      <alignment vertical="top"/>
    </xf>
    <xf numFmtId="0" fontId="68" fillId="0" borderId="0">
      <alignment vertical="top"/>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applyFont="0" applyFill="0" applyBorder="0" applyAlignment="0" applyProtection="0"/>
    <xf numFmtId="0" fontId="1"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3" fontId="65" fillId="0" borderId="0" applyFont="0" applyFill="0" applyBorder="0" applyAlignment="0" applyProtection="0"/>
    <xf numFmtId="3" fontId="65" fillId="0" borderId="0" applyFont="0" applyFill="0" applyBorder="0" applyAlignment="0" applyProtection="0"/>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2" fontId="1" fillId="0" borderId="0" applyFont="0" applyFill="0" applyBorder="0" applyAlignment="0" applyProtection="0"/>
    <xf numFmtId="2" fontId="1"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4" fillId="0" borderId="0"/>
    <xf numFmtId="0" fontId="64" fillId="0" borderId="0"/>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7" fillId="0" borderId="0">
      <alignment horizontal="center" wrapText="1"/>
      <protection locked="0"/>
    </xf>
    <xf numFmtId="0" fontId="1" fillId="0" borderId="0">
      <alignment vertical="top"/>
    </xf>
    <xf numFmtId="0" fontId="1" fillId="0" borderId="0">
      <alignment vertical="top"/>
    </xf>
    <xf numFmtId="0" fontId="1" fillId="0" borderId="0">
      <alignment vertical="top"/>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1" fillId="0" borderId="0"/>
    <xf numFmtId="0" fontId="1" fillId="0" borderId="0"/>
    <xf numFmtId="0" fontId="1" fillId="0" borderId="0"/>
    <xf numFmtId="0" fontId="67" fillId="0" borderId="0">
      <alignment horizontal="center" wrapText="1"/>
      <protection locked="0"/>
    </xf>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64" fillId="0" borderId="0"/>
    <xf numFmtId="0" fontId="64" fillId="0" borderId="0"/>
    <xf numFmtId="0" fontId="64" fillId="0" borderId="0"/>
    <xf numFmtId="0" fontId="67" fillId="0" borderId="0">
      <alignment horizontal="center" wrapText="1"/>
      <protection locked="0"/>
    </xf>
    <xf numFmtId="0" fontId="67" fillId="0" borderId="0">
      <alignment horizontal="center" wrapText="1"/>
      <protection locked="0"/>
    </xf>
    <xf numFmtId="0" fontId="1" fillId="0" borderId="0">
      <alignment vertical="top"/>
    </xf>
    <xf numFmtId="0" fontId="1" fillId="0" borderId="0">
      <alignment vertical="top"/>
    </xf>
    <xf numFmtId="0" fontId="1" fillId="0" borderId="0">
      <alignment vertical="top"/>
    </xf>
    <xf numFmtId="0" fontId="67" fillId="0" borderId="0">
      <alignment horizontal="center" wrapText="1"/>
      <protection locked="0"/>
    </xf>
    <xf numFmtId="0" fontId="67" fillId="0" borderId="0">
      <alignment horizontal="center" wrapText="1"/>
      <protection locked="0"/>
    </xf>
    <xf numFmtId="0" fontId="67" fillId="0" borderId="0">
      <alignment horizontal="center" wrapText="1"/>
      <protection locked="0"/>
    </xf>
    <xf numFmtId="0" fontId="68" fillId="22" borderId="0" applyNumberFormat="0" applyBorder="0" applyAlignment="0" applyProtection="0"/>
    <xf numFmtId="0" fontId="68" fillId="0" borderId="0">
      <alignment vertical="top"/>
    </xf>
    <xf numFmtId="0" fontId="68" fillId="0" borderId="0">
      <alignment vertical="top"/>
    </xf>
    <xf numFmtId="0" fontId="68" fillId="0" borderId="0">
      <alignment vertical="top"/>
    </xf>
    <xf numFmtId="0" fontId="68" fillId="22" borderId="0" applyNumberFormat="0" applyBorder="0" applyAlignment="0" applyProtection="0"/>
    <xf numFmtId="0" fontId="68" fillId="22" borderId="0" applyNumberFormat="0" applyBorder="0" applyAlignment="0" applyProtection="0"/>
    <xf numFmtId="0" fontId="68" fillId="22" borderId="0" applyNumberFormat="0" applyBorder="0" applyAlignment="0" applyProtection="0"/>
    <xf numFmtId="0" fontId="64" fillId="0" borderId="0"/>
    <xf numFmtId="0" fontId="64" fillId="0" borderId="0"/>
    <xf numFmtId="0" fontId="64" fillId="0" borderId="0"/>
    <xf numFmtId="0" fontId="1" fillId="0" borderId="0"/>
    <xf numFmtId="0" fontId="1" fillId="0" borderId="0"/>
    <xf numFmtId="0" fontId="68" fillId="22" borderId="0" applyNumberFormat="0" applyBorder="0" applyAlignment="0" applyProtection="0"/>
    <xf numFmtId="0" fontId="68" fillId="22" borderId="0" applyNumberFormat="0" applyBorder="0" applyAlignment="0" applyProtection="0"/>
    <xf numFmtId="0" fontId="68" fillId="22" borderId="0" applyNumberFormat="0" applyBorder="0" applyAlignment="0" applyProtection="0"/>
    <xf numFmtId="0" fontId="68" fillId="22" borderId="0" applyNumberFormat="0" applyBorder="0" applyAlignment="0" applyProtection="0"/>
    <xf numFmtId="0" fontId="69" fillId="39" borderId="101" applyNumberFormat="0" applyAlignment="0" applyProtection="0"/>
    <xf numFmtId="0" fontId="69" fillId="39" borderId="101" applyNumberFormat="0" applyAlignment="0" applyProtection="0"/>
    <xf numFmtId="0" fontId="69" fillId="39" borderId="101" applyNumberFormat="0" applyAlignment="0" applyProtection="0"/>
    <xf numFmtId="0" fontId="1" fillId="0" borderId="0"/>
    <xf numFmtId="0" fontId="1" fillId="0" borderId="0"/>
    <xf numFmtId="0" fontId="1" fillId="0" borderId="0"/>
    <xf numFmtId="0" fontId="69" fillId="39" borderId="101" applyNumberFormat="0" applyAlignment="0" applyProtection="0"/>
    <xf numFmtId="0" fontId="69" fillId="39" borderId="101" applyNumberFormat="0" applyAlignment="0" applyProtection="0"/>
    <xf numFmtId="0" fontId="1" fillId="0" borderId="0"/>
    <xf numFmtId="0" fontId="1" fillId="0" borderId="0"/>
    <xf numFmtId="0" fontId="1" fillId="0" borderId="0"/>
    <xf numFmtId="0" fontId="69" fillId="39" borderId="101" applyNumberFormat="0" applyAlignment="0" applyProtection="0"/>
    <xf numFmtId="0" fontId="69" fillId="39" borderId="101" applyNumberFormat="0" applyAlignment="0" applyProtection="0"/>
    <xf numFmtId="0" fontId="69" fillId="39" borderId="101" applyNumberFormat="0" applyAlignment="0" applyProtection="0"/>
    <xf numFmtId="0" fontId="1" fillId="0" borderId="0"/>
    <xf numFmtId="0" fontId="1" fillId="0" borderId="0"/>
    <xf numFmtId="0" fontId="1" fillId="0" borderId="0"/>
    <xf numFmtId="0" fontId="69" fillId="39" borderId="101" applyNumberFormat="0" applyAlignment="0" applyProtection="0"/>
    <xf numFmtId="0" fontId="64" fillId="0" borderId="0"/>
    <xf numFmtId="0" fontId="64" fillId="0" borderId="0"/>
    <xf numFmtId="0" fontId="70" fillId="40" borderId="102" applyNumberFormat="0" applyAlignment="0" applyProtection="0"/>
    <xf numFmtId="0" fontId="70" fillId="40" borderId="102" applyNumberFormat="0" applyAlignment="0" applyProtection="0"/>
    <xf numFmtId="0" fontId="70" fillId="40" borderId="102" applyNumberFormat="0" applyAlignment="0" applyProtection="0"/>
    <xf numFmtId="0" fontId="68" fillId="0" borderId="0">
      <alignment vertical="top"/>
    </xf>
    <xf numFmtId="0" fontId="68" fillId="0" borderId="0">
      <alignment vertical="top"/>
    </xf>
    <xf numFmtId="0" fontId="68" fillId="0" borderId="0">
      <alignment vertical="top"/>
    </xf>
    <xf numFmtId="0" fontId="70" fillId="40" borderId="102" applyNumberFormat="0" applyAlignment="0" applyProtection="0"/>
    <xf numFmtId="0" fontId="70" fillId="40" borderId="102" applyNumberFormat="0" applyAlignment="0" applyProtection="0"/>
    <xf numFmtId="0" fontId="70" fillId="40" borderId="102" applyNumberFormat="0" applyAlignment="0" applyProtection="0"/>
    <xf numFmtId="0" fontId="64" fillId="0" borderId="0"/>
    <xf numFmtId="0" fontId="64" fillId="0" borderId="0"/>
    <xf numFmtId="0" fontId="64" fillId="0" borderId="0"/>
    <xf numFmtId="0" fontId="70" fillId="40" borderId="102" applyNumberFormat="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70" fillId="40" borderId="102" applyNumberFormat="0" applyAlignment="0" applyProtection="0"/>
    <xf numFmtId="0" fontId="64" fillId="0" borderId="0"/>
    <xf numFmtId="0" fontId="64" fillId="0" borderId="0"/>
    <xf numFmtId="0" fontId="64" fillId="0" borderId="0"/>
    <xf numFmtId="0" fontId="70" fillId="40" borderId="102" applyNumberFormat="0" applyAlignment="0" applyProtection="0"/>
    <xf numFmtId="0" fontId="64" fillId="0" borderId="0"/>
    <xf numFmtId="0" fontId="64" fillId="0" borderId="0"/>
    <xf numFmtId="183" fontId="71" fillId="0" borderId="0"/>
    <xf numFmtId="0" fontId="1" fillId="0" borderId="0">
      <alignment vertical="top"/>
    </xf>
    <xf numFmtId="0" fontId="1" fillId="0" borderId="0">
      <alignment vertical="top"/>
    </xf>
    <xf numFmtId="0" fontId="1" fillId="0" borderId="0">
      <alignment vertical="top"/>
    </xf>
    <xf numFmtId="183" fontId="71" fillId="0" borderId="0"/>
    <xf numFmtId="183" fontId="71" fillId="0" borderId="0"/>
    <xf numFmtId="183" fontId="71" fillId="0" borderId="0"/>
    <xf numFmtId="183" fontId="71" fillId="0" borderId="0"/>
    <xf numFmtId="183" fontId="71" fillId="0" borderId="0"/>
    <xf numFmtId="183" fontId="71" fillId="0" borderId="0"/>
    <xf numFmtId="0" fontId="1" fillId="0" borderId="0"/>
    <xf numFmtId="0" fontId="1" fillId="0" borderId="0"/>
    <xf numFmtId="0" fontId="1" fillId="0" borderId="0"/>
    <xf numFmtId="183" fontId="7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0" fontId="1" fillId="0" borderId="0">
      <alignment vertical="top"/>
    </xf>
    <xf numFmtId="0" fontId="1" fillId="0" borderId="0">
      <alignment vertical="top"/>
    </xf>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3"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3"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alignment vertical="top"/>
    </xf>
    <xf numFmtId="0" fontId="1" fillId="0" borderId="0">
      <alignment vertical="top"/>
    </xf>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0" fontId="1" fillId="0" borderId="0">
      <alignment vertical="top"/>
    </xf>
    <xf numFmtId="0" fontId="1" fillId="0" borderId="0">
      <alignment vertical="top"/>
    </xf>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3" fontId="64"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8" fillId="0" borderId="0">
      <alignment vertical="top"/>
    </xf>
    <xf numFmtId="0" fontId="68" fillId="0" borderId="0">
      <alignment vertical="top"/>
    </xf>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0" fontId="1" fillId="0" borderId="0">
      <alignment vertical="top"/>
    </xf>
    <xf numFmtId="0" fontId="1" fillId="0" borderId="0">
      <alignment vertical="top"/>
    </xf>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alignment vertical="top"/>
    </xf>
    <xf numFmtId="0" fontId="1" fillId="0" borderId="0">
      <alignment vertical="top"/>
    </xf>
    <xf numFmtId="3" fontId="64" fillId="0" borderId="0" applyFont="0" applyFill="0" applyBorder="0" applyAlignment="0" applyProtection="0"/>
    <xf numFmtId="3"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3"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64"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1" fillId="0" borderId="0">
      <alignment vertical="top"/>
    </xf>
    <xf numFmtId="0" fontId="1" fillId="0" borderId="0">
      <alignment vertical="top"/>
    </xf>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3" fontId="64"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3" fontId="64" fillId="0" borderId="0" applyFont="0" applyFill="0" applyBorder="0" applyAlignment="0" applyProtection="0"/>
    <xf numFmtId="3" fontId="64" fillId="0" borderId="0" applyFont="0" applyFill="0" applyBorder="0" applyAlignment="0" applyProtection="0"/>
    <xf numFmtId="0" fontId="1" fillId="0" borderId="0"/>
    <xf numFmtId="0" fontId="1" fillId="0" borderId="0"/>
    <xf numFmtId="0" fontId="1" fillId="0" borderId="0"/>
    <xf numFmtId="3" fontId="64" fillId="0" borderId="0" applyFont="0" applyFill="0" applyBorder="0" applyAlignment="0" applyProtection="0"/>
    <xf numFmtId="3" fontId="64" fillId="0" borderId="0" applyFont="0" applyFill="0" applyBorder="0" applyAlignment="0" applyProtection="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0" fontId="64" fillId="0" borderId="0"/>
    <xf numFmtId="0" fontId="64" fillId="0" borderId="0"/>
    <xf numFmtId="0" fontId="64" fillId="0" borderId="0"/>
    <xf numFmtId="3"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8" fillId="0" borderId="0">
      <alignment vertical="top"/>
    </xf>
    <xf numFmtId="0" fontId="68" fillId="0" borderId="0">
      <alignment vertical="top"/>
    </xf>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8" fillId="0" borderId="0">
      <alignment vertical="top"/>
    </xf>
    <xf numFmtId="0" fontId="68" fillId="0" borderId="0">
      <alignment vertical="top"/>
    </xf>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18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alignment vertical="top"/>
    </xf>
    <xf numFmtId="0" fontId="1" fillId="0" borderId="0">
      <alignment vertical="top"/>
    </xf>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3" fillId="0" borderId="0">
      <alignment horizontal="center" wrapText="1"/>
      <protection locked="0"/>
    </xf>
    <xf numFmtId="0" fontId="63" fillId="0" borderId="0">
      <alignment horizontal="center" wrapText="1"/>
      <protection locked="0"/>
    </xf>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3" fillId="0" borderId="0">
      <alignment horizontal="center" wrapText="1"/>
      <protection locked="0"/>
    </xf>
    <xf numFmtId="0" fontId="63" fillId="0" borderId="0">
      <alignment horizontal="center" wrapText="1"/>
      <protection locked="0"/>
    </xf>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182" fontId="64" fillId="0" borderId="0" applyFont="0" applyFill="0" applyBorder="0" applyAlignment="0" applyProtection="0"/>
    <xf numFmtId="182"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1" fillId="0" borderId="0" applyFont="0" applyFill="0" applyBorder="0" applyAlignment="0" applyProtection="0"/>
    <xf numFmtId="182"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182"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0" fontId="1" fillId="0" borderId="0">
      <alignment vertical="top"/>
    </xf>
    <xf numFmtId="0" fontId="1" fillId="0" borderId="0">
      <alignment vertical="top"/>
    </xf>
    <xf numFmtId="182"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18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64" fillId="0" borderId="0"/>
    <xf numFmtId="0" fontId="64" fillId="0" borderId="0"/>
    <xf numFmtId="0" fontId="64"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64" fillId="0" borderId="0"/>
    <xf numFmtId="0" fontId="64"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1" fillId="0" borderId="0"/>
    <xf numFmtId="0" fontId="1" fillId="0" borderId="0"/>
    <xf numFmtId="0" fontId="1" fillId="0" borderId="0"/>
    <xf numFmtId="182"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8" fillId="0" borderId="0">
      <alignment vertical="top"/>
    </xf>
    <xf numFmtId="0" fontId="68" fillId="0" borderId="0">
      <alignment vertical="top"/>
    </xf>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8" fillId="0" borderId="0">
      <alignment vertical="top"/>
    </xf>
    <xf numFmtId="0" fontId="68" fillId="0" borderId="0">
      <alignment vertical="top"/>
    </xf>
    <xf numFmtId="0"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8" fillId="0" borderId="0">
      <alignment vertical="top"/>
    </xf>
    <xf numFmtId="0" fontId="68" fillId="0" borderId="0">
      <alignment vertical="top"/>
    </xf>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14" fontId="1" fillId="0" borderId="0">
      <alignment horizontal="center" wrapText="1"/>
      <protection locked="0"/>
    </xf>
    <xf numFmtId="14" fontId="1" fillId="0" borderId="0">
      <alignment horizontal="center" wrapText="1"/>
      <protection locked="0"/>
    </xf>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3" fillId="0" borderId="0">
      <alignment horizontal="center" wrapText="1"/>
      <protection locked="0"/>
    </xf>
    <xf numFmtId="0" fontId="63" fillId="0" borderId="0">
      <alignment horizontal="center" wrapText="1"/>
      <protection locked="0"/>
    </xf>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3" fontId="1" fillId="0" borderId="0" applyFont="0" applyFill="0" applyBorder="0" applyAlignment="0" applyProtection="0"/>
    <xf numFmtId="3" fontId="1"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3" fillId="0" borderId="0">
      <alignment horizontal="center" wrapText="1"/>
      <protection locked="0"/>
    </xf>
    <xf numFmtId="0" fontId="63" fillId="0" borderId="0">
      <alignment horizontal="center" wrapText="1"/>
      <protection locked="0"/>
    </xf>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xf numFmtId="0" fontId="64" fillId="0" borderId="0"/>
    <xf numFmtId="0" fontId="64"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4" fillId="0" borderId="0" applyFont="0" applyFill="0" applyBorder="0" applyAlignment="0" applyProtection="0"/>
    <xf numFmtId="0" fontId="1" fillId="0" borderId="0"/>
    <xf numFmtId="0" fontId="1" fillId="0" borderId="0"/>
    <xf numFmtId="0" fontId="1" fillId="0" borderId="0"/>
    <xf numFmtId="0" fontId="64" fillId="0" borderId="0" applyFont="0" applyFill="0" applyBorder="0" applyAlignment="0" applyProtection="0"/>
    <xf numFmtId="0" fontId="64" fillId="0" borderId="0"/>
    <xf numFmtId="0" fontId="64" fillId="0" borderId="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1" fillId="0" borderId="0"/>
    <xf numFmtId="0" fontId="1" fillId="0" borderId="0"/>
    <xf numFmtId="0" fontId="1" fillId="0" borderId="0"/>
    <xf numFmtId="0" fontId="72" fillId="0" borderId="0" applyNumberFormat="0" applyFill="0" applyBorder="0" applyAlignment="0" applyProtection="0"/>
    <xf numFmtId="0" fontId="1" fillId="0" borderId="0"/>
    <xf numFmtId="0" fontId="1" fillId="0" borderId="0"/>
    <xf numFmtId="0" fontId="1" fillId="0" borderId="0"/>
    <xf numFmtId="0" fontId="65" fillId="0" borderId="0" applyFont="0" applyFill="0" applyBorder="0" applyAlignment="0" applyProtection="0"/>
    <xf numFmtId="0" fontId="65" fillId="0" borderId="0" applyFont="0" applyFill="0" applyBorder="0" applyAlignment="0" applyProtection="0"/>
    <xf numFmtId="0" fontId="72" fillId="0" borderId="0" applyNumberFormat="0" applyFill="0" applyBorder="0" applyAlignment="0" applyProtection="0"/>
    <xf numFmtId="0" fontId="64" fillId="0" borderId="0"/>
    <xf numFmtId="0" fontId="64" fillId="0" borderId="0"/>
    <xf numFmtId="0" fontId="64" fillId="0" borderId="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2" fontId="64" fillId="0" borderId="0" applyFont="0" applyFill="0" applyBorder="0" applyAlignment="0" applyProtection="0"/>
    <xf numFmtId="0" fontId="64" fillId="0" borderId="0"/>
    <xf numFmtId="0" fontId="64" fillId="0" borderId="0"/>
    <xf numFmtId="0" fontId="64" fillId="0" borderId="0"/>
    <xf numFmtId="0" fontId="68" fillId="0" borderId="0">
      <alignment vertical="top"/>
    </xf>
    <xf numFmtId="0" fontId="68" fillId="0" borderId="0">
      <alignment vertical="top"/>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2"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8" fillId="0" borderId="0">
      <alignment vertical="top"/>
    </xf>
    <xf numFmtId="0" fontId="68" fillId="0" borderId="0">
      <alignment vertical="top"/>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3" fillId="0" borderId="0">
      <alignment horizontal="center" wrapText="1"/>
      <protection locked="0"/>
    </xf>
    <xf numFmtId="0" fontId="63" fillId="0" borderId="0">
      <alignment horizontal="center" wrapText="1"/>
      <protection locked="0"/>
    </xf>
    <xf numFmtId="2"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2"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alignment vertical="top"/>
    </xf>
    <xf numFmtId="0" fontId="1" fillId="0" borderId="0">
      <alignment vertical="top"/>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8" fillId="0" borderId="0">
      <alignment vertical="top"/>
    </xf>
    <xf numFmtId="0" fontId="68" fillId="0" borderId="0">
      <alignment vertical="top"/>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alignment vertical="top"/>
    </xf>
    <xf numFmtId="0" fontId="1" fillId="0" borderId="0">
      <alignment vertical="top"/>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8" fillId="0" borderId="0">
      <alignment vertical="top"/>
    </xf>
    <xf numFmtId="0" fontId="68" fillId="0" borderId="0">
      <alignment vertical="top"/>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0" fontId="68" fillId="0" borderId="0">
      <alignment vertical="top"/>
    </xf>
    <xf numFmtId="0" fontId="68" fillId="0" borderId="0">
      <alignment vertical="top"/>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0" fontId="63" fillId="0" borderId="0">
      <alignment horizontal="center" wrapText="1"/>
      <protection locked="0"/>
    </xf>
    <xf numFmtId="0" fontId="63" fillId="0" borderId="0">
      <alignment horizontal="center" wrapText="1"/>
      <protection locked="0"/>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0" fontId="64" fillId="0" borderId="0"/>
    <xf numFmtId="0" fontId="64" fillId="0" borderId="0"/>
    <xf numFmtId="0" fontId="64"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64" fillId="0" borderId="0"/>
    <xf numFmtId="0" fontId="64" fillId="0" borderId="0"/>
    <xf numFmtId="2" fontId="64" fillId="0" borderId="0" applyFont="0" applyFill="0" applyBorder="0" applyAlignment="0" applyProtection="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14" fontId="1" fillId="0" borderId="0">
      <alignment horizontal="center" wrapText="1"/>
      <protection locked="0"/>
    </xf>
    <xf numFmtId="14" fontId="1" fillId="0" borderId="0">
      <alignment horizontal="center" wrapText="1"/>
      <protection locked="0"/>
    </xf>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1" fillId="0" borderId="0"/>
    <xf numFmtId="0" fontId="1" fillId="0" borderId="0"/>
    <xf numFmtId="0" fontId="1" fillId="0" borderId="0"/>
    <xf numFmtId="2" fontId="64" fillId="0" borderId="0" applyFont="0" applyFill="0" applyBorder="0" applyAlignment="0" applyProtection="0"/>
    <xf numFmtId="0" fontId="1" fillId="0" borderId="0"/>
    <xf numFmtId="0" fontId="1" fillId="0" borderId="0"/>
    <xf numFmtId="0" fontId="1" fillId="0" borderId="0"/>
    <xf numFmtId="0" fontId="73" fillId="23" borderId="0" applyNumberFormat="0" applyBorder="0" applyAlignment="0" applyProtection="0"/>
    <xf numFmtId="0" fontId="73" fillId="23" borderId="0" applyNumberFormat="0" applyBorder="0" applyAlignment="0" applyProtection="0"/>
    <xf numFmtId="0" fontId="1" fillId="0" borderId="0"/>
    <xf numFmtId="0" fontId="1" fillId="0" borderId="0"/>
    <xf numFmtId="0" fontId="1" fillId="0" borderId="0"/>
    <xf numFmtId="0" fontId="73" fillId="23" borderId="0" applyNumberFormat="0" applyBorder="0" applyAlignment="0" applyProtection="0"/>
    <xf numFmtId="0" fontId="73" fillId="23" borderId="0" applyNumberFormat="0" applyBorder="0" applyAlignment="0" applyProtection="0"/>
    <xf numFmtId="0" fontId="73" fillId="2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73" fillId="23" borderId="0" applyNumberFormat="0" applyBorder="0" applyAlignment="0" applyProtection="0"/>
    <xf numFmtId="0" fontId="73" fillId="23" borderId="0" applyNumberFormat="0" applyBorder="0" applyAlignment="0" applyProtection="0"/>
    <xf numFmtId="0" fontId="73" fillId="23" borderId="0" applyNumberFormat="0" applyBorder="0" applyAlignment="0" applyProtection="0"/>
    <xf numFmtId="0" fontId="73" fillId="23" borderId="0" applyNumberFormat="0" applyBorder="0" applyAlignment="0" applyProtection="0"/>
    <xf numFmtId="0" fontId="1" fillId="0" borderId="0"/>
    <xf numFmtId="0" fontId="1" fillId="0" borderId="0"/>
    <xf numFmtId="0" fontId="1" fillId="0" borderId="0"/>
    <xf numFmtId="0" fontId="73" fillId="23" borderId="0" applyNumberFormat="0" applyBorder="0" applyAlignment="0" applyProtection="0"/>
    <xf numFmtId="0" fontId="1" fillId="0" borderId="0"/>
    <xf numFmtId="0" fontId="1" fillId="0" borderId="0"/>
    <xf numFmtId="0" fontId="63" fillId="0" borderId="29" applyNumberFormat="0" applyAlignment="0" applyProtection="0">
      <alignment horizontal="left" vertical="center"/>
    </xf>
    <xf numFmtId="0" fontId="63" fillId="0" borderId="36">
      <alignment horizontal="left" vertical="center"/>
    </xf>
    <xf numFmtId="0" fontId="74" fillId="0" borderId="103" applyNumberFormat="0" applyFill="0" applyAlignment="0" applyProtection="0"/>
    <xf numFmtId="0" fontId="74" fillId="0" borderId="103" applyNumberFormat="0" applyFill="0" applyAlignment="0" applyProtection="0"/>
    <xf numFmtId="0" fontId="64" fillId="0" borderId="0"/>
    <xf numFmtId="0" fontId="64" fillId="0" borderId="0"/>
    <xf numFmtId="0" fontId="64" fillId="0" borderId="0"/>
    <xf numFmtId="0" fontId="74" fillId="0" borderId="103" applyNumberFormat="0" applyFill="0" applyAlignment="0" applyProtection="0"/>
    <xf numFmtId="0" fontId="74" fillId="0" borderId="103" applyNumberFormat="0" applyFill="0" applyAlignment="0" applyProtection="0"/>
    <xf numFmtId="0" fontId="74" fillId="0" borderId="103" applyNumberFormat="0" applyFill="0" applyAlignment="0" applyProtection="0"/>
    <xf numFmtId="0" fontId="74" fillId="0" borderId="103" applyNumberFormat="0" applyFill="0" applyAlignment="0" applyProtection="0"/>
    <xf numFmtId="0" fontId="74" fillId="0" borderId="103" applyNumberFormat="0" applyFill="0" applyAlignment="0" applyProtection="0"/>
    <xf numFmtId="0" fontId="74" fillId="0" borderId="103" applyNumberFormat="0" applyFill="0" applyAlignment="0" applyProtection="0"/>
    <xf numFmtId="0" fontId="74" fillId="0" borderId="103" applyNumberFormat="0" applyFill="0" applyAlignment="0" applyProtection="0"/>
    <xf numFmtId="0" fontId="75" fillId="0" borderId="104" applyNumberFormat="0" applyFill="0" applyAlignment="0" applyProtection="0"/>
    <xf numFmtId="0" fontId="75" fillId="0" borderId="104" applyNumberFormat="0" applyFill="0" applyAlignment="0" applyProtection="0"/>
    <xf numFmtId="0" fontId="64" fillId="0" borderId="0"/>
    <xf numFmtId="0" fontId="64" fillId="0" borderId="0"/>
    <xf numFmtId="0" fontId="64" fillId="0" borderId="0"/>
    <xf numFmtId="0" fontId="75" fillId="0" borderId="104" applyNumberFormat="0" applyFill="0" applyAlignment="0" applyProtection="0"/>
    <xf numFmtId="0" fontId="75" fillId="0" borderId="104" applyNumberFormat="0" applyFill="0" applyAlignment="0" applyProtection="0"/>
    <xf numFmtId="0" fontId="75" fillId="0" borderId="104" applyNumberFormat="0" applyFill="0" applyAlignment="0" applyProtection="0"/>
    <xf numFmtId="0" fontId="75" fillId="0" borderId="104" applyNumberFormat="0" applyFill="0" applyAlignment="0" applyProtection="0"/>
    <xf numFmtId="0" fontId="75" fillId="0" borderId="104" applyNumberFormat="0" applyFill="0" applyAlignment="0" applyProtection="0"/>
    <xf numFmtId="0" fontId="75" fillId="0" borderId="104" applyNumberFormat="0" applyFill="0" applyAlignment="0" applyProtection="0"/>
    <xf numFmtId="0" fontId="75" fillId="0" borderId="104" applyNumberFormat="0" applyFill="0" applyAlignment="0" applyProtection="0"/>
    <xf numFmtId="0" fontId="65" fillId="0" borderId="0" applyFont="0" applyFill="0" applyBorder="0" applyAlignment="0" applyProtection="0"/>
    <xf numFmtId="0" fontId="65" fillId="0" borderId="0" applyFont="0" applyFill="0" applyBorder="0" applyAlignment="0" applyProtection="0"/>
    <xf numFmtId="0" fontId="76" fillId="0" borderId="105" applyNumberFormat="0" applyFill="0" applyAlignment="0" applyProtection="0"/>
    <xf numFmtId="0" fontId="76" fillId="0" borderId="105" applyNumberFormat="0" applyFill="0" applyAlignment="0" applyProtection="0"/>
    <xf numFmtId="0" fontId="1" fillId="0" borderId="0">
      <alignment vertical="top"/>
    </xf>
    <xf numFmtId="0" fontId="1" fillId="0" borderId="0">
      <alignment vertical="top"/>
    </xf>
    <xf numFmtId="0" fontId="1" fillId="0" borderId="0">
      <alignment vertical="top"/>
    </xf>
    <xf numFmtId="0" fontId="76" fillId="0" borderId="105" applyNumberFormat="0" applyFill="0" applyAlignment="0" applyProtection="0"/>
    <xf numFmtId="0" fontId="76" fillId="0" borderId="105" applyNumberFormat="0" applyFill="0" applyAlignment="0" applyProtection="0"/>
    <xf numFmtId="0" fontId="76" fillId="0" borderId="105" applyNumberFormat="0" applyFill="0" applyAlignment="0" applyProtection="0"/>
    <xf numFmtId="0" fontId="76" fillId="0" borderId="105" applyNumberFormat="0" applyFill="0" applyAlignment="0" applyProtection="0"/>
    <xf numFmtId="0" fontId="76" fillId="0" borderId="105" applyNumberFormat="0" applyFill="0" applyAlignment="0" applyProtection="0"/>
    <xf numFmtId="0" fontId="1" fillId="0" borderId="0"/>
    <xf numFmtId="0" fontId="1" fillId="0" borderId="0"/>
    <xf numFmtId="0" fontId="1" fillId="0" borderId="0"/>
    <xf numFmtId="0" fontId="76" fillId="0" borderId="105" applyNumberFormat="0" applyFill="0" applyAlignment="0" applyProtection="0"/>
    <xf numFmtId="0" fontId="76" fillId="0" borderId="105" applyNumberFormat="0" applyFill="0" applyAlignment="0" applyProtection="0"/>
    <xf numFmtId="0" fontId="64" fillId="0" borderId="0"/>
    <xf numFmtId="0" fontId="64" fillId="0" borderId="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64" fillId="0" borderId="0"/>
    <xf numFmtId="0" fontId="64" fillId="0" borderId="0"/>
    <xf numFmtId="0" fontId="64" fillId="0" borderId="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77" fillId="26" borderId="101" applyNumberFormat="0" applyAlignment="0" applyProtection="0"/>
    <xf numFmtId="0" fontId="77" fillId="26" borderId="101" applyNumberFormat="0" applyAlignment="0" applyProtection="0"/>
    <xf numFmtId="0" fontId="68" fillId="0" borderId="0">
      <alignment vertical="top"/>
    </xf>
    <xf numFmtId="0" fontId="68" fillId="0" borderId="0">
      <alignment vertical="top"/>
    </xf>
    <xf numFmtId="0" fontId="68" fillId="0" borderId="0">
      <alignment vertical="top"/>
    </xf>
    <xf numFmtId="0" fontId="77" fillId="26" borderId="101" applyNumberFormat="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77" fillId="26" borderId="101" applyNumberFormat="0" applyAlignment="0" applyProtection="0"/>
    <xf numFmtId="0" fontId="64" fillId="0" borderId="0"/>
    <xf numFmtId="0" fontId="64" fillId="0" borderId="0"/>
    <xf numFmtId="0" fontId="64" fillId="0" borderId="0"/>
    <xf numFmtId="0" fontId="77" fillId="26" borderId="101" applyNumberFormat="0" applyAlignment="0" applyProtection="0"/>
    <xf numFmtId="0" fontId="77" fillId="26" borderId="101" applyNumberFormat="0" applyAlignment="0" applyProtection="0"/>
    <xf numFmtId="0" fontId="77" fillId="26" borderId="101" applyNumberFormat="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77" fillId="26" borderId="101" applyNumberFormat="0" applyAlignment="0" applyProtection="0"/>
    <xf numFmtId="0" fontId="1" fillId="0" borderId="0"/>
    <xf numFmtId="0" fontId="1" fillId="0" borderId="0"/>
    <xf numFmtId="0" fontId="1" fillId="0" borderId="0"/>
    <xf numFmtId="0" fontId="64" fillId="0" borderId="0"/>
    <xf numFmtId="0" fontId="64" fillId="0" borderId="0"/>
    <xf numFmtId="184" fontId="65" fillId="41" borderId="0"/>
    <xf numFmtId="0" fontId="1" fillId="0" borderId="0"/>
    <xf numFmtId="0" fontId="1" fillId="0" borderId="0"/>
    <xf numFmtId="0" fontId="1" fillId="0" borderId="0"/>
    <xf numFmtId="0" fontId="78" fillId="0" borderId="106" applyNumberFormat="0" applyFill="0" applyAlignment="0" applyProtection="0"/>
    <xf numFmtId="0" fontId="78" fillId="0" borderId="106" applyNumberFormat="0" applyFill="0" applyAlignment="0" applyProtection="0"/>
    <xf numFmtId="0" fontId="78" fillId="0" borderId="106" applyNumberFormat="0" applyFill="0" applyAlignment="0" applyProtection="0"/>
    <xf numFmtId="0" fontId="64" fillId="0" borderId="0"/>
    <xf numFmtId="0" fontId="64" fillId="0" borderId="0"/>
    <xf numFmtId="0" fontId="64" fillId="0" borderId="0"/>
    <xf numFmtId="0" fontId="78" fillId="0" borderId="106" applyNumberFormat="0" applyFill="0" applyAlignment="0" applyProtection="0"/>
    <xf numFmtId="0" fontId="78" fillId="0" borderId="106" applyNumberFormat="0" applyFill="0" applyAlignment="0" applyProtection="0"/>
    <xf numFmtId="0" fontId="64" fillId="0" borderId="0"/>
    <xf numFmtId="0" fontId="64" fillId="0" borderId="0"/>
    <xf numFmtId="0" fontId="64" fillId="0" borderId="0"/>
    <xf numFmtId="0" fontId="1" fillId="0" borderId="0"/>
    <xf numFmtId="0" fontId="1" fillId="0" borderId="0"/>
    <xf numFmtId="0" fontId="78" fillId="0" borderId="106" applyNumberFormat="0" applyFill="0" applyAlignment="0" applyProtection="0"/>
    <xf numFmtId="0" fontId="78" fillId="0" borderId="106" applyNumberFormat="0" applyFill="0" applyAlignment="0" applyProtection="0"/>
    <xf numFmtId="0" fontId="78" fillId="0" borderId="106" applyNumberFormat="0" applyFill="0" applyAlignment="0" applyProtection="0"/>
    <xf numFmtId="0" fontId="64" fillId="0" borderId="0"/>
    <xf numFmtId="0" fontId="64" fillId="0" borderId="0"/>
    <xf numFmtId="0" fontId="64" fillId="0" borderId="0"/>
    <xf numFmtId="0" fontId="78" fillId="0" borderId="106" applyNumberFormat="0" applyFill="0" applyAlignment="0" applyProtection="0"/>
    <xf numFmtId="0" fontId="78" fillId="0" borderId="106" applyNumberFormat="0" applyFill="0" applyAlignment="0" applyProtection="0"/>
    <xf numFmtId="0" fontId="64" fillId="0" borderId="0"/>
    <xf numFmtId="0" fontId="64" fillId="0" borderId="0"/>
    <xf numFmtId="0" fontId="64" fillId="0" borderId="0"/>
    <xf numFmtId="0" fontId="64" fillId="0" borderId="0"/>
    <xf numFmtId="0" fontId="64" fillId="0" borderId="0"/>
    <xf numFmtId="0" fontId="79"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64" fillId="0" borderId="0"/>
    <xf numFmtId="0" fontId="64" fillId="0" borderId="0"/>
    <xf numFmtId="0" fontId="64" fillId="0" borderId="0"/>
    <xf numFmtId="0" fontId="79"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4" fillId="0" borderId="0"/>
    <xf numFmtId="0" fontId="64" fillId="0" borderId="0"/>
    <xf numFmtId="185" fontId="80"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1" fillId="0" borderId="0"/>
    <xf numFmtId="0" fontId="26" fillId="0" borderId="0"/>
    <xf numFmtId="0" fontId="64" fillId="0" borderId="0"/>
    <xf numFmtId="0" fontId="64" fillId="0" borderId="0"/>
    <xf numFmtId="0" fontId="64"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64"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64" fillId="0" borderId="0"/>
    <xf numFmtId="0" fontId="64"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64" fillId="0" borderId="0"/>
    <xf numFmtId="0" fontId="64"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1" fillId="0" borderId="0"/>
    <xf numFmtId="0" fontId="1"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64" fillId="0" borderId="0"/>
    <xf numFmtId="0" fontId="26" fillId="0" borderId="0"/>
    <xf numFmtId="0" fontId="1" fillId="0" borderId="0"/>
    <xf numFmtId="0" fontId="1" fillId="0" borderId="0"/>
    <xf numFmtId="0" fontId="1" fillId="0" borderId="0"/>
    <xf numFmtId="0" fontId="64"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26" fillId="0" borderId="0"/>
    <xf numFmtId="0" fontId="1"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64" fillId="0" borderId="0"/>
    <xf numFmtId="0" fontId="26" fillId="0" borderId="0"/>
    <xf numFmtId="0" fontId="64"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68" fillId="0" borderId="0">
      <alignment vertical="top"/>
    </xf>
    <xf numFmtId="0" fontId="68" fillId="0" borderId="0">
      <alignment vertical="top"/>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26" fillId="0" borderId="0"/>
    <xf numFmtId="0" fontId="64" fillId="0" borderId="0"/>
    <xf numFmtId="0" fontId="64" fillId="0" borderId="0"/>
    <xf numFmtId="0" fontId="64"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2" fontId="65" fillId="0" borderId="0" applyFont="0" applyFill="0" applyBorder="0" applyAlignment="0" applyProtection="0"/>
    <xf numFmtId="0" fontId="26" fillId="0" borderId="0"/>
    <xf numFmtId="0" fontId="64" fillId="0" borderId="0"/>
    <xf numFmtId="0" fontId="64" fillId="0" borderId="0"/>
    <xf numFmtId="0" fontId="64" fillId="0" borderId="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1" fillId="0" borderId="0">
      <alignment vertical="top"/>
    </xf>
    <xf numFmtId="0" fontId="1" fillId="0" borderId="0">
      <alignment vertical="top"/>
    </xf>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63" fillId="0" borderId="0">
      <alignment horizontal="center" wrapText="1"/>
      <protection locked="0"/>
    </xf>
    <xf numFmtId="0"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64" fillId="0" borderId="0"/>
    <xf numFmtId="0" fontId="64" fillId="0" borderId="0"/>
    <xf numFmtId="0" fontId="64"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14" fontId="1" fillId="0" borderId="0">
      <alignment horizontal="center" wrapText="1"/>
      <protection locked="0"/>
    </xf>
    <xf numFmtId="14" fontId="1" fillId="0" borderId="0">
      <alignment horizontal="center" wrapText="1"/>
      <protection locked="0"/>
    </xf>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alignment vertical="top"/>
    </xf>
    <xf numFmtId="0" fontId="1" fillId="0" borderId="0">
      <alignment vertical="top"/>
    </xf>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1" fillId="0" borderId="0">
      <alignment vertical="top"/>
    </xf>
    <xf numFmtId="0" fontId="1" fillId="0" borderId="0">
      <alignment vertical="top"/>
    </xf>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63" fillId="0" borderId="0">
      <alignment horizontal="center" wrapText="1"/>
      <protection locked="0"/>
    </xf>
    <xf numFmtId="0" fontId="26" fillId="0" borderId="0"/>
    <xf numFmtId="0" fontId="64" fillId="0" borderId="0"/>
    <xf numFmtId="0" fontId="64" fillId="0" borderId="0"/>
    <xf numFmtId="0" fontId="64" fillId="0" borderId="0"/>
    <xf numFmtId="0"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26" fillId="0" borderId="0"/>
    <xf numFmtId="0" fontId="1" fillId="0" borderId="0"/>
    <xf numFmtId="0" fontId="1" fillId="0" borderId="0"/>
    <xf numFmtId="0" fontId="1"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1" fillId="0" borderId="0"/>
    <xf numFmtId="0" fontId="1" fillId="0" borderId="0"/>
    <xf numFmtId="0" fontId="1"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1"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26" fillId="0" borderId="0"/>
    <xf numFmtId="0" fontId="1"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1"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1" fillId="0" borderId="0"/>
    <xf numFmtId="0" fontId="26"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26" fillId="0" borderId="0"/>
    <xf numFmtId="0" fontId="64" fillId="0" borderId="0"/>
    <xf numFmtId="0" fontId="64" fillId="0" borderId="0"/>
    <xf numFmtId="0" fontId="64" fillId="0" borderId="0"/>
    <xf numFmtId="0" fontId="1"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26" fillId="0" borderId="0"/>
    <xf numFmtId="0" fontId="64" fillId="0" borderId="0"/>
    <xf numFmtId="0" fontId="64" fillId="0" borderId="0"/>
    <xf numFmtId="0" fontId="64"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26" fillId="0" borderId="0"/>
    <xf numFmtId="0" fontId="64" fillId="0" borderId="0"/>
    <xf numFmtId="0" fontId="64" fillId="0" borderId="0"/>
    <xf numFmtId="0" fontId="64"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64" fillId="0" borderId="0"/>
    <xf numFmtId="0" fontId="64" fillId="0" borderId="0"/>
    <xf numFmtId="0" fontId="64"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64" fillId="0" borderId="0"/>
    <xf numFmtId="0" fontId="64"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64"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64" fillId="0" borderId="0"/>
    <xf numFmtId="0" fontId="64" fillId="0" borderId="0"/>
    <xf numFmtId="0" fontId="64"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64" fillId="0" borderId="0"/>
    <xf numFmtId="0" fontId="64"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1" fillId="0" borderId="0"/>
    <xf numFmtId="0" fontId="1"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1" fillId="0" borderId="0"/>
    <xf numFmtId="0" fontId="1"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14" fontId="1" fillId="0" borderId="0">
      <alignment horizontal="center" wrapText="1"/>
      <protection locked="0"/>
    </xf>
    <xf numFmtId="14" fontId="1" fillId="0" borderId="0">
      <alignment horizontal="center" wrapText="1"/>
      <protection locked="0"/>
    </xf>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4"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1" fillId="0" borderId="0"/>
    <xf numFmtId="0" fontId="1"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2" fontId="1" fillId="0" borderId="0" applyFont="0" applyFill="0" applyBorder="0" applyAlignment="0" applyProtection="0"/>
    <xf numFmtId="2" fontId="1" fillId="0" borderId="0" applyFont="0" applyFill="0" applyBorder="0" applyAlignment="0" applyProtection="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1" fillId="0" borderId="0"/>
    <xf numFmtId="0" fontId="1" fillId="0" borderId="0"/>
    <xf numFmtId="0" fontId="1" fillId="0" borderId="0"/>
    <xf numFmtId="0" fontId="1" fillId="0" borderId="0"/>
    <xf numFmtId="0" fontId="1" fillId="0" borderId="0"/>
    <xf numFmtId="0" fontId="1"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1" fillId="0" borderId="0"/>
    <xf numFmtId="0" fontId="26" fillId="0" borderId="0"/>
    <xf numFmtId="0" fontId="1" fillId="0" borderId="0"/>
    <xf numFmtId="0" fontId="1" fillId="0" borderId="0"/>
    <xf numFmtId="0" fontId="1" fillId="0" borderId="0"/>
    <xf numFmtId="0" fontId="1" fillId="0" borderId="0"/>
    <xf numFmtId="0" fontId="64" fillId="0" borderId="0"/>
    <xf numFmtId="0" fontId="64" fillId="0" borderId="0"/>
    <xf numFmtId="0" fontId="64" fillId="0" borderId="0"/>
    <xf numFmtId="0" fontId="1" fillId="0" borderId="0"/>
    <xf numFmtId="0" fontId="64" fillId="0" borderId="0"/>
    <xf numFmtId="0" fontId="64" fillId="0" borderId="0"/>
    <xf numFmtId="0" fontId="64" fillId="0" borderId="0"/>
    <xf numFmtId="0" fontId="1" fillId="0" borderId="0"/>
    <xf numFmtId="0" fontId="64" fillId="0" borderId="0"/>
    <xf numFmtId="0" fontId="64" fillId="0" borderId="0"/>
    <xf numFmtId="0" fontId="64"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1" fillId="0" borderId="0"/>
    <xf numFmtId="0" fontId="1"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26" fillId="0" borderId="0"/>
    <xf numFmtId="0" fontId="64" fillId="0" borderId="0"/>
    <xf numFmtId="0" fontId="64"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64" fillId="0" borderId="0"/>
    <xf numFmtId="0" fontId="64"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1" fillId="0" borderId="0"/>
    <xf numFmtId="0" fontId="1" fillId="0" borderId="0"/>
    <xf numFmtId="0" fontId="1" fillId="0" borderId="0"/>
    <xf numFmtId="0" fontId="1" fillId="0" borderId="0"/>
    <xf numFmtId="0" fontId="64" fillId="0" borderId="0"/>
    <xf numFmtId="0" fontId="64" fillId="0" borderId="0"/>
    <xf numFmtId="0" fontId="64" fillId="0" borderId="0"/>
    <xf numFmtId="0" fontId="1"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8" fillId="0" borderId="0">
      <alignment vertical="top"/>
    </xf>
    <xf numFmtId="0" fontId="68" fillId="0" borderId="0">
      <alignment vertical="top"/>
    </xf>
    <xf numFmtId="0" fontId="68" fillId="0" borderId="0">
      <alignment vertical="top"/>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pplyFont="0" applyFill="0" applyBorder="0" applyAlignment="0" applyProtection="0"/>
    <xf numFmtId="0"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2" fontId="65" fillId="0" borderId="0" applyFont="0" applyFill="0" applyBorder="0" applyAlignment="0" applyProtection="0"/>
    <xf numFmtId="2" fontId="65" fillId="0" borderId="0" applyFont="0" applyFill="0" applyBorder="0" applyAlignment="0" applyProtection="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64" fillId="0" borderId="0"/>
    <xf numFmtId="0" fontId="64" fillId="0" borderId="0"/>
    <xf numFmtId="0" fontId="64" fillId="0" borderId="0"/>
    <xf numFmtId="0" fontId="26" fillId="0" borderId="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1" fillId="0" borderId="0"/>
    <xf numFmtId="0" fontId="26" fillId="0" borderId="0"/>
    <xf numFmtId="0" fontId="1"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3" fontId="65" fillId="0" borderId="0" applyFont="0" applyFill="0" applyBorder="0" applyAlignment="0" applyProtection="0"/>
    <xf numFmtId="3" fontId="65" fillId="0" borderId="0" applyFont="0" applyFill="0" applyBorder="0" applyAlignment="0" applyProtection="0"/>
    <xf numFmtId="0" fontId="26" fillId="0" borderId="0"/>
    <xf numFmtId="0" fontId="26" fillId="0" borderId="0"/>
    <xf numFmtId="0" fontId="26" fillId="0" borderId="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14" fontId="63" fillId="0" borderId="0">
      <alignment horizontal="center" wrapText="1"/>
      <protection locked="0"/>
    </xf>
    <xf numFmtId="14" fontId="63"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alignment vertical="top"/>
    </xf>
    <xf numFmtId="0" fontId="1" fillId="0" borderId="0">
      <alignment vertical="top"/>
    </xf>
    <xf numFmtId="0" fontId="1" fillId="0" borderId="0">
      <alignment vertical="top"/>
    </xf>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4" fillId="0" borderId="0"/>
    <xf numFmtId="0" fontId="64" fillId="0" borderId="0"/>
    <xf numFmtId="0" fontId="64" fillId="0" borderId="0"/>
    <xf numFmtId="0" fontId="26" fillId="0" borderId="0"/>
    <xf numFmtId="0" fontId="1" fillId="0" borderId="0"/>
    <xf numFmtId="0" fontId="1" fillId="0" borderId="0"/>
    <xf numFmtId="0" fontId="1" fillId="0" borderId="0"/>
    <xf numFmtId="0" fontId="26"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1" fillId="0" borderId="0"/>
    <xf numFmtId="0" fontId="1" fillId="0" borderId="0"/>
    <xf numFmtId="0" fontId="26" fillId="0" borderId="0"/>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1" fillId="0" borderId="0"/>
    <xf numFmtId="0" fontId="1" fillId="0" borderId="0"/>
    <xf numFmtId="0" fontId="1" fillId="0" borderId="0"/>
    <xf numFmtId="0" fontId="26" fillId="0" borderId="0"/>
    <xf numFmtId="0" fontId="26" fillId="0" borderId="0"/>
    <xf numFmtId="0" fontId="1" fillId="0" borderId="0"/>
    <xf numFmtId="0" fontId="1" fillId="0" borderId="0"/>
    <xf numFmtId="0" fontId="1" fillId="0" borderId="0"/>
    <xf numFmtId="0" fontId="26" fillId="0" borderId="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0" borderId="0"/>
    <xf numFmtId="0" fontId="26" fillId="0" borderId="0"/>
    <xf numFmtId="0" fontId="26"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64" fillId="0" borderId="0"/>
    <xf numFmtId="0" fontId="64"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26" fillId="0" borderId="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 fillId="0" borderId="0"/>
    <xf numFmtId="0" fontId="1" fillId="0" borderId="0"/>
    <xf numFmtId="0" fontId="1" fillId="0" borderId="0"/>
    <xf numFmtId="0" fontId="26" fillId="0" borderId="0"/>
    <xf numFmtId="0" fontId="1" fillId="0" borderId="0"/>
    <xf numFmtId="0" fontId="26" fillId="0" borderId="0"/>
    <xf numFmtId="0" fontId="26" fillId="0" borderId="0"/>
    <xf numFmtId="0" fontId="26" fillId="0" borderId="0"/>
    <xf numFmtId="0" fontId="64" fillId="0" borderId="0"/>
    <xf numFmtId="0" fontId="64" fillId="0" borderId="0"/>
    <xf numFmtId="0" fontId="64" fillId="0" borderId="0"/>
    <xf numFmtId="0" fontId="26" fillId="0" borderId="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0" borderId="0"/>
    <xf numFmtId="0" fontId="64" fillId="0" borderId="0"/>
    <xf numFmtId="0" fontId="64" fillId="0" borderId="0"/>
    <xf numFmtId="0" fontId="64" fillId="0" borderId="0"/>
    <xf numFmtId="0" fontId="26" fillId="0" borderId="0"/>
    <xf numFmtId="0" fontId="68" fillId="0" borderId="0">
      <alignment vertical="top"/>
    </xf>
    <xf numFmtId="0" fontId="68" fillId="0" borderId="0">
      <alignment vertical="top"/>
    </xf>
    <xf numFmtId="0" fontId="68" fillId="0" borderId="0">
      <alignment vertical="top"/>
    </xf>
    <xf numFmtId="0" fontId="1" fillId="0" borderId="0"/>
    <xf numFmtId="0" fontId="1" fillId="0" borderId="0"/>
    <xf numFmtId="0" fontId="1" fillId="0" borderId="0"/>
    <xf numFmtId="0" fontId="26" fillId="0" borderId="0"/>
    <xf numFmtId="0" fontId="26" fillId="0" borderId="0"/>
    <xf numFmtId="0" fontId="26" fillId="0" borderId="0"/>
    <xf numFmtId="0" fontId="1"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43" borderId="107" applyNumberFormat="0" applyFont="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63" fillId="0" borderId="0">
      <alignment horizontal="center" wrapText="1"/>
      <protection locked="0"/>
    </xf>
    <xf numFmtId="0" fontId="26" fillId="43" borderId="107" applyNumberFormat="0" applyFont="0" applyAlignment="0" applyProtection="0"/>
    <xf numFmtId="0" fontId="63" fillId="0" borderId="0">
      <alignment horizontal="center" wrapText="1"/>
      <protection locked="0"/>
    </xf>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43" borderId="107" applyNumberFormat="0" applyFont="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43" borderId="107" applyNumberFormat="0" applyFont="0" applyAlignment="0" applyProtection="0"/>
    <xf numFmtId="0" fontId="26" fillId="43" borderId="107" applyNumberFormat="0" applyFont="0" applyAlignment="0" applyProtection="0"/>
    <xf numFmtId="0" fontId="68" fillId="0" borderId="0">
      <alignment vertical="top"/>
    </xf>
    <xf numFmtId="0" fontId="68" fillId="0" borderId="0">
      <alignment vertical="top"/>
    </xf>
    <xf numFmtId="0" fontId="68" fillId="0" borderId="0">
      <alignment vertical="top"/>
    </xf>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43" borderId="107" applyNumberFormat="0" applyFont="0" applyAlignment="0" applyProtection="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64" fillId="0" borderId="0"/>
    <xf numFmtId="0" fontId="26" fillId="43" borderId="107" applyNumberFormat="0" applyFont="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alignment vertical="top"/>
    </xf>
    <xf numFmtId="0" fontId="1" fillId="0" borderId="0">
      <alignment vertical="top"/>
    </xf>
    <xf numFmtId="0" fontId="1" fillId="0" borderId="0">
      <alignment vertical="top"/>
    </xf>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64" fillId="0" borderId="0"/>
    <xf numFmtId="0" fontId="26" fillId="43" borderId="107" applyNumberFormat="0" applyFont="0" applyAlignment="0" applyProtection="0"/>
    <xf numFmtId="0" fontId="1" fillId="0" borderId="0">
      <alignment vertical="top"/>
    </xf>
    <xf numFmtId="0" fontId="1" fillId="0" borderId="0">
      <alignment vertical="top"/>
    </xf>
    <xf numFmtId="0" fontId="1" fillId="0" borderId="0">
      <alignment vertical="top"/>
    </xf>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1" fillId="0" borderId="0">
      <alignment vertical="top"/>
    </xf>
    <xf numFmtId="0" fontId="1" fillId="0" borderId="0">
      <alignment vertical="top"/>
    </xf>
    <xf numFmtId="0" fontId="1" fillId="0" borderId="0">
      <alignment vertical="top"/>
    </xf>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alignment vertical="top"/>
    </xf>
    <xf numFmtId="0" fontId="1" fillId="0" borderId="0">
      <alignment vertical="top"/>
    </xf>
    <xf numFmtId="0" fontId="1" fillId="0" borderId="0">
      <alignment vertical="top"/>
    </xf>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43" borderId="107" applyNumberFormat="0" applyFont="0" applyAlignment="0" applyProtection="0"/>
    <xf numFmtId="0" fontId="68" fillId="0" borderId="0">
      <alignment vertical="top"/>
    </xf>
    <xf numFmtId="0" fontId="68" fillId="0" borderId="0">
      <alignment vertical="top"/>
    </xf>
    <xf numFmtId="0" fontId="68" fillId="0" borderId="0">
      <alignment vertical="top"/>
    </xf>
    <xf numFmtId="0" fontId="26" fillId="43" borderId="107" applyNumberFormat="0" applyFont="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68" fillId="0" borderId="0">
      <alignment vertical="top"/>
    </xf>
    <xf numFmtId="0" fontId="68" fillId="0" borderId="0">
      <alignment vertical="top"/>
    </xf>
    <xf numFmtId="0" fontId="68" fillId="0" borderId="0">
      <alignment vertical="top"/>
    </xf>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alignment vertical="top"/>
    </xf>
    <xf numFmtId="0" fontId="1" fillId="0" borderId="0">
      <alignment vertical="top"/>
    </xf>
    <xf numFmtId="0" fontId="1" fillId="0" borderId="0">
      <alignment vertical="top"/>
    </xf>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64" fillId="0" borderId="0"/>
    <xf numFmtId="0" fontId="64" fillId="0" borderId="0"/>
    <xf numFmtId="0" fontId="64" fillId="0" borderId="0"/>
    <xf numFmtId="0" fontId="26" fillId="43" borderId="107" applyNumberFormat="0" applyFont="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43" borderId="107" applyNumberFormat="0" applyFont="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26" fillId="43" borderId="107" applyNumberFormat="0" applyFont="0" applyAlignment="0" applyProtection="0"/>
    <xf numFmtId="0" fontId="26" fillId="43" borderId="107" applyNumberFormat="0" applyFont="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43" borderId="107" applyNumberFormat="0" applyFont="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43" borderId="107" applyNumberFormat="0" applyFont="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26" fillId="43" borderId="107" applyNumberFormat="0" applyFont="0" applyAlignment="0" applyProtection="0"/>
    <xf numFmtId="0" fontId="64" fillId="0" borderId="0"/>
    <xf numFmtId="0" fontId="26" fillId="43" borderId="107" applyNumberFormat="0" applyFont="0" applyAlignment="0" applyProtection="0"/>
    <xf numFmtId="0" fontId="1" fillId="0" borderId="0"/>
    <xf numFmtId="0" fontId="1" fillId="0" borderId="0"/>
    <xf numFmtId="0" fontId="1" fillId="0" borderId="0"/>
    <xf numFmtId="0" fontId="64" fillId="0" borderId="0"/>
    <xf numFmtId="0" fontId="26" fillId="43" borderId="107" applyNumberFormat="0" applyFont="0" applyAlignment="0" applyProtection="0"/>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26" fillId="43" borderId="107" applyNumberFormat="0" applyFont="0" applyAlignment="0" applyProtection="0"/>
    <xf numFmtId="0" fontId="1" fillId="0" borderId="0"/>
    <xf numFmtId="0" fontId="1" fillId="0" borderId="0"/>
    <xf numFmtId="0" fontId="1" fillId="0" borderId="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0" fontId="26" fillId="43" borderId="107" applyNumberFormat="0" applyFont="0" applyAlignment="0" applyProtection="0"/>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64" fillId="0" borderId="0"/>
    <xf numFmtId="0" fontId="64" fillId="0" borderId="0"/>
    <xf numFmtId="0" fontId="81" fillId="39" borderId="108" applyNumberFormat="0" applyAlignment="0" applyProtection="0"/>
    <xf numFmtId="0" fontId="81" fillId="39" borderId="108" applyNumberFormat="0" applyAlignment="0" applyProtection="0"/>
    <xf numFmtId="0" fontId="81" fillId="39" borderId="108" applyNumberFormat="0" applyAlignment="0" applyProtection="0"/>
    <xf numFmtId="0" fontId="81" fillId="39" borderId="108" applyNumberFormat="0" applyAlignment="0" applyProtection="0"/>
    <xf numFmtId="0" fontId="81" fillId="39" borderId="108" applyNumberFormat="0" applyAlignment="0" applyProtection="0"/>
    <xf numFmtId="0" fontId="64" fillId="0" borderId="0"/>
    <xf numFmtId="0" fontId="64" fillId="0" borderId="0"/>
    <xf numFmtId="0" fontId="64" fillId="0" borderId="0"/>
    <xf numFmtId="0" fontId="81" fillId="39" borderId="108" applyNumberFormat="0" applyAlignment="0" applyProtection="0"/>
    <xf numFmtId="0" fontId="81" fillId="39" borderId="108" applyNumberFormat="0" applyAlignment="0" applyProtection="0"/>
    <xf numFmtId="0" fontId="81" fillId="39" borderId="108" applyNumberFormat="0" applyAlignment="0" applyProtection="0"/>
    <xf numFmtId="0" fontId="81" fillId="39" borderId="108" applyNumberFormat="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68" fillId="0" borderId="0">
      <alignment vertical="top"/>
    </xf>
    <xf numFmtId="0" fontId="68" fillId="0" borderId="0">
      <alignment vertical="top"/>
    </xf>
    <xf numFmtId="0" fontId="68" fillId="0" borderId="0">
      <alignment vertical="top"/>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3" fontId="65" fillId="0" borderId="0" applyFont="0" applyFill="0" applyBorder="0" applyAlignment="0" applyProtection="0"/>
    <xf numFmtId="3" fontId="65"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82" fontId="65" fillId="0" borderId="0" applyFont="0" applyFill="0" applyBorder="0" applyAlignment="0" applyProtection="0"/>
    <xf numFmtId="182" fontId="65" fillId="0" borderId="0" applyFont="0" applyFill="0" applyBorder="0" applyAlignment="0" applyProtection="0"/>
    <xf numFmtId="14" fontId="67" fillId="0" borderId="0">
      <alignment horizontal="center" wrapText="1"/>
      <protection locked="0"/>
    </xf>
    <xf numFmtId="0" fontId="64" fillId="0" borderId="0"/>
    <xf numFmtId="0" fontId="64" fillId="0" borderId="0"/>
    <xf numFmtId="0" fontId="64" fillId="0" borderId="0"/>
    <xf numFmtId="0" fontId="1" fillId="0" borderId="0"/>
    <xf numFmtId="0" fontId="1"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2" fontId="65" fillId="0" borderId="0" applyFont="0" applyFill="0" applyBorder="0" applyAlignment="0" applyProtection="0"/>
    <xf numFmtId="2" fontId="65" fillId="0" borderId="0" applyFont="0" applyFill="0" applyBorder="0" applyAlignment="0" applyProtection="0"/>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3" fontId="65" fillId="0" borderId="0" applyFont="0" applyFill="0" applyBorder="0" applyAlignment="0" applyProtection="0"/>
    <xf numFmtId="3" fontId="65"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82" fontId="1" fillId="0" borderId="0" applyFont="0" applyFill="0" applyBorder="0" applyAlignment="0" applyProtection="0"/>
    <xf numFmtId="182" fontId="1" fillId="0" borderId="0" applyFont="0" applyFill="0" applyBorder="0" applyAlignment="0" applyProtection="0"/>
    <xf numFmtId="14" fontId="67" fillId="0" borderId="0">
      <alignment horizontal="center" wrapText="1"/>
      <protection locked="0"/>
    </xf>
    <xf numFmtId="0" fontId="65" fillId="0" borderId="0" applyFont="0" applyFill="0" applyBorder="0" applyAlignment="0" applyProtection="0"/>
    <xf numFmtId="0" fontId="65"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2" fontId="1" fillId="0" borderId="0" applyFont="0" applyFill="0" applyBorder="0" applyAlignment="0" applyProtection="0"/>
    <xf numFmtId="2" fontId="1" fillId="0" borderId="0" applyFont="0" applyFill="0" applyBorder="0" applyAlignment="0" applyProtection="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0" fontId="68" fillId="0" borderId="0">
      <alignment vertical="top"/>
    </xf>
    <xf numFmtId="0" fontId="68" fillId="0" borderId="0">
      <alignment vertical="top"/>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5" fillId="0" borderId="0" applyFont="0" applyFill="0" applyBorder="0" applyAlignment="0" applyProtection="0"/>
    <xf numFmtId="0" fontId="65"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0" fontId="1" fillId="0" borderId="0">
      <alignment vertical="top"/>
    </xf>
    <xf numFmtId="0" fontId="1" fillId="0" borderId="0">
      <alignment vertical="top"/>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2" fontId="65" fillId="0" borderId="0" applyFont="0" applyFill="0" applyBorder="0" applyAlignment="0" applyProtection="0"/>
    <xf numFmtId="2" fontId="65"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5" fillId="0" borderId="0" applyFont="0" applyFill="0" applyBorder="0" applyAlignment="0" applyProtection="0"/>
    <xf numFmtId="0" fontId="65"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1" fillId="0" borderId="0">
      <alignment vertical="top"/>
    </xf>
    <xf numFmtId="0" fontId="1" fillId="0" borderId="0">
      <alignment vertical="top"/>
    </xf>
    <xf numFmtId="0" fontId="1" fillId="0" borderId="0">
      <alignment vertical="top"/>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14" fontId="67" fillId="0" borderId="0">
      <alignment horizontal="center" wrapText="1"/>
      <protection locked="0"/>
    </xf>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68" fillId="0" borderId="0">
      <alignment vertical="top"/>
    </xf>
    <xf numFmtId="0" fontId="68" fillId="0" borderId="0">
      <alignment vertical="top"/>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applyFont="0" applyFill="0" applyBorder="0" applyAlignment="0" applyProtection="0"/>
    <xf numFmtId="0" fontId="1"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3" fontId="65" fillId="0" borderId="0" applyFont="0" applyFill="0" applyBorder="0" applyAlignment="0" applyProtection="0"/>
    <xf numFmtId="3" fontId="65"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82" fontId="65" fillId="0" borderId="0" applyFont="0" applyFill="0" applyBorder="0" applyAlignment="0" applyProtection="0"/>
    <xf numFmtId="182" fontId="65" fillId="0" borderId="0" applyFont="0" applyFill="0" applyBorder="0" applyAlignment="0" applyProtection="0"/>
    <xf numFmtId="14" fontId="67" fillId="0" borderId="0">
      <alignment horizontal="center" wrapText="1"/>
      <protection locked="0"/>
    </xf>
    <xf numFmtId="0" fontId="1" fillId="0" borderId="0">
      <alignment vertical="top"/>
    </xf>
    <xf numFmtId="0" fontId="1" fillId="0" borderId="0">
      <alignment vertical="top"/>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82" fontId="1" fillId="0" borderId="0" applyFont="0" applyFill="0" applyBorder="0" applyAlignment="0" applyProtection="0"/>
    <xf numFmtId="182" fontId="1"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3" fontId="1" fillId="0" borderId="0" applyFont="0" applyFill="0" applyBorder="0" applyAlignment="0" applyProtection="0"/>
    <xf numFmtId="3" fontId="1"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3" fontId="1" fillId="0" borderId="0" applyFont="0" applyFill="0" applyBorder="0" applyAlignment="0" applyProtection="0"/>
    <xf numFmtId="3" fontId="1"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5" fillId="0" borderId="0" applyFont="0" applyFill="0" applyBorder="0" applyAlignment="0" applyProtection="0"/>
    <xf numFmtId="0" fontId="65"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2" fontId="65" fillId="0" borderId="0" applyFont="0" applyFill="0" applyBorder="0" applyAlignment="0" applyProtection="0"/>
    <xf numFmtId="2" fontId="65" fillId="0" borderId="0" applyFont="0" applyFill="0" applyBorder="0" applyAlignment="0" applyProtection="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2" fontId="1" fillId="0" borderId="0" applyFont="0" applyFill="0" applyBorder="0" applyAlignment="0" applyProtection="0"/>
    <xf numFmtId="2" fontId="1" fillId="0" borderId="0" applyFont="0" applyFill="0" applyBorder="0" applyAlignment="0" applyProtection="0"/>
    <xf numFmtId="14" fontId="67" fillId="0" borderId="0">
      <alignment horizontal="center" wrapText="1"/>
      <protection locked="0"/>
    </xf>
    <xf numFmtId="2" fontId="1" fillId="0" borderId="0" applyFont="0" applyFill="0" applyBorder="0" applyAlignment="0" applyProtection="0"/>
    <xf numFmtId="2" fontId="1" fillId="0" borderId="0" applyFont="0" applyFill="0" applyBorder="0" applyAlignment="0" applyProtection="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alignment vertical="top"/>
    </xf>
    <xf numFmtId="0" fontId="1" fillId="0" borderId="0">
      <alignment vertical="top"/>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applyFont="0" applyFill="0" applyBorder="0" applyAlignment="0" applyProtection="0"/>
    <xf numFmtId="0" fontId="1" fillId="0" borderId="0" applyFont="0" applyFill="0" applyBorder="0" applyAlignment="0" applyProtection="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67" fillId="0" borderId="0">
      <alignment horizontal="center" wrapText="1"/>
      <protection locked="0"/>
    </xf>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0" fontId="64" fillId="0" borderId="0"/>
    <xf numFmtId="0" fontId="64" fillId="0" borderId="0"/>
    <xf numFmtId="14" fontId="67"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14" fontId="67" fillId="0" borderId="0">
      <alignment horizontal="center" wrapText="1"/>
      <protection locked="0"/>
    </xf>
    <xf numFmtId="0" fontId="1" fillId="0" borderId="0"/>
    <xf numFmtId="0" fontId="1" fillId="0" borderId="0"/>
    <xf numFmtId="0" fontId="1" fillId="0" borderId="0"/>
    <xf numFmtId="14" fontId="67" fillId="0" borderId="0">
      <alignment horizontal="center" wrapText="1"/>
      <protection locked="0"/>
    </xf>
    <xf numFmtId="0" fontId="64" fillId="0" borderId="0"/>
    <xf numFmtId="0" fontId="64" fillId="0" borderId="0"/>
    <xf numFmtId="0" fontId="64" fillId="0" borderId="0"/>
    <xf numFmtId="14" fontId="67" fillId="0" borderId="0">
      <alignment horizontal="center" wrapText="1"/>
      <protection locked="0"/>
    </xf>
    <xf numFmtId="0" fontId="1" fillId="0" borderId="0"/>
    <xf numFmtId="0" fontId="1" fillId="0" borderId="0"/>
    <xf numFmtId="0" fontId="1" fillId="0" borderId="0"/>
    <xf numFmtId="9" fontId="26"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182" fontId="65" fillId="0" borderId="0" applyFont="0" applyFill="0" applyBorder="0" applyAlignment="0" applyProtection="0"/>
    <xf numFmtId="9" fontId="26" fillId="0" borderId="0" applyFont="0" applyFill="0" applyBorder="0" applyAlignment="0" applyProtection="0"/>
    <xf numFmtId="182" fontId="65"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9" fontId="2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1" fillId="0" borderId="0"/>
    <xf numFmtId="9" fontId="26" fillId="0" borderId="0" applyFont="0" applyFill="0" applyBorder="0" applyAlignment="0" applyProtection="0"/>
    <xf numFmtId="0" fontId="1" fillId="0" borderId="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9" fontId="26"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9" fontId="26" fillId="0" borderId="0" applyFont="0" applyFill="0" applyBorder="0" applyAlignment="0" applyProtection="0"/>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9" fontId="26"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9" fontId="2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68" fillId="0" borderId="0">
      <alignment vertical="top"/>
    </xf>
    <xf numFmtId="0" fontId="68" fillId="0" borderId="0">
      <alignment vertical="top"/>
    </xf>
    <xf numFmtId="0" fontId="68" fillId="0" borderId="0">
      <alignment vertical="top"/>
    </xf>
    <xf numFmtId="9" fontId="26" fillId="0" borderId="0" applyFont="0" applyFill="0" applyBorder="0" applyAlignment="0" applyProtection="0"/>
    <xf numFmtId="0" fontId="1" fillId="0" borderId="0"/>
    <xf numFmtId="9" fontId="26" fillId="0" borderId="0" applyFont="0" applyFill="0" applyBorder="0" applyAlignment="0" applyProtection="0"/>
    <xf numFmtId="0" fontId="1" fillId="0" borderId="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0" fontId="64" fillId="0" borderId="0"/>
    <xf numFmtId="9" fontId="26" fillId="0" borderId="0" applyFont="0" applyFill="0" applyBorder="0" applyAlignment="0" applyProtection="0"/>
    <xf numFmtId="0" fontId="64" fillId="0" borderId="0"/>
    <xf numFmtId="0" fontId="64" fillId="0" borderId="0"/>
    <xf numFmtId="0" fontId="64" fillId="0" borderId="0"/>
    <xf numFmtId="0" fontId="64" fillId="0" borderId="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9" fontId="26" fillId="0" borderId="0" applyFont="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1" fillId="0" borderId="0" applyFont="0" applyFill="0" applyBorder="0" applyAlignment="0" applyProtection="0"/>
    <xf numFmtId="9" fontId="26" fillId="0" borderId="0" applyFont="0" applyFill="0" applyBorder="0" applyAlignment="0" applyProtection="0"/>
    <xf numFmtId="0" fontId="64" fillId="0" borderId="0"/>
    <xf numFmtId="0" fontId="64" fillId="0" borderId="0"/>
    <xf numFmtId="0" fontId="64" fillId="0" borderId="0"/>
    <xf numFmtId="0" fontId="1"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9" fontId="26" fillId="0" borderId="0" applyFont="0" applyFill="0" applyBorder="0" applyAlignment="0" applyProtection="0"/>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9" fontId="26" fillId="0" borderId="0" applyFont="0" applyFill="0" applyBorder="0" applyAlignment="0" applyProtection="0"/>
    <xf numFmtId="9" fontId="26" fillId="0" borderId="0" applyFont="0" applyFill="0" applyBorder="0" applyAlignment="0" applyProtection="0"/>
    <xf numFmtId="0" fontId="1" fillId="0" borderId="0"/>
    <xf numFmtId="0" fontId="1" fillId="0" borderId="0"/>
    <xf numFmtId="0" fontId="1" fillId="0" borderId="0"/>
    <xf numFmtId="9" fontId="26" fillId="0" borderId="0" applyFont="0" applyFill="0" applyBorder="0" applyAlignment="0" applyProtection="0"/>
    <xf numFmtId="0" fontId="64" fillId="0" borderId="0"/>
    <xf numFmtId="0" fontId="64" fillId="0" borderId="0"/>
    <xf numFmtId="0" fontId="64" fillId="0" borderId="0"/>
    <xf numFmtId="0" fontId="82" fillId="0" borderId="0" applyNumberFormat="0" applyFill="0" applyBorder="0" applyAlignment="0" applyProtection="0"/>
    <xf numFmtId="0" fontId="82" fillId="0" borderId="0" applyNumberForma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3" fontId="1" fillId="0" borderId="0" applyFon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64" fillId="0" borderId="0"/>
    <xf numFmtId="0" fontId="64" fillId="0" borderId="0"/>
    <xf numFmtId="0" fontId="64" fillId="0" borderId="0"/>
    <xf numFmtId="2" fontId="65" fillId="0" borderId="0" applyFont="0" applyFill="0" applyBorder="0" applyAlignment="0" applyProtection="0"/>
    <xf numFmtId="2" fontId="65" fillId="0" borderId="0" applyFont="0" applyFill="0" applyBorder="0" applyAlignment="0" applyProtection="0"/>
    <xf numFmtId="0" fontId="82" fillId="0" borderId="0" applyNumberFormat="0" applyFill="0" applyBorder="0" applyAlignment="0" applyProtection="0"/>
    <xf numFmtId="0" fontId="1" fillId="0" borderId="0"/>
    <xf numFmtId="0" fontId="1" fillId="0" borderId="0"/>
    <xf numFmtId="0" fontId="1" fillId="0" borderId="0"/>
    <xf numFmtId="0" fontId="82" fillId="0" borderId="0" applyNumberFormat="0" applyFill="0" applyBorder="0" applyAlignment="0" applyProtection="0"/>
    <xf numFmtId="0" fontId="82" fillId="0" borderId="0" applyNumberFormat="0" applyFill="0" applyBorder="0" applyAlignment="0" applyProtection="0"/>
    <xf numFmtId="0" fontId="68" fillId="0" borderId="0">
      <alignment vertical="top"/>
    </xf>
    <xf numFmtId="0" fontId="68" fillId="0" borderId="0">
      <alignment vertical="top"/>
    </xf>
    <xf numFmtId="0" fontId="68" fillId="0" borderId="0">
      <alignment vertical="top"/>
    </xf>
    <xf numFmtId="0" fontId="82" fillId="0" borderId="0" applyNumberFormat="0" applyFill="0" applyBorder="0" applyAlignment="0" applyProtection="0"/>
    <xf numFmtId="0" fontId="64" fillId="0" borderId="0"/>
    <xf numFmtId="0" fontId="64" fillId="0" borderId="0"/>
    <xf numFmtId="0" fontId="64" fillId="0" borderId="0"/>
    <xf numFmtId="0" fontId="83" fillId="0" borderId="109" applyNumberFormat="0" applyFill="0" applyAlignment="0" applyProtection="0"/>
    <xf numFmtId="0" fontId="83" fillId="0" borderId="109" applyNumberFormat="0" applyFill="0" applyAlignment="0" applyProtection="0"/>
    <xf numFmtId="0" fontId="83" fillId="0" borderId="109" applyNumberFormat="0" applyFill="0" applyAlignment="0" applyProtection="0"/>
    <xf numFmtId="0" fontId="83" fillId="0" borderId="109" applyNumberFormat="0" applyFill="0" applyAlignment="0" applyProtection="0"/>
    <xf numFmtId="0" fontId="1" fillId="0" borderId="0"/>
    <xf numFmtId="0" fontId="1" fillId="0" borderId="0"/>
    <xf numFmtId="0" fontId="1" fillId="0" borderId="0"/>
    <xf numFmtId="0" fontId="83" fillId="0" borderId="109" applyNumberFormat="0" applyFill="0" applyAlignment="0" applyProtection="0"/>
    <xf numFmtId="0" fontId="64" fillId="0" borderId="0"/>
    <xf numFmtId="0" fontId="64" fillId="0" borderId="0"/>
    <xf numFmtId="0" fontId="64" fillId="0" borderId="0"/>
    <xf numFmtId="0" fontId="83" fillId="0" borderId="109" applyNumberFormat="0" applyFill="0" applyAlignment="0" applyProtection="0"/>
    <xf numFmtId="0" fontId="83" fillId="0" borderId="109" applyNumberFormat="0" applyFill="0" applyAlignment="0" applyProtection="0"/>
    <xf numFmtId="0" fontId="64" fillId="0" borderId="0"/>
    <xf numFmtId="0" fontId="64" fillId="0" borderId="0"/>
    <xf numFmtId="0" fontId="64" fillId="0" borderId="0"/>
    <xf numFmtId="0" fontId="83" fillId="0" borderId="109" applyNumberFormat="0" applyFill="0" applyAlignment="0" applyProtection="0"/>
    <xf numFmtId="0" fontId="83" fillId="0" borderId="109" applyNumberFormat="0" applyFill="0" applyAlignment="0" applyProtection="0"/>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1" fillId="0" borderId="0">
      <alignment vertical="top"/>
    </xf>
    <xf numFmtId="0" fontId="1"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2" fontId="1" fillId="0" borderId="0" applyFont="0" applyFill="0" applyBorder="0" applyAlignment="0" applyProtection="0"/>
    <xf numFmtId="2" fontId="1"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182" fontId="65" fillId="0" borderId="0" applyFont="0" applyFill="0" applyBorder="0" applyAlignment="0" applyProtection="0"/>
    <xf numFmtId="182" fontId="65" fillId="0" borderId="0" applyFont="0" applyFill="0" applyBorder="0" applyAlignment="0" applyProtection="0"/>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2" fontId="65" fillId="0" borderId="0" applyFont="0" applyFill="0" applyBorder="0" applyAlignment="0" applyProtection="0"/>
    <xf numFmtId="2" fontId="65" fillId="0" borderId="0" applyFont="0" applyFill="0" applyBorder="0" applyAlignment="0" applyProtection="0"/>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64" fillId="0" borderId="0"/>
    <xf numFmtId="0" fontId="64" fillId="0" borderId="0"/>
    <xf numFmtId="0" fontId="64" fillId="0" borderId="0"/>
    <xf numFmtId="0" fontId="84" fillId="0" borderId="0">
      <alignment vertical="top"/>
    </xf>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14" fontId="1" fillId="0" borderId="0">
      <alignment horizontal="center" wrapText="1"/>
      <protection locked="0"/>
    </xf>
    <xf numFmtId="14" fontId="1" fillId="0" borderId="0">
      <alignment horizontal="center" wrapText="1"/>
      <protection locked="0"/>
    </xf>
    <xf numFmtId="14" fontId="1" fillId="0" borderId="0">
      <alignment horizontal="center" wrapText="1"/>
      <protection locked="0"/>
    </xf>
    <xf numFmtId="0" fontId="84" fillId="0" borderId="0">
      <alignment vertical="top"/>
    </xf>
    <xf numFmtId="0" fontId="84" fillId="0" borderId="0">
      <alignment vertical="top"/>
    </xf>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182" fontId="1" fillId="0" borderId="0" applyFont="0" applyFill="0" applyBorder="0" applyAlignment="0" applyProtection="0"/>
    <xf numFmtId="182" fontId="1" fillId="0" borderId="0" applyFont="0" applyFill="0" applyBorder="0" applyAlignment="0" applyProtection="0"/>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alignment horizontal="center" wrapText="1"/>
      <protection locked="0"/>
    </xf>
    <xf numFmtId="0" fontId="1" fillId="0" borderId="0">
      <alignment horizontal="center" wrapText="1"/>
      <protection locked="0"/>
    </xf>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applyFont="0" applyFill="0" applyBorder="0" applyAlignment="0" applyProtection="0"/>
    <xf numFmtId="0" fontId="1"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3" fontId="1" fillId="0" borderId="0" applyFont="0" applyFill="0" applyBorder="0" applyAlignment="0" applyProtection="0"/>
    <xf numFmtId="3" fontId="1" fillId="0" borderId="0" applyFont="0" applyFill="0" applyBorder="0" applyAlignment="0" applyProtection="0"/>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64" fillId="0" borderId="0"/>
    <xf numFmtId="0" fontId="64"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3" fontId="65" fillId="0" borderId="0" applyFont="0" applyFill="0" applyBorder="0" applyAlignment="0" applyProtection="0"/>
    <xf numFmtId="3" fontId="65"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3" fillId="0" borderId="0">
      <alignment horizontal="center" wrapText="1"/>
      <protection locked="0"/>
    </xf>
    <xf numFmtId="0" fontId="63" fillId="0" borderId="0">
      <alignment horizontal="center" wrapText="1"/>
      <protection locked="0"/>
    </xf>
    <xf numFmtId="0" fontId="84" fillId="0" borderId="0">
      <alignment vertical="top"/>
    </xf>
    <xf numFmtId="0" fontId="84" fillId="0" borderId="0">
      <alignment vertical="top"/>
    </xf>
    <xf numFmtId="0" fontId="84" fillId="0" borderId="0">
      <alignment vertical="top"/>
    </xf>
    <xf numFmtId="0" fontId="84" fillId="0" borderId="0">
      <alignment vertical="top"/>
    </xf>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alignment vertical="top"/>
    </xf>
    <xf numFmtId="0" fontId="1" fillId="0" borderId="0">
      <alignment vertical="top"/>
    </xf>
    <xf numFmtId="0" fontId="1"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5" fillId="0" borderId="0" applyFont="0" applyFill="0" applyBorder="0" applyAlignment="0" applyProtection="0"/>
    <xf numFmtId="0" fontId="65" fillId="0" borderId="0" applyFont="0" applyFill="0" applyBorder="0" applyAlignment="0" applyProtection="0"/>
    <xf numFmtId="0" fontId="84" fillId="0" borderId="0">
      <alignment vertical="top"/>
    </xf>
    <xf numFmtId="0" fontId="84" fillId="0" borderId="0">
      <alignment vertical="top"/>
    </xf>
    <xf numFmtId="0" fontId="68" fillId="0" borderId="0">
      <alignment vertical="top"/>
    </xf>
    <xf numFmtId="0" fontId="68" fillId="0" borderId="0">
      <alignment vertical="top"/>
    </xf>
    <xf numFmtId="0" fontId="68"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3" fontId="1" fillId="0" borderId="0" applyFont="0" applyFill="0" applyBorder="0" applyAlignment="0" applyProtection="0"/>
    <xf numFmtId="3" fontId="1"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8" fillId="0" borderId="0">
      <alignment vertical="top"/>
    </xf>
    <xf numFmtId="0" fontId="68"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182" fontId="65" fillId="0" borderId="0" applyFont="0" applyFill="0" applyBorder="0" applyAlignment="0" applyProtection="0"/>
    <xf numFmtId="182" fontId="65"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3" fillId="0" borderId="0">
      <alignment horizontal="center" wrapText="1"/>
      <protection locked="0"/>
    </xf>
    <xf numFmtId="0" fontId="63" fillId="0" borderId="0">
      <alignment horizontal="center" wrapText="1"/>
      <protection locked="0"/>
    </xf>
    <xf numFmtId="0" fontId="63" fillId="0" borderId="0">
      <alignment horizontal="center" wrapText="1"/>
      <protection locked="0"/>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182" fontId="65" fillId="0" borderId="0" applyFont="0" applyFill="0" applyBorder="0" applyAlignment="0" applyProtection="0"/>
    <xf numFmtId="182" fontId="65" fillId="0" borderId="0" applyFont="0" applyFill="0" applyBorder="0" applyAlignment="0" applyProtection="0"/>
    <xf numFmtId="182" fontId="65" fillId="0" borderId="0" applyFont="0" applyFill="0" applyBorder="0" applyAlignment="0" applyProtection="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alignment horizontal="center" wrapText="1"/>
      <protection locked="0"/>
    </xf>
    <xf numFmtId="0" fontId="1" fillId="0" borderId="0">
      <alignment horizontal="center" wrapText="1"/>
      <protection locked="0"/>
    </xf>
    <xf numFmtId="0" fontId="84" fillId="0" borderId="0">
      <alignment vertical="top"/>
    </xf>
    <xf numFmtId="0" fontId="84" fillId="0" borderId="0">
      <alignment vertical="top"/>
    </xf>
    <xf numFmtId="0" fontId="84" fillId="0" borderId="0">
      <alignment vertical="top"/>
    </xf>
    <xf numFmtId="0" fontId="68" fillId="0" borderId="0">
      <alignment vertical="top"/>
    </xf>
    <xf numFmtId="0" fontId="68"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2" fontId="1" fillId="0" borderId="0" applyFont="0" applyFill="0" applyBorder="0" applyAlignment="0" applyProtection="0"/>
    <xf numFmtId="2" fontId="1" fillId="0" borderId="0" applyFont="0" applyFill="0" applyBorder="0" applyAlignment="0" applyProtection="0"/>
    <xf numFmtId="0" fontId="84" fillId="0" borderId="0">
      <alignment vertical="top"/>
    </xf>
    <xf numFmtId="0" fontId="64" fillId="0" borderId="0"/>
    <xf numFmtId="0" fontId="64" fillId="0" borderId="0"/>
    <xf numFmtId="0" fontId="64"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182" fontId="65" fillId="0" borderId="0" applyFont="0" applyFill="0" applyBorder="0" applyAlignment="0" applyProtection="0"/>
    <xf numFmtId="182" fontId="65"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64" fillId="0" borderId="0"/>
    <xf numFmtId="0" fontId="64" fillId="0" borderId="0"/>
    <xf numFmtId="0" fontId="64" fillId="0" borderId="0"/>
    <xf numFmtId="0" fontId="84" fillId="0" borderId="0">
      <alignment vertical="top"/>
    </xf>
    <xf numFmtId="0" fontId="64" fillId="0" borderId="0"/>
    <xf numFmtId="0" fontId="64" fillId="0" borderId="0"/>
    <xf numFmtId="0" fontId="64"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1" fillId="0" borderId="0">
      <alignment horizontal="center" wrapText="1"/>
      <protection locked="0"/>
    </xf>
    <xf numFmtId="0" fontId="1" fillId="0" borderId="0">
      <alignment horizontal="center" wrapText="1"/>
      <protection locked="0"/>
    </xf>
    <xf numFmtId="0" fontId="1" fillId="0" borderId="0">
      <alignment horizontal="center" wrapText="1"/>
      <protection locked="0"/>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182" fontId="1" fillId="0" borderId="0" applyFont="0" applyFill="0" applyBorder="0" applyAlignment="0" applyProtection="0"/>
    <xf numFmtId="182" fontId="1" fillId="0" borderId="0" applyFont="0" applyFill="0" applyBorder="0" applyAlignment="0" applyProtection="0"/>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3" fontId="65" fillId="0" borderId="0" applyFont="0" applyFill="0" applyBorder="0" applyAlignment="0" applyProtection="0"/>
    <xf numFmtId="3" fontId="65" fillId="0" borderId="0" applyFont="0" applyFill="0" applyBorder="0" applyAlignment="0" applyProtection="0"/>
    <xf numFmtId="3" fontId="65"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182" fontId="65" fillId="0" borderId="0" applyFont="0" applyFill="0" applyBorder="0" applyAlignment="0" applyProtection="0"/>
    <xf numFmtId="182" fontId="65"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8" fillId="0" borderId="0">
      <alignment vertical="top"/>
    </xf>
    <xf numFmtId="0" fontId="68"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68" fillId="0" borderId="0">
      <alignment vertical="top"/>
    </xf>
    <xf numFmtId="0" fontId="84" fillId="0" borderId="0">
      <alignment vertical="top"/>
    </xf>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2" fontId="65" fillId="0" borderId="0" applyFont="0" applyFill="0" applyBorder="0" applyAlignment="0" applyProtection="0"/>
    <xf numFmtId="2" fontId="65" fillId="0" borderId="0" applyFont="0" applyFill="0" applyBorder="0" applyAlignment="0" applyProtection="0"/>
    <xf numFmtId="2" fontId="65" fillId="0" borderId="0" applyFont="0" applyFill="0" applyBorder="0" applyAlignment="0" applyProtection="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14" fontId="63" fillId="0" borderId="0">
      <alignment horizontal="center" wrapText="1"/>
      <protection locked="0"/>
    </xf>
    <xf numFmtId="14" fontId="63" fillId="0" borderId="0">
      <alignment horizontal="center" wrapText="1"/>
      <protection locked="0"/>
    </xf>
    <xf numFmtId="14" fontId="63" fillId="0" borderId="0">
      <alignment horizontal="center" wrapText="1"/>
      <protection locked="0"/>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2" fontId="1" fillId="0" borderId="0" applyFont="0" applyFill="0" applyBorder="0" applyAlignment="0" applyProtection="0"/>
    <xf numFmtId="2" fontId="1" fillId="0" borderId="0" applyFont="0" applyFill="0" applyBorder="0" applyAlignment="0" applyProtection="0"/>
    <xf numFmtId="2" fontId="1" fillId="0" borderId="0" applyFont="0" applyFill="0" applyBorder="0" applyAlignment="0" applyProtection="0"/>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84" fillId="0" borderId="0">
      <alignment vertical="top"/>
    </xf>
    <xf numFmtId="0" fontId="84" fillId="0" borderId="0">
      <alignment vertical="top"/>
    </xf>
    <xf numFmtId="0" fontId="64" fillId="0" borderId="0"/>
    <xf numFmtId="0" fontId="64" fillId="0" borderId="0"/>
    <xf numFmtId="0" fontId="84" fillId="0" borderId="0">
      <alignment vertical="top"/>
    </xf>
    <xf numFmtId="0" fontId="84" fillId="0" borderId="0">
      <alignment vertical="top"/>
    </xf>
    <xf numFmtId="0" fontId="1" fillId="0" borderId="0"/>
    <xf numFmtId="0" fontId="1" fillId="0" borderId="0"/>
    <xf numFmtId="0" fontId="1" fillId="0" borderId="0"/>
    <xf numFmtId="0" fontId="84" fillId="0" borderId="0">
      <alignment vertical="top"/>
    </xf>
    <xf numFmtId="0" fontId="84" fillId="0" borderId="0">
      <alignment vertical="top"/>
    </xf>
    <xf numFmtId="0" fontId="64" fillId="0" borderId="0"/>
    <xf numFmtId="0" fontId="64" fillId="0" borderId="0"/>
    <xf numFmtId="0" fontId="64"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4" fillId="0" borderId="0">
      <alignment vertical="top"/>
    </xf>
    <xf numFmtId="0" fontId="1" fillId="0" borderId="0"/>
    <xf numFmtId="0" fontId="1" fillId="0" borderId="0"/>
    <xf numFmtId="0" fontId="1" fillId="0" borderId="0"/>
    <xf numFmtId="0" fontId="85" fillId="0" borderId="0" applyNumberFormat="0" applyFill="0" applyBorder="0" applyAlignment="0" applyProtection="0"/>
    <xf numFmtId="0" fontId="85" fillId="0" borderId="0" applyNumberFormat="0" applyFill="0" applyBorder="0" applyAlignment="0" applyProtection="0"/>
    <xf numFmtId="0" fontId="1" fillId="0" borderId="0"/>
    <xf numFmtId="0" fontId="1" fillId="0" borderId="0"/>
    <xf numFmtId="0" fontId="1" fillId="0" borderId="0"/>
    <xf numFmtId="0" fontId="85" fillId="0" borderId="0" applyNumberFormat="0" applyFill="0" applyBorder="0" applyAlignment="0" applyProtection="0"/>
    <xf numFmtId="0" fontId="68" fillId="0" borderId="0">
      <alignment vertical="top"/>
    </xf>
    <xf numFmtId="0" fontId="68" fillId="0" borderId="0">
      <alignment vertical="top"/>
    </xf>
    <xf numFmtId="0" fontId="68" fillId="0" borderId="0">
      <alignment vertical="top"/>
    </xf>
    <xf numFmtId="0" fontId="85" fillId="0" borderId="0" applyNumberFormat="0" applyFill="0" applyBorder="0" applyAlignment="0" applyProtection="0"/>
    <xf numFmtId="0" fontId="64" fillId="0" borderId="0"/>
    <xf numFmtId="0" fontId="64" fillId="0" borderId="0"/>
    <xf numFmtId="0" fontId="64" fillId="0" borderId="0"/>
    <xf numFmtId="0" fontId="85" fillId="0" borderId="0" applyNumberFormat="0" applyFill="0" applyBorder="0" applyAlignment="0" applyProtection="0"/>
    <xf numFmtId="0" fontId="64" fillId="0" borderId="0"/>
    <xf numFmtId="0" fontId="64" fillId="0" borderId="0"/>
    <xf numFmtId="0" fontId="64" fillId="0" borderId="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64" fillId="0" borderId="0"/>
    <xf numFmtId="0" fontId="64" fillId="0" borderId="0"/>
    <xf numFmtId="0" fontId="64" fillId="0" borderId="0"/>
    <xf numFmtId="0" fontId="85" fillId="0" borderId="0" applyNumberFormat="0" applyFill="0" applyBorder="0" applyAlignment="0" applyProtection="0"/>
    <xf numFmtId="0" fontId="64" fillId="0" borderId="0"/>
    <xf numFmtId="0" fontId="64" fillId="0" borderId="0"/>
    <xf numFmtId="0" fontId="64" fillId="0" borderId="0"/>
    <xf numFmtId="0" fontId="64" fillId="0" borderId="0"/>
    <xf numFmtId="0" fontId="64" fillId="0" borderId="0"/>
    <xf numFmtId="43" fontId="1" fillId="0" borderId="0" applyFont="0" applyFill="0" applyBorder="0" applyAlignment="0" applyProtection="0"/>
    <xf numFmtId="0" fontId="97" fillId="0" borderId="0"/>
    <xf numFmtId="43" fontId="97" fillId="0" borderId="0" applyFont="0" applyFill="0" applyBorder="0" applyAlignment="0" applyProtection="0"/>
    <xf numFmtId="0" fontId="38" fillId="18" borderId="0" applyNumberFormat="0" applyBorder="0" applyAlignment="0" applyProtection="0"/>
  </cellStyleXfs>
  <cellXfs count="1449">
    <xf numFmtId="0" fontId="0" fillId="0" borderId="0" xfId="0"/>
    <xf numFmtId="0" fontId="4" fillId="0" borderId="0" xfId="0" applyFont="1" applyAlignment="1">
      <alignment vertical="center"/>
    </xf>
    <xf numFmtId="0" fontId="6" fillId="2" borderId="1" xfId="0" applyFont="1" applyFill="1" applyBorder="1" applyAlignment="1">
      <alignment vertical="center"/>
    </xf>
    <xf numFmtId="0" fontId="6" fillId="2" borderId="2" xfId="0" applyFont="1" applyFill="1" applyBorder="1" applyAlignment="1">
      <alignment horizontal="right" vertical="center"/>
    </xf>
    <xf numFmtId="0" fontId="7" fillId="0" borderId="3" xfId="0" applyFont="1" applyBorder="1" applyAlignment="1">
      <alignment vertical="center"/>
    </xf>
    <xf numFmtId="0" fontId="7" fillId="0" borderId="4" xfId="0" applyFont="1" applyBorder="1" applyAlignment="1">
      <alignment horizontal="right" vertical="center"/>
    </xf>
    <xf numFmtId="10" fontId="0" fillId="0" borderId="0" xfId="0" applyNumberFormat="1"/>
    <xf numFmtId="10" fontId="7" fillId="0" borderId="4" xfId="0" applyNumberFormat="1" applyFont="1" applyBorder="1" applyAlignment="1">
      <alignment horizontal="right" vertical="center"/>
    </xf>
    <xf numFmtId="0" fontId="7" fillId="0" borderId="0" xfId="0" applyFont="1" applyAlignment="1">
      <alignment horizontal="justify" vertical="center"/>
    </xf>
    <xf numFmtId="0" fontId="8" fillId="2" borderId="4" xfId="0" applyFont="1" applyFill="1" applyBorder="1" applyAlignment="1">
      <alignment horizontal="justify" vertical="center"/>
    </xf>
    <xf numFmtId="0" fontId="5" fillId="0" borderId="3" xfId="0" applyFont="1" applyBorder="1" applyAlignment="1">
      <alignment horizontal="justify" vertical="center"/>
    </xf>
    <xf numFmtId="3" fontId="0" fillId="0" borderId="0" xfId="0" applyNumberFormat="1"/>
    <xf numFmtId="0" fontId="9" fillId="0" borderId="0" xfId="3"/>
    <xf numFmtId="0" fontId="3" fillId="0" borderId="0" xfId="0" applyFont="1"/>
    <xf numFmtId="0" fontId="3" fillId="3" borderId="15" xfId="0" applyFont="1" applyFill="1" applyBorder="1" applyAlignment="1">
      <alignment wrapText="1"/>
    </xf>
    <xf numFmtId="164" fontId="0" fillId="0" borderId="16" xfId="1" applyNumberFormat="1" applyFont="1" applyBorder="1"/>
    <xf numFmtId="43" fontId="0" fillId="0" borderId="16" xfId="1" applyFont="1" applyBorder="1"/>
    <xf numFmtId="9" fontId="0" fillId="0" borderId="17" xfId="2" applyFont="1" applyBorder="1"/>
    <xf numFmtId="10" fontId="0" fillId="0" borderId="17" xfId="2" applyNumberFormat="1" applyFont="1" applyBorder="1"/>
    <xf numFmtId="0" fontId="3" fillId="3" borderId="18" xfId="0" applyFont="1" applyFill="1" applyBorder="1" applyAlignment="1">
      <alignment wrapText="1"/>
    </xf>
    <xf numFmtId="9" fontId="0" fillId="0" borderId="19" xfId="2" applyFont="1" applyBorder="1"/>
    <xf numFmtId="0" fontId="0" fillId="0" borderId="20" xfId="0" applyBorder="1"/>
    <xf numFmtId="0" fontId="0" fillId="4" borderId="0" xfId="0" applyFill="1"/>
    <xf numFmtId="0" fontId="0" fillId="5" borderId="21" xfId="0" applyFont="1" applyFill="1" applyBorder="1" applyAlignment="1">
      <alignment vertical="center" wrapText="1"/>
    </xf>
    <xf numFmtId="0" fontId="0" fillId="5" borderId="22" xfId="0" applyFont="1" applyFill="1" applyBorder="1" applyAlignment="1">
      <alignment horizontal="center" vertical="center" wrapText="1"/>
    </xf>
    <xf numFmtId="164" fontId="0" fillId="5" borderId="22" xfId="1" applyNumberFormat="1" applyFont="1" applyFill="1" applyBorder="1" applyAlignment="1">
      <alignment horizontal="center" vertical="center" wrapText="1"/>
    </xf>
    <xf numFmtId="164" fontId="0" fillId="5" borderId="22" xfId="1" applyNumberFormat="1" applyFont="1" applyFill="1" applyBorder="1" applyAlignment="1">
      <alignment vertical="center" wrapText="1"/>
    </xf>
    <xf numFmtId="0" fontId="2" fillId="6" borderId="22" xfId="0" applyFont="1" applyFill="1" applyBorder="1" applyAlignment="1">
      <alignment horizontal="center" vertical="center" wrapText="1"/>
    </xf>
    <xf numFmtId="164" fontId="0" fillId="0" borderId="23" xfId="1" applyNumberFormat="1" applyFont="1" applyBorder="1" applyAlignment="1">
      <alignment wrapText="1"/>
    </xf>
    <xf numFmtId="165" fontId="0" fillId="0" borderId="23" xfId="2" applyNumberFormat="1" applyFont="1" applyBorder="1" applyAlignment="1">
      <alignment wrapText="1"/>
    </xf>
    <xf numFmtId="0" fontId="8" fillId="2" borderId="24" xfId="0" applyFont="1" applyFill="1" applyBorder="1" applyAlignment="1">
      <alignment horizontal="justify" vertical="center"/>
    </xf>
    <xf numFmtId="9" fontId="0" fillId="0" borderId="0" xfId="0" applyNumberFormat="1"/>
    <xf numFmtId="9" fontId="3" fillId="0" borderId="0" xfId="0" applyNumberFormat="1" applyFont="1"/>
    <xf numFmtId="166" fontId="0" fillId="0" borderId="0" xfId="0" applyNumberFormat="1"/>
    <xf numFmtId="1" fontId="0" fillId="0" borderId="0" xfId="0" applyNumberFormat="1"/>
    <xf numFmtId="164" fontId="0" fillId="0" borderId="0" xfId="0" applyNumberFormat="1"/>
    <xf numFmtId="0" fontId="3" fillId="3" borderId="25" xfId="0" applyFont="1" applyFill="1" applyBorder="1"/>
    <xf numFmtId="0" fontId="3" fillId="3" borderId="26" xfId="0" applyFont="1" applyFill="1" applyBorder="1" applyAlignment="1">
      <alignment horizontal="left" indent="1"/>
    </xf>
    <xf numFmtId="0" fontId="3" fillId="3" borderId="26" xfId="0" applyFont="1" applyFill="1" applyBorder="1"/>
    <xf numFmtId="0" fontId="3" fillId="3" borderId="27" xfId="0" applyFont="1" applyFill="1" applyBorder="1"/>
    <xf numFmtId="0" fontId="3" fillId="3" borderId="15" xfId="0" applyFont="1" applyFill="1" applyBorder="1"/>
    <xf numFmtId="164" fontId="0" fillId="0" borderId="16" xfId="0" applyNumberFormat="1" applyBorder="1"/>
    <xf numFmtId="0" fontId="0" fillId="0" borderId="16" xfId="0" applyBorder="1"/>
    <xf numFmtId="164" fontId="0" fillId="0" borderId="17" xfId="1" applyNumberFormat="1" applyFont="1" applyBorder="1"/>
    <xf numFmtId="0" fontId="3" fillId="3" borderId="18" xfId="0" applyFont="1" applyFill="1" applyBorder="1"/>
    <xf numFmtId="164" fontId="0" fillId="0" borderId="19" xfId="0" applyNumberFormat="1" applyBorder="1"/>
    <xf numFmtId="0" fontId="0" fillId="0" borderId="19" xfId="0" applyBorder="1"/>
    <xf numFmtId="164" fontId="0" fillId="0" borderId="20" xfId="1" applyNumberFormat="1" applyFont="1" applyBorder="1"/>
    <xf numFmtId="0" fontId="3" fillId="0" borderId="0" xfId="0" applyFont="1" applyFill="1" applyBorder="1"/>
    <xf numFmtId="0" fontId="3" fillId="3" borderId="32" xfId="0" applyFont="1" applyFill="1" applyBorder="1"/>
    <xf numFmtId="0" fontId="0" fillId="0" borderId="17" xfId="0" applyBorder="1"/>
    <xf numFmtId="0" fontId="0" fillId="0" borderId="33" xfId="0" applyBorder="1"/>
    <xf numFmtId="0" fontId="0" fillId="0" borderId="34" xfId="0" applyBorder="1"/>
    <xf numFmtId="0" fontId="0" fillId="0" borderId="38" xfId="0" applyBorder="1"/>
    <xf numFmtId="0" fontId="0" fillId="0" borderId="39" xfId="0" applyBorder="1"/>
    <xf numFmtId="0" fontId="0" fillId="0" borderId="40" xfId="0" applyBorder="1"/>
    <xf numFmtId="0" fontId="0" fillId="0" borderId="0" xfId="0" applyBorder="1"/>
    <xf numFmtId="0" fontId="0" fillId="0" borderId="41" xfId="0" applyBorder="1"/>
    <xf numFmtId="0" fontId="0" fillId="0" borderId="42" xfId="0" applyBorder="1"/>
    <xf numFmtId="0" fontId="0" fillId="0" borderId="43" xfId="0" applyBorder="1"/>
    <xf numFmtId="0" fontId="0" fillId="0" borderId="44" xfId="0" applyBorder="1"/>
    <xf numFmtId="0" fontId="0" fillId="0" borderId="0" xfId="0" applyFill="1" applyBorder="1"/>
    <xf numFmtId="167" fontId="0" fillId="0" borderId="13" xfId="1" applyNumberFormat="1" applyFont="1" applyBorder="1"/>
    <xf numFmtId="0" fontId="11" fillId="0" borderId="33" xfId="0" applyFont="1" applyBorder="1"/>
    <xf numFmtId="167" fontId="0" fillId="0" borderId="34" xfId="1" applyNumberFormat="1" applyFont="1" applyBorder="1"/>
    <xf numFmtId="167" fontId="0" fillId="0" borderId="38" xfId="1" applyNumberFormat="1" applyFont="1" applyBorder="1"/>
    <xf numFmtId="167" fontId="0" fillId="0" borderId="40" xfId="1" applyNumberFormat="1" applyFont="1" applyBorder="1"/>
    <xf numFmtId="167" fontId="0" fillId="0" borderId="0" xfId="1" applyNumberFormat="1" applyFont="1" applyBorder="1"/>
    <xf numFmtId="167" fontId="0" fillId="0" borderId="0" xfId="1" applyNumberFormat="1" applyFont="1" applyFill="1" applyBorder="1"/>
    <xf numFmtId="167" fontId="0" fillId="0" borderId="43" xfId="1" applyNumberFormat="1" applyFont="1" applyBorder="1"/>
    <xf numFmtId="167" fontId="0" fillId="0" borderId="42" xfId="1" applyNumberFormat="1" applyFont="1" applyBorder="1"/>
    <xf numFmtId="0" fontId="11" fillId="0" borderId="39" xfId="0" applyFont="1" applyBorder="1"/>
    <xf numFmtId="0" fontId="12" fillId="2" borderId="1" xfId="0" applyFont="1" applyFill="1" applyBorder="1" applyAlignment="1">
      <alignment horizontal="justify" vertical="center" wrapText="1"/>
    </xf>
    <xf numFmtId="0" fontId="12" fillId="2" borderId="53" xfId="0" applyFont="1" applyFill="1" applyBorder="1" applyAlignment="1">
      <alignment horizontal="justify" vertical="center" wrapText="1"/>
    </xf>
    <xf numFmtId="0" fontId="13" fillId="2" borderId="54" xfId="0" applyFont="1" applyFill="1" applyBorder="1" applyAlignment="1">
      <alignment horizontal="justify" vertical="center" wrapText="1"/>
    </xf>
    <xf numFmtId="164" fontId="14" fillId="0" borderId="0" xfId="1" applyNumberFormat="1" applyFont="1"/>
    <xf numFmtId="43" fontId="0" fillId="0" borderId="55" xfId="1" applyFont="1" applyBorder="1"/>
    <xf numFmtId="0" fontId="13" fillId="2" borderId="15" xfId="0" applyFont="1" applyFill="1" applyBorder="1" applyAlignment="1">
      <alignment horizontal="justify" vertical="center" wrapText="1"/>
    </xf>
    <xf numFmtId="164" fontId="14" fillId="0" borderId="16" xfId="1" applyNumberFormat="1" applyFont="1" applyBorder="1" applyAlignment="1">
      <alignment vertical="center" wrapText="1"/>
    </xf>
    <xf numFmtId="43" fontId="0" fillId="0" borderId="45" xfId="1" applyFont="1" applyBorder="1"/>
    <xf numFmtId="164" fontId="0" fillId="0" borderId="45" xfId="1" applyNumberFormat="1" applyFont="1" applyBorder="1"/>
    <xf numFmtId="0" fontId="12" fillId="2" borderId="18" xfId="0" applyFont="1" applyFill="1" applyBorder="1" applyAlignment="1">
      <alignment horizontal="justify" vertical="center" wrapText="1"/>
    </xf>
    <xf numFmtId="164" fontId="12" fillId="0" borderId="19" xfId="1" applyNumberFormat="1" applyFont="1" applyBorder="1" applyAlignment="1">
      <alignment vertical="center" wrapText="1"/>
    </xf>
    <xf numFmtId="0" fontId="12" fillId="2" borderId="57" xfId="0" applyFont="1" applyFill="1" applyBorder="1" applyAlignment="1">
      <alignment horizontal="center" vertical="center" wrapText="1"/>
    </xf>
    <xf numFmtId="0" fontId="12" fillId="2" borderId="58" xfId="0" applyFont="1" applyFill="1" applyBorder="1" applyAlignment="1">
      <alignment horizontal="center" vertical="center" wrapText="1"/>
    </xf>
    <xf numFmtId="0" fontId="12" fillId="2" borderId="59" xfId="0" applyFont="1" applyFill="1" applyBorder="1" applyAlignment="1">
      <alignment horizontal="center" vertical="center" wrapText="1"/>
    </xf>
    <xf numFmtId="43" fontId="0" fillId="0" borderId="0" xfId="0" applyNumberFormat="1"/>
    <xf numFmtId="0" fontId="2" fillId="6" borderId="21" xfId="0" applyFont="1" applyFill="1" applyBorder="1" applyAlignment="1">
      <alignment vertical="center" wrapText="1"/>
    </xf>
    <xf numFmtId="0" fontId="0" fillId="0" borderId="21" xfId="0" applyFont="1" applyBorder="1" applyAlignment="1">
      <alignment vertical="center" wrapText="1"/>
    </xf>
    <xf numFmtId="0" fontId="0" fillId="0" borderId="22" xfId="0" applyFont="1" applyBorder="1" applyAlignment="1">
      <alignment horizontal="center" vertical="center" wrapText="1"/>
    </xf>
    <xf numFmtId="164" fontId="0" fillId="0" borderId="22" xfId="1" applyNumberFormat="1" applyFont="1" applyBorder="1" applyAlignment="1">
      <alignment horizontal="center" vertical="center" wrapText="1"/>
    </xf>
    <xf numFmtId="0" fontId="0" fillId="7" borderId="16" xfId="0" applyFill="1" applyBorder="1" applyAlignment="1">
      <alignment horizontal="center"/>
    </xf>
    <xf numFmtId="0" fontId="0" fillId="7" borderId="17" xfId="0" applyFill="1" applyBorder="1" applyAlignment="1">
      <alignment horizontal="center"/>
    </xf>
    <xf numFmtId="0" fontId="16" fillId="0" borderId="15" xfId="0" applyFont="1" applyBorder="1" applyAlignment="1">
      <alignment horizontal="left" wrapText="1"/>
    </xf>
    <xf numFmtId="3" fontId="16" fillId="0" borderId="16" xfId="0" applyNumberFormat="1" applyFont="1" applyBorder="1" applyAlignment="1">
      <alignment horizontal="right" wrapText="1"/>
    </xf>
    <xf numFmtId="3" fontId="16" fillId="0" borderId="17" xfId="0" applyNumberFormat="1" applyFont="1" applyBorder="1" applyAlignment="1">
      <alignment horizontal="right" wrapText="1"/>
    </xf>
    <xf numFmtId="0" fontId="16" fillId="0" borderId="16" xfId="0" applyFont="1" applyBorder="1" applyAlignment="1">
      <alignment horizontal="right" wrapText="1"/>
    </xf>
    <xf numFmtId="0" fontId="16" fillId="0" borderId="17" xfId="0" applyFont="1" applyBorder="1" applyAlignment="1">
      <alignment horizontal="right" wrapText="1"/>
    </xf>
    <xf numFmtId="0" fontId="16" fillId="0" borderId="44" xfId="0" applyFont="1" applyFill="1" applyBorder="1" applyAlignment="1">
      <alignment horizontal="right" wrapText="1"/>
    </xf>
    <xf numFmtId="0" fontId="16" fillId="0" borderId="18" xfId="0" applyFont="1" applyBorder="1" applyAlignment="1">
      <alignment horizontal="left" wrapText="1"/>
    </xf>
    <xf numFmtId="3" fontId="16" fillId="0" borderId="19" xfId="0" applyNumberFormat="1" applyFont="1" applyBorder="1" applyAlignment="1">
      <alignment horizontal="right" wrapText="1"/>
    </xf>
    <xf numFmtId="3" fontId="0" fillId="0" borderId="20" xfId="0" applyNumberFormat="1" applyBorder="1"/>
    <xf numFmtId="0" fontId="0" fillId="0" borderId="0" xfId="0" applyFont="1" applyBorder="1" applyAlignment="1">
      <alignment vertical="center" wrapText="1"/>
    </xf>
    <xf numFmtId="0" fontId="0" fillId="0" borderId="0" xfId="0" applyFont="1" applyBorder="1" applyAlignment="1">
      <alignment horizontal="center" vertical="center" wrapText="1"/>
    </xf>
    <xf numFmtId="164" fontId="0" fillId="0" borderId="0" xfId="1" applyNumberFormat="1" applyFont="1" applyBorder="1" applyAlignment="1">
      <alignment horizontal="center" vertical="center" wrapText="1"/>
    </xf>
    <xf numFmtId="0" fontId="2" fillId="6" borderId="60" xfId="0" applyFont="1" applyFill="1" applyBorder="1" applyAlignment="1">
      <alignment vertical="center" wrapText="1"/>
    </xf>
    <xf numFmtId="0" fontId="2" fillId="6" borderId="23" xfId="0" applyFont="1" applyFill="1" applyBorder="1" applyAlignment="1">
      <alignment horizontal="center" vertical="center" wrapText="1"/>
    </xf>
    <xf numFmtId="0" fontId="2" fillId="6" borderId="23" xfId="0" applyFont="1" applyFill="1" applyBorder="1" applyAlignment="1">
      <alignment vertical="center" wrapText="1"/>
    </xf>
    <xf numFmtId="0" fontId="0" fillId="0" borderId="60" xfId="0" applyFont="1" applyBorder="1" applyAlignment="1">
      <alignment wrapText="1"/>
    </xf>
    <xf numFmtId="164" fontId="0" fillId="0" borderId="0" xfId="0" applyNumberFormat="1" applyFont="1" applyBorder="1" applyAlignment="1">
      <alignment horizontal="center" vertical="center" wrapText="1"/>
    </xf>
    <xf numFmtId="165" fontId="0" fillId="0" borderId="0" xfId="0" applyNumberFormat="1"/>
    <xf numFmtId="0" fontId="3" fillId="3" borderId="26" xfId="0" applyFont="1" applyFill="1" applyBorder="1" applyAlignment="1">
      <alignment horizontal="center"/>
    </xf>
    <xf numFmtId="0" fontId="3" fillId="3" borderId="27" xfId="0" applyFont="1" applyFill="1" applyBorder="1" applyAlignment="1">
      <alignment horizontal="center"/>
    </xf>
    <xf numFmtId="164" fontId="0" fillId="0" borderId="16" xfId="1" applyNumberFormat="1" applyFont="1" applyBorder="1" applyAlignment="1">
      <alignment horizontal="center"/>
    </xf>
    <xf numFmtId="9" fontId="0" fillId="0" borderId="16" xfId="2" applyFont="1" applyBorder="1" applyAlignment="1">
      <alignment horizontal="center"/>
    </xf>
    <xf numFmtId="168" fontId="0" fillId="0" borderId="16" xfId="1" applyNumberFormat="1" applyFont="1" applyBorder="1" applyAlignment="1">
      <alignment horizontal="center"/>
    </xf>
    <xf numFmtId="0" fontId="0" fillId="0" borderId="16" xfId="0" applyBorder="1" applyAlignment="1">
      <alignment horizontal="center"/>
    </xf>
    <xf numFmtId="164" fontId="0" fillId="0" borderId="17" xfId="0" applyNumberFormat="1" applyBorder="1" applyAlignment="1">
      <alignment horizontal="center"/>
    </xf>
    <xf numFmtId="164" fontId="0" fillId="0" borderId="19" xfId="1" applyNumberFormat="1" applyFont="1" applyBorder="1" applyAlignment="1">
      <alignment horizontal="center"/>
    </xf>
    <xf numFmtId="9" fontId="0" fillId="0" borderId="19" xfId="2" applyFont="1" applyBorder="1" applyAlignment="1">
      <alignment horizontal="center"/>
    </xf>
    <xf numFmtId="168" fontId="0" fillId="0" borderId="19" xfId="1" applyNumberFormat="1" applyFont="1" applyBorder="1" applyAlignment="1">
      <alignment horizontal="center"/>
    </xf>
    <xf numFmtId="166" fontId="0" fillId="0" borderId="19" xfId="0" applyNumberFormat="1" applyBorder="1" applyAlignment="1">
      <alignment horizontal="center"/>
    </xf>
    <xf numFmtId="164" fontId="0" fillId="0" borderId="20" xfId="0" applyNumberFormat="1" applyBorder="1" applyAlignment="1">
      <alignment horizontal="center"/>
    </xf>
    <xf numFmtId="0" fontId="0" fillId="0" borderId="0" xfId="0" quotePrefix="1"/>
    <xf numFmtId="164" fontId="0" fillId="0" borderId="56" xfId="1" applyNumberFormat="1" applyFont="1" applyFill="1" applyBorder="1"/>
    <xf numFmtId="164" fontId="0" fillId="0" borderId="55" xfId="1" applyNumberFormat="1" applyFont="1" applyFill="1" applyBorder="1"/>
    <xf numFmtId="164" fontId="0" fillId="4" borderId="0" xfId="0" applyNumberFormat="1" applyFill="1" applyBorder="1"/>
    <xf numFmtId="0" fontId="19" fillId="0" borderId="0" xfId="4" applyFill="1" applyAlignment="1"/>
    <xf numFmtId="0" fontId="0" fillId="0" borderId="0" xfId="0" applyFill="1" applyAlignment="1">
      <alignment wrapText="1"/>
    </xf>
    <xf numFmtId="0" fontId="19" fillId="0" borderId="39" xfId="4" applyFill="1" applyBorder="1" applyAlignment="1"/>
    <xf numFmtId="0" fontId="19" fillId="0" borderId="0" xfId="4" applyFill="1" applyBorder="1" applyAlignment="1"/>
    <xf numFmtId="0" fontId="19" fillId="0" borderId="40" xfId="4" applyFill="1" applyBorder="1" applyAlignment="1"/>
    <xf numFmtId="0" fontId="0" fillId="0" borderId="39" xfId="0" applyFill="1" applyBorder="1" applyAlignment="1">
      <alignment wrapText="1"/>
    </xf>
    <xf numFmtId="0" fontId="0" fillId="0" borderId="0" xfId="0" applyFill="1" applyBorder="1" applyAlignment="1">
      <alignment wrapText="1"/>
    </xf>
    <xf numFmtId="0" fontId="0" fillId="0" borderId="40" xfId="0" applyFill="1" applyBorder="1" applyAlignment="1">
      <alignment wrapText="1"/>
    </xf>
    <xf numFmtId="0" fontId="21" fillId="0" borderId="39" xfId="0" applyFont="1" applyFill="1" applyBorder="1" applyAlignment="1"/>
    <xf numFmtId="0" fontId="0" fillId="0" borderId="41" xfId="0" applyFill="1" applyBorder="1" applyAlignment="1"/>
    <xf numFmtId="0" fontId="0" fillId="0" borderId="43" xfId="0" applyFill="1" applyBorder="1" applyAlignment="1"/>
    <xf numFmtId="165" fontId="0" fillId="0" borderId="43" xfId="0" applyNumberFormat="1" applyFill="1" applyBorder="1" applyAlignment="1"/>
    <xf numFmtId="0" fontId="0" fillId="0" borderId="42" xfId="0" applyFill="1" applyBorder="1" applyAlignment="1">
      <alignment wrapText="1"/>
    </xf>
    <xf numFmtId="0" fontId="0" fillId="0" borderId="39" xfId="0" applyFill="1" applyBorder="1" applyAlignment="1"/>
    <xf numFmtId="0" fontId="0" fillId="0" borderId="0" xfId="0" applyFill="1" applyBorder="1" applyAlignment="1"/>
    <xf numFmtId="3" fontId="0" fillId="0" borderId="0" xfId="0" applyNumberFormat="1" applyFill="1" applyBorder="1" applyAlignment="1"/>
    <xf numFmtId="0" fontId="3" fillId="0" borderId="0" xfId="0" applyFont="1" applyBorder="1"/>
    <xf numFmtId="0" fontId="0" fillId="0" borderId="0" xfId="0" applyBorder="1" applyAlignment="1">
      <alignment wrapText="1"/>
    </xf>
    <xf numFmtId="0" fontId="19" fillId="0" borderId="0" xfId="4" applyFill="1" applyBorder="1" applyAlignment="1">
      <alignment wrapText="1"/>
    </xf>
    <xf numFmtId="3" fontId="19" fillId="0" borderId="0" xfId="4" applyNumberFormat="1" applyFill="1" applyBorder="1" applyAlignment="1"/>
    <xf numFmtId="3" fontId="19" fillId="0" borderId="0" xfId="4" applyNumberFormat="1" applyFill="1" applyBorder="1" applyAlignment="1">
      <alignment wrapText="1"/>
    </xf>
    <xf numFmtId="0" fontId="20" fillId="0" borderId="33" xfId="4" applyFont="1" applyFill="1" applyBorder="1" applyAlignment="1"/>
    <xf numFmtId="0" fontId="19" fillId="0" borderId="34" xfId="4" applyFill="1" applyBorder="1" applyAlignment="1">
      <alignment wrapText="1"/>
    </xf>
    <xf numFmtId="0" fontId="19" fillId="0" borderId="41" xfId="4" applyFill="1" applyBorder="1" applyAlignment="1"/>
    <xf numFmtId="0" fontId="19" fillId="0" borderId="43" xfId="4" applyFill="1" applyBorder="1" applyAlignment="1"/>
    <xf numFmtId="3" fontId="19" fillId="0" borderId="43" xfId="4" applyNumberFormat="1" applyFill="1" applyBorder="1" applyAlignment="1"/>
    <xf numFmtId="0" fontId="22" fillId="9" borderId="61" xfId="0" applyFont="1" applyFill="1" applyBorder="1" applyAlignment="1">
      <alignment horizontal="center" vertical="center"/>
    </xf>
    <xf numFmtId="0" fontId="22" fillId="9" borderId="30" xfId="0" applyFont="1" applyFill="1" applyBorder="1" applyAlignment="1">
      <alignment horizontal="center" vertical="center"/>
    </xf>
    <xf numFmtId="0" fontId="22" fillId="9" borderId="30" xfId="0" applyFont="1" applyFill="1" applyBorder="1" applyAlignment="1">
      <alignment horizontal="center" vertical="center" wrapText="1"/>
    </xf>
    <xf numFmtId="0" fontId="5" fillId="8" borderId="31" xfId="0" applyFont="1" applyFill="1" applyBorder="1" applyAlignment="1">
      <alignment vertical="center"/>
    </xf>
    <xf numFmtId="0" fontId="5" fillId="8" borderId="62" xfId="0" applyFont="1" applyFill="1" applyBorder="1" applyAlignment="1">
      <alignment horizontal="center" vertical="center"/>
    </xf>
    <xf numFmtId="0" fontId="5" fillId="8" borderId="62" xfId="0" applyFont="1" applyFill="1" applyBorder="1" applyAlignment="1">
      <alignment horizontal="center" vertical="center" wrapText="1"/>
    </xf>
    <xf numFmtId="10" fontId="5" fillId="8" borderId="62" xfId="0" applyNumberFormat="1" applyFont="1" applyFill="1" applyBorder="1" applyAlignment="1">
      <alignment horizontal="center" vertical="center"/>
    </xf>
    <xf numFmtId="10" fontId="5" fillId="8" borderId="62" xfId="0" applyNumberFormat="1" applyFont="1" applyFill="1" applyBorder="1" applyAlignment="1">
      <alignment horizontal="center" vertical="center" wrapText="1"/>
    </xf>
    <xf numFmtId="10" fontId="7" fillId="8" borderId="62" xfId="0" applyNumberFormat="1" applyFont="1" applyFill="1" applyBorder="1" applyAlignment="1">
      <alignment horizontal="center" vertical="center" wrapText="1"/>
    </xf>
    <xf numFmtId="0" fontId="5" fillId="0" borderId="0" xfId="0" applyFont="1" applyAlignment="1">
      <alignment horizontal="justify" vertical="center"/>
    </xf>
    <xf numFmtId="0" fontId="22" fillId="10" borderId="61" xfId="0" applyFont="1" applyFill="1" applyBorder="1" applyAlignment="1">
      <alignment vertical="center"/>
    </xf>
    <xf numFmtId="0" fontId="22" fillId="10" borderId="30" xfId="0" applyFont="1" applyFill="1" applyBorder="1" applyAlignment="1">
      <alignment horizontal="center" vertical="center"/>
    </xf>
    <xf numFmtId="0" fontId="22" fillId="10" borderId="30" xfId="0" applyFont="1" applyFill="1" applyBorder="1" applyAlignment="1">
      <alignment horizontal="center" vertical="center" wrapText="1"/>
    </xf>
    <xf numFmtId="0" fontId="5" fillId="0" borderId="31" xfId="0" applyFont="1" applyBorder="1" applyAlignment="1">
      <alignment vertical="center"/>
    </xf>
    <xf numFmtId="0" fontId="5" fillId="0" borderId="62" xfId="0" applyFont="1" applyBorder="1" applyAlignment="1">
      <alignment horizontal="center" vertical="center" wrapText="1"/>
    </xf>
    <xf numFmtId="2" fontId="5" fillId="0" borderId="62" xfId="0" applyNumberFormat="1" applyFont="1" applyBorder="1" applyAlignment="1">
      <alignment horizontal="center" vertical="center"/>
    </xf>
    <xf numFmtId="2" fontId="5" fillId="0" borderId="62" xfId="0" applyNumberFormat="1" applyFont="1" applyBorder="1" applyAlignment="1">
      <alignment horizontal="center" vertical="center" wrapText="1"/>
    </xf>
    <xf numFmtId="2" fontId="7" fillId="0" borderId="62" xfId="0" applyNumberFormat="1" applyFont="1" applyBorder="1" applyAlignment="1">
      <alignment horizontal="center" vertical="center" wrapText="1"/>
    </xf>
    <xf numFmtId="0" fontId="23" fillId="9" borderId="64" xfId="0" applyFont="1" applyFill="1" applyBorder="1" applyAlignment="1">
      <alignment vertical="center" wrapText="1"/>
    </xf>
    <xf numFmtId="0" fontId="5" fillId="9" borderId="65" xfId="0" applyFont="1" applyFill="1" applyBorder="1" applyAlignment="1">
      <alignment vertical="center" wrapText="1"/>
    </xf>
    <xf numFmtId="0" fontId="24" fillId="9" borderId="69" xfId="0" applyFont="1" applyFill="1" applyBorder="1" applyAlignment="1">
      <alignment horizontal="center" vertical="center" wrapText="1"/>
    </xf>
    <xf numFmtId="0" fontId="24" fillId="9" borderId="70" xfId="0" applyFont="1" applyFill="1" applyBorder="1" applyAlignment="1">
      <alignment horizontal="center" vertical="center" wrapText="1"/>
    </xf>
    <xf numFmtId="0" fontId="23" fillId="9" borderId="71" xfId="0" applyFont="1" applyFill="1" applyBorder="1" applyAlignment="1">
      <alignment vertical="center" wrapText="1"/>
    </xf>
    <xf numFmtId="0" fontId="5" fillId="9" borderId="72" xfId="0" applyFont="1" applyFill="1" applyBorder="1" applyAlignment="1">
      <alignment vertical="center" wrapText="1"/>
    </xf>
    <xf numFmtId="0" fontId="5" fillId="0" borderId="0" xfId="0" applyFont="1" applyFill="1" applyBorder="1" applyAlignment="1">
      <alignment vertical="center"/>
    </xf>
    <xf numFmtId="0" fontId="25" fillId="9" borderId="64" xfId="0" applyFont="1" applyFill="1" applyBorder="1" applyAlignment="1">
      <alignment vertical="center"/>
    </xf>
    <xf numFmtId="10" fontId="25" fillId="8" borderId="66" xfId="0" applyNumberFormat="1" applyFont="1" applyFill="1" applyBorder="1" applyAlignment="1">
      <alignment horizontal="center" vertical="center"/>
    </xf>
    <xf numFmtId="10" fontId="5" fillId="8" borderId="73" xfId="0" applyNumberFormat="1" applyFont="1" applyFill="1" applyBorder="1" applyAlignment="1">
      <alignment horizontal="center" vertical="center"/>
    </xf>
    <xf numFmtId="10" fontId="25" fillId="8" borderId="61" xfId="0" applyNumberFormat="1" applyFont="1" applyFill="1" applyBorder="1" applyAlignment="1">
      <alignment horizontal="center" vertical="center"/>
    </xf>
    <xf numFmtId="10" fontId="5" fillId="8" borderId="75" xfId="0" applyNumberFormat="1" applyFont="1" applyFill="1" applyBorder="1" applyAlignment="1">
      <alignment horizontal="center" vertical="center"/>
    </xf>
    <xf numFmtId="0" fontId="25" fillId="9" borderId="77" xfId="0" applyFont="1" applyFill="1" applyBorder="1" applyAlignment="1">
      <alignment vertical="center"/>
    </xf>
    <xf numFmtId="10" fontId="25" fillId="8" borderId="78" xfId="0" applyNumberFormat="1" applyFont="1" applyFill="1" applyBorder="1" applyAlignment="1">
      <alignment horizontal="center" vertical="center"/>
    </xf>
    <xf numFmtId="10" fontId="5" fillId="8" borderId="79" xfId="0" applyNumberFormat="1" applyFont="1" applyFill="1" applyBorder="1" applyAlignment="1">
      <alignment horizontal="center" vertical="center"/>
    </xf>
    <xf numFmtId="0" fontId="22" fillId="0" borderId="61" xfId="0" applyFont="1" applyBorder="1" applyAlignment="1">
      <alignment horizontal="center" vertical="center" wrapText="1"/>
    </xf>
    <xf numFmtId="0" fontId="22" fillId="0" borderId="30" xfId="0" applyFont="1" applyBorder="1" applyAlignment="1">
      <alignment horizontal="center" vertical="center" wrapText="1"/>
    </xf>
    <xf numFmtId="0" fontId="5" fillId="0" borderId="31" xfId="0" applyFont="1" applyBorder="1" applyAlignment="1">
      <alignment horizontal="center" vertical="center" wrapText="1"/>
    </xf>
    <xf numFmtId="0" fontId="5" fillId="0" borderId="0" xfId="0" applyFont="1" applyAlignment="1">
      <alignment horizontal="center" vertical="center"/>
    </xf>
    <xf numFmtId="0" fontId="20" fillId="0" borderId="39" xfId="4" applyFont="1" applyFill="1" applyBorder="1" applyAlignment="1"/>
    <xf numFmtId="0" fontId="19" fillId="0" borderId="39" xfId="4" applyFill="1" applyBorder="1" applyAlignment="1">
      <alignment wrapText="1"/>
    </xf>
    <xf numFmtId="0" fontId="3" fillId="0" borderId="0" xfId="0" applyFont="1" applyFill="1"/>
    <xf numFmtId="0" fontId="7" fillId="4" borderId="4" xfId="0" applyFont="1" applyFill="1" applyBorder="1" applyAlignment="1">
      <alignment horizontal="right" vertical="center"/>
    </xf>
    <xf numFmtId="169" fontId="0" fillId="0" borderId="16" xfId="0" applyNumberFormat="1" applyBorder="1" applyAlignment="1">
      <alignment horizontal="left" indent="1"/>
    </xf>
    <xf numFmtId="167" fontId="0" fillId="0" borderId="16" xfId="0" applyNumberFormat="1" applyBorder="1"/>
    <xf numFmtId="0" fontId="0" fillId="0" borderId="0" xfId="0"/>
    <xf numFmtId="9" fontId="27" fillId="0" borderId="16" xfId="0" applyNumberFormat="1" applyFont="1" applyBorder="1"/>
    <xf numFmtId="0" fontId="27" fillId="4" borderId="16" xfId="0" applyFont="1" applyFill="1" applyBorder="1"/>
    <xf numFmtId="0" fontId="3" fillId="0" borderId="0" xfId="0" applyFont="1"/>
    <xf numFmtId="0" fontId="27" fillId="0" borderId="0" xfId="0" applyFont="1" applyFill="1" applyBorder="1"/>
    <xf numFmtId="0" fontId="13" fillId="11" borderId="16" xfId="0" applyFont="1" applyFill="1" applyBorder="1" applyAlignment="1">
      <alignment wrapText="1"/>
    </xf>
    <xf numFmtId="0" fontId="13" fillId="11" borderId="16" xfId="0" applyFont="1" applyFill="1" applyBorder="1"/>
    <xf numFmtId="167" fontId="0" fillId="0" borderId="0" xfId="0" applyNumberFormat="1"/>
    <xf numFmtId="0" fontId="13" fillId="0" borderId="16" xfId="0" applyFont="1" applyFill="1" applyBorder="1" applyAlignment="1">
      <alignment wrapText="1"/>
    </xf>
    <xf numFmtId="168" fontId="13" fillId="0" borderId="16" xfId="1" applyNumberFormat="1" applyFont="1" applyFill="1" applyBorder="1"/>
    <xf numFmtId="167" fontId="13" fillId="0" borderId="16" xfId="1" applyNumberFormat="1" applyFont="1" applyFill="1" applyBorder="1"/>
    <xf numFmtId="0" fontId="12" fillId="0" borderId="16" xfId="0" applyFont="1" applyFill="1" applyBorder="1" applyAlignment="1">
      <alignment wrapText="1"/>
    </xf>
    <xf numFmtId="167" fontId="12" fillId="0" borderId="16" xfId="1" applyNumberFormat="1" applyFont="1" applyFill="1" applyBorder="1"/>
    <xf numFmtId="0" fontId="0" fillId="0" borderId="83" xfId="0" applyBorder="1" applyAlignment="1">
      <alignment horizontal="left"/>
    </xf>
    <xf numFmtId="41" fontId="0" fillId="0" borderId="81" xfId="0" applyNumberFormat="1" applyBorder="1"/>
    <xf numFmtId="0" fontId="0" fillId="0" borderId="0" xfId="0" applyFill="1" applyBorder="1" applyAlignment="1">
      <alignment horizontal="left"/>
    </xf>
    <xf numFmtId="0" fontId="3" fillId="11" borderId="61" xfId="0" applyFont="1" applyFill="1" applyBorder="1" applyAlignment="1">
      <alignment horizontal="center" vertical="center"/>
    </xf>
    <xf numFmtId="0" fontId="3" fillId="12" borderId="16" xfId="0" applyFont="1" applyFill="1" applyBorder="1"/>
    <xf numFmtId="169" fontId="3" fillId="0" borderId="16" xfId="0" applyNumberFormat="1" applyFont="1" applyBorder="1" applyAlignment="1">
      <alignment horizontal="left" indent="1"/>
    </xf>
    <xf numFmtId="0" fontId="27" fillId="4" borderId="45" xfId="0" applyFont="1" applyFill="1" applyBorder="1"/>
    <xf numFmtId="9" fontId="27" fillId="0" borderId="45" xfId="0" applyNumberFormat="1" applyFont="1" applyBorder="1"/>
    <xf numFmtId="0" fontId="28" fillId="0" borderId="33" xfId="0" applyFont="1" applyFill="1" applyBorder="1"/>
    <xf numFmtId="9" fontId="28" fillId="0" borderId="34" xfId="0" applyNumberFormat="1" applyFont="1" applyBorder="1"/>
    <xf numFmtId="0" fontId="3" fillId="11" borderId="82" xfId="0" applyFont="1" applyFill="1" applyBorder="1" applyAlignment="1">
      <alignment horizontal="center" vertical="center"/>
    </xf>
    <xf numFmtId="0" fontId="3" fillId="0" borderId="38" xfId="0" applyFont="1" applyBorder="1"/>
    <xf numFmtId="0" fontId="3" fillId="0" borderId="39" xfId="0" applyFont="1" applyBorder="1"/>
    <xf numFmtId="0" fontId="3" fillId="0" borderId="40" xfId="0" applyFont="1" applyBorder="1"/>
    <xf numFmtId="167" fontId="3" fillId="0" borderId="0" xfId="0" applyNumberFormat="1" applyFont="1" applyBorder="1"/>
    <xf numFmtId="167" fontId="3" fillId="0" borderId="40" xfId="0" applyNumberFormat="1" applyFont="1" applyBorder="1"/>
    <xf numFmtId="41" fontId="3" fillId="0" borderId="0" xfId="0" applyNumberFormat="1" applyFont="1" applyBorder="1"/>
    <xf numFmtId="0" fontId="3" fillId="0" borderId="41" xfId="0" applyFont="1" applyBorder="1"/>
    <xf numFmtId="0" fontId="3" fillId="0" borderId="43" xfId="0" applyFont="1" applyBorder="1"/>
    <xf numFmtId="167" fontId="3" fillId="0" borderId="42" xfId="0" applyNumberFormat="1" applyFont="1" applyBorder="1"/>
    <xf numFmtId="0" fontId="30" fillId="0" borderId="31" xfId="0" applyFont="1" applyBorder="1" applyAlignment="1">
      <alignment horizontal="justify" vertical="center"/>
    </xf>
    <xf numFmtId="0" fontId="30" fillId="0" borderId="8" xfId="0" applyFont="1" applyBorder="1" applyAlignment="1">
      <alignment horizontal="justify" vertical="center"/>
    </xf>
    <xf numFmtId="170" fontId="1" fillId="13" borderId="84" xfId="6" applyNumberFormat="1" applyFont="1" applyFill="1" applyBorder="1" applyAlignment="1"/>
    <xf numFmtId="170" fontId="1" fillId="0" borderId="84" xfId="6" applyNumberFormat="1" applyFont="1" applyBorder="1" applyAlignment="1"/>
    <xf numFmtId="170" fontId="1" fillId="13" borderId="85" xfId="6" applyNumberFormat="1" applyFont="1" applyFill="1" applyBorder="1" applyAlignment="1"/>
    <xf numFmtId="170" fontId="1" fillId="0" borderId="85" xfId="6" applyNumberFormat="1" applyFont="1" applyBorder="1" applyAlignment="1"/>
    <xf numFmtId="171" fontId="1" fillId="13" borderId="86" xfId="2" applyNumberFormat="1" applyFont="1" applyFill="1" applyBorder="1"/>
    <xf numFmtId="171" fontId="1" fillId="0" borderId="86" xfId="2" applyNumberFormat="1" applyFont="1" applyBorder="1"/>
    <xf numFmtId="0" fontId="3" fillId="0" borderId="34" xfId="0" applyFont="1" applyBorder="1"/>
    <xf numFmtId="0" fontId="3" fillId="0" borderId="42" xfId="0" applyFont="1" applyBorder="1"/>
    <xf numFmtId="0" fontId="3" fillId="0" borderId="16" xfId="0" applyFont="1" applyBorder="1"/>
    <xf numFmtId="9" fontId="0" fillId="0" borderId="16" xfId="0" applyNumberFormat="1" applyBorder="1"/>
    <xf numFmtId="2" fontId="0" fillId="0" borderId="0" xfId="0" applyNumberFormat="1"/>
    <xf numFmtId="2" fontId="0" fillId="0" borderId="0" xfId="0" applyNumberFormat="1" applyBorder="1"/>
    <xf numFmtId="0" fontId="3" fillId="0" borderId="0" xfId="0" quotePrefix="1" applyFont="1" applyBorder="1" applyAlignment="1">
      <alignment horizontal="right"/>
    </xf>
    <xf numFmtId="0" fontId="3" fillId="0" borderId="16" xfId="0" applyFont="1" applyFill="1" applyBorder="1"/>
    <xf numFmtId="2" fontId="0" fillId="0" borderId="16" xfId="0" applyNumberFormat="1" applyBorder="1"/>
    <xf numFmtId="2" fontId="0" fillId="0" borderId="0" xfId="0" applyNumberFormat="1" applyFill="1" applyBorder="1"/>
    <xf numFmtId="0" fontId="0" fillId="0" borderId="40" xfId="0" quotePrefix="1" applyFont="1" applyBorder="1" applyAlignment="1">
      <alignment horizontal="right"/>
    </xf>
    <xf numFmtId="0" fontId="0" fillId="0" borderId="0" xfId="0" applyFont="1" applyBorder="1" applyAlignment="1"/>
    <xf numFmtId="10" fontId="0" fillId="0" borderId="0" xfId="0" applyNumberFormat="1" applyBorder="1"/>
    <xf numFmtId="10" fontId="0" fillId="0" borderId="43" xfId="0" applyNumberFormat="1" applyBorder="1"/>
    <xf numFmtId="167" fontId="3" fillId="0" borderId="0" xfId="1" applyNumberFormat="1" applyFont="1"/>
    <xf numFmtId="0" fontId="0" fillId="0" borderId="46" xfId="0" applyBorder="1"/>
    <xf numFmtId="0" fontId="0" fillId="0" borderId="87" xfId="0" applyBorder="1"/>
    <xf numFmtId="0" fontId="0" fillId="0" borderId="88" xfId="0" applyBorder="1"/>
    <xf numFmtId="0" fontId="0" fillId="0" borderId="89" xfId="0" applyBorder="1"/>
    <xf numFmtId="0" fontId="0" fillId="0" borderId="90" xfId="0" applyBorder="1"/>
    <xf numFmtId="43" fontId="0" fillId="0" borderId="0" xfId="1" applyFont="1" applyBorder="1"/>
    <xf numFmtId="0" fontId="0" fillId="0" borderId="91" xfId="0" applyBorder="1"/>
    <xf numFmtId="0" fontId="0" fillId="0" borderId="8" xfId="0" applyBorder="1"/>
    <xf numFmtId="0" fontId="0" fillId="0" borderId="62" xfId="0" applyBorder="1"/>
    <xf numFmtId="1" fontId="0" fillId="0" borderId="0" xfId="0" applyNumberFormat="1" applyBorder="1"/>
    <xf numFmtId="165" fontId="0" fillId="0" borderId="0" xfId="0" applyNumberFormat="1" applyBorder="1"/>
    <xf numFmtId="0" fontId="33" fillId="2" borderId="28" xfId="0" applyFont="1" applyFill="1" applyBorder="1" applyAlignment="1">
      <alignment vertical="center"/>
    </xf>
    <xf numFmtId="0" fontId="33" fillId="2" borderId="88" xfId="0" applyFont="1" applyFill="1" applyBorder="1" applyAlignment="1">
      <alignment vertical="center"/>
    </xf>
    <xf numFmtId="0" fontId="33" fillId="2" borderId="93" xfId="0" applyFont="1" applyFill="1" applyBorder="1" applyAlignment="1">
      <alignment vertical="center"/>
    </xf>
    <xf numFmtId="0" fontId="33" fillId="2" borderId="94" xfId="0" applyFont="1" applyFill="1" applyBorder="1" applyAlignment="1">
      <alignment vertical="center"/>
    </xf>
    <xf numFmtId="0" fontId="30" fillId="0" borderId="95" xfId="0" applyFont="1" applyBorder="1" applyAlignment="1">
      <alignment horizontal="right" vertical="center"/>
    </xf>
    <xf numFmtId="0" fontId="30" fillId="0" borderId="62" xfId="0" applyFont="1" applyBorder="1" applyAlignment="1">
      <alignment vertical="center"/>
    </xf>
    <xf numFmtId="0" fontId="30" fillId="0" borderId="62" xfId="0" applyFont="1" applyBorder="1" applyAlignment="1">
      <alignment horizontal="right" vertical="center"/>
    </xf>
    <xf numFmtId="0" fontId="30" fillId="0" borderId="96" xfId="0" applyFont="1" applyBorder="1" applyAlignment="1">
      <alignment horizontal="right" vertical="center"/>
    </xf>
    <xf numFmtId="6" fontId="30" fillId="0" borderId="62" xfId="0" applyNumberFormat="1" applyFont="1" applyBorder="1" applyAlignment="1">
      <alignment vertical="center"/>
    </xf>
    <xf numFmtId="0" fontId="30" fillId="0" borderId="97" xfId="0" applyFont="1" applyBorder="1" applyAlignment="1">
      <alignment horizontal="right" vertical="center"/>
    </xf>
    <xf numFmtId="6" fontId="30" fillId="0" borderId="94" xfId="0" applyNumberFormat="1" applyFont="1" applyBorder="1" applyAlignment="1">
      <alignment vertical="center"/>
    </xf>
    <xf numFmtId="0" fontId="30" fillId="0" borderId="94" xfId="0" applyFont="1" applyBorder="1" applyAlignment="1">
      <alignment horizontal="right" vertical="center"/>
    </xf>
    <xf numFmtId="0" fontId="30" fillId="0" borderId="98" xfId="0" applyFont="1" applyBorder="1" applyAlignment="1">
      <alignment horizontal="right" vertical="center"/>
    </xf>
    <xf numFmtId="0" fontId="5" fillId="0" borderId="0" xfId="0" applyFont="1"/>
    <xf numFmtId="0" fontId="29" fillId="14" borderId="91" xfId="0" applyFont="1" applyFill="1" applyBorder="1" applyAlignment="1">
      <alignment horizontal="right" vertical="center"/>
    </xf>
    <xf numFmtId="0" fontId="29" fillId="14" borderId="62" xfId="0" applyFont="1" applyFill="1" applyBorder="1" applyAlignment="1">
      <alignment horizontal="right" vertical="center"/>
    </xf>
    <xf numFmtId="0" fontId="30" fillId="15" borderId="62" xfId="0" applyFont="1" applyFill="1" applyBorder="1" applyAlignment="1">
      <alignment horizontal="right" vertical="center"/>
    </xf>
    <xf numFmtId="167" fontId="3" fillId="4" borderId="0" xfId="0" applyNumberFormat="1" applyFont="1" applyFill="1" applyBorder="1"/>
    <xf numFmtId="167" fontId="0" fillId="0" borderId="0" xfId="1" applyNumberFormat="1" applyFont="1"/>
    <xf numFmtId="0" fontId="34" fillId="0" borderId="0" xfId="0" applyFont="1"/>
    <xf numFmtId="167" fontId="0" fillId="0" borderId="0" xfId="0" applyNumberFormat="1" applyBorder="1"/>
    <xf numFmtId="0" fontId="3" fillId="0" borderId="46" xfId="0" applyFont="1" applyBorder="1"/>
    <xf numFmtId="9" fontId="0" fillId="0" borderId="90" xfId="0" applyNumberFormat="1" applyBorder="1"/>
    <xf numFmtId="0" fontId="0" fillId="0" borderId="0" xfId="0" applyNumberFormat="1"/>
    <xf numFmtId="0" fontId="0" fillId="0" borderId="0" xfId="0" applyFont="1" applyFill="1" applyBorder="1" applyAlignment="1">
      <alignment horizontal="right"/>
    </xf>
    <xf numFmtId="0" fontId="0" fillId="0" borderId="0" xfId="0" applyFont="1" applyFill="1" applyBorder="1" applyAlignment="1">
      <alignment horizontal="left"/>
    </xf>
    <xf numFmtId="43" fontId="0" fillId="0" borderId="0" xfId="1" applyFont="1"/>
    <xf numFmtId="167" fontId="35" fillId="0" borderId="0" xfId="1" applyNumberFormat="1" applyFont="1"/>
    <xf numFmtId="0" fontId="36" fillId="0" borderId="0" xfId="0" applyFont="1"/>
    <xf numFmtId="0" fontId="37" fillId="0" borderId="34" xfId="0" applyFont="1" applyBorder="1"/>
    <xf numFmtId="167" fontId="3" fillId="0" borderId="0" xfId="0" applyNumberFormat="1" applyFont="1"/>
    <xf numFmtId="165" fontId="3" fillId="0" borderId="0" xfId="0" applyNumberFormat="1" applyFont="1"/>
    <xf numFmtId="2" fontId="0" fillId="0" borderId="0" xfId="0" applyNumberFormat="1" applyFont="1"/>
    <xf numFmtId="165" fontId="0" fillId="0" borderId="0" xfId="0" applyNumberFormat="1" applyFont="1" applyAlignment="1">
      <alignment horizontal="right"/>
    </xf>
    <xf numFmtId="164" fontId="0" fillId="4" borderId="16" xfId="1" applyNumberFormat="1" applyFont="1" applyFill="1" applyBorder="1"/>
    <xf numFmtId="172" fontId="0" fillId="0" borderId="0" xfId="0" applyNumberFormat="1"/>
    <xf numFmtId="166" fontId="0" fillId="0" borderId="0" xfId="0" applyNumberFormat="1" applyBorder="1"/>
    <xf numFmtId="43" fontId="0" fillId="0" borderId="0" xfId="0" applyNumberFormat="1" applyBorder="1"/>
    <xf numFmtId="169" fontId="0" fillId="0" borderId="0" xfId="0" applyNumberFormat="1" applyBorder="1"/>
    <xf numFmtId="165" fontId="0" fillId="0" borderId="90" xfId="0" applyNumberFormat="1" applyBorder="1"/>
    <xf numFmtId="9" fontId="0" fillId="0" borderId="0" xfId="0" applyNumberFormat="1" applyBorder="1"/>
    <xf numFmtId="0" fontId="3" fillId="0" borderId="87" xfId="0" applyFont="1" applyBorder="1"/>
    <xf numFmtId="164" fontId="3" fillId="0" borderId="87" xfId="0" applyNumberFormat="1" applyFont="1" applyBorder="1"/>
    <xf numFmtId="0" fontId="3" fillId="0" borderId="89" xfId="0" applyFont="1" applyBorder="1"/>
    <xf numFmtId="1" fontId="0" fillId="0" borderId="16" xfId="0" applyNumberFormat="1" applyBorder="1"/>
    <xf numFmtId="167" fontId="0" fillId="0" borderId="16" xfId="1" applyNumberFormat="1" applyFont="1" applyBorder="1"/>
    <xf numFmtId="43" fontId="0" fillId="0" borderId="16" xfId="0" applyNumberFormat="1" applyBorder="1"/>
    <xf numFmtId="10" fontId="0" fillId="0" borderId="16" xfId="0" applyNumberFormat="1" applyBorder="1"/>
    <xf numFmtId="9" fontId="0" fillId="0" borderId="39" xfId="0" applyNumberFormat="1" applyBorder="1"/>
    <xf numFmtId="9" fontId="0" fillId="0" borderId="41" xfId="0" applyNumberFormat="1" applyBorder="1"/>
    <xf numFmtId="9" fontId="0" fillId="0" borderId="43" xfId="0" applyNumberFormat="1" applyBorder="1"/>
    <xf numFmtId="0" fontId="0" fillId="0" borderId="0" xfId="0" quotePrefix="1" applyBorder="1"/>
    <xf numFmtId="0" fontId="0" fillId="16" borderId="0" xfId="0" applyFill="1" applyBorder="1"/>
    <xf numFmtId="9" fontId="0" fillId="16" borderId="0" xfId="0" applyNumberFormat="1" applyFill="1" applyBorder="1"/>
    <xf numFmtId="167" fontId="0" fillId="4" borderId="0" xfId="1" applyNumberFormat="1" applyFont="1" applyFill="1"/>
    <xf numFmtId="173" fontId="0" fillId="0" borderId="0" xfId="0" applyNumberFormat="1" applyBorder="1"/>
    <xf numFmtId="167" fontId="3" fillId="0" borderId="0" xfId="1" applyNumberFormat="1" applyFont="1" applyBorder="1"/>
    <xf numFmtId="9" fontId="0" fillId="0" borderId="89" xfId="0" applyNumberFormat="1" applyBorder="1"/>
    <xf numFmtId="0" fontId="19" fillId="0" borderId="0" xfId="4"/>
    <xf numFmtId="0" fontId="21" fillId="0" borderId="0" xfId="4" applyFont="1" applyAlignment="1">
      <alignment horizontal="center" wrapText="1"/>
    </xf>
    <xf numFmtId="0" fontId="21" fillId="0" borderId="0" xfId="4" applyFont="1" applyFill="1"/>
    <xf numFmtId="0" fontId="26" fillId="0" borderId="0" xfId="4" applyFont="1"/>
    <xf numFmtId="0" fontId="21" fillId="0" borderId="0" xfId="4" applyFont="1"/>
    <xf numFmtId="0" fontId="21" fillId="0" borderId="0" xfId="4" applyFont="1" applyFill="1" applyAlignment="1">
      <alignment horizontal="center"/>
    </xf>
    <xf numFmtId="0" fontId="26" fillId="0" borderId="25" xfId="4" applyFont="1" applyBorder="1"/>
    <xf numFmtId="0" fontId="26" fillId="0" borderId="27" xfId="4" applyFont="1" applyBorder="1"/>
    <xf numFmtId="0" fontId="40" fillId="0" borderId="0" xfId="4" applyFont="1"/>
    <xf numFmtId="0" fontId="19" fillId="0" borderId="0" xfId="4" applyFill="1"/>
    <xf numFmtId="0" fontId="26" fillId="0" borderId="15" xfId="4" applyFont="1" applyBorder="1"/>
    <xf numFmtId="0" fontId="26" fillId="0" borderId="17" xfId="4" applyFont="1" applyBorder="1"/>
    <xf numFmtId="1" fontId="19" fillId="0" borderId="0" xfId="4" applyNumberFormat="1"/>
    <xf numFmtId="174" fontId="19" fillId="0" borderId="0" xfId="4" applyNumberFormat="1"/>
    <xf numFmtId="43" fontId="19" fillId="0" borderId="0" xfId="4" applyNumberFormat="1"/>
    <xf numFmtId="175" fontId="0" fillId="0" borderId="0" xfId="9" applyNumberFormat="1" applyFont="1"/>
    <xf numFmtId="1" fontId="19" fillId="0" borderId="0" xfId="4" applyNumberFormat="1" applyFill="1"/>
    <xf numFmtId="9" fontId="0" fillId="0" borderId="0" xfId="10" applyFont="1" applyFill="1"/>
    <xf numFmtId="2" fontId="19" fillId="0" borderId="0" xfId="4" applyNumberFormat="1" applyFill="1"/>
    <xf numFmtId="166" fontId="26" fillId="0" borderId="0" xfId="4" applyNumberFormat="1" applyFont="1"/>
    <xf numFmtId="2" fontId="19" fillId="0" borderId="15" xfId="4" applyNumberFormat="1" applyFont="1" applyBorder="1"/>
    <xf numFmtId="43" fontId="26" fillId="0" borderId="17" xfId="4" applyNumberFormat="1" applyFont="1" applyBorder="1"/>
    <xf numFmtId="9" fontId="26" fillId="0" borderId="15" xfId="10" applyFont="1" applyBorder="1"/>
    <xf numFmtId="43" fontId="19" fillId="0" borderId="17" xfId="4" applyNumberFormat="1" applyBorder="1"/>
    <xf numFmtId="0" fontId="19" fillId="0" borderId="0" xfId="4" applyBorder="1"/>
    <xf numFmtId="166" fontId="19" fillId="0" borderId="17" xfId="4" applyNumberFormat="1" applyBorder="1"/>
    <xf numFmtId="0" fontId="26" fillId="0" borderId="0" xfId="4" applyFont="1" applyFill="1" applyBorder="1"/>
    <xf numFmtId="0" fontId="26" fillId="0" borderId="18" xfId="4" applyFont="1" applyBorder="1"/>
    <xf numFmtId="0" fontId="26" fillId="0" borderId="20" xfId="4" applyFont="1" applyBorder="1"/>
    <xf numFmtId="166" fontId="19" fillId="0" borderId="0" xfId="4" applyNumberFormat="1" applyBorder="1"/>
    <xf numFmtId="0" fontId="41" fillId="0" borderId="0" xfId="4" applyFont="1"/>
    <xf numFmtId="2" fontId="19" fillId="17" borderId="0" xfId="4" applyNumberFormat="1" applyFill="1"/>
    <xf numFmtId="166" fontId="26" fillId="17" borderId="0" xfId="4" applyNumberFormat="1" applyFont="1" applyFill="1"/>
    <xf numFmtId="2" fontId="19" fillId="0" borderId="0" xfId="4" applyNumberFormat="1"/>
    <xf numFmtId="2" fontId="26" fillId="0" borderId="0" xfId="4" applyNumberFormat="1" applyFont="1"/>
    <xf numFmtId="0" fontId="19" fillId="0" borderId="0" xfId="4" applyFill="1" applyBorder="1"/>
    <xf numFmtId="0" fontId="26" fillId="0" borderId="16" xfId="4" applyFont="1" applyFill="1" applyBorder="1"/>
    <xf numFmtId="0" fontId="26" fillId="0" borderId="16" xfId="4" applyFont="1" applyBorder="1"/>
    <xf numFmtId="0" fontId="19" fillId="0" borderId="16" xfId="4" applyFill="1" applyBorder="1"/>
    <xf numFmtId="0" fontId="19" fillId="0" borderId="16" xfId="4" applyBorder="1"/>
    <xf numFmtId="1" fontId="26" fillId="0" borderId="0" xfId="4" applyNumberFormat="1" applyFont="1"/>
    <xf numFmtId="176" fontId="26" fillId="0" borderId="0" xfId="9" applyNumberFormat="1" applyFont="1"/>
    <xf numFmtId="9" fontId="19" fillId="0" borderId="16" xfId="4" applyNumberFormat="1" applyFill="1" applyBorder="1"/>
    <xf numFmtId="9" fontId="19" fillId="0" borderId="16" xfId="4" applyNumberFormat="1" applyBorder="1"/>
    <xf numFmtId="9" fontId="0" fillId="0" borderId="16" xfId="10" applyFont="1" applyFill="1" applyBorder="1"/>
    <xf numFmtId="9" fontId="19" fillId="19" borderId="16" xfId="4" applyNumberFormat="1" applyFill="1" applyBorder="1"/>
    <xf numFmtId="9" fontId="26" fillId="0" borderId="16" xfId="4" applyNumberFormat="1" applyFont="1" applyBorder="1"/>
    <xf numFmtId="9" fontId="26" fillId="19" borderId="16" xfId="4" applyNumberFormat="1" applyFont="1" applyFill="1" applyBorder="1"/>
    <xf numFmtId="0" fontId="26" fillId="0" borderId="0" xfId="4" applyFont="1" applyBorder="1" applyAlignment="1"/>
    <xf numFmtId="0" fontId="26" fillId="0" borderId="0" xfId="4" applyFont="1" applyFill="1"/>
    <xf numFmtId="0" fontId="26" fillId="0" borderId="16" xfId="4" applyFont="1" applyBorder="1" applyAlignment="1">
      <alignment horizontal="center"/>
    </xf>
    <xf numFmtId="9" fontId="19" fillId="0" borderId="0" xfId="4" applyNumberFormat="1"/>
    <xf numFmtId="165" fontId="19" fillId="0" borderId="0" xfId="4" applyNumberFormat="1"/>
    <xf numFmtId="0" fontId="53" fillId="0" borderId="43" xfId="0" applyFont="1" applyFill="1" applyBorder="1"/>
    <xf numFmtId="0" fontId="55" fillId="0" borderId="43" xfId="0" applyFont="1" applyFill="1" applyBorder="1" applyAlignment="1" applyProtection="1">
      <alignment horizontal="center"/>
      <protection locked="0"/>
    </xf>
    <xf numFmtId="0" fontId="53" fillId="0" borderId="0" xfId="0" applyFont="1" applyFill="1" applyBorder="1"/>
    <xf numFmtId="0" fontId="55" fillId="0" borderId="0" xfId="0" applyFont="1" applyFill="1" applyBorder="1" applyAlignment="1" applyProtection="1">
      <alignment horizontal="center"/>
      <protection locked="0"/>
    </xf>
    <xf numFmtId="0" fontId="55" fillId="0" borderId="0" xfId="0" applyFont="1" applyFill="1" applyBorder="1" applyAlignment="1" applyProtection="1">
      <alignment horizontal="left"/>
      <protection locked="0"/>
    </xf>
    <xf numFmtId="0" fontId="54" fillId="0" borderId="0" xfId="0" applyFont="1" applyAlignment="1">
      <alignment horizontal="center"/>
    </xf>
    <xf numFmtId="174" fontId="56" fillId="0" borderId="0" xfId="7" applyNumberFormat="1" applyFont="1" applyAlignment="1">
      <alignment horizontal="center"/>
    </xf>
    <xf numFmtId="174" fontId="57" fillId="0" borderId="0" xfId="9" applyFont="1"/>
    <xf numFmtId="0" fontId="58" fillId="0" borderId="0" xfId="0" applyFont="1" applyFill="1" applyBorder="1" applyAlignment="1" applyProtection="1">
      <alignment horizontal="left"/>
      <protection locked="0"/>
    </xf>
    <xf numFmtId="174" fontId="59" fillId="0" borderId="0" xfId="9" applyFont="1"/>
    <xf numFmtId="0" fontId="54" fillId="0" borderId="0" xfId="0" applyFont="1" applyFill="1" applyBorder="1" applyAlignment="1" applyProtection="1">
      <alignment horizontal="center"/>
      <protection locked="0"/>
    </xf>
    <xf numFmtId="179" fontId="57" fillId="0" borderId="0" xfId="9" applyNumberFormat="1" applyFont="1"/>
    <xf numFmtId="180" fontId="57" fillId="0" borderId="0" xfId="9" applyNumberFormat="1" applyFont="1"/>
    <xf numFmtId="181" fontId="57" fillId="0" borderId="0" xfId="9" applyNumberFormat="1" applyFont="1"/>
    <xf numFmtId="173" fontId="0" fillId="0" borderId="0" xfId="0" applyNumberFormat="1"/>
    <xf numFmtId="0" fontId="60" fillId="0" borderId="0" xfId="0" applyFont="1"/>
    <xf numFmtId="167" fontId="34" fillId="0" borderId="0" xfId="1" applyNumberFormat="1" applyFont="1" applyBorder="1"/>
    <xf numFmtId="0" fontId="34" fillId="0" borderId="39" xfId="0" applyFont="1" applyBorder="1"/>
    <xf numFmtId="0" fontId="34" fillId="0" borderId="0" xfId="0" applyFont="1" applyBorder="1"/>
    <xf numFmtId="167" fontId="3" fillId="0" borderId="43" xfId="0" applyNumberFormat="1" applyFont="1" applyBorder="1"/>
    <xf numFmtId="167" fontId="0" fillId="0" borderId="43" xfId="0" applyNumberFormat="1" applyBorder="1"/>
    <xf numFmtId="0" fontId="10" fillId="0" borderId="0" xfId="0" applyFont="1" applyBorder="1" applyAlignment="1">
      <alignment textRotation="45"/>
    </xf>
    <xf numFmtId="0" fontId="3" fillId="0" borderId="0" xfId="0" applyFont="1" applyBorder="1" applyAlignment="1">
      <alignment textRotation="45"/>
    </xf>
    <xf numFmtId="0" fontId="0" fillId="0" borderId="0" xfId="0" applyAlignment="1"/>
    <xf numFmtId="167" fontId="0" fillId="0" borderId="0" xfId="1" applyNumberFormat="1" applyFont="1" applyAlignment="1"/>
    <xf numFmtId="0" fontId="0" fillId="0" borderId="0" xfId="0"/>
    <xf numFmtId="0" fontId="3" fillId="0" borderId="0" xfId="0" applyFont="1" applyAlignment="1">
      <alignment vertical="center" wrapText="1"/>
    </xf>
    <xf numFmtId="0" fontId="3" fillId="0" borderId="0" xfId="0" applyFont="1" applyAlignment="1">
      <alignment horizontal="center" vertical="center" wrapText="1"/>
    </xf>
    <xf numFmtId="0" fontId="0" fillId="0" borderId="0" xfId="0" applyAlignment="1">
      <alignment vertical="center" wrapText="1"/>
    </xf>
    <xf numFmtId="0" fontId="0" fillId="0" borderId="0" xfId="0" applyAlignment="1">
      <alignment horizontal="center" vertical="center" wrapText="1"/>
    </xf>
    <xf numFmtId="164" fontId="0" fillId="0" borderId="0" xfId="38" applyNumberFormat="1" applyFont="1" applyAlignment="1">
      <alignment horizontal="center" vertical="center" wrapText="1"/>
    </xf>
    <xf numFmtId="164" fontId="0" fillId="0" borderId="0" xfId="38" applyNumberFormat="1" applyFont="1" applyAlignment="1">
      <alignment vertical="center" wrapText="1"/>
    </xf>
    <xf numFmtId="165" fontId="0" fillId="0" borderId="0" xfId="2" applyNumberFormat="1" applyFont="1" applyAlignment="1">
      <alignment vertical="center" wrapText="1"/>
    </xf>
    <xf numFmtId="164" fontId="3" fillId="0" borderId="0" xfId="38" applyNumberFormat="1" applyFont="1" applyAlignment="1">
      <alignment horizontal="center" vertical="center" wrapText="1"/>
    </xf>
    <xf numFmtId="164" fontId="3" fillId="0" borderId="0" xfId="0" applyNumberFormat="1" applyFont="1" applyAlignment="1">
      <alignment vertical="center" wrapText="1"/>
    </xf>
    <xf numFmtId="168" fontId="0" fillId="0" borderId="0" xfId="0" applyNumberFormat="1"/>
    <xf numFmtId="0" fontId="3" fillId="0" borderId="0" xfId="0" applyFont="1" applyAlignment="1">
      <alignment wrapText="1"/>
    </xf>
    <xf numFmtId="0" fontId="0" fillId="0" borderId="0" xfId="0" applyAlignment="1">
      <alignment wrapText="1"/>
    </xf>
    <xf numFmtId="168" fontId="0" fillId="0" borderId="0" xfId="38" applyFont="1" applyAlignment="1">
      <alignment wrapText="1"/>
    </xf>
    <xf numFmtId="0" fontId="0" fillId="0" borderId="0" xfId="0" applyAlignment="1">
      <alignment horizontal="left" wrapText="1"/>
    </xf>
    <xf numFmtId="0" fontId="0" fillId="44" borderId="0" xfId="0" applyFill="1" applyAlignment="1">
      <alignment wrapText="1"/>
    </xf>
    <xf numFmtId="0" fontId="10" fillId="0" borderId="0" xfId="0" applyFont="1" applyAlignment="1">
      <alignment wrapText="1"/>
    </xf>
    <xf numFmtId="164" fontId="0" fillId="0" borderId="0" xfId="38" applyNumberFormat="1" applyFont="1" applyAlignment="1">
      <alignment wrapText="1"/>
    </xf>
    <xf numFmtId="165" fontId="0" fillId="0" borderId="0" xfId="2" applyNumberFormat="1" applyFont="1" applyAlignment="1">
      <alignment wrapText="1"/>
    </xf>
    <xf numFmtId="164" fontId="3" fillId="0" borderId="0" xfId="38" applyNumberFormat="1" applyFont="1" applyAlignment="1">
      <alignment wrapText="1"/>
    </xf>
    <xf numFmtId="9" fontId="0" fillId="0" borderId="0" xfId="2" applyFont="1" applyAlignment="1">
      <alignment wrapText="1"/>
    </xf>
    <xf numFmtId="0" fontId="21" fillId="0" borderId="16" xfId="0" applyFont="1" applyBorder="1"/>
    <xf numFmtId="4" fontId="0" fillId="0" borderId="16" xfId="0" applyNumberFormat="1" applyBorder="1"/>
    <xf numFmtId="0" fontId="0" fillId="0" borderId="0" xfId="0" applyNumberFormat="1" applyBorder="1"/>
    <xf numFmtId="4" fontId="0" fillId="0" borderId="0" xfId="0" applyNumberFormat="1" applyBorder="1"/>
    <xf numFmtId="0" fontId="0" fillId="0" borderId="0" xfId="0" applyFont="1" applyBorder="1"/>
    <xf numFmtId="9" fontId="0" fillId="4" borderId="0" xfId="0" applyNumberFormat="1" applyFill="1" applyBorder="1"/>
    <xf numFmtId="0" fontId="86" fillId="0" borderId="0" xfId="26" applyFont="1"/>
    <xf numFmtId="0" fontId="45" fillId="0" borderId="0" xfId="26"/>
    <xf numFmtId="0" fontId="53" fillId="0" borderId="0" xfId="33">
      <alignment horizontal="left"/>
    </xf>
    <xf numFmtId="0" fontId="26" fillId="0" borderId="0" xfId="23"/>
    <xf numFmtId="0" fontId="86" fillId="0" borderId="0" xfId="23" applyFont="1"/>
    <xf numFmtId="0" fontId="54" fillId="0" borderId="37" xfId="34" applyBorder="1">
      <alignment horizontal="left"/>
    </xf>
    <xf numFmtId="0" fontId="54" fillId="0" borderId="35" xfId="35" applyBorder="1">
      <alignment horizontal="center" vertical="center" wrapText="1"/>
    </xf>
    <xf numFmtId="0" fontId="45" fillId="0" borderId="0" xfId="23" applyFont="1" applyAlignment="1">
      <alignment wrapText="1"/>
    </xf>
    <xf numFmtId="0" fontId="26" fillId="0" borderId="0" xfId="23" applyAlignment="1">
      <alignment wrapText="1"/>
    </xf>
    <xf numFmtId="0" fontId="45" fillId="0" borderId="0" xfId="23" applyFont="1"/>
    <xf numFmtId="0" fontId="54" fillId="0" borderId="0" xfId="36">
      <alignment horizontal="left" vertical="center" wrapText="1"/>
    </xf>
    <xf numFmtId="1" fontId="54" fillId="0" borderId="0" xfId="37" applyNumberFormat="1">
      <alignment horizontal="right"/>
    </xf>
    <xf numFmtId="0" fontId="54" fillId="0" borderId="0" xfId="37">
      <alignment horizontal="right"/>
    </xf>
    <xf numFmtId="1" fontId="26" fillId="0" borderId="0" xfId="23" applyNumberFormat="1"/>
    <xf numFmtId="9" fontId="45" fillId="0" borderId="0" xfId="30"/>
    <xf numFmtId="10" fontId="45" fillId="0" borderId="0" xfId="30" applyNumberFormat="1"/>
    <xf numFmtId="0" fontId="54" fillId="0" borderId="43" xfId="36" applyBorder="1">
      <alignment horizontal="left" vertical="center" wrapText="1"/>
    </xf>
    <xf numFmtId="1" fontId="54" fillId="0" borderId="43" xfId="37" applyNumberFormat="1" applyBorder="1">
      <alignment horizontal="right"/>
    </xf>
    <xf numFmtId="0" fontId="54" fillId="0" borderId="43" xfId="37" applyBorder="1">
      <alignment horizontal="right"/>
    </xf>
    <xf numFmtId="165" fontId="45" fillId="0" borderId="0" xfId="30" applyNumberFormat="1"/>
    <xf numFmtId="167" fontId="26" fillId="0" borderId="0" xfId="9" applyNumberFormat="1"/>
    <xf numFmtId="186" fontId="45" fillId="0" borderId="0" xfId="30" applyNumberFormat="1"/>
    <xf numFmtId="0" fontId="26" fillId="0" borderId="110" xfId="23" applyBorder="1"/>
    <xf numFmtId="0" fontId="26" fillId="0" borderId="111" xfId="23" applyBorder="1"/>
    <xf numFmtId="0" fontId="26" fillId="0" borderId="112" xfId="23" applyBorder="1"/>
    <xf numFmtId="0" fontId="26" fillId="0" borderId="41" xfId="23" applyBorder="1"/>
    <xf numFmtId="0" fontId="26" fillId="0" borderId="43" xfId="23" applyBorder="1"/>
    <xf numFmtId="0" fontId="26" fillId="0" borderId="42" xfId="23" applyBorder="1"/>
    <xf numFmtId="0" fontId="26" fillId="4" borderId="42" xfId="23" applyFill="1" applyBorder="1"/>
    <xf numFmtId="0" fontId="26" fillId="0" borderId="0" xfId="23" applyAlignment="1">
      <alignment horizontal="right"/>
    </xf>
    <xf numFmtId="9" fontId="26" fillId="0" borderId="0" xfId="23" applyNumberFormat="1"/>
    <xf numFmtId="0" fontId="26" fillId="0" borderId="16" xfId="23" applyBorder="1"/>
    <xf numFmtId="0" fontId="26" fillId="0" borderId="113" xfId="23" applyBorder="1"/>
    <xf numFmtId="167" fontId="26" fillId="0" borderId="112" xfId="9" applyNumberFormat="1" applyBorder="1"/>
    <xf numFmtId="167" fontId="26" fillId="0" borderId="41" xfId="9" applyNumberFormat="1" applyBorder="1"/>
    <xf numFmtId="0" fontId="26" fillId="0" borderId="13" xfId="23" applyBorder="1"/>
    <xf numFmtId="167" fontId="26" fillId="0" borderId="42" xfId="9" applyNumberFormat="1" applyBorder="1"/>
    <xf numFmtId="167" fontId="26" fillId="0" borderId="0" xfId="23" applyNumberFormat="1"/>
    <xf numFmtId="167" fontId="26" fillId="0" borderId="110" xfId="9" applyNumberFormat="1" applyBorder="1"/>
    <xf numFmtId="167" fontId="26" fillId="0" borderId="39" xfId="9" applyNumberFormat="1" applyBorder="1"/>
    <xf numFmtId="0" fontId="26" fillId="0" borderId="0" xfId="23" applyBorder="1"/>
    <xf numFmtId="0" fontId="26" fillId="0" borderId="40" xfId="23" applyBorder="1"/>
    <xf numFmtId="167" fontId="26" fillId="0" borderId="111" xfId="23" applyNumberFormat="1" applyBorder="1"/>
    <xf numFmtId="0" fontId="26" fillId="0" borderId="35" xfId="23" applyBorder="1"/>
    <xf numFmtId="0" fontId="45" fillId="4" borderId="0" xfId="26" applyFill="1"/>
    <xf numFmtId="0" fontId="87" fillId="0" borderId="0" xfId="26" applyFont="1"/>
    <xf numFmtId="0" fontId="45" fillId="0" borderId="0" xfId="26" applyFont="1"/>
    <xf numFmtId="0" fontId="45" fillId="0" borderId="113" xfId="26" applyFont="1" applyBorder="1"/>
    <xf numFmtId="1" fontId="45" fillId="0" borderId="110" xfId="26" applyNumberFormat="1" applyBorder="1"/>
    <xf numFmtId="1" fontId="45" fillId="0" borderId="111" xfId="26" applyNumberFormat="1" applyBorder="1"/>
    <xf numFmtId="0" fontId="45" fillId="0" borderId="111" xfId="26" applyBorder="1"/>
    <xf numFmtId="0" fontId="45" fillId="0" borderId="112" xfId="26" applyBorder="1"/>
    <xf numFmtId="0" fontId="45" fillId="0" borderId="0" xfId="26" applyFont="1" applyBorder="1"/>
    <xf numFmtId="1" fontId="45" fillId="0" borderId="0" xfId="26" applyNumberFormat="1" applyFont="1"/>
    <xf numFmtId="1" fontId="45" fillId="0" borderId="0" xfId="26" applyNumberFormat="1"/>
    <xf numFmtId="0" fontId="45" fillId="0" borderId="44" xfId="26" applyFont="1" applyBorder="1"/>
    <xf numFmtId="1" fontId="45" fillId="0" borderId="39" xfId="26" applyNumberFormat="1" applyBorder="1"/>
    <xf numFmtId="1" fontId="45" fillId="0" borderId="0" xfId="26" applyNumberFormat="1" applyBorder="1"/>
    <xf numFmtId="0" fontId="45" fillId="0" borderId="0" xfId="26" applyBorder="1"/>
    <xf numFmtId="0" fontId="45" fillId="0" borderId="40" xfId="26" applyBorder="1"/>
    <xf numFmtId="1" fontId="45" fillId="0" borderId="0" xfId="26" applyNumberFormat="1" applyFont="1" applyBorder="1"/>
    <xf numFmtId="0" fontId="45" fillId="0" borderId="13" xfId="26" applyFont="1" applyBorder="1"/>
    <xf numFmtId="0" fontId="88" fillId="0" borderId="41" xfId="26" applyFont="1" applyFill="1" applyBorder="1"/>
    <xf numFmtId="0" fontId="88" fillId="0" borderId="43" xfId="26" applyFont="1" applyFill="1" applyBorder="1"/>
    <xf numFmtId="1" fontId="88" fillId="0" borderId="43" xfId="26" applyNumberFormat="1" applyFont="1" applyFill="1" applyBorder="1"/>
    <xf numFmtId="1" fontId="88" fillId="0" borderId="42" xfId="26" applyNumberFormat="1" applyFont="1" applyFill="1" applyBorder="1"/>
    <xf numFmtId="0" fontId="88" fillId="0" borderId="110" xfId="26" applyFont="1" applyFill="1" applyBorder="1"/>
    <xf numFmtId="0" fontId="88" fillId="0" borderId="111" xfId="26" applyFont="1" applyFill="1" applyBorder="1"/>
    <xf numFmtId="1" fontId="88" fillId="0" borderId="111" xfId="26" applyNumberFormat="1" applyFont="1" applyFill="1" applyBorder="1"/>
    <xf numFmtId="1" fontId="88" fillId="0" borderId="112" xfId="26" applyNumberFormat="1" applyFont="1" applyFill="1" applyBorder="1"/>
    <xf numFmtId="9" fontId="0" fillId="0" borderId="0" xfId="30" applyFont="1"/>
    <xf numFmtId="9" fontId="88" fillId="0" borderId="0" xfId="30" applyFont="1"/>
    <xf numFmtId="0" fontId="88" fillId="0" borderId="41" xfId="26" applyFont="1" applyBorder="1"/>
    <xf numFmtId="0" fontId="88" fillId="0" borderId="43" xfId="26" applyFont="1" applyBorder="1"/>
    <xf numFmtId="1" fontId="88" fillId="0" borderId="43" xfId="26" applyNumberFormat="1" applyFont="1" applyBorder="1"/>
    <xf numFmtId="1" fontId="88" fillId="0" borderId="42" xfId="26" applyNumberFormat="1" applyFont="1" applyBorder="1"/>
    <xf numFmtId="0" fontId="88" fillId="0" borderId="111" xfId="26" applyFont="1" applyBorder="1"/>
    <xf numFmtId="1" fontId="88" fillId="0" borderId="111" xfId="26" applyNumberFormat="1" applyFont="1" applyBorder="1"/>
    <xf numFmtId="1" fontId="88" fillId="0" borderId="112" xfId="26" applyNumberFormat="1" applyFont="1" applyBorder="1"/>
    <xf numFmtId="1" fontId="45" fillId="0" borderId="43" xfId="26" applyNumberFormat="1" applyBorder="1"/>
    <xf numFmtId="0" fontId="45" fillId="0" borderId="43" xfId="26" applyBorder="1"/>
    <xf numFmtId="0" fontId="45" fillId="0" borderId="42" xfId="26" applyBorder="1"/>
    <xf numFmtId="9" fontId="45" fillId="0" borderId="0" xfId="26" applyNumberFormat="1"/>
    <xf numFmtId="0" fontId="45" fillId="0" borderId="110" xfId="26" applyBorder="1"/>
    <xf numFmtId="0" fontId="45" fillId="0" borderId="39" xfId="26" applyBorder="1"/>
    <xf numFmtId="0" fontId="45" fillId="0" borderId="41" xfId="26" applyBorder="1"/>
    <xf numFmtId="0" fontId="45" fillId="0" borderId="35" xfId="26" applyBorder="1"/>
    <xf numFmtId="1" fontId="45" fillId="0" borderId="36" xfId="26" applyNumberFormat="1" applyBorder="1"/>
    <xf numFmtId="0" fontId="45" fillId="0" borderId="36" xfId="26" applyBorder="1"/>
    <xf numFmtId="0" fontId="45" fillId="0" borderId="37" xfId="26" applyBorder="1"/>
    <xf numFmtId="1" fontId="45" fillId="0" borderId="112" xfId="26" applyNumberFormat="1" applyBorder="1"/>
    <xf numFmtId="176" fontId="45" fillId="0" borderId="111" xfId="9" applyNumberFormat="1" applyFont="1" applyBorder="1"/>
    <xf numFmtId="176" fontId="45" fillId="0" borderId="112" xfId="9" applyNumberFormat="1" applyFont="1" applyBorder="1"/>
    <xf numFmtId="1" fontId="45" fillId="0" borderId="42" xfId="26" applyNumberFormat="1" applyBorder="1"/>
    <xf numFmtId="176" fontId="45" fillId="0" borderId="0" xfId="9" applyNumberFormat="1" applyFont="1" applyBorder="1"/>
    <xf numFmtId="176" fontId="45" fillId="0" borderId="40" xfId="9" applyNumberFormat="1" applyFont="1" applyBorder="1"/>
    <xf numFmtId="176" fontId="88" fillId="0" borderId="43" xfId="9" applyNumberFormat="1" applyFont="1" applyBorder="1"/>
    <xf numFmtId="176" fontId="88" fillId="0" borderId="42" xfId="9" applyNumberFormat="1" applyFont="1" applyBorder="1"/>
    <xf numFmtId="176" fontId="88" fillId="0" borderId="111" xfId="9" applyNumberFormat="1" applyFont="1" applyBorder="1"/>
    <xf numFmtId="176" fontId="88" fillId="0" borderId="112" xfId="9" applyNumberFormat="1" applyFont="1" applyBorder="1"/>
    <xf numFmtId="176" fontId="45" fillId="0" borderId="0" xfId="26" applyNumberFormat="1"/>
    <xf numFmtId="176" fontId="45" fillId="0" borderId="43" xfId="9" applyNumberFormat="1" applyFont="1" applyBorder="1"/>
    <xf numFmtId="176" fontId="45" fillId="0" borderId="42" xfId="9" applyNumberFormat="1" applyFont="1" applyBorder="1"/>
    <xf numFmtId="1" fontId="45" fillId="0" borderId="37" xfId="26" applyNumberFormat="1" applyBorder="1"/>
    <xf numFmtId="0" fontId="45" fillId="0" borderId="0" xfId="26" applyNumberFormat="1" applyFont="1" applyFill="1" applyBorder="1" applyAlignment="1" applyProtection="1">
      <alignment vertical="top"/>
      <protection locked="0"/>
    </xf>
    <xf numFmtId="0" fontId="26" fillId="0" borderId="0" xfId="26" applyNumberFormat="1" applyFont="1" applyFill="1" applyBorder="1" applyAlignment="1" applyProtection="1">
      <alignment vertical="top"/>
      <protection locked="0"/>
    </xf>
    <xf numFmtId="0" fontId="45" fillId="0" borderId="117" xfId="26" applyNumberFormat="1" applyFont="1" applyFill="1" applyBorder="1" applyAlignment="1" applyProtection="1">
      <alignment vertical="top"/>
      <protection locked="0"/>
    </xf>
    <xf numFmtId="0" fontId="45" fillId="45" borderId="80" xfId="26" applyNumberFormat="1" applyFont="1" applyFill="1" applyBorder="1" applyAlignment="1" applyProtection="1">
      <alignment vertical="top"/>
      <protection locked="0"/>
    </xf>
    <xf numFmtId="0" fontId="26" fillId="45" borderId="29" xfId="26" applyNumberFormat="1" applyFont="1" applyFill="1" applyBorder="1" applyAlignment="1" applyProtection="1">
      <alignment vertical="top"/>
      <protection locked="0"/>
    </xf>
    <xf numFmtId="0" fontId="26" fillId="0" borderId="61" xfId="26" applyNumberFormat="1" applyFont="1" applyFill="1" applyBorder="1" applyAlignment="1" applyProtection="1">
      <alignment vertical="top"/>
      <protection locked="0"/>
    </xf>
    <xf numFmtId="0" fontId="26" fillId="0" borderId="30" xfId="26" applyNumberFormat="1" applyFont="1" applyFill="1" applyBorder="1" applyAlignment="1" applyProtection="1">
      <alignment vertical="top"/>
      <protection locked="0"/>
    </xf>
    <xf numFmtId="1" fontId="45" fillId="0" borderId="89" xfId="26" applyNumberFormat="1" applyFont="1" applyFill="1" applyBorder="1" applyAlignment="1" applyProtection="1">
      <alignment vertical="top"/>
      <protection locked="0"/>
    </xf>
    <xf numFmtId="0" fontId="26" fillId="45" borderId="0" xfId="26" applyNumberFormat="1" applyFont="1" applyFill="1" applyBorder="1" applyAlignment="1" applyProtection="1">
      <alignment vertical="top"/>
      <protection locked="0"/>
    </xf>
    <xf numFmtId="167" fontId="0" fillId="0" borderId="99" xfId="14" applyNumberFormat="1" applyFont="1" applyFill="1" applyBorder="1" applyAlignment="1" applyProtection="1">
      <alignment vertical="top"/>
      <protection locked="0"/>
    </xf>
    <xf numFmtId="1" fontId="45" fillId="0" borderId="90" xfId="26" applyNumberFormat="1" applyFont="1" applyFill="1" applyBorder="1" applyAlignment="1" applyProtection="1">
      <alignment vertical="top"/>
      <protection locked="0"/>
    </xf>
    <xf numFmtId="9" fontId="0" fillId="0" borderId="99" xfId="29" applyFont="1" applyFill="1" applyBorder="1" applyAlignment="1" applyProtection="1">
      <alignment vertical="top"/>
      <protection locked="0"/>
    </xf>
    <xf numFmtId="0" fontId="45" fillId="45" borderId="89" xfId="26" applyNumberFormat="1" applyFont="1" applyFill="1" applyBorder="1" applyAlignment="1" applyProtection="1">
      <alignment vertical="top"/>
      <protection locked="0"/>
    </xf>
    <xf numFmtId="167" fontId="0" fillId="0" borderId="90" xfId="14" applyNumberFormat="1" applyFont="1" applyFill="1" applyBorder="1" applyAlignment="1" applyProtection="1">
      <alignment vertical="top"/>
      <protection locked="0"/>
    </xf>
    <xf numFmtId="167" fontId="0" fillId="0" borderId="61" xfId="14" applyNumberFormat="1" applyFont="1" applyFill="1" applyBorder="1" applyAlignment="1" applyProtection="1">
      <alignment vertical="top"/>
      <protection locked="0"/>
    </xf>
    <xf numFmtId="167" fontId="0" fillId="0" borderId="30" xfId="14" applyNumberFormat="1" applyFont="1" applyFill="1" applyBorder="1" applyAlignment="1" applyProtection="1">
      <alignment vertical="top"/>
      <protection locked="0"/>
    </xf>
    <xf numFmtId="9" fontId="0" fillId="0" borderId="61" xfId="29" applyFont="1" applyFill="1" applyBorder="1" applyAlignment="1" applyProtection="1">
      <alignment vertical="top"/>
      <protection locked="0"/>
    </xf>
    <xf numFmtId="0" fontId="26" fillId="45" borderId="80" xfId="26" applyNumberFormat="1" applyFont="1" applyFill="1" applyBorder="1" applyAlignment="1" applyProtection="1">
      <alignment vertical="top"/>
      <protection locked="0"/>
    </xf>
    <xf numFmtId="0" fontId="45" fillId="45" borderId="29" xfId="26" applyNumberFormat="1" applyFont="1" applyFill="1" applyBorder="1" applyAlignment="1" applyProtection="1">
      <alignment vertical="top"/>
      <protection locked="0"/>
    </xf>
    <xf numFmtId="0" fontId="45" fillId="45" borderId="0" xfId="26" applyNumberFormat="1" applyFont="1" applyFill="1" applyBorder="1" applyAlignment="1" applyProtection="1">
      <alignment vertical="top"/>
      <protection locked="0"/>
    </xf>
    <xf numFmtId="1" fontId="45" fillId="0" borderId="88" xfId="26" applyNumberFormat="1" applyFont="1" applyFill="1" applyBorder="1" applyAlignment="1" applyProtection="1">
      <alignment vertical="top"/>
      <protection locked="0"/>
    </xf>
    <xf numFmtId="0" fontId="45" fillId="45" borderId="89" xfId="26" applyFill="1" applyBorder="1"/>
    <xf numFmtId="0" fontId="26" fillId="45" borderId="80" xfId="26" applyFont="1" applyFill="1" applyBorder="1"/>
    <xf numFmtId="1" fontId="45" fillId="0" borderId="46" xfId="26" applyNumberFormat="1" applyFont="1" applyFill="1" applyBorder="1" applyAlignment="1" applyProtection="1">
      <alignment vertical="top"/>
      <protection locked="0"/>
    </xf>
    <xf numFmtId="0" fontId="45" fillId="45" borderId="88" xfId="26" applyNumberFormat="1" applyFont="1" applyFill="1" applyBorder="1" applyAlignment="1" applyProtection="1">
      <alignment vertical="top"/>
      <protection locked="0"/>
    </xf>
    <xf numFmtId="0" fontId="45" fillId="45" borderId="90" xfId="26" applyNumberFormat="1" applyFont="1" applyFill="1" applyBorder="1" applyAlignment="1" applyProtection="1">
      <alignment vertical="top"/>
      <protection locked="0"/>
    </xf>
    <xf numFmtId="1" fontId="45" fillId="0" borderId="62" xfId="26" applyNumberFormat="1" applyFont="1" applyFill="1" applyBorder="1" applyAlignment="1" applyProtection="1">
      <alignment vertical="top"/>
      <protection locked="0"/>
    </xf>
    <xf numFmtId="0" fontId="45" fillId="45" borderId="91" xfId="26" applyNumberFormat="1" applyFont="1" applyFill="1" applyBorder="1" applyAlignment="1" applyProtection="1">
      <alignment vertical="top"/>
      <protection locked="0"/>
    </xf>
    <xf numFmtId="0" fontId="45" fillId="45" borderId="62" xfId="26" applyNumberFormat="1" applyFont="1" applyFill="1" applyBorder="1" applyAlignment="1" applyProtection="1">
      <alignment vertical="top"/>
      <protection locked="0"/>
    </xf>
    <xf numFmtId="167" fontId="0" fillId="0" borderId="62" xfId="14" applyNumberFormat="1" applyFont="1" applyFill="1" applyBorder="1" applyAlignment="1" applyProtection="1">
      <alignment vertical="top"/>
      <protection locked="0"/>
    </xf>
    <xf numFmtId="167" fontId="0" fillId="0" borderId="31" xfId="14" applyNumberFormat="1" applyFont="1" applyFill="1" applyBorder="1" applyAlignment="1" applyProtection="1">
      <alignment vertical="top"/>
      <protection locked="0"/>
    </xf>
    <xf numFmtId="0" fontId="26" fillId="46" borderId="29" xfId="26" applyNumberFormat="1" applyFont="1" applyFill="1" applyBorder="1" applyAlignment="1" applyProtection="1">
      <alignment vertical="top"/>
      <protection locked="0"/>
    </xf>
    <xf numFmtId="0" fontId="45" fillId="46" borderId="29" xfId="26" applyNumberFormat="1" applyFont="1" applyFill="1" applyBorder="1" applyAlignment="1" applyProtection="1">
      <alignment vertical="top"/>
      <protection locked="0"/>
    </xf>
    <xf numFmtId="0" fontId="45" fillId="46" borderId="61" xfId="26" applyNumberFormat="1" applyFont="1" applyFill="1" applyBorder="1" applyAlignment="1" applyProtection="1">
      <alignment vertical="top"/>
      <protection locked="0"/>
    </xf>
    <xf numFmtId="0" fontId="45" fillId="46" borderId="30" xfId="26" applyNumberFormat="1" applyFont="1" applyFill="1" applyBorder="1" applyAlignment="1" applyProtection="1">
      <alignment vertical="top"/>
      <protection locked="0"/>
    </xf>
    <xf numFmtId="1" fontId="45" fillId="46" borderId="61" xfId="26" applyNumberFormat="1" applyFont="1" applyFill="1" applyBorder="1" applyAlignment="1" applyProtection="1">
      <alignment vertical="top"/>
      <protection locked="0"/>
    </xf>
    <xf numFmtId="0" fontId="26" fillId="45" borderId="87" xfId="26" applyNumberFormat="1" applyFont="1" applyFill="1" applyBorder="1" applyAlignment="1" applyProtection="1">
      <alignment vertical="top"/>
      <protection locked="0"/>
    </xf>
    <xf numFmtId="0" fontId="45" fillId="45" borderId="87" xfId="26" applyNumberFormat="1" applyFont="1" applyFill="1" applyBorder="1" applyAlignment="1" applyProtection="1">
      <alignment vertical="top"/>
      <protection locked="0"/>
    </xf>
    <xf numFmtId="167" fontId="0" fillId="0" borderId="61" xfId="14" applyNumberFormat="1" applyFont="1" applyFill="1" applyBorder="1"/>
    <xf numFmtId="0" fontId="26" fillId="45" borderId="117" xfId="26" applyNumberFormat="1" applyFont="1" applyFill="1" applyBorder="1" applyAlignment="1" applyProtection="1">
      <alignment vertical="top"/>
      <protection locked="0"/>
    </xf>
    <xf numFmtId="167" fontId="0" fillId="0" borderId="28" xfId="14" applyNumberFormat="1" applyFont="1" applyFill="1" applyBorder="1" applyAlignment="1" applyProtection="1">
      <alignment vertical="top"/>
      <protection locked="0"/>
    </xf>
    <xf numFmtId="167" fontId="0" fillId="0" borderId="99" xfId="14" applyNumberFormat="1" applyFont="1" applyFill="1" applyBorder="1"/>
    <xf numFmtId="167" fontId="0" fillId="0" borderId="90" xfId="14" applyNumberFormat="1" applyFont="1" applyFill="1" applyBorder="1"/>
    <xf numFmtId="167" fontId="0" fillId="0" borderId="31" xfId="14" applyNumberFormat="1" applyFont="1" applyFill="1" applyBorder="1"/>
    <xf numFmtId="167" fontId="0" fillId="0" borderId="62" xfId="14" applyNumberFormat="1" applyFont="1" applyFill="1" applyBorder="1"/>
    <xf numFmtId="0" fontId="45" fillId="45" borderId="91" xfId="26" applyFill="1" applyBorder="1"/>
    <xf numFmtId="0" fontId="26" fillId="45" borderId="29" xfId="26" applyFont="1" applyFill="1" applyBorder="1"/>
    <xf numFmtId="0" fontId="45" fillId="45" borderId="30" xfId="26" applyNumberFormat="1" applyFont="1" applyFill="1" applyBorder="1" applyAlignment="1" applyProtection="1">
      <alignment vertical="top"/>
      <protection locked="0"/>
    </xf>
    <xf numFmtId="1" fontId="45" fillId="0" borderId="90" xfId="26" applyNumberFormat="1" applyFill="1" applyBorder="1"/>
    <xf numFmtId="0" fontId="45" fillId="45" borderId="117" xfId="26" applyNumberFormat="1" applyFont="1" applyFill="1" applyBorder="1" applyAlignment="1" applyProtection="1">
      <alignment vertical="top"/>
      <protection locked="0"/>
    </xf>
    <xf numFmtId="9" fontId="0" fillId="0" borderId="0" xfId="29" applyFont="1"/>
    <xf numFmtId="0" fontId="45" fillId="4" borderId="0" xfId="26" applyFont="1" applyFill="1"/>
    <xf numFmtId="1" fontId="45" fillId="4" borderId="0" xfId="26" applyNumberFormat="1" applyFill="1"/>
    <xf numFmtId="167" fontId="45" fillId="0" borderId="0" xfId="26" applyNumberFormat="1"/>
    <xf numFmtId="9" fontId="45" fillId="0" borderId="0" xfId="10" applyFont="1"/>
    <xf numFmtId="43" fontId="45" fillId="0" borderId="0" xfId="26" applyNumberFormat="1"/>
    <xf numFmtId="165" fontId="45" fillId="0" borderId="0" xfId="26" applyNumberFormat="1"/>
    <xf numFmtId="0" fontId="0" fillId="0" borderId="111" xfId="0" applyBorder="1"/>
    <xf numFmtId="167" fontId="45" fillId="0" borderId="0" xfId="1" applyNumberFormat="1" applyFont="1"/>
    <xf numFmtId="0" fontId="0" fillId="0" borderId="110" xfId="0" applyBorder="1"/>
    <xf numFmtId="0" fontId="0" fillId="0" borderId="112" xfId="0" applyBorder="1"/>
    <xf numFmtId="10" fontId="0" fillId="16" borderId="0" xfId="0" applyNumberFormat="1" applyFill="1" applyBorder="1"/>
    <xf numFmtId="169" fontId="0" fillId="0" borderId="0" xfId="1" applyNumberFormat="1" applyFont="1"/>
    <xf numFmtId="0" fontId="0" fillId="0" borderId="0" xfId="0" applyBorder="1" applyAlignment="1">
      <alignment vertical="center"/>
    </xf>
    <xf numFmtId="0" fontId="3" fillId="4" borderId="39" xfId="0" applyFont="1" applyFill="1" applyBorder="1" applyAlignment="1">
      <alignment vertical="center"/>
    </xf>
    <xf numFmtId="0" fontId="61" fillId="0" borderId="0" xfId="0" applyFont="1" applyBorder="1" applyAlignment="1">
      <alignment textRotation="45"/>
    </xf>
    <xf numFmtId="9" fontId="0" fillId="16" borderId="16" xfId="0" applyNumberFormat="1" applyFill="1" applyBorder="1"/>
    <xf numFmtId="0" fontId="3" fillId="4" borderId="39" xfId="0" applyFont="1" applyFill="1" applyBorder="1" applyAlignment="1">
      <alignment vertical="center" wrapText="1"/>
    </xf>
    <xf numFmtId="0" fontId="3" fillId="0" borderId="0" xfId="0" applyFont="1" applyAlignment="1">
      <alignment horizontal="right"/>
    </xf>
    <xf numFmtId="167" fontId="0" fillId="0" borderId="90" xfId="1" applyNumberFormat="1" applyFont="1" applyBorder="1"/>
    <xf numFmtId="167" fontId="0" fillId="0" borderId="90" xfId="0" applyNumberFormat="1" applyBorder="1"/>
    <xf numFmtId="167" fontId="0" fillId="0" borderId="89" xfId="1" applyNumberFormat="1" applyFont="1" applyBorder="1"/>
    <xf numFmtId="0" fontId="0" fillId="0" borderId="117" xfId="0" applyBorder="1"/>
    <xf numFmtId="174" fontId="0" fillId="0" borderId="0" xfId="0" applyNumberFormat="1" applyBorder="1"/>
    <xf numFmtId="0" fontId="3" fillId="0" borderId="110" xfId="0" applyFont="1" applyBorder="1"/>
    <xf numFmtId="0" fontId="90" fillId="0" borderId="39" xfId="0" applyFont="1" applyBorder="1"/>
    <xf numFmtId="0" fontId="0" fillId="47" borderId="16" xfId="0" applyFill="1" applyBorder="1"/>
    <xf numFmtId="9" fontId="0" fillId="4" borderId="0" xfId="0" applyNumberFormat="1" applyFill="1"/>
    <xf numFmtId="9" fontId="0" fillId="0" borderId="40" xfId="0" applyNumberFormat="1" applyBorder="1"/>
    <xf numFmtId="10" fontId="0" fillId="48" borderId="0" xfId="0" applyNumberFormat="1" applyFill="1" applyBorder="1"/>
    <xf numFmtId="0" fontId="0" fillId="49" borderId="111" xfId="0" applyFill="1" applyBorder="1"/>
    <xf numFmtId="0" fontId="0" fillId="0" borderId="89" xfId="0" applyFont="1" applyFill="1" applyBorder="1" applyAlignment="1">
      <alignment horizontal="right"/>
    </xf>
    <xf numFmtId="167" fontId="0" fillId="0" borderId="117" xfId="0" applyNumberFormat="1" applyBorder="1"/>
    <xf numFmtId="10" fontId="0" fillId="4" borderId="0" xfId="0" applyNumberFormat="1" applyFill="1"/>
    <xf numFmtId="43" fontId="0" fillId="4" borderId="0" xfId="1" applyFont="1" applyFill="1"/>
    <xf numFmtId="167" fontId="0" fillId="0" borderId="40" xfId="0" applyNumberFormat="1" applyBorder="1"/>
    <xf numFmtId="2" fontId="0" fillId="0" borderId="43" xfId="0" applyNumberFormat="1" applyBorder="1"/>
    <xf numFmtId="165" fontId="0" fillId="48" borderId="0" xfId="0" applyNumberFormat="1" applyFill="1" applyBorder="1"/>
    <xf numFmtId="9" fontId="0" fillId="50" borderId="0" xfId="0" applyNumberFormat="1" applyFill="1" applyBorder="1"/>
    <xf numFmtId="43" fontId="0" fillId="0" borderId="42" xfId="0" applyNumberFormat="1" applyBorder="1"/>
    <xf numFmtId="0" fontId="3" fillId="3" borderId="16" xfId="0" applyFont="1" applyFill="1" applyBorder="1"/>
    <xf numFmtId="0" fontId="3" fillId="3" borderId="19" xfId="0" applyFont="1" applyFill="1" applyBorder="1"/>
    <xf numFmtId="0" fontId="3" fillId="0" borderId="39" xfId="0" applyFont="1" applyFill="1" applyBorder="1"/>
    <xf numFmtId="0" fontId="0" fillId="3" borderId="13" xfId="0" applyFill="1" applyBorder="1"/>
    <xf numFmtId="0" fontId="0" fillId="3" borderId="16" xfId="0" applyFill="1" applyBorder="1"/>
    <xf numFmtId="0" fontId="0" fillId="3" borderId="19" xfId="0" applyFill="1" applyBorder="1"/>
    <xf numFmtId="0" fontId="0" fillId="5" borderId="119" xfId="0" applyFont="1" applyFill="1" applyBorder="1" applyAlignment="1">
      <alignment vertical="center" wrapText="1"/>
    </xf>
    <xf numFmtId="164" fontId="0" fillId="0" borderId="0" xfId="0" applyNumberFormat="1" applyBorder="1"/>
    <xf numFmtId="167" fontId="0" fillId="0" borderId="113" xfId="1" applyNumberFormat="1" applyFont="1" applyBorder="1"/>
    <xf numFmtId="0" fontId="11" fillId="0" borderId="110" xfId="0" applyFont="1" applyBorder="1"/>
    <xf numFmtId="167" fontId="0" fillId="0" borderId="112" xfId="1" applyNumberFormat="1" applyFont="1" applyBorder="1"/>
    <xf numFmtId="9" fontId="34" fillId="4" borderId="0" xfId="0" applyNumberFormat="1" applyFont="1" applyFill="1" applyBorder="1"/>
    <xf numFmtId="0" fontId="0" fillId="17" borderId="34" xfId="0" applyFill="1" applyBorder="1"/>
    <xf numFmtId="0" fontId="0" fillId="17" borderId="0" xfId="0" applyFill="1"/>
    <xf numFmtId="0" fontId="3" fillId="0" borderId="0" xfId="0" applyFont="1" applyBorder="1" applyAlignment="1">
      <alignment horizontal="right"/>
    </xf>
    <xf numFmtId="167" fontId="36" fillId="0" borderId="0" xfId="1" applyNumberFormat="1" applyFont="1" applyBorder="1" applyAlignment="1"/>
    <xf numFmtId="0" fontId="89" fillId="0" borderId="39" xfId="0" applyFont="1" applyBorder="1"/>
    <xf numFmtId="3" fontId="0" fillId="0" borderId="0" xfId="0" applyNumberFormat="1" applyBorder="1"/>
    <xf numFmtId="9" fontId="3" fillId="0" borderId="0" xfId="0" applyNumberFormat="1" applyFont="1" applyBorder="1"/>
    <xf numFmtId="9" fontId="0" fillId="11" borderId="44" xfId="0" applyNumberFormat="1" applyFill="1" applyBorder="1"/>
    <xf numFmtId="9" fontId="0" fillId="0" borderId="44" xfId="0" applyNumberFormat="1" applyBorder="1"/>
    <xf numFmtId="9" fontId="3" fillId="0" borderId="44" xfId="0" applyNumberFormat="1" applyFont="1" applyBorder="1"/>
    <xf numFmtId="165" fontId="0" fillId="0" borderId="44" xfId="0" applyNumberFormat="1" applyBorder="1"/>
    <xf numFmtId="0" fontId="0" fillId="17" borderId="0" xfId="0" applyFill="1" applyBorder="1"/>
    <xf numFmtId="0" fontId="3" fillId="0" borderId="0" xfId="0" applyFont="1" applyBorder="1" applyAlignment="1">
      <alignment horizontal="center"/>
    </xf>
    <xf numFmtId="0" fontId="0" fillId="11" borderId="0" xfId="0" applyFill="1"/>
    <xf numFmtId="10" fontId="3" fillId="0" borderId="0" xfId="0" applyNumberFormat="1" applyFont="1"/>
    <xf numFmtId="0" fontId="34" fillId="0" borderId="34" xfId="0" applyFont="1" applyBorder="1"/>
    <xf numFmtId="2" fontId="34" fillId="0" borderId="0" xfId="0" applyNumberFormat="1" applyFont="1"/>
    <xf numFmtId="10" fontId="34" fillId="0" borderId="0" xfId="0" applyNumberFormat="1" applyFont="1" applyBorder="1"/>
    <xf numFmtId="0" fontId="0" fillId="0" borderId="16" xfId="0" applyFont="1" applyBorder="1"/>
    <xf numFmtId="167" fontId="0" fillId="51" borderId="16" xfId="1" applyNumberFormat="1" applyFont="1" applyFill="1" applyBorder="1"/>
    <xf numFmtId="167" fontId="0" fillId="0" borderId="16" xfId="1" applyNumberFormat="1" applyFont="1" applyFill="1" applyBorder="1"/>
    <xf numFmtId="0" fontId="0" fillId="51" borderId="0" xfId="0" applyFill="1" applyBorder="1"/>
    <xf numFmtId="167" fontId="11" fillId="0" borderId="16" xfId="1" applyNumberFormat="1" applyFont="1" applyBorder="1"/>
    <xf numFmtId="0" fontId="11" fillId="19" borderId="16" xfId="0" applyFont="1" applyFill="1" applyBorder="1"/>
    <xf numFmtId="0" fontId="0" fillId="0" borderId="0" xfId="0" applyAlignment="1">
      <alignment horizontal="right"/>
    </xf>
    <xf numFmtId="0" fontId="0" fillId="0" borderId="0" xfId="0" applyFont="1" applyFill="1" applyBorder="1"/>
    <xf numFmtId="0" fontId="37" fillId="0" borderId="16" xfId="0" applyFont="1" applyBorder="1"/>
    <xf numFmtId="10" fontId="11" fillId="19" borderId="16" xfId="0" applyNumberFormat="1" applyFont="1" applyFill="1" applyBorder="1"/>
    <xf numFmtId="167" fontId="34" fillId="0" borderId="16" xfId="1" applyNumberFormat="1" applyFont="1" applyBorder="1"/>
    <xf numFmtId="43" fontId="0" fillId="0" borderId="16" xfId="1" applyNumberFormat="1" applyFont="1" applyBorder="1"/>
    <xf numFmtId="0" fontId="0" fillId="4" borderId="16" xfId="0" applyFill="1" applyBorder="1"/>
    <xf numFmtId="2" fontId="0" fillId="4" borderId="16" xfId="0" applyNumberFormat="1" applyFill="1" applyBorder="1"/>
    <xf numFmtId="0" fontId="0" fillId="0" borderId="16" xfId="0" applyFill="1" applyBorder="1"/>
    <xf numFmtId="0" fontId="10" fillId="0" borderId="0" xfId="0" applyFont="1"/>
    <xf numFmtId="167" fontId="3" fillId="0" borderId="16" xfId="1" applyNumberFormat="1" applyFont="1" applyBorder="1"/>
    <xf numFmtId="0" fontId="0" fillId="0" borderId="0" xfId="0" applyFont="1"/>
    <xf numFmtId="169" fontId="0" fillId="0" borderId="16" xfId="1" applyNumberFormat="1" applyFont="1" applyBorder="1"/>
    <xf numFmtId="167" fontId="0" fillId="4" borderId="16" xfId="1" applyNumberFormat="1" applyFont="1" applyFill="1" applyBorder="1"/>
    <xf numFmtId="0" fontId="10" fillId="0" borderId="40" xfId="0" applyFont="1" applyBorder="1"/>
    <xf numFmtId="0" fontId="10" fillId="0" borderId="0" xfId="0" applyFont="1" applyFill="1" applyBorder="1"/>
    <xf numFmtId="0" fontId="92" fillId="0" borderId="0" xfId="0" applyFont="1" applyFill="1" applyBorder="1"/>
    <xf numFmtId="0" fontId="10" fillId="0" borderId="0" xfId="0" applyFont="1" applyBorder="1"/>
    <xf numFmtId="0" fontId="91" fillId="0" borderId="30" xfId="0" applyFont="1" applyBorder="1"/>
    <xf numFmtId="0" fontId="34" fillId="0" borderId="46" xfId="0" applyFont="1" applyBorder="1"/>
    <xf numFmtId="10" fontId="3" fillId="0" borderId="40" xfId="0" applyNumberFormat="1" applyFont="1" applyBorder="1"/>
    <xf numFmtId="0" fontId="0" fillId="0" borderId="39" xfId="0" quotePrefix="1" applyBorder="1"/>
    <xf numFmtId="2" fontId="3" fillId="0" borderId="39" xfId="0" applyNumberFormat="1" applyFont="1" applyBorder="1"/>
    <xf numFmtId="0" fontId="36" fillId="0" borderId="0" xfId="0" applyFont="1" applyBorder="1"/>
    <xf numFmtId="0" fontId="0" fillId="11" borderId="0" xfId="0" applyFill="1" applyBorder="1"/>
    <xf numFmtId="0" fontId="3" fillId="0" borderId="13" xfId="0" applyFont="1" applyBorder="1" applyAlignment="1">
      <alignment wrapText="1"/>
    </xf>
    <xf numFmtId="172" fontId="0" fillId="0" borderId="0" xfId="0" applyNumberFormat="1" applyBorder="1"/>
    <xf numFmtId="172" fontId="0" fillId="11" borderId="0" xfId="0" applyNumberFormat="1" applyFill="1" applyBorder="1"/>
    <xf numFmtId="2" fontId="0" fillId="11" borderId="0" xfId="0" applyNumberFormat="1" applyFill="1" applyBorder="1"/>
    <xf numFmtId="0" fontId="3" fillId="0" borderId="88" xfId="0" applyFont="1" applyBorder="1" applyAlignment="1">
      <alignment horizontal="right"/>
    </xf>
    <xf numFmtId="0" fontId="96" fillId="0" borderId="0" xfId="0" applyFont="1" applyBorder="1"/>
    <xf numFmtId="0" fontId="0" fillId="0" borderId="0" xfId="0" quotePrefix="1" applyFill="1" applyBorder="1"/>
    <xf numFmtId="0" fontId="93" fillId="0" borderId="16" xfId="0" applyFont="1" applyBorder="1" applyAlignment="1">
      <alignment horizontal="left" vertical="center"/>
    </xf>
    <xf numFmtId="0" fontId="93" fillId="0" borderId="16" xfId="0" applyFont="1" applyBorder="1" applyAlignment="1">
      <alignment horizontal="center" vertical="center" wrapText="1"/>
    </xf>
    <xf numFmtId="0" fontId="93" fillId="0" borderId="16" xfId="0" applyFont="1" applyBorder="1" applyAlignment="1">
      <alignment horizontal="center" vertical="center"/>
    </xf>
    <xf numFmtId="0" fontId="16" fillId="0" borderId="16" xfId="0" applyFont="1" applyBorder="1" applyAlignment="1">
      <alignment horizontal="left" vertical="center"/>
    </xf>
    <xf numFmtId="0" fontId="16" fillId="0" borderId="16" xfId="0" applyFont="1" applyBorder="1" applyAlignment="1">
      <alignment horizontal="center" vertical="center"/>
    </xf>
    <xf numFmtId="0" fontId="95" fillId="0" borderId="16" xfId="0" applyFont="1" applyBorder="1" applyAlignment="1">
      <alignment horizontal="center" vertical="center"/>
    </xf>
    <xf numFmtId="0" fontId="95" fillId="0" borderId="16" xfId="0" applyFont="1" applyBorder="1" applyAlignment="1">
      <alignment horizontal="center" vertical="center" wrapText="1"/>
    </xf>
    <xf numFmtId="0" fontId="61" fillId="0" borderId="16" xfId="0" applyFont="1" applyBorder="1" applyAlignment="1">
      <alignment vertical="center"/>
    </xf>
    <xf numFmtId="166" fontId="0" fillId="11" borderId="0" xfId="0" applyNumberFormat="1" applyFill="1" applyBorder="1"/>
    <xf numFmtId="0" fontId="0" fillId="0" borderId="13" xfId="0" applyBorder="1"/>
    <xf numFmtId="0" fontId="0" fillId="11" borderId="39" xfId="0" applyFill="1" applyBorder="1"/>
    <xf numFmtId="9" fontId="0" fillId="11" borderId="0" xfId="0" applyNumberFormat="1" applyFill="1" applyBorder="1"/>
    <xf numFmtId="0" fontId="0" fillId="49" borderId="39" xfId="0" applyFill="1" applyBorder="1"/>
    <xf numFmtId="167" fontId="0" fillId="49" borderId="0" xfId="1" applyNumberFormat="1" applyFont="1" applyFill="1" applyBorder="1"/>
    <xf numFmtId="167" fontId="0" fillId="49" borderId="0" xfId="0" applyNumberFormat="1" applyFill="1" applyBorder="1"/>
    <xf numFmtId="165" fontId="0" fillId="49" borderId="0" xfId="0" applyNumberFormat="1" applyFill="1" applyBorder="1"/>
    <xf numFmtId="167" fontId="0" fillId="49" borderId="0" xfId="1" applyNumberFormat="1" applyFont="1" applyFill="1"/>
    <xf numFmtId="165" fontId="0" fillId="0" borderId="16" xfId="0" applyNumberFormat="1" applyBorder="1"/>
    <xf numFmtId="169" fontId="0" fillId="0" borderId="0" xfId="1" applyNumberFormat="1" applyFont="1" applyBorder="1"/>
    <xf numFmtId="165" fontId="3" fillId="0" borderId="43" xfId="0" applyNumberFormat="1" applyFont="1" applyBorder="1"/>
    <xf numFmtId="0" fontId="0" fillId="0" borderId="16" xfId="0" applyBorder="1" applyAlignment="1">
      <alignment horizontal="right"/>
    </xf>
    <xf numFmtId="0" fontId="0" fillId="0" borderId="16" xfId="0" applyFill="1" applyBorder="1" applyAlignment="1">
      <alignment horizontal="right"/>
    </xf>
    <xf numFmtId="0" fontId="0" fillId="47" borderId="16" xfId="0" applyFill="1" applyBorder="1" applyAlignment="1"/>
    <xf numFmtId="9" fontId="0" fillId="0" borderId="16" xfId="0" applyNumberFormat="1" applyBorder="1" applyAlignment="1"/>
    <xf numFmtId="0" fontId="0" fillId="47" borderId="0" xfId="0" applyFill="1" applyBorder="1"/>
    <xf numFmtId="9" fontId="0" fillId="0" borderId="112" xfId="0" applyNumberFormat="1" applyBorder="1"/>
    <xf numFmtId="165" fontId="0" fillId="0" borderId="42" xfId="0" applyNumberFormat="1" applyBorder="1"/>
    <xf numFmtId="9" fontId="3" fillId="0" borderId="40" xfId="0" applyNumberFormat="1" applyFont="1" applyBorder="1"/>
    <xf numFmtId="9" fontId="0" fillId="0" borderId="0" xfId="0" applyNumberFormat="1" applyFont="1" applyBorder="1"/>
    <xf numFmtId="9" fontId="0" fillId="0" borderId="43" xfId="0" applyNumberFormat="1" applyFont="1" applyBorder="1"/>
    <xf numFmtId="0" fontId="0" fillId="11" borderId="40" xfId="0" applyFill="1" applyBorder="1"/>
    <xf numFmtId="0" fontId="3" fillId="11" borderId="39" xfId="0" applyFont="1" applyFill="1" applyBorder="1"/>
    <xf numFmtId="0" fontId="3" fillId="11" borderId="0" xfId="0" applyFont="1" applyFill="1" applyBorder="1"/>
    <xf numFmtId="0" fontId="3" fillId="11" borderId="40" xfId="0" applyFont="1" applyFill="1" applyBorder="1"/>
    <xf numFmtId="165" fontId="0" fillId="11" borderId="0" xfId="0" applyNumberFormat="1" applyFill="1" applyBorder="1"/>
    <xf numFmtId="165" fontId="0" fillId="11" borderId="40" xfId="0" applyNumberFormat="1" applyFill="1" applyBorder="1"/>
    <xf numFmtId="9" fontId="0" fillId="11" borderId="40" xfId="0" applyNumberFormat="1" applyFill="1" applyBorder="1"/>
    <xf numFmtId="165" fontId="0" fillId="11" borderId="42" xfId="0" applyNumberFormat="1" applyFill="1" applyBorder="1"/>
    <xf numFmtId="0" fontId="3" fillId="47" borderId="35" xfId="0" applyFont="1" applyFill="1" applyBorder="1"/>
    <xf numFmtId="0" fontId="0" fillId="47" borderId="34" xfId="0" applyFill="1" applyBorder="1"/>
    <xf numFmtId="0" fontId="0" fillId="47" borderId="112" xfId="0" applyFill="1" applyBorder="1"/>
    <xf numFmtId="0" fontId="0" fillId="47" borderId="39" xfId="0" applyFill="1" applyBorder="1"/>
    <xf numFmtId="0" fontId="0" fillId="47" borderId="40" xfId="0" applyFill="1" applyBorder="1"/>
    <xf numFmtId="0" fontId="3" fillId="47" borderId="39" xfId="0" applyFont="1" applyFill="1" applyBorder="1"/>
    <xf numFmtId="0" fontId="3" fillId="47" borderId="0" xfId="0" applyFont="1" applyFill="1" applyBorder="1"/>
    <xf numFmtId="0" fontId="3" fillId="47" borderId="40" xfId="0" applyFont="1" applyFill="1" applyBorder="1"/>
    <xf numFmtId="9" fontId="0" fillId="47" borderId="0" xfId="0" applyNumberFormat="1" applyFill="1" applyBorder="1"/>
    <xf numFmtId="165" fontId="0" fillId="47" borderId="0" xfId="0" applyNumberFormat="1" applyFill="1" applyBorder="1"/>
    <xf numFmtId="0" fontId="3" fillId="47" borderId="41" xfId="0" applyFont="1" applyFill="1" applyBorder="1"/>
    <xf numFmtId="0" fontId="0" fillId="47" borderId="41" xfId="0" applyFill="1" applyBorder="1"/>
    <xf numFmtId="165" fontId="0" fillId="47" borderId="43" xfId="0" applyNumberFormat="1" applyFill="1" applyBorder="1"/>
    <xf numFmtId="0" fontId="0" fillId="47" borderId="43" xfId="0" applyFill="1" applyBorder="1"/>
    <xf numFmtId="10" fontId="0" fillId="47" borderId="0" xfId="0" applyNumberFormat="1" applyFill="1" applyBorder="1"/>
    <xf numFmtId="0" fontId="3" fillId="0" borderId="117" xfId="0" applyFont="1" applyBorder="1"/>
    <xf numFmtId="167" fontId="0" fillId="51" borderId="0" xfId="1" applyNumberFormat="1" applyFont="1" applyFill="1" applyBorder="1"/>
    <xf numFmtId="164" fontId="3" fillId="0" borderId="16" xfId="0" applyNumberFormat="1" applyFont="1" applyBorder="1"/>
    <xf numFmtId="0" fontId="3" fillId="4" borderId="61" xfId="0" applyFont="1" applyFill="1" applyBorder="1"/>
    <xf numFmtId="167" fontId="0" fillId="0" borderId="81" xfId="47946" applyNumberFormat="1" applyFont="1" applyBorder="1"/>
    <xf numFmtId="0" fontId="0" fillId="0" borderId="81" xfId="0" applyBorder="1" applyAlignment="1">
      <alignment horizontal="left"/>
    </xf>
    <xf numFmtId="0" fontId="0" fillId="0" borderId="16" xfId="0" applyBorder="1" applyAlignment="1">
      <alignment horizontal="left"/>
    </xf>
    <xf numFmtId="167" fontId="0" fillId="0" borderId="16" xfId="47946" applyNumberFormat="1" applyFont="1" applyBorder="1"/>
    <xf numFmtId="0" fontId="3" fillId="0" borderId="16" xfId="0" applyFont="1" applyFill="1" applyBorder="1" applyAlignment="1">
      <alignment horizontal="left"/>
    </xf>
    <xf numFmtId="167" fontId="3" fillId="0" borderId="16" xfId="0" applyNumberFormat="1" applyFont="1" applyBorder="1"/>
    <xf numFmtId="10" fontId="0" fillId="0" borderId="16" xfId="0" applyNumberFormat="1" applyBorder="1" applyAlignment="1"/>
    <xf numFmtId="0" fontId="90" fillId="0" borderId="0" xfId="0" applyFont="1" applyBorder="1" applyAlignment="1">
      <alignment horizontal="right"/>
    </xf>
    <xf numFmtId="166" fontId="34" fillId="0" borderId="0" xfId="0" applyNumberFormat="1" applyFont="1"/>
    <xf numFmtId="0" fontId="10" fillId="0" borderId="0" xfId="0" applyFont="1" applyBorder="1" applyAlignment="1"/>
    <xf numFmtId="0" fontId="0" fillId="0" borderId="39" xfId="0" applyFont="1" applyBorder="1" applyAlignment="1">
      <alignment horizontal="right"/>
    </xf>
    <xf numFmtId="0" fontId="3" fillId="4" borderId="80" xfId="0" applyFont="1" applyFill="1" applyBorder="1" applyAlignment="1">
      <alignment horizontal="center"/>
    </xf>
    <xf numFmtId="0" fontId="3" fillId="4" borderId="29" xfId="0" applyFont="1" applyFill="1" applyBorder="1" applyAlignment="1">
      <alignment horizontal="center"/>
    </xf>
    <xf numFmtId="0" fontId="3" fillId="4" borderId="30" xfId="0" applyFont="1" applyFill="1" applyBorder="1" applyAlignment="1">
      <alignment horizontal="center"/>
    </xf>
    <xf numFmtId="0" fontId="3" fillId="0" borderId="0" xfId="0" applyFont="1" applyBorder="1" applyAlignment="1">
      <alignment horizontal="right"/>
    </xf>
    <xf numFmtId="0" fontId="3" fillId="0" borderId="0" xfId="0" applyFont="1" applyAlignment="1">
      <alignment horizontal="left"/>
    </xf>
    <xf numFmtId="0" fontId="0" fillId="0" borderId="0" xfId="0" applyAlignment="1">
      <alignment horizontal="left" indent="1"/>
    </xf>
    <xf numFmtId="0" fontId="3" fillId="0" borderId="0" xfId="0" applyFont="1" applyAlignment="1">
      <alignment horizontal="left" indent="1"/>
    </xf>
    <xf numFmtId="0" fontId="0" fillId="44" borderId="0" xfId="0" applyFill="1"/>
    <xf numFmtId="0" fontId="0" fillId="19" borderId="0" xfId="0" applyFill="1"/>
    <xf numFmtId="172" fontId="34" fillId="0" borderId="0" xfId="0" applyNumberFormat="1" applyFont="1"/>
    <xf numFmtId="0" fontId="13" fillId="0" borderId="44" xfId="0" applyFont="1" applyFill="1" applyBorder="1" applyAlignment="1">
      <alignment wrapText="1"/>
    </xf>
    <xf numFmtId="0" fontId="91" fillId="0" borderId="0" xfId="0" applyFont="1"/>
    <xf numFmtId="166" fontId="3" fillId="0" borderId="16" xfId="0" applyNumberFormat="1" applyFont="1" applyBorder="1"/>
    <xf numFmtId="10" fontId="0" fillId="50" borderId="0" xfId="0" applyNumberFormat="1" applyFill="1"/>
    <xf numFmtId="9" fontId="0" fillId="0" borderId="0" xfId="0" applyNumberFormat="1" applyBorder="1" applyAlignment="1"/>
    <xf numFmtId="165" fontId="0" fillId="0" borderId="16" xfId="0" applyNumberFormat="1" applyBorder="1" applyAlignment="1"/>
    <xf numFmtId="0" fontId="0" fillId="0" borderId="0" xfId="0" applyFont="1" applyBorder="1" applyAlignment="1">
      <alignment horizontal="right"/>
    </xf>
    <xf numFmtId="10" fontId="0" fillId="0" borderId="0" xfId="0" applyNumberFormat="1" applyFont="1" applyBorder="1" applyAlignment="1">
      <alignment horizontal="right"/>
    </xf>
    <xf numFmtId="173" fontId="0" fillId="0" borderId="46" xfId="0" applyNumberFormat="1" applyBorder="1"/>
    <xf numFmtId="173" fontId="0" fillId="0" borderId="87" xfId="0" applyNumberFormat="1" applyBorder="1"/>
    <xf numFmtId="9" fontId="0" fillId="0" borderId="117" xfId="0" applyNumberFormat="1" applyBorder="1"/>
    <xf numFmtId="9" fontId="0" fillId="0" borderId="62" xfId="0" applyNumberFormat="1" applyBorder="1"/>
    <xf numFmtId="0" fontId="3" fillId="0" borderId="90" xfId="0" applyFont="1" applyFill="1" applyBorder="1"/>
    <xf numFmtId="167" fontId="0" fillId="0" borderId="113" xfId="1" applyNumberFormat="1" applyFont="1" applyBorder="1" applyAlignment="1">
      <alignment horizontal="right"/>
    </xf>
    <xf numFmtId="167" fontId="0" fillId="0" borderId="44" xfId="1" applyNumberFormat="1" applyFont="1" applyBorder="1" applyAlignment="1">
      <alignment horizontal="right"/>
    </xf>
    <xf numFmtId="167" fontId="0" fillId="0" borderId="13" xfId="1" applyNumberFormat="1" applyFont="1" applyBorder="1" applyAlignment="1">
      <alignment horizontal="right"/>
    </xf>
    <xf numFmtId="167" fontId="0" fillId="48" borderId="0" xfId="1" applyNumberFormat="1" applyFont="1" applyFill="1" applyBorder="1"/>
    <xf numFmtId="2" fontId="0" fillId="0" borderId="0" xfId="0" applyNumberFormat="1" applyBorder="1" applyAlignment="1">
      <alignment horizontal="right"/>
    </xf>
    <xf numFmtId="9" fontId="0" fillId="0" borderId="34" xfId="0" applyNumberFormat="1" applyBorder="1"/>
    <xf numFmtId="9" fontId="0" fillId="0" borderId="0" xfId="0" applyNumberFormat="1" applyFill="1" applyBorder="1"/>
    <xf numFmtId="9" fontId="0" fillId="0" borderId="110" xfId="0" applyNumberFormat="1" applyBorder="1"/>
    <xf numFmtId="9" fontId="0" fillId="0" borderId="39" xfId="0" applyNumberFormat="1" applyFill="1" applyBorder="1"/>
    <xf numFmtId="43" fontId="3" fillId="0" borderId="0" xfId="0" applyNumberFormat="1" applyFont="1" applyBorder="1"/>
    <xf numFmtId="186" fontId="0" fillId="0" borderId="0" xfId="0" applyNumberFormat="1"/>
    <xf numFmtId="9" fontId="34" fillId="0" borderId="0" xfId="0" applyNumberFormat="1" applyFont="1"/>
    <xf numFmtId="0" fontId="9" fillId="0" borderId="0" xfId="3" applyBorder="1"/>
    <xf numFmtId="0" fontId="0" fillId="50" borderId="0" xfId="0" applyFill="1"/>
    <xf numFmtId="9" fontId="0" fillId="50" borderId="0" xfId="0" applyNumberFormat="1" applyFill="1"/>
    <xf numFmtId="0" fontId="19" fillId="0" borderId="0" xfId="47947" applyFont="1" applyFill="1" applyBorder="1" applyAlignment="1">
      <alignment horizontal="left" vertical="top"/>
    </xf>
    <xf numFmtId="0" fontId="97" fillId="0" borderId="0" xfId="47947" applyFill="1" applyBorder="1" applyAlignment="1">
      <alignment horizontal="left" vertical="top"/>
    </xf>
    <xf numFmtId="0" fontId="98" fillId="52" borderId="120" xfId="47947" applyFont="1" applyFill="1" applyBorder="1" applyAlignment="1">
      <alignment horizontal="center" vertical="top" wrapText="1"/>
    </xf>
    <xf numFmtId="0" fontId="98" fillId="52" borderId="120" xfId="47947" applyFont="1" applyFill="1" applyBorder="1" applyAlignment="1">
      <alignment horizontal="left" vertical="top" wrapText="1"/>
    </xf>
    <xf numFmtId="167" fontId="98" fillId="0" borderId="120" xfId="47947" applyNumberFormat="1" applyFont="1" applyFill="1" applyBorder="1" applyAlignment="1">
      <alignment horizontal="left" vertical="top" wrapText="1"/>
    </xf>
    <xf numFmtId="167" fontId="99" fillId="0" borderId="120" xfId="47948" applyNumberFormat="1" applyFont="1" applyFill="1" applyBorder="1" applyAlignment="1">
      <alignment horizontal="center" vertical="top" wrapText="1"/>
    </xf>
    <xf numFmtId="167" fontId="98" fillId="0" borderId="120" xfId="47948" applyNumberFormat="1" applyFont="1" applyFill="1" applyBorder="1" applyAlignment="1">
      <alignment horizontal="center" vertical="top" wrapText="1"/>
    </xf>
    <xf numFmtId="167" fontId="98" fillId="0" borderId="120" xfId="47948" applyNumberFormat="1" applyFont="1" applyFill="1" applyBorder="1" applyAlignment="1">
      <alignment horizontal="left" vertical="top" wrapText="1"/>
    </xf>
    <xf numFmtId="167" fontId="99" fillId="0" borderId="120" xfId="47948" applyNumberFormat="1" applyFont="1" applyFill="1" applyBorder="1" applyAlignment="1">
      <alignment horizontal="left" vertical="top" wrapText="1"/>
    </xf>
    <xf numFmtId="167" fontId="98" fillId="0" borderId="120" xfId="47947" applyNumberFormat="1" applyFont="1" applyFill="1" applyBorder="1" applyAlignment="1">
      <alignment horizontal="center" vertical="top" wrapText="1"/>
    </xf>
    <xf numFmtId="167" fontId="100" fillId="0" borderId="120" xfId="47947" applyNumberFormat="1" applyFont="1" applyFill="1" applyBorder="1" applyAlignment="1">
      <alignment horizontal="left" vertical="top" wrapText="1"/>
    </xf>
    <xf numFmtId="167" fontId="0" fillId="0" borderId="120" xfId="47948" applyNumberFormat="1" applyFont="1" applyFill="1" applyBorder="1" applyAlignment="1">
      <alignment horizontal="left" vertical="top" wrapText="1"/>
    </xf>
    <xf numFmtId="167" fontId="97" fillId="0" borderId="120" xfId="47947" applyNumberFormat="1" applyFill="1" applyBorder="1" applyAlignment="1">
      <alignment horizontal="left" vertical="top" wrapText="1"/>
    </xf>
    <xf numFmtId="0" fontId="98" fillId="0" borderId="0" xfId="47947" applyFont="1" applyFill="1" applyBorder="1" applyAlignment="1">
      <alignment horizontal="left" vertical="top"/>
    </xf>
    <xf numFmtId="167" fontId="101" fillId="0" borderId="120" xfId="47948" applyNumberFormat="1" applyFont="1" applyFill="1" applyBorder="1" applyAlignment="1">
      <alignment horizontal="center" vertical="top" wrapText="1"/>
    </xf>
    <xf numFmtId="167" fontId="100" fillId="0" borderId="120" xfId="47948" applyNumberFormat="1" applyFont="1" applyFill="1" applyBorder="1" applyAlignment="1">
      <alignment horizontal="left" vertical="top" wrapText="1"/>
    </xf>
    <xf numFmtId="167" fontId="3" fillId="0" borderId="120" xfId="47948" applyNumberFormat="1" applyFont="1" applyFill="1" applyBorder="1" applyAlignment="1">
      <alignment horizontal="left" vertical="top" wrapText="1"/>
    </xf>
    <xf numFmtId="167" fontId="100" fillId="0" borderId="120" xfId="47948" applyNumberFormat="1" applyFont="1" applyFill="1" applyBorder="1" applyAlignment="1">
      <alignment horizontal="center" vertical="top" wrapText="1"/>
    </xf>
    <xf numFmtId="0" fontId="97" fillId="0" borderId="0" xfId="47947" applyNumberFormat="1" applyFill="1" applyBorder="1" applyAlignment="1">
      <alignment horizontal="left" vertical="top"/>
    </xf>
    <xf numFmtId="167" fontId="97" fillId="0" borderId="0" xfId="47947" applyNumberFormat="1" applyFill="1" applyBorder="1" applyAlignment="1">
      <alignment horizontal="left" vertical="top"/>
    </xf>
    <xf numFmtId="0" fontId="102" fillId="0" borderId="43" xfId="47947" applyFont="1" applyFill="1" applyBorder="1" applyAlignment="1">
      <alignment horizontal="left" vertical="top"/>
    </xf>
    <xf numFmtId="165" fontId="37" fillId="0" borderId="0" xfId="0" applyNumberFormat="1" applyFont="1" applyBorder="1"/>
    <xf numFmtId="0" fontId="36" fillId="0" borderId="46" xfId="0" applyFont="1" applyBorder="1"/>
    <xf numFmtId="0" fontId="0" fillId="54" borderId="87" xfId="0" applyFill="1" applyBorder="1"/>
    <xf numFmtId="0" fontId="36" fillId="0" borderId="89" xfId="0" applyFont="1" applyBorder="1"/>
    <xf numFmtId="167" fontId="0" fillId="54" borderId="0" xfId="1" applyNumberFormat="1" applyFont="1" applyFill="1" applyBorder="1"/>
    <xf numFmtId="0" fontId="36" fillId="0" borderId="91" xfId="0" applyFont="1" applyBorder="1"/>
    <xf numFmtId="0" fontId="37" fillId="0" borderId="87" xfId="0" applyFont="1" applyBorder="1"/>
    <xf numFmtId="0" fontId="0" fillId="17" borderId="0" xfId="0" applyNumberFormat="1" applyFill="1"/>
    <xf numFmtId="0" fontId="14" fillId="55" borderId="61" xfId="0" applyFont="1" applyFill="1" applyBorder="1" applyAlignment="1">
      <alignment vertical="center" wrapText="1"/>
    </xf>
    <xf numFmtId="0" fontId="14" fillId="55" borderId="30" xfId="0" applyFont="1" applyFill="1" applyBorder="1" applyAlignment="1">
      <alignment vertical="center" wrapText="1"/>
    </xf>
    <xf numFmtId="0" fontId="14" fillId="55" borderId="30" xfId="0" applyFont="1" applyFill="1" applyBorder="1" applyAlignment="1">
      <alignment vertical="center"/>
    </xf>
    <xf numFmtId="0" fontId="14" fillId="0" borderId="31" xfId="0" applyFont="1" applyBorder="1" applyAlignment="1">
      <alignment vertical="center" wrapText="1"/>
    </xf>
    <xf numFmtId="0" fontId="14" fillId="0" borderId="62" xfId="0" applyFont="1" applyBorder="1" applyAlignment="1">
      <alignment vertical="center" wrapText="1"/>
    </xf>
    <xf numFmtId="9" fontId="14" fillId="0" borderId="62" xfId="0" applyNumberFormat="1" applyFont="1" applyBorder="1" applyAlignment="1">
      <alignment horizontal="right" vertical="center"/>
    </xf>
    <xf numFmtId="9" fontId="0" fillId="0" borderId="16" xfId="1" applyNumberFormat="1" applyFont="1" applyBorder="1"/>
    <xf numFmtId="9" fontId="3" fillId="0" borderId="16" xfId="0" applyNumberFormat="1" applyFont="1" applyBorder="1"/>
    <xf numFmtId="0" fontId="0" fillId="0" borderId="16" xfId="0" applyBorder="1" applyAlignment="1">
      <alignment wrapText="1"/>
    </xf>
    <xf numFmtId="0" fontId="3" fillId="0" borderId="16" xfId="0" applyFont="1" applyBorder="1" applyAlignment="1">
      <alignment wrapText="1"/>
    </xf>
    <xf numFmtId="0" fontId="104" fillId="0" borderId="43" xfId="0" applyFont="1" applyBorder="1"/>
    <xf numFmtId="0" fontId="3" fillId="11" borderId="16" xfId="0" applyFont="1" applyFill="1" applyBorder="1" applyAlignment="1">
      <alignment horizontal="center" vertical="center"/>
    </xf>
    <xf numFmtId="0" fontId="3" fillId="11" borderId="16" xfId="0" applyFont="1" applyFill="1" applyBorder="1" applyAlignment="1">
      <alignment horizontal="center" vertical="center"/>
    </xf>
    <xf numFmtId="167" fontId="34" fillId="0" borderId="16" xfId="0" applyNumberFormat="1" applyFont="1" applyBorder="1"/>
    <xf numFmtId="187" fontId="0" fillId="0" borderId="16" xfId="1" applyNumberFormat="1" applyFont="1" applyBorder="1"/>
    <xf numFmtId="9" fontId="0" fillId="0" borderId="42" xfId="0" applyNumberFormat="1" applyBorder="1"/>
    <xf numFmtId="43" fontId="0" fillId="0" borderId="43" xfId="0" applyNumberFormat="1" applyBorder="1"/>
    <xf numFmtId="0" fontId="0" fillId="0" borderId="39" xfId="0" applyBorder="1" applyAlignment="1"/>
    <xf numFmtId="0" fontId="0" fillId="0" borderId="0" xfId="0" applyBorder="1" applyAlignment="1"/>
    <xf numFmtId="2" fontId="0" fillId="0" borderId="0" xfId="0" applyNumberFormat="1" applyBorder="1" applyAlignment="1"/>
    <xf numFmtId="2" fontId="0" fillId="0" borderId="0" xfId="0" applyNumberFormat="1" applyFill="1" applyBorder="1" applyAlignment="1"/>
    <xf numFmtId="0" fontId="0" fillId="0" borderId="0" xfId="0" applyAlignment="1">
      <alignment horizontal="center"/>
    </xf>
    <xf numFmtId="0" fontId="0" fillId="0" borderId="16" xfId="0" applyBorder="1" applyAlignment="1">
      <alignment horizontal="left" wrapText="1"/>
    </xf>
    <xf numFmtId="0" fontId="0" fillId="0" borderId="16" xfId="0" applyBorder="1" applyAlignment="1">
      <alignment horizontal="center" wrapText="1"/>
    </xf>
    <xf numFmtId="0" fontId="0" fillId="0" borderId="16" xfId="0" applyFill="1" applyBorder="1" applyAlignment="1">
      <alignment horizontal="center" wrapText="1"/>
    </xf>
    <xf numFmtId="166" fontId="0" fillId="0" borderId="16" xfId="0" applyNumberFormat="1" applyBorder="1" applyAlignment="1">
      <alignment horizontal="center"/>
    </xf>
    <xf numFmtId="165" fontId="0" fillId="0" borderId="16" xfId="2" applyNumberFormat="1" applyFont="1" applyBorder="1" applyAlignment="1">
      <alignment horizontal="center"/>
    </xf>
    <xf numFmtId="9" fontId="0" fillId="0" borderId="16" xfId="0" applyNumberFormat="1" applyBorder="1" applyAlignment="1">
      <alignment horizontal="center"/>
    </xf>
    <xf numFmtId="0" fontId="0" fillId="0" borderId="39" xfId="0" applyFill="1" applyBorder="1"/>
    <xf numFmtId="0" fontId="0" fillId="0" borderId="39" xfId="0" applyFill="1" applyBorder="1" applyAlignment="1">
      <alignment horizontal="center" wrapText="1"/>
    </xf>
    <xf numFmtId="0" fontId="61" fillId="0" borderId="0" xfId="0" applyFont="1"/>
    <xf numFmtId="167" fontId="34" fillId="0" borderId="90" xfId="0" applyNumberFormat="1" applyFont="1" applyBorder="1"/>
    <xf numFmtId="167" fontId="34" fillId="0" borderId="62" xfId="0" applyNumberFormat="1" applyFont="1" applyBorder="1"/>
    <xf numFmtId="0" fontId="37" fillId="0" borderId="43" xfId="0" applyFont="1" applyBorder="1"/>
    <xf numFmtId="1" fontId="11" fillId="0" borderId="89" xfId="0" applyNumberFormat="1" applyFont="1" applyBorder="1"/>
    <xf numFmtId="1" fontId="11" fillId="0" borderId="91" xfId="0" applyNumberFormat="1" applyFont="1" applyBorder="1"/>
    <xf numFmtId="167" fontId="0" fillId="0" borderId="62" xfId="0" applyNumberFormat="1" applyBorder="1"/>
    <xf numFmtId="0" fontId="0" fillId="4" borderId="28" xfId="0" applyFill="1" applyBorder="1"/>
    <xf numFmtId="10" fontId="0" fillId="4" borderId="99" xfId="0" applyNumberFormat="1" applyFill="1" applyBorder="1"/>
    <xf numFmtId="10" fontId="0" fillId="4" borderId="31" xfId="0" applyNumberFormat="1" applyFill="1" applyBorder="1"/>
    <xf numFmtId="167" fontId="0" fillId="4" borderId="0" xfId="1" applyNumberFormat="1" applyFont="1" applyFill="1" applyBorder="1"/>
    <xf numFmtId="0" fontId="0" fillId="50" borderId="0" xfId="0" applyFill="1" applyBorder="1"/>
    <xf numFmtId="43" fontId="0" fillId="0" borderId="0" xfId="1" applyNumberFormat="1" applyFont="1"/>
    <xf numFmtId="167" fontId="0" fillId="0" borderId="16" xfId="1" applyNumberFormat="1" applyFont="1" applyBorder="1" applyAlignment="1">
      <alignment wrapText="1"/>
    </xf>
    <xf numFmtId="165" fontId="0" fillId="0" borderId="16" xfId="1" applyNumberFormat="1" applyFont="1" applyBorder="1"/>
    <xf numFmtId="167" fontId="0" fillId="0" borderId="16" xfId="1" applyNumberFormat="1" applyFont="1" applyBorder="1" applyAlignment="1">
      <alignment horizontal="left" wrapText="1"/>
    </xf>
    <xf numFmtId="167" fontId="3" fillId="0" borderId="0" xfId="1" applyNumberFormat="1" applyFont="1" applyAlignment="1">
      <alignment horizontal="right"/>
    </xf>
    <xf numFmtId="187" fontId="0" fillId="0" borderId="0" xfId="1" applyNumberFormat="1" applyFont="1"/>
    <xf numFmtId="169" fontId="0" fillId="50" borderId="16" xfId="1" applyNumberFormat="1" applyFont="1" applyFill="1" applyBorder="1"/>
    <xf numFmtId="167" fontId="3" fillId="0" borderId="90" xfId="0" applyNumberFormat="1" applyFont="1" applyBorder="1"/>
    <xf numFmtId="167" fontId="3" fillId="0" borderId="62" xfId="0" applyNumberFormat="1" applyFont="1" applyBorder="1"/>
    <xf numFmtId="0" fontId="0" fillId="0" borderId="89" xfId="0" applyFill="1" applyBorder="1"/>
    <xf numFmtId="169" fontId="0" fillId="0" borderId="16" xfId="0" applyNumberFormat="1" applyBorder="1"/>
    <xf numFmtId="9" fontId="0" fillId="50" borderId="16" xfId="1" applyNumberFormat="1" applyFont="1" applyFill="1" applyBorder="1"/>
    <xf numFmtId="167" fontId="0" fillId="50" borderId="16" xfId="1" applyNumberFormat="1" applyFont="1" applyFill="1" applyBorder="1"/>
    <xf numFmtId="0" fontId="0" fillId="4" borderId="0" xfId="0" applyFill="1" applyBorder="1"/>
    <xf numFmtId="165" fontId="0" fillId="0" borderId="34" xfId="0" applyNumberFormat="1" applyBorder="1"/>
    <xf numFmtId="165" fontId="0" fillId="0" borderId="43" xfId="0" applyNumberFormat="1" applyBorder="1"/>
    <xf numFmtId="167" fontId="0" fillId="0" borderId="43" xfId="0" applyNumberFormat="1" applyFont="1" applyBorder="1"/>
    <xf numFmtId="0" fontId="0" fillId="0" borderId="43" xfId="0" applyBorder="1" applyAlignment="1">
      <alignment horizontal="right"/>
    </xf>
    <xf numFmtId="0" fontId="37" fillId="0" borderId="0" xfId="0" applyFont="1" applyBorder="1"/>
    <xf numFmtId="0" fontId="0" fillId="0" borderId="80" xfId="0" applyBorder="1"/>
    <xf numFmtId="0" fontId="0" fillId="0" borderId="29" xfId="0" applyBorder="1"/>
    <xf numFmtId="167" fontId="3" fillId="0" borderId="29" xfId="0" applyNumberFormat="1" applyFont="1" applyBorder="1"/>
    <xf numFmtId="0" fontId="0" fillId="0" borderId="30" xfId="0" applyBorder="1"/>
    <xf numFmtId="187" fontId="0" fillId="0" borderId="0" xfId="0" applyNumberFormat="1"/>
    <xf numFmtId="165" fontId="0" fillId="0" borderId="43" xfId="0" applyNumberFormat="1" applyFont="1" applyBorder="1"/>
    <xf numFmtId="9" fontId="37" fillId="0" borderId="43" xfId="0" applyNumberFormat="1" applyFont="1" applyBorder="1"/>
    <xf numFmtId="167" fontId="0" fillId="0" borderId="39" xfId="0" applyNumberFormat="1" applyBorder="1"/>
    <xf numFmtId="167" fontId="0" fillId="0" borderId="39" xfId="1" applyNumberFormat="1" applyFont="1" applyBorder="1"/>
    <xf numFmtId="167" fontId="0" fillId="0" borderId="41" xfId="1" applyNumberFormat="1" applyFont="1" applyBorder="1"/>
    <xf numFmtId="165" fontId="0" fillId="0" borderId="0" xfId="1" applyNumberFormat="1" applyFont="1"/>
    <xf numFmtId="167" fontId="0" fillId="0" borderId="19" xfId="1" applyNumberFormat="1" applyFont="1" applyBorder="1"/>
    <xf numFmtId="9" fontId="3" fillId="0" borderId="110" xfId="0" applyNumberFormat="1" applyFont="1" applyBorder="1"/>
    <xf numFmtId="0" fontId="10" fillId="0" borderId="0" xfId="0" applyFont="1" applyFill="1" applyBorder="1" applyAlignment="1">
      <alignment textRotation="45"/>
    </xf>
    <xf numFmtId="0" fontId="0" fillId="0" borderId="16" xfId="0" quotePrefix="1" applyBorder="1"/>
    <xf numFmtId="165" fontId="0" fillId="0" borderId="40" xfId="0" applyNumberFormat="1" applyBorder="1"/>
    <xf numFmtId="0" fontId="0" fillId="0" borderId="127" xfId="0" applyFill="1" applyBorder="1"/>
    <xf numFmtId="0" fontId="3" fillId="0" borderId="127" xfId="0" applyFont="1" applyFill="1" applyBorder="1"/>
    <xf numFmtId="0" fontId="3" fillId="0" borderId="128" xfId="0" applyFont="1" applyBorder="1"/>
    <xf numFmtId="0" fontId="3" fillId="0" borderId="129" xfId="0" applyFont="1" applyBorder="1"/>
    <xf numFmtId="0" fontId="3" fillId="0" borderId="127" xfId="0" applyFont="1" applyBorder="1"/>
    <xf numFmtId="0" fontId="0" fillId="0" borderId="127" xfId="0" applyBorder="1"/>
    <xf numFmtId="0" fontId="3" fillId="0" borderId="127" xfId="0" applyFont="1" applyBorder="1" applyAlignment="1">
      <alignment wrapText="1"/>
    </xf>
    <xf numFmtId="3" fontId="0" fillId="0" borderId="127" xfId="0" applyNumberFormat="1" applyBorder="1"/>
    <xf numFmtId="10" fontId="0" fillId="0" borderId="127" xfId="0" applyNumberFormat="1" applyBorder="1"/>
    <xf numFmtId="3" fontId="3" fillId="0" borderId="127" xfId="0" applyNumberFormat="1" applyFont="1" applyBorder="1"/>
    <xf numFmtId="9" fontId="3" fillId="0" borderId="127" xfId="0" applyNumberFormat="1" applyFont="1" applyBorder="1"/>
    <xf numFmtId="0" fontId="3" fillId="0" borderId="127" xfId="0" applyFont="1" applyFill="1" applyBorder="1" applyAlignment="1">
      <alignment wrapText="1"/>
    </xf>
    <xf numFmtId="166" fontId="0" fillId="0" borderId="127" xfId="0" applyNumberFormat="1" applyBorder="1"/>
    <xf numFmtId="167" fontId="0" fillId="0" borderId="127" xfId="1" applyNumberFormat="1" applyFont="1" applyBorder="1"/>
    <xf numFmtId="165" fontId="0" fillId="0" borderId="127" xfId="0" applyNumberFormat="1" applyBorder="1"/>
    <xf numFmtId="9" fontId="0" fillId="0" borderId="127" xfId="0" applyNumberFormat="1" applyBorder="1"/>
    <xf numFmtId="167" fontId="3" fillId="0" borderId="127" xfId="0" applyNumberFormat="1" applyFont="1" applyBorder="1"/>
    <xf numFmtId="167" fontId="3" fillId="0" borderId="127" xfId="1" applyNumberFormat="1" applyFont="1" applyBorder="1"/>
    <xf numFmtId="6" fontId="30" fillId="0" borderId="62" xfId="0" applyNumberFormat="1" applyFont="1" applyBorder="1" applyAlignment="1">
      <alignment horizontal="right" vertical="center"/>
    </xf>
    <xf numFmtId="11" fontId="0" fillId="0" borderId="0" xfId="0" applyNumberFormat="1"/>
    <xf numFmtId="9" fontId="0" fillId="16" borderId="127" xfId="0" applyNumberFormat="1" applyFill="1" applyBorder="1"/>
    <xf numFmtId="1" fontId="0" fillId="0" borderId="127" xfId="0" applyNumberFormat="1" applyBorder="1"/>
    <xf numFmtId="0" fontId="0" fillId="16" borderId="127" xfId="0" applyFill="1" applyBorder="1"/>
    <xf numFmtId="167" fontId="0" fillId="0" borderId="127" xfId="0" applyNumberFormat="1" applyBorder="1"/>
    <xf numFmtId="167" fontId="3" fillId="0" borderId="30" xfId="0" applyNumberFormat="1" applyFont="1" applyBorder="1"/>
    <xf numFmtId="167" fontId="0" fillId="0" borderId="89" xfId="0" applyNumberFormat="1" applyBorder="1"/>
    <xf numFmtId="167" fontId="0" fillId="0" borderId="91" xfId="0" applyNumberFormat="1" applyBorder="1"/>
    <xf numFmtId="167" fontId="0" fillId="0" borderId="46" xfId="0" applyNumberFormat="1" applyBorder="1"/>
    <xf numFmtId="0" fontId="0" fillId="50" borderId="127" xfId="0" applyFill="1" applyBorder="1"/>
    <xf numFmtId="169" fontId="0" fillId="0" borderId="127" xfId="0" applyNumberFormat="1" applyBorder="1"/>
    <xf numFmtId="2" fontId="0" fillId="0" borderId="127" xfId="0" applyNumberFormat="1" applyBorder="1"/>
    <xf numFmtId="1" fontId="34" fillId="0" borderId="127" xfId="0" applyNumberFormat="1" applyFont="1" applyBorder="1"/>
    <xf numFmtId="9" fontId="0" fillId="50" borderId="127" xfId="0" applyNumberFormat="1" applyFill="1" applyBorder="1"/>
    <xf numFmtId="166" fontId="34" fillId="0" borderId="127" xfId="0" applyNumberFormat="1" applyFont="1" applyBorder="1"/>
    <xf numFmtId="165" fontId="0" fillId="0" borderId="127" xfId="1" applyNumberFormat="1" applyFont="1" applyBorder="1"/>
    <xf numFmtId="165" fontId="0" fillId="0" borderId="0" xfId="1" applyNumberFormat="1" applyFont="1" applyBorder="1"/>
    <xf numFmtId="165" fontId="0" fillId="0" borderId="19" xfId="1" applyNumberFormat="1" applyFont="1" applyBorder="1"/>
    <xf numFmtId="165" fontId="0" fillId="0" borderId="13" xfId="1" applyNumberFormat="1" applyFont="1" applyBorder="1"/>
    <xf numFmtId="1" fontId="3" fillId="0" borderId="127" xfId="0" applyNumberFormat="1" applyFont="1" applyBorder="1"/>
    <xf numFmtId="1" fontId="3" fillId="0" borderId="127" xfId="0" applyNumberFormat="1" applyFont="1" applyBorder="1" applyAlignment="1">
      <alignment wrapText="1"/>
    </xf>
    <xf numFmtId="0" fontId="0" fillId="0" borderId="127" xfId="0" applyBorder="1" applyAlignment="1"/>
    <xf numFmtId="0" fontId="0" fillId="0" borderId="130" xfId="0" applyBorder="1" applyAlignment="1"/>
    <xf numFmtId="9" fontId="9" fillId="0" borderId="0" xfId="3" applyNumberFormat="1" applyBorder="1"/>
    <xf numFmtId="10" fontId="0" fillId="50" borderId="16" xfId="1" applyNumberFormat="1" applyFont="1" applyFill="1" applyBorder="1"/>
    <xf numFmtId="0" fontId="0" fillId="56" borderId="0" xfId="0" applyFill="1" applyBorder="1"/>
    <xf numFmtId="0" fontId="0" fillId="56" borderId="0" xfId="0" applyFill="1"/>
    <xf numFmtId="2" fontId="0" fillId="56" borderId="43" xfId="0" applyNumberFormat="1" applyFill="1" applyBorder="1"/>
    <xf numFmtId="188" fontId="0" fillId="0" borderId="16" xfId="1" applyNumberFormat="1" applyFont="1" applyBorder="1"/>
    <xf numFmtId="169" fontId="34" fillId="50" borderId="16" xfId="1" applyNumberFormat="1" applyFont="1" applyFill="1" applyBorder="1"/>
    <xf numFmtId="169" fontId="34" fillId="0" borderId="16" xfId="1" applyNumberFormat="1" applyFont="1" applyBorder="1"/>
    <xf numFmtId="187" fontId="34" fillId="0" borderId="16" xfId="1" applyNumberFormat="1" applyFont="1" applyBorder="1"/>
    <xf numFmtId="188" fontId="34" fillId="0" borderId="16" xfId="1" applyNumberFormat="1" applyFont="1" applyBorder="1"/>
    <xf numFmtId="167" fontId="37" fillId="0" borderId="16" xfId="1" applyNumberFormat="1" applyFont="1" applyBorder="1"/>
    <xf numFmtId="0" fontId="37" fillId="0" borderId="0" xfId="0" applyFont="1" applyAlignment="1">
      <alignment horizontal="right"/>
    </xf>
    <xf numFmtId="0" fontId="37" fillId="0" borderId="0" xfId="0" applyFont="1"/>
    <xf numFmtId="167" fontId="37" fillId="0" borderId="61" xfId="1" applyNumberFormat="1" applyFont="1" applyBorder="1" applyAlignment="1"/>
    <xf numFmtId="0" fontId="0" fillId="0" borderId="129" xfId="0" applyBorder="1"/>
    <xf numFmtId="0" fontId="0" fillId="0" borderId="127" xfId="0" applyBorder="1" applyAlignment="1">
      <alignment horizontal="right"/>
    </xf>
    <xf numFmtId="0" fontId="0" fillId="0" borderId="134" xfId="0" applyBorder="1"/>
    <xf numFmtId="0" fontId="3" fillId="0" borderId="135" xfId="0" applyFont="1" applyBorder="1"/>
    <xf numFmtId="0" fontId="0" fillId="0" borderId="135" xfId="0" applyBorder="1"/>
    <xf numFmtId="0" fontId="0" fillId="0" borderId="136" xfId="0" applyBorder="1"/>
    <xf numFmtId="0" fontId="0" fillId="0" borderId="0" xfId="0" applyBorder="1" applyAlignment="1">
      <alignment horizontal="right"/>
    </xf>
    <xf numFmtId="0" fontId="0" fillId="0" borderId="133" xfId="0" applyBorder="1"/>
    <xf numFmtId="167" fontId="0" fillId="0" borderId="133" xfId="1" applyNumberFormat="1" applyFont="1" applyBorder="1"/>
    <xf numFmtId="167" fontId="0" fillId="0" borderId="133" xfId="0" applyNumberFormat="1" applyBorder="1"/>
    <xf numFmtId="166" fontId="0" fillId="0" borderId="133" xfId="0" applyNumberFormat="1" applyBorder="1"/>
    <xf numFmtId="164" fontId="0" fillId="0" borderId="133" xfId="0" applyNumberFormat="1" applyBorder="1"/>
    <xf numFmtId="0" fontId="3" fillId="0" borderId="133" xfId="0" applyFont="1" applyBorder="1"/>
    <xf numFmtId="0" fontId="3" fillId="0" borderId="133" xfId="0" applyFont="1" applyFill="1" applyBorder="1"/>
    <xf numFmtId="0" fontId="0" fillId="0" borderId="133" xfId="0" applyFont="1" applyBorder="1"/>
    <xf numFmtId="43" fontId="0" fillId="0" borderId="133" xfId="1" applyNumberFormat="1" applyFont="1" applyBorder="1"/>
    <xf numFmtId="187" fontId="0" fillId="0" borderId="133" xfId="1" applyNumberFormat="1" applyFont="1" applyBorder="1"/>
    <xf numFmtId="1" fontId="0" fillId="0" borderId="133" xfId="0" applyNumberFormat="1" applyBorder="1"/>
    <xf numFmtId="9" fontId="0" fillId="0" borderId="133" xfId="0" applyNumberFormat="1" applyBorder="1"/>
    <xf numFmtId="167" fontId="3" fillId="0" borderId="133" xfId="0" applyNumberFormat="1" applyFont="1" applyBorder="1"/>
    <xf numFmtId="10" fontId="0" fillId="0" borderId="133" xfId="0" applyNumberFormat="1" applyBorder="1"/>
    <xf numFmtId="2" fontId="0" fillId="0" borderId="133" xfId="0" applyNumberFormat="1" applyBorder="1"/>
    <xf numFmtId="165" fontId="0" fillId="0" borderId="133" xfId="1" applyNumberFormat="1" applyFont="1" applyBorder="1"/>
    <xf numFmtId="0" fontId="0" fillId="0" borderId="137" xfId="0" applyBorder="1"/>
    <xf numFmtId="43" fontId="0" fillId="0" borderId="40" xfId="0" applyNumberFormat="1" applyBorder="1"/>
    <xf numFmtId="166" fontId="0" fillId="0" borderId="43" xfId="0" applyNumberFormat="1" applyBorder="1"/>
    <xf numFmtId="0" fontId="3" fillId="0" borderId="133" xfId="0" applyFont="1" applyBorder="1" applyAlignment="1">
      <alignment horizontal="right"/>
    </xf>
    <xf numFmtId="0" fontId="0" fillId="0" borderId="133" xfId="0" applyFont="1" applyBorder="1" applyAlignment="1">
      <alignment horizontal="right"/>
    </xf>
    <xf numFmtId="165" fontId="0" fillId="0" borderId="133" xfId="0" applyNumberFormat="1" applyBorder="1"/>
    <xf numFmtId="165" fontId="0" fillId="0" borderId="19" xfId="0" applyNumberFormat="1" applyBorder="1"/>
    <xf numFmtId="165" fontId="0" fillId="0" borderId="13" xfId="0" applyNumberFormat="1" applyBorder="1"/>
    <xf numFmtId="167" fontId="0" fillId="11" borderId="0" xfId="1" applyNumberFormat="1" applyFont="1" applyFill="1"/>
    <xf numFmtId="1" fontId="0" fillId="11" borderId="0" xfId="0" applyNumberFormat="1" applyFill="1"/>
    <xf numFmtId="10" fontId="0" fillId="11" borderId="0" xfId="0" applyNumberFormat="1" applyFill="1"/>
    <xf numFmtId="167" fontId="0" fillId="0" borderId="138" xfId="1" applyNumberFormat="1" applyFont="1" applyBorder="1"/>
    <xf numFmtId="9" fontId="0" fillId="0" borderId="138" xfId="0" applyNumberFormat="1" applyBorder="1"/>
    <xf numFmtId="10" fontId="0" fillId="0" borderId="138" xfId="0" applyNumberFormat="1" applyBorder="1"/>
    <xf numFmtId="0" fontId="3" fillId="0" borderId="138" xfId="0" applyFont="1" applyBorder="1"/>
    <xf numFmtId="167" fontId="3" fillId="0" borderId="138" xfId="1" applyNumberFormat="1" applyFont="1" applyBorder="1"/>
    <xf numFmtId="9" fontId="3" fillId="0" borderId="138" xfId="0" applyNumberFormat="1" applyFont="1" applyBorder="1"/>
    <xf numFmtId="10" fontId="3" fillId="0" borderId="138" xfId="0" applyNumberFormat="1" applyFont="1" applyBorder="1"/>
    <xf numFmtId="167" fontId="5" fillId="0" borderId="4" xfId="1" applyNumberFormat="1" applyFont="1" applyBorder="1" applyAlignment="1">
      <alignment horizontal="center" vertical="center"/>
    </xf>
    <xf numFmtId="167" fontId="5" fillId="8" borderId="62" xfId="1" applyNumberFormat="1" applyFont="1" applyFill="1" applyBorder="1" applyAlignment="1">
      <alignment horizontal="center" vertical="center"/>
    </xf>
    <xf numFmtId="167" fontId="5" fillId="8" borderId="62" xfId="1" applyNumberFormat="1" applyFont="1" applyFill="1" applyBorder="1" applyAlignment="1">
      <alignment horizontal="center" vertical="center" wrapText="1"/>
    </xf>
    <xf numFmtId="167" fontId="5" fillId="0" borderId="62" xfId="1" applyNumberFormat="1" applyFont="1" applyBorder="1" applyAlignment="1">
      <alignment horizontal="center" vertical="center"/>
    </xf>
    <xf numFmtId="167" fontId="5" fillId="0" borderId="62" xfId="1" applyNumberFormat="1" applyFont="1" applyBorder="1" applyAlignment="1">
      <alignment horizontal="center" vertical="center" wrapText="1"/>
    </xf>
    <xf numFmtId="167" fontId="7" fillId="0" borderId="62" xfId="1" applyNumberFormat="1" applyFont="1" applyBorder="1" applyAlignment="1">
      <alignment horizontal="center" vertical="center" wrapText="1"/>
    </xf>
    <xf numFmtId="0" fontId="0" fillId="0" borderId="138" xfId="0" applyBorder="1"/>
    <xf numFmtId="10" fontId="0" fillId="47" borderId="138" xfId="0" applyNumberFormat="1" applyFill="1" applyBorder="1"/>
    <xf numFmtId="0" fontId="0" fillId="0" borderId="139" xfId="0" applyBorder="1"/>
    <xf numFmtId="165" fontId="0" fillId="57" borderId="139" xfId="0" applyNumberFormat="1" applyFill="1" applyBorder="1"/>
    <xf numFmtId="10" fontId="0" fillId="57" borderId="139" xfId="0" applyNumberFormat="1" applyFill="1" applyBorder="1"/>
    <xf numFmtId="0" fontId="2" fillId="6" borderId="0" xfId="0" applyFont="1" applyFill="1" applyBorder="1" applyAlignment="1">
      <alignment horizontal="center" vertical="center" wrapText="1"/>
    </xf>
    <xf numFmtId="0" fontId="0" fillId="0" borderId="140" xfId="0" applyBorder="1"/>
    <xf numFmtId="0" fontId="3" fillId="0" borderId="140" xfId="0" applyFont="1" applyBorder="1"/>
    <xf numFmtId="167" fontId="0" fillId="0" borderId="140" xfId="1" applyNumberFormat="1" applyFont="1" applyBorder="1"/>
    <xf numFmtId="167" fontId="0" fillId="0" borderId="140" xfId="0" applyNumberFormat="1" applyBorder="1"/>
    <xf numFmtId="0" fontId="0" fillId="0" borderId="141" xfId="0" applyBorder="1"/>
    <xf numFmtId="0" fontId="0" fillId="0" borderId="142" xfId="0" applyBorder="1"/>
    <xf numFmtId="0" fontId="0" fillId="0" borderId="143" xfId="0" applyBorder="1"/>
    <xf numFmtId="43" fontId="0" fillId="0" borderId="39" xfId="0" applyNumberFormat="1" applyBorder="1"/>
    <xf numFmtId="2" fontId="0" fillId="0" borderId="39" xfId="0" applyNumberFormat="1" applyBorder="1"/>
    <xf numFmtId="0" fontId="3" fillId="0" borderId="128" xfId="0" applyFont="1" applyFill="1" applyBorder="1"/>
    <xf numFmtId="43" fontId="3" fillId="0" borderId="0" xfId="1" applyFont="1" applyBorder="1"/>
    <xf numFmtId="2" fontId="3" fillId="0" borderId="0" xfId="0" applyNumberFormat="1" applyFont="1" applyFill="1" applyBorder="1" applyAlignment="1"/>
    <xf numFmtId="166" fontId="3" fillId="0" borderId="0" xfId="0" applyNumberFormat="1" applyFont="1"/>
    <xf numFmtId="2" fontId="3" fillId="0" borderId="0" xfId="0" applyNumberFormat="1" applyFont="1"/>
    <xf numFmtId="0" fontId="0" fillId="3" borderId="0" xfId="0" applyFill="1"/>
    <xf numFmtId="0" fontId="0" fillId="3" borderId="0" xfId="0" applyFill="1" applyAlignment="1">
      <alignment horizontal="left"/>
    </xf>
    <xf numFmtId="0" fontId="0" fillId="0" borderId="0" xfId="0" applyAlignment="1">
      <alignment horizontal="left"/>
    </xf>
    <xf numFmtId="0" fontId="105" fillId="0" borderId="0" xfId="0" applyFont="1" applyBorder="1" applyAlignment="1">
      <alignment horizontal="left"/>
    </xf>
    <xf numFmtId="9" fontId="3" fillId="0" borderId="43" xfId="0" applyNumberFormat="1" applyFont="1" applyBorder="1"/>
    <xf numFmtId="2" fontId="3" fillId="0" borderId="0" xfId="0" applyNumberFormat="1" applyFont="1" applyBorder="1"/>
    <xf numFmtId="173" fontId="3" fillId="0" borderId="0" xfId="0" applyNumberFormat="1" applyFont="1" applyBorder="1"/>
    <xf numFmtId="9" fontId="0" fillId="0" borderId="142" xfId="0" applyNumberFormat="1" applyBorder="1"/>
    <xf numFmtId="9" fontId="0" fillId="0" borderId="143" xfId="0" applyNumberFormat="1" applyBorder="1"/>
    <xf numFmtId="9" fontId="0" fillId="0" borderId="40" xfId="0" applyNumberFormat="1" applyFill="1" applyBorder="1" applyAlignment="1"/>
    <xf numFmtId="169" fontId="0" fillId="0" borderId="40" xfId="0" applyNumberFormat="1" applyBorder="1"/>
    <xf numFmtId="1" fontId="3" fillId="0" borderId="0" xfId="0" applyNumberFormat="1" applyFont="1"/>
    <xf numFmtId="167" fontId="0" fillId="0" borderId="139" xfId="1" applyNumberFormat="1" applyFont="1" applyBorder="1"/>
    <xf numFmtId="0" fontId="0" fillId="0" borderId="44" xfId="0" applyFill="1" applyBorder="1"/>
    <xf numFmtId="0" fontId="106" fillId="0" borderId="0" xfId="0" applyFont="1" applyBorder="1"/>
    <xf numFmtId="167" fontId="0" fillId="11" borderId="113" xfId="1" applyNumberFormat="1" applyFont="1" applyFill="1" applyBorder="1" applyAlignment="1">
      <alignment horizontal="right"/>
    </xf>
    <xf numFmtId="167" fontId="0" fillId="11" borderId="44" xfId="1" applyNumberFormat="1" applyFont="1" applyFill="1" applyBorder="1" applyAlignment="1">
      <alignment horizontal="right"/>
    </xf>
    <xf numFmtId="167" fontId="0" fillId="11" borderId="13" xfId="1" applyNumberFormat="1" applyFont="1" applyFill="1" applyBorder="1" applyAlignment="1">
      <alignment horizontal="right"/>
    </xf>
    <xf numFmtId="1" fontId="3" fillId="0" borderId="0" xfId="0" applyNumberFormat="1" applyFont="1" applyBorder="1"/>
    <xf numFmtId="0" fontId="3" fillId="0" borderId="0" xfId="0" applyFont="1" applyBorder="1" applyAlignment="1">
      <alignment horizontal="right"/>
    </xf>
    <xf numFmtId="189" fontId="3" fillId="0" borderId="0" xfId="0" applyNumberFormat="1" applyFont="1" applyBorder="1"/>
    <xf numFmtId="166" fontId="3" fillId="0" borderId="0" xfId="0" applyNumberFormat="1" applyFont="1" applyBorder="1"/>
    <xf numFmtId="0" fontId="3" fillId="0" borderId="0" xfId="0" applyFont="1" applyFill="1" applyBorder="1" applyAlignment="1">
      <alignment horizontal="right"/>
    </xf>
    <xf numFmtId="0" fontId="0" fillId="0" borderId="145" xfId="0" applyBorder="1"/>
    <xf numFmtId="0" fontId="0" fillId="0" borderId="146" xfId="0" applyBorder="1"/>
    <xf numFmtId="0" fontId="3" fillId="0" borderId="144" xfId="0" applyFont="1" applyBorder="1"/>
    <xf numFmtId="0" fontId="0" fillId="0" borderId="147" xfId="0" applyBorder="1"/>
    <xf numFmtId="9" fontId="3" fillId="0" borderId="13" xfId="0" applyNumberFormat="1" applyFont="1" applyBorder="1"/>
    <xf numFmtId="0" fontId="1" fillId="4" borderId="46" xfId="24" applyFont="1" applyFill="1" applyBorder="1"/>
    <xf numFmtId="0" fontId="1" fillId="4" borderId="0" xfId="24" applyFill="1" applyBorder="1"/>
    <xf numFmtId="0" fontId="1" fillId="4" borderId="0" xfId="24" applyFont="1" applyFill="1" applyBorder="1"/>
    <xf numFmtId="1" fontId="1" fillId="17" borderId="0" xfId="24" applyNumberFormat="1" applyFill="1" applyBorder="1"/>
    <xf numFmtId="0" fontId="3" fillId="0" borderId="89" xfId="24" applyFont="1" applyBorder="1"/>
    <xf numFmtId="0" fontId="1" fillId="0" borderId="90" xfId="24" applyBorder="1"/>
    <xf numFmtId="0" fontId="1" fillId="0" borderId="89" xfId="24" applyBorder="1"/>
    <xf numFmtId="2" fontId="1" fillId="0" borderId="0" xfId="24" applyNumberFormat="1" applyBorder="1"/>
    <xf numFmtId="0" fontId="1" fillId="0" borderId="0" xfId="24" applyFont="1" applyBorder="1"/>
    <xf numFmtId="0" fontId="1" fillId="0" borderId="0" xfId="24" applyBorder="1"/>
    <xf numFmtId="9" fontId="1" fillId="0" borderId="0" xfId="24" applyNumberFormat="1" applyBorder="1"/>
    <xf numFmtId="9" fontId="38" fillId="18" borderId="0" xfId="47949" applyNumberFormat="1" applyBorder="1"/>
    <xf numFmtId="0" fontId="1" fillId="4" borderId="89" xfId="24" applyFill="1" applyBorder="1"/>
    <xf numFmtId="0" fontId="90" fillId="0" borderId="89" xfId="24" applyFont="1" applyBorder="1"/>
    <xf numFmtId="0" fontId="19" fillId="0" borderId="91" xfId="0" applyFont="1" applyBorder="1"/>
    <xf numFmtId="172" fontId="0" fillId="0" borderId="43" xfId="0" applyNumberFormat="1" applyBorder="1"/>
    <xf numFmtId="0" fontId="0" fillId="0" borderId="144" xfId="0" applyBorder="1"/>
    <xf numFmtId="166" fontId="0" fillId="0" borderId="40" xfId="0" applyNumberFormat="1" applyBorder="1"/>
    <xf numFmtId="0" fontId="107" fillId="58" borderId="120" xfId="0" applyFont="1" applyFill="1" applyBorder="1" applyAlignment="1">
      <alignment horizontal="center" vertical="center" wrapText="1"/>
    </xf>
    <xf numFmtId="0" fontId="107" fillId="58" borderId="121" xfId="0" applyFont="1" applyFill="1" applyBorder="1" applyAlignment="1">
      <alignment horizontal="left" vertical="center" wrapText="1"/>
    </xf>
    <xf numFmtId="0" fontId="107" fillId="58" borderId="123" xfId="0" applyFont="1" applyFill="1" applyBorder="1" applyAlignment="1">
      <alignment horizontal="right" vertical="center"/>
    </xf>
    <xf numFmtId="3" fontId="107" fillId="8" borderId="120" xfId="0" applyNumberFormat="1" applyFont="1" applyFill="1" applyBorder="1" applyAlignment="1">
      <alignment horizontal="right" vertical="center"/>
    </xf>
    <xf numFmtId="4" fontId="107" fillId="8" borderId="120" xfId="0" applyNumberFormat="1" applyFont="1" applyFill="1" applyBorder="1" applyAlignment="1">
      <alignment horizontal="right" vertical="center"/>
    </xf>
    <xf numFmtId="0" fontId="107" fillId="8" borderId="120" xfId="0" applyFont="1" applyFill="1" applyBorder="1" applyAlignment="1">
      <alignment horizontal="right" vertical="center"/>
    </xf>
    <xf numFmtId="166" fontId="0" fillId="0" borderId="146" xfId="0" applyNumberFormat="1" applyBorder="1"/>
    <xf numFmtId="166" fontId="0" fillId="0" borderId="144" xfId="0" applyNumberFormat="1" applyBorder="1"/>
    <xf numFmtId="166" fontId="0" fillId="0" borderId="39" xfId="0" applyNumberFormat="1" applyBorder="1"/>
    <xf numFmtId="165" fontId="0" fillId="0" borderId="41" xfId="0" applyNumberFormat="1" applyBorder="1"/>
    <xf numFmtId="166" fontId="0" fillId="0" borderId="145" xfId="0" applyNumberFormat="1" applyBorder="1"/>
    <xf numFmtId="166" fontId="0" fillId="0" borderId="41" xfId="0" applyNumberFormat="1" applyBorder="1"/>
    <xf numFmtId="166" fontId="0" fillId="0" borderId="42" xfId="0" applyNumberFormat="1" applyBorder="1"/>
    <xf numFmtId="43" fontId="0" fillId="11" borderId="44" xfId="1" applyNumberFormat="1" applyFont="1" applyFill="1" applyBorder="1" applyAlignment="1">
      <alignment horizontal="right"/>
    </xf>
    <xf numFmtId="9" fontId="0" fillId="59" borderId="0" xfId="0" applyNumberFormat="1" applyFill="1"/>
    <xf numFmtId="0" fontId="3" fillId="0" borderId="0" xfId="0" quotePrefix="1" applyFont="1"/>
    <xf numFmtId="43" fontId="3" fillId="0" borderId="0" xfId="1" applyFont="1"/>
    <xf numFmtId="166" fontId="0" fillId="0" borderId="0" xfId="0" applyNumberFormat="1" applyFill="1" applyBorder="1"/>
    <xf numFmtId="0" fontId="37" fillId="0" borderId="0" xfId="0" applyFont="1" applyFill="1" applyBorder="1"/>
    <xf numFmtId="2" fontId="37" fillId="0" borderId="0" xfId="0" applyNumberFormat="1" applyFont="1"/>
    <xf numFmtId="2" fontId="0" fillId="0" borderId="0" xfId="0" applyNumberFormat="1" applyAlignment="1">
      <alignment horizontal="left"/>
    </xf>
    <xf numFmtId="2" fontId="10" fillId="0" borderId="0" xfId="0" applyNumberFormat="1" applyFont="1" applyBorder="1" applyAlignment="1"/>
    <xf numFmtId="2" fontId="10" fillId="0" borderId="0" xfId="0" applyNumberFormat="1" applyFont="1" applyBorder="1" applyAlignment="1">
      <alignment textRotation="45"/>
    </xf>
    <xf numFmtId="2" fontId="0" fillId="0" borderId="40" xfId="0" applyNumberFormat="1" applyBorder="1"/>
    <xf numFmtId="2" fontId="0" fillId="48" borderId="0" xfId="0" applyNumberFormat="1" applyFill="1" applyBorder="1"/>
    <xf numFmtId="2" fontId="0" fillId="60" borderId="0" xfId="0" applyNumberFormat="1" applyFill="1" applyBorder="1"/>
    <xf numFmtId="10" fontId="0" fillId="0" borderId="133" xfId="1" applyNumberFormat="1" applyFont="1" applyBorder="1" applyAlignment="1">
      <alignment horizontal="right"/>
    </xf>
    <xf numFmtId="0" fontId="0" fillId="11" borderId="148" xfId="0" applyFont="1" applyFill="1" applyBorder="1" applyAlignment="1">
      <alignment horizontal="right"/>
    </xf>
    <xf numFmtId="10" fontId="0" fillId="11" borderId="148" xfId="1" applyNumberFormat="1" applyFont="1" applyFill="1" applyBorder="1" applyAlignment="1">
      <alignment horizontal="right"/>
    </xf>
    <xf numFmtId="0" fontId="0" fillId="11" borderId="133" xfId="0" applyFont="1" applyFill="1" applyBorder="1" applyAlignment="1">
      <alignment horizontal="right"/>
    </xf>
    <xf numFmtId="10" fontId="0" fillId="11" borderId="133" xfId="1" applyNumberFormat="1" applyFont="1" applyFill="1" applyBorder="1" applyAlignment="1">
      <alignment horizontal="right"/>
    </xf>
    <xf numFmtId="165" fontId="0" fillId="11" borderId="133" xfId="1" applyNumberFormat="1" applyFont="1" applyFill="1" applyBorder="1" applyAlignment="1">
      <alignment horizontal="right"/>
    </xf>
    <xf numFmtId="10" fontId="3" fillId="0" borderId="133" xfId="1" applyNumberFormat="1" applyFont="1" applyBorder="1" applyAlignment="1">
      <alignment horizontal="right"/>
    </xf>
    <xf numFmtId="0" fontId="3" fillId="0" borderId="13" xfId="0" applyFont="1" applyBorder="1" applyAlignment="1">
      <alignment horizontal="right"/>
    </xf>
    <xf numFmtId="10" fontId="3" fillId="0" borderId="13" xfId="1" applyNumberFormat="1" applyFont="1" applyBorder="1" applyAlignment="1">
      <alignment horizontal="right"/>
    </xf>
    <xf numFmtId="10" fontId="34" fillId="56" borderId="13" xfId="1" applyNumberFormat="1" applyFont="1" applyFill="1" applyBorder="1" applyAlignment="1">
      <alignment horizontal="right"/>
    </xf>
    <xf numFmtId="0" fontId="0" fillId="0" borderId="149" xfId="0" applyFont="1" applyBorder="1" applyAlignment="1">
      <alignment horizontal="right"/>
    </xf>
    <xf numFmtId="10" fontId="0" fillId="0" borderId="149" xfId="1" applyNumberFormat="1" applyFont="1" applyBorder="1" applyAlignment="1">
      <alignment horizontal="right"/>
    </xf>
    <xf numFmtId="0" fontId="104" fillId="0" borderId="0" xfId="0" applyFont="1"/>
    <xf numFmtId="9" fontId="0" fillId="0" borderId="0" xfId="1" applyNumberFormat="1" applyFont="1"/>
    <xf numFmtId="172" fontId="0" fillId="48" borderId="0" xfId="0" applyNumberFormat="1" applyFill="1" applyBorder="1"/>
    <xf numFmtId="0" fontId="0" fillId="0" borderId="148" xfId="0" applyBorder="1"/>
    <xf numFmtId="9" fontId="0" fillId="0" borderId="148" xfId="1" applyNumberFormat="1" applyFont="1" applyBorder="1"/>
    <xf numFmtId="0" fontId="3" fillId="0" borderId="148" xfId="0" applyFont="1" applyBorder="1"/>
    <xf numFmtId="9" fontId="0" fillId="0" borderId="148" xfId="0" applyNumberFormat="1" applyBorder="1"/>
    <xf numFmtId="165" fontId="0" fillId="0" borderId="148" xfId="0" applyNumberFormat="1" applyBorder="1"/>
    <xf numFmtId="167" fontId="0" fillId="0" borderId="148" xfId="1" applyNumberFormat="1" applyFont="1" applyBorder="1"/>
    <xf numFmtId="0" fontId="108" fillId="0" borderId="148" xfId="0" applyFont="1" applyBorder="1"/>
    <xf numFmtId="0" fontId="34" fillId="0" borderId="148" xfId="0" applyFont="1" applyBorder="1"/>
    <xf numFmtId="167" fontId="34" fillId="0" borderId="148" xfId="1" applyNumberFormat="1" applyFont="1" applyBorder="1"/>
    <xf numFmtId="0" fontId="90" fillId="0" borderId="148" xfId="0" applyFont="1" applyBorder="1" applyAlignment="1">
      <alignment horizontal="right"/>
    </xf>
    <xf numFmtId="167" fontId="3" fillId="0" borderId="148" xfId="0" applyNumberFormat="1" applyFont="1" applyBorder="1"/>
    <xf numFmtId="1" fontId="0" fillId="11" borderId="144" xfId="0" applyNumberFormat="1" applyFill="1" applyBorder="1"/>
    <xf numFmtId="1" fontId="0" fillId="11" borderId="145" xfId="0" applyNumberFormat="1" applyFill="1" applyBorder="1"/>
    <xf numFmtId="1" fontId="0" fillId="11" borderId="146" xfId="0" applyNumberFormat="1" applyFill="1" applyBorder="1"/>
    <xf numFmtId="1" fontId="0" fillId="11" borderId="39" xfId="0" applyNumberFormat="1" applyFill="1" applyBorder="1"/>
    <xf numFmtId="1" fontId="0" fillId="11" borderId="0" xfId="0" applyNumberFormat="1" applyFill="1" applyBorder="1"/>
    <xf numFmtId="1" fontId="0" fillId="11" borderId="40" xfId="0" applyNumberFormat="1" applyFill="1" applyBorder="1"/>
    <xf numFmtId="1" fontId="0" fillId="11" borderId="41" xfId="0" applyNumberFormat="1" applyFill="1" applyBorder="1"/>
    <xf numFmtId="1" fontId="0" fillId="11" borderId="43" xfId="0" applyNumberFormat="1" applyFill="1" applyBorder="1"/>
    <xf numFmtId="1" fontId="0" fillId="11" borderId="42" xfId="0" applyNumberFormat="1" applyFill="1" applyBorder="1"/>
    <xf numFmtId="9" fontId="91" fillId="4" borderId="0" xfId="0" applyNumberFormat="1" applyFont="1" applyFill="1" applyAlignment="1">
      <alignment vertical="center"/>
    </xf>
    <xf numFmtId="0" fontId="0" fillId="0" borderId="39" xfId="0" applyBorder="1" applyAlignment="1">
      <alignment horizontal="right"/>
    </xf>
    <xf numFmtId="167" fontId="34" fillId="11" borderId="0" xfId="1" applyNumberFormat="1" applyFont="1" applyFill="1"/>
    <xf numFmtId="0" fontId="0" fillId="0" borderId="148" xfId="0" applyFill="1" applyBorder="1"/>
    <xf numFmtId="167" fontId="0" fillId="0" borderId="148" xfId="0" applyNumberFormat="1" applyBorder="1"/>
    <xf numFmtId="166" fontId="19" fillId="0" borderId="0" xfId="4" applyNumberFormat="1"/>
    <xf numFmtId="190" fontId="0" fillId="0" borderId="0" xfId="0" applyNumberFormat="1"/>
    <xf numFmtId="43" fontId="0" fillId="11" borderId="0" xfId="1" applyFont="1" applyFill="1"/>
    <xf numFmtId="167" fontId="0" fillId="0" borderId="145" xfId="1" applyNumberFormat="1" applyFont="1" applyBorder="1"/>
    <xf numFmtId="43" fontId="0" fillId="0" borderId="145" xfId="1" applyFont="1" applyBorder="1"/>
    <xf numFmtId="191" fontId="0" fillId="0" borderId="0" xfId="1" applyNumberFormat="1" applyFont="1"/>
    <xf numFmtId="0" fontId="0" fillId="61" borderId="0" xfId="0" applyFill="1"/>
    <xf numFmtId="191" fontId="0" fillId="61" borderId="0" xfId="1" applyNumberFormat="1" applyFont="1" applyFill="1"/>
    <xf numFmtId="167" fontId="0" fillId="0" borderId="34" xfId="0" applyNumberFormat="1" applyBorder="1"/>
    <xf numFmtId="165" fontId="0" fillId="0" borderId="91" xfId="0" applyNumberFormat="1" applyBorder="1"/>
    <xf numFmtId="1" fontId="0" fillId="0" borderId="148" xfId="0" applyNumberFormat="1" applyBorder="1"/>
    <xf numFmtId="0" fontId="97" fillId="0" borderId="148" xfId="47947" applyFill="1" applyBorder="1" applyAlignment="1">
      <alignment horizontal="left" vertical="top"/>
    </xf>
    <xf numFmtId="167" fontId="97" fillId="0" borderId="148" xfId="47947" applyNumberFormat="1" applyFill="1" applyBorder="1" applyAlignment="1">
      <alignment horizontal="left" vertical="top"/>
    </xf>
    <xf numFmtId="0" fontId="103" fillId="0" borderId="148" xfId="47947" applyFont="1" applyFill="1" applyBorder="1" applyAlignment="1">
      <alignment horizontal="left" vertical="top"/>
    </xf>
    <xf numFmtId="167" fontId="103" fillId="0" borderId="148" xfId="47947" applyNumberFormat="1" applyFont="1" applyFill="1" applyBorder="1" applyAlignment="1">
      <alignment horizontal="left" vertical="top"/>
    </xf>
    <xf numFmtId="0" fontId="0" fillId="0" borderId="150" xfId="0" applyBorder="1"/>
    <xf numFmtId="0" fontId="0" fillId="0" borderId="151" xfId="0" applyBorder="1"/>
    <xf numFmtId="0" fontId="0" fillId="0" borderId="152" xfId="0" applyBorder="1"/>
    <xf numFmtId="0" fontId="0" fillId="0" borderId="154" xfId="0" applyBorder="1"/>
    <xf numFmtId="0" fontId="0" fillId="0" borderId="155" xfId="0" applyBorder="1"/>
    <xf numFmtId="10" fontId="0" fillId="0" borderId="155" xfId="0" applyNumberFormat="1" applyBorder="1"/>
    <xf numFmtId="0" fontId="109" fillId="4" borderId="120" xfId="0" applyFont="1" applyFill="1" applyBorder="1" applyAlignment="1">
      <alignment vertical="top" wrapText="1"/>
    </xf>
    <xf numFmtId="0" fontId="0" fillId="0" borderId="117" xfId="0" applyFill="1" applyBorder="1" applyAlignment="1"/>
    <xf numFmtId="0" fontId="60" fillId="0" borderId="156" xfId="0" applyFont="1" applyFill="1" applyBorder="1" applyAlignment="1">
      <alignment horizontal="center"/>
    </xf>
    <xf numFmtId="0" fontId="60" fillId="0" borderId="156" xfId="0" applyFont="1" applyFill="1" applyBorder="1" applyAlignment="1">
      <alignment horizontal="centerContinuous"/>
    </xf>
    <xf numFmtId="0" fontId="110" fillId="0" borderId="0" xfId="0" applyFont="1"/>
    <xf numFmtId="0" fontId="0" fillId="0" borderId="153" xfId="0" applyBorder="1"/>
    <xf numFmtId="2" fontId="0" fillId="0" borderId="153" xfId="0" applyNumberFormat="1" applyBorder="1"/>
    <xf numFmtId="167" fontId="0" fillId="0" borderId="153" xfId="0" applyNumberFormat="1" applyBorder="1"/>
    <xf numFmtId="166" fontId="0" fillId="0" borderId="153" xfId="0" applyNumberFormat="1" applyBorder="1"/>
    <xf numFmtId="0" fontId="0" fillId="0" borderId="153" xfId="0" applyNumberFormat="1" applyBorder="1"/>
    <xf numFmtId="165" fontId="0" fillId="0" borderId="153" xfId="0" applyNumberFormat="1" applyBorder="1"/>
    <xf numFmtId="10" fontId="0" fillId="0" borderId="153" xfId="0" applyNumberFormat="1" applyBorder="1"/>
    <xf numFmtId="9" fontId="0" fillId="0" borderId="153" xfId="0" applyNumberFormat="1" applyBorder="1"/>
    <xf numFmtId="0" fontId="3" fillId="0" borderId="153" xfId="0" applyFont="1" applyBorder="1"/>
    <xf numFmtId="0" fontId="0" fillId="0" borderId="40" xfId="0" applyFill="1" applyBorder="1"/>
    <xf numFmtId="0" fontId="0" fillId="0" borderId="0" xfId="0" applyNumberFormat="1" applyFill="1" applyBorder="1"/>
    <xf numFmtId="0" fontId="37" fillId="0" borderId="0" xfId="0" applyFont="1" applyFill="1"/>
    <xf numFmtId="165" fontId="0" fillId="0" borderId="0" xfId="2" applyNumberFormat="1" applyFont="1"/>
    <xf numFmtId="165" fontId="0" fillId="0" borderId="153" xfId="2" applyNumberFormat="1" applyFont="1" applyBorder="1"/>
    <xf numFmtId="167" fontId="0" fillId="0" borderId="153" xfId="1" applyNumberFormat="1" applyFont="1" applyBorder="1"/>
    <xf numFmtId="0" fontId="29" fillId="62" borderId="30" xfId="0" applyFont="1" applyFill="1" applyBorder="1" applyAlignment="1">
      <alignment horizontal="center" vertical="center"/>
    </xf>
    <xf numFmtId="0" fontId="29" fillId="62" borderId="62" xfId="0" applyFont="1" applyFill="1" applyBorder="1" applyAlignment="1">
      <alignment horizontal="center" vertical="center"/>
    </xf>
    <xf numFmtId="0" fontId="30" fillId="0" borderId="31" xfId="0" applyFont="1" applyBorder="1" applyAlignment="1">
      <alignment vertical="center"/>
    </xf>
    <xf numFmtId="8" fontId="0" fillId="0" borderId="0" xfId="0" applyNumberFormat="1"/>
    <xf numFmtId="8" fontId="30" fillId="0" borderId="62" xfId="0" applyNumberFormat="1" applyFont="1" applyBorder="1" applyAlignment="1">
      <alignment vertical="center"/>
    </xf>
    <xf numFmtId="0" fontId="111" fillId="0" borderId="0" xfId="0" applyFont="1" applyAlignment="1">
      <alignment vertical="top" wrapText="1"/>
    </xf>
    <xf numFmtId="0" fontId="113" fillId="64" borderId="120" xfId="0" applyFont="1" applyFill="1" applyBorder="1" applyAlignment="1">
      <alignment horizontal="center" vertical="top" wrapText="1"/>
    </xf>
    <xf numFmtId="0" fontId="113" fillId="64" borderId="120" xfId="0" applyFont="1" applyFill="1" applyBorder="1" applyAlignment="1">
      <alignment horizontal="left" vertical="top" wrapText="1"/>
    </xf>
    <xf numFmtId="0" fontId="113" fillId="64" borderId="121" xfId="0" applyFont="1" applyFill="1" applyBorder="1" applyAlignment="1">
      <alignment horizontal="left" vertical="top" wrapText="1"/>
    </xf>
    <xf numFmtId="0" fontId="114" fillId="64" borderId="120" xfId="0" applyFont="1" applyFill="1" applyBorder="1" applyAlignment="1">
      <alignment horizontal="left" vertical="top" wrapText="1"/>
    </xf>
    <xf numFmtId="192" fontId="112" fillId="0" borderId="120" xfId="0" applyNumberFormat="1" applyFont="1" applyBorder="1" applyAlignment="1">
      <alignment horizontal="left" vertical="top" wrapText="1"/>
    </xf>
    <xf numFmtId="193" fontId="112" fillId="0" borderId="120" xfId="0" applyNumberFormat="1" applyFont="1" applyBorder="1" applyAlignment="1">
      <alignment horizontal="left" vertical="top" wrapText="1"/>
    </xf>
    <xf numFmtId="193" fontId="112" fillId="0" borderId="121" xfId="0" applyNumberFormat="1" applyFont="1" applyBorder="1" applyAlignment="1">
      <alignment horizontal="left" vertical="top" wrapText="1"/>
    </xf>
    <xf numFmtId="192" fontId="112" fillId="65" borderId="120" xfId="0" applyNumberFormat="1" applyFont="1" applyFill="1" applyBorder="1" applyAlignment="1">
      <alignment horizontal="left" vertical="top" wrapText="1"/>
    </xf>
    <xf numFmtId="193" fontId="112" fillId="65" borderId="120" xfId="0" applyNumberFormat="1" applyFont="1" applyFill="1" applyBorder="1" applyAlignment="1">
      <alignment horizontal="left" vertical="top" wrapText="1"/>
    </xf>
    <xf numFmtId="193" fontId="112" fillId="65" borderId="121" xfId="0" applyNumberFormat="1" applyFont="1" applyFill="1" applyBorder="1" applyAlignment="1">
      <alignment horizontal="left" vertical="top" wrapText="1"/>
    </xf>
    <xf numFmtId="194" fontId="112" fillId="0" borderId="120" xfId="0" applyNumberFormat="1" applyFont="1" applyBorder="1" applyAlignment="1">
      <alignment horizontal="left" vertical="top" wrapText="1"/>
    </xf>
    <xf numFmtId="0" fontId="114" fillId="64" borderId="125" xfId="0" applyFont="1" applyFill="1" applyBorder="1" applyAlignment="1">
      <alignment horizontal="left" vertical="center" wrapText="1"/>
    </xf>
    <xf numFmtId="192" fontId="112" fillId="0" borderId="125" xfId="0" applyNumberFormat="1" applyFont="1" applyBorder="1" applyAlignment="1">
      <alignment horizontal="left" vertical="top" wrapText="1"/>
    </xf>
    <xf numFmtId="193" fontId="112" fillId="0" borderId="125" xfId="0" applyNumberFormat="1" applyFont="1" applyBorder="1" applyAlignment="1">
      <alignment horizontal="left" vertical="top" wrapText="1"/>
    </xf>
    <xf numFmtId="193" fontId="112" fillId="0" borderId="0" xfId="0" applyNumberFormat="1" applyFont="1" applyAlignment="1">
      <alignment horizontal="left" vertical="top"/>
    </xf>
    <xf numFmtId="0" fontId="116" fillId="55" borderId="62" xfId="0" applyFont="1" applyFill="1" applyBorder="1" applyAlignment="1">
      <alignment horizontal="justify" vertical="center"/>
    </xf>
    <xf numFmtId="0" fontId="116" fillId="0" borderId="31" xfId="0" applyFont="1" applyBorder="1" applyAlignment="1">
      <alignment horizontal="justify" vertical="center"/>
    </xf>
    <xf numFmtId="0" fontId="116" fillId="0" borderId="62" xfId="0" applyFont="1" applyBorder="1" applyAlignment="1">
      <alignment horizontal="justify" vertical="center"/>
    </xf>
    <xf numFmtId="0" fontId="116" fillId="0" borderId="43" xfId="0" applyFont="1" applyFill="1" applyBorder="1" applyAlignment="1">
      <alignment horizontal="justify" vertical="center"/>
    </xf>
    <xf numFmtId="0" fontId="92" fillId="0" borderId="0" xfId="0" applyFont="1"/>
    <xf numFmtId="1" fontId="0" fillId="4" borderId="0" xfId="0" applyNumberFormat="1" applyFill="1"/>
    <xf numFmtId="166" fontId="0" fillId="4" borderId="0" xfId="0" applyNumberFormat="1" applyFill="1"/>
    <xf numFmtId="0" fontId="3" fillId="4" borderId="43" xfId="0" applyFont="1" applyFill="1" applyBorder="1"/>
    <xf numFmtId="0" fontId="0" fillId="0" borderId="153" xfId="0" applyBorder="1" applyAlignment="1">
      <alignment textRotation="90"/>
    </xf>
    <xf numFmtId="172" fontId="3" fillId="0" borderId="0" xfId="0" applyNumberFormat="1" applyFont="1" applyBorder="1"/>
    <xf numFmtId="6" fontId="0" fillId="0" borderId="0" xfId="0" applyNumberFormat="1"/>
    <xf numFmtId="172" fontId="0" fillId="4" borderId="0" xfId="0" applyNumberFormat="1" applyFill="1" applyBorder="1"/>
    <xf numFmtId="172" fontId="0" fillId="4" borderId="40" xfId="0" applyNumberFormat="1" applyFill="1" applyBorder="1"/>
    <xf numFmtId="0" fontId="3" fillId="0" borderId="152" xfId="0" applyFont="1" applyBorder="1"/>
    <xf numFmtId="0" fontId="3" fillId="0" borderId="151" xfId="0" applyFont="1" applyBorder="1"/>
    <xf numFmtId="10" fontId="0" fillId="4" borderId="153" xfId="0" applyNumberFormat="1" applyFill="1" applyBorder="1"/>
    <xf numFmtId="6" fontId="0" fillId="0" borderId="0" xfId="1" applyNumberFormat="1" applyFont="1"/>
    <xf numFmtId="2" fontId="0" fillId="4" borderId="0" xfId="0" applyNumberFormat="1" applyFill="1"/>
    <xf numFmtId="0" fontId="3" fillId="4" borderId="0" xfId="0" applyFont="1" applyFill="1"/>
    <xf numFmtId="0" fontId="0" fillId="0" borderId="176" xfId="0" applyBorder="1"/>
    <xf numFmtId="1" fontId="0" fillId="0" borderId="176" xfId="0" applyNumberFormat="1" applyBorder="1"/>
    <xf numFmtId="0" fontId="0" fillId="0" borderId="177" xfId="0" applyBorder="1"/>
    <xf numFmtId="195" fontId="0" fillId="0" borderId="0" xfId="0" applyNumberFormat="1"/>
    <xf numFmtId="196" fontId="0" fillId="0" borderId="0" xfId="0" applyNumberFormat="1"/>
    <xf numFmtId="0" fontId="0" fillId="0" borderId="176" xfId="0" applyBorder="1" applyAlignment="1">
      <alignment horizontal="right"/>
    </xf>
    <xf numFmtId="192" fontId="0" fillId="0" borderId="176" xfId="0" applyNumberFormat="1" applyBorder="1"/>
    <xf numFmtId="166" fontId="0" fillId="0" borderId="176" xfId="0" applyNumberFormat="1" applyBorder="1"/>
    <xf numFmtId="193" fontId="0" fillId="0" borderId="176" xfId="0" applyNumberFormat="1" applyBorder="1"/>
    <xf numFmtId="189" fontId="0" fillId="0" borderId="0" xfId="0" applyNumberFormat="1"/>
    <xf numFmtId="10" fontId="0" fillId="0" borderId="0" xfId="1" applyNumberFormat="1" applyFont="1"/>
    <xf numFmtId="165" fontId="0" fillId="0" borderId="39" xfId="0" applyNumberFormat="1" applyBorder="1"/>
    <xf numFmtId="9" fontId="3" fillId="0" borderId="41" xfId="0" applyNumberFormat="1" applyFont="1" applyBorder="1"/>
    <xf numFmtId="43" fontId="3" fillId="0" borderId="0" xfId="0" applyNumberFormat="1" applyFont="1"/>
    <xf numFmtId="197" fontId="0" fillId="0" borderId="0" xfId="0" applyNumberFormat="1"/>
    <xf numFmtId="0" fontId="117" fillId="66" borderId="61" xfId="0" applyFont="1" applyFill="1" applyBorder="1" applyAlignment="1">
      <alignment vertical="center" wrapText="1"/>
    </xf>
    <xf numFmtId="0" fontId="117" fillId="66" borderId="30" xfId="0" applyFont="1" applyFill="1" applyBorder="1" applyAlignment="1">
      <alignment vertical="center" wrapText="1"/>
    </xf>
    <xf numFmtId="0" fontId="118" fillId="0" borderId="31" xfId="0" applyFont="1" applyBorder="1" applyAlignment="1">
      <alignment vertical="center" wrapText="1"/>
    </xf>
    <xf numFmtId="9" fontId="118" fillId="0" borderId="62" xfId="0" applyNumberFormat="1" applyFont="1" applyBorder="1" applyAlignment="1">
      <alignment horizontal="center" vertical="center" wrapText="1"/>
    </xf>
    <xf numFmtId="0" fontId="118" fillId="0" borderId="62" xfId="0" applyFont="1" applyBorder="1" applyAlignment="1">
      <alignment horizontal="center" vertical="center" wrapText="1"/>
    </xf>
    <xf numFmtId="0" fontId="119" fillId="0" borderId="0" xfId="0" applyFont="1"/>
    <xf numFmtId="0" fontId="119" fillId="0" borderId="43" xfId="0" applyFont="1" applyBorder="1"/>
    <xf numFmtId="0" fontId="0" fillId="0" borderId="178" xfId="0" applyBorder="1"/>
    <xf numFmtId="166" fontId="0" fillId="0" borderId="178" xfId="0" applyNumberFormat="1" applyBorder="1"/>
    <xf numFmtId="166" fontId="3" fillId="0" borderId="178" xfId="0" applyNumberFormat="1" applyFont="1" applyBorder="1"/>
    <xf numFmtId="0" fontId="0" fillId="61" borderId="178" xfId="0" applyFill="1" applyBorder="1"/>
    <xf numFmtId="172" fontId="0" fillId="11" borderId="43" xfId="0" applyNumberFormat="1" applyFill="1" applyBorder="1"/>
    <xf numFmtId="3" fontId="0" fillId="4" borderId="0" xfId="0" applyNumberFormat="1" applyFill="1"/>
    <xf numFmtId="0" fontId="0" fillId="0" borderId="179" xfId="0" applyBorder="1"/>
    <xf numFmtId="167" fontId="0" fillId="4" borderId="138" xfId="1" applyNumberFormat="1" applyFont="1" applyFill="1" applyBorder="1"/>
    <xf numFmtId="0" fontId="0" fillId="0" borderId="180" xfId="0" applyBorder="1"/>
    <xf numFmtId="0" fontId="3" fillId="0" borderId="181" xfId="0" applyFont="1" applyBorder="1" applyAlignment="1"/>
    <xf numFmtId="0" fontId="3" fillId="0" borderId="182" xfId="0" applyFont="1" applyBorder="1" applyAlignment="1"/>
    <xf numFmtId="0" fontId="3" fillId="0" borderId="183" xfId="0" applyFont="1" applyBorder="1" applyAlignment="1"/>
    <xf numFmtId="0" fontId="3" fillId="0" borderId="180" xfId="0" applyFont="1" applyFill="1" applyBorder="1"/>
    <xf numFmtId="43" fontId="0" fillId="0" borderId="180" xfId="0" applyNumberFormat="1" applyBorder="1"/>
    <xf numFmtId="167" fontId="0" fillId="0" borderId="180" xfId="1" applyNumberFormat="1" applyFont="1" applyBorder="1"/>
    <xf numFmtId="0" fontId="0" fillId="0" borderId="184" xfId="0" applyBorder="1"/>
    <xf numFmtId="0" fontId="0" fillId="0" borderId="184" xfId="0" applyBorder="1" applyAlignment="1">
      <alignment wrapText="1"/>
    </xf>
    <xf numFmtId="0" fontId="3" fillId="0" borderId="184" xfId="0" applyFont="1" applyBorder="1"/>
    <xf numFmtId="167" fontId="0" fillId="0" borderId="184" xfId="0" applyNumberFormat="1" applyBorder="1"/>
    <xf numFmtId="167" fontId="3" fillId="0" borderId="184" xfId="0" applyNumberFormat="1" applyFont="1" applyBorder="1"/>
    <xf numFmtId="2" fontId="120" fillId="0" borderId="0" xfId="0" applyNumberFormat="1" applyFont="1" applyFill="1" applyBorder="1" applyAlignment="1">
      <alignment horizontal="center"/>
    </xf>
    <xf numFmtId="0" fontId="19" fillId="0" borderId="0" xfId="0" applyFont="1" applyFill="1" applyBorder="1" applyAlignment="1" applyProtection="1">
      <alignment horizontal="center"/>
      <protection locked="0"/>
    </xf>
    <xf numFmtId="0" fontId="19" fillId="0" borderId="0" xfId="0" applyFont="1"/>
    <xf numFmtId="1" fontId="120" fillId="0" borderId="0" xfId="0" applyNumberFormat="1" applyFont="1" applyFill="1" applyBorder="1" applyAlignment="1">
      <alignment horizontal="center"/>
    </xf>
    <xf numFmtId="167" fontId="0" fillId="0" borderId="0" xfId="0" applyNumberFormat="1" applyFont="1"/>
    <xf numFmtId="0" fontId="0" fillId="0" borderId="185" xfId="0" applyBorder="1"/>
    <xf numFmtId="2" fontId="0" fillId="0" borderId="153" xfId="1" applyNumberFormat="1" applyFont="1" applyBorder="1"/>
    <xf numFmtId="198" fontId="0" fillId="0" borderId="0" xfId="0" applyNumberFormat="1"/>
    <xf numFmtId="0" fontId="83" fillId="11" borderId="185" xfId="0" applyFont="1" applyFill="1" applyBorder="1" applyAlignment="1">
      <alignment vertical="center"/>
    </xf>
    <xf numFmtId="0" fontId="83" fillId="11" borderId="185" xfId="0" applyFont="1" applyFill="1" applyBorder="1" applyAlignment="1">
      <alignment wrapText="1"/>
    </xf>
    <xf numFmtId="0" fontId="121" fillId="0" borderId="185" xfId="0" applyFont="1" applyFill="1" applyBorder="1" applyAlignment="1">
      <alignment vertical="center"/>
    </xf>
    <xf numFmtId="0" fontId="0" fillId="0" borderId="185" xfId="0" applyFill="1" applyBorder="1" applyAlignment="1">
      <alignment vertical="center"/>
    </xf>
    <xf numFmtId="0" fontId="0" fillId="0" borderId="185" xfId="0" applyFill="1" applyBorder="1" applyAlignment="1">
      <alignment wrapText="1"/>
    </xf>
    <xf numFmtId="0" fontId="11" fillId="0" borderId="185" xfId="0" applyFont="1" applyFill="1" applyBorder="1" applyAlignment="1">
      <alignment vertical="center"/>
    </xf>
    <xf numFmtId="0" fontId="11" fillId="0" borderId="185" xfId="0" applyFont="1" applyFill="1" applyBorder="1" applyAlignment="1">
      <alignment wrapText="1"/>
    </xf>
    <xf numFmtId="0" fontId="121" fillId="0" borderId="44" xfId="0" applyFont="1" applyFill="1" applyBorder="1" applyAlignment="1">
      <alignment vertical="center"/>
    </xf>
    <xf numFmtId="0" fontId="11" fillId="0" borderId="44" xfId="0" applyFont="1" applyFill="1" applyBorder="1" applyAlignment="1">
      <alignment vertical="center"/>
    </xf>
    <xf numFmtId="0" fontId="11" fillId="0" borderId="44" xfId="0" applyFont="1" applyFill="1" applyBorder="1" applyAlignment="1">
      <alignment wrapText="1"/>
    </xf>
    <xf numFmtId="6" fontId="0" fillId="0" borderId="0" xfId="1" applyNumberFormat="1" applyFont="1" applyFill="1" applyBorder="1"/>
    <xf numFmtId="199" fontId="0" fillId="0" borderId="0" xfId="1" applyNumberFormat="1" applyFont="1"/>
    <xf numFmtId="199" fontId="0" fillId="61" borderId="0" xfId="1" applyNumberFormat="1" applyFont="1" applyFill="1"/>
    <xf numFmtId="0" fontId="8" fillId="2" borderId="5" xfId="0" applyFont="1" applyFill="1" applyBorder="1" applyAlignment="1">
      <alignment horizontal="justify" vertical="center"/>
    </xf>
    <xf numFmtId="0" fontId="8" fillId="2" borderId="3" xfId="0" applyFont="1" applyFill="1" applyBorder="1" applyAlignment="1">
      <alignment horizontal="justify" vertical="center"/>
    </xf>
    <xf numFmtId="0" fontId="8" fillId="2" borderId="7" xfId="0" applyFont="1" applyFill="1" applyBorder="1" applyAlignment="1">
      <alignment horizontal="center" vertical="center"/>
    </xf>
    <xf numFmtId="0" fontId="8" fillId="2" borderId="6" xfId="0" applyFont="1" applyFill="1" applyBorder="1" applyAlignment="1">
      <alignment horizontal="center" vertical="center"/>
    </xf>
    <xf numFmtId="0" fontId="8" fillId="2" borderId="2" xfId="0" applyFont="1" applyFill="1" applyBorder="1" applyAlignment="1">
      <alignment horizontal="center" vertical="center"/>
    </xf>
    <xf numFmtId="0" fontId="29" fillId="62" borderId="28" xfId="0" applyFont="1" applyFill="1" applyBorder="1" applyAlignment="1">
      <alignment horizontal="center" vertical="center"/>
    </xf>
    <xf numFmtId="0" fontId="29" fillId="62" borderId="31" xfId="0" applyFont="1" applyFill="1" applyBorder="1" applyAlignment="1">
      <alignment horizontal="center" vertical="center"/>
    </xf>
    <xf numFmtId="0" fontId="111" fillId="63" borderId="126" xfId="0" applyFont="1" applyFill="1" applyBorder="1" applyAlignment="1">
      <alignment horizontal="left" vertical="top" wrapText="1"/>
    </xf>
    <xf numFmtId="0" fontId="113" fillId="64" borderId="157" xfId="0" applyFont="1" applyFill="1" applyBorder="1" applyAlignment="1">
      <alignment horizontal="center" vertical="top" wrapText="1"/>
    </xf>
    <xf numFmtId="0" fontId="113" fillId="64" borderId="159" xfId="0" applyFont="1" applyFill="1" applyBorder="1" applyAlignment="1">
      <alignment horizontal="center" vertical="top" wrapText="1"/>
    </xf>
    <xf numFmtId="0" fontId="113" fillId="64" borderId="67" xfId="0" applyFont="1" applyFill="1" applyBorder="1" applyAlignment="1">
      <alignment horizontal="center" vertical="top" wrapText="1"/>
    </xf>
    <xf numFmtId="0" fontId="113" fillId="64" borderId="160" xfId="0" applyFont="1" applyFill="1" applyBorder="1" applyAlignment="1">
      <alignment horizontal="center" vertical="top" wrapText="1"/>
    </xf>
    <xf numFmtId="0" fontId="113" fillId="64" borderId="161" xfId="0" applyFont="1" applyFill="1" applyBorder="1" applyAlignment="1">
      <alignment horizontal="center" vertical="top" wrapText="1"/>
    </xf>
    <xf numFmtId="0" fontId="113" fillId="64" borderId="162" xfId="0" applyFont="1" applyFill="1" applyBorder="1" applyAlignment="1">
      <alignment horizontal="center" vertical="top" wrapText="1"/>
    </xf>
    <xf numFmtId="0" fontId="113" fillId="64" borderId="163" xfId="0" applyFont="1" applyFill="1" applyBorder="1" applyAlignment="1">
      <alignment horizontal="left" vertical="center" wrapText="1"/>
    </xf>
    <xf numFmtId="0" fontId="113" fillId="64" borderId="160" xfId="0" applyFont="1" applyFill="1" applyBorder="1" applyAlignment="1">
      <alignment horizontal="left" vertical="center" wrapText="1"/>
    </xf>
    <xf numFmtId="0" fontId="113" fillId="64" borderId="165" xfId="0" applyFont="1" applyFill="1" applyBorder="1" applyAlignment="1">
      <alignment horizontal="left" vertical="center" wrapText="1"/>
    </xf>
    <xf numFmtId="0" fontId="113" fillId="64" borderId="0" xfId="0" applyFont="1" applyFill="1" applyBorder="1" applyAlignment="1">
      <alignment horizontal="left" vertical="center" wrapText="1"/>
    </xf>
    <xf numFmtId="0" fontId="113" fillId="64" borderId="164" xfId="0" applyFont="1" applyFill="1" applyBorder="1" applyAlignment="1">
      <alignment horizontal="left" vertical="center" wrapText="1"/>
    </xf>
    <xf numFmtId="0" fontId="113" fillId="64" borderId="159" xfId="0" applyFont="1" applyFill="1" applyBorder="1" applyAlignment="1">
      <alignment horizontal="left" vertical="center" wrapText="1"/>
    </xf>
    <xf numFmtId="0" fontId="115" fillId="63" borderId="126" xfId="0" applyFont="1" applyFill="1" applyBorder="1" applyAlignment="1">
      <alignment horizontal="left" vertical="top" wrapText="1"/>
    </xf>
    <xf numFmtId="0" fontId="115" fillId="63" borderId="125" xfId="0" applyFont="1" applyFill="1" applyBorder="1" applyAlignment="1">
      <alignment horizontal="left" vertical="top" wrapText="1"/>
    </xf>
    <xf numFmtId="0" fontId="111" fillId="64" borderId="67" xfId="0" applyFont="1" applyFill="1" applyBorder="1" applyAlignment="1">
      <alignment horizontal="left" vertical="top" wrapText="1"/>
    </xf>
    <xf numFmtId="0" fontId="111" fillId="64" borderId="166" xfId="0" applyFont="1" applyFill="1" applyBorder="1" applyAlignment="1">
      <alignment horizontal="left" vertical="top" wrapText="1"/>
    </xf>
    <xf numFmtId="0" fontId="111" fillId="64" borderId="158" xfId="0" applyFont="1" applyFill="1" applyBorder="1" applyAlignment="1">
      <alignment horizontal="left" vertical="top" wrapText="1"/>
    </xf>
    <xf numFmtId="0" fontId="111" fillId="64" borderId="167" xfId="0" applyFont="1" applyFill="1" applyBorder="1" applyAlignment="1">
      <alignment horizontal="left" vertical="top" wrapText="1"/>
    </xf>
    <xf numFmtId="0" fontId="111" fillId="64" borderId="168" xfId="0" applyFont="1" applyFill="1" applyBorder="1" applyAlignment="1">
      <alignment horizontal="left" vertical="top" wrapText="1"/>
    </xf>
    <xf numFmtId="0" fontId="111" fillId="64" borderId="169" xfId="0" applyFont="1" applyFill="1" applyBorder="1" applyAlignment="1">
      <alignment horizontal="left" vertical="top" wrapText="1"/>
    </xf>
    <xf numFmtId="0" fontId="111" fillId="0" borderId="170" xfId="0" applyFont="1" applyBorder="1" applyAlignment="1">
      <alignment horizontal="left" vertical="top" wrapText="1"/>
    </xf>
    <xf numFmtId="0" fontId="111" fillId="0" borderId="171" xfId="0" applyFont="1" applyBorder="1" applyAlignment="1">
      <alignment horizontal="left" vertical="top" wrapText="1"/>
    </xf>
    <xf numFmtId="0" fontId="113" fillId="64" borderId="172" xfId="0" applyFont="1" applyFill="1" applyBorder="1" applyAlignment="1">
      <alignment horizontal="center" vertical="top" wrapText="1"/>
    </xf>
    <xf numFmtId="0" fontId="113" fillId="64" borderId="173" xfId="0" applyFont="1" applyFill="1" applyBorder="1" applyAlignment="1">
      <alignment horizontal="center" vertical="top" wrapText="1"/>
    </xf>
    <xf numFmtId="0" fontId="113" fillId="64" borderId="158" xfId="0" applyFont="1" applyFill="1" applyBorder="1" applyAlignment="1">
      <alignment horizontal="center" vertical="top" wrapText="1"/>
    </xf>
    <xf numFmtId="0" fontId="113" fillId="64" borderId="174" xfId="0" applyFont="1" applyFill="1" applyBorder="1" applyAlignment="1">
      <alignment horizontal="center" vertical="top" wrapText="1"/>
    </xf>
    <xf numFmtId="0" fontId="113" fillId="64" borderId="158" xfId="0" applyFont="1" applyFill="1" applyBorder="1" applyAlignment="1">
      <alignment horizontal="left" vertical="top" wrapText="1"/>
    </xf>
    <xf numFmtId="0" fontId="113" fillId="64" borderId="174" xfId="0" applyFont="1" applyFill="1" applyBorder="1" applyAlignment="1">
      <alignment horizontal="left" vertical="top" wrapText="1"/>
    </xf>
    <xf numFmtId="0" fontId="113" fillId="64" borderId="157" xfId="0" applyFont="1" applyFill="1" applyBorder="1" applyAlignment="1">
      <alignment horizontal="left" vertical="top" wrapText="1"/>
    </xf>
    <xf numFmtId="0" fontId="113" fillId="64" borderId="162" xfId="0" applyFont="1" applyFill="1" applyBorder="1" applyAlignment="1">
      <alignment horizontal="left" vertical="top" wrapText="1"/>
    </xf>
    <xf numFmtId="0" fontId="113" fillId="64" borderId="126" xfId="0" applyFont="1" applyFill="1" applyBorder="1" applyAlignment="1">
      <alignment horizontal="left" vertical="top" wrapText="1"/>
    </xf>
    <xf numFmtId="0" fontId="113" fillId="64" borderId="125" xfId="0" applyFont="1" applyFill="1" applyBorder="1" applyAlignment="1">
      <alignment horizontal="left" vertical="top" wrapText="1"/>
    </xf>
    <xf numFmtId="0" fontId="116" fillId="55" borderId="28" xfId="0" applyFont="1" applyFill="1" applyBorder="1" applyAlignment="1">
      <alignment horizontal="justify" vertical="center" wrapText="1"/>
    </xf>
    <xf numFmtId="0" fontId="116" fillId="55" borderId="175" xfId="0" applyFont="1" applyFill="1" applyBorder="1" applyAlignment="1">
      <alignment horizontal="justify" vertical="center" wrapText="1"/>
    </xf>
    <xf numFmtId="0" fontId="116" fillId="55" borderId="80" xfId="0" applyFont="1" applyFill="1" applyBorder="1" applyAlignment="1">
      <alignment horizontal="justify" vertical="center"/>
    </xf>
    <xf numFmtId="0" fontId="116" fillId="55" borderId="29" xfId="0" applyFont="1" applyFill="1" applyBorder="1" applyAlignment="1">
      <alignment horizontal="justify" vertical="center"/>
    </xf>
    <xf numFmtId="0" fontId="116" fillId="55" borderId="30" xfId="0" applyFont="1" applyFill="1" applyBorder="1" applyAlignment="1">
      <alignment horizontal="justify" vertical="center"/>
    </xf>
    <xf numFmtId="0" fontId="116" fillId="55" borderId="31" xfId="0" applyFont="1" applyFill="1" applyBorder="1" applyAlignment="1">
      <alignment horizontal="justify" vertical="center" wrapText="1"/>
    </xf>
    <xf numFmtId="0" fontId="115" fillId="63" borderId="126" xfId="0" applyFont="1" applyFill="1" applyBorder="1" applyAlignment="1">
      <alignment horizontal="right" wrapText="1"/>
    </xf>
    <xf numFmtId="0" fontId="115" fillId="63" borderId="125" xfId="0" applyFont="1" applyFill="1" applyBorder="1" applyAlignment="1">
      <alignment horizontal="right" wrapText="1"/>
    </xf>
    <xf numFmtId="0" fontId="113" fillId="64" borderId="159" xfId="0" applyFont="1" applyFill="1" applyBorder="1" applyAlignment="1">
      <alignment horizontal="left" vertical="top" wrapText="1"/>
    </xf>
    <xf numFmtId="0" fontId="113" fillId="64" borderId="121" xfId="0" applyFont="1" applyFill="1" applyBorder="1" applyAlignment="1">
      <alignment horizontal="center" vertical="top" wrapText="1"/>
    </xf>
    <xf numFmtId="0" fontId="113" fillId="64" borderId="122" xfId="0" applyFont="1" applyFill="1" applyBorder="1" applyAlignment="1">
      <alignment horizontal="center" vertical="top" wrapText="1"/>
    </xf>
    <xf numFmtId="0" fontId="113" fillId="64" borderId="123" xfId="0" applyFont="1" applyFill="1" applyBorder="1" applyAlignment="1">
      <alignment horizontal="center" vertical="top" wrapText="1"/>
    </xf>
    <xf numFmtId="0" fontId="113" fillId="64" borderId="67" xfId="0" applyFont="1" applyFill="1" applyBorder="1" applyAlignment="1">
      <alignment horizontal="left" vertical="center" wrapText="1"/>
    </xf>
    <xf numFmtId="0" fontId="113" fillId="64" borderId="157" xfId="0" applyFont="1" applyFill="1" applyBorder="1" applyAlignment="1">
      <alignment horizontal="left" vertical="center" wrapText="1"/>
    </xf>
    <xf numFmtId="0" fontId="113" fillId="64" borderId="121" xfId="0" applyFont="1" applyFill="1" applyBorder="1" applyAlignment="1">
      <alignment horizontal="left" vertical="top" wrapText="1"/>
    </xf>
    <xf numFmtId="0" fontId="113" fillId="64" borderId="123" xfId="0" applyFont="1" applyFill="1" applyBorder="1" applyAlignment="1">
      <alignment horizontal="left" vertical="top" wrapText="1"/>
    </xf>
    <xf numFmtId="0" fontId="62" fillId="47" borderId="181" xfId="0" applyFont="1" applyFill="1" applyBorder="1" applyAlignment="1">
      <alignment horizontal="left" vertical="center"/>
    </xf>
    <xf numFmtId="0" fontId="62" fillId="47" borderId="182" xfId="0" applyFont="1" applyFill="1" applyBorder="1" applyAlignment="1">
      <alignment horizontal="left" vertical="center"/>
    </xf>
    <xf numFmtId="0" fontId="62" fillId="47" borderId="183" xfId="0" applyFont="1" applyFill="1" applyBorder="1" applyAlignment="1">
      <alignment horizontal="left" vertical="center"/>
    </xf>
    <xf numFmtId="0" fontId="0" fillId="0" borderId="35" xfId="0" applyBorder="1" applyAlignment="1"/>
    <xf numFmtId="0" fontId="0" fillId="0" borderId="36" xfId="0" applyBorder="1" applyAlignment="1"/>
    <xf numFmtId="0" fontId="0" fillId="0" borderId="37" xfId="0" applyBorder="1" applyAlignment="1"/>
    <xf numFmtId="0" fontId="3" fillId="11" borderId="16" xfId="0" applyFont="1" applyFill="1" applyBorder="1" applyAlignment="1">
      <alignment horizontal="center" vertical="center"/>
    </xf>
    <xf numFmtId="0" fontId="0" fillId="0" borderId="16" xfId="0" applyBorder="1" applyAlignment="1"/>
    <xf numFmtId="167" fontId="100" fillId="0" borderId="124" xfId="47948" applyNumberFormat="1" applyFont="1" applyFill="1" applyBorder="1" applyAlignment="1">
      <alignment horizontal="left" vertical="top" wrapText="1"/>
    </xf>
    <xf numFmtId="167" fontId="100" fillId="0" borderId="125" xfId="47948" applyNumberFormat="1" applyFont="1" applyFill="1" applyBorder="1" applyAlignment="1">
      <alignment horizontal="left" vertical="top" wrapText="1"/>
    </xf>
    <xf numFmtId="167" fontId="101" fillId="0" borderId="124" xfId="47948" applyNumberFormat="1" applyFont="1" applyFill="1" applyBorder="1" applyAlignment="1">
      <alignment horizontal="center" vertical="top" wrapText="1"/>
    </xf>
    <xf numFmtId="167" fontId="101" fillId="0" borderId="125" xfId="47948" applyNumberFormat="1" applyFont="1" applyFill="1" applyBorder="1" applyAlignment="1">
      <alignment horizontal="center" vertical="top" wrapText="1"/>
    </xf>
    <xf numFmtId="167" fontId="98" fillId="0" borderId="124" xfId="47947" applyNumberFormat="1" applyFont="1" applyFill="1" applyBorder="1" applyAlignment="1">
      <alignment horizontal="left" vertical="top" wrapText="1"/>
    </xf>
    <xf numFmtId="167" fontId="98" fillId="0" borderId="125" xfId="47947" applyNumberFormat="1" applyFont="1" applyFill="1" applyBorder="1" applyAlignment="1">
      <alignment horizontal="left" vertical="top" wrapText="1"/>
    </xf>
    <xf numFmtId="167" fontId="100" fillId="0" borderId="124" xfId="47947" applyNumberFormat="1" applyFont="1" applyFill="1" applyBorder="1" applyAlignment="1">
      <alignment horizontal="left" vertical="top" wrapText="1"/>
    </xf>
    <xf numFmtId="167" fontId="100" fillId="0" borderId="125" xfId="47947" applyNumberFormat="1" applyFont="1" applyFill="1" applyBorder="1" applyAlignment="1">
      <alignment horizontal="left" vertical="top" wrapText="1"/>
    </xf>
    <xf numFmtId="167" fontId="98" fillId="0" borderId="124" xfId="47948" applyNumberFormat="1" applyFont="1" applyFill="1" applyBorder="1" applyAlignment="1">
      <alignment horizontal="left" vertical="top" wrapText="1"/>
    </xf>
    <xf numFmtId="167" fontId="98" fillId="0" borderId="125" xfId="47948" applyNumberFormat="1" applyFont="1" applyFill="1" applyBorder="1" applyAlignment="1">
      <alignment horizontal="left" vertical="top" wrapText="1"/>
    </xf>
    <xf numFmtId="167" fontId="99" fillId="0" borderId="124" xfId="47948" applyNumberFormat="1" applyFont="1" applyFill="1" applyBorder="1" applyAlignment="1">
      <alignment horizontal="center" vertical="top" wrapText="1"/>
    </xf>
    <xf numFmtId="167" fontId="99" fillId="0" borderId="125" xfId="47948" applyNumberFormat="1" applyFont="1" applyFill="1" applyBorder="1" applyAlignment="1">
      <alignment horizontal="center" vertical="top" wrapText="1"/>
    </xf>
    <xf numFmtId="167" fontId="100" fillId="0" borderId="124" xfId="47947" applyNumberFormat="1" applyFont="1" applyFill="1" applyBorder="1" applyAlignment="1">
      <alignment horizontal="left" wrapText="1"/>
    </xf>
    <xf numFmtId="167" fontId="100" fillId="0" borderId="126" xfId="47947" applyNumberFormat="1" applyFont="1" applyFill="1" applyBorder="1" applyAlignment="1">
      <alignment horizontal="left" wrapText="1"/>
    </xf>
    <xf numFmtId="167" fontId="100" fillId="0" borderId="125" xfId="47947" applyNumberFormat="1" applyFont="1" applyFill="1" applyBorder="1" applyAlignment="1">
      <alignment horizontal="left" wrapText="1"/>
    </xf>
    <xf numFmtId="167" fontId="98" fillId="0" borderId="124" xfId="47947" applyNumberFormat="1" applyFont="1" applyFill="1" applyBorder="1" applyAlignment="1">
      <alignment horizontal="left" wrapText="1"/>
    </xf>
    <xf numFmtId="167" fontId="98" fillId="0" borderId="126" xfId="47947" applyNumberFormat="1" applyFont="1" applyFill="1" applyBorder="1" applyAlignment="1">
      <alignment horizontal="left" wrapText="1"/>
    </xf>
    <xf numFmtId="167" fontId="98" fillId="0" borderId="125" xfId="47947" applyNumberFormat="1" applyFont="1" applyFill="1" applyBorder="1" applyAlignment="1">
      <alignment horizontal="left" wrapText="1"/>
    </xf>
    <xf numFmtId="167" fontId="98" fillId="53" borderId="121" xfId="47947" applyNumberFormat="1" applyFont="1" applyFill="1" applyBorder="1" applyAlignment="1">
      <alignment horizontal="center" vertical="top" wrapText="1"/>
    </xf>
    <xf numFmtId="167" fontId="98" fillId="53" borderId="122" xfId="47947" applyNumberFormat="1" applyFont="1" applyFill="1" applyBorder="1" applyAlignment="1">
      <alignment horizontal="center" vertical="top" wrapText="1"/>
    </xf>
    <xf numFmtId="167" fontId="98" fillId="53" borderId="123" xfId="47947" applyNumberFormat="1" applyFont="1" applyFill="1" applyBorder="1" applyAlignment="1">
      <alignment horizontal="center" vertical="top" wrapText="1"/>
    </xf>
    <xf numFmtId="167" fontId="99" fillId="0" borderId="124" xfId="47948" applyNumberFormat="1" applyFont="1" applyFill="1" applyBorder="1" applyAlignment="1">
      <alignment horizontal="left" vertical="top" wrapText="1"/>
    </xf>
    <xf numFmtId="167" fontId="99" fillId="0" borderId="125" xfId="47948" applyNumberFormat="1" applyFont="1" applyFill="1" applyBorder="1" applyAlignment="1">
      <alignment horizontal="left" vertical="top" wrapText="1"/>
    </xf>
    <xf numFmtId="0" fontId="10" fillId="0" borderId="8" xfId="0" applyFont="1" applyBorder="1" applyAlignment="1">
      <alignment horizontal="center"/>
    </xf>
    <xf numFmtId="0" fontId="3" fillId="3" borderId="9" xfId="0" applyFont="1" applyFill="1" applyBorder="1" applyAlignment="1">
      <alignment horizontal="center" vertical="center"/>
    </xf>
    <xf numFmtId="0" fontId="3" fillId="3" borderId="12" xfId="0" applyFont="1" applyFill="1" applyBorder="1" applyAlignment="1">
      <alignment horizontal="center" vertical="center"/>
    </xf>
    <xf numFmtId="0" fontId="3" fillId="3" borderId="10"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1" xfId="0" applyFont="1" applyFill="1" applyBorder="1" applyAlignment="1">
      <alignment horizontal="center" vertical="center"/>
    </xf>
    <xf numFmtId="0" fontId="3" fillId="3" borderId="14" xfId="0" applyFont="1" applyFill="1" applyBorder="1" applyAlignment="1">
      <alignment horizontal="center" vertical="center"/>
    </xf>
    <xf numFmtId="0" fontId="3" fillId="3" borderId="11" xfId="0" applyFont="1" applyFill="1" applyBorder="1" applyAlignment="1">
      <alignment horizontal="center"/>
    </xf>
    <xf numFmtId="0" fontId="3" fillId="3" borderId="118" xfId="0" applyFont="1" applyFill="1" applyBorder="1" applyAlignment="1">
      <alignment horizontal="center"/>
    </xf>
    <xf numFmtId="0" fontId="3" fillId="3" borderId="29" xfId="0" applyFont="1" applyFill="1" applyBorder="1" applyAlignment="1">
      <alignment horizontal="center"/>
    </xf>
    <xf numFmtId="0" fontId="3" fillId="3" borderId="30" xfId="0" applyFont="1" applyFill="1" applyBorder="1" applyAlignment="1">
      <alignment horizontal="center"/>
    </xf>
    <xf numFmtId="0" fontId="107" fillId="58" borderId="121" xfId="0" applyFont="1" applyFill="1" applyBorder="1" applyAlignment="1">
      <alignment horizontal="center" vertical="center" wrapText="1"/>
    </xf>
    <xf numFmtId="0" fontId="107" fillId="58" borderId="123" xfId="0" applyFont="1" applyFill="1" applyBorder="1" applyAlignment="1">
      <alignment horizontal="center" vertical="center" wrapText="1"/>
    </xf>
    <xf numFmtId="0" fontId="15" fillId="7" borderId="25" xfId="0" applyFont="1" applyFill="1" applyBorder="1" applyAlignment="1">
      <alignment horizontal="center" vertical="center" wrapText="1"/>
    </xf>
    <xf numFmtId="0" fontId="15" fillId="7" borderId="15" xfId="0" applyFont="1" applyFill="1" applyBorder="1" applyAlignment="1">
      <alignment horizontal="center" vertical="center" wrapText="1"/>
    </xf>
    <xf numFmtId="0" fontId="0" fillId="7" borderId="26" xfId="0" applyFill="1" applyBorder="1" applyAlignment="1">
      <alignment horizontal="center"/>
    </xf>
    <xf numFmtId="0" fontId="0" fillId="7" borderId="27" xfId="0" applyFill="1" applyBorder="1" applyAlignment="1">
      <alignment horizontal="center"/>
    </xf>
    <xf numFmtId="0" fontId="0" fillId="11" borderId="35" xfId="0" applyFill="1" applyBorder="1" applyAlignment="1">
      <alignment horizontal="center"/>
    </xf>
    <xf numFmtId="0" fontId="0" fillId="0" borderId="36" xfId="0" applyBorder="1" applyAlignment="1">
      <alignment horizontal="center"/>
    </xf>
    <xf numFmtId="0" fontId="0" fillId="0" borderId="37" xfId="0" applyBorder="1" applyAlignment="1">
      <alignment horizontal="center"/>
    </xf>
    <xf numFmtId="0" fontId="0" fillId="11" borderId="36" xfId="0" applyFill="1" applyBorder="1" applyAlignment="1">
      <alignment horizontal="center"/>
    </xf>
    <xf numFmtId="0" fontId="0" fillId="11" borderId="37" xfId="0" applyFill="1" applyBorder="1" applyAlignment="1">
      <alignment horizontal="center"/>
    </xf>
    <xf numFmtId="0" fontId="86" fillId="0" borderId="80" xfId="26" applyFont="1" applyBorder="1" applyAlignment="1">
      <alignment horizontal="center"/>
    </xf>
    <xf numFmtId="0" fontId="86" fillId="0" borderId="29" xfId="26" applyFont="1" applyBorder="1" applyAlignment="1">
      <alignment horizontal="center"/>
    </xf>
    <xf numFmtId="0" fontId="86" fillId="0" borderId="30" xfId="26" applyFont="1" applyBorder="1" applyAlignment="1">
      <alignment horizontal="center"/>
    </xf>
    <xf numFmtId="0" fontId="26" fillId="11" borderId="28" xfId="26" applyNumberFormat="1" applyFont="1" applyFill="1" applyBorder="1" applyAlignment="1" applyProtection="1">
      <alignment horizontal="center" vertical="top"/>
      <protection locked="0"/>
    </xf>
    <xf numFmtId="0" fontId="26" fillId="11" borderId="99" xfId="26" applyNumberFormat="1" applyFont="1" applyFill="1" applyBorder="1" applyAlignment="1" applyProtection="1">
      <alignment horizontal="center" vertical="top"/>
      <protection locked="0"/>
    </xf>
    <xf numFmtId="0" fontId="26" fillId="11" borderId="31" xfId="26" applyNumberFormat="1" applyFont="1" applyFill="1" applyBorder="1" applyAlignment="1" applyProtection="1">
      <alignment horizontal="center" vertical="top"/>
      <protection locked="0"/>
    </xf>
    <xf numFmtId="0" fontId="45" fillId="0" borderId="110" xfId="26" applyBorder="1" applyAlignment="1">
      <alignment horizontal="center"/>
    </xf>
    <xf numFmtId="0" fontId="45" fillId="0" borderId="112" xfId="26" applyBorder="1" applyAlignment="1">
      <alignment horizontal="center"/>
    </xf>
    <xf numFmtId="0" fontId="45" fillId="0" borderId="80" xfId="26" applyFont="1" applyBorder="1" applyAlignment="1">
      <alignment horizontal="center"/>
    </xf>
    <xf numFmtId="0" fontId="45" fillId="0" borderId="29" xfId="26" applyFont="1" applyBorder="1" applyAlignment="1">
      <alignment horizontal="center"/>
    </xf>
    <xf numFmtId="0" fontId="45" fillId="0" borderId="30" xfId="26" applyFont="1" applyBorder="1" applyAlignment="1">
      <alignment horizontal="center"/>
    </xf>
    <xf numFmtId="0" fontId="86" fillId="0" borderId="80" xfId="26" applyFont="1" applyBorder="1" applyAlignment="1">
      <alignment horizontal="center" wrapText="1"/>
    </xf>
    <xf numFmtId="0" fontId="86" fillId="0" borderId="29" xfId="26" applyFont="1" applyBorder="1" applyAlignment="1">
      <alignment horizontal="center" wrapText="1"/>
    </xf>
    <xf numFmtId="0" fontId="86" fillId="0" borderId="30" xfId="26" applyFont="1" applyBorder="1" applyAlignment="1">
      <alignment horizontal="center" wrapText="1"/>
    </xf>
    <xf numFmtId="0" fontId="45" fillId="0" borderId="35" xfId="26" applyFont="1" applyBorder="1" applyAlignment="1">
      <alignment horizontal="center"/>
    </xf>
    <xf numFmtId="0" fontId="45" fillId="0" borderId="37" xfId="26" applyFont="1" applyBorder="1" applyAlignment="1">
      <alignment horizontal="center"/>
    </xf>
    <xf numFmtId="0" fontId="86" fillId="0" borderId="114" xfId="26" applyFont="1" applyBorder="1" applyAlignment="1">
      <alignment horizontal="center"/>
    </xf>
    <xf numFmtId="0" fontId="86" fillId="0" borderId="115" xfId="26" applyFont="1" applyBorder="1" applyAlignment="1">
      <alignment horizontal="center"/>
    </xf>
    <xf numFmtId="0" fontId="86" fillId="0" borderId="116" xfId="26" applyFont="1" applyBorder="1" applyAlignment="1">
      <alignment horizontal="center"/>
    </xf>
    <xf numFmtId="0" fontId="45" fillId="0" borderId="36" xfId="26" applyBorder="1" applyAlignment="1">
      <alignment horizontal="center"/>
    </xf>
    <xf numFmtId="0" fontId="45" fillId="0" borderId="37" xfId="26" applyBorder="1" applyAlignment="1">
      <alignment horizontal="center"/>
    </xf>
    <xf numFmtId="0" fontId="45" fillId="0" borderId="39" xfId="26" applyFont="1" applyBorder="1" applyAlignment="1">
      <alignment horizontal="center"/>
    </xf>
    <xf numFmtId="0" fontId="45" fillId="0" borderId="40" xfId="26" applyFont="1" applyBorder="1" applyAlignment="1">
      <alignment horizontal="center"/>
    </xf>
    <xf numFmtId="0" fontId="26" fillId="0" borderId="16" xfId="4" applyFont="1" applyBorder="1" applyAlignment="1">
      <alignment horizontal="center"/>
    </xf>
    <xf numFmtId="0" fontId="26" fillId="0" borderId="16" xfId="4" applyFont="1" applyFill="1" applyBorder="1" applyAlignment="1">
      <alignment horizontal="center"/>
    </xf>
    <xf numFmtId="0" fontId="23" fillId="9" borderId="67" xfId="0" applyFont="1" applyFill="1" applyBorder="1" applyAlignment="1">
      <alignment vertical="center" wrapText="1"/>
    </xf>
    <xf numFmtId="0" fontId="23" fillId="9" borderId="68" xfId="0" applyFont="1" applyFill="1" applyBorder="1" applyAlignment="1">
      <alignment vertical="center" wrapText="1"/>
    </xf>
    <xf numFmtId="0" fontId="25" fillId="9" borderId="71" xfId="0" applyFont="1" applyFill="1" applyBorder="1" applyAlignment="1">
      <alignment vertical="center" wrapText="1"/>
    </xf>
    <xf numFmtId="0" fontId="25" fillId="9" borderId="76" xfId="0" applyFont="1" applyFill="1" applyBorder="1" applyAlignment="1">
      <alignment vertical="center" wrapText="1"/>
    </xf>
    <xf numFmtId="0" fontId="25" fillId="9" borderId="64" xfId="0" applyFont="1" applyFill="1" applyBorder="1" applyAlignment="1">
      <alignment vertical="center"/>
    </xf>
    <xf numFmtId="10" fontId="25" fillId="8" borderId="63" xfId="0" applyNumberFormat="1" applyFont="1" applyFill="1" applyBorder="1" applyAlignment="1">
      <alignment horizontal="center" vertical="center"/>
    </xf>
    <xf numFmtId="10" fontId="25" fillId="8" borderId="65" xfId="0" applyNumberFormat="1" applyFont="1" applyFill="1" applyBorder="1" applyAlignment="1">
      <alignment horizontal="center" vertical="center"/>
    </xf>
    <xf numFmtId="10" fontId="5" fillId="8" borderId="74" xfId="0" applyNumberFormat="1" applyFont="1" applyFill="1" applyBorder="1" applyAlignment="1">
      <alignment horizontal="center" vertical="center"/>
    </xf>
    <xf numFmtId="10" fontId="5" fillId="8" borderId="72" xfId="0" applyNumberFormat="1" applyFont="1" applyFill="1" applyBorder="1" applyAlignment="1">
      <alignment horizontal="center" vertical="center"/>
    </xf>
    <xf numFmtId="0" fontId="29" fillId="2" borderId="80" xfId="0" applyFont="1" applyFill="1" applyBorder="1" applyAlignment="1">
      <alignment horizontal="center" vertical="center"/>
    </xf>
    <xf numFmtId="0" fontId="29" fillId="2" borderId="30" xfId="0" applyFont="1" applyFill="1" applyBorder="1" applyAlignment="1">
      <alignment horizontal="center" vertical="center"/>
    </xf>
    <xf numFmtId="0" fontId="3" fillId="0" borderId="128" xfId="0" applyFont="1" applyBorder="1" applyAlignment="1">
      <alignment horizontal="center"/>
    </xf>
    <xf numFmtId="0" fontId="3" fillId="0" borderId="129" xfId="0" applyFont="1" applyBorder="1" applyAlignment="1">
      <alignment horizontal="center"/>
    </xf>
    <xf numFmtId="0" fontId="3" fillId="0" borderId="37" xfId="0" applyFont="1" applyBorder="1" applyAlignment="1">
      <alignment horizontal="center"/>
    </xf>
    <xf numFmtId="0" fontId="3" fillId="0" borderId="0" xfId="0" applyFont="1" applyBorder="1" applyAlignment="1">
      <alignment horizontal="right"/>
    </xf>
    <xf numFmtId="167" fontId="36" fillId="0" borderId="80" xfId="1" applyNumberFormat="1" applyFont="1" applyBorder="1" applyAlignment="1"/>
    <xf numFmtId="167" fontId="36" fillId="0" borderId="29" xfId="1" applyNumberFormat="1" applyFont="1" applyBorder="1" applyAlignment="1"/>
    <xf numFmtId="0" fontId="33" fillId="2" borderId="80" xfId="0" applyFont="1" applyFill="1" applyBorder="1" applyAlignment="1">
      <alignment vertical="center"/>
    </xf>
    <xf numFmtId="0" fontId="33" fillId="2" borderId="29" xfId="0" applyFont="1" applyFill="1" applyBorder="1" applyAlignment="1">
      <alignment vertical="center"/>
    </xf>
    <xf numFmtId="0" fontId="33" fillId="2" borderId="92" xfId="0" applyFont="1" applyFill="1" applyBorder="1" applyAlignment="1">
      <alignment vertical="center"/>
    </xf>
    <xf numFmtId="0" fontId="0" fillId="0" borderId="127" xfId="0" applyBorder="1" applyAlignment="1"/>
    <xf numFmtId="0" fontId="0" fillId="0" borderId="130" xfId="0" applyBorder="1" applyAlignment="1"/>
    <xf numFmtId="0" fontId="0" fillId="0" borderId="131" xfId="0" applyBorder="1" applyAlignment="1"/>
    <xf numFmtId="0" fontId="0" fillId="0" borderId="132" xfId="0" applyBorder="1" applyAlignment="1"/>
    <xf numFmtId="0" fontId="3" fillId="4" borderId="80" xfId="0" applyFont="1" applyFill="1" applyBorder="1" applyAlignment="1">
      <alignment horizontal="center"/>
    </xf>
    <xf numFmtId="0" fontId="3" fillId="4" borderId="29" xfId="0" applyFont="1" applyFill="1" applyBorder="1" applyAlignment="1">
      <alignment horizontal="center"/>
    </xf>
    <xf numFmtId="0" fontId="3" fillId="4" borderId="30" xfId="0" applyFont="1" applyFill="1" applyBorder="1" applyAlignment="1">
      <alignment horizontal="center"/>
    </xf>
    <xf numFmtId="0" fontId="12" fillId="2" borderId="46" xfId="0" applyFont="1" applyFill="1" applyBorder="1" applyAlignment="1">
      <alignment horizontal="center" vertical="center" wrapText="1"/>
    </xf>
    <xf numFmtId="0" fontId="12" fillId="2" borderId="51" xfId="0" applyFont="1" applyFill="1" applyBorder="1" applyAlignment="1">
      <alignment horizontal="center" vertical="center" wrapText="1"/>
    </xf>
    <xf numFmtId="0" fontId="12" fillId="2" borderId="47" xfId="0" applyFont="1" applyFill="1" applyBorder="1" applyAlignment="1">
      <alignment horizontal="center" vertical="center" wrapText="1"/>
    </xf>
    <xf numFmtId="0" fontId="12" fillId="2" borderId="52" xfId="0" applyFont="1" applyFill="1" applyBorder="1" applyAlignment="1">
      <alignment horizontal="center" vertical="center" wrapText="1"/>
    </xf>
    <xf numFmtId="0" fontId="12" fillId="2" borderId="48" xfId="0" applyFont="1" applyFill="1" applyBorder="1" applyAlignment="1">
      <alignment horizontal="center" vertical="center" wrapText="1"/>
    </xf>
    <xf numFmtId="0" fontId="12" fillId="2" borderId="3" xfId="0" applyFont="1" applyFill="1" applyBorder="1" applyAlignment="1">
      <alignment horizontal="center" vertical="center" wrapText="1"/>
    </xf>
    <xf numFmtId="0" fontId="12" fillId="2" borderId="49" xfId="0" applyFont="1" applyFill="1" applyBorder="1" applyAlignment="1">
      <alignment horizontal="center" vertical="center" wrapText="1"/>
    </xf>
    <xf numFmtId="0" fontId="12" fillId="2" borderId="50" xfId="0" applyFont="1" applyFill="1" applyBorder="1" applyAlignment="1">
      <alignment horizontal="center" vertical="center" wrapText="1"/>
    </xf>
    <xf numFmtId="0" fontId="0" fillId="0" borderId="35" xfId="0" applyBorder="1" applyAlignment="1">
      <alignment horizontal="center"/>
    </xf>
  </cellXfs>
  <cellStyles count="47950">
    <cellStyle name="20% - Accent1 2" xfId="39"/>
    <cellStyle name="20% - Accent1 2 2" xfId="40"/>
    <cellStyle name="20% - Accent1 2 3" xfId="41"/>
    <cellStyle name="20% - Accent1 2 3 2" xfId="42"/>
    <cellStyle name="20% - Accent1 2 3 2 2" xfId="43"/>
    <cellStyle name="20% - Accent1 2 3 3" xfId="44"/>
    <cellStyle name="20% - Accent1 2 4" xfId="45"/>
    <cellStyle name="20% - Accent1 2 5" xfId="46"/>
    <cellStyle name="20% - Accent1 3" xfId="47"/>
    <cellStyle name="20% - Accent1 4" xfId="48"/>
    <cellStyle name="20% - Accent1 5" xfId="49"/>
    <cellStyle name="20% - Accent1 5 2" xfId="50"/>
    <cellStyle name="20% - Accent1 5 2 2" xfId="51"/>
    <cellStyle name="20% - Accent1 5 3" xfId="52"/>
    <cellStyle name="20% - Accent1 6" xfId="53"/>
    <cellStyle name="20% - Accent1 6 2" xfId="54"/>
    <cellStyle name="20% - Accent1 6 2 2" xfId="55"/>
    <cellStyle name="20% - Accent1 6 3" xfId="56"/>
    <cellStyle name="20% - Accent2 2" xfId="57"/>
    <cellStyle name="20% - Accent2 2 2" xfId="58"/>
    <cellStyle name="20% - Accent2 2 3" xfId="59"/>
    <cellStyle name="20% - Accent2 2 4" xfId="60"/>
    <cellStyle name="20% - Accent2 2 4 2" xfId="61"/>
    <cellStyle name="20% - Accent2 2 4 2 2" xfId="62"/>
    <cellStyle name="20% - Accent2 2 4 3" xfId="63"/>
    <cellStyle name="20% - Accent2 2 5" xfId="64"/>
    <cellStyle name="20% - Accent2 3" xfId="65"/>
    <cellStyle name="20% - Accent2 3 2" xfId="66"/>
    <cellStyle name="20% - Accent2 3 2 2" xfId="67"/>
    <cellStyle name="20% - Accent2 3 3" xfId="68"/>
    <cellStyle name="20% - Accent2 4" xfId="69"/>
    <cellStyle name="20% - Accent2 4 2" xfId="70"/>
    <cellStyle name="20% - Accent2 4 2 2" xfId="71"/>
    <cellStyle name="20% - Accent2 4 3" xfId="72"/>
    <cellStyle name="20% - Accent2 5" xfId="73"/>
    <cellStyle name="20% - Accent2 5 2" xfId="74"/>
    <cellStyle name="20% - Accent2 5 2 2" xfId="75"/>
    <cellStyle name="20% - Accent2 5 3" xfId="76"/>
    <cellStyle name="20% - Accent2 6" xfId="77"/>
    <cellStyle name="20% - Accent3 2" xfId="78"/>
    <cellStyle name="20% - Accent3 2 2" xfId="79"/>
    <cellStyle name="20% - Accent3 2 2 2" xfId="80"/>
    <cellStyle name="20% - Accent3 2 2 2 2" xfId="81"/>
    <cellStyle name="20% - Accent3 2 2 3" xfId="82"/>
    <cellStyle name="20% - Accent3 2 3" xfId="83"/>
    <cellStyle name="20% - Accent3 2 3 2" xfId="84"/>
    <cellStyle name="20% - Accent3 2 3 2 2" xfId="85"/>
    <cellStyle name="20% - Accent3 2 3 3" xfId="86"/>
    <cellStyle name="20% - Accent3 2 4" xfId="87"/>
    <cellStyle name="20% - Accent3 2 5" xfId="88"/>
    <cellStyle name="20% - Accent3 2 6" xfId="89"/>
    <cellStyle name="20% - Accent3 2 7" xfId="90"/>
    <cellStyle name="20% - Accent3 3" xfId="91"/>
    <cellStyle name="20% - Accent3 3 2" xfId="92"/>
    <cellStyle name="20% - Accent3 3 2 2" xfId="93"/>
    <cellStyle name="20% - Accent3 3 3" xfId="94"/>
    <cellStyle name="20% - Accent3 4" xfId="95"/>
    <cellStyle name="20% - Accent3 4 2" xfId="96"/>
    <cellStyle name="20% - Accent3 5" xfId="97"/>
    <cellStyle name="20% - Accent3 5 2" xfId="98"/>
    <cellStyle name="20% - Accent3 5 2 2" xfId="99"/>
    <cellStyle name="20% - Accent3 5 3" xfId="100"/>
    <cellStyle name="20% - Accent3 6" xfId="101"/>
    <cellStyle name="20% - Accent3 6 2" xfId="102"/>
    <cellStyle name="20% - Accent3 6 2 2" xfId="103"/>
    <cellStyle name="20% - Accent3 6 3" xfId="104"/>
    <cellStyle name="20% - Accent3 7" xfId="105"/>
    <cellStyle name="20% - Accent3 8" xfId="106"/>
    <cellStyle name="20% - Accent4 2" xfId="107"/>
    <cellStyle name="20% - Accent4 2 2" xfId="108"/>
    <cellStyle name="20% - Accent4 2 3" xfId="109"/>
    <cellStyle name="20% - Accent4 2 4" xfId="110"/>
    <cellStyle name="20% - Accent4 2 5" xfId="111"/>
    <cellStyle name="20% - Accent4 2 6" xfId="112"/>
    <cellStyle name="20% - Accent4 2 7" xfId="113"/>
    <cellStyle name="20% - Accent4 3" xfId="114"/>
    <cellStyle name="20% - Accent4 4" xfId="115"/>
    <cellStyle name="20% - Accent4 4 2" xfId="116"/>
    <cellStyle name="20% - Accent4 4 2 2" xfId="117"/>
    <cellStyle name="20% - Accent4 4 3" xfId="118"/>
    <cellStyle name="20% - Accent4 5" xfId="119"/>
    <cellStyle name="20% - Accent4 5 2" xfId="120"/>
    <cellStyle name="20% - Accent4 5 2 2" xfId="121"/>
    <cellStyle name="20% - Accent4 5 3" xfId="122"/>
    <cellStyle name="20% - Accent4 6" xfId="123"/>
    <cellStyle name="20% - Accent5 2" xfId="124"/>
    <cellStyle name="20% - Accent5 2 2" xfId="125"/>
    <cellStyle name="20% - Accent5 2 2 2" xfId="126"/>
    <cellStyle name="20% - Accent5 2 2 2 2" xfId="127"/>
    <cellStyle name="20% - Accent5 2 2 3" xfId="128"/>
    <cellStyle name="20% - Accent5 2 3" xfId="129"/>
    <cellStyle name="20% - Accent5 2 4" xfId="130"/>
    <cellStyle name="20% - Accent5 2 4 2" xfId="131"/>
    <cellStyle name="20% - Accent5 2 4 2 2" xfId="132"/>
    <cellStyle name="20% - Accent5 2 4 3" xfId="133"/>
    <cellStyle name="20% - Accent5 2 5" xfId="134"/>
    <cellStyle name="20% - Accent5 2 5 2" xfId="135"/>
    <cellStyle name="20% - Accent5 2 5 2 2" xfId="136"/>
    <cellStyle name="20% - Accent5 2 5 3" xfId="137"/>
    <cellStyle name="20% - Accent5 3" xfId="138"/>
    <cellStyle name="20% - Accent5 4" xfId="139"/>
    <cellStyle name="20% - Accent5 5" xfId="140"/>
    <cellStyle name="20% - Accent5 5 2" xfId="141"/>
    <cellStyle name="20% - Accent5 5 2 2" xfId="142"/>
    <cellStyle name="20% - Accent5 5 3" xfId="143"/>
    <cellStyle name="20% - Accent5 6" xfId="144"/>
    <cellStyle name="20% - Accent6 2" xfId="145"/>
    <cellStyle name="20% - Accent6 2 2" xfId="146"/>
    <cellStyle name="20% - Accent6 2 2 2" xfId="147"/>
    <cellStyle name="20% - Accent6 2 2 2 2" xfId="148"/>
    <cellStyle name="20% - Accent6 2 2 3" xfId="149"/>
    <cellStyle name="20% - Accent6 2 3" xfId="150"/>
    <cellStyle name="20% - Accent6 2 3 2" xfId="151"/>
    <cellStyle name="20% - Accent6 2 3 2 2" xfId="152"/>
    <cellStyle name="20% - Accent6 2 3 3" xfId="153"/>
    <cellStyle name="20% - Accent6 2 4" xfId="154"/>
    <cellStyle name="20% - Accent6 2 5" xfId="155"/>
    <cellStyle name="20% - Accent6 2 5 2" xfId="156"/>
    <cellStyle name="20% - Accent6 2 5 2 2" xfId="157"/>
    <cellStyle name="20% - Accent6 2 5 3" xfId="158"/>
    <cellStyle name="20% - Accent6 3" xfId="159"/>
    <cellStyle name="20% - Accent6 3 2" xfId="160"/>
    <cellStyle name="20% - Accent6 3 2 2" xfId="161"/>
    <cellStyle name="20% - Accent6 3 3" xfId="162"/>
    <cellStyle name="20% - Accent6 4" xfId="163"/>
    <cellStyle name="20% - Accent6 4 2" xfId="164"/>
    <cellStyle name="20% - Accent6 4 2 2" xfId="165"/>
    <cellStyle name="20% - Accent6 4 3" xfId="166"/>
    <cellStyle name="20% - Accent6 5" xfId="167"/>
    <cellStyle name="20% - Accent6 6" xfId="168"/>
    <cellStyle name="20% - Accent6 6 2" xfId="169"/>
    <cellStyle name="20% - Accent6 6 2 2" xfId="170"/>
    <cellStyle name="20% - Accent6 6 3" xfId="171"/>
    <cellStyle name="20% - Accent6 7" xfId="172"/>
    <cellStyle name="20% - Accent6 8" xfId="173"/>
    <cellStyle name="40% - Accent1 2" xfId="174"/>
    <cellStyle name="40% - Accent1 2 2" xfId="175"/>
    <cellStyle name="40% - Accent1 2 3" xfId="176"/>
    <cellStyle name="40% - Accent1 2 3 2" xfId="177"/>
    <cellStyle name="40% - Accent1 2 3 2 2" xfId="178"/>
    <cellStyle name="40% - Accent1 2 3 3" xfId="179"/>
    <cellStyle name="40% - Accent1 2 4" xfId="180"/>
    <cellStyle name="40% - Accent1 2 5" xfId="181"/>
    <cellStyle name="40% - Accent1 2 6" xfId="182"/>
    <cellStyle name="40% - Accent1 2 7" xfId="183"/>
    <cellStyle name="40% - Accent1 3" xfId="184"/>
    <cellStyle name="40% - Accent1 3 2" xfId="185"/>
    <cellStyle name="40% - Accent1 4" xfId="186"/>
    <cellStyle name="40% - Accent1 5" xfId="187"/>
    <cellStyle name="40% - Accent1 6" xfId="188"/>
    <cellStyle name="40% - Accent1 6 2" xfId="189"/>
    <cellStyle name="40% - Accent1 6 2 2" xfId="190"/>
    <cellStyle name="40% - Accent1 6 3" xfId="191"/>
    <cellStyle name="40% - Accent1 7" xfId="192"/>
    <cellStyle name="40% - Accent1 8" xfId="193"/>
    <cellStyle name="40% - Accent2 2" xfId="194"/>
    <cellStyle name="40% - Accent2 2 2" xfId="195"/>
    <cellStyle name="40% - Accent2 2 3" xfId="196"/>
    <cellStyle name="40% - Accent2 2 4" xfId="197"/>
    <cellStyle name="40% - Accent2 2 5" xfId="198"/>
    <cellStyle name="40% - Accent2 3" xfId="199"/>
    <cellStyle name="40% - Accent2 4" xfId="200"/>
    <cellStyle name="40% - Accent2 5" xfId="201"/>
    <cellStyle name="40% - Accent2 6" xfId="202"/>
    <cellStyle name="40% - Accent3 2" xfId="203"/>
    <cellStyle name="40% - Accent3 2 2" xfId="204"/>
    <cellStyle name="40% - Accent3 2 2 2" xfId="205"/>
    <cellStyle name="40% - Accent3 2 2 2 2" xfId="206"/>
    <cellStyle name="40% - Accent3 2 2 3" xfId="207"/>
    <cellStyle name="40% - Accent3 2 3" xfId="208"/>
    <cellStyle name="40% - Accent3 2 4" xfId="209"/>
    <cellStyle name="40% - Accent3 2 4 2" xfId="210"/>
    <cellStyle name="40% - Accent3 2 4 2 2" xfId="211"/>
    <cellStyle name="40% - Accent3 2 4 3" xfId="212"/>
    <cellStyle name="40% - Accent3 2 5" xfId="213"/>
    <cellStyle name="40% - Accent3 3" xfId="214"/>
    <cellStyle name="40% - Accent3 3 2" xfId="215"/>
    <cellStyle name="40% - Accent3 3 2 2" xfId="216"/>
    <cellStyle name="40% - Accent3 3 3" xfId="217"/>
    <cellStyle name="40% - Accent3 4" xfId="218"/>
    <cellStyle name="40% - Accent3 4 2" xfId="219"/>
    <cellStyle name="40% - Accent3 4 2 2" xfId="220"/>
    <cellStyle name="40% - Accent3 4 3" xfId="221"/>
    <cellStyle name="40% - Accent3 5" xfId="222"/>
    <cellStyle name="40% - Accent3 6" xfId="223"/>
    <cellStyle name="40% - Accent3 7" xfId="224"/>
    <cellStyle name="40% - Accent3 8" xfId="225"/>
    <cellStyle name="40% - Accent4 2" xfId="226"/>
    <cellStyle name="40% - Accent4 2 2" xfId="227"/>
    <cellStyle name="40% - Accent4 2 3" xfId="228"/>
    <cellStyle name="40% - Accent4 2 4" xfId="229"/>
    <cellStyle name="40% - Accent4 2 5" xfId="230"/>
    <cellStyle name="40% - Accent4 3" xfId="231"/>
    <cellStyle name="40% - Accent4 4" xfId="232"/>
    <cellStyle name="40% - Accent4 4 2" xfId="233"/>
    <cellStyle name="40% - Accent4 4 2 2" xfId="234"/>
    <cellStyle name="40% - Accent4 4 3" xfId="235"/>
    <cellStyle name="40% - Accent4 5" xfId="236"/>
    <cellStyle name="40% - Accent4 6" xfId="237"/>
    <cellStyle name="40% - Accent5 2" xfId="238"/>
    <cellStyle name="40% - Accent5 2 2" xfId="239"/>
    <cellStyle name="40% - Accent5 2 3" xfId="240"/>
    <cellStyle name="40% - Accent5 2 4" xfId="241"/>
    <cellStyle name="40% - Accent5 2 4 2" xfId="242"/>
    <cellStyle name="40% - Accent5 2 4 2 2" xfId="243"/>
    <cellStyle name="40% - Accent5 2 4 3" xfId="244"/>
    <cellStyle name="40% - Accent5 2 5" xfId="245"/>
    <cellStyle name="40% - Accent5 3" xfId="246"/>
    <cellStyle name="40% - Accent5 3 2" xfId="247"/>
    <cellStyle name="40% - Accent5 3 2 2" xfId="248"/>
    <cellStyle name="40% - Accent5 3 3" xfId="249"/>
    <cellStyle name="40% - Accent5 4" xfId="250"/>
    <cellStyle name="40% - Accent5 4 2" xfId="251"/>
    <cellStyle name="40% - Accent5 4 2 2" xfId="252"/>
    <cellStyle name="40% - Accent5 4 3" xfId="253"/>
    <cellStyle name="40% - Accent5 5" xfId="254"/>
    <cellStyle name="40% - Accent5 6" xfId="255"/>
    <cellStyle name="40% - Accent6 2" xfId="256"/>
    <cellStyle name="40% - Accent6 2 2" xfId="257"/>
    <cellStyle name="40% - Accent6 2 3" xfId="258"/>
    <cellStyle name="40% - Accent6 2 3 2" xfId="259"/>
    <cellStyle name="40% - Accent6 2 3 2 2" xfId="260"/>
    <cellStyle name="40% - Accent6 2 3 3" xfId="261"/>
    <cellStyle name="40% - Accent6 2 4" xfId="262"/>
    <cellStyle name="40% - Accent6 2 5" xfId="263"/>
    <cellStyle name="40% - Accent6 3" xfId="264"/>
    <cellStyle name="40% - Accent6 4" xfId="265"/>
    <cellStyle name="40% - Accent6 4 2" xfId="266"/>
    <cellStyle name="40% - Accent6 4 2 2" xfId="267"/>
    <cellStyle name="40% - Accent6 4 3" xfId="268"/>
    <cellStyle name="40% - Accent6 5" xfId="269"/>
    <cellStyle name="40% - Accent6 5 2" xfId="270"/>
    <cellStyle name="40% - Accent6 5 2 2" xfId="271"/>
    <cellStyle name="40% - Accent6 5 3" xfId="272"/>
    <cellStyle name="40% - Accent6 6" xfId="273"/>
    <cellStyle name="60% - Accent1 2" xfId="274"/>
    <cellStyle name="60% - Accent1 2 2" xfId="275"/>
    <cellStyle name="60% - Accent1 2 3" xfId="276"/>
    <cellStyle name="60% - Accent1 2 4" xfId="277"/>
    <cellStyle name="60% - Accent1 2 5" xfId="278"/>
    <cellStyle name="60% - Accent1 3" xfId="279"/>
    <cellStyle name="60% - Accent1 4" xfId="280"/>
    <cellStyle name="60% - Accent1 5" xfId="281"/>
    <cellStyle name="60% - Accent1 6" xfId="282"/>
    <cellStyle name="60% - Accent1 7" xfId="283"/>
    <cellStyle name="60% - Accent1 8" xfId="284"/>
    <cellStyle name="60% - Accent2 2" xfId="285"/>
    <cellStyle name="60% - Accent2 2 2" xfId="286"/>
    <cellStyle name="60% - Accent2 2 3" xfId="287"/>
    <cellStyle name="60% - Accent2 2 4" xfId="288"/>
    <cellStyle name="60% - Accent2 2 4 2" xfId="289"/>
    <cellStyle name="60% - Accent2 2 4 2 2" xfId="290"/>
    <cellStyle name="60% - Accent2 2 4 3" xfId="291"/>
    <cellStyle name="60% - Accent2 2 5" xfId="292"/>
    <cellStyle name="60% - Accent2 3" xfId="293"/>
    <cellStyle name="60% - Accent2 4" xfId="294"/>
    <cellStyle name="60% - Accent2 5" xfId="295"/>
    <cellStyle name="60% - Accent2 5 2" xfId="296"/>
    <cellStyle name="60% - Accent2 5 2 2" xfId="297"/>
    <cellStyle name="60% - Accent2 5 3" xfId="298"/>
    <cellStyle name="60% - Accent2 6" xfId="299"/>
    <cellStyle name="60% - Accent2 7" xfId="300"/>
    <cellStyle name="60% - Accent2 8" xfId="301"/>
    <cellStyle name="60% - Accent3 2" xfId="302"/>
    <cellStyle name="60% - Accent3 2 2" xfId="303"/>
    <cellStyle name="60% - Accent3 2 3" xfId="304"/>
    <cellStyle name="60% - Accent3 2 4" xfId="305"/>
    <cellStyle name="60% - Accent3 2 5" xfId="306"/>
    <cellStyle name="60% - Accent3 3" xfId="307"/>
    <cellStyle name="60% - Accent3 4" xfId="308"/>
    <cellStyle name="60% - Accent3 5" xfId="309"/>
    <cellStyle name="60% - Accent3 6" xfId="310"/>
    <cellStyle name="60% - Accent4 2" xfId="311"/>
    <cellStyle name="60% - Accent4 2 2" xfId="312"/>
    <cellStyle name="60% - Accent4 2 2 2" xfId="313"/>
    <cellStyle name="60% - Accent4 2 2 2 2" xfId="314"/>
    <cellStyle name="60% - Accent4 2 2 3" xfId="315"/>
    <cellStyle name="60% - Accent4 2 3" xfId="316"/>
    <cellStyle name="60% - Accent4 2 4" xfId="317"/>
    <cellStyle name="60% - Accent4 2 4 2" xfId="318"/>
    <cellStyle name="60% - Accent4 2 4 2 2" xfId="319"/>
    <cellStyle name="60% - Accent4 2 4 3" xfId="320"/>
    <cellStyle name="60% - Accent4 2 5" xfId="321"/>
    <cellStyle name="60% - Accent4 2 5 2" xfId="322"/>
    <cellStyle name="60% - Accent4 2 5 2 2" xfId="323"/>
    <cellStyle name="60% - Accent4 2 5 3" xfId="324"/>
    <cellStyle name="60% - Accent4 3" xfId="325"/>
    <cellStyle name="60% - Accent4 4" xfId="326"/>
    <cellStyle name="60% - Accent4 4 2" xfId="327"/>
    <cellStyle name="60% - Accent4 4 2 2" xfId="328"/>
    <cellStyle name="60% - Accent4 4 3" xfId="329"/>
    <cellStyle name="60% - Accent4 5" xfId="330"/>
    <cellStyle name="60% - Accent4 5 2" xfId="331"/>
    <cellStyle name="60% - Accent4 5 2 2" xfId="332"/>
    <cellStyle name="60% - Accent4 5 3" xfId="333"/>
    <cellStyle name="60% - Accent4 6" xfId="334"/>
    <cellStyle name="60% - Accent4 6 2" xfId="335"/>
    <cellStyle name="60% - Accent4 6 2 2" xfId="336"/>
    <cellStyle name="60% - Accent4 6 3" xfId="337"/>
    <cellStyle name="60% - Accent5 2" xfId="338"/>
    <cellStyle name="60% - Accent5 2 2" xfId="339"/>
    <cellStyle name="60% - Accent5 2 3" xfId="340"/>
    <cellStyle name="60% - Accent5 2 4" xfId="341"/>
    <cellStyle name="60% - Accent5 2 5" xfId="342"/>
    <cellStyle name="60% - Accent5 2 5 2" xfId="343"/>
    <cellStyle name="60% - Accent5 2 5 2 2" xfId="344"/>
    <cellStyle name="60% - Accent5 2 5 3" xfId="345"/>
    <cellStyle name="60% - Accent5 3" xfId="346"/>
    <cellStyle name="60% - Accent5 4" xfId="347"/>
    <cellStyle name="60% - Accent5 5" xfId="348"/>
    <cellStyle name="60% - Accent5 6" xfId="349"/>
    <cellStyle name="60% - Accent5 6 2" xfId="350"/>
    <cellStyle name="60% - Accent5 6 2 2" xfId="351"/>
    <cellStyle name="60% - Accent5 6 3" xfId="352"/>
    <cellStyle name="60% - Accent6 2" xfId="353"/>
    <cellStyle name="60% - Accent6 2 2" xfId="354"/>
    <cellStyle name="60% - Accent6 2 3" xfId="355"/>
    <cellStyle name="60% - Accent6 2 4" xfId="356"/>
    <cellStyle name="60% - Accent6 2 5" xfId="357"/>
    <cellStyle name="60% - Accent6 2 5 2" xfId="358"/>
    <cellStyle name="60% - Accent6 2 5 2 2" xfId="359"/>
    <cellStyle name="60% - Accent6 2 5 3" xfId="360"/>
    <cellStyle name="60% - Accent6 3" xfId="361"/>
    <cellStyle name="60% - Accent6 4" xfId="362"/>
    <cellStyle name="60% - Accent6 4 2" xfId="363"/>
    <cellStyle name="60% - Accent6 4 2 2" xfId="364"/>
    <cellStyle name="60% - Accent6 4 3" xfId="365"/>
    <cellStyle name="60% - Accent6 5" xfId="366"/>
    <cellStyle name="60% - Accent6 5 2" xfId="367"/>
    <cellStyle name="60% - Accent6 5 2 2" xfId="368"/>
    <cellStyle name="60% - Accent6 5 3" xfId="369"/>
    <cellStyle name="60% - Accent6 6" xfId="370"/>
    <cellStyle name="Accent1 2" xfId="371"/>
    <cellStyle name="Accent1 2 2" xfId="372"/>
    <cellStyle name="Accent1 2 2 2" xfId="373"/>
    <cellStyle name="Accent1 2 2 2 2" xfId="374"/>
    <cellStyle name="Accent1 2 2 3" xfId="375"/>
    <cellStyle name="Accent1 2 3" xfId="376"/>
    <cellStyle name="Accent1 2 4" xfId="377"/>
    <cellStyle name="Accent1 2 5" xfId="378"/>
    <cellStyle name="Accent1 2 5 2" xfId="379"/>
    <cellStyle name="Accent1 2 5 2 2" xfId="380"/>
    <cellStyle name="Accent1 2 5 3" xfId="381"/>
    <cellStyle name="Accent1 2 6" xfId="382"/>
    <cellStyle name="Accent1 2 7" xfId="383"/>
    <cellStyle name="Accent1 3" xfId="384"/>
    <cellStyle name="Accent1 4" xfId="385"/>
    <cellStyle name="Accent1 5" xfId="386"/>
    <cellStyle name="Accent1 6" xfId="387"/>
    <cellStyle name="Accent2 2" xfId="388"/>
    <cellStyle name="Accent2 2 2" xfId="389"/>
    <cellStyle name="Accent2 2 3" xfId="390"/>
    <cellStyle name="Accent2 2 3 2" xfId="391"/>
    <cellStyle name="Accent2 2 3 2 2" xfId="392"/>
    <cellStyle name="Accent2 2 3 3" xfId="393"/>
    <cellStyle name="Accent2 2 4" xfId="394"/>
    <cellStyle name="Accent2 2 5" xfId="395"/>
    <cellStyle name="Accent2 3" xfId="396"/>
    <cellStyle name="Accent2 4" xfId="397"/>
    <cellStyle name="Accent2 4 2" xfId="398"/>
    <cellStyle name="Accent2 4 2 2" xfId="399"/>
    <cellStyle name="Accent2 4 3" xfId="400"/>
    <cellStyle name="Accent2 5" xfId="401"/>
    <cellStyle name="Accent2 6" xfId="402"/>
    <cellStyle name="Accent2 6 2" xfId="403"/>
    <cellStyle name="Accent2 6 2 2" xfId="404"/>
    <cellStyle name="Accent2 6 3" xfId="405"/>
    <cellStyle name="Accent2 7" xfId="406"/>
    <cellStyle name="Accent2 8" xfId="407"/>
    <cellStyle name="Accent3 2" xfId="408"/>
    <cellStyle name="Accent3 2 2" xfId="409"/>
    <cellStyle name="Accent3 2 2 2" xfId="410"/>
    <cellStyle name="Accent3 2 2 2 2" xfId="411"/>
    <cellStyle name="Accent3 2 2 3" xfId="412"/>
    <cellStyle name="Accent3 2 3" xfId="413"/>
    <cellStyle name="Accent3 2 4" xfId="414"/>
    <cellStyle name="Accent3 2 4 2" xfId="415"/>
    <cellStyle name="Accent3 2 4 2 2" xfId="416"/>
    <cellStyle name="Accent3 2 4 3" xfId="417"/>
    <cellStyle name="Accent3 2 5" xfId="418"/>
    <cellStyle name="Accent3 2 6" xfId="419"/>
    <cellStyle name="Accent3 2 7" xfId="420"/>
    <cellStyle name="Accent3 3" xfId="421"/>
    <cellStyle name="Accent3 3 2" xfId="422"/>
    <cellStyle name="Accent3 3 2 2" xfId="423"/>
    <cellStyle name="Accent3 3 3" xfId="424"/>
    <cellStyle name="Accent3 4" xfId="425"/>
    <cellStyle name="Accent3 4 2" xfId="426"/>
    <cellStyle name="Accent3 4 2 2" xfId="427"/>
    <cellStyle name="Accent3 4 3" xfId="428"/>
    <cellStyle name="Accent3 5" xfId="429"/>
    <cellStyle name="Accent3 5 2" xfId="430"/>
    <cellStyle name="Accent3 6" xfId="431"/>
    <cellStyle name="Accent3 7" xfId="432"/>
    <cellStyle name="Accent3 8" xfId="433"/>
    <cellStyle name="Accent4 2" xfId="434"/>
    <cellStyle name="Accent4 2 2" xfId="435"/>
    <cellStyle name="Accent4 2 3" xfId="436"/>
    <cellStyle name="Accent4 2 3 2" xfId="437"/>
    <cellStyle name="Accent4 2 3 2 2" xfId="438"/>
    <cellStyle name="Accent4 2 3 3" xfId="439"/>
    <cellStyle name="Accent4 2 4" xfId="440"/>
    <cellStyle name="Accent4 2 5" xfId="441"/>
    <cellStyle name="Accent4 2 6" xfId="442"/>
    <cellStyle name="Accent4 2 7" xfId="443"/>
    <cellStyle name="Accent4 3" xfId="444"/>
    <cellStyle name="Accent4 4" xfId="445"/>
    <cellStyle name="Accent4 5" xfId="446"/>
    <cellStyle name="Accent4 6" xfId="447"/>
    <cellStyle name="Accent4 6 2" xfId="448"/>
    <cellStyle name="Accent4 6 2 2" xfId="449"/>
    <cellStyle name="Accent4 6 3" xfId="450"/>
    <cellStyle name="Accent5 2" xfId="451"/>
    <cellStyle name="Accent5 2 2" xfId="452"/>
    <cellStyle name="Accent5 2 3" xfId="453"/>
    <cellStyle name="Accent5 2 4" xfId="454"/>
    <cellStyle name="Accent5 2 5" xfId="455"/>
    <cellStyle name="Accent5 3" xfId="456"/>
    <cellStyle name="Accent5 3 2" xfId="457"/>
    <cellStyle name="Accent5 3 2 2" xfId="458"/>
    <cellStyle name="Accent5 3 3" xfId="459"/>
    <cellStyle name="Accent5 4" xfId="460"/>
    <cellStyle name="Accent5 5" xfId="461"/>
    <cellStyle name="Accent5 6" xfId="462"/>
    <cellStyle name="Accent6 2" xfId="463"/>
    <cellStyle name="Accent6 2 2" xfId="464"/>
    <cellStyle name="Accent6 2 3" xfId="465"/>
    <cellStyle name="Accent6 2 3 2" xfId="466"/>
    <cellStyle name="Accent6 2 3 2 2" xfId="467"/>
    <cellStyle name="Accent6 2 3 3" xfId="468"/>
    <cellStyle name="Accent6 2 4" xfId="469"/>
    <cellStyle name="Accent6 2 5" xfId="470"/>
    <cellStyle name="Accent6 2 6" xfId="471"/>
    <cellStyle name="Accent6 2 7" xfId="472"/>
    <cellStyle name="Accent6 3" xfId="473"/>
    <cellStyle name="Accent6 3 2" xfId="474"/>
    <cellStyle name="Accent6 4" xfId="475"/>
    <cellStyle name="Accent6 4 2" xfId="476"/>
    <cellStyle name="Accent6 4 2 2" xfId="477"/>
    <cellStyle name="Accent6 4 3" xfId="478"/>
    <cellStyle name="Accent6 5" xfId="479"/>
    <cellStyle name="Accent6 5 2" xfId="480"/>
    <cellStyle name="Accent6 5 2 2" xfId="481"/>
    <cellStyle name="Accent6 5 3" xfId="482"/>
    <cellStyle name="Accent6 6" xfId="483"/>
    <cellStyle name="Accent6 7" xfId="484"/>
    <cellStyle name="Accent6 8" xfId="485"/>
    <cellStyle name="args.style" xfId="486"/>
    <cellStyle name="args.style 2" xfId="487"/>
    <cellStyle name="args.style 2 10" xfId="488"/>
    <cellStyle name="args.style 2 10 2" xfId="489"/>
    <cellStyle name="args.style 2 10 2 2" xfId="490"/>
    <cellStyle name="args.style 2 10 3" xfId="491"/>
    <cellStyle name="args.style 2 11" xfId="492"/>
    <cellStyle name="args.style 2 11 2" xfId="493"/>
    <cellStyle name="args.style 2 11 2 2" xfId="494"/>
    <cellStyle name="args.style 2 11 3" xfId="495"/>
    <cellStyle name="args.style 2 12" xfId="496"/>
    <cellStyle name="args.style 2 12 2" xfId="497"/>
    <cellStyle name="args.style 2 12 2 2" xfId="498"/>
    <cellStyle name="args.style 2 12 3" xfId="499"/>
    <cellStyle name="args.style 2 13" xfId="500"/>
    <cellStyle name="args.style 2 13 2" xfId="501"/>
    <cellStyle name="args.style 2 13 2 2" xfId="502"/>
    <cellStyle name="args.style 2 13 3" xfId="503"/>
    <cellStyle name="args.style 2 14" xfId="504"/>
    <cellStyle name="args.style 2 14 2" xfId="505"/>
    <cellStyle name="args.style 2 14 2 2" xfId="506"/>
    <cellStyle name="args.style 2 14 3" xfId="507"/>
    <cellStyle name="args.style 2 15" xfId="508"/>
    <cellStyle name="args.style 2 15 2" xfId="509"/>
    <cellStyle name="args.style 2 15 2 2" xfId="510"/>
    <cellStyle name="args.style 2 15 3" xfId="511"/>
    <cellStyle name="args.style 2 16" xfId="512"/>
    <cellStyle name="args.style 2 17" xfId="513"/>
    <cellStyle name="args.style 2 18" xfId="514"/>
    <cellStyle name="args.style 2 19" xfId="515"/>
    <cellStyle name="args.style 2 19 2" xfId="516"/>
    <cellStyle name="args.style 2 19 2 2" xfId="517"/>
    <cellStyle name="args.style 2 19 3" xfId="518"/>
    <cellStyle name="args.style 2 2" xfId="519"/>
    <cellStyle name="args.style 2 2 10" xfId="520"/>
    <cellStyle name="args.style 2 2 11" xfId="521"/>
    <cellStyle name="args.style 2 2 11 10" xfId="522"/>
    <cellStyle name="args.style 2 2 11 2" xfId="523"/>
    <cellStyle name="args.style 2 2 11 2 2" xfId="524"/>
    <cellStyle name="args.style 2 2 11 2 2 2" xfId="525"/>
    <cellStyle name="args.style 2 2 11 2 2 2 2" xfId="526"/>
    <cellStyle name="args.style 2 2 11 2 2 2 2 2" xfId="527"/>
    <cellStyle name="args.style 2 2 11 2 2 2 2 2 2" xfId="528"/>
    <cellStyle name="args.style 2 2 11 2 2 2 2 3" xfId="529"/>
    <cellStyle name="args.style 2 2 11 2 2 2 2 4" xfId="530"/>
    <cellStyle name="args.style 2 2 11 2 2 2 3" xfId="531"/>
    <cellStyle name="args.style 2 2 11 2 2 2 4" xfId="532"/>
    <cellStyle name="args.style 2 2 11 2 2 2 5" xfId="533"/>
    <cellStyle name="args.style 2 2 11 2 2 2 6" xfId="534"/>
    <cellStyle name="args.style 2 2 11 2 2 3" xfId="535"/>
    <cellStyle name="args.style 2 2 11 2 2 3 2" xfId="536"/>
    <cellStyle name="args.style 2 2 11 2 2 4" xfId="537"/>
    <cellStyle name="args.style 2 2 11 2 2 4 2" xfId="538"/>
    <cellStyle name="args.style 2 2 11 2 2 5" xfId="539"/>
    <cellStyle name="args.style 2 2 11 2 2 6" xfId="540"/>
    <cellStyle name="args.style 2 2 11 2 2 7" xfId="541"/>
    <cellStyle name="args.style 2 2 11 2 3" xfId="542"/>
    <cellStyle name="args.style 2 2 11 2 3 2" xfId="543"/>
    <cellStyle name="args.style 2 2 11 2 3 2 2" xfId="544"/>
    <cellStyle name="args.style 2 2 11 2 3 3" xfId="545"/>
    <cellStyle name="args.style 2 2 11 2 4" xfId="546"/>
    <cellStyle name="args.style 2 2 11 2 5" xfId="547"/>
    <cellStyle name="args.style 2 2 11 2 5 2" xfId="548"/>
    <cellStyle name="args.style 2 2 11 2 5 2 2" xfId="549"/>
    <cellStyle name="args.style 2 2 11 2 5 3" xfId="550"/>
    <cellStyle name="args.style 2 2 11 2 6" xfId="551"/>
    <cellStyle name="args.style 2 2 11 2 7" xfId="552"/>
    <cellStyle name="args.style 2 2 11 2 8" xfId="553"/>
    <cellStyle name="args.style 2 2 11 2 9" xfId="554"/>
    <cellStyle name="args.style 2 2 11 3" xfId="555"/>
    <cellStyle name="args.style 2 2 11 3 2" xfId="556"/>
    <cellStyle name="args.style 2 2 11 3 2 2" xfId="557"/>
    <cellStyle name="args.style 2 2 11 3 2 2 2" xfId="558"/>
    <cellStyle name="args.style 2 2 11 3 2 2 2 2" xfId="559"/>
    <cellStyle name="args.style 2 2 11 3 2 3" xfId="560"/>
    <cellStyle name="args.style 2 2 11 3 2 4" xfId="561"/>
    <cellStyle name="args.style 2 2 11 3 3" xfId="562"/>
    <cellStyle name="args.style 2 2 11 3 4" xfId="563"/>
    <cellStyle name="args.style 2 2 11 3 4 2" xfId="564"/>
    <cellStyle name="args.style 2 2 11 3 5" xfId="565"/>
    <cellStyle name="args.style 2 2 11 3 5 2" xfId="566"/>
    <cellStyle name="args.style 2 2 11 3 5 2 2" xfId="567"/>
    <cellStyle name="args.style 2 2 11 3 5 3" xfId="568"/>
    <cellStyle name="args.style 2 2 11 3 6" xfId="569"/>
    <cellStyle name="args.style 2 2 11 3 7" xfId="570"/>
    <cellStyle name="args.style 2 2 11 4" xfId="571"/>
    <cellStyle name="args.style 2 2 11 4 2" xfId="572"/>
    <cellStyle name="args.style 2 2 11 4 2 2" xfId="573"/>
    <cellStyle name="args.style 2 2 11 4 3" xfId="574"/>
    <cellStyle name="args.style 2 2 11 5" xfId="575"/>
    <cellStyle name="args.style 2 2 11 6" xfId="576"/>
    <cellStyle name="args.style 2 2 11 7" xfId="577"/>
    <cellStyle name="args.style 2 2 11 8" xfId="578"/>
    <cellStyle name="args.style 2 2 11 8 2" xfId="579"/>
    <cellStyle name="args.style 2 2 11 8 2 2" xfId="580"/>
    <cellStyle name="args.style 2 2 11 8 2 2 2" xfId="581"/>
    <cellStyle name="args.style 2 2 11 8 3" xfId="582"/>
    <cellStyle name="args.style 2 2 11 8 4" xfId="583"/>
    <cellStyle name="args.style 2 2 11 8 5" xfId="584"/>
    <cellStyle name="args.style 2 2 11 8 6" xfId="585"/>
    <cellStyle name="args.style 2 2 11 9" xfId="586"/>
    <cellStyle name="args.style 2 2 11 9 2" xfId="587"/>
    <cellStyle name="args.style 2 2 12" xfId="588"/>
    <cellStyle name="args.style 2 2 12 2" xfId="589"/>
    <cellStyle name="args.style 2 2 12 2 2" xfId="590"/>
    <cellStyle name="args.style 2 2 12 2 2 2" xfId="591"/>
    <cellStyle name="args.style 2 2 12 2 2 2 2" xfId="592"/>
    <cellStyle name="args.style 2 2 12 2 3" xfId="593"/>
    <cellStyle name="args.style 2 2 12 2 4" xfId="594"/>
    <cellStyle name="args.style 2 2 12 3" xfId="595"/>
    <cellStyle name="args.style 2 2 12 4" xfId="596"/>
    <cellStyle name="args.style 2 2 12 4 2" xfId="597"/>
    <cellStyle name="args.style 2 2 12 4 2 2" xfId="598"/>
    <cellStyle name="args.style 2 2 12 4 3" xfId="599"/>
    <cellStyle name="args.style 2 2 12 4 4" xfId="600"/>
    <cellStyle name="args.style 2 2 12 5" xfId="601"/>
    <cellStyle name="args.style 2 2 12 6" xfId="602"/>
    <cellStyle name="args.style 2 2 12 7" xfId="603"/>
    <cellStyle name="args.style 2 2 13" xfId="604"/>
    <cellStyle name="args.style 2 2 13 2" xfId="605"/>
    <cellStyle name="args.style 2 2 13 2 2" xfId="606"/>
    <cellStyle name="args.style 2 2 13 2 2 2" xfId="607"/>
    <cellStyle name="args.style 2 2 13 2 2 2 2" xfId="608"/>
    <cellStyle name="args.style 2 2 13 2 3" xfId="609"/>
    <cellStyle name="args.style 2 2 13 2 4" xfId="610"/>
    <cellStyle name="args.style 2 2 13 2 5" xfId="611"/>
    <cellStyle name="args.style 2 2 13 2 6" xfId="612"/>
    <cellStyle name="args.style 2 2 13 3" xfId="613"/>
    <cellStyle name="args.style 2 2 13 4" xfId="614"/>
    <cellStyle name="args.style 2 2 13 4 2" xfId="615"/>
    <cellStyle name="args.style 2 2 13 4 2 2" xfId="616"/>
    <cellStyle name="args.style 2 2 13 4 3" xfId="617"/>
    <cellStyle name="args.style 2 2 13 4 4" xfId="618"/>
    <cellStyle name="args.style 2 2 13 5" xfId="619"/>
    <cellStyle name="args.style 2 2 14" xfId="620"/>
    <cellStyle name="args.style 2 2 14 10" xfId="621"/>
    <cellStyle name="args.style 2 2 14 2" xfId="622"/>
    <cellStyle name="args.style 2 2 14 2 2" xfId="623"/>
    <cellStyle name="args.style 2 2 14 2 2 2" xfId="624"/>
    <cellStyle name="args.style 2 2 14 2 2 2 2" xfId="625"/>
    <cellStyle name="args.style 2 2 14 2 2 2 2 2" xfId="626"/>
    <cellStyle name="args.style 2 2 14 2 2 3" xfId="627"/>
    <cellStyle name="args.style 2 2 14 2 2 4" xfId="628"/>
    <cellStyle name="args.style 2 2 14 2 2 4 2" xfId="629"/>
    <cellStyle name="args.style 2 2 14 2 2 4 2 2" xfId="630"/>
    <cellStyle name="args.style 2 2 14 2 2 4 3" xfId="631"/>
    <cellStyle name="args.style 2 2 14 2 2 5" xfId="632"/>
    <cellStyle name="args.style 2 2 14 2 2 6" xfId="633"/>
    <cellStyle name="args.style 2 2 14 2 3" xfId="634"/>
    <cellStyle name="args.style 2 2 14 2 3 2" xfId="635"/>
    <cellStyle name="args.style 2 2 14 2 4" xfId="636"/>
    <cellStyle name="args.style 2 2 14 2 4 2" xfId="637"/>
    <cellStyle name="args.style 2 2 14 2 5" xfId="638"/>
    <cellStyle name="args.style 2 2 14 2 6" xfId="639"/>
    <cellStyle name="args.style 2 2 14 2 7" xfId="640"/>
    <cellStyle name="args.style 2 2 14 3" xfId="641"/>
    <cellStyle name="args.style 2 2 14 4" xfId="642"/>
    <cellStyle name="args.style 2 2 14 4 2" xfId="643"/>
    <cellStyle name="args.style 2 2 14 4 2 2" xfId="644"/>
    <cellStyle name="args.style 2 2 14 4 3" xfId="645"/>
    <cellStyle name="args.style 2 2 14 5" xfId="646"/>
    <cellStyle name="args.style 2 2 14 6" xfId="647"/>
    <cellStyle name="args.style 2 2 14 6 2" xfId="648"/>
    <cellStyle name="args.style 2 2 14 6 2 2" xfId="649"/>
    <cellStyle name="args.style 2 2 14 6 3" xfId="650"/>
    <cellStyle name="args.style 2 2 14 7" xfId="651"/>
    <cellStyle name="args.style 2 2 14 8" xfId="652"/>
    <cellStyle name="args.style 2 2 14 8 2" xfId="653"/>
    <cellStyle name="args.style 2 2 14 8 2 2" xfId="654"/>
    <cellStyle name="args.style 2 2 14 8 2 2 2" xfId="655"/>
    <cellStyle name="args.style 2 2 14 8 3" xfId="656"/>
    <cellStyle name="args.style 2 2 14 8 4" xfId="657"/>
    <cellStyle name="args.style 2 2 14 8 5" xfId="658"/>
    <cellStyle name="args.style 2 2 14 8 6" xfId="659"/>
    <cellStyle name="args.style 2 2 14 9" xfId="660"/>
    <cellStyle name="args.style 2 2 14 9 2" xfId="661"/>
    <cellStyle name="args.style 2 2 15" xfId="662"/>
    <cellStyle name="args.style 2 2 15 2" xfId="663"/>
    <cellStyle name="args.style 2 2 15 2 2" xfId="664"/>
    <cellStyle name="args.style 2 2 15 2 2 2" xfId="665"/>
    <cellStyle name="args.style 2 2 15 2 2 2 2" xfId="666"/>
    <cellStyle name="args.style 2 2 15 2 3" xfId="667"/>
    <cellStyle name="args.style 2 2 15 2 4" xfId="668"/>
    <cellStyle name="args.style 2 2 15 2 5" xfId="669"/>
    <cellStyle name="args.style 2 2 15 2 6" xfId="670"/>
    <cellStyle name="args.style 2 2 15 3" xfId="671"/>
    <cellStyle name="args.style 2 2 15 4" xfId="672"/>
    <cellStyle name="args.style 2 2 15 4 2" xfId="673"/>
    <cellStyle name="args.style 2 2 15 5" xfId="674"/>
    <cellStyle name="args.style 2 2 16" xfId="675"/>
    <cellStyle name="args.style 2 2 17" xfId="676"/>
    <cellStyle name="args.style 2 2 18" xfId="677"/>
    <cellStyle name="args.style 2 2 19" xfId="678"/>
    <cellStyle name="args.style 2 2 2" xfId="679"/>
    <cellStyle name="args.style 2 2 2 2" xfId="680"/>
    <cellStyle name="args.style 2 2 2 2 2" xfId="681"/>
    <cellStyle name="args.style 2 2 2 3" xfId="682"/>
    <cellStyle name="args.style 2 2 20" xfId="683"/>
    <cellStyle name="args.style 2 2 21" xfId="684"/>
    <cellStyle name="args.style 2 2 22" xfId="685"/>
    <cellStyle name="args.style 2 2 23" xfId="686"/>
    <cellStyle name="args.style 2 2 24" xfId="687"/>
    <cellStyle name="args.style 2 2 3" xfId="688"/>
    <cellStyle name="args.style 2 2 3 10" xfId="689"/>
    <cellStyle name="args.style 2 2 3 10 2" xfId="690"/>
    <cellStyle name="args.style 2 2 3 10 2 2" xfId="691"/>
    <cellStyle name="args.style 2 2 3 10 3" xfId="692"/>
    <cellStyle name="args.style 2 2 3 11" xfId="693"/>
    <cellStyle name="args.style 2 2 3 11 2" xfId="694"/>
    <cellStyle name="args.style 2 2 3 11 2 2" xfId="695"/>
    <cellStyle name="args.style 2 2 3 11 3" xfId="696"/>
    <cellStyle name="args.style 2 2 3 12" xfId="697"/>
    <cellStyle name="args.style 2 2 3 12 2" xfId="698"/>
    <cellStyle name="args.style 2 2 3 12 2 2" xfId="699"/>
    <cellStyle name="args.style 2 2 3 12 3" xfId="700"/>
    <cellStyle name="args.style 2 2 3 12 4" xfId="701"/>
    <cellStyle name="args.style 2 2 3 13" xfId="702"/>
    <cellStyle name="args.style 2 2 3 13 2" xfId="703"/>
    <cellStyle name="args.style 2 2 3 14" xfId="704"/>
    <cellStyle name="args.style 2 2 3 15" xfId="705"/>
    <cellStyle name="args.style 2 2 3 16" xfId="706"/>
    <cellStyle name="args.style 2 2 3 2" xfId="707"/>
    <cellStyle name="args.style 2 2 3 2 10" xfId="708"/>
    <cellStyle name="args.style 2 2 3 2 11" xfId="709"/>
    <cellStyle name="args.style 2 2 3 2 12" xfId="710"/>
    <cellStyle name="args.style 2 2 3 2 13" xfId="711"/>
    <cellStyle name="args.style 2 2 3 2 13 2" xfId="712"/>
    <cellStyle name="args.style 2 2 3 2 13 2 2" xfId="713"/>
    <cellStyle name="args.style 2 2 3 2 13 3" xfId="714"/>
    <cellStyle name="args.style 2 2 3 2 14" xfId="715"/>
    <cellStyle name="args.style 2 2 3 2 15" xfId="716"/>
    <cellStyle name="args.style 2 2 3 2 16" xfId="717"/>
    <cellStyle name="args.style 2 2 3 2 17" xfId="718"/>
    <cellStyle name="args.style 2 2 3 2 2" xfId="719"/>
    <cellStyle name="args.style 2 2 3 2 2 10" xfId="720"/>
    <cellStyle name="args.style 2 2 3 2 2 11" xfId="721"/>
    <cellStyle name="args.style 2 2 3 2 2 11 2" xfId="722"/>
    <cellStyle name="args.style 2 2 3 2 2 11 2 2" xfId="723"/>
    <cellStyle name="args.style 2 2 3 2 2 11 3" xfId="724"/>
    <cellStyle name="args.style 2 2 3 2 2 12" xfId="725"/>
    <cellStyle name="args.style 2 2 3 2 2 12 2" xfId="726"/>
    <cellStyle name="args.style 2 2 3 2 2 12 2 2" xfId="727"/>
    <cellStyle name="args.style 2 2 3 2 2 12 3" xfId="728"/>
    <cellStyle name="args.style 2 2 3 2 2 12 4" xfId="729"/>
    <cellStyle name="args.style 2 2 3 2 2 13" xfId="730"/>
    <cellStyle name="args.style 2 2 3 2 2 13 2" xfId="731"/>
    <cellStyle name="args.style 2 2 3 2 2 14" xfId="732"/>
    <cellStyle name="args.style 2 2 3 2 2 2" xfId="733"/>
    <cellStyle name="args.style 2 2 3 2 2 2 2" xfId="734"/>
    <cellStyle name="args.style 2 2 3 2 2 2 2 10" xfId="735"/>
    <cellStyle name="args.style 2 2 3 2 2 2 2 11" xfId="736"/>
    <cellStyle name="args.style 2 2 3 2 2 2 2 12" xfId="737"/>
    <cellStyle name="args.style 2 2 3 2 2 2 2 2" xfId="738"/>
    <cellStyle name="args.style 2 2 3 2 2 2 2 2 2" xfId="739"/>
    <cellStyle name="args.style 2 2 3 2 2 2 2 2 2 2" xfId="740"/>
    <cellStyle name="args.style 2 2 3 2 2 2 2 2 2 2 2" xfId="741"/>
    <cellStyle name="args.style 2 2 3 2 2 2 2 2 2 2 2 2" xfId="742"/>
    <cellStyle name="args.style 2 2 3 2 2 2 2 2 2 2 3" xfId="743"/>
    <cellStyle name="args.style 2 2 3 2 2 2 2 2 2 2 4" xfId="744"/>
    <cellStyle name="args.style 2 2 3 2 2 2 2 2 2 3" xfId="745"/>
    <cellStyle name="args.style 2 2 3 2 2 2 2 2 2 4" xfId="746"/>
    <cellStyle name="args.style 2 2 3 2 2 2 2 2 2 4 2" xfId="747"/>
    <cellStyle name="args.style 2 2 3 2 2 2 2 2 2 4 2 2" xfId="748"/>
    <cellStyle name="args.style 2 2 3 2 2 2 2 2 2 4 3" xfId="749"/>
    <cellStyle name="args.style 2 2 3 2 2 2 2 2 3" xfId="750"/>
    <cellStyle name="args.style 2 2 3 2 2 2 2 2 4" xfId="751"/>
    <cellStyle name="args.style 2 2 3 2 2 2 2 2 4 2" xfId="752"/>
    <cellStyle name="args.style 2 2 3 2 2 2 2 2 5" xfId="753"/>
    <cellStyle name="args.style 2 2 3 2 2 2 2 2 5 2" xfId="754"/>
    <cellStyle name="args.style 2 2 3 2 2 2 2 2 5 2 2" xfId="755"/>
    <cellStyle name="args.style 2 2 3 2 2 2 2 2 5 3" xfId="756"/>
    <cellStyle name="args.style 2 2 3 2 2 2 2 3" xfId="757"/>
    <cellStyle name="args.style 2 2 3 2 2 2 2 4" xfId="758"/>
    <cellStyle name="args.style 2 2 3 2 2 2 2 4 2" xfId="759"/>
    <cellStyle name="args.style 2 2 3 2 2 2 2 4 2 2" xfId="760"/>
    <cellStyle name="args.style 2 2 3 2 2 2 2 4 3" xfId="761"/>
    <cellStyle name="args.style 2 2 3 2 2 2 2 5" xfId="762"/>
    <cellStyle name="args.style 2 2 3 2 2 2 2 6" xfId="763"/>
    <cellStyle name="args.style 2 2 3 2 2 2 2 6 2" xfId="764"/>
    <cellStyle name="args.style 2 2 3 2 2 2 2 6 2 2" xfId="765"/>
    <cellStyle name="args.style 2 2 3 2 2 2 2 6 3" xfId="766"/>
    <cellStyle name="args.style 2 2 3 2 2 2 2 7" xfId="767"/>
    <cellStyle name="args.style 2 2 3 2 2 2 2 8" xfId="768"/>
    <cellStyle name="args.style 2 2 3 2 2 2 2 8 2" xfId="769"/>
    <cellStyle name="args.style 2 2 3 2 2 2 2 8 2 2" xfId="770"/>
    <cellStyle name="args.style 2 2 3 2 2 2 2 8 2 2 2" xfId="771"/>
    <cellStyle name="args.style 2 2 3 2 2 2 2 8 3" xfId="772"/>
    <cellStyle name="args.style 2 2 3 2 2 2 2 8 4" xfId="773"/>
    <cellStyle name="args.style 2 2 3 2 2 2 2 8 5" xfId="774"/>
    <cellStyle name="args.style 2 2 3 2 2 2 2 8 6" xfId="775"/>
    <cellStyle name="args.style 2 2 3 2 2 2 2 9" xfId="776"/>
    <cellStyle name="args.style 2 2 3 2 2 2 2 9 2" xfId="777"/>
    <cellStyle name="args.style 2 2 3 2 2 2 2 9 2 2" xfId="778"/>
    <cellStyle name="args.style 2 2 3 2 2 2 2 9 3" xfId="779"/>
    <cellStyle name="args.style 2 2 3 2 2 2 2 9 4" xfId="780"/>
    <cellStyle name="args.style 2 2 3 2 2 2 3" xfId="781"/>
    <cellStyle name="args.style 2 2 3 2 2 2 3 2" xfId="782"/>
    <cellStyle name="args.style 2 2 3 2 2 2 3 2 2" xfId="783"/>
    <cellStyle name="args.style 2 2 3 2 2 2 3 2 2 2" xfId="784"/>
    <cellStyle name="args.style 2 2 3 2 2 2 3 2 2 2 2" xfId="785"/>
    <cellStyle name="args.style 2 2 3 2 2 2 3 2 2 3" xfId="786"/>
    <cellStyle name="args.style 2 2 3 2 2 2 3 2 2 4" xfId="787"/>
    <cellStyle name="args.style 2 2 3 2 2 2 3 2 3" xfId="788"/>
    <cellStyle name="args.style 2 2 3 2 2 2 3 2 3 2" xfId="789"/>
    <cellStyle name="args.style 2 2 3 2 2 2 3 2 3 2 2" xfId="790"/>
    <cellStyle name="args.style 2 2 3 2 2 2 3 2 3 3" xfId="791"/>
    <cellStyle name="args.style 2 2 3 2 2 2 3 2 4" xfId="792"/>
    <cellStyle name="args.style 2 2 3 2 2 2 3 3" xfId="793"/>
    <cellStyle name="args.style 2 2 3 2 2 2 3 4" xfId="794"/>
    <cellStyle name="args.style 2 2 3 2 2 2 3 4 2" xfId="795"/>
    <cellStyle name="args.style 2 2 3 2 2 2 3 5" xfId="796"/>
    <cellStyle name="args.style 2 2 3 2 2 2 3 6" xfId="797"/>
    <cellStyle name="args.style 2 2 3 2 2 2 3 7" xfId="798"/>
    <cellStyle name="args.style 2 2 3 2 2 2 4" xfId="799"/>
    <cellStyle name="args.style 2 2 3 2 2 2 4 2" xfId="800"/>
    <cellStyle name="args.style 2 2 3 2 2 2 4 2 2" xfId="801"/>
    <cellStyle name="args.style 2 2 3 2 2 2 4 3" xfId="802"/>
    <cellStyle name="args.style 2 2 3 2 2 2 5" xfId="803"/>
    <cellStyle name="args.style 2 2 3 2 2 2 5 2" xfId="804"/>
    <cellStyle name="args.style 2 2 3 2 2 2 5 2 2" xfId="805"/>
    <cellStyle name="args.style 2 2 3 2 2 2 5 3" xfId="806"/>
    <cellStyle name="args.style 2 2 3 2 2 2 6" xfId="807"/>
    <cellStyle name="args.style 2 2 3 2 2 2 7" xfId="808"/>
    <cellStyle name="args.style 2 2 3 2 2 2 8" xfId="809"/>
    <cellStyle name="args.style 2 2 3 2 2 2 9" xfId="810"/>
    <cellStyle name="args.style 2 2 3 2 2 3" xfId="811"/>
    <cellStyle name="args.style 2 2 3 2 2 3 2" xfId="812"/>
    <cellStyle name="args.style 2 2 3 2 2 3 2 2" xfId="813"/>
    <cellStyle name="args.style 2 2 3 2 2 3 3" xfId="814"/>
    <cellStyle name="args.style 2 2 3 2 2 4" xfId="815"/>
    <cellStyle name="args.style 2 2 3 2 2 4 2" xfId="816"/>
    <cellStyle name="args.style 2 2 3 2 2 4 2 2" xfId="817"/>
    <cellStyle name="args.style 2 2 3 2 2 4 3" xfId="818"/>
    <cellStyle name="args.style 2 2 3 2 2 5" xfId="819"/>
    <cellStyle name="args.style 2 2 3 2 2 5 2" xfId="820"/>
    <cellStyle name="args.style 2 2 3 2 2 5 2 2" xfId="821"/>
    <cellStyle name="args.style 2 2 3 2 2 5 3" xfId="822"/>
    <cellStyle name="args.style 2 2 3 2 2 6" xfId="823"/>
    <cellStyle name="args.style 2 2 3 2 2 6 2" xfId="824"/>
    <cellStyle name="args.style 2 2 3 2 2 6 2 2" xfId="825"/>
    <cellStyle name="args.style 2 2 3 2 2 6 2 2 2" xfId="826"/>
    <cellStyle name="args.style 2 2 3 2 2 6 2 2 2 2" xfId="827"/>
    <cellStyle name="args.style 2 2 3 2 2 6 2 2 3" xfId="828"/>
    <cellStyle name="args.style 2 2 3 2 2 6 2 2 4" xfId="829"/>
    <cellStyle name="args.style 2 2 3 2 2 6 2 3" xfId="830"/>
    <cellStyle name="args.style 2 2 3 2 2 6 2 3 2" xfId="831"/>
    <cellStyle name="args.style 2 2 3 2 2 6 2 3 2 2" xfId="832"/>
    <cellStyle name="args.style 2 2 3 2 2 6 2 3 3" xfId="833"/>
    <cellStyle name="args.style 2 2 3 2 2 6 2 4" xfId="834"/>
    <cellStyle name="args.style 2 2 3 2 2 6 2 5" xfId="835"/>
    <cellStyle name="args.style 2 2 3 2 2 6 2 6" xfId="836"/>
    <cellStyle name="args.style 2 2 3 2 2 6 3" xfId="837"/>
    <cellStyle name="args.style 2 2 3 2 2 6 4" xfId="838"/>
    <cellStyle name="args.style 2 2 3 2 2 6 4 2" xfId="839"/>
    <cellStyle name="args.style 2 2 3 2 2 6 4 2 2" xfId="840"/>
    <cellStyle name="args.style 2 2 3 2 2 6 4 3" xfId="841"/>
    <cellStyle name="args.style 2 2 3 2 2 6 4 4" xfId="842"/>
    <cellStyle name="args.style 2 2 3 2 2 6 5" xfId="843"/>
    <cellStyle name="args.style 2 2 3 2 2 7" xfId="844"/>
    <cellStyle name="args.style 2 2 3 2 2 7 2" xfId="845"/>
    <cellStyle name="args.style 2 2 3 2 2 7 2 2" xfId="846"/>
    <cellStyle name="args.style 2 2 3 2 2 7 3" xfId="847"/>
    <cellStyle name="args.style 2 2 3 2 2 8" xfId="848"/>
    <cellStyle name="args.style 2 2 3 2 2 9" xfId="849"/>
    <cellStyle name="args.style 2 2 3 2 3" xfId="850"/>
    <cellStyle name="args.style 2 2 3 2 4" xfId="851"/>
    <cellStyle name="args.style 2 2 3 2 5" xfId="852"/>
    <cellStyle name="args.style 2 2 3 2 5 10" xfId="853"/>
    <cellStyle name="args.style 2 2 3 2 5 2" xfId="854"/>
    <cellStyle name="args.style 2 2 3 2 5 2 2" xfId="855"/>
    <cellStyle name="args.style 2 2 3 2 5 2 2 2" xfId="856"/>
    <cellStyle name="args.style 2 2 3 2 5 2 2 2 2" xfId="857"/>
    <cellStyle name="args.style 2 2 3 2 5 2 2 2 2 2" xfId="858"/>
    <cellStyle name="args.style 2 2 3 2 5 2 2 2 2 2 2" xfId="859"/>
    <cellStyle name="args.style 2 2 3 2 5 2 2 2 2 3" xfId="860"/>
    <cellStyle name="args.style 2 2 3 2 5 2 2 2 2 4" xfId="861"/>
    <cellStyle name="args.style 2 2 3 2 5 2 2 2 3" xfId="862"/>
    <cellStyle name="args.style 2 2 3 2 5 2 2 2 4" xfId="863"/>
    <cellStyle name="args.style 2 2 3 2 5 2 2 2 5" xfId="864"/>
    <cellStyle name="args.style 2 2 3 2 5 2 2 2 6" xfId="865"/>
    <cellStyle name="args.style 2 2 3 2 5 2 2 3" xfId="866"/>
    <cellStyle name="args.style 2 2 3 2 5 2 2 4" xfId="867"/>
    <cellStyle name="args.style 2 2 3 2 5 2 2 4 2" xfId="868"/>
    <cellStyle name="args.style 2 2 3 2 5 2 2 5" xfId="869"/>
    <cellStyle name="args.style 2 2 3 2 5 2 3" xfId="870"/>
    <cellStyle name="args.style 2 2 3 2 5 2 4" xfId="871"/>
    <cellStyle name="args.style 2 2 3 2 5 2 5" xfId="872"/>
    <cellStyle name="args.style 2 2 3 2 5 2 6" xfId="873"/>
    <cellStyle name="args.style 2 2 3 2 5 2 7" xfId="874"/>
    <cellStyle name="args.style 2 2 3 2 5 2 8" xfId="875"/>
    <cellStyle name="args.style 2 2 3 2 5 2 9" xfId="876"/>
    <cellStyle name="args.style 2 2 3 2 5 3" xfId="877"/>
    <cellStyle name="args.style 2 2 3 2 5 3 2" xfId="878"/>
    <cellStyle name="args.style 2 2 3 2 5 3 2 2" xfId="879"/>
    <cellStyle name="args.style 2 2 3 2 5 3 2 2 2" xfId="880"/>
    <cellStyle name="args.style 2 2 3 2 5 3 2 2 2 2" xfId="881"/>
    <cellStyle name="args.style 2 2 3 2 5 3 2 3" xfId="882"/>
    <cellStyle name="args.style 2 2 3 2 5 3 2 3 2" xfId="883"/>
    <cellStyle name="args.style 2 2 3 2 5 3 2 3 2 2" xfId="884"/>
    <cellStyle name="args.style 2 2 3 2 5 3 2 3 3" xfId="885"/>
    <cellStyle name="args.style 2 2 3 2 5 3 2 4" xfId="886"/>
    <cellStyle name="args.style 2 2 3 2 5 3 2 5" xfId="887"/>
    <cellStyle name="args.style 2 2 3 2 5 3 2 6" xfId="888"/>
    <cellStyle name="args.style 2 2 3 2 5 3 3" xfId="889"/>
    <cellStyle name="args.style 2 2 3 2 5 3 4" xfId="890"/>
    <cellStyle name="args.style 2 2 3 2 5 3 4 2" xfId="891"/>
    <cellStyle name="args.style 2 2 3 2 5 3 4 2 2" xfId="892"/>
    <cellStyle name="args.style 2 2 3 2 5 3 4 3" xfId="893"/>
    <cellStyle name="args.style 2 2 3 2 5 3 4 4" xfId="894"/>
    <cellStyle name="args.style 2 2 3 2 5 3 5" xfId="895"/>
    <cellStyle name="args.style 2 2 3 2 5 4" xfId="896"/>
    <cellStyle name="args.style 2 2 3 2 5 5" xfId="897"/>
    <cellStyle name="args.style 2 2 3 2 5 5 2" xfId="898"/>
    <cellStyle name="args.style 2 2 3 2 5 5 2 2" xfId="899"/>
    <cellStyle name="args.style 2 2 3 2 5 5 3" xfId="900"/>
    <cellStyle name="args.style 2 2 3 2 5 6" xfId="901"/>
    <cellStyle name="args.style 2 2 3 2 5 6 2" xfId="902"/>
    <cellStyle name="args.style 2 2 3 2 5 6 2 2" xfId="903"/>
    <cellStyle name="args.style 2 2 3 2 5 6 3" xfId="904"/>
    <cellStyle name="args.style 2 2 3 2 5 7" xfId="905"/>
    <cellStyle name="args.style 2 2 3 2 5 7 2" xfId="906"/>
    <cellStyle name="args.style 2 2 3 2 5 7 2 2" xfId="907"/>
    <cellStyle name="args.style 2 2 3 2 5 7 3" xfId="908"/>
    <cellStyle name="args.style 2 2 3 2 5 8" xfId="909"/>
    <cellStyle name="args.style 2 2 3 2 5 8 2" xfId="910"/>
    <cellStyle name="args.style 2 2 3 2 5 8 2 2" xfId="911"/>
    <cellStyle name="args.style 2 2 3 2 5 8 2 2 2" xfId="912"/>
    <cellStyle name="args.style 2 2 3 2 5 8 3" xfId="913"/>
    <cellStyle name="args.style 2 2 3 2 5 8 4" xfId="914"/>
    <cellStyle name="args.style 2 2 3 2 5 8 5" xfId="915"/>
    <cellStyle name="args.style 2 2 3 2 5 8 6" xfId="916"/>
    <cellStyle name="args.style 2 2 3 2 5 9" xfId="917"/>
    <cellStyle name="args.style 2 2 3 2 5 9 2" xfId="918"/>
    <cellStyle name="args.style 2 2 3 2 5 9 2 2" xfId="919"/>
    <cellStyle name="args.style 2 2 3 2 5 9 3" xfId="920"/>
    <cellStyle name="args.style 2 2 3 2 5 9 4" xfId="921"/>
    <cellStyle name="args.style 2 2 3 2 6" xfId="922"/>
    <cellStyle name="args.style 2 2 3 2 6 2" xfId="923"/>
    <cellStyle name="args.style 2 2 3 2 6 2 2" xfId="924"/>
    <cellStyle name="args.style 2 2 3 2 6 2 2 2" xfId="925"/>
    <cellStyle name="args.style 2 2 3 2 6 2 2 2 2" xfId="926"/>
    <cellStyle name="args.style 2 2 3 2 6 2 2 3" xfId="927"/>
    <cellStyle name="args.style 2 2 3 2 6 2 2 4" xfId="928"/>
    <cellStyle name="args.style 2 2 3 2 6 2 3" xfId="929"/>
    <cellStyle name="args.style 2 2 3 2 6 2 3 2" xfId="930"/>
    <cellStyle name="args.style 2 2 3 2 6 2 3 2 2" xfId="931"/>
    <cellStyle name="args.style 2 2 3 2 6 2 3 3" xfId="932"/>
    <cellStyle name="args.style 2 2 3 2 6 2 4" xfId="933"/>
    <cellStyle name="args.style 2 2 3 2 6 2 5" xfId="934"/>
    <cellStyle name="args.style 2 2 3 2 6 2 6" xfId="935"/>
    <cellStyle name="args.style 2 2 3 2 6 3" xfId="936"/>
    <cellStyle name="args.style 2 2 3 2 6 4" xfId="937"/>
    <cellStyle name="args.style 2 2 3 2 6 4 2" xfId="938"/>
    <cellStyle name="args.style 2 2 3 2 6 4 2 2" xfId="939"/>
    <cellStyle name="args.style 2 2 3 2 6 4 3" xfId="940"/>
    <cellStyle name="args.style 2 2 3 2 6 4 4" xfId="941"/>
    <cellStyle name="args.style 2 2 3 2 6 5" xfId="942"/>
    <cellStyle name="args.style 2 2 3 2 6 5 2" xfId="943"/>
    <cellStyle name="args.style 2 2 3 2 6 5 2 2" xfId="944"/>
    <cellStyle name="args.style 2 2 3 2 6 5 3" xfId="945"/>
    <cellStyle name="args.style 2 2 3 2 7" xfId="946"/>
    <cellStyle name="args.style 2 2 3 2 7 2" xfId="947"/>
    <cellStyle name="args.style 2 2 3 2 7 2 2" xfId="948"/>
    <cellStyle name="args.style 2 2 3 2 7 2 2 2" xfId="949"/>
    <cellStyle name="args.style 2 2 3 2 7 2 2 2 2" xfId="950"/>
    <cellStyle name="args.style 2 2 3 2 7 2 2 3" xfId="951"/>
    <cellStyle name="args.style 2 2 3 2 7 2 2 4" xfId="952"/>
    <cellStyle name="args.style 2 2 3 2 7 2 3" xfId="953"/>
    <cellStyle name="args.style 2 2 3 2 7 2 4" xfId="954"/>
    <cellStyle name="args.style 2 2 3 2 7 3" xfId="955"/>
    <cellStyle name="args.style 2 2 3 2 7 4" xfId="956"/>
    <cellStyle name="args.style 2 2 3 2 7 4 2" xfId="957"/>
    <cellStyle name="args.style 2 2 3 2 7 4 2 2" xfId="958"/>
    <cellStyle name="args.style 2 2 3 2 7 4 3" xfId="959"/>
    <cellStyle name="args.style 2 2 3 2 7 4 4" xfId="960"/>
    <cellStyle name="args.style 2 2 3 2 7 5" xfId="961"/>
    <cellStyle name="args.style 2 2 3 2 8" xfId="962"/>
    <cellStyle name="args.style 2 2 3 2 8 2" xfId="963"/>
    <cellStyle name="args.style 2 2 3 2 8 2 2" xfId="964"/>
    <cellStyle name="args.style 2 2 3 2 8 2 2 2" xfId="965"/>
    <cellStyle name="args.style 2 2 3 2 8 2 3" xfId="966"/>
    <cellStyle name="args.style 2 2 3 2 8 2 4" xfId="967"/>
    <cellStyle name="args.style 2 2 3 2 8 3" xfId="968"/>
    <cellStyle name="args.style 2 2 3 2 8 4" xfId="969"/>
    <cellStyle name="args.style 2 2 3 2 8 4 2" xfId="970"/>
    <cellStyle name="args.style 2 2 3 2 8 5" xfId="971"/>
    <cellStyle name="args.style 2 2 3 2 9" xfId="972"/>
    <cellStyle name="args.style 2 2 3 2 9 2" xfId="973"/>
    <cellStyle name="args.style 2 2 3 2 9 2 2" xfId="974"/>
    <cellStyle name="args.style 2 2 3 2 9 3" xfId="975"/>
    <cellStyle name="args.style 2 2 3 3" xfId="976"/>
    <cellStyle name="args.style 2 2 3 3 10" xfId="977"/>
    <cellStyle name="args.style 2 2 3 3 11" xfId="978"/>
    <cellStyle name="args.style 2 2 3 3 2" xfId="979"/>
    <cellStyle name="args.style 2 2 3 3 2 10" xfId="980"/>
    <cellStyle name="args.style 2 2 3 3 2 10 2" xfId="981"/>
    <cellStyle name="args.style 2 2 3 3 2 10 2 2" xfId="982"/>
    <cellStyle name="args.style 2 2 3 3 2 10 3" xfId="983"/>
    <cellStyle name="args.style 2 2 3 3 2 2" xfId="984"/>
    <cellStyle name="args.style 2 2 3 3 2 2 2" xfId="985"/>
    <cellStyle name="args.style 2 2 3 3 2 2 2 2" xfId="986"/>
    <cellStyle name="args.style 2 2 3 3 2 2 2 2 2" xfId="987"/>
    <cellStyle name="args.style 2 2 3 3 2 2 2 3" xfId="988"/>
    <cellStyle name="args.style 2 2 3 3 2 2 2 4" xfId="989"/>
    <cellStyle name="args.style 2 2 3 3 2 2 3" xfId="990"/>
    <cellStyle name="args.style 2 2 3 3 2 2 4" xfId="991"/>
    <cellStyle name="args.style 2 2 3 3 2 2 4 2" xfId="992"/>
    <cellStyle name="args.style 2 2 3 3 2 2 5" xfId="993"/>
    <cellStyle name="args.style 2 2 3 3 2 3" xfId="994"/>
    <cellStyle name="args.style 2 2 3 3 2 4" xfId="995"/>
    <cellStyle name="args.style 2 2 3 3 2 5" xfId="996"/>
    <cellStyle name="args.style 2 2 3 3 2 6" xfId="997"/>
    <cellStyle name="args.style 2 2 3 3 2 6 2" xfId="998"/>
    <cellStyle name="args.style 2 2 3 3 2 6 2 2" xfId="999"/>
    <cellStyle name="args.style 2 2 3 3 2 6 3" xfId="1000"/>
    <cellStyle name="args.style 2 2 3 3 2 7" xfId="1001"/>
    <cellStyle name="args.style 2 2 3 3 2 8" xfId="1002"/>
    <cellStyle name="args.style 2 2 3 3 2 8 2" xfId="1003"/>
    <cellStyle name="args.style 2 2 3 3 2 8 2 2" xfId="1004"/>
    <cellStyle name="args.style 2 2 3 3 2 8 3" xfId="1005"/>
    <cellStyle name="args.style 2 2 3 3 2 8 4" xfId="1006"/>
    <cellStyle name="args.style 2 2 3 3 2 9" xfId="1007"/>
    <cellStyle name="args.style 2 2 3 3 2 9 2" xfId="1008"/>
    <cellStyle name="args.style 2 2 3 3 3" xfId="1009"/>
    <cellStyle name="args.style 2 2 3 3 3 2" xfId="1010"/>
    <cellStyle name="args.style 2 2 3 3 3 2 2" xfId="1011"/>
    <cellStyle name="args.style 2 2 3 3 3 2 2 2" xfId="1012"/>
    <cellStyle name="args.style 2 2 3 3 3 2 2 2 2" xfId="1013"/>
    <cellStyle name="args.style 2 2 3 3 3 2 3" xfId="1014"/>
    <cellStyle name="args.style 2 2 3 3 3 2 4" xfId="1015"/>
    <cellStyle name="args.style 2 2 3 3 3 2 4 2" xfId="1016"/>
    <cellStyle name="args.style 2 2 3 3 3 2 4 2 2" xfId="1017"/>
    <cellStyle name="args.style 2 2 3 3 3 2 4 3" xfId="1018"/>
    <cellStyle name="args.style 2 2 3 3 3 2 5" xfId="1019"/>
    <cellStyle name="args.style 2 2 3 3 3 2 6" xfId="1020"/>
    <cellStyle name="args.style 2 2 3 3 3 3" xfId="1021"/>
    <cellStyle name="args.style 2 2 3 3 3 3 2" xfId="1022"/>
    <cellStyle name="args.style 2 2 3 3 3 4" xfId="1023"/>
    <cellStyle name="args.style 2 2 3 3 3 4 2" xfId="1024"/>
    <cellStyle name="args.style 2 2 3 3 3 4 2 2" xfId="1025"/>
    <cellStyle name="args.style 2 2 3 3 3 4 3" xfId="1026"/>
    <cellStyle name="args.style 2 2 3 3 3 4 4" xfId="1027"/>
    <cellStyle name="args.style 2 2 3 3 3 5" xfId="1028"/>
    <cellStyle name="args.style 2 2 3 3 3 5 2" xfId="1029"/>
    <cellStyle name="args.style 2 2 3 3 3 5 2 2" xfId="1030"/>
    <cellStyle name="args.style 2 2 3 3 3 5 3" xfId="1031"/>
    <cellStyle name="args.style 2 2 3 3 3 6" xfId="1032"/>
    <cellStyle name="args.style 2 2 3 3 3 7" xfId="1033"/>
    <cellStyle name="args.style 2 2 3 3 4" xfId="1034"/>
    <cellStyle name="args.style 2 2 3 3 4 2" xfId="1035"/>
    <cellStyle name="args.style 2 2 3 3 4 2 2" xfId="1036"/>
    <cellStyle name="args.style 2 2 3 3 4 3" xfId="1037"/>
    <cellStyle name="args.style 2 2 3 3 5" xfId="1038"/>
    <cellStyle name="args.style 2 2 3 3 6" xfId="1039"/>
    <cellStyle name="args.style 2 2 3 3 7" xfId="1040"/>
    <cellStyle name="args.style 2 2 3 3 8" xfId="1041"/>
    <cellStyle name="args.style 2 2 3 3 9" xfId="1042"/>
    <cellStyle name="args.style 2 2 3 4" xfId="1043"/>
    <cellStyle name="args.style 2 2 3 5" xfId="1044"/>
    <cellStyle name="args.style 2 2 3 5 2" xfId="1045"/>
    <cellStyle name="args.style 2 2 3 5 2 2" xfId="1046"/>
    <cellStyle name="args.style 2 2 3 5 3" xfId="1047"/>
    <cellStyle name="args.style 2 2 3 6" xfId="1048"/>
    <cellStyle name="args.style 2 2 3 6 2" xfId="1049"/>
    <cellStyle name="args.style 2 2 3 6 2 2" xfId="1050"/>
    <cellStyle name="args.style 2 2 3 6 2 2 2" xfId="1051"/>
    <cellStyle name="args.style 2 2 3 6 2 2 2 2" xfId="1052"/>
    <cellStyle name="args.style 2 2 3 6 2 2 3" xfId="1053"/>
    <cellStyle name="args.style 2 2 3 6 2 2 4" xfId="1054"/>
    <cellStyle name="args.style 2 2 3 6 2 3" xfId="1055"/>
    <cellStyle name="args.style 2 2 3 6 2 4" xfId="1056"/>
    <cellStyle name="args.style 2 2 3 6 2 5" xfId="1057"/>
    <cellStyle name="args.style 2 2 3 6 2 6" xfId="1058"/>
    <cellStyle name="args.style 2 2 3 6 3" xfId="1059"/>
    <cellStyle name="args.style 2 2 3 6 3 2" xfId="1060"/>
    <cellStyle name="args.style 2 2 3 6 4" xfId="1061"/>
    <cellStyle name="args.style 2 2 3 6 4 2" xfId="1062"/>
    <cellStyle name="args.style 2 2 3 6 5" xfId="1063"/>
    <cellStyle name="args.style 2 2 3 6 6" xfId="1064"/>
    <cellStyle name="args.style 2 2 3 6 7" xfId="1065"/>
    <cellStyle name="args.style 2 2 3 7" xfId="1066"/>
    <cellStyle name="args.style 2 2 3 8" xfId="1067"/>
    <cellStyle name="args.style 2 2 3 8 2" xfId="1068"/>
    <cellStyle name="args.style 2 2 3 8 2 2" xfId="1069"/>
    <cellStyle name="args.style 2 2 3 8 3" xfId="1070"/>
    <cellStyle name="args.style 2 2 3 9" xfId="1071"/>
    <cellStyle name="args.style 2 2 3 9 2" xfId="1072"/>
    <cellStyle name="args.style 2 2 3 9 2 2" xfId="1073"/>
    <cellStyle name="args.style 2 2 3 9 3" xfId="1074"/>
    <cellStyle name="args.style 2 2 4" xfId="1075"/>
    <cellStyle name="args.style 2 2 4 2" xfId="1076"/>
    <cellStyle name="args.style 2 2 4 2 2" xfId="1077"/>
    <cellStyle name="args.style 2 2 4 3" xfId="1078"/>
    <cellStyle name="args.style 2 2 5" xfId="1079"/>
    <cellStyle name="args.style 2 2 5 10" xfId="1080"/>
    <cellStyle name="args.style 2 2 5 11" xfId="1081"/>
    <cellStyle name="args.style 2 2 5 12" xfId="1082"/>
    <cellStyle name="args.style 2 2 5 12 2" xfId="1083"/>
    <cellStyle name="args.style 2 2 5 12 2 2" xfId="1084"/>
    <cellStyle name="args.style 2 2 5 12 2 2 2" xfId="1085"/>
    <cellStyle name="args.style 2 2 5 12 3" xfId="1086"/>
    <cellStyle name="args.style 2 2 5 12 4" xfId="1087"/>
    <cellStyle name="args.style 2 2 5 12 5" xfId="1088"/>
    <cellStyle name="args.style 2 2 5 12 6" xfId="1089"/>
    <cellStyle name="args.style 2 2 5 13" xfId="1090"/>
    <cellStyle name="args.style 2 2 5 13 2" xfId="1091"/>
    <cellStyle name="args.style 2 2 5 14" xfId="1092"/>
    <cellStyle name="args.style 2 2 5 2" xfId="1093"/>
    <cellStyle name="args.style 2 2 5 2 2" xfId="1094"/>
    <cellStyle name="args.style 2 2 5 2 2 10" xfId="1095"/>
    <cellStyle name="args.style 2 2 5 2 2 11" xfId="1096"/>
    <cellStyle name="args.style 2 2 5 2 2 12" xfId="1097"/>
    <cellStyle name="args.style 2 2 5 2 2 2" xfId="1098"/>
    <cellStyle name="args.style 2 2 5 2 2 2 2" xfId="1099"/>
    <cellStyle name="args.style 2 2 5 2 2 2 2 2" xfId="1100"/>
    <cellStyle name="args.style 2 2 5 2 2 2 2 2 2" xfId="1101"/>
    <cellStyle name="args.style 2 2 5 2 2 2 2 2 2 2" xfId="1102"/>
    <cellStyle name="args.style 2 2 5 2 2 2 2 3" xfId="1103"/>
    <cellStyle name="args.style 2 2 5 2 2 2 2 4" xfId="1104"/>
    <cellStyle name="args.style 2 2 5 2 2 2 2 5" xfId="1105"/>
    <cellStyle name="args.style 2 2 5 2 2 2 2 6" xfId="1106"/>
    <cellStyle name="args.style 2 2 5 2 2 2 3" xfId="1107"/>
    <cellStyle name="args.style 2 2 5 2 2 2 3 2" xfId="1108"/>
    <cellStyle name="args.style 2 2 5 2 2 2 4" xfId="1109"/>
    <cellStyle name="args.style 2 2 5 2 2 2 4 2" xfId="1110"/>
    <cellStyle name="args.style 2 2 5 2 2 2 5" xfId="1111"/>
    <cellStyle name="args.style 2 2 5 2 2 2 6" xfId="1112"/>
    <cellStyle name="args.style 2 2 5 2 2 2 7" xfId="1113"/>
    <cellStyle name="args.style 2 2 5 2 2 3" xfId="1114"/>
    <cellStyle name="args.style 2 2 5 2 2 3 2" xfId="1115"/>
    <cellStyle name="args.style 2 2 5 2 2 3 2 2" xfId="1116"/>
    <cellStyle name="args.style 2 2 5 2 2 3 3" xfId="1117"/>
    <cellStyle name="args.style 2 2 5 2 2 4" xfId="1118"/>
    <cellStyle name="args.style 2 2 5 2 2 5" xfId="1119"/>
    <cellStyle name="args.style 2 2 5 2 2 6" xfId="1120"/>
    <cellStyle name="args.style 2 2 5 2 2 7" xfId="1121"/>
    <cellStyle name="args.style 2 2 5 2 2 8" xfId="1122"/>
    <cellStyle name="args.style 2 2 5 2 2 8 2" xfId="1123"/>
    <cellStyle name="args.style 2 2 5 2 2 8 2 2" xfId="1124"/>
    <cellStyle name="args.style 2 2 5 2 2 8 2 2 2" xfId="1125"/>
    <cellStyle name="args.style 2 2 5 2 2 8 3" xfId="1126"/>
    <cellStyle name="args.style 2 2 5 2 2 8 4" xfId="1127"/>
    <cellStyle name="args.style 2 2 5 2 2 8 5" xfId="1128"/>
    <cellStyle name="args.style 2 2 5 2 2 8 6" xfId="1129"/>
    <cellStyle name="args.style 2 2 5 2 2 9" xfId="1130"/>
    <cellStyle name="args.style 2 2 5 2 2 9 2" xfId="1131"/>
    <cellStyle name="args.style 2 2 5 2 3" xfId="1132"/>
    <cellStyle name="args.style 2 2 5 2 3 2" xfId="1133"/>
    <cellStyle name="args.style 2 2 5 2 3 2 2" xfId="1134"/>
    <cellStyle name="args.style 2 2 5 2 3 2 2 2" xfId="1135"/>
    <cellStyle name="args.style 2 2 5 2 3 2 3" xfId="1136"/>
    <cellStyle name="args.style 2 2 5 2 3 2 4" xfId="1137"/>
    <cellStyle name="args.style 2 2 5 2 3 3" xfId="1138"/>
    <cellStyle name="args.style 2 2 5 2 3 4" xfId="1139"/>
    <cellStyle name="args.style 2 2 5 2 3 4 2" xfId="1140"/>
    <cellStyle name="args.style 2 2 5 2 3 5" xfId="1141"/>
    <cellStyle name="args.style 2 2 5 2 4" xfId="1142"/>
    <cellStyle name="args.style 2 2 5 2 4 2" xfId="1143"/>
    <cellStyle name="args.style 2 2 5 2 4 2 2" xfId="1144"/>
    <cellStyle name="args.style 2 2 5 2 4 3" xfId="1145"/>
    <cellStyle name="args.style 2 2 5 2 5" xfId="1146"/>
    <cellStyle name="args.style 2 2 5 2 6" xfId="1147"/>
    <cellStyle name="args.style 2 2 5 2 7" xfId="1148"/>
    <cellStyle name="args.style 2 2 5 2 7 2" xfId="1149"/>
    <cellStyle name="args.style 2 2 5 2 7 2 2" xfId="1150"/>
    <cellStyle name="args.style 2 2 5 2 7 3" xfId="1151"/>
    <cellStyle name="args.style 2 2 5 2 8" xfId="1152"/>
    <cellStyle name="args.style 2 2 5 2 9" xfId="1153"/>
    <cellStyle name="args.style 2 2 5 3" xfId="1154"/>
    <cellStyle name="args.style 2 2 5 4" xfId="1155"/>
    <cellStyle name="args.style 2 2 5 4 2" xfId="1156"/>
    <cellStyle name="args.style 2 2 5 4 2 2" xfId="1157"/>
    <cellStyle name="args.style 2 2 5 4 3" xfId="1158"/>
    <cellStyle name="args.style 2 2 5 5" xfId="1159"/>
    <cellStyle name="args.style 2 2 5 5 2" xfId="1160"/>
    <cellStyle name="args.style 2 2 5 5 2 2" xfId="1161"/>
    <cellStyle name="args.style 2 2 5 5 3" xfId="1162"/>
    <cellStyle name="args.style 2 2 5 6" xfId="1163"/>
    <cellStyle name="args.style 2 2 5 6 2" xfId="1164"/>
    <cellStyle name="args.style 2 2 5 6 2 2" xfId="1165"/>
    <cellStyle name="args.style 2 2 5 6 2 2 2" xfId="1166"/>
    <cellStyle name="args.style 2 2 5 6 2 3" xfId="1167"/>
    <cellStyle name="args.style 2 2 5 6 2 4" xfId="1168"/>
    <cellStyle name="args.style 2 2 5 6 3" xfId="1169"/>
    <cellStyle name="args.style 2 2 5 6 4" xfId="1170"/>
    <cellStyle name="args.style 2 2 5 6 4 2" xfId="1171"/>
    <cellStyle name="args.style 2 2 5 6 4 2 2" xfId="1172"/>
    <cellStyle name="args.style 2 2 5 6 4 3" xfId="1173"/>
    <cellStyle name="args.style 2 2 5 6 4 4" xfId="1174"/>
    <cellStyle name="args.style 2 2 5 6 5" xfId="1175"/>
    <cellStyle name="args.style 2 2 5 7" xfId="1176"/>
    <cellStyle name="args.style 2 2 5 8" xfId="1177"/>
    <cellStyle name="args.style 2 2 5 9" xfId="1178"/>
    <cellStyle name="args.style 2 2 6" xfId="1179"/>
    <cellStyle name="args.style 2 2 6 2" xfId="1180"/>
    <cellStyle name="args.style 2 2 6 2 2" xfId="1181"/>
    <cellStyle name="args.style 2 2 6 3" xfId="1182"/>
    <cellStyle name="args.style 2 2 7" xfId="1183"/>
    <cellStyle name="args.style 2 2 8" xfId="1184"/>
    <cellStyle name="args.style 2 2 8 2" xfId="1185"/>
    <cellStyle name="args.style 2 2 8 2 2" xfId="1186"/>
    <cellStyle name="args.style 2 2 8 3" xfId="1187"/>
    <cellStyle name="args.style 2 2 9" xfId="1188"/>
    <cellStyle name="args.style 2 20" xfId="1189"/>
    <cellStyle name="args.style 2 21" xfId="1190"/>
    <cellStyle name="args.style 2 21 2" xfId="1191"/>
    <cellStyle name="args.style 2 21 2 2" xfId="1192"/>
    <cellStyle name="args.style 2 21 3" xfId="1193"/>
    <cellStyle name="args.style 2 22" xfId="1194"/>
    <cellStyle name="args.style 2 23" xfId="1195"/>
    <cellStyle name="args.style 2 24" xfId="1196"/>
    <cellStyle name="args.style 2 24 2" xfId="1197"/>
    <cellStyle name="args.style 2 24 2 2" xfId="1198"/>
    <cellStyle name="args.style 2 24 3" xfId="1199"/>
    <cellStyle name="args.style 2 25" xfId="1200"/>
    <cellStyle name="args.style 2 26" xfId="1201"/>
    <cellStyle name="args.style 2 27" xfId="1202"/>
    <cellStyle name="args.style 2 28" xfId="1203"/>
    <cellStyle name="args.style 2 3" xfId="1204"/>
    <cellStyle name="args.style 2 3 2" xfId="1205"/>
    <cellStyle name="args.style 2 3 2 2" xfId="1206"/>
    <cellStyle name="args.style 2 3 3" xfId="1207"/>
    <cellStyle name="args.style 2 4" xfId="1208"/>
    <cellStyle name="args.style 2 4 2" xfId="1209"/>
    <cellStyle name="args.style 2 4 2 2" xfId="1210"/>
    <cellStyle name="args.style 2 4 3" xfId="1211"/>
    <cellStyle name="args.style 2 5" xfId="1212"/>
    <cellStyle name="args.style 2 6" xfId="1213"/>
    <cellStyle name="args.style 2 7" xfId="1214"/>
    <cellStyle name="args.style 2 7 2" xfId="1215"/>
    <cellStyle name="args.style 2 7 2 2" xfId="1216"/>
    <cellStyle name="args.style 2 7 3" xfId="1217"/>
    <cellStyle name="args.style 2 8" xfId="1218"/>
    <cellStyle name="args.style 2 8 2" xfId="1219"/>
    <cellStyle name="args.style 2 8 2 2" xfId="1220"/>
    <cellStyle name="args.style 2 8 3" xfId="1221"/>
    <cellStyle name="args.style 2 9" xfId="1222"/>
    <cellStyle name="args.style 3" xfId="1223"/>
    <cellStyle name="args.style 3 10" xfId="1224"/>
    <cellStyle name="args.style 3 10 2" xfId="1225"/>
    <cellStyle name="args.style 3 10 2 2" xfId="1226"/>
    <cellStyle name="args.style 3 10 3" xfId="1227"/>
    <cellStyle name="args.style 3 11" xfId="1228"/>
    <cellStyle name="args.style 3 12" xfId="1229"/>
    <cellStyle name="args.style 3 13" xfId="1230"/>
    <cellStyle name="args.style 3 14" xfId="1231"/>
    <cellStyle name="args.style 3 15" xfId="1232"/>
    <cellStyle name="args.style 3 16" xfId="1233"/>
    <cellStyle name="args.style 3 17" xfId="1234"/>
    <cellStyle name="args.style 3 17 2" xfId="1235"/>
    <cellStyle name="args.style 3 17 2 2" xfId="1236"/>
    <cellStyle name="args.style 3 17 3" xfId="1237"/>
    <cellStyle name="args.style 3 18" xfId="1238"/>
    <cellStyle name="args.style 3 19" xfId="1239"/>
    <cellStyle name="args.style 3 2" xfId="1240"/>
    <cellStyle name="args.style 3 2 10" xfId="1241"/>
    <cellStyle name="args.style 3 2 11" xfId="1242"/>
    <cellStyle name="args.style 3 2 11 10" xfId="1243"/>
    <cellStyle name="args.style 3 2 11 11" xfId="1244"/>
    <cellStyle name="args.style 3 2 11 12" xfId="1245"/>
    <cellStyle name="args.style 3 2 11 2" xfId="1246"/>
    <cellStyle name="args.style 3 2 11 2 2" xfId="1247"/>
    <cellStyle name="args.style 3 2 11 2 2 2" xfId="1248"/>
    <cellStyle name="args.style 3 2 11 2 2 2 2" xfId="1249"/>
    <cellStyle name="args.style 3 2 11 2 2 2 2 2" xfId="1250"/>
    <cellStyle name="args.style 3 2 11 2 2 2 3" xfId="1251"/>
    <cellStyle name="args.style 3 2 11 2 2 2 4" xfId="1252"/>
    <cellStyle name="args.style 3 2 11 2 2 3" xfId="1253"/>
    <cellStyle name="args.style 3 2 11 2 2 4" xfId="1254"/>
    <cellStyle name="args.style 3 2 11 2 2 4 2" xfId="1255"/>
    <cellStyle name="args.style 3 2 11 2 2 5" xfId="1256"/>
    <cellStyle name="args.style 3 2 11 2 3" xfId="1257"/>
    <cellStyle name="args.style 3 2 11 2 3 2" xfId="1258"/>
    <cellStyle name="args.style 3 2 11 2 3 2 2" xfId="1259"/>
    <cellStyle name="args.style 3 2 11 2 3 3" xfId="1260"/>
    <cellStyle name="args.style 3 2 11 2 4" xfId="1261"/>
    <cellStyle name="args.style 3 2 11 2 4 2" xfId="1262"/>
    <cellStyle name="args.style 3 2 11 2 4 2 2" xfId="1263"/>
    <cellStyle name="args.style 3 2 11 2 4 3" xfId="1264"/>
    <cellStyle name="args.style 3 2 11 2 5" xfId="1265"/>
    <cellStyle name="args.style 3 2 11 2 6" xfId="1266"/>
    <cellStyle name="args.style 3 2 11 2 7" xfId="1267"/>
    <cellStyle name="args.style 3 2 11 2 8" xfId="1268"/>
    <cellStyle name="args.style 3 2 11 2 9" xfId="1269"/>
    <cellStyle name="args.style 3 2 11 3" xfId="1270"/>
    <cellStyle name="args.style 3 2 11 3 2" xfId="1271"/>
    <cellStyle name="args.style 3 2 11 3 2 2" xfId="1272"/>
    <cellStyle name="args.style 3 2 11 3 2 2 2" xfId="1273"/>
    <cellStyle name="args.style 3 2 11 3 2 3" xfId="1274"/>
    <cellStyle name="args.style 3 2 11 3 2 3 2" xfId="1275"/>
    <cellStyle name="args.style 3 2 11 3 2 3 2 2" xfId="1276"/>
    <cellStyle name="args.style 3 2 11 3 2 3 3" xfId="1277"/>
    <cellStyle name="args.style 3 2 11 3 2 4" xfId="1278"/>
    <cellStyle name="args.style 3 2 11 3 3" xfId="1279"/>
    <cellStyle name="args.style 3 2 11 3 4" xfId="1280"/>
    <cellStyle name="args.style 3 2 11 3 4 2" xfId="1281"/>
    <cellStyle name="args.style 3 2 11 3 4 2 2" xfId="1282"/>
    <cellStyle name="args.style 3 2 11 3 4 3" xfId="1283"/>
    <cellStyle name="args.style 3 2 11 3 4 4" xfId="1284"/>
    <cellStyle name="args.style 3 2 11 3 5" xfId="1285"/>
    <cellStyle name="args.style 3 2 11 4" xfId="1286"/>
    <cellStyle name="args.style 3 2 11 4 2" xfId="1287"/>
    <cellStyle name="args.style 3 2 11 4 2 2" xfId="1288"/>
    <cellStyle name="args.style 3 2 11 4 3" xfId="1289"/>
    <cellStyle name="args.style 3 2 11 5" xfId="1290"/>
    <cellStyle name="args.style 3 2 11 5 2" xfId="1291"/>
    <cellStyle name="args.style 3 2 11 5 2 2" xfId="1292"/>
    <cellStyle name="args.style 3 2 11 5 3" xfId="1293"/>
    <cellStyle name="args.style 3 2 11 6" xfId="1294"/>
    <cellStyle name="args.style 3 2 11 7" xfId="1295"/>
    <cellStyle name="args.style 3 2 11 8" xfId="1296"/>
    <cellStyle name="args.style 3 2 11 8 2" xfId="1297"/>
    <cellStyle name="args.style 3 2 11 8 2 2" xfId="1298"/>
    <cellStyle name="args.style 3 2 11 8 2 2 2" xfId="1299"/>
    <cellStyle name="args.style 3 2 11 8 3" xfId="1300"/>
    <cellStyle name="args.style 3 2 11 8 4" xfId="1301"/>
    <cellStyle name="args.style 3 2 11 8 5" xfId="1302"/>
    <cellStyle name="args.style 3 2 11 8 6" xfId="1303"/>
    <cellStyle name="args.style 3 2 11 9" xfId="1304"/>
    <cellStyle name="args.style 3 2 11 9 2" xfId="1305"/>
    <cellStyle name="args.style 3 2 12" xfId="1306"/>
    <cellStyle name="args.style 3 2 12 2" xfId="1307"/>
    <cellStyle name="args.style 3 2 12 2 2" xfId="1308"/>
    <cellStyle name="args.style 3 2 12 2 2 2" xfId="1309"/>
    <cellStyle name="args.style 3 2 12 2 2 2 2" xfId="1310"/>
    <cellStyle name="args.style 3 2 12 2 3" xfId="1311"/>
    <cellStyle name="args.style 3 2 12 2 4" xfId="1312"/>
    <cellStyle name="args.style 3 2 12 3" xfId="1313"/>
    <cellStyle name="args.style 3 2 12 4" xfId="1314"/>
    <cellStyle name="args.style 3 2 12 4 2" xfId="1315"/>
    <cellStyle name="args.style 3 2 12 5" xfId="1316"/>
    <cellStyle name="args.style 3 2 12 6" xfId="1317"/>
    <cellStyle name="args.style 3 2 12 7" xfId="1318"/>
    <cellStyle name="args.style 3 2 13" xfId="1319"/>
    <cellStyle name="args.style 3 2 13 2" xfId="1320"/>
    <cellStyle name="args.style 3 2 13 2 2" xfId="1321"/>
    <cellStyle name="args.style 3 2 13 2 2 2" xfId="1322"/>
    <cellStyle name="args.style 3 2 13 2 2 2 2" xfId="1323"/>
    <cellStyle name="args.style 3 2 13 2 3" xfId="1324"/>
    <cellStyle name="args.style 3 2 13 2 4" xfId="1325"/>
    <cellStyle name="args.style 3 2 13 3" xfId="1326"/>
    <cellStyle name="args.style 3 2 13 4" xfId="1327"/>
    <cellStyle name="args.style 3 2 13 4 2" xfId="1328"/>
    <cellStyle name="args.style 3 2 13 5" xfId="1329"/>
    <cellStyle name="args.style 3 2 13 6" xfId="1330"/>
    <cellStyle name="args.style 3 2 13 7" xfId="1331"/>
    <cellStyle name="args.style 3 2 14" xfId="1332"/>
    <cellStyle name="args.style 3 2 14 10" xfId="1333"/>
    <cellStyle name="args.style 3 2 14 2" xfId="1334"/>
    <cellStyle name="args.style 3 2 14 2 2" xfId="1335"/>
    <cellStyle name="args.style 3 2 14 2 2 2" xfId="1336"/>
    <cellStyle name="args.style 3 2 14 2 2 2 2" xfId="1337"/>
    <cellStyle name="args.style 3 2 14 2 2 2 2 2" xfId="1338"/>
    <cellStyle name="args.style 3 2 14 2 2 3" xfId="1339"/>
    <cellStyle name="args.style 3 2 14 2 2 4" xfId="1340"/>
    <cellStyle name="args.style 3 2 14 2 3" xfId="1341"/>
    <cellStyle name="args.style 3 2 14 2 4" xfId="1342"/>
    <cellStyle name="args.style 3 2 14 2 4 2" xfId="1343"/>
    <cellStyle name="args.style 3 2 14 2 5" xfId="1344"/>
    <cellStyle name="args.style 3 2 14 2 6" xfId="1345"/>
    <cellStyle name="args.style 3 2 14 2 7" xfId="1346"/>
    <cellStyle name="args.style 3 2 14 3" xfId="1347"/>
    <cellStyle name="args.style 3 2 14 3 2" xfId="1348"/>
    <cellStyle name="args.style 3 2 14 3 2 2" xfId="1349"/>
    <cellStyle name="args.style 3 2 14 3 3" xfId="1350"/>
    <cellStyle name="args.style 3 2 14 4" xfId="1351"/>
    <cellStyle name="args.style 3 2 14 5" xfId="1352"/>
    <cellStyle name="args.style 3 2 14 6" xfId="1353"/>
    <cellStyle name="args.style 3 2 14 7" xfId="1354"/>
    <cellStyle name="args.style 3 2 14 8" xfId="1355"/>
    <cellStyle name="args.style 3 2 14 8 2" xfId="1356"/>
    <cellStyle name="args.style 3 2 14 8 2 2" xfId="1357"/>
    <cellStyle name="args.style 3 2 14 8 3" xfId="1358"/>
    <cellStyle name="args.style 3 2 14 8 4" xfId="1359"/>
    <cellStyle name="args.style 3 2 14 9" xfId="1360"/>
    <cellStyle name="args.style 3 2 14 9 2" xfId="1361"/>
    <cellStyle name="args.style 3 2 15" xfId="1362"/>
    <cellStyle name="args.style 3 2 15 2" xfId="1363"/>
    <cellStyle name="args.style 3 2 15 2 2" xfId="1364"/>
    <cellStyle name="args.style 3 2 15 2 2 2" xfId="1365"/>
    <cellStyle name="args.style 3 2 15 2 2 2 2" xfId="1366"/>
    <cellStyle name="args.style 3 2 15 2 3" xfId="1367"/>
    <cellStyle name="args.style 3 2 15 2 4" xfId="1368"/>
    <cellStyle name="args.style 3 2 15 3" xfId="1369"/>
    <cellStyle name="args.style 3 2 15 4" xfId="1370"/>
    <cellStyle name="args.style 3 2 15 4 2" xfId="1371"/>
    <cellStyle name="args.style 3 2 15 5" xfId="1372"/>
    <cellStyle name="args.style 3 2 15 6" xfId="1373"/>
    <cellStyle name="args.style 3 2 15 7" xfId="1374"/>
    <cellStyle name="args.style 3 2 16" xfId="1375"/>
    <cellStyle name="args.style 3 2 17" xfId="1376"/>
    <cellStyle name="args.style 3 2 18" xfId="1377"/>
    <cellStyle name="args.style 3 2 19" xfId="1378"/>
    <cellStyle name="args.style 3 2 2" xfId="1379"/>
    <cellStyle name="args.style 3 2 2 2" xfId="1380"/>
    <cellStyle name="args.style 3 2 2 2 2" xfId="1381"/>
    <cellStyle name="args.style 3 2 2 3" xfId="1382"/>
    <cellStyle name="args.style 3 2 20" xfId="1383"/>
    <cellStyle name="args.style 3 2 20 2" xfId="1384"/>
    <cellStyle name="args.style 3 2 20 2 2" xfId="1385"/>
    <cellStyle name="args.style 3 2 20 3" xfId="1386"/>
    <cellStyle name="args.style 3 2 21" xfId="1387"/>
    <cellStyle name="args.style 3 2 22" xfId="1388"/>
    <cellStyle name="args.style 3 2 3" xfId="1389"/>
    <cellStyle name="args.style 3 2 3 10" xfId="1390"/>
    <cellStyle name="args.style 3 2 3 10 2" xfId="1391"/>
    <cellStyle name="args.style 3 2 3 10 2 2" xfId="1392"/>
    <cellStyle name="args.style 3 2 3 10 3" xfId="1393"/>
    <cellStyle name="args.style 3 2 3 11" xfId="1394"/>
    <cellStyle name="args.style 3 2 3 11 2" xfId="1395"/>
    <cellStyle name="args.style 3 2 3 11 2 2" xfId="1396"/>
    <cellStyle name="args.style 3 2 3 11 3" xfId="1397"/>
    <cellStyle name="args.style 3 2 3 12" xfId="1398"/>
    <cellStyle name="args.style 3 2 3 12 2" xfId="1399"/>
    <cellStyle name="args.style 3 2 3 12 2 2" xfId="1400"/>
    <cellStyle name="args.style 3 2 3 12 3" xfId="1401"/>
    <cellStyle name="args.style 3 2 3 12 4" xfId="1402"/>
    <cellStyle name="args.style 3 2 3 13" xfId="1403"/>
    <cellStyle name="args.style 3 2 3 13 2" xfId="1404"/>
    <cellStyle name="args.style 3 2 3 13 2 2" xfId="1405"/>
    <cellStyle name="args.style 3 2 3 13 3" xfId="1406"/>
    <cellStyle name="args.style 3 2 3 13 4" xfId="1407"/>
    <cellStyle name="args.style 3 2 3 14" xfId="1408"/>
    <cellStyle name="args.style 3 2 3 14 2" xfId="1409"/>
    <cellStyle name="args.style 3 2 3 14 2 2" xfId="1410"/>
    <cellStyle name="args.style 3 2 3 14 3" xfId="1411"/>
    <cellStyle name="args.style 3 2 3 15" xfId="1412"/>
    <cellStyle name="args.style 3 2 3 16" xfId="1413"/>
    <cellStyle name="args.style 3 2 3 2" xfId="1414"/>
    <cellStyle name="args.style 3 2 3 2 10" xfId="1415"/>
    <cellStyle name="args.style 3 2 3 2 10 2" xfId="1416"/>
    <cellStyle name="args.style 3 2 3 2 10 2 2" xfId="1417"/>
    <cellStyle name="args.style 3 2 3 2 10 3" xfId="1418"/>
    <cellStyle name="args.style 3 2 3 2 11" xfId="1419"/>
    <cellStyle name="args.style 3 2 3 2 12" xfId="1420"/>
    <cellStyle name="args.style 3 2 3 2 12 2" xfId="1421"/>
    <cellStyle name="args.style 3 2 3 2 12 2 2" xfId="1422"/>
    <cellStyle name="args.style 3 2 3 2 12 3" xfId="1423"/>
    <cellStyle name="args.style 3 2 3 2 13" xfId="1424"/>
    <cellStyle name="args.style 3 2 3 2 13 2" xfId="1425"/>
    <cellStyle name="args.style 3 2 3 2 13 2 2" xfId="1426"/>
    <cellStyle name="args.style 3 2 3 2 13 3" xfId="1427"/>
    <cellStyle name="args.style 3 2 3 2 14" xfId="1428"/>
    <cellStyle name="args.style 3 2 3 2 15" xfId="1429"/>
    <cellStyle name="args.style 3 2 3 2 2" xfId="1430"/>
    <cellStyle name="args.style 3 2 3 2 2 10" xfId="1431"/>
    <cellStyle name="args.style 3 2 3 2 2 11" xfId="1432"/>
    <cellStyle name="args.style 3 2 3 2 2 12" xfId="1433"/>
    <cellStyle name="args.style 3 2 3 2 2 12 2" xfId="1434"/>
    <cellStyle name="args.style 3 2 3 2 2 12 2 2" xfId="1435"/>
    <cellStyle name="args.style 3 2 3 2 2 12 2 2 2" xfId="1436"/>
    <cellStyle name="args.style 3 2 3 2 2 12 3" xfId="1437"/>
    <cellStyle name="args.style 3 2 3 2 2 12 4" xfId="1438"/>
    <cellStyle name="args.style 3 2 3 2 2 12 5" xfId="1439"/>
    <cellStyle name="args.style 3 2 3 2 2 12 6" xfId="1440"/>
    <cellStyle name="args.style 3 2 3 2 2 13" xfId="1441"/>
    <cellStyle name="args.style 3 2 3 2 2 13 2" xfId="1442"/>
    <cellStyle name="args.style 3 2 3 2 2 14" xfId="1443"/>
    <cellStyle name="args.style 3 2 3 2 2 2" xfId="1444"/>
    <cellStyle name="args.style 3 2 3 2 2 2 2" xfId="1445"/>
    <cellStyle name="args.style 3 2 3 2 2 2 2 10" xfId="1446"/>
    <cellStyle name="args.style 3 2 3 2 2 2 2 11" xfId="1447"/>
    <cellStyle name="args.style 3 2 3 2 2 2 2 12" xfId="1448"/>
    <cellStyle name="args.style 3 2 3 2 2 2 2 2" xfId="1449"/>
    <cellStyle name="args.style 3 2 3 2 2 2 2 2 2" xfId="1450"/>
    <cellStyle name="args.style 3 2 3 2 2 2 2 2 2 2" xfId="1451"/>
    <cellStyle name="args.style 3 2 3 2 2 2 2 2 2 2 2" xfId="1452"/>
    <cellStyle name="args.style 3 2 3 2 2 2 2 2 2 2 2 2" xfId="1453"/>
    <cellStyle name="args.style 3 2 3 2 2 2 2 2 2 3" xfId="1454"/>
    <cellStyle name="args.style 3 2 3 2 2 2 2 2 2 4" xfId="1455"/>
    <cellStyle name="args.style 3 2 3 2 2 2 2 2 2 5" xfId="1456"/>
    <cellStyle name="args.style 3 2 3 2 2 2 2 2 2 6" xfId="1457"/>
    <cellStyle name="args.style 3 2 3 2 2 2 2 2 3" xfId="1458"/>
    <cellStyle name="args.style 3 2 3 2 2 2 2 2 3 2" xfId="1459"/>
    <cellStyle name="args.style 3 2 3 2 2 2 2 2 4" xfId="1460"/>
    <cellStyle name="args.style 3 2 3 2 2 2 2 2 4 2" xfId="1461"/>
    <cellStyle name="args.style 3 2 3 2 2 2 2 2 5" xfId="1462"/>
    <cellStyle name="args.style 3 2 3 2 2 2 2 2 5 2" xfId="1463"/>
    <cellStyle name="args.style 3 2 3 2 2 2 2 2 5 2 2" xfId="1464"/>
    <cellStyle name="args.style 3 2 3 2 2 2 2 2 5 3" xfId="1465"/>
    <cellStyle name="args.style 3 2 3 2 2 2 2 3" xfId="1466"/>
    <cellStyle name="args.style 3 2 3 2 2 2 2 3 2" xfId="1467"/>
    <cellStyle name="args.style 3 2 3 2 2 2 2 3 2 2" xfId="1468"/>
    <cellStyle name="args.style 3 2 3 2 2 2 2 3 3" xfId="1469"/>
    <cellStyle name="args.style 3 2 3 2 2 2 2 4" xfId="1470"/>
    <cellStyle name="args.style 3 2 3 2 2 2 2 4 2" xfId="1471"/>
    <cellStyle name="args.style 3 2 3 2 2 2 2 4 2 2" xfId="1472"/>
    <cellStyle name="args.style 3 2 3 2 2 2 2 4 3" xfId="1473"/>
    <cellStyle name="args.style 3 2 3 2 2 2 2 5" xfId="1474"/>
    <cellStyle name="args.style 3 2 3 2 2 2 2 5 2" xfId="1475"/>
    <cellStyle name="args.style 3 2 3 2 2 2 2 5 2 2" xfId="1476"/>
    <cellStyle name="args.style 3 2 3 2 2 2 2 5 3" xfId="1477"/>
    <cellStyle name="args.style 3 2 3 2 2 2 2 6" xfId="1478"/>
    <cellStyle name="args.style 3 2 3 2 2 2 2 7" xfId="1479"/>
    <cellStyle name="args.style 3 2 3 2 2 2 2 7 2" xfId="1480"/>
    <cellStyle name="args.style 3 2 3 2 2 2 2 7 2 2" xfId="1481"/>
    <cellStyle name="args.style 3 2 3 2 2 2 2 7 3" xfId="1482"/>
    <cellStyle name="args.style 3 2 3 2 2 2 2 8" xfId="1483"/>
    <cellStyle name="args.style 3 2 3 2 2 2 2 8 2" xfId="1484"/>
    <cellStyle name="args.style 3 2 3 2 2 2 2 8 2 2" xfId="1485"/>
    <cellStyle name="args.style 3 2 3 2 2 2 2 8 3" xfId="1486"/>
    <cellStyle name="args.style 3 2 3 2 2 2 2 8 4" xfId="1487"/>
    <cellStyle name="args.style 3 2 3 2 2 2 2 9" xfId="1488"/>
    <cellStyle name="args.style 3 2 3 2 2 2 2 9 2" xfId="1489"/>
    <cellStyle name="args.style 3 2 3 2 2 2 3" xfId="1490"/>
    <cellStyle name="args.style 3 2 3 2 2 2 3 2" xfId="1491"/>
    <cellStyle name="args.style 3 2 3 2 2 2 3 2 2" xfId="1492"/>
    <cellStyle name="args.style 3 2 3 2 2 2 3 2 2 2" xfId="1493"/>
    <cellStyle name="args.style 3 2 3 2 2 2 3 2 2 2 2" xfId="1494"/>
    <cellStyle name="args.style 3 2 3 2 2 2 3 2 3" xfId="1495"/>
    <cellStyle name="args.style 3 2 3 2 2 2 3 2 4" xfId="1496"/>
    <cellStyle name="args.style 3 2 3 2 2 2 3 2 5" xfId="1497"/>
    <cellStyle name="args.style 3 2 3 2 2 2 3 2 6" xfId="1498"/>
    <cellStyle name="args.style 3 2 3 2 2 2 3 3" xfId="1499"/>
    <cellStyle name="args.style 3 2 3 2 2 2 3 3 2" xfId="1500"/>
    <cellStyle name="args.style 3 2 3 2 2 2 3 4" xfId="1501"/>
    <cellStyle name="args.style 3 2 3 2 2 2 3 4 2" xfId="1502"/>
    <cellStyle name="args.style 3 2 3 2 2 2 3 5" xfId="1503"/>
    <cellStyle name="args.style 3 2 3 2 2 2 3 6" xfId="1504"/>
    <cellStyle name="args.style 3 2 3 2 2 2 3 7" xfId="1505"/>
    <cellStyle name="args.style 3 2 3 2 2 2 4" xfId="1506"/>
    <cellStyle name="args.style 3 2 3 2 2 2 5" xfId="1507"/>
    <cellStyle name="args.style 3 2 3 2 2 2 6" xfId="1508"/>
    <cellStyle name="args.style 3 2 3 2 2 2 6 2" xfId="1509"/>
    <cellStyle name="args.style 3 2 3 2 2 2 6 2 2" xfId="1510"/>
    <cellStyle name="args.style 3 2 3 2 2 2 6 3" xfId="1511"/>
    <cellStyle name="args.style 3 2 3 2 2 2 7" xfId="1512"/>
    <cellStyle name="args.style 3 2 3 2 2 2 7 2" xfId="1513"/>
    <cellStyle name="args.style 3 2 3 2 2 2 7 2 2" xfId="1514"/>
    <cellStyle name="args.style 3 2 3 2 2 2 7 3" xfId="1515"/>
    <cellStyle name="args.style 3 2 3 2 2 2 8" xfId="1516"/>
    <cellStyle name="args.style 3 2 3 2 2 2 9" xfId="1517"/>
    <cellStyle name="args.style 3 2 3 2 2 3" xfId="1518"/>
    <cellStyle name="args.style 3 2 3 2 2 4" xfId="1519"/>
    <cellStyle name="args.style 3 2 3 2 2 5" xfId="1520"/>
    <cellStyle name="args.style 3 2 3 2 2 6" xfId="1521"/>
    <cellStyle name="args.style 3 2 3 2 2 6 2" xfId="1522"/>
    <cellStyle name="args.style 3 2 3 2 2 6 2 2" xfId="1523"/>
    <cellStyle name="args.style 3 2 3 2 2 6 2 2 2" xfId="1524"/>
    <cellStyle name="args.style 3 2 3 2 2 6 2 2 2 2" xfId="1525"/>
    <cellStyle name="args.style 3 2 3 2 2 6 2 3" xfId="1526"/>
    <cellStyle name="args.style 3 2 3 2 2 6 2 4" xfId="1527"/>
    <cellStyle name="args.style 3 2 3 2 2 6 3" xfId="1528"/>
    <cellStyle name="args.style 3 2 3 2 2 6 4" xfId="1529"/>
    <cellStyle name="args.style 3 2 3 2 2 6 4 2" xfId="1530"/>
    <cellStyle name="args.style 3 2 3 2 2 6 5" xfId="1531"/>
    <cellStyle name="args.style 3 2 3 2 2 6 6" xfId="1532"/>
    <cellStyle name="args.style 3 2 3 2 2 6 7" xfId="1533"/>
    <cellStyle name="args.style 3 2 3 2 2 7" xfId="1534"/>
    <cellStyle name="args.style 3 2 3 2 2 8" xfId="1535"/>
    <cellStyle name="args.style 3 2 3 2 2 8 2" xfId="1536"/>
    <cellStyle name="args.style 3 2 3 2 2 8 2 2" xfId="1537"/>
    <cellStyle name="args.style 3 2 3 2 2 8 3" xfId="1538"/>
    <cellStyle name="args.style 3 2 3 2 2 9" xfId="1539"/>
    <cellStyle name="args.style 3 2 3 2 2 9 2" xfId="1540"/>
    <cellStyle name="args.style 3 2 3 2 2 9 2 2" xfId="1541"/>
    <cellStyle name="args.style 3 2 3 2 2 9 3" xfId="1542"/>
    <cellStyle name="args.style 3 2 3 2 3" xfId="1543"/>
    <cellStyle name="args.style 3 2 3 2 4" xfId="1544"/>
    <cellStyle name="args.style 3 2 3 2 5" xfId="1545"/>
    <cellStyle name="args.style 3 2 3 2 5 10" xfId="1546"/>
    <cellStyle name="args.style 3 2 3 2 5 2" xfId="1547"/>
    <cellStyle name="args.style 3 2 3 2 5 2 2" xfId="1548"/>
    <cellStyle name="args.style 3 2 3 2 5 2 2 2" xfId="1549"/>
    <cellStyle name="args.style 3 2 3 2 5 2 2 2 2" xfId="1550"/>
    <cellStyle name="args.style 3 2 3 2 5 2 2 2 2 2" xfId="1551"/>
    <cellStyle name="args.style 3 2 3 2 5 2 2 2 3" xfId="1552"/>
    <cellStyle name="args.style 3 2 3 2 5 2 2 2 3 2" xfId="1553"/>
    <cellStyle name="args.style 3 2 3 2 5 2 2 2 3 2 2" xfId="1554"/>
    <cellStyle name="args.style 3 2 3 2 5 2 2 2 3 3" xfId="1555"/>
    <cellStyle name="args.style 3 2 3 2 5 2 2 2 4" xfId="1556"/>
    <cellStyle name="args.style 3 2 3 2 5 2 2 3" xfId="1557"/>
    <cellStyle name="args.style 3 2 3 2 5 2 2 4" xfId="1558"/>
    <cellStyle name="args.style 3 2 3 2 5 2 2 4 2" xfId="1559"/>
    <cellStyle name="args.style 3 2 3 2 5 2 2 5" xfId="1560"/>
    <cellStyle name="args.style 3 2 3 2 5 2 3" xfId="1561"/>
    <cellStyle name="args.style 3 2 3 2 5 2 3 2" xfId="1562"/>
    <cellStyle name="args.style 3 2 3 2 5 2 3 2 2" xfId="1563"/>
    <cellStyle name="args.style 3 2 3 2 5 2 3 3" xfId="1564"/>
    <cellStyle name="args.style 3 2 3 2 5 2 4" xfId="1565"/>
    <cellStyle name="args.style 3 2 3 2 5 2 4 2" xfId="1566"/>
    <cellStyle name="args.style 3 2 3 2 5 2 4 2 2" xfId="1567"/>
    <cellStyle name="args.style 3 2 3 2 5 2 4 3" xfId="1568"/>
    <cellStyle name="args.style 3 2 3 2 5 2 5" xfId="1569"/>
    <cellStyle name="args.style 3 2 3 2 5 2 6" xfId="1570"/>
    <cellStyle name="args.style 3 2 3 2 5 2 7" xfId="1571"/>
    <cellStyle name="args.style 3 2 3 2 5 2 8" xfId="1572"/>
    <cellStyle name="args.style 3 2 3 2 5 2 9" xfId="1573"/>
    <cellStyle name="args.style 3 2 3 2 5 3" xfId="1574"/>
    <cellStyle name="args.style 3 2 3 2 5 3 2" xfId="1575"/>
    <cellStyle name="args.style 3 2 3 2 5 3 2 2" xfId="1576"/>
    <cellStyle name="args.style 3 2 3 2 5 3 2 2 2" xfId="1577"/>
    <cellStyle name="args.style 3 2 3 2 5 3 2 2 2 2" xfId="1578"/>
    <cellStyle name="args.style 3 2 3 2 5 3 2 3" xfId="1579"/>
    <cellStyle name="args.style 3 2 3 2 5 3 2 3 2" xfId="1580"/>
    <cellStyle name="args.style 3 2 3 2 5 3 2 3 2 2" xfId="1581"/>
    <cellStyle name="args.style 3 2 3 2 5 3 2 3 3" xfId="1582"/>
    <cellStyle name="args.style 3 2 3 2 5 3 2 4" xfId="1583"/>
    <cellStyle name="args.style 3 2 3 2 5 3 3" xfId="1584"/>
    <cellStyle name="args.style 3 2 3 2 5 3 4" xfId="1585"/>
    <cellStyle name="args.style 3 2 3 2 5 3 4 2" xfId="1586"/>
    <cellStyle name="args.style 3 2 3 2 5 3 5" xfId="1587"/>
    <cellStyle name="args.style 3 2 3 2 5 3 6" xfId="1588"/>
    <cellStyle name="args.style 3 2 3 2 5 3 7" xfId="1589"/>
    <cellStyle name="args.style 3 2 3 2 5 4" xfId="1590"/>
    <cellStyle name="args.style 3 2 3 2 5 4 2" xfId="1591"/>
    <cellStyle name="args.style 3 2 3 2 5 4 2 2" xfId="1592"/>
    <cellStyle name="args.style 3 2 3 2 5 4 3" xfId="1593"/>
    <cellStyle name="args.style 3 2 3 2 5 5" xfId="1594"/>
    <cellStyle name="args.style 3 2 3 2 5 6" xfId="1595"/>
    <cellStyle name="args.style 3 2 3 2 5 6 2" xfId="1596"/>
    <cellStyle name="args.style 3 2 3 2 5 6 2 2" xfId="1597"/>
    <cellStyle name="args.style 3 2 3 2 5 6 3" xfId="1598"/>
    <cellStyle name="args.style 3 2 3 2 5 7" xfId="1599"/>
    <cellStyle name="args.style 3 2 3 2 5 7 2" xfId="1600"/>
    <cellStyle name="args.style 3 2 3 2 5 7 2 2" xfId="1601"/>
    <cellStyle name="args.style 3 2 3 2 5 7 3" xfId="1602"/>
    <cellStyle name="args.style 3 2 3 2 5 8" xfId="1603"/>
    <cellStyle name="args.style 3 2 3 2 5 8 2" xfId="1604"/>
    <cellStyle name="args.style 3 2 3 2 5 8 2 2" xfId="1605"/>
    <cellStyle name="args.style 3 2 3 2 5 8 2 2 2" xfId="1606"/>
    <cellStyle name="args.style 3 2 3 2 5 8 3" xfId="1607"/>
    <cellStyle name="args.style 3 2 3 2 5 8 4" xfId="1608"/>
    <cellStyle name="args.style 3 2 3 2 5 8 5" xfId="1609"/>
    <cellStyle name="args.style 3 2 3 2 5 8 6" xfId="1610"/>
    <cellStyle name="args.style 3 2 3 2 5 9" xfId="1611"/>
    <cellStyle name="args.style 3 2 3 2 5 9 2" xfId="1612"/>
    <cellStyle name="args.style 3 2 3 2 6" xfId="1613"/>
    <cellStyle name="args.style 3 2 3 2 6 2" xfId="1614"/>
    <cellStyle name="args.style 3 2 3 2 6 2 2" xfId="1615"/>
    <cellStyle name="args.style 3 2 3 2 6 2 2 2" xfId="1616"/>
    <cellStyle name="args.style 3 2 3 2 6 2 2 2 2" xfId="1617"/>
    <cellStyle name="args.style 3 2 3 2 6 2 3" xfId="1618"/>
    <cellStyle name="args.style 3 2 3 2 6 2 4" xfId="1619"/>
    <cellStyle name="args.style 3 2 3 2 6 3" xfId="1620"/>
    <cellStyle name="args.style 3 2 3 2 6 4" xfId="1621"/>
    <cellStyle name="args.style 3 2 3 2 6 4 2" xfId="1622"/>
    <cellStyle name="args.style 3 2 3 2 6 5" xfId="1623"/>
    <cellStyle name="args.style 3 2 3 2 6 6" xfId="1624"/>
    <cellStyle name="args.style 3 2 3 2 6 7" xfId="1625"/>
    <cellStyle name="args.style 3 2 3 2 7" xfId="1626"/>
    <cellStyle name="args.style 3 2 3 2 7 2" xfId="1627"/>
    <cellStyle name="args.style 3 2 3 2 7 2 2" xfId="1628"/>
    <cellStyle name="args.style 3 2 3 2 7 2 2 2" xfId="1629"/>
    <cellStyle name="args.style 3 2 3 2 7 2 2 2 2" xfId="1630"/>
    <cellStyle name="args.style 3 2 3 2 7 2 2 3" xfId="1631"/>
    <cellStyle name="args.style 3 2 3 2 7 2 2 4" xfId="1632"/>
    <cellStyle name="args.style 3 2 3 2 7 2 3" xfId="1633"/>
    <cellStyle name="args.style 3 2 3 2 7 2 4" xfId="1634"/>
    <cellStyle name="args.style 3 2 3 2 7 3" xfId="1635"/>
    <cellStyle name="args.style 3 2 3 2 7 4" xfId="1636"/>
    <cellStyle name="args.style 3 2 3 2 7 4 2" xfId="1637"/>
    <cellStyle name="args.style 3 2 3 2 7 5" xfId="1638"/>
    <cellStyle name="args.style 3 2 3 2 7 5 2" xfId="1639"/>
    <cellStyle name="args.style 3 2 3 2 7 5 2 2" xfId="1640"/>
    <cellStyle name="args.style 3 2 3 2 7 5 3" xfId="1641"/>
    <cellStyle name="args.style 3 2 3 2 8" xfId="1642"/>
    <cellStyle name="args.style 3 2 3 2 8 2" xfId="1643"/>
    <cellStyle name="args.style 3 2 3 2 8 2 2" xfId="1644"/>
    <cellStyle name="args.style 3 2 3 2 8 2 2 2" xfId="1645"/>
    <cellStyle name="args.style 3 2 3 2 8 2 2 2 2" xfId="1646"/>
    <cellStyle name="args.style 3 2 3 2 8 2 3" xfId="1647"/>
    <cellStyle name="args.style 3 2 3 2 8 2 4" xfId="1648"/>
    <cellStyle name="args.style 3 2 3 2 8 2 5" xfId="1649"/>
    <cellStyle name="args.style 3 2 3 2 8 2 6" xfId="1650"/>
    <cellStyle name="args.style 3 2 3 2 8 3" xfId="1651"/>
    <cellStyle name="args.style 3 2 3 2 8 3 2" xfId="1652"/>
    <cellStyle name="args.style 3 2 3 2 8 4" xfId="1653"/>
    <cellStyle name="args.style 3 2 3 2 8 4 2" xfId="1654"/>
    <cellStyle name="args.style 3 2 3 2 8 5" xfId="1655"/>
    <cellStyle name="args.style 3 2 3 2 8 6" xfId="1656"/>
    <cellStyle name="args.style 3 2 3 2 8 7" xfId="1657"/>
    <cellStyle name="args.style 3 2 3 2 9" xfId="1658"/>
    <cellStyle name="args.style 3 2 3 3" xfId="1659"/>
    <cellStyle name="args.style 3 2 3 3 2" xfId="1660"/>
    <cellStyle name="args.style 3 2 3 3 2 10" xfId="1661"/>
    <cellStyle name="args.style 3 2 3 3 2 2" xfId="1662"/>
    <cellStyle name="args.style 3 2 3 3 2 2 2" xfId="1663"/>
    <cellStyle name="args.style 3 2 3 3 2 2 2 2" xfId="1664"/>
    <cellStyle name="args.style 3 2 3 3 2 2 2 2 2" xfId="1665"/>
    <cellStyle name="args.style 3 2 3 3 2 2 2 2 2 2" xfId="1666"/>
    <cellStyle name="args.style 3 2 3 3 2 2 2 2 3" xfId="1667"/>
    <cellStyle name="args.style 3 2 3 3 2 2 2 2 4" xfId="1668"/>
    <cellStyle name="args.style 3 2 3 3 2 2 2 3" xfId="1669"/>
    <cellStyle name="args.style 3 2 3 3 2 2 2 4" xfId="1670"/>
    <cellStyle name="args.style 3 2 3 3 2 2 3" xfId="1671"/>
    <cellStyle name="args.style 3 2 3 3 2 2 4" xfId="1672"/>
    <cellStyle name="args.style 3 2 3 3 2 2 4 2" xfId="1673"/>
    <cellStyle name="args.style 3 2 3 3 2 2 5" xfId="1674"/>
    <cellStyle name="args.style 3 2 3 3 2 3" xfId="1675"/>
    <cellStyle name="args.style 3 2 3 3 2 4" xfId="1676"/>
    <cellStyle name="args.style 3 2 3 3 2 5" xfId="1677"/>
    <cellStyle name="args.style 3 2 3 3 2 5 2" xfId="1678"/>
    <cellStyle name="args.style 3 2 3 3 2 5 2 2" xfId="1679"/>
    <cellStyle name="args.style 3 2 3 3 2 5 3" xfId="1680"/>
    <cellStyle name="args.style 3 2 3 3 2 6" xfId="1681"/>
    <cellStyle name="args.style 3 2 3 3 2 7" xfId="1682"/>
    <cellStyle name="args.style 3 2 3 3 2 7 2" xfId="1683"/>
    <cellStyle name="args.style 3 2 3 3 2 7 2 2" xfId="1684"/>
    <cellStyle name="args.style 3 2 3 3 2 7 3" xfId="1685"/>
    <cellStyle name="args.style 3 2 3 3 2 8" xfId="1686"/>
    <cellStyle name="args.style 3 2 3 3 2 8 2" xfId="1687"/>
    <cellStyle name="args.style 3 2 3 3 2 8 2 2" xfId="1688"/>
    <cellStyle name="args.style 3 2 3 3 2 8 2 2 2" xfId="1689"/>
    <cellStyle name="args.style 3 2 3 3 2 8 3" xfId="1690"/>
    <cellStyle name="args.style 3 2 3 3 2 8 4" xfId="1691"/>
    <cellStyle name="args.style 3 2 3 3 2 8 5" xfId="1692"/>
    <cellStyle name="args.style 3 2 3 3 2 8 6" xfId="1693"/>
    <cellStyle name="args.style 3 2 3 3 2 9" xfId="1694"/>
    <cellStyle name="args.style 3 2 3 3 2 9 2" xfId="1695"/>
    <cellStyle name="args.style 3 2 3 3 3" xfId="1696"/>
    <cellStyle name="args.style 3 2 3 3 3 2" xfId="1697"/>
    <cellStyle name="args.style 3 2 3 3 3 2 2" xfId="1698"/>
    <cellStyle name="args.style 3 2 3 3 3 2 2 2" xfId="1699"/>
    <cellStyle name="args.style 3 2 3 3 3 2 2 2 2" xfId="1700"/>
    <cellStyle name="args.style 3 2 3 3 3 2 3" xfId="1701"/>
    <cellStyle name="args.style 3 2 3 3 3 2 4" xfId="1702"/>
    <cellStyle name="args.style 3 2 3 3 3 2 5" xfId="1703"/>
    <cellStyle name="args.style 3 2 3 3 3 2 6" xfId="1704"/>
    <cellStyle name="args.style 3 2 3 3 3 3" xfId="1705"/>
    <cellStyle name="args.style 3 2 3 3 3 4" xfId="1706"/>
    <cellStyle name="args.style 3 2 3 3 3 4 2" xfId="1707"/>
    <cellStyle name="args.style 3 2 3 3 3 4 2 2" xfId="1708"/>
    <cellStyle name="args.style 3 2 3 3 3 4 3" xfId="1709"/>
    <cellStyle name="args.style 3 2 3 3 3 4 4" xfId="1710"/>
    <cellStyle name="args.style 3 2 3 3 3 5" xfId="1711"/>
    <cellStyle name="args.style 3 2 3 3 4" xfId="1712"/>
    <cellStyle name="args.style 3 2 3 3 4 2" xfId="1713"/>
    <cellStyle name="args.style 3 2 3 3 4 2 2" xfId="1714"/>
    <cellStyle name="args.style 3 2 3 3 4 3" xfId="1715"/>
    <cellStyle name="args.style 3 2 3 3 5" xfId="1716"/>
    <cellStyle name="args.style 3 2 3 3 5 2" xfId="1717"/>
    <cellStyle name="args.style 3 2 3 3 5 2 2" xfId="1718"/>
    <cellStyle name="args.style 3 2 3 3 5 3" xfId="1719"/>
    <cellStyle name="args.style 3 2 3 3 6" xfId="1720"/>
    <cellStyle name="args.style 3 2 3 3 7" xfId="1721"/>
    <cellStyle name="args.style 3 2 3 3 8" xfId="1722"/>
    <cellStyle name="args.style 3 2 3 3 9" xfId="1723"/>
    <cellStyle name="args.style 3 2 3 4" xfId="1724"/>
    <cellStyle name="args.style 3 2 3 5" xfId="1725"/>
    <cellStyle name="args.style 3 2 3 5 2" xfId="1726"/>
    <cellStyle name="args.style 3 2 3 5 2 2" xfId="1727"/>
    <cellStyle name="args.style 3 2 3 5 3" xfId="1728"/>
    <cellStyle name="args.style 3 2 3 6" xfId="1729"/>
    <cellStyle name="args.style 3 2 3 6 2" xfId="1730"/>
    <cellStyle name="args.style 3 2 3 6 2 2" xfId="1731"/>
    <cellStyle name="args.style 3 2 3 6 2 2 2" xfId="1732"/>
    <cellStyle name="args.style 3 2 3 6 2 2 2 2" xfId="1733"/>
    <cellStyle name="args.style 3 2 3 6 2 2 3" xfId="1734"/>
    <cellStyle name="args.style 3 2 3 6 2 2 4" xfId="1735"/>
    <cellStyle name="args.style 3 2 3 6 2 3" xfId="1736"/>
    <cellStyle name="args.style 3 2 3 6 2 4" xfId="1737"/>
    <cellStyle name="args.style 3 2 3 6 2 5" xfId="1738"/>
    <cellStyle name="args.style 3 2 3 6 2 6" xfId="1739"/>
    <cellStyle name="args.style 3 2 3 6 3" xfId="1740"/>
    <cellStyle name="args.style 3 2 3 6 3 2" xfId="1741"/>
    <cellStyle name="args.style 3 2 3 6 4" xfId="1742"/>
    <cellStyle name="args.style 3 2 3 6 4 2" xfId="1743"/>
    <cellStyle name="args.style 3 2 3 6 5" xfId="1744"/>
    <cellStyle name="args.style 3 2 3 6 6" xfId="1745"/>
    <cellStyle name="args.style 3 2 3 6 7" xfId="1746"/>
    <cellStyle name="args.style 3 2 3 7" xfId="1747"/>
    <cellStyle name="args.style 3 2 3 7 2" xfId="1748"/>
    <cellStyle name="args.style 3 2 3 7 2 2" xfId="1749"/>
    <cellStyle name="args.style 3 2 3 7 3" xfId="1750"/>
    <cellStyle name="args.style 3 2 3 8" xfId="1751"/>
    <cellStyle name="args.style 3 2 3 9" xfId="1752"/>
    <cellStyle name="args.style 3 2 4" xfId="1753"/>
    <cellStyle name="args.style 3 2 4 2" xfId="1754"/>
    <cellStyle name="args.style 3 2 4 2 2" xfId="1755"/>
    <cellStyle name="args.style 3 2 4 3" xfId="1756"/>
    <cellStyle name="args.style 3 2 5" xfId="1757"/>
    <cellStyle name="args.style 3 2 5 10" xfId="1758"/>
    <cellStyle name="args.style 3 2 5 11" xfId="1759"/>
    <cellStyle name="args.style 3 2 5 11 2" xfId="1760"/>
    <cellStyle name="args.style 3 2 5 11 2 2" xfId="1761"/>
    <cellStyle name="args.style 3 2 5 11 3" xfId="1762"/>
    <cellStyle name="args.style 3 2 5 12" xfId="1763"/>
    <cellStyle name="args.style 3 2 5 12 2" xfId="1764"/>
    <cellStyle name="args.style 3 2 5 12 2 2" xfId="1765"/>
    <cellStyle name="args.style 3 2 5 12 2 2 2" xfId="1766"/>
    <cellStyle name="args.style 3 2 5 12 3" xfId="1767"/>
    <cellStyle name="args.style 3 2 5 12 4" xfId="1768"/>
    <cellStyle name="args.style 3 2 5 12 5" xfId="1769"/>
    <cellStyle name="args.style 3 2 5 12 6" xfId="1770"/>
    <cellStyle name="args.style 3 2 5 13" xfId="1771"/>
    <cellStyle name="args.style 3 2 5 13 2" xfId="1772"/>
    <cellStyle name="args.style 3 2 5 13 2 2" xfId="1773"/>
    <cellStyle name="args.style 3 2 5 13 3" xfId="1774"/>
    <cellStyle name="args.style 3 2 5 13 4" xfId="1775"/>
    <cellStyle name="args.style 3 2 5 14" xfId="1776"/>
    <cellStyle name="args.style 3 2 5 15" xfId="1777"/>
    <cellStyle name="args.style 3 2 5 16" xfId="1778"/>
    <cellStyle name="args.style 3 2 5 2" xfId="1779"/>
    <cellStyle name="args.style 3 2 5 2 10" xfId="1780"/>
    <cellStyle name="args.style 3 2 5 2 11" xfId="1781"/>
    <cellStyle name="args.style 3 2 5 2 2" xfId="1782"/>
    <cellStyle name="args.style 3 2 5 2 2 10" xfId="1783"/>
    <cellStyle name="args.style 3 2 5 2 2 2" xfId="1784"/>
    <cellStyle name="args.style 3 2 5 2 2 2 2" xfId="1785"/>
    <cellStyle name="args.style 3 2 5 2 2 2 2 2" xfId="1786"/>
    <cellStyle name="args.style 3 2 5 2 2 2 2 2 2" xfId="1787"/>
    <cellStyle name="args.style 3 2 5 2 2 2 2 2 2 2" xfId="1788"/>
    <cellStyle name="args.style 3 2 5 2 2 2 2 2 3" xfId="1789"/>
    <cellStyle name="args.style 3 2 5 2 2 2 2 2 4" xfId="1790"/>
    <cellStyle name="args.style 3 2 5 2 2 2 2 3" xfId="1791"/>
    <cellStyle name="args.style 3 2 5 2 2 2 2 4" xfId="1792"/>
    <cellStyle name="args.style 3 2 5 2 2 2 2 4 2" xfId="1793"/>
    <cellStyle name="args.style 3 2 5 2 2 2 2 4 2 2" xfId="1794"/>
    <cellStyle name="args.style 3 2 5 2 2 2 2 4 3" xfId="1795"/>
    <cellStyle name="args.style 3 2 5 2 2 2 3" xfId="1796"/>
    <cellStyle name="args.style 3 2 5 2 2 2 4" xfId="1797"/>
    <cellStyle name="args.style 3 2 5 2 2 2 4 2" xfId="1798"/>
    <cellStyle name="args.style 3 2 5 2 2 2 5" xfId="1799"/>
    <cellStyle name="args.style 3 2 5 2 2 3" xfId="1800"/>
    <cellStyle name="args.style 3 2 5 2 2 4" xfId="1801"/>
    <cellStyle name="args.style 3 2 5 2 2 5" xfId="1802"/>
    <cellStyle name="args.style 3 2 5 2 2 6" xfId="1803"/>
    <cellStyle name="args.style 3 2 5 2 2 7" xfId="1804"/>
    <cellStyle name="args.style 3 2 5 2 2 7 2" xfId="1805"/>
    <cellStyle name="args.style 3 2 5 2 2 7 2 2" xfId="1806"/>
    <cellStyle name="args.style 3 2 5 2 2 7 3" xfId="1807"/>
    <cellStyle name="args.style 3 2 5 2 2 8" xfId="1808"/>
    <cellStyle name="args.style 3 2 5 2 2 8 2" xfId="1809"/>
    <cellStyle name="args.style 3 2 5 2 2 8 2 2" xfId="1810"/>
    <cellStyle name="args.style 3 2 5 2 2 8 3" xfId="1811"/>
    <cellStyle name="args.style 3 2 5 2 2 8 4" xfId="1812"/>
    <cellStyle name="args.style 3 2 5 2 2 9" xfId="1813"/>
    <cellStyle name="args.style 3 2 5 2 2 9 2" xfId="1814"/>
    <cellStyle name="args.style 3 2 5 2 3" xfId="1815"/>
    <cellStyle name="args.style 3 2 5 2 3 2" xfId="1816"/>
    <cellStyle name="args.style 3 2 5 2 3 2 2" xfId="1817"/>
    <cellStyle name="args.style 3 2 5 2 3 2 2 2" xfId="1818"/>
    <cellStyle name="args.style 3 2 5 2 3 2 2 2 2" xfId="1819"/>
    <cellStyle name="args.style 3 2 5 2 3 2 3" xfId="1820"/>
    <cellStyle name="args.style 3 2 5 2 3 2 4" xfId="1821"/>
    <cellStyle name="args.style 3 2 5 2 3 2 5" xfId="1822"/>
    <cellStyle name="args.style 3 2 5 2 3 2 6" xfId="1823"/>
    <cellStyle name="args.style 3 2 5 2 3 3" xfId="1824"/>
    <cellStyle name="args.style 3 2 5 2 3 3 2" xfId="1825"/>
    <cellStyle name="args.style 3 2 5 2 3 4" xfId="1826"/>
    <cellStyle name="args.style 3 2 5 2 3 4 2" xfId="1827"/>
    <cellStyle name="args.style 3 2 5 2 3 4 2 2" xfId="1828"/>
    <cellStyle name="args.style 3 2 5 2 3 4 3" xfId="1829"/>
    <cellStyle name="args.style 3 2 5 2 3 4 4" xfId="1830"/>
    <cellStyle name="args.style 3 2 5 2 3 5" xfId="1831"/>
    <cellStyle name="args.style 3 2 5 2 3 5 2" xfId="1832"/>
    <cellStyle name="args.style 3 2 5 2 3 5 2 2" xfId="1833"/>
    <cellStyle name="args.style 3 2 5 2 3 5 3" xfId="1834"/>
    <cellStyle name="args.style 3 2 5 2 3 6" xfId="1835"/>
    <cellStyle name="args.style 3 2 5 2 3 7" xfId="1836"/>
    <cellStyle name="args.style 3 2 5 2 4" xfId="1837"/>
    <cellStyle name="args.style 3 2 5 2 5" xfId="1838"/>
    <cellStyle name="args.style 3 2 5 2 6" xfId="1839"/>
    <cellStyle name="args.style 3 2 5 2 7" xfId="1840"/>
    <cellStyle name="args.style 3 2 5 2 8" xfId="1841"/>
    <cellStyle name="args.style 3 2 5 2 9" xfId="1842"/>
    <cellStyle name="args.style 3 2 5 3" xfId="1843"/>
    <cellStyle name="args.style 3 2 5 4" xfId="1844"/>
    <cellStyle name="args.style 3 2 5 5" xfId="1845"/>
    <cellStyle name="args.style 3 2 5 6" xfId="1846"/>
    <cellStyle name="args.style 3 2 5 6 2" xfId="1847"/>
    <cellStyle name="args.style 3 2 5 6 2 2" xfId="1848"/>
    <cellStyle name="args.style 3 2 5 6 2 2 2" xfId="1849"/>
    <cellStyle name="args.style 3 2 5 6 2 3" xfId="1850"/>
    <cellStyle name="args.style 3 2 5 6 2 3 2" xfId="1851"/>
    <cellStyle name="args.style 3 2 5 6 2 3 2 2" xfId="1852"/>
    <cellStyle name="args.style 3 2 5 6 2 3 3" xfId="1853"/>
    <cellStyle name="args.style 3 2 5 6 2 4" xfId="1854"/>
    <cellStyle name="args.style 3 2 5 6 3" xfId="1855"/>
    <cellStyle name="args.style 3 2 5 6 4" xfId="1856"/>
    <cellStyle name="args.style 3 2 5 6 4 2" xfId="1857"/>
    <cellStyle name="args.style 3 2 5 6 5" xfId="1858"/>
    <cellStyle name="args.style 3 2 5 6 5 2" xfId="1859"/>
    <cellStyle name="args.style 3 2 5 6 5 2 2" xfId="1860"/>
    <cellStyle name="args.style 3 2 5 6 5 3" xfId="1861"/>
    <cellStyle name="args.style 3 2 5 7" xfId="1862"/>
    <cellStyle name="args.style 3 2 5 8" xfId="1863"/>
    <cellStyle name="args.style 3 2 5 8 2" xfId="1864"/>
    <cellStyle name="args.style 3 2 5 8 2 2" xfId="1865"/>
    <cellStyle name="args.style 3 2 5 8 3" xfId="1866"/>
    <cellStyle name="args.style 3 2 5 9" xfId="1867"/>
    <cellStyle name="args.style 3 2 6" xfId="1868"/>
    <cellStyle name="args.style 3 2 7" xfId="1869"/>
    <cellStyle name="args.style 3 2 7 2" xfId="1870"/>
    <cellStyle name="args.style 3 2 7 2 2" xfId="1871"/>
    <cellStyle name="args.style 3 2 7 3" xfId="1872"/>
    <cellStyle name="args.style 3 2 8" xfId="1873"/>
    <cellStyle name="args.style 3 2 9" xfId="1874"/>
    <cellStyle name="args.style 3 20" xfId="1875"/>
    <cellStyle name="args.style 3 21" xfId="1876"/>
    <cellStyle name="args.style 3 21 2" xfId="1877"/>
    <cellStyle name="args.style 3 21 2 2" xfId="1878"/>
    <cellStyle name="args.style 3 21 3" xfId="1879"/>
    <cellStyle name="args.style 3 22" xfId="1880"/>
    <cellStyle name="args.style 3 22 2" xfId="1881"/>
    <cellStyle name="args.style 3 22 2 2" xfId="1882"/>
    <cellStyle name="args.style 3 22 3" xfId="1883"/>
    <cellStyle name="args.style 3 23" xfId="1884"/>
    <cellStyle name="args.style 3 24" xfId="1885"/>
    <cellStyle name="args.style 3 25" xfId="1886"/>
    <cellStyle name="args.style 3 25 2" xfId="1887"/>
    <cellStyle name="args.style 3 25 2 2" xfId="1888"/>
    <cellStyle name="args.style 3 25 3" xfId="1889"/>
    <cellStyle name="args.style 3 26" xfId="1890"/>
    <cellStyle name="args.style 3 27" xfId="1891"/>
    <cellStyle name="args.style 3 28" xfId="1892"/>
    <cellStyle name="args.style 3 3" xfId="1893"/>
    <cellStyle name="args.style 3 4" xfId="1894"/>
    <cellStyle name="args.style 3 4 2" xfId="1895"/>
    <cellStyle name="args.style 3 4 2 2" xfId="1896"/>
    <cellStyle name="args.style 3 4 3" xfId="1897"/>
    <cellStyle name="args.style 3 5" xfId="1898"/>
    <cellStyle name="args.style 3 6" xfId="1899"/>
    <cellStyle name="args.style 3 6 2" xfId="1900"/>
    <cellStyle name="args.style 3 6 2 2" xfId="1901"/>
    <cellStyle name="args.style 3 6 3" xfId="1902"/>
    <cellStyle name="args.style 3 7" xfId="1903"/>
    <cellStyle name="args.style 3 8" xfId="1904"/>
    <cellStyle name="args.style 3 9" xfId="1905"/>
    <cellStyle name="Bad" xfId="47949" builtinId="27"/>
    <cellStyle name="Bad 2" xfId="11"/>
    <cellStyle name="Bad 2 2" xfId="1906"/>
    <cellStyle name="Bad 2 2 2" xfId="1907"/>
    <cellStyle name="Bad 2 2 2 2" xfId="1908"/>
    <cellStyle name="Bad 2 2 3" xfId="1909"/>
    <cellStyle name="Bad 2 3" xfId="1910"/>
    <cellStyle name="Bad 2 4" xfId="1911"/>
    <cellStyle name="Bad 2 5" xfId="1912"/>
    <cellStyle name="Bad 2 5 2" xfId="1913"/>
    <cellStyle name="Bad 2 5 2 2" xfId="1914"/>
    <cellStyle name="Bad 2 5 3" xfId="1915"/>
    <cellStyle name="Bad 2 6" xfId="1916"/>
    <cellStyle name="Bad 2 7" xfId="1917"/>
    <cellStyle name="Bad 3" xfId="1918"/>
    <cellStyle name="Bad 4" xfId="1919"/>
    <cellStyle name="Bad 5" xfId="1920"/>
    <cellStyle name="Bad 6" xfId="1921"/>
    <cellStyle name="Calc" xfId="12"/>
    <cellStyle name="Calculation 2" xfId="1922"/>
    <cellStyle name="Calculation 2 2" xfId="1923"/>
    <cellStyle name="Calculation 2 3" xfId="1924"/>
    <cellStyle name="Calculation 2 3 2" xfId="1925"/>
    <cellStyle name="Calculation 2 3 2 2" xfId="1926"/>
    <cellStyle name="Calculation 2 3 3" xfId="1927"/>
    <cellStyle name="Calculation 2 4" xfId="1928"/>
    <cellStyle name="Calculation 2 5" xfId="1929"/>
    <cellStyle name="Calculation 2 5 2" xfId="1930"/>
    <cellStyle name="Calculation 2 5 2 2" xfId="1931"/>
    <cellStyle name="Calculation 2 5 3" xfId="1932"/>
    <cellStyle name="Calculation 3" xfId="1933"/>
    <cellStyle name="Calculation 4" xfId="1934"/>
    <cellStyle name="Calculation 5" xfId="1935"/>
    <cellStyle name="Calculation 5 2" xfId="1936"/>
    <cellStyle name="Calculation 5 2 2" xfId="1937"/>
    <cellStyle name="Calculation 5 3" xfId="1938"/>
    <cellStyle name="Calculation 6" xfId="1939"/>
    <cellStyle name="Calculation 7" xfId="1940"/>
    <cellStyle name="Calculation 8" xfId="1941"/>
    <cellStyle name="Check Cell 2" xfId="1942"/>
    <cellStyle name="Check Cell 2 2" xfId="1943"/>
    <cellStyle name="Check Cell 2 3" xfId="1944"/>
    <cellStyle name="Check Cell 2 3 2" xfId="1945"/>
    <cellStyle name="Check Cell 2 3 2 2" xfId="1946"/>
    <cellStyle name="Check Cell 2 3 3" xfId="1947"/>
    <cellStyle name="Check Cell 2 4" xfId="1948"/>
    <cellStyle name="Check Cell 2 5" xfId="1949"/>
    <cellStyle name="Check Cell 3" xfId="1950"/>
    <cellStyle name="Check Cell 3 2" xfId="1951"/>
    <cellStyle name="Check Cell 3 2 2" xfId="1952"/>
    <cellStyle name="Check Cell 3 3" xfId="1953"/>
    <cellStyle name="Check Cell 4" xfId="1954"/>
    <cellStyle name="Check Cell 4 2" xfId="1955"/>
    <cellStyle name="Check Cell 4 2 2" xfId="1956"/>
    <cellStyle name="Check Cell 4 3" xfId="1957"/>
    <cellStyle name="Check Cell 5" xfId="1958"/>
    <cellStyle name="Check Cell 5 2" xfId="1959"/>
    <cellStyle name="Check Cell 5 2 2" xfId="1960"/>
    <cellStyle name="Check Cell 5 3" xfId="1961"/>
    <cellStyle name="Check Cell 6" xfId="1962"/>
    <cellStyle name="Check Cell 7" xfId="1963"/>
    <cellStyle name="Check Cell 8" xfId="1964"/>
    <cellStyle name="Comma" xfId="1" builtinId="3"/>
    <cellStyle name="Comma  - Style1" xfId="1965"/>
    <cellStyle name="Comma  - Style1 2" xfId="1966"/>
    <cellStyle name="Comma  - Style1 2 2" xfId="1967"/>
    <cellStyle name="Comma  - Style1 3" xfId="1968"/>
    <cellStyle name="Comma  - Style2" xfId="1969"/>
    <cellStyle name="Comma  - Style3" xfId="1970"/>
    <cellStyle name="Comma  - Style4" xfId="1971"/>
    <cellStyle name="Comma  - Style5" xfId="1972"/>
    <cellStyle name="Comma  - Style6" xfId="1973"/>
    <cellStyle name="Comma  - Style7" xfId="1974"/>
    <cellStyle name="Comma  - Style7 2" xfId="1975"/>
    <cellStyle name="Comma  - Style7 2 2" xfId="1976"/>
    <cellStyle name="Comma  - Style7 3" xfId="1977"/>
    <cellStyle name="Comma  - Style8" xfId="1978"/>
    <cellStyle name="Comma 2" xfId="9"/>
    <cellStyle name="Comma 2 2" xfId="47946"/>
    <cellStyle name="Comma 3" xfId="13"/>
    <cellStyle name="Comma 4" xfId="14"/>
    <cellStyle name="Comma 5" xfId="38"/>
    <cellStyle name="Comma 6" xfId="47948"/>
    <cellStyle name="Comma0" xfId="1979"/>
    <cellStyle name="Comma0 2" xfId="1980"/>
    <cellStyle name="Comma0 2 10" xfId="1981"/>
    <cellStyle name="Comma0 2 11" xfId="1982"/>
    <cellStyle name="Comma0 2 11 2" xfId="1983"/>
    <cellStyle name="Comma0 2 11 2 2" xfId="1984"/>
    <cellStyle name="Comma0 2 11 3" xfId="1985"/>
    <cellStyle name="Comma0 2 12" xfId="1986"/>
    <cellStyle name="Comma0 2 12 2" xfId="1987"/>
    <cellStyle name="Comma0 2 12 2 2" xfId="1988"/>
    <cellStyle name="Comma0 2 12 3" xfId="1989"/>
    <cellStyle name="Comma0 2 13" xfId="1990"/>
    <cellStyle name="Comma0 2 13 2" xfId="1991"/>
    <cellStyle name="Comma0 2 13 2 2" xfId="1992"/>
    <cellStyle name="Comma0 2 13 3" xfId="1993"/>
    <cellStyle name="Comma0 2 14" xfId="1994"/>
    <cellStyle name="Comma0 2 15" xfId="1995"/>
    <cellStyle name="Comma0 2 15 2" xfId="1996"/>
    <cellStyle name="Comma0 2 15 2 2" xfId="1997"/>
    <cellStyle name="Comma0 2 15 3" xfId="1998"/>
    <cellStyle name="Comma0 2 16" xfId="1999"/>
    <cellStyle name="Comma0 2 17" xfId="2000"/>
    <cellStyle name="Comma0 2 17 2" xfId="2001"/>
    <cellStyle name="Comma0 2 17 2 2" xfId="2002"/>
    <cellStyle name="Comma0 2 17 3" xfId="2003"/>
    <cellStyle name="Comma0 2 18" xfId="2004"/>
    <cellStyle name="Comma0 2 19" xfId="2005"/>
    <cellStyle name="Comma0 2 19 2" xfId="2006"/>
    <cellStyle name="Comma0 2 19 2 2" xfId="2007"/>
    <cellStyle name="Comma0 2 19 3" xfId="2008"/>
    <cellStyle name="Comma0 2 2" xfId="2009"/>
    <cellStyle name="Comma0 2 2 10" xfId="2010"/>
    <cellStyle name="Comma0 2 2 11" xfId="2011"/>
    <cellStyle name="Comma0 2 2 11 10" xfId="2012"/>
    <cellStyle name="Comma0 2 2 11 11" xfId="2013"/>
    <cellStyle name="Comma0 2 2 11 12" xfId="2014"/>
    <cellStyle name="Comma0 2 2 11 2" xfId="2015"/>
    <cellStyle name="Comma0 2 2 11 2 10" xfId="2016"/>
    <cellStyle name="Comma0 2 2 11 2 11" xfId="2017"/>
    <cellStyle name="Comma0 2 2 11 2 2" xfId="2018"/>
    <cellStyle name="Comma0 2 2 11 2 2 2" xfId="2019"/>
    <cellStyle name="Comma0 2 2 11 2 2 2 2" xfId="2020"/>
    <cellStyle name="Comma0 2 2 11 2 2 2 2 2" xfId="2021"/>
    <cellStyle name="Comma0 2 2 11 2 2 2 3" xfId="2022"/>
    <cellStyle name="Comma0 2 2 11 2 2 2 3 2" xfId="2023"/>
    <cellStyle name="Comma0 2 2 11 2 2 2 3 2 2" xfId="2024"/>
    <cellStyle name="Comma0 2 2 11 2 2 2 3 3" xfId="2025"/>
    <cellStyle name="Comma0 2 2 11 2 2 2 4" xfId="2026"/>
    <cellStyle name="Comma0 2 2 11 2 2 3" xfId="2027"/>
    <cellStyle name="Comma0 2 2 11 2 2 4" xfId="2028"/>
    <cellStyle name="Comma0 2 2 11 2 2 4 2" xfId="2029"/>
    <cellStyle name="Comma0 2 2 11 2 2 5" xfId="2030"/>
    <cellStyle name="Comma0 2 2 11 2 3" xfId="2031"/>
    <cellStyle name="Comma0 2 2 11 2 4" xfId="2032"/>
    <cellStyle name="Comma0 2 2 11 2 5" xfId="2033"/>
    <cellStyle name="Comma0 2 2 11 2 5 2" xfId="2034"/>
    <cellStyle name="Comma0 2 2 11 2 5 2 2" xfId="2035"/>
    <cellStyle name="Comma0 2 2 11 2 5 3" xfId="2036"/>
    <cellStyle name="Comma0 2 2 11 2 6" xfId="2037"/>
    <cellStyle name="Comma0 2 2 11 2 7" xfId="2038"/>
    <cellStyle name="Comma0 2 2 11 2 8" xfId="2039"/>
    <cellStyle name="Comma0 2 2 11 2 9" xfId="2040"/>
    <cellStyle name="Comma0 2 2 11 3" xfId="2041"/>
    <cellStyle name="Comma0 2 2 11 3 2" xfId="2042"/>
    <cellStyle name="Comma0 2 2 11 3 2 2" xfId="2043"/>
    <cellStyle name="Comma0 2 2 11 3 2 2 2" xfId="2044"/>
    <cellStyle name="Comma0 2 2 11 3 2 2 2 2" xfId="2045"/>
    <cellStyle name="Comma0 2 2 11 3 2 3" xfId="2046"/>
    <cellStyle name="Comma0 2 2 11 3 2 4" xfId="2047"/>
    <cellStyle name="Comma0 2 2 11 3 2 5" xfId="2048"/>
    <cellStyle name="Comma0 2 2 11 3 2 6" xfId="2049"/>
    <cellStyle name="Comma0 2 2 11 3 3" xfId="2050"/>
    <cellStyle name="Comma0 2 2 11 3 3 2" xfId="2051"/>
    <cellStyle name="Comma0 2 2 11 3 4" xfId="2052"/>
    <cellStyle name="Comma0 2 2 11 3 4 2" xfId="2053"/>
    <cellStyle name="Comma0 2 2 11 3 5" xfId="2054"/>
    <cellStyle name="Comma0 2 2 11 3 5 2" xfId="2055"/>
    <cellStyle name="Comma0 2 2 11 3 5 2 2" xfId="2056"/>
    <cellStyle name="Comma0 2 2 11 3 5 3" xfId="2057"/>
    <cellStyle name="Comma0 2 2 11 4" xfId="2058"/>
    <cellStyle name="Comma0 2 2 11 4 2" xfId="2059"/>
    <cellStyle name="Comma0 2 2 11 4 2 2" xfId="2060"/>
    <cellStyle name="Comma0 2 2 11 4 3" xfId="2061"/>
    <cellStyle name="Comma0 2 2 11 5" xfId="2062"/>
    <cellStyle name="Comma0 2 2 11 6" xfId="2063"/>
    <cellStyle name="Comma0 2 2 11 6 2" xfId="2064"/>
    <cellStyle name="Comma0 2 2 11 6 2 2" xfId="2065"/>
    <cellStyle name="Comma0 2 2 11 6 3" xfId="2066"/>
    <cellStyle name="Comma0 2 2 11 7" xfId="2067"/>
    <cellStyle name="Comma0 2 2 11 8" xfId="2068"/>
    <cellStyle name="Comma0 2 2 11 8 2" xfId="2069"/>
    <cellStyle name="Comma0 2 2 11 8 2 2" xfId="2070"/>
    <cellStyle name="Comma0 2 2 11 8 3" xfId="2071"/>
    <cellStyle name="Comma0 2 2 11 8 4" xfId="2072"/>
    <cellStyle name="Comma0 2 2 11 9" xfId="2073"/>
    <cellStyle name="Comma0 2 2 11 9 2" xfId="2074"/>
    <cellStyle name="Comma0 2 2 12" xfId="2075"/>
    <cellStyle name="Comma0 2 2 12 2" xfId="2076"/>
    <cellStyle name="Comma0 2 2 12 2 2" xfId="2077"/>
    <cellStyle name="Comma0 2 2 12 2 2 2" xfId="2078"/>
    <cellStyle name="Comma0 2 2 12 2 2 2 2" xfId="2079"/>
    <cellStyle name="Comma0 2 2 12 2 3" xfId="2080"/>
    <cellStyle name="Comma0 2 2 12 2 4" xfId="2081"/>
    <cellStyle name="Comma0 2 2 12 2 5" xfId="2082"/>
    <cellStyle name="Comma0 2 2 12 2 6" xfId="2083"/>
    <cellStyle name="Comma0 2 2 12 3" xfId="2084"/>
    <cellStyle name="Comma0 2 2 12 4" xfId="2085"/>
    <cellStyle name="Comma0 2 2 12 4 2" xfId="2086"/>
    <cellStyle name="Comma0 2 2 12 5" xfId="2087"/>
    <cellStyle name="Comma0 2 2 13" xfId="2088"/>
    <cellStyle name="Comma0 2 2 13 2" xfId="2089"/>
    <cellStyle name="Comma0 2 2 13 2 2" xfId="2090"/>
    <cellStyle name="Comma0 2 2 13 2 2 2" xfId="2091"/>
    <cellStyle name="Comma0 2 2 13 2 2 2 2" xfId="2092"/>
    <cellStyle name="Comma0 2 2 13 2 3" xfId="2093"/>
    <cellStyle name="Comma0 2 2 13 2 4" xfId="2094"/>
    <cellStyle name="Comma0 2 2 13 2 5" xfId="2095"/>
    <cellStyle name="Comma0 2 2 13 2 6" xfId="2096"/>
    <cellStyle name="Comma0 2 2 13 3" xfId="2097"/>
    <cellStyle name="Comma0 2 2 13 3 2" xfId="2098"/>
    <cellStyle name="Comma0 2 2 13 4" xfId="2099"/>
    <cellStyle name="Comma0 2 2 13 4 2" xfId="2100"/>
    <cellStyle name="Comma0 2 2 13 5" xfId="2101"/>
    <cellStyle name="Comma0 2 2 13 5 2" xfId="2102"/>
    <cellStyle name="Comma0 2 2 13 5 2 2" xfId="2103"/>
    <cellStyle name="Comma0 2 2 13 5 3" xfId="2104"/>
    <cellStyle name="Comma0 2 2 13 6" xfId="2105"/>
    <cellStyle name="Comma0 2 2 13 7" xfId="2106"/>
    <cellStyle name="Comma0 2 2 14" xfId="2107"/>
    <cellStyle name="Comma0 2 2 14 10" xfId="2108"/>
    <cellStyle name="Comma0 2 2 14 2" xfId="2109"/>
    <cellStyle name="Comma0 2 2 14 2 2" xfId="2110"/>
    <cellStyle name="Comma0 2 2 14 2 2 2" xfId="2111"/>
    <cellStyle name="Comma0 2 2 14 2 2 2 2" xfId="2112"/>
    <cellStyle name="Comma0 2 2 14 2 2 2 2 2" xfId="2113"/>
    <cellStyle name="Comma0 2 2 14 2 2 3" xfId="2114"/>
    <cellStyle name="Comma0 2 2 14 2 2 4" xfId="2115"/>
    <cellStyle name="Comma0 2 2 14 2 3" xfId="2116"/>
    <cellStyle name="Comma0 2 2 14 2 4" xfId="2117"/>
    <cellStyle name="Comma0 2 2 14 2 4 2" xfId="2118"/>
    <cellStyle name="Comma0 2 2 14 2 5" xfId="2119"/>
    <cellStyle name="Comma0 2 2 14 2 6" xfId="2120"/>
    <cellStyle name="Comma0 2 2 14 2 7" xfId="2121"/>
    <cellStyle name="Comma0 2 2 14 3" xfId="2122"/>
    <cellStyle name="Comma0 2 2 14 3 2" xfId="2123"/>
    <cellStyle name="Comma0 2 2 14 3 2 2" xfId="2124"/>
    <cellStyle name="Comma0 2 2 14 3 3" xfId="2125"/>
    <cellStyle name="Comma0 2 2 14 4" xfId="2126"/>
    <cellStyle name="Comma0 2 2 14 5" xfId="2127"/>
    <cellStyle name="Comma0 2 2 14 5 2" xfId="2128"/>
    <cellStyle name="Comma0 2 2 14 5 2 2" xfId="2129"/>
    <cellStyle name="Comma0 2 2 14 5 3" xfId="2130"/>
    <cellStyle name="Comma0 2 2 14 6" xfId="2131"/>
    <cellStyle name="Comma0 2 2 14 6 2" xfId="2132"/>
    <cellStyle name="Comma0 2 2 14 6 2 2" xfId="2133"/>
    <cellStyle name="Comma0 2 2 14 6 3" xfId="2134"/>
    <cellStyle name="Comma0 2 2 14 7" xfId="2135"/>
    <cellStyle name="Comma0 2 2 14 8" xfId="2136"/>
    <cellStyle name="Comma0 2 2 14 8 2" xfId="2137"/>
    <cellStyle name="Comma0 2 2 14 8 2 2" xfId="2138"/>
    <cellStyle name="Comma0 2 2 14 8 3" xfId="2139"/>
    <cellStyle name="Comma0 2 2 14 8 4" xfId="2140"/>
    <cellStyle name="Comma0 2 2 14 9" xfId="2141"/>
    <cellStyle name="Comma0 2 2 14 9 2" xfId="2142"/>
    <cellStyle name="Comma0 2 2 14 9 2 2" xfId="2143"/>
    <cellStyle name="Comma0 2 2 14 9 3" xfId="2144"/>
    <cellStyle name="Comma0 2 2 14 9 4" xfId="2145"/>
    <cellStyle name="Comma0 2 2 15" xfId="2146"/>
    <cellStyle name="Comma0 2 2 15 2" xfId="2147"/>
    <cellStyle name="Comma0 2 2 15 2 2" xfId="2148"/>
    <cellStyle name="Comma0 2 2 15 2 2 2" xfId="2149"/>
    <cellStyle name="Comma0 2 2 15 2 2 2 2" xfId="2150"/>
    <cellStyle name="Comma0 2 2 15 2 3" xfId="2151"/>
    <cellStyle name="Comma0 2 2 15 2 4" xfId="2152"/>
    <cellStyle name="Comma0 2 2 15 2 5" xfId="2153"/>
    <cellStyle name="Comma0 2 2 15 2 6" xfId="2154"/>
    <cellStyle name="Comma0 2 2 15 3" xfId="2155"/>
    <cellStyle name="Comma0 2 2 15 3 2" xfId="2156"/>
    <cellStyle name="Comma0 2 2 15 4" xfId="2157"/>
    <cellStyle name="Comma0 2 2 15 4 2" xfId="2158"/>
    <cellStyle name="Comma0 2 2 15 5" xfId="2159"/>
    <cellStyle name="Comma0 2 2 15 6" xfId="2160"/>
    <cellStyle name="Comma0 2 2 15 7" xfId="2161"/>
    <cellStyle name="Comma0 2 2 16" xfId="2162"/>
    <cellStyle name="Comma0 2 2 17" xfId="2163"/>
    <cellStyle name="Comma0 2 2 18" xfId="2164"/>
    <cellStyle name="Comma0 2 2 18 2" xfId="2165"/>
    <cellStyle name="Comma0 2 2 18 2 2" xfId="2166"/>
    <cellStyle name="Comma0 2 2 18 3" xfId="2167"/>
    <cellStyle name="Comma0 2 2 19" xfId="2168"/>
    <cellStyle name="Comma0 2 2 2" xfId="2169"/>
    <cellStyle name="Comma0 2 2 2 2" xfId="2170"/>
    <cellStyle name="Comma0 2 2 2 2 2" xfId="2171"/>
    <cellStyle name="Comma0 2 2 2 3" xfId="2172"/>
    <cellStyle name="Comma0 2 2 20" xfId="2173"/>
    <cellStyle name="Comma0 2 2 21" xfId="2174"/>
    <cellStyle name="Comma0 2 2 22" xfId="2175"/>
    <cellStyle name="Comma0 2 2 22 2" xfId="2176"/>
    <cellStyle name="Comma0 2 2 22 2 2" xfId="2177"/>
    <cellStyle name="Comma0 2 2 22 3" xfId="2178"/>
    <cellStyle name="Comma0 2 2 3" xfId="2179"/>
    <cellStyle name="Comma0 2 2 3 10" xfId="2180"/>
    <cellStyle name="Comma0 2 2 3 10 2" xfId="2181"/>
    <cellStyle name="Comma0 2 2 3 10 2 2" xfId="2182"/>
    <cellStyle name="Comma0 2 2 3 10 3" xfId="2183"/>
    <cellStyle name="Comma0 2 2 3 11" xfId="2184"/>
    <cellStyle name="Comma0 2 2 3 11 2" xfId="2185"/>
    <cellStyle name="Comma0 2 2 3 11 2 2" xfId="2186"/>
    <cellStyle name="Comma0 2 2 3 11 3" xfId="2187"/>
    <cellStyle name="Comma0 2 2 3 12" xfId="2188"/>
    <cellStyle name="Comma0 2 2 3 12 2" xfId="2189"/>
    <cellStyle name="Comma0 2 2 3 12 2 2" xfId="2190"/>
    <cellStyle name="Comma0 2 2 3 12 3" xfId="2191"/>
    <cellStyle name="Comma0 2 2 3 12 4" xfId="2192"/>
    <cellStyle name="Comma0 2 2 3 13" xfId="2193"/>
    <cellStyle name="Comma0 2 2 3 13 2" xfId="2194"/>
    <cellStyle name="Comma0 2 2 3 13 2 2" xfId="2195"/>
    <cellStyle name="Comma0 2 2 3 13 3" xfId="2196"/>
    <cellStyle name="Comma0 2 2 3 13 4" xfId="2197"/>
    <cellStyle name="Comma0 2 2 3 14" xfId="2198"/>
    <cellStyle name="Comma0 2 2 3 15" xfId="2199"/>
    <cellStyle name="Comma0 2 2 3 16" xfId="2200"/>
    <cellStyle name="Comma0 2 2 3 2" xfId="2201"/>
    <cellStyle name="Comma0 2 2 3 2 10" xfId="2202"/>
    <cellStyle name="Comma0 2 2 3 2 11" xfId="2203"/>
    <cellStyle name="Comma0 2 2 3 2 12" xfId="2204"/>
    <cellStyle name="Comma0 2 2 3 2 13" xfId="2205"/>
    <cellStyle name="Comma0 2 2 3 2 13 2" xfId="2206"/>
    <cellStyle name="Comma0 2 2 3 2 13 2 2" xfId="2207"/>
    <cellStyle name="Comma0 2 2 3 2 13 3" xfId="2208"/>
    <cellStyle name="Comma0 2 2 3 2 14" xfId="2209"/>
    <cellStyle name="Comma0 2 2 3 2 15" xfId="2210"/>
    <cellStyle name="Comma0 2 2 3 2 2" xfId="2211"/>
    <cellStyle name="Comma0 2 2 3 2 2 10" xfId="2212"/>
    <cellStyle name="Comma0 2 2 3 2 2 11" xfId="2213"/>
    <cellStyle name="Comma0 2 2 3 2 2 12" xfId="2214"/>
    <cellStyle name="Comma0 2 2 3 2 2 12 2" xfId="2215"/>
    <cellStyle name="Comma0 2 2 3 2 2 12 2 2" xfId="2216"/>
    <cellStyle name="Comma0 2 2 3 2 2 12 3" xfId="2217"/>
    <cellStyle name="Comma0 2 2 3 2 2 12 4" xfId="2218"/>
    <cellStyle name="Comma0 2 2 3 2 2 13" xfId="2219"/>
    <cellStyle name="Comma0 2 2 3 2 2 13 2" xfId="2220"/>
    <cellStyle name="Comma0 2 2 3 2 2 14" xfId="2221"/>
    <cellStyle name="Comma0 2 2 3 2 2 15" xfId="2222"/>
    <cellStyle name="Comma0 2 2 3 2 2 16" xfId="2223"/>
    <cellStyle name="Comma0 2 2 3 2 2 2" xfId="2224"/>
    <cellStyle name="Comma0 2 2 3 2 2 2 10" xfId="2225"/>
    <cellStyle name="Comma0 2 2 3 2 2 2 11" xfId="2226"/>
    <cellStyle name="Comma0 2 2 3 2 2 2 2" xfId="2227"/>
    <cellStyle name="Comma0 2 2 3 2 2 2 2 10" xfId="2228"/>
    <cellStyle name="Comma0 2 2 3 2 2 2 2 10 2" xfId="2229"/>
    <cellStyle name="Comma0 2 2 3 2 2 2 2 10 2 2" xfId="2230"/>
    <cellStyle name="Comma0 2 2 3 2 2 2 2 10 3" xfId="2231"/>
    <cellStyle name="Comma0 2 2 3 2 2 2 2 11" xfId="2232"/>
    <cellStyle name="Comma0 2 2 3 2 2 2 2 12" xfId="2233"/>
    <cellStyle name="Comma0 2 2 3 2 2 2 2 2" xfId="2234"/>
    <cellStyle name="Comma0 2 2 3 2 2 2 2 2 2" xfId="2235"/>
    <cellStyle name="Comma0 2 2 3 2 2 2 2 2 2 2" xfId="2236"/>
    <cellStyle name="Comma0 2 2 3 2 2 2 2 2 2 2 2" xfId="2237"/>
    <cellStyle name="Comma0 2 2 3 2 2 2 2 2 2 2 2 2" xfId="2238"/>
    <cellStyle name="Comma0 2 2 3 2 2 2 2 2 2 2 3" xfId="2239"/>
    <cellStyle name="Comma0 2 2 3 2 2 2 2 2 2 2 4" xfId="2240"/>
    <cellStyle name="Comma0 2 2 3 2 2 2 2 2 2 3" xfId="2241"/>
    <cellStyle name="Comma0 2 2 3 2 2 2 2 2 2 4" xfId="2242"/>
    <cellStyle name="Comma0 2 2 3 2 2 2 2 2 3" xfId="2243"/>
    <cellStyle name="Comma0 2 2 3 2 2 2 2 2 4" xfId="2244"/>
    <cellStyle name="Comma0 2 2 3 2 2 2 2 2 4 2" xfId="2245"/>
    <cellStyle name="Comma0 2 2 3 2 2 2 2 2 4 2 2" xfId="2246"/>
    <cellStyle name="Comma0 2 2 3 2 2 2 2 2 4 3" xfId="2247"/>
    <cellStyle name="Comma0 2 2 3 2 2 2 2 2 4 4" xfId="2248"/>
    <cellStyle name="Comma0 2 2 3 2 2 2 2 2 5" xfId="2249"/>
    <cellStyle name="Comma0 2 2 3 2 2 2 2 2 6" xfId="2250"/>
    <cellStyle name="Comma0 2 2 3 2 2 2 2 2 7" xfId="2251"/>
    <cellStyle name="Comma0 2 2 3 2 2 2 2 3" xfId="2252"/>
    <cellStyle name="Comma0 2 2 3 2 2 2 2 4" xfId="2253"/>
    <cellStyle name="Comma0 2 2 3 2 2 2 2 4 2" xfId="2254"/>
    <cellStyle name="Comma0 2 2 3 2 2 2 2 4 2 2" xfId="2255"/>
    <cellStyle name="Comma0 2 2 3 2 2 2 2 4 3" xfId="2256"/>
    <cellStyle name="Comma0 2 2 3 2 2 2 2 5" xfId="2257"/>
    <cellStyle name="Comma0 2 2 3 2 2 2 2 5 2" xfId="2258"/>
    <cellStyle name="Comma0 2 2 3 2 2 2 2 5 2 2" xfId="2259"/>
    <cellStyle name="Comma0 2 2 3 2 2 2 2 5 3" xfId="2260"/>
    <cellStyle name="Comma0 2 2 3 2 2 2 2 6" xfId="2261"/>
    <cellStyle name="Comma0 2 2 3 2 2 2 2 7" xfId="2262"/>
    <cellStyle name="Comma0 2 2 3 2 2 2 2 8" xfId="2263"/>
    <cellStyle name="Comma0 2 2 3 2 2 2 2 8 2" xfId="2264"/>
    <cellStyle name="Comma0 2 2 3 2 2 2 2 8 2 2" xfId="2265"/>
    <cellStyle name="Comma0 2 2 3 2 2 2 2 8 3" xfId="2266"/>
    <cellStyle name="Comma0 2 2 3 2 2 2 2 8 4" xfId="2267"/>
    <cellStyle name="Comma0 2 2 3 2 2 2 2 9" xfId="2268"/>
    <cellStyle name="Comma0 2 2 3 2 2 2 2 9 2" xfId="2269"/>
    <cellStyle name="Comma0 2 2 3 2 2 2 3" xfId="2270"/>
    <cellStyle name="Comma0 2 2 3 2 2 2 3 2" xfId="2271"/>
    <cellStyle name="Comma0 2 2 3 2 2 2 3 2 2" xfId="2272"/>
    <cellStyle name="Comma0 2 2 3 2 2 2 3 2 2 2" xfId="2273"/>
    <cellStyle name="Comma0 2 2 3 2 2 2 3 2 2 2 2" xfId="2274"/>
    <cellStyle name="Comma0 2 2 3 2 2 2 3 2 2 3" xfId="2275"/>
    <cellStyle name="Comma0 2 2 3 2 2 2 3 2 2 4" xfId="2276"/>
    <cellStyle name="Comma0 2 2 3 2 2 2 3 2 3" xfId="2277"/>
    <cellStyle name="Comma0 2 2 3 2 2 2 3 2 4" xfId="2278"/>
    <cellStyle name="Comma0 2 2 3 2 2 2 3 3" xfId="2279"/>
    <cellStyle name="Comma0 2 2 3 2 2 2 3 4" xfId="2280"/>
    <cellStyle name="Comma0 2 2 3 2 2 2 3 4 2" xfId="2281"/>
    <cellStyle name="Comma0 2 2 3 2 2 2 3 5" xfId="2282"/>
    <cellStyle name="Comma0 2 2 3 2 2 2 3 5 2" xfId="2283"/>
    <cellStyle name="Comma0 2 2 3 2 2 2 3 5 2 2" xfId="2284"/>
    <cellStyle name="Comma0 2 2 3 2 2 2 3 5 3" xfId="2285"/>
    <cellStyle name="Comma0 2 2 3 2 2 2 4" xfId="2286"/>
    <cellStyle name="Comma0 2 2 3 2 2 2 4 2" xfId="2287"/>
    <cellStyle name="Comma0 2 2 3 2 2 2 4 2 2" xfId="2288"/>
    <cellStyle name="Comma0 2 2 3 2 2 2 4 3" xfId="2289"/>
    <cellStyle name="Comma0 2 2 3 2 2 2 5" xfId="2290"/>
    <cellStyle name="Comma0 2 2 3 2 2 2 6" xfId="2291"/>
    <cellStyle name="Comma0 2 2 3 2 2 2 6 2" xfId="2292"/>
    <cellStyle name="Comma0 2 2 3 2 2 2 6 2 2" xfId="2293"/>
    <cellStyle name="Comma0 2 2 3 2 2 2 6 3" xfId="2294"/>
    <cellStyle name="Comma0 2 2 3 2 2 2 7" xfId="2295"/>
    <cellStyle name="Comma0 2 2 3 2 2 2 8" xfId="2296"/>
    <cellStyle name="Comma0 2 2 3 2 2 2 9" xfId="2297"/>
    <cellStyle name="Comma0 2 2 3 2 2 3" xfId="2298"/>
    <cellStyle name="Comma0 2 2 3 2 2 4" xfId="2299"/>
    <cellStyle name="Comma0 2 2 3 2 2 4 2" xfId="2300"/>
    <cellStyle name="Comma0 2 2 3 2 2 4 2 2" xfId="2301"/>
    <cellStyle name="Comma0 2 2 3 2 2 4 3" xfId="2302"/>
    <cellStyle name="Comma0 2 2 3 2 2 5" xfId="2303"/>
    <cellStyle name="Comma0 2 2 3 2 2 6" xfId="2304"/>
    <cellStyle name="Comma0 2 2 3 2 2 6 2" xfId="2305"/>
    <cellStyle name="Comma0 2 2 3 2 2 6 2 2" xfId="2306"/>
    <cellStyle name="Comma0 2 2 3 2 2 6 2 2 2" xfId="2307"/>
    <cellStyle name="Comma0 2 2 3 2 2 6 2 2 2 2" xfId="2308"/>
    <cellStyle name="Comma0 2 2 3 2 2 6 2 3" xfId="2309"/>
    <cellStyle name="Comma0 2 2 3 2 2 6 2 4" xfId="2310"/>
    <cellStyle name="Comma0 2 2 3 2 2 6 3" xfId="2311"/>
    <cellStyle name="Comma0 2 2 3 2 2 6 4" xfId="2312"/>
    <cellStyle name="Comma0 2 2 3 2 2 6 4 2" xfId="2313"/>
    <cellStyle name="Comma0 2 2 3 2 2 6 5" xfId="2314"/>
    <cellStyle name="Comma0 2 2 3 2 2 6 6" xfId="2315"/>
    <cellStyle name="Comma0 2 2 3 2 2 6 7" xfId="2316"/>
    <cellStyle name="Comma0 2 2 3 2 2 7" xfId="2317"/>
    <cellStyle name="Comma0 2 2 3 2 2 8" xfId="2318"/>
    <cellStyle name="Comma0 2 2 3 2 2 8 2" xfId="2319"/>
    <cellStyle name="Comma0 2 2 3 2 2 8 2 2" xfId="2320"/>
    <cellStyle name="Comma0 2 2 3 2 2 8 3" xfId="2321"/>
    <cellStyle name="Comma0 2 2 3 2 2 9" xfId="2322"/>
    <cellStyle name="Comma0 2 2 3 2 3" xfId="2323"/>
    <cellStyle name="Comma0 2 2 3 2 4" xfId="2324"/>
    <cellStyle name="Comma0 2 2 3 2 4 2" xfId="2325"/>
    <cellStyle name="Comma0 2 2 3 2 4 2 2" xfId="2326"/>
    <cellStyle name="Comma0 2 2 3 2 4 3" xfId="2327"/>
    <cellStyle name="Comma0 2 2 3 2 5" xfId="2328"/>
    <cellStyle name="Comma0 2 2 3 2 5 10" xfId="2329"/>
    <cellStyle name="Comma0 2 2 3 2 5 2" xfId="2330"/>
    <cellStyle name="Comma0 2 2 3 2 5 2 2" xfId="2331"/>
    <cellStyle name="Comma0 2 2 3 2 5 2 2 2" xfId="2332"/>
    <cellStyle name="Comma0 2 2 3 2 5 2 2 2 2" xfId="2333"/>
    <cellStyle name="Comma0 2 2 3 2 5 2 2 2 2 2" xfId="2334"/>
    <cellStyle name="Comma0 2 2 3 2 5 2 2 2 2 2 2" xfId="2335"/>
    <cellStyle name="Comma0 2 2 3 2 5 2 2 2 3" xfId="2336"/>
    <cellStyle name="Comma0 2 2 3 2 5 2 2 2 3 2" xfId="2337"/>
    <cellStyle name="Comma0 2 2 3 2 5 2 2 2 3 2 2" xfId="2338"/>
    <cellStyle name="Comma0 2 2 3 2 5 2 2 2 3 3" xfId="2339"/>
    <cellStyle name="Comma0 2 2 3 2 5 2 2 2 4" xfId="2340"/>
    <cellStyle name="Comma0 2 2 3 2 5 2 2 2 5" xfId="2341"/>
    <cellStyle name="Comma0 2 2 3 2 5 2 2 2 6" xfId="2342"/>
    <cellStyle name="Comma0 2 2 3 2 5 2 2 3" xfId="2343"/>
    <cellStyle name="Comma0 2 2 3 2 5 2 2 3 2" xfId="2344"/>
    <cellStyle name="Comma0 2 2 3 2 5 2 2 4" xfId="2345"/>
    <cellStyle name="Comma0 2 2 3 2 5 2 2 4 2" xfId="2346"/>
    <cellStyle name="Comma0 2 2 3 2 5 2 2 5" xfId="2347"/>
    <cellStyle name="Comma0 2 2 3 2 5 2 2 6" xfId="2348"/>
    <cellStyle name="Comma0 2 2 3 2 5 2 2 7" xfId="2349"/>
    <cellStyle name="Comma0 2 2 3 2 5 2 3" xfId="2350"/>
    <cellStyle name="Comma0 2 2 3 2 5 2 4" xfId="2351"/>
    <cellStyle name="Comma0 2 2 3 2 5 2 5" xfId="2352"/>
    <cellStyle name="Comma0 2 2 3 2 5 2 6" xfId="2353"/>
    <cellStyle name="Comma0 2 2 3 2 5 2 7" xfId="2354"/>
    <cellStyle name="Comma0 2 2 3 2 5 2 7 2" xfId="2355"/>
    <cellStyle name="Comma0 2 2 3 2 5 2 7 2 2" xfId="2356"/>
    <cellStyle name="Comma0 2 2 3 2 5 2 7 3" xfId="2357"/>
    <cellStyle name="Comma0 2 2 3 2 5 2 8" xfId="2358"/>
    <cellStyle name="Comma0 2 2 3 2 5 2 9" xfId="2359"/>
    <cellStyle name="Comma0 2 2 3 2 5 3" xfId="2360"/>
    <cellStyle name="Comma0 2 2 3 2 5 3 2" xfId="2361"/>
    <cellStyle name="Comma0 2 2 3 2 5 3 2 2" xfId="2362"/>
    <cellStyle name="Comma0 2 2 3 2 5 3 2 2 2" xfId="2363"/>
    <cellStyle name="Comma0 2 2 3 2 5 3 2 2 2 2" xfId="2364"/>
    <cellStyle name="Comma0 2 2 3 2 5 3 2 2 3" xfId="2365"/>
    <cellStyle name="Comma0 2 2 3 2 5 3 2 2 4" xfId="2366"/>
    <cellStyle name="Comma0 2 2 3 2 5 3 2 3" xfId="2367"/>
    <cellStyle name="Comma0 2 2 3 2 5 3 2 3 2" xfId="2368"/>
    <cellStyle name="Comma0 2 2 3 2 5 3 2 3 2 2" xfId="2369"/>
    <cellStyle name="Comma0 2 2 3 2 5 3 2 3 3" xfId="2370"/>
    <cellStyle name="Comma0 2 2 3 2 5 3 2 4" xfId="2371"/>
    <cellStyle name="Comma0 2 2 3 2 5 3 2 5" xfId="2372"/>
    <cellStyle name="Comma0 2 2 3 2 5 3 2 6" xfId="2373"/>
    <cellStyle name="Comma0 2 2 3 2 5 3 3" xfId="2374"/>
    <cellStyle name="Comma0 2 2 3 2 5 3 4" xfId="2375"/>
    <cellStyle name="Comma0 2 2 3 2 5 3 4 2" xfId="2376"/>
    <cellStyle name="Comma0 2 2 3 2 5 3 5" xfId="2377"/>
    <cellStyle name="Comma0 2 2 3 2 5 4" xfId="2378"/>
    <cellStyle name="Comma0 2 2 3 2 5 4 2" xfId="2379"/>
    <cellStyle name="Comma0 2 2 3 2 5 4 2 2" xfId="2380"/>
    <cellStyle name="Comma0 2 2 3 2 5 4 3" xfId="2381"/>
    <cellStyle name="Comma0 2 2 3 2 5 5" xfId="2382"/>
    <cellStyle name="Comma0 2 2 3 2 5 6" xfId="2383"/>
    <cellStyle name="Comma0 2 2 3 2 5 6 2" xfId="2384"/>
    <cellStyle name="Comma0 2 2 3 2 5 6 2 2" xfId="2385"/>
    <cellStyle name="Comma0 2 2 3 2 5 6 3" xfId="2386"/>
    <cellStyle name="Comma0 2 2 3 2 5 7" xfId="2387"/>
    <cellStyle name="Comma0 2 2 3 2 5 7 2" xfId="2388"/>
    <cellStyle name="Comma0 2 2 3 2 5 7 2 2" xfId="2389"/>
    <cellStyle name="Comma0 2 2 3 2 5 7 3" xfId="2390"/>
    <cellStyle name="Comma0 2 2 3 2 5 8" xfId="2391"/>
    <cellStyle name="Comma0 2 2 3 2 5 8 2" xfId="2392"/>
    <cellStyle name="Comma0 2 2 3 2 5 8 2 2" xfId="2393"/>
    <cellStyle name="Comma0 2 2 3 2 5 8 2 2 2" xfId="2394"/>
    <cellStyle name="Comma0 2 2 3 2 5 8 3" xfId="2395"/>
    <cellStyle name="Comma0 2 2 3 2 5 8 4" xfId="2396"/>
    <cellStyle name="Comma0 2 2 3 2 5 8 5" xfId="2397"/>
    <cellStyle name="Comma0 2 2 3 2 5 8 6" xfId="2398"/>
    <cellStyle name="Comma0 2 2 3 2 5 9" xfId="2399"/>
    <cellStyle name="Comma0 2 2 3 2 5 9 2" xfId="2400"/>
    <cellStyle name="Comma0 2 2 3 2 6" xfId="2401"/>
    <cellStyle name="Comma0 2 2 3 2 6 2" xfId="2402"/>
    <cellStyle name="Comma0 2 2 3 2 6 2 2" xfId="2403"/>
    <cellStyle name="Comma0 2 2 3 2 6 2 2 2" xfId="2404"/>
    <cellStyle name="Comma0 2 2 3 2 6 2 2 2 2" xfId="2405"/>
    <cellStyle name="Comma0 2 2 3 2 6 2 3" xfId="2406"/>
    <cellStyle name="Comma0 2 2 3 2 6 2 4" xfId="2407"/>
    <cellStyle name="Comma0 2 2 3 2 6 2 5" xfId="2408"/>
    <cellStyle name="Comma0 2 2 3 2 6 2 6" xfId="2409"/>
    <cellStyle name="Comma0 2 2 3 2 6 3" xfId="2410"/>
    <cellStyle name="Comma0 2 2 3 2 6 3 2" xfId="2411"/>
    <cellStyle name="Comma0 2 2 3 2 6 4" xfId="2412"/>
    <cellStyle name="Comma0 2 2 3 2 6 4 2" xfId="2413"/>
    <cellStyle name="Comma0 2 2 3 2 6 5" xfId="2414"/>
    <cellStyle name="Comma0 2 2 3 2 6 5 2" xfId="2415"/>
    <cellStyle name="Comma0 2 2 3 2 6 5 2 2" xfId="2416"/>
    <cellStyle name="Comma0 2 2 3 2 6 5 3" xfId="2417"/>
    <cellStyle name="Comma0 2 2 3 2 6 6" xfId="2418"/>
    <cellStyle name="Comma0 2 2 3 2 6 7" xfId="2419"/>
    <cellStyle name="Comma0 2 2 3 2 7" xfId="2420"/>
    <cellStyle name="Comma0 2 2 3 2 7 2" xfId="2421"/>
    <cellStyle name="Comma0 2 2 3 2 7 2 2" xfId="2422"/>
    <cellStyle name="Comma0 2 2 3 2 7 2 2 2" xfId="2423"/>
    <cellStyle name="Comma0 2 2 3 2 7 2 2 2 2" xfId="2424"/>
    <cellStyle name="Comma0 2 2 3 2 7 2 3" xfId="2425"/>
    <cellStyle name="Comma0 2 2 3 2 7 2 4" xfId="2426"/>
    <cellStyle name="Comma0 2 2 3 2 7 2 5" xfId="2427"/>
    <cellStyle name="Comma0 2 2 3 2 7 2 6" xfId="2428"/>
    <cellStyle name="Comma0 2 2 3 2 7 3" xfId="2429"/>
    <cellStyle name="Comma0 2 2 3 2 7 3 2" xfId="2430"/>
    <cellStyle name="Comma0 2 2 3 2 7 4" xfId="2431"/>
    <cellStyle name="Comma0 2 2 3 2 7 4 2" xfId="2432"/>
    <cellStyle name="Comma0 2 2 3 2 7 4 2 2" xfId="2433"/>
    <cellStyle name="Comma0 2 2 3 2 7 4 3" xfId="2434"/>
    <cellStyle name="Comma0 2 2 3 2 7 4 4" xfId="2435"/>
    <cellStyle name="Comma0 2 2 3 2 7 5" xfId="2436"/>
    <cellStyle name="Comma0 2 2 3 2 7 6" xfId="2437"/>
    <cellStyle name="Comma0 2 2 3 2 7 7" xfId="2438"/>
    <cellStyle name="Comma0 2 2 3 2 8" xfId="2439"/>
    <cellStyle name="Comma0 2 2 3 2 8 2" xfId="2440"/>
    <cellStyle name="Comma0 2 2 3 2 8 2 2" xfId="2441"/>
    <cellStyle name="Comma0 2 2 3 2 8 2 2 2" xfId="2442"/>
    <cellStyle name="Comma0 2 2 3 2 8 2 2 2 2" xfId="2443"/>
    <cellStyle name="Comma0 2 2 3 2 8 2 3" xfId="2444"/>
    <cellStyle name="Comma0 2 2 3 2 8 2 3 2" xfId="2445"/>
    <cellStyle name="Comma0 2 2 3 2 8 2 3 2 2" xfId="2446"/>
    <cellStyle name="Comma0 2 2 3 2 8 2 3 3" xfId="2447"/>
    <cellStyle name="Comma0 2 2 3 2 8 2 4" xfId="2448"/>
    <cellStyle name="Comma0 2 2 3 2 8 2 5" xfId="2449"/>
    <cellStyle name="Comma0 2 2 3 2 8 2 6" xfId="2450"/>
    <cellStyle name="Comma0 2 2 3 2 8 3" xfId="2451"/>
    <cellStyle name="Comma0 2 2 3 2 8 3 2" xfId="2452"/>
    <cellStyle name="Comma0 2 2 3 2 8 4" xfId="2453"/>
    <cellStyle name="Comma0 2 2 3 2 8 4 2" xfId="2454"/>
    <cellStyle name="Comma0 2 2 3 2 8 5" xfId="2455"/>
    <cellStyle name="Comma0 2 2 3 2 8 6" xfId="2456"/>
    <cellStyle name="Comma0 2 2 3 2 8 7" xfId="2457"/>
    <cellStyle name="Comma0 2 2 3 2 9" xfId="2458"/>
    <cellStyle name="Comma0 2 2 3 2 9 2" xfId="2459"/>
    <cellStyle name="Comma0 2 2 3 2 9 2 2" xfId="2460"/>
    <cellStyle name="Comma0 2 2 3 2 9 3" xfId="2461"/>
    <cellStyle name="Comma0 2 2 3 3" xfId="2462"/>
    <cellStyle name="Comma0 2 2 3 3 10" xfId="2463"/>
    <cellStyle name="Comma0 2 2 3 3 11" xfId="2464"/>
    <cellStyle name="Comma0 2 2 3 3 2" xfId="2465"/>
    <cellStyle name="Comma0 2 2 3 3 2 10" xfId="2466"/>
    <cellStyle name="Comma0 2 2 3 3 2 2" xfId="2467"/>
    <cellStyle name="Comma0 2 2 3 3 2 2 2" xfId="2468"/>
    <cellStyle name="Comma0 2 2 3 3 2 2 2 2" xfId="2469"/>
    <cellStyle name="Comma0 2 2 3 3 2 2 2 2 2" xfId="2470"/>
    <cellStyle name="Comma0 2 2 3 3 2 2 2 2 2 2" xfId="2471"/>
    <cellStyle name="Comma0 2 2 3 3 2 2 2 3" xfId="2472"/>
    <cellStyle name="Comma0 2 2 3 3 2 2 2 4" xfId="2473"/>
    <cellStyle name="Comma0 2 2 3 3 2 2 3" xfId="2474"/>
    <cellStyle name="Comma0 2 2 3 3 2 2 4" xfId="2475"/>
    <cellStyle name="Comma0 2 2 3 3 2 2 4 2" xfId="2476"/>
    <cellStyle name="Comma0 2 2 3 3 2 2 5" xfId="2477"/>
    <cellStyle name="Comma0 2 2 3 3 2 2 6" xfId="2478"/>
    <cellStyle name="Comma0 2 2 3 3 2 2 7" xfId="2479"/>
    <cellStyle name="Comma0 2 2 3 3 2 3" xfId="2480"/>
    <cellStyle name="Comma0 2 2 3 3 2 4" xfId="2481"/>
    <cellStyle name="Comma0 2 2 3 3 2 5" xfId="2482"/>
    <cellStyle name="Comma0 2 2 3 3 2 6" xfId="2483"/>
    <cellStyle name="Comma0 2 2 3 3 2 7" xfId="2484"/>
    <cellStyle name="Comma0 2 2 3 3 2 7 2" xfId="2485"/>
    <cellStyle name="Comma0 2 2 3 3 2 7 2 2" xfId="2486"/>
    <cellStyle name="Comma0 2 2 3 3 2 7 3" xfId="2487"/>
    <cellStyle name="Comma0 2 2 3 3 2 8" xfId="2488"/>
    <cellStyle name="Comma0 2 2 3 3 2 8 2" xfId="2489"/>
    <cellStyle name="Comma0 2 2 3 3 2 8 2 2" xfId="2490"/>
    <cellStyle name="Comma0 2 2 3 3 2 8 2 2 2" xfId="2491"/>
    <cellStyle name="Comma0 2 2 3 3 2 8 3" xfId="2492"/>
    <cellStyle name="Comma0 2 2 3 3 2 8 4" xfId="2493"/>
    <cellStyle name="Comma0 2 2 3 3 2 8 5" xfId="2494"/>
    <cellStyle name="Comma0 2 2 3 3 2 8 6" xfId="2495"/>
    <cellStyle name="Comma0 2 2 3 3 2 9" xfId="2496"/>
    <cellStyle name="Comma0 2 2 3 3 2 9 2" xfId="2497"/>
    <cellStyle name="Comma0 2 2 3 3 3" xfId="2498"/>
    <cellStyle name="Comma0 2 2 3 3 3 2" xfId="2499"/>
    <cellStyle name="Comma0 2 2 3 3 3 2 2" xfId="2500"/>
    <cellStyle name="Comma0 2 2 3 3 3 2 2 2" xfId="2501"/>
    <cellStyle name="Comma0 2 2 3 3 3 2 3" xfId="2502"/>
    <cellStyle name="Comma0 2 2 3 3 3 2 4" xfId="2503"/>
    <cellStyle name="Comma0 2 2 3 3 3 3" xfId="2504"/>
    <cellStyle name="Comma0 2 2 3 3 3 4" xfId="2505"/>
    <cellStyle name="Comma0 2 2 3 3 3 4 2" xfId="2506"/>
    <cellStyle name="Comma0 2 2 3 3 3 5" xfId="2507"/>
    <cellStyle name="Comma0 2 2 3 3 3 5 2" xfId="2508"/>
    <cellStyle name="Comma0 2 2 3 3 3 5 2 2" xfId="2509"/>
    <cellStyle name="Comma0 2 2 3 3 3 5 3" xfId="2510"/>
    <cellStyle name="Comma0 2 2 3 3 4" xfId="2511"/>
    <cellStyle name="Comma0 2 2 3 3 4 2" xfId="2512"/>
    <cellStyle name="Comma0 2 2 3 3 4 2 2" xfId="2513"/>
    <cellStyle name="Comma0 2 2 3 3 4 3" xfId="2514"/>
    <cellStyle name="Comma0 2 2 3 3 5" xfId="2515"/>
    <cellStyle name="Comma0 2 2 3 3 6" xfId="2516"/>
    <cellStyle name="Comma0 2 2 3 3 7" xfId="2517"/>
    <cellStyle name="Comma0 2 2 3 3 7 2" xfId="2518"/>
    <cellStyle name="Comma0 2 2 3 3 7 2 2" xfId="2519"/>
    <cellStyle name="Comma0 2 2 3 3 7 3" xfId="2520"/>
    <cellStyle name="Comma0 2 2 3 3 8" xfId="2521"/>
    <cellStyle name="Comma0 2 2 3 3 9" xfId="2522"/>
    <cellStyle name="Comma0 2 2 3 4" xfId="2523"/>
    <cellStyle name="Comma0 2 2 3 5" xfId="2524"/>
    <cellStyle name="Comma0 2 2 3 6" xfId="2525"/>
    <cellStyle name="Comma0 2 2 3 6 2" xfId="2526"/>
    <cellStyle name="Comma0 2 2 3 6 2 2" xfId="2527"/>
    <cellStyle name="Comma0 2 2 3 6 2 2 2" xfId="2528"/>
    <cellStyle name="Comma0 2 2 3 6 2 2 2 2" xfId="2529"/>
    <cellStyle name="Comma0 2 2 3 6 2 2 3" xfId="2530"/>
    <cellStyle name="Comma0 2 2 3 6 2 2 4" xfId="2531"/>
    <cellStyle name="Comma0 2 2 3 6 2 3" xfId="2532"/>
    <cellStyle name="Comma0 2 2 3 6 2 4" xfId="2533"/>
    <cellStyle name="Comma0 2 2 3 6 2 5" xfId="2534"/>
    <cellStyle name="Comma0 2 2 3 6 2 6" xfId="2535"/>
    <cellStyle name="Comma0 2 2 3 6 3" xfId="2536"/>
    <cellStyle name="Comma0 2 2 3 6 4" xfId="2537"/>
    <cellStyle name="Comma0 2 2 3 6 4 2" xfId="2538"/>
    <cellStyle name="Comma0 2 2 3 6 5" xfId="2539"/>
    <cellStyle name="Comma0 2 2 3 6 5 2" xfId="2540"/>
    <cellStyle name="Comma0 2 2 3 6 5 2 2" xfId="2541"/>
    <cellStyle name="Comma0 2 2 3 6 5 3" xfId="2542"/>
    <cellStyle name="Comma0 2 2 3 7" xfId="2543"/>
    <cellStyle name="Comma0 2 2 3 8" xfId="2544"/>
    <cellStyle name="Comma0 2 2 3 9" xfId="2545"/>
    <cellStyle name="Comma0 2 2 4" xfId="2546"/>
    <cellStyle name="Comma0 2 2 4 2" xfId="2547"/>
    <cellStyle name="Comma0 2 2 4 2 2" xfId="2548"/>
    <cellStyle name="Comma0 2 2 4 3" xfId="2549"/>
    <cellStyle name="Comma0 2 2 5" xfId="2550"/>
    <cellStyle name="Comma0 2 2 5 10" xfId="2551"/>
    <cellStyle name="Comma0 2 2 5 11" xfId="2552"/>
    <cellStyle name="Comma0 2 2 5 12" xfId="2553"/>
    <cellStyle name="Comma0 2 2 5 12 2" xfId="2554"/>
    <cellStyle name="Comma0 2 2 5 12 2 2" xfId="2555"/>
    <cellStyle name="Comma0 2 2 5 12 2 2 2" xfId="2556"/>
    <cellStyle name="Comma0 2 2 5 12 3" xfId="2557"/>
    <cellStyle name="Comma0 2 2 5 12 4" xfId="2558"/>
    <cellStyle name="Comma0 2 2 5 12 5" xfId="2559"/>
    <cellStyle name="Comma0 2 2 5 12 6" xfId="2560"/>
    <cellStyle name="Comma0 2 2 5 13" xfId="2561"/>
    <cellStyle name="Comma0 2 2 5 13 2" xfId="2562"/>
    <cellStyle name="Comma0 2 2 5 14" xfId="2563"/>
    <cellStyle name="Comma0 2 2 5 2" xfId="2564"/>
    <cellStyle name="Comma0 2 2 5 2 2" xfId="2565"/>
    <cellStyle name="Comma0 2 2 5 2 2 10" xfId="2566"/>
    <cellStyle name="Comma0 2 2 5 2 2 11" xfId="2567"/>
    <cellStyle name="Comma0 2 2 5 2 2 12" xfId="2568"/>
    <cellStyle name="Comma0 2 2 5 2 2 2" xfId="2569"/>
    <cellStyle name="Comma0 2 2 5 2 2 2 2" xfId="2570"/>
    <cellStyle name="Comma0 2 2 5 2 2 2 2 2" xfId="2571"/>
    <cellStyle name="Comma0 2 2 5 2 2 2 2 2 2" xfId="2572"/>
    <cellStyle name="Comma0 2 2 5 2 2 2 2 2 2 2" xfId="2573"/>
    <cellStyle name="Comma0 2 2 5 2 2 2 2 2 3" xfId="2574"/>
    <cellStyle name="Comma0 2 2 5 2 2 2 2 2 4" xfId="2575"/>
    <cellStyle name="Comma0 2 2 5 2 2 2 2 3" xfId="2576"/>
    <cellStyle name="Comma0 2 2 5 2 2 2 2 4" xfId="2577"/>
    <cellStyle name="Comma0 2 2 5 2 2 2 3" xfId="2578"/>
    <cellStyle name="Comma0 2 2 5 2 2 2 4" xfId="2579"/>
    <cellStyle name="Comma0 2 2 5 2 2 2 4 2" xfId="2580"/>
    <cellStyle name="Comma0 2 2 5 2 2 2 5" xfId="2581"/>
    <cellStyle name="Comma0 2 2 5 2 2 3" xfId="2582"/>
    <cellStyle name="Comma0 2 2 5 2 2 4" xfId="2583"/>
    <cellStyle name="Comma0 2 2 5 2 2 5" xfId="2584"/>
    <cellStyle name="Comma0 2 2 5 2 2 5 2" xfId="2585"/>
    <cellStyle name="Comma0 2 2 5 2 2 5 2 2" xfId="2586"/>
    <cellStyle name="Comma0 2 2 5 2 2 5 3" xfId="2587"/>
    <cellStyle name="Comma0 2 2 5 2 2 6" xfId="2588"/>
    <cellStyle name="Comma0 2 2 5 2 2 6 2" xfId="2589"/>
    <cellStyle name="Comma0 2 2 5 2 2 6 2 2" xfId="2590"/>
    <cellStyle name="Comma0 2 2 5 2 2 6 3" xfId="2591"/>
    <cellStyle name="Comma0 2 2 5 2 2 7" xfId="2592"/>
    <cellStyle name="Comma0 2 2 5 2 2 7 2" xfId="2593"/>
    <cellStyle name="Comma0 2 2 5 2 2 7 2 2" xfId="2594"/>
    <cellStyle name="Comma0 2 2 5 2 2 7 3" xfId="2595"/>
    <cellStyle name="Comma0 2 2 5 2 2 8" xfId="2596"/>
    <cellStyle name="Comma0 2 2 5 2 2 8 2" xfId="2597"/>
    <cellStyle name="Comma0 2 2 5 2 2 8 2 2" xfId="2598"/>
    <cellStyle name="Comma0 2 2 5 2 2 8 3" xfId="2599"/>
    <cellStyle name="Comma0 2 2 5 2 2 8 4" xfId="2600"/>
    <cellStyle name="Comma0 2 2 5 2 2 9" xfId="2601"/>
    <cellStyle name="Comma0 2 2 5 2 2 9 2" xfId="2602"/>
    <cellStyle name="Comma0 2 2 5 2 3" xfId="2603"/>
    <cellStyle name="Comma0 2 2 5 2 3 2" xfId="2604"/>
    <cellStyle name="Comma0 2 2 5 2 3 2 2" xfId="2605"/>
    <cellStyle name="Comma0 2 2 5 2 3 2 2 2" xfId="2606"/>
    <cellStyle name="Comma0 2 2 5 2 3 2 2 2 2" xfId="2607"/>
    <cellStyle name="Comma0 2 2 5 2 3 2 2 3" xfId="2608"/>
    <cellStyle name="Comma0 2 2 5 2 3 2 2 4" xfId="2609"/>
    <cellStyle name="Comma0 2 2 5 2 3 2 3" xfId="2610"/>
    <cellStyle name="Comma0 2 2 5 2 3 2 4" xfId="2611"/>
    <cellStyle name="Comma0 2 2 5 2 3 2 5" xfId="2612"/>
    <cellStyle name="Comma0 2 2 5 2 3 2 6" xfId="2613"/>
    <cellStyle name="Comma0 2 2 5 2 3 3" xfId="2614"/>
    <cellStyle name="Comma0 2 2 5 2 3 3 2" xfId="2615"/>
    <cellStyle name="Comma0 2 2 5 2 3 4" xfId="2616"/>
    <cellStyle name="Comma0 2 2 5 2 3 4 2" xfId="2617"/>
    <cellStyle name="Comma0 2 2 5 2 3 5" xfId="2618"/>
    <cellStyle name="Comma0 2 2 5 2 3 5 2" xfId="2619"/>
    <cellStyle name="Comma0 2 2 5 2 3 5 2 2" xfId="2620"/>
    <cellStyle name="Comma0 2 2 5 2 3 5 3" xfId="2621"/>
    <cellStyle name="Comma0 2 2 5 2 3 6" xfId="2622"/>
    <cellStyle name="Comma0 2 2 5 2 3 7" xfId="2623"/>
    <cellStyle name="Comma0 2 2 5 2 4" xfId="2624"/>
    <cellStyle name="Comma0 2 2 5 2 4 2" xfId="2625"/>
    <cellStyle name="Comma0 2 2 5 2 4 2 2" xfId="2626"/>
    <cellStyle name="Comma0 2 2 5 2 4 3" xfId="2627"/>
    <cellStyle name="Comma0 2 2 5 2 5" xfId="2628"/>
    <cellStyle name="Comma0 2 2 5 2 6" xfId="2629"/>
    <cellStyle name="Comma0 2 2 5 2 6 2" xfId="2630"/>
    <cellStyle name="Comma0 2 2 5 2 6 2 2" xfId="2631"/>
    <cellStyle name="Comma0 2 2 5 2 6 3" xfId="2632"/>
    <cellStyle name="Comma0 2 2 5 2 7" xfId="2633"/>
    <cellStyle name="Comma0 2 2 5 2 8" xfId="2634"/>
    <cellStyle name="Comma0 2 2 5 2 9" xfId="2635"/>
    <cellStyle name="Comma0 2 2 5 3" xfId="2636"/>
    <cellStyle name="Comma0 2 2 5 3 2" xfId="2637"/>
    <cellStyle name="Comma0 2 2 5 3 2 2" xfId="2638"/>
    <cellStyle name="Comma0 2 2 5 3 3" xfId="2639"/>
    <cellStyle name="Comma0 2 2 5 4" xfId="2640"/>
    <cellStyle name="Comma0 2 2 5 5" xfId="2641"/>
    <cellStyle name="Comma0 2 2 5 5 2" xfId="2642"/>
    <cellStyle name="Comma0 2 2 5 5 2 2" xfId="2643"/>
    <cellStyle name="Comma0 2 2 5 5 3" xfId="2644"/>
    <cellStyle name="Comma0 2 2 5 6" xfId="2645"/>
    <cellStyle name="Comma0 2 2 5 6 2" xfId="2646"/>
    <cellStyle name="Comma0 2 2 5 6 2 2" xfId="2647"/>
    <cellStyle name="Comma0 2 2 5 6 2 2 2" xfId="2648"/>
    <cellStyle name="Comma0 2 2 5 6 2 2 2 2" xfId="2649"/>
    <cellStyle name="Comma0 2 2 5 6 2 3" xfId="2650"/>
    <cellStyle name="Comma0 2 2 5 6 2 4" xfId="2651"/>
    <cellStyle name="Comma0 2 2 5 6 2 5" xfId="2652"/>
    <cellStyle name="Comma0 2 2 5 6 2 6" xfId="2653"/>
    <cellStyle name="Comma0 2 2 5 6 3" xfId="2654"/>
    <cellStyle name="Comma0 2 2 5 6 3 2" xfId="2655"/>
    <cellStyle name="Comma0 2 2 5 6 4" xfId="2656"/>
    <cellStyle name="Comma0 2 2 5 6 4 2" xfId="2657"/>
    <cellStyle name="Comma0 2 2 5 6 5" xfId="2658"/>
    <cellStyle name="Comma0 2 2 5 6 6" xfId="2659"/>
    <cellStyle name="Comma0 2 2 5 6 7" xfId="2660"/>
    <cellStyle name="Comma0 2 2 5 7" xfId="2661"/>
    <cellStyle name="Comma0 2 2 5 8" xfId="2662"/>
    <cellStyle name="Comma0 2 2 5 8 2" xfId="2663"/>
    <cellStyle name="Comma0 2 2 5 8 2 2" xfId="2664"/>
    <cellStyle name="Comma0 2 2 5 8 3" xfId="2665"/>
    <cellStyle name="Comma0 2 2 5 9" xfId="2666"/>
    <cellStyle name="Comma0 2 2 6" xfId="2667"/>
    <cellStyle name="Comma0 2 2 6 2" xfId="2668"/>
    <cellStyle name="Comma0 2 2 6 2 2" xfId="2669"/>
    <cellStyle name="Comma0 2 2 6 3" xfId="2670"/>
    <cellStyle name="Comma0 2 2 7" xfId="2671"/>
    <cellStyle name="Comma0 2 2 7 2" xfId="2672"/>
    <cellStyle name="Comma0 2 2 7 2 2" xfId="2673"/>
    <cellStyle name="Comma0 2 2 7 3" xfId="2674"/>
    <cellStyle name="Comma0 2 2 8" xfId="2675"/>
    <cellStyle name="Comma0 2 2 9" xfId="2676"/>
    <cellStyle name="Comma0 2 20" xfId="2677"/>
    <cellStyle name="Comma0 2 21" xfId="2678"/>
    <cellStyle name="Comma0 2 22" xfId="2679"/>
    <cellStyle name="Comma0 2 22 2" xfId="2680"/>
    <cellStyle name="Comma0 2 22 2 2" xfId="2681"/>
    <cellStyle name="Comma0 2 22 3" xfId="2682"/>
    <cellStyle name="Comma0 2 23" xfId="2683"/>
    <cellStyle name="Comma0 2 24" xfId="2684"/>
    <cellStyle name="Comma0 2 25" xfId="2685"/>
    <cellStyle name="Comma0 2 26" xfId="2686"/>
    <cellStyle name="Comma0 2 27" xfId="2687"/>
    <cellStyle name="Comma0 2 28" xfId="2688"/>
    <cellStyle name="Comma0 2 3" xfId="2689"/>
    <cellStyle name="Comma0 2 4" xfId="2690"/>
    <cellStyle name="Comma0 2 4 2" xfId="2691"/>
    <cellStyle name="Comma0 2 4 2 2" xfId="2692"/>
    <cellStyle name="Comma0 2 4 3" xfId="2693"/>
    <cellStyle name="Comma0 2 5" xfId="2694"/>
    <cellStyle name="Comma0 2 5 2" xfId="2695"/>
    <cellStyle name="Comma0 2 5 2 2" xfId="2696"/>
    <cellStyle name="Comma0 2 5 3" xfId="2697"/>
    <cellStyle name="Comma0 2 6" xfId="2698"/>
    <cellStyle name="Comma0 2 7" xfId="2699"/>
    <cellStyle name="Comma0 2 7 2" xfId="2700"/>
    <cellStyle name="Comma0 2 7 2 2" xfId="2701"/>
    <cellStyle name="Comma0 2 7 3" xfId="2702"/>
    <cellStyle name="Comma0 2 8" xfId="2703"/>
    <cellStyle name="Comma0 2 8 2" xfId="2704"/>
    <cellStyle name="Comma0 2 8 2 2" xfId="2705"/>
    <cellStyle name="Comma0 2 8 3" xfId="2706"/>
    <cellStyle name="Comma0 2 9" xfId="2707"/>
    <cellStyle name="Comma0 3" xfId="2708"/>
    <cellStyle name="Comma0 3 10" xfId="2709"/>
    <cellStyle name="Comma0 3 11" xfId="2710"/>
    <cellStyle name="Comma0 3 11 2" xfId="2711"/>
    <cellStyle name="Comma0 3 11 2 2" xfId="2712"/>
    <cellStyle name="Comma0 3 11 3" xfId="2713"/>
    <cellStyle name="Comma0 3 12" xfId="2714"/>
    <cellStyle name="Comma0 3 12 2" xfId="2715"/>
    <cellStyle name="Comma0 3 12 2 2" xfId="2716"/>
    <cellStyle name="Comma0 3 12 3" xfId="2717"/>
    <cellStyle name="Comma0 3 13" xfId="2718"/>
    <cellStyle name="Comma0 3 14" xfId="2719"/>
    <cellStyle name="Comma0 3 15" xfId="2720"/>
    <cellStyle name="Comma0 3 16" xfId="2721"/>
    <cellStyle name="Comma0 3 16 2" xfId="2722"/>
    <cellStyle name="Comma0 3 16 2 2" xfId="2723"/>
    <cellStyle name="Comma0 3 16 3" xfId="2724"/>
    <cellStyle name="Comma0 3 17" xfId="2725"/>
    <cellStyle name="Comma0 3 17 2" xfId="2726"/>
    <cellStyle name="Comma0 3 17 2 2" xfId="2727"/>
    <cellStyle name="Comma0 3 17 3" xfId="2728"/>
    <cellStyle name="Comma0 3 18" xfId="2729"/>
    <cellStyle name="Comma0 3 18 2" xfId="2730"/>
    <cellStyle name="Comma0 3 18 2 2" xfId="2731"/>
    <cellStyle name="Comma0 3 18 3" xfId="2732"/>
    <cellStyle name="Comma0 3 19" xfId="2733"/>
    <cellStyle name="Comma0 3 19 2" xfId="2734"/>
    <cellStyle name="Comma0 3 19 2 2" xfId="2735"/>
    <cellStyle name="Comma0 3 19 3" xfId="2736"/>
    <cellStyle name="Comma0 3 2" xfId="2737"/>
    <cellStyle name="Comma0 3 2 10" xfId="2738"/>
    <cellStyle name="Comma0 3 2 11" xfId="2739"/>
    <cellStyle name="Comma0 3 2 11 10" xfId="2740"/>
    <cellStyle name="Comma0 3 2 11 2" xfId="2741"/>
    <cellStyle name="Comma0 3 2 11 2 10" xfId="2742"/>
    <cellStyle name="Comma0 3 2 11 2 11" xfId="2743"/>
    <cellStyle name="Comma0 3 2 11 2 2" xfId="2744"/>
    <cellStyle name="Comma0 3 2 11 2 2 2" xfId="2745"/>
    <cellStyle name="Comma0 3 2 11 2 2 2 2" xfId="2746"/>
    <cellStyle name="Comma0 3 2 11 2 2 2 2 2" xfId="2747"/>
    <cellStyle name="Comma0 3 2 11 2 2 2 3" xfId="2748"/>
    <cellStyle name="Comma0 3 2 11 2 2 2 4" xfId="2749"/>
    <cellStyle name="Comma0 3 2 11 2 2 3" xfId="2750"/>
    <cellStyle name="Comma0 3 2 11 2 2 4" xfId="2751"/>
    <cellStyle name="Comma0 3 2 11 2 2 4 2" xfId="2752"/>
    <cellStyle name="Comma0 3 2 11 2 2 4 2 2" xfId="2753"/>
    <cellStyle name="Comma0 3 2 11 2 2 4 3" xfId="2754"/>
    <cellStyle name="Comma0 3 2 11 2 2 4 4" xfId="2755"/>
    <cellStyle name="Comma0 3 2 11 2 2 5" xfId="2756"/>
    <cellStyle name="Comma0 3 2 11 2 3" xfId="2757"/>
    <cellStyle name="Comma0 3 2 11 2 4" xfId="2758"/>
    <cellStyle name="Comma0 3 2 11 2 5" xfId="2759"/>
    <cellStyle name="Comma0 3 2 11 2 5 2" xfId="2760"/>
    <cellStyle name="Comma0 3 2 11 2 5 2 2" xfId="2761"/>
    <cellStyle name="Comma0 3 2 11 2 5 3" xfId="2762"/>
    <cellStyle name="Comma0 3 2 11 2 6" xfId="2763"/>
    <cellStyle name="Comma0 3 2 11 2 6 2" xfId="2764"/>
    <cellStyle name="Comma0 3 2 11 2 6 2 2" xfId="2765"/>
    <cellStyle name="Comma0 3 2 11 2 6 3" xfId="2766"/>
    <cellStyle name="Comma0 3 2 11 2 7" xfId="2767"/>
    <cellStyle name="Comma0 3 2 11 2 7 2" xfId="2768"/>
    <cellStyle name="Comma0 3 2 11 2 7 2 2" xfId="2769"/>
    <cellStyle name="Comma0 3 2 11 2 7 3" xfId="2770"/>
    <cellStyle name="Comma0 3 2 11 2 8" xfId="2771"/>
    <cellStyle name="Comma0 3 2 11 2 9" xfId="2772"/>
    <cellStyle name="Comma0 3 2 11 3" xfId="2773"/>
    <cellStyle name="Comma0 3 2 11 3 2" xfId="2774"/>
    <cellStyle name="Comma0 3 2 11 3 2 2" xfId="2775"/>
    <cellStyle name="Comma0 3 2 11 3 2 2 2" xfId="2776"/>
    <cellStyle name="Comma0 3 2 11 3 2 2 2 2" xfId="2777"/>
    <cellStyle name="Comma0 3 2 11 3 2 3" xfId="2778"/>
    <cellStyle name="Comma0 3 2 11 3 2 4" xfId="2779"/>
    <cellStyle name="Comma0 3 2 11 3 2 5" xfId="2780"/>
    <cellStyle name="Comma0 3 2 11 3 2 6" xfId="2781"/>
    <cellStyle name="Comma0 3 2 11 3 3" xfId="2782"/>
    <cellStyle name="Comma0 3 2 11 3 4" xfId="2783"/>
    <cellStyle name="Comma0 3 2 11 3 4 2" xfId="2784"/>
    <cellStyle name="Comma0 3 2 11 3 5" xfId="2785"/>
    <cellStyle name="Comma0 3 2 11 3 5 2" xfId="2786"/>
    <cellStyle name="Comma0 3 2 11 3 5 2 2" xfId="2787"/>
    <cellStyle name="Comma0 3 2 11 3 5 3" xfId="2788"/>
    <cellStyle name="Comma0 3 2 11 4" xfId="2789"/>
    <cellStyle name="Comma0 3 2 11 4 2" xfId="2790"/>
    <cellStyle name="Comma0 3 2 11 4 2 2" xfId="2791"/>
    <cellStyle name="Comma0 3 2 11 4 3" xfId="2792"/>
    <cellStyle name="Comma0 3 2 11 5" xfId="2793"/>
    <cellStyle name="Comma0 3 2 11 6" xfId="2794"/>
    <cellStyle name="Comma0 3 2 11 7" xfId="2795"/>
    <cellStyle name="Comma0 3 2 11 7 2" xfId="2796"/>
    <cellStyle name="Comma0 3 2 11 7 2 2" xfId="2797"/>
    <cellStyle name="Comma0 3 2 11 7 3" xfId="2798"/>
    <cellStyle name="Comma0 3 2 11 8" xfId="2799"/>
    <cellStyle name="Comma0 3 2 11 8 2" xfId="2800"/>
    <cellStyle name="Comma0 3 2 11 8 2 2" xfId="2801"/>
    <cellStyle name="Comma0 3 2 11 8 3" xfId="2802"/>
    <cellStyle name="Comma0 3 2 11 8 4" xfId="2803"/>
    <cellStyle name="Comma0 3 2 11 9" xfId="2804"/>
    <cellStyle name="Comma0 3 2 11 9 2" xfId="2805"/>
    <cellStyle name="Comma0 3 2 12" xfId="2806"/>
    <cellStyle name="Comma0 3 2 12 2" xfId="2807"/>
    <cellStyle name="Comma0 3 2 12 2 2" xfId="2808"/>
    <cellStyle name="Comma0 3 2 12 2 2 2" xfId="2809"/>
    <cellStyle name="Comma0 3 2 12 2 2 2 2" xfId="2810"/>
    <cellStyle name="Comma0 3 2 12 2 2 3" xfId="2811"/>
    <cellStyle name="Comma0 3 2 12 2 2 4" xfId="2812"/>
    <cellStyle name="Comma0 3 2 12 2 3" xfId="2813"/>
    <cellStyle name="Comma0 3 2 12 2 4" xfId="2814"/>
    <cellStyle name="Comma0 3 2 12 3" xfId="2815"/>
    <cellStyle name="Comma0 3 2 12 4" xfId="2816"/>
    <cellStyle name="Comma0 3 2 12 4 2" xfId="2817"/>
    <cellStyle name="Comma0 3 2 12 4 2 2" xfId="2818"/>
    <cellStyle name="Comma0 3 2 12 4 3" xfId="2819"/>
    <cellStyle name="Comma0 3 2 12 4 4" xfId="2820"/>
    <cellStyle name="Comma0 3 2 12 5" xfId="2821"/>
    <cellStyle name="Comma0 3 2 12 5 2" xfId="2822"/>
    <cellStyle name="Comma0 3 2 12 5 2 2" xfId="2823"/>
    <cellStyle name="Comma0 3 2 12 5 3" xfId="2824"/>
    <cellStyle name="Comma0 3 2 12 6" xfId="2825"/>
    <cellStyle name="Comma0 3 2 12 7" xfId="2826"/>
    <cellStyle name="Comma0 3 2 13" xfId="2827"/>
    <cellStyle name="Comma0 3 2 13 2" xfId="2828"/>
    <cellStyle name="Comma0 3 2 13 2 2" xfId="2829"/>
    <cellStyle name="Comma0 3 2 13 2 2 2" xfId="2830"/>
    <cellStyle name="Comma0 3 2 13 2 3" xfId="2831"/>
    <cellStyle name="Comma0 3 2 13 2 3 2" xfId="2832"/>
    <cellStyle name="Comma0 3 2 13 2 3 2 2" xfId="2833"/>
    <cellStyle name="Comma0 3 2 13 2 3 3" xfId="2834"/>
    <cellStyle name="Comma0 3 2 13 2 4" xfId="2835"/>
    <cellStyle name="Comma0 3 2 13 3" xfId="2836"/>
    <cellStyle name="Comma0 3 2 13 4" xfId="2837"/>
    <cellStyle name="Comma0 3 2 13 4 2" xfId="2838"/>
    <cellStyle name="Comma0 3 2 13 4 2 2" xfId="2839"/>
    <cellStyle name="Comma0 3 2 13 4 3" xfId="2840"/>
    <cellStyle name="Comma0 3 2 13 4 4" xfId="2841"/>
    <cellStyle name="Comma0 3 2 13 5" xfId="2842"/>
    <cellStyle name="Comma0 3 2 14" xfId="2843"/>
    <cellStyle name="Comma0 3 2 14 10" xfId="2844"/>
    <cellStyle name="Comma0 3 2 14 11" xfId="2845"/>
    <cellStyle name="Comma0 3 2 14 12" xfId="2846"/>
    <cellStyle name="Comma0 3 2 14 2" xfId="2847"/>
    <cellStyle name="Comma0 3 2 14 2 2" xfId="2848"/>
    <cellStyle name="Comma0 3 2 14 2 2 2" xfId="2849"/>
    <cellStyle name="Comma0 3 2 14 2 2 2 2" xfId="2850"/>
    <cellStyle name="Comma0 3 2 14 2 2 2 2 2" xfId="2851"/>
    <cellStyle name="Comma0 3 2 14 2 2 3" xfId="2852"/>
    <cellStyle name="Comma0 3 2 14 2 2 4" xfId="2853"/>
    <cellStyle name="Comma0 3 2 14 2 2 4 2" xfId="2854"/>
    <cellStyle name="Comma0 3 2 14 2 2 4 2 2" xfId="2855"/>
    <cellStyle name="Comma0 3 2 14 2 2 4 3" xfId="2856"/>
    <cellStyle name="Comma0 3 2 14 2 3" xfId="2857"/>
    <cellStyle name="Comma0 3 2 14 2 4" xfId="2858"/>
    <cellStyle name="Comma0 3 2 14 2 4 2" xfId="2859"/>
    <cellStyle name="Comma0 3 2 14 2 5" xfId="2860"/>
    <cellStyle name="Comma0 3 2 14 2 6" xfId="2861"/>
    <cellStyle name="Comma0 3 2 14 2 7" xfId="2862"/>
    <cellStyle name="Comma0 3 2 14 3" xfId="2863"/>
    <cellStyle name="Comma0 3 2 14 3 2" xfId="2864"/>
    <cellStyle name="Comma0 3 2 14 3 2 2" xfId="2865"/>
    <cellStyle name="Comma0 3 2 14 3 3" xfId="2866"/>
    <cellStyle name="Comma0 3 2 14 4" xfId="2867"/>
    <cellStyle name="Comma0 3 2 14 4 2" xfId="2868"/>
    <cellStyle name="Comma0 3 2 14 4 2 2" xfId="2869"/>
    <cellStyle name="Comma0 3 2 14 4 3" xfId="2870"/>
    <cellStyle name="Comma0 3 2 14 5" xfId="2871"/>
    <cellStyle name="Comma0 3 2 14 5 2" xfId="2872"/>
    <cellStyle name="Comma0 3 2 14 5 2 2" xfId="2873"/>
    <cellStyle name="Comma0 3 2 14 5 3" xfId="2874"/>
    <cellStyle name="Comma0 3 2 14 6" xfId="2875"/>
    <cellStyle name="Comma0 3 2 14 6 2" xfId="2876"/>
    <cellStyle name="Comma0 3 2 14 6 2 2" xfId="2877"/>
    <cellStyle name="Comma0 3 2 14 6 3" xfId="2878"/>
    <cellStyle name="Comma0 3 2 14 7" xfId="2879"/>
    <cellStyle name="Comma0 3 2 14 8" xfId="2880"/>
    <cellStyle name="Comma0 3 2 14 8 2" xfId="2881"/>
    <cellStyle name="Comma0 3 2 14 8 2 2" xfId="2882"/>
    <cellStyle name="Comma0 3 2 14 8 3" xfId="2883"/>
    <cellStyle name="Comma0 3 2 14 8 4" xfId="2884"/>
    <cellStyle name="Comma0 3 2 14 9" xfId="2885"/>
    <cellStyle name="Comma0 3 2 14 9 2" xfId="2886"/>
    <cellStyle name="Comma0 3 2 15" xfId="2887"/>
    <cellStyle name="Comma0 3 2 15 2" xfId="2888"/>
    <cellStyle name="Comma0 3 2 15 2 2" xfId="2889"/>
    <cellStyle name="Comma0 3 2 15 2 2 2" xfId="2890"/>
    <cellStyle name="Comma0 3 2 15 2 2 2 2" xfId="2891"/>
    <cellStyle name="Comma0 3 2 15 2 3" xfId="2892"/>
    <cellStyle name="Comma0 3 2 15 2 4" xfId="2893"/>
    <cellStyle name="Comma0 3 2 15 2 5" xfId="2894"/>
    <cellStyle name="Comma0 3 2 15 2 6" xfId="2895"/>
    <cellStyle name="Comma0 3 2 15 3" xfId="2896"/>
    <cellStyle name="Comma0 3 2 15 4" xfId="2897"/>
    <cellStyle name="Comma0 3 2 15 4 2" xfId="2898"/>
    <cellStyle name="Comma0 3 2 15 5" xfId="2899"/>
    <cellStyle name="Comma0 3 2 16" xfId="2900"/>
    <cellStyle name="Comma0 3 2 17" xfId="2901"/>
    <cellStyle name="Comma0 3 2 18" xfId="2902"/>
    <cellStyle name="Comma0 3 2 19" xfId="2903"/>
    <cellStyle name="Comma0 3 2 2" xfId="2904"/>
    <cellStyle name="Comma0 3 2 2 2" xfId="2905"/>
    <cellStyle name="Comma0 3 2 2 2 2" xfId="2906"/>
    <cellStyle name="Comma0 3 2 2 3" xfId="2907"/>
    <cellStyle name="Comma0 3 2 20" xfId="2908"/>
    <cellStyle name="Comma0 3 2 21" xfId="2909"/>
    <cellStyle name="Comma0 3 2 21 2" xfId="2910"/>
    <cellStyle name="Comma0 3 2 21 2 2" xfId="2911"/>
    <cellStyle name="Comma0 3 2 21 3" xfId="2912"/>
    <cellStyle name="Comma0 3 2 22" xfId="2913"/>
    <cellStyle name="Comma0 3 2 3" xfId="2914"/>
    <cellStyle name="Comma0 3 2 3 10" xfId="2915"/>
    <cellStyle name="Comma0 3 2 3 11" xfId="2916"/>
    <cellStyle name="Comma0 3 2 3 12" xfId="2917"/>
    <cellStyle name="Comma0 3 2 3 12 2" xfId="2918"/>
    <cellStyle name="Comma0 3 2 3 12 2 2" xfId="2919"/>
    <cellStyle name="Comma0 3 2 3 12 3" xfId="2920"/>
    <cellStyle name="Comma0 3 2 3 12 4" xfId="2921"/>
    <cellStyle name="Comma0 3 2 3 13" xfId="2922"/>
    <cellStyle name="Comma0 3 2 3 13 2" xfId="2923"/>
    <cellStyle name="Comma0 3 2 3 13 2 2" xfId="2924"/>
    <cellStyle name="Comma0 3 2 3 13 3" xfId="2925"/>
    <cellStyle name="Comma0 3 2 3 13 4" xfId="2926"/>
    <cellStyle name="Comma0 3 2 3 14" xfId="2927"/>
    <cellStyle name="Comma0 3 2 3 15" xfId="2928"/>
    <cellStyle name="Comma0 3 2 3 16" xfId="2929"/>
    <cellStyle name="Comma0 3 2 3 2" xfId="2930"/>
    <cellStyle name="Comma0 3 2 3 2 10" xfId="2931"/>
    <cellStyle name="Comma0 3 2 3 2 11" xfId="2932"/>
    <cellStyle name="Comma0 3 2 3 2 11 2" xfId="2933"/>
    <cellStyle name="Comma0 3 2 3 2 11 2 2" xfId="2934"/>
    <cellStyle name="Comma0 3 2 3 2 11 3" xfId="2935"/>
    <cellStyle name="Comma0 3 2 3 2 12" xfId="2936"/>
    <cellStyle name="Comma0 3 2 3 2 12 2" xfId="2937"/>
    <cellStyle name="Comma0 3 2 3 2 12 2 2" xfId="2938"/>
    <cellStyle name="Comma0 3 2 3 2 12 3" xfId="2939"/>
    <cellStyle name="Comma0 3 2 3 2 13" xfId="2940"/>
    <cellStyle name="Comma0 3 2 3 2 13 2" xfId="2941"/>
    <cellStyle name="Comma0 3 2 3 2 13 2 2" xfId="2942"/>
    <cellStyle name="Comma0 3 2 3 2 13 3" xfId="2943"/>
    <cellStyle name="Comma0 3 2 3 2 14" xfId="2944"/>
    <cellStyle name="Comma0 3 2 3 2 15" xfId="2945"/>
    <cellStyle name="Comma0 3 2 3 2 2" xfId="2946"/>
    <cellStyle name="Comma0 3 2 3 2 2 10" xfId="2947"/>
    <cellStyle name="Comma0 3 2 3 2 2 10 2" xfId="2948"/>
    <cellStyle name="Comma0 3 2 3 2 2 10 2 2" xfId="2949"/>
    <cellStyle name="Comma0 3 2 3 2 2 10 3" xfId="2950"/>
    <cellStyle name="Comma0 3 2 3 2 2 11" xfId="2951"/>
    <cellStyle name="Comma0 3 2 3 2 2 12" xfId="2952"/>
    <cellStyle name="Comma0 3 2 3 2 2 12 2" xfId="2953"/>
    <cellStyle name="Comma0 3 2 3 2 2 12 2 2" xfId="2954"/>
    <cellStyle name="Comma0 3 2 3 2 2 12 3" xfId="2955"/>
    <cellStyle name="Comma0 3 2 3 2 2 12 4" xfId="2956"/>
    <cellStyle name="Comma0 3 2 3 2 2 13" xfId="2957"/>
    <cellStyle name="Comma0 3 2 3 2 2 13 2" xfId="2958"/>
    <cellStyle name="Comma0 3 2 3 2 2 14" xfId="2959"/>
    <cellStyle name="Comma0 3 2 3 2 2 2" xfId="2960"/>
    <cellStyle name="Comma0 3 2 3 2 2 2 2" xfId="2961"/>
    <cellStyle name="Comma0 3 2 3 2 2 2 2 10" xfId="2962"/>
    <cellStyle name="Comma0 3 2 3 2 2 2 2 11" xfId="2963"/>
    <cellStyle name="Comma0 3 2 3 2 2 2 2 12" xfId="2964"/>
    <cellStyle name="Comma0 3 2 3 2 2 2 2 2" xfId="2965"/>
    <cellStyle name="Comma0 3 2 3 2 2 2 2 2 2" xfId="2966"/>
    <cellStyle name="Comma0 3 2 3 2 2 2 2 2 2 2" xfId="2967"/>
    <cellStyle name="Comma0 3 2 3 2 2 2 2 2 2 2 2" xfId="2968"/>
    <cellStyle name="Comma0 3 2 3 2 2 2 2 2 2 2 2 2" xfId="2969"/>
    <cellStyle name="Comma0 3 2 3 2 2 2 2 2 2 2 3" xfId="2970"/>
    <cellStyle name="Comma0 3 2 3 2 2 2 2 2 2 2 4" xfId="2971"/>
    <cellStyle name="Comma0 3 2 3 2 2 2 2 2 2 3" xfId="2972"/>
    <cellStyle name="Comma0 3 2 3 2 2 2 2 2 2 4" xfId="2973"/>
    <cellStyle name="Comma0 3 2 3 2 2 2 2 2 2 5" xfId="2974"/>
    <cellStyle name="Comma0 3 2 3 2 2 2 2 2 2 6" xfId="2975"/>
    <cellStyle name="Comma0 3 2 3 2 2 2 2 2 3" xfId="2976"/>
    <cellStyle name="Comma0 3 2 3 2 2 2 2 2 3 2" xfId="2977"/>
    <cellStyle name="Comma0 3 2 3 2 2 2 2 2 4" xfId="2978"/>
    <cellStyle name="Comma0 3 2 3 2 2 2 2 2 4 2" xfId="2979"/>
    <cellStyle name="Comma0 3 2 3 2 2 2 2 2 5" xfId="2980"/>
    <cellStyle name="Comma0 3 2 3 2 2 2 2 2 6" xfId="2981"/>
    <cellStyle name="Comma0 3 2 3 2 2 2 2 2 7" xfId="2982"/>
    <cellStyle name="Comma0 3 2 3 2 2 2 2 3" xfId="2983"/>
    <cellStyle name="Comma0 3 2 3 2 2 2 2 3 2" xfId="2984"/>
    <cellStyle name="Comma0 3 2 3 2 2 2 2 3 2 2" xfId="2985"/>
    <cellStyle name="Comma0 3 2 3 2 2 2 2 3 3" xfId="2986"/>
    <cellStyle name="Comma0 3 2 3 2 2 2 2 4" xfId="2987"/>
    <cellStyle name="Comma0 3 2 3 2 2 2 2 4 2" xfId="2988"/>
    <cellStyle name="Comma0 3 2 3 2 2 2 2 4 2 2" xfId="2989"/>
    <cellStyle name="Comma0 3 2 3 2 2 2 2 4 3" xfId="2990"/>
    <cellStyle name="Comma0 3 2 3 2 2 2 2 5" xfId="2991"/>
    <cellStyle name="Comma0 3 2 3 2 2 2 2 5 2" xfId="2992"/>
    <cellStyle name="Comma0 3 2 3 2 2 2 2 5 2 2" xfId="2993"/>
    <cellStyle name="Comma0 3 2 3 2 2 2 2 5 3" xfId="2994"/>
    <cellStyle name="Comma0 3 2 3 2 2 2 2 6" xfId="2995"/>
    <cellStyle name="Comma0 3 2 3 2 2 2 2 7" xfId="2996"/>
    <cellStyle name="Comma0 3 2 3 2 2 2 2 8" xfId="2997"/>
    <cellStyle name="Comma0 3 2 3 2 2 2 2 8 2" xfId="2998"/>
    <cellStyle name="Comma0 3 2 3 2 2 2 2 8 2 2" xfId="2999"/>
    <cellStyle name="Comma0 3 2 3 2 2 2 2 8 2 2 2" xfId="3000"/>
    <cellStyle name="Comma0 3 2 3 2 2 2 2 8 3" xfId="3001"/>
    <cellStyle name="Comma0 3 2 3 2 2 2 2 8 4" xfId="3002"/>
    <cellStyle name="Comma0 3 2 3 2 2 2 2 8 5" xfId="3003"/>
    <cellStyle name="Comma0 3 2 3 2 2 2 2 8 6" xfId="3004"/>
    <cellStyle name="Comma0 3 2 3 2 2 2 2 9" xfId="3005"/>
    <cellStyle name="Comma0 3 2 3 2 2 2 2 9 2" xfId="3006"/>
    <cellStyle name="Comma0 3 2 3 2 2 2 3" xfId="3007"/>
    <cellStyle name="Comma0 3 2 3 2 2 2 3 2" xfId="3008"/>
    <cellStyle name="Comma0 3 2 3 2 2 2 3 2 2" xfId="3009"/>
    <cellStyle name="Comma0 3 2 3 2 2 2 3 2 2 2" xfId="3010"/>
    <cellStyle name="Comma0 3 2 3 2 2 2 3 2 2 2 2" xfId="3011"/>
    <cellStyle name="Comma0 3 2 3 2 2 2 3 2 2 3" xfId="3012"/>
    <cellStyle name="Comma0 3 2 3 2 2 2 3 2 2 4" xfId="3013"/>
    <cellStyle name="Comma0 3 2 3 2 2 2 3 2 3" xfId="3014"/>
    <cellStyle name="Comma0 3 2 3 2 2 2 3 2 4" xfId="3015"/>
    <cellStyle name="Comma0 3 2 3 2 2 2 3 3" xfId="3016"/>
    <cellStyle name="Comma0 3 2 3 2 2 2 3 4" xfId="3017"/>
    <cellStyle name="Comma0 3 2 3 2 2 2 3 4 2" xfId="3018"/>
    <cellStyle name="Comma0 3 2 3 2 2 2 3 5" xfId="3019"/>
    <cellStyle name="Comma0 3 2 3 2 2 2 3 6" xfId="3020"/>
    <cellStyle name="Comma0 3 2 3 2 2 2 3 7" xfId="3021"/>
    <cellStyle name="Comma0 3 2 3 2 2 2 4" xfId="3022"/>
    <cellStyle name="Comma0 3 2 3 2 2 2 4 2" xfId="3023"/>
    <cellStyle name="Comma0 3 2 3 2 2 2 4 2 2" xfId="3024"/>
    <cellStyle name="Comma0 3 2 3 2 2 2 4 3" xfId="3025"/>
    <cellStyle name="Comma0 3 2 3 2 2 2 5" xfId="3026"/>
    <cellStyle name="Comma0 3 2 3 2 2 2 5 2" xfId="3027"/>
    <cellStyle name="Comma0 3 2 3 2 2 2 5 2 2" xfId="3028"/>
    <cellStyle name="Comma0 3 2 3 2 2 2 5 3" xfId="3029"/>
    <cellStyle name="Comma0 3 2 3 2 2 2 6" xfId="3030"/>
    <cellStyle name="Comma0 3 2 3 2 2 2 6 2" xfId="3031"/>
    <cellStyle name="Comma0 3 2 3 2 2 2 6 2 2" xfId="3032"/>
    <cellStyle name="Comma0 3 2 3 2 2 2 6 3" xfId="3033"/>
    <cellStyle name="Comma0 3 2 3 2 2 2 7" xfId="3034"/>
    <cellStyle name="Comma0 3 2 3 2 2 2 7 2" xfId="3035"/>
    <cellStyle name="Comma0 3 2 3 2 2 2 7 2 2" xfId="3036"/>
    <cellStyle name="Comma0 3 2 3 2 2 2 7 3" xfId="3037"/>
    <cellStyle name="Comma0 3 2 3 2 2 2 8" xfId="3038"/>
    <cellStyle name="Comma0 3 2 3 2 2 2 9" xfId="3039"/>
    <cellStyle name="Comma0 3 2 3 2 2 3" xfId="3040"/>
    <cellStyle name="Comma0 3 2 3 2 2 4" xfId="3041"/>
    <cellStyle name="Comma0 3 2 3 2 2 4 2" xfId="3042"/>
    <cellStyle name="Comma0 3 2 3 2 2 4 2 2" xfId="3043"/>
    <cellStyle name="Comma0 3 2 3 2 2 4 3" xfId="3044"/>
    <cellStyle name="Comma0 3 2 3 2 2 5" xfId="3045"/>
    <cellStyle name="Comma0 3 2 3 2 2 6" xfId="3046"/>
    <cellStyle name="Comma0 3 2 3 2 2 6 2" xfId="3047"/>
    <cellStyle name="Comma0 3 2 3 2 2 6 2 2" xfId="3048"/>
    <cellStyle name="Comma0 3 2 3 2 2 6 2 2 2" xfId="3049"/>
    <cellStyle name="Comma0 3 2 3 2 2 6 2 3" xfId="3050"/>
    <cellStyle name="Comma0 3 2 3 2 2 6 2 4" xfId="3051"/>
    <cellStyle name="Comma0 3 2 3 2 2 6 3" xfId="3052"/>
    <cellStyle name="Comma0 3 2 3 2 2 6 4" xfId="3053"/>
    <cellStyle name="Comma0 3 2 3 2 2 6 4 2" xfId="3054"/>
    <cellStyle name="Comma0 3 2 3 2 2 6 5" xfId="3055"/>
    <cellStyle name="Comma0 3 2 3 2 2 7" xfId="3056"/>
    <cellStyle name="Comma0 3 2 3 2 2 8" xfId="3057"/>
    <cellStyle name="Comma0 3 2 3 2 2 9" xfId="3058"/>
    <cellStyle name="Comma0 3 2 3 2 2 9 2" xfId="3059"/>
    <cellStyle name="Comma0 3 2 3 2 2 9 2 2" xfId="3060"/>
    <cellStyle name="Comma0 3 2 3 2 2 9 3" xfId="3061"/>
    <cellStyle name="Comma0 3 2 3 2 3" xfId="3062"/>
    <cellStyle name="Comma0 3 2 3 2 4" xfId="3063"/>
    <cellStyle name="Comma0 3 2 3 2 4 2" xfId="3064"/>
    <cellStyle name="Comma0 3 2 3 2 4 2 2" xfId="3065"/>
    <cellStyle name="Comma0 3 2 3 2 4 3" xfId="3066"/>
    <cellStyle name="Comma0 3 2 3 2 5" xfId="3067"/>
    <cellStyle name="Comma0 3 2 3 2 5 10" xfId="3068"/>
    <cellStyle name="Comma0 3 2 3 2 5 2" xfId="3069"/>
    <cellStyle name="Comma0 3 2 3 2 5 2 2" xfId="3070"/>
    <cellStyle name="Comma0 3 2 3 2 5 2 2 2" xfId="3071"/>
    <cellStyle name="Comma0 3 2 3 2 5 2 2 2 2" xfId="3072"/>
    <cellStyle name="Comma0 3 2 3 2 5 2 2 2 2 2" xfId="3073"/>
    <cellStyle name="Comma0 3 2 3 2 5 2 2 2 2 2 2" xfId="3074"/>
    <cellStyle name="Comma0 3 2 3 2 5 2 2 2 2 3" xfId="3075"/>
    <cellStyle name="Comma0 3 2 3 2 5 2 2 2 2 4" xfId="3076"/>
    <cellStyle name="Comma0 3 2 3 2 5 2 2 2 3" xfId="3077"/>
    <cellStyle name="Comma0 3 2 3 2 5 2 2 2 3 2" xfId="3078"/>
    <cellStyle name="Comma0 3 2 3 2 5 2 2 2 3 2 2" xfId="3079"/>
    <cellStyle name="Comma0 3 2 3 2 5 2 2 2 3 3" xfId="3080"/>
    <cellStyle name="Comma0 3 2 3 2 5 2 2 2 4" xfId="3081"/>
    <cellStyle name="Comma0 3 2 3 2 5 2 2 3" xfId="3082"/>
    <cellStyle name="Comma0 3 2 3 2 5 2 2 4" xfId="3083"/>
    <cellStyle name="Comma0 3 2 3 2 5 2 2 4 2" xfId="3084"/>
    <cellStyle name="Comma0 3 2 3 2 5 2 2 5" xfId="3085"/>
    <cellStyle name="Comma0 3 2 3 2 5 2 3" xfId="3086"/>
    <cellStyle name="Comma0 3 2 3 2 5 2 3 2" xfId="3087"/>
    <cellStyle name="Comma0 3 2 3 2 5 2 3 2 2" xfId="3088"/>
    <cellStyle name="Comma0 3 2 3 2 5 2 3 3" xfId="3089"/>
    <cellStyle name="Comma0 3 2 3 2 5 2 4" xfId="3090"/>
    <cellStyle name="Comma0 3 2 3 2 5 2 5" xfId="3091"/>
    <cellStyle name="Comma0 3 2 3 2 5 2 5 2" xfId="3092"/>
    <cellStyle name="Comma0 3 2 3 2 5 2 5 2 2" xfId="3093"/>
    <cellStyle name="Comma0 3 2 3 2 5 2 5 3" xfId="3094"/>
    <cellStyle name="Comma0 3 2 3 2 5 2 6" xfId="3095"/>
    <cellStyle name="Comma0 3 2 3 2 5 2 7" xfId="3096"/>
    <cellStyle name="Comma0 3 2 3 2 5 2 8" xfId="3097"/>
    <cellStyle name="Comma0 3 2 3 2 5 2 9" xfId="3098"/>
    <cellStyle name="Comma0 3 2 3 2 5 3" xfId="3099"/>
    <cellStyle name="Comma0 3 2 3 2 5 3 2" xfId="3100"/>
    <cellStyle name="Comma0 3 2 3 2 5 3 2 2" xfId="3101"/>
    <cellStyle name="Comma0 3 2 3 2 5 3 2 2 2" xfId="3102"/>
    <cellStyle name="Comma0 3 2 3 2 5 3 2 3" xfId="3103"/>
    <cellStyle name="Comma0 3 2 3 2 5 3 2 3 2" xfId="3104"/>
    <cellStyle name="Comma0 3 2 3 2 5 3 2 3 2 2" xfId="3105"/>
    <cellStyle name="Comma0 3 2 3 2 5 3 2 3 3" xfId="3106"/>
    <cellStyle name="Comma0 3 2 3 2 5 3 2 4" xfId="3107"/>
    <cellStyle name="Comma0 3 2 3 2 5 3 3" xfId="3108"/>
    <cellStyle name="Comma0 3 2 3 2 5 3 4" xfId="3109"/>
    <cellStyle name="Comma0 3 2 3 2 5 3 4 2" xfId="3110"/>
    <cellStyle name="Comma0 3 2 3 2 5 3 5" xfId="3111"/>
    <cellStyle name="Comma0 3 2 3 2 5 4" xfId="3112"/>
    <cellStyle name="Comma0 3 2 3 2 5 5" xfId="3113"/>
    <cellStyle name="Comma0 3 2 3 2 5 6" xfId="3114"/>
    <cellStyle name="Comma0 3 2 3 2 5 6 2" xfId="3115"/>
    <cellStyle name="Comma0 3 2 3 2 5 6 2 2" xfId="3116"/>
    <cellStyle name="Comma0 3 2 3 2 5 6 3" xfId="3117"/>
    <cellStyle name="Comma0 3 2 3 2 5 7" xfId="3118"/>
    <cellStyle name="Comma0 3 2 3 2 5 7 2" xfId="3119"/>
    <cellStyle name="Comma0 3 2 3 2 5 7 2 2" xfId="3120"/>
    <cellStyle name="Comma0 3 2 3 2 5 7 3" xfId="3121"/>
    <cellStyle name="Comma0 3 2 3 2 5 8" xfId="3122"/>
    <cellStyle name="Comma0 3 2 3 2 5 8 2" xfId="3123"/>
    <cellStyle name="Comma0 3 2 3 2 5 8 2 2" xfId="3124"/>
    <cellStyle name="Comma0 3 2 3 2 5 8 2 2 2" xfId="3125"/>
    <cellStyle name="Comma0 3 2 3 2 5 8 3" xfId="3126"/>
    <cellStyle name="Comma0 3 2 3 2 5 8 4" xfId="3127"/>
    <cellStyle name="Comma0 3 2 3 2 5 8 5" xfId="3128"/>
    <cellStyle name="Comma0 3 2 3 2 5 8 6" xfId="3129"/>
    <cellStyle name="Comma0 3 2 3 2 5 9" xfId="3130"/>
    <cellStyle name="Comma0 3 2 3 2 5 9 2" xfId="3131"/>
    <cellStyle name="Comma0 3 2 3 2 6" xfId="3132"/>
    <cellStyle name="Comma0 3 2 3 2 6 2" xfId="3133"/>
    <cellStyle name="Comma0 3 2 3 2 6 2 2" xfId="3134"/>
    <cellStyle name="Comma0 3 2 3 2 6 2 2 2" xfId="3135"/>
    <cellStyle name="Comma0 3 2 3 2 6 2 2 2 2" xfId="3136"/>
    <cellStyle name="Comma0 3 2 3 2 6 2 2 3" xfId="3137"/>
    <cellStyle name="Comma0 3 2 3 2 6 2 2 4" xfId="3138"/>
    <cellStyle name="Comma0 3 2 3 2 6 2 3" xfId="3139"/>
    <cellStyle name="Comma0 3 2 3 2 6 2 4" xfId="3140"/>
    <cellStyle name="Comma0 3 2 3 2 6 2 5" xfId="3141"/>
    <cellStyle name="Comma0 3 2 3 2 6 2 6" xfId="3142"/>
    <cellStyle name="Comma0 3 2 3 2 6 3" xfId="3143"/>
    <cellStyle name="Comma0 3 2 3 2 6 3 2" xfId="3144"/>
    <cellStyle name="Comma0 3 2 3 2 6 4" xfId="3145"/>
    <cellStyle name="Comma0 3 2 3 2 6 4 2" xfId="3146"/>
    <cellStyle name="Comma0 3 2 3 2 6 5" xfId="3147"/>
    <cellStyle name="Comma0 3 2 3 2 6 6" xfId="3148"/>
    <cellStyle name="Comma0 3 2 3 2 6 7" xfId="3149"/>
    <cellStyle name="Comma0 3 2 3 2 7" xfId="3150"/>
    <cellStyle name="Comma0 3 2 3 2 7 2" xfId="3151"/>
    <cellStyle name="Comma0 3 2 3 2 7 2 2" xfId="3152"/>
    <cellStyle name="Comma0 3 2 3 2 7 2 2 2" xfId="3153"/>
    <cellStyle name="Comma0 3 2 3 2 7 2 2 2 2" xfId="3154"/>
    <cellStyle name="Comma0 3 2 3 2 7 2 3" xfId="3155"/>
    <cellStyle name="Comma0 3 2 3 2 7 2 4" xfId="3156"/>
    <cellStyle name="Comma0 3 2 3 2 7 2 5" xfId="3157"/>
    <cellStyle name="Comma0 3 2 3 2 7 2 6" xfId="3158"/>
    <cellStyle name="Comma0 3 2 3 2 7 3" xfId="3159"/>
    <cellStyle name="Comma0 3 2 3 2 7 3 2" xfId="3160"/>
    <cellStyle name="Comma0 3 2 3 2 7 4" xfId="3161"/>
    <cellStyle name="Comma0 3 2 3 2 7 4 2" xfId="3162"/>
    <cellStyle name="Comma0 3 2 3 2 7 5" xfId="3163"/>
    <cellStyle name="Comma0 3 2 3 2 7 6" xfId="3164"/>
    <cellStyle name="Comma0 3 2 3 2 7 7" xfId="3165"/>
    <cellStyle name="Comma0 3 2 3 2 8" xfId="3166"/>
    <cellStyle name="Comma0 3 2 3 2 8 2" xfId="3167"/>
    <cellStyle name="Comma0 3 2 3 2 8 2 2" xfId="3168"/>
    <cellStyle name="Comma0 3 2 3 2 8 2 2 2" xfId="3169"/>
    <cellStyle name="Comma0 3 2 3 2 8 2 3" xfId="3170"/>
    <cellStyle name="Comma0 3 2 3 2 8 2 4" xfId="3171"/>
    <cellStyle name="Comma0 3 2 3 2 8 3" xfId="3172"/>
    <cellStyle name="Comma0 3 2 3 2 8 4" xfId="3173"/>
    <cellStyle name="Comma0 3 2 3 2 8 4 2" xfId="3174"/>
    <cellStyle name="Comma0 3 2 3 2 8 5" xfId="3175"/>
    <cellStyle name="Comma0 3 2 3 2 8 5 2" xfId="3176"/>
    <cellStyle name="Comma0 3 2 3 2 8 5 2 2" xfId="3177"/>
    <cellStyle name="Comma0 3 2 3 2 8 5 3" xfId="3178"/>
    <cellStyle name="Comma0 3 2 3 2 9" xfId="3179"/>
    <cellStyle name="Comma0 3 2 3 2 9 2" xfId="3180"/>
    <cellStyle name="Comma0 3 2 3 2 9 2 2" xfId="3181"/>
    <cellStyle name="Comma0 3 2 3 2 9 3" xfId="3182"/>
    <cellStyle name="Comma0 3 2 3 3" xfId="3183"/>
    <cellStyle name="Comma0 3 2 3 3 10" xfId="3184"/>
    <cellStyle name="Comma0 3 2 3 3 11" xfId="3185"/>
    <cellStyle name="Comma0 3 2 3 3 2" xfId="3186"/>
    <cellStyle name="Comma0 3 2 3 3 2 10" xfId="3187"/>
    <cellStyle name="Comma0 3 2 3 3 2 2" xfId="3188"/>
    <cellStyle name="Comma0 3 2 3 3 2 2 2" xfId="3189"/>
    <cellStyle name="Comma0 3 2 3 3 2 2 2 2" xfId="3190"/>
    <cellStyle name="Comma0 3 2 3 3 2 2 2 2 2" xfId="3191"/>
    <cellStyle name="Comma0 3 2 3 3 2 2 2 3" xfId="3192"/>
    <cellStyle name="Comma0 3 2 3 3 2 2 2 4" xfId="3193"/>
    <cellStyle name="Comma0 3 2 3 3 2 2 3" xfId="3194"/>
    <cellStyle name="Comma0 3 2 3 3 2 2 4" xfId="3195"/>
    <cellStyle name="Comma0 3 2 3 3 2 2 4 2" xfId="3196"/>
    <cellStyle name="Comma0 3 2 3 3 2 2 5" xfId="3197"/>
    <cellStyle name="Comma0 3 2 3 3 2 3" xfId="3198"/>
    <cellStyle name="Comma0 3 2 3 3 2 3 2" xfId="3199"/>
    <cellStyle name="Comma0 3 2 3 3 2 3 2 2" xfId="3200"/>
    <cellStyle name="Comma0 3 2 3 3 2 3 3" xfId="3201"/>
    <cellStyle name="Comma0 3 2 3 3 2 4" xfId="3202"/>
    <cellStyle name="Comma0 3 2 3 3 2 4 2" xfId="3203"/>
    <cellStyle name="Comma0 3 2 3 3 2 4 2 2" xfId="3204"/>
    <cellStyle name="Comma0 3 2 3 3 2 4 3" xfId="3205"/>
    <cellStyle name="Comma0 3 2 3 3 2 5" xfId="3206"/>
    <cellStyle name="Comma0 3 2 3 3 2 6" xfId="3207"/>
    <cellStyle name="Comma0 3 2 3 3 2 6 2" xfId="3208"/>
    <cellStyle name="Comma0 3 2 3 3 2 6 2 2" xfId="3209"/>
    <cellStyle name="Comma0 3 2 3 3 2 6 3" xfId="3210"/>
    <cellStyle name="Comma0 3 2 3 3 2 7" xfId="3211"/>
    <cellStyle name="Comma0 3 2 3 3 2 7 2" xfId="3212"/>
    <cellStyle name="Comma0 3 2 3 3 2 7 2 2" xfId="3213"/>
    <cellStyle name="Comma0 3 2 3 3 2 7 3" xfId="3214"/>
    <cellStyle name="Comma0 3 2 3 3 2 8" xfId="3215"/>
    <cellStyle name="Comma0 3 2 3 3 2 8 2" xfId="3216"/>
    <cellStyle name="Comma0 3 2 3 3 2 8 2 2" xfId="3217"/>
    <cellStyle name="Comma0 3 2 3 3 2 8 2 2 2" xfId="3218"/>
    <cellStyle name="Comma0 3 2 3 3 2 8 3" xfId="3219"/>
    <cellStyle name="Comma0 3 2 3 3 2 8 4" xfId="3220"/>
    <cellStyle name="Comma0 3 2 3 3 2 8 5" xfId="3221"/>
    <cellStyle name="Comma0 3 2 3 3 2 8 6" xfId="3222"/>
    <cellStyle name="Comma0 3 2 3 3 2 9" xfId="3223"/>
    <cellStyle name="Comma0 3 2 3 3 2 9 2" xfId="3224"/>
    <cellStyle name="Comma0 3 2 3 3 3" xfId="3225"/>
    <cellStyle name="Comma0 3 2 3 3 3 2" xfId="3226"/>
    <cellStyle name="Comma0 3 2 3 3 3 2 2" xfId="3227"/>
    <cellStyle name="Comma0 3 2 3 3 3 2 2 2" xfId="3228"/>
    <cellStyle name="Comma0 3 2 3 3 3 2 3" xfId="3229"/>
    <cellStyle name="Comma0 3 2 3 3 3 2 3 2" xfId="3230"/>
    <cellStyle name="Comma0 3 2 3 3 3 2 3 2 2" xfId="3231"/>
    <cellStyle name="Comma0 3 2 3 3 3 2 3 3" xfId="3232"/>
    <cellStyle name="Comma0 3 2 3 3 3 2 4" xfId="3233"/>
    <cellStyle name="Comma0 3 2 3 3 3 3" xfId="3234"/>
    <cellStyle name="Comma0 3 2 3 3 3 4" xfId="3235"/>
    <cellStyle name="Comma0 3 2 3 3 3 4 2" xfId="3236"/>
    <cellStyle name="Comma0 3 2 3 3 3 5" xfId="3237"/>
    <cellStyle name="Comma0 3 2 3 3 4" xfId="3238"/>
    <cellStyle name="Comma0 3 2 3 3 4 2" xfId="3239"/>
    <cellStyle name="Comma0 3 2 3 3 4 2 2" xfId="3240"/>
    <cellStyle name="Comma0 3 2 3 3 4 3" xfId="3241"/>
    <cellStyle name="Comma0 3 2 3 3 5" xfId="3242"/>
    <cellStyle name="Comma0 3 2 3 3 5 2" xfId="3243"/>
    <cellStyle name="Comma0 3 2 3 3 5 2 2" xfId="3244"/>
    <cellStyle name="Comma0 3 2 3 3 5 3" xfId="3245"/>
    <cellStyle name="Comma0 3 2 3 3 6" xfId="3246"/>
    <cellStyle name="Comma0 3 2 3 3 6 2" xfId="3247"/>
    <cellStyle name="Comma0 3 2 3 3 6 2 2" xfId="3248"/>
    <cellStyle name="Comma0 3 2 3 3 6 3" xfId="3249"/>
    <cellStyle name="Comma0 3 2 3 3 7" xfId="3250"/>
    <cellStyle name="Comma0 3 2 3 3 7 2" xfId="3251"/>
    <cellStyle name="Comma0 3 2 3 3 7 2 2" xfId="3252"/>
    <cellStyle name="Comma0 3 2 3 3 7 3" xfId="3253"/>
    <cellStyle name="Comma0 3 2 3 3 8" xfId="3254"/>
    <cellStyle name="Comma0 3 2 3 3 9" xfId="3255"/>
    <cellStyle name="Comma0 3 2 3 4" xfId="3256"/>
    <cellStyle name="Comma0 3 2 3 5" xfId="3257"/>
    <cellStyle name="Comma0 3 2 3 5 2" xfId="3258"/>
    <cellStyle name="Comma0 3 2 3 5 2 2" xfId="3259"/>
    <cellStyle name="Comma0 3 2 3 5 3" xfId="3260"/>
    <cellStyle name="Comma0 3 2 3 6" xfId="3261"/>
    <cellStyle name="Comma0 3 2 3 6 2" xfId="3262"/>
    <cellStyle name="Comma0 3 2 3 6 2 2" xfId="3263"/>
    <cellStyle name="Comma0 3 2 3 6 2 2 2" xfId="3264"/>
    <cellStyle name="Comma0 3 2 3 6 2 2 2 2" xfId="3265"/>
    <cellStyle name="Comma0 3 2 3 6 2 2 3" xfId="3266"/>
    <cellStyle name="Comma0 3 2 3 6 2 2 4" xfId="3267"/>
    <cellStyle name="Comma0 3 2 3 6 2 3" xfId="3268"/>
    <cellStyle name="Comma0 3 2 3 6 2 4" xfId="3269"/>
    <cellStyle name="Comma0 3 2 3 6 2 5" xfId="3270"/>
    <cellStyle name="Comma0 3 2 3 6 2 6" xfId="3271"/>
    <cellStyle name="Comma0 3 2 3 6 3" xfId="3272"/>
    <cellStyle name="Comma0 3 2 3 6 3 2" xfId="3273"/>
    <cellStyle name="Comma0 3 2 3 6 4" xfId="3274"/>
    <cellStyle name="Comma0 3 2 3 6 4 2" xfId="3275"/>
    <cellStyle name="Comma0 3 2 3 6 4 2 2" xfId="3276"/>
    <cellStyle name="Comma0 3 2 3 6 4 3" xfId="3277"/>
    <cellStyle name="Comma0 3 2 3 6 4 4" xfId="3278"/>
    <cellStyle name="Comma0 3 2 3 6 5" xfId="3279"/>
    <cellStyle name="Comma0 3 2 3 6 6" xfId="3280"/>
    <cellStyle name="Comma0 3 2 3 6 7" xfId="3281"/>
    <cellStyle name="Comma0 3 2 3 7" xfId="3282"/>
    <cellStyle name="Comma0 3 2 3 7 2" xfId="3283"/>
    <cellStyle name="Comma0 3 2 3 7 2 2" xfId="3284"/>
    <cellStyle name="Comma0 3 2 3 7 3" xfId="3285"/>
    <cellStyle name="Comma0 3 2 3 8" xfId="3286"/>
    <cellStyle name="Comma0 3 2 3 9" xfId="3287"/>
    <cellStyle name="Comma0 3 2 3 9 2" xfId="3288"/>
    <cellStyle name="Comma0 3 2 3 9 2 2" xfId="3289"/>
    <cellStyle name="Comma0 3 2 3 9 3" xfId="3290"/>
    <cellStyle name="Comma0 3 2 4" xfId="3291"/>
    <cellStyle name="Comma0 3 2 4 2" xfId="3292"/>
    <cellStyle name="Comma0 3 2 4 2 2" xfId="3293"/>
    <cellStyle name="Comma0 3 2 4 3" xfId="3294"/>
    <cellStyle name="Comma0 3 2 5" xfId="3295"/>
    <cellStyle name="Comma0 3 2 5 10" xfId="3296"/>
    <cellStyle name="Comma0 3 2 5 11" xfId="3297"/>
    <cellStyle name="Comma0 3 2 5 12" xfId="3298"/>
    <cellStyle name="Comma0 3 2 5 12 2" xfId="3299"/>
    <cellStyle name="Comma0 3 2 5 12 2 2" xfId="3300"/>
    <cellStyle name="Comma0 3 2 5 12 2 2 2" xfId="3301"/>
    <cellStyle name="Comma0 3 2 5 12 3" xfId="3302"/>
    <cellStyle name="Comma0 3 2 5 12 4" xfId="3303"/>
    <cellStyle name="Comma0 3 2 5 12 5" xfId="3304"/>
    <cellStyle name="Comma0 3 2 5 12 6" xfId="3305"/>
    <cellStyle name="Comma0 3 2 5 13" xfId="3306"/>
    <cellStyle name="Comma0 3 2 5 13 2" xfId="3307"/>
    <cellStyle name="Comma0 3 2 5 13 2 2" xfId="3308"/>
    <cellStyle name="Comma0 3 2 5 13 3" xfId="3309"/>
    <cellStyle name="Comma0 3 2 5 13 4" xfId="3310"/>
    <cellStyle name="Comma0 3 2 5 14" xfId="3311"/>
    <cellStyle name="Comma0 3 2 5 2" xfId="3312"/>
    <cellStyle name="Comma0 3 2 5 2 10" xfId="3313"/>
    <cellStyle name="Comma0 3 2 5 2 11" xfId="3314"/>
    <cellStyle name="Comma0 3 2 5 2 2" xfId="3315"/>
    <cellStyle name="Comma0 3 2 5 2 2 10" xfId="3316"/>
    <cellStyle name="Comma0 3 2 5 2 2 11" xfId="3317"/>
    <cellStyle name="Comma0 3 2 5 2 2 12" xfId="3318"/>
    <cellStyle name="Comma0 3 2 5 2 2 2" xfId="3319"/>
    <cellStyle name="Comma0 3 2 5 2 2 2 2" xfId="3320"/>
    <cellStyle name="Comma0 3 2 5 2 2 2 2 2" xfId="3321"/>
    <cellStyle name="Comma0 3 2 5 2 2 2 2 2 2" xfId="3322"/>
    <cellStyle name="Comma0 3 2 5 2 2 2 2 2 2 2" xfId="3323"/>
    <cellStyle name="Comma0 3 2 5 2 2 2 2 2 3" xfId="3324"/>
    <cellStyle name="Comma0 3 2 5 2 2 2 2 2 4" xfId="3325"/>
    <cellStyle name="Comma0 3 2 5 2 2 2 2 3" xfId="3326"/>
    <cellStyle name="Comma0 3 2 5 2 2 2 2 4" xfId="3327"/>
    <cellStyle name="Comma0 3 2 5 2 2 2 3" xfId="3328"/>
    <cellStyle name="Comma0 3 2 5 2 2 2 4" xfId="3329"/>
    <cellStyle name="Comma0 3 2 5 2 2 2 4 2" xfId="3330"/>
    <cellStyle name="Comma0 3 2 5 2 2 2 5" xfId="3331"/>
    <cellStyle name="Comma0 3 2 5 2 2 3" xfId="3332"/>
    <cellStyle name="Comma0 3 2 5 2 2 3 2" xfId="3333"/>
    <cellStyle name="Comma0 3 2 5 2 2 3 2 2" xfId="3334"/>
    <cellStyle name="Comma0 3 2 5 2 2 3 3" xfId="3335"/>
    <cellStyle name="Comma0 3 2 5 2 2 4" xfId="3336"/>
    <cellStyle name="Comma0 3 2 5 2 2 5" xfId="3337"/>
    <cellStyle name="Comma0 3 2 5 2 2 5 2" xfId="3338"/>
    <cellStyle name="Comma0 3 2 5 2 2 5 2 2" xfId="3339"/>
    <cellStyle name="Comma0 3 2 5 2 2 5 3" xfId="3340"/>
    <cellStyle name="Comma0 3 2 5 2 2 6" xfId="3341"/>
    <cellStyle name="Comma0 3 2 5 2 2 7" xfId="3342"/>
    <cellStyle name="Comma0 3 2 5 2 2 7 2" xfId="3343"/>
    <cellStyle name="Comma0 3 2 5 2 2 7 2 2" xfId="3344"/>
    <cellStyle name="Comma0 3 2 5 2 2 7 3" xfId="3345"/>
    <cellStyle name="Comma0 3 2 5 2 2 8" xfId="3346"/>
    <cellStyle name="Comma0 3 2 5 2 2 8 2" xfId="3347"/>
    <cellStyle name="Comma0 3 2 5 2 2 8 2 2" xfId="3348"/>
    <cellStyle name="Comma0 3 2 5 2 2 8 3" xfId="3349"/>
    <cellStyle name="Comma0 3 2 5 2 2 8 4" xfId="3350"/>
    <cellStyle name="Comma0 3 2 5 2 2 9" xfId="3351"/>
    <cellStyle name="Comma0 3 2 5 2 2 9 2" xfId="3352"/>
    <cellStyle name="Comma0 3 2 5 2 3" xfId="3353"/>
    <cellStyle name="Comma0 3 2 5 2 3 2" xfId="3354"/>
    <cellStyle name="Comma0 3 2 5 2 3 2 2" xfId="3355"/>
    <cellStyle name="Comma0 3 2 5 2 3 2 2 2" xfId="3356"/>
    <cellStyle name="Comma0 3 2 5 2 3 2 3" xfId="3357"/>
    <cellStyle name="Comma0 3 2 5 2 3 2 4" xfId="3358"/>
    <cellStyle name="Comma0 3 2 5 2 3 3" xfId="3359"/>
    <cellStyle name="Comma0 3 2 5 2 3 4" xfId="3360"/>
    <cellStyle name="Comma0 3 2 5 2 3 4 2" xfId="3361"/>
    <cellStyle name="Comma0 3 2 5 2 3 5" xfId="3362"/>
    <cellStyle name="Comma0 3 2 5 2 4" xfId="3363"/>
    <cellStyle name="Comma0 3 2 5 2 4 2" xfId="3364"/>
    <cellStyle name="Comma0 3 2 5 2 4 2 2" xfId="3365"/>
    <cellStyle name="Comma0 3 2 5 2 4 3" xfId="3366"/>
    <cellStyle name="Comma0 3 2 5 2 5" xfId="3367"/>
    <cellStyle name="Comma0 3 2 5 2 6" xfId="3368"/>
    <cellStyle name="Comma0 3 2 5 2 6 2" xfId="3369"/>
    <cellStyle name="Comma0 3 2 5 2 6 2 2" xfId="3370"/>
    <cellStyle name="Comma0 3 2 5 2 6 3" xfId="3371"/>
    <cellStyle name="Comma0 3 2 5 2 7" xfId="3372"/>
    <cellStyle name="Comma0 3 2 5 2 8" xfId="3373"/>
    <cellStyle name="Comma0 3 2 5 2 9" xfId="3374"/>
    <cellStyle name="Comma0 3 2 5 3" xfId="3375"/>
    <cellStyle name="Comma0 3 2 5 4" xfId="3376"/>
    <cellStyle name="Comma0 3 2 5 4 2" xfId="3377"/>
    <cellStyle name="Comma0 3 2 5 4 2 2" xfId="3378"/>
    <cellStyle name="Comma0 3 2 5 4 3" xfId="3379"/>
    <cellStyle name="Comma0 3 2 5 5" xfId="3380"/>
    <cellStyle name="Comma0 3 2 5 6" xfId="3381"/>
    <cellStyle name="Comma0 3 2 5 6 2" xfId="3382"/>
    <cellStyle name="Comma0 3 2 5 6 2 2" xfId="3383"/>
    <cellStyle name="Comma0 3 2 5 6 2 2 2" xfId="3384"/>
    <cellStyle name="Comma0 3 2 5 6 2 2 2 2" xfId="3385"/>
    <cellStyle name="Comma0 3 2 5 6 2 3" xfId="3386"/>
    <cellStyle name="Comma0 3 2 5 6 2 3 2" xfId="3387"/>
    <cellStyle name="Comma0 3 2 5 6 2 3 2 2" xfId="3388"/>
    <cellStyle name="Comma0 3 2 5 6 2 3 3" xfId="3389"/>
    <cellStyle name="Comma0 3 2 5 6 2 4" xfId="3390"/>
    <cellStyle name="Comma0 3 2 5 6 3" xfId="3391"/>
    <cellStyle name="Comma0 3 2 5 6 4" xfId="3392"/>
    <cellStyle name="Comma0 3 2 5 6 4 2" xfId="3393"/>
    <cellStyle name="Comma0 3 2 5 6 5" xfId="3394"/>
    <cellStyle name="Comma0 3 2 5 6 6" xfId="3395"/>
    <cellStyle name="Comma0 3 2 5 6 7" xfId="3396"/>
    <cellStyle name="Comma0 3 2 5 7" xfId="3397"/>
    <cellStyle name="Comma0 3 2 5 7 2" xfId="3398"/>
    <cellStyle name="Comma0 3 2 5 7 2 2" xfId="3399"/>
    <cellStyle name="Comma0 3 2 5 7 3" xfId="3400"/>
    <cellStyle name="Comma0 3 2 5 8" xfId="3401"/>
    <cellStyle name="Comma0 3 2 5 8 2" xfId="3402"/>
    <cellStyle name="Comma0 3 2 5 8 2 2" xfId="3403"/>
    <cellStyle name="Comma0 3 2 5 8 3" xfId="3404"/>
    <cellStyle name="Comma0 3 2 5 9" xfId="3405"/>
    <cellStyle name="Comma0 3 2 5 9 2" xfId="3406"/>
    <cellStyle name="Comma0 3 2 5 9 2 2" xfId="3407"/>
    <cellStyle name="Comma0 3 2 5 9 3" xfId="3408"/>
    <cellStyle name="Comma0 3 2 6" xfId="3409"/>
    <cellStyle name="Comma0 3 2 7" xfId="3410"/>
    <cellStyle name="Comma0 3 2 7 2" xfId="3411"/>
    <cellStyle name="Comma0 3 2 7 2 2" xfId="3412"/>
    <cellStyle name="Comma0 3 2 7 3" xfId="3413"/>
    <cellStyle name="Comma0 3 2 8" xfId="3414"/>
    <cellStyle name="Comma0 3 2 9" xfId="3415"/>
    <cellStyle name="Comma0 3 20" xfId="3416"/>
    <cellStyle name="Comma0 3 21" xfId="3417"/>
    <cellStyle name="Comma0 3 21 2" xfId="3418"/>
    <cellStyle name="Comma0 3 21 2 2" xfId="3419"/>
    <cellStyle name="Comma0 3 21 3" xfId="3420"/>
    <cellStyle name="Comma0 3 22" xfId="3421"/>
    <cellStyle name="Comma0 3 22 2" xfId="3422"/>
    <cellStyle name="Comma0 3 22 2 2" xfId="3423"/>
    <cellStyle name="Comma0 3 22 3" xfId="3424"/>
    <cellStyle name="Comma0 3 23" xfId="3425"/>
    <cellStyle name="Comma0 3 24" xfId="3426"/>
    <cellStyle name="Comma0 3 25" xfId="3427"/>
    <cellStyle name="Comma0 3 26" xfId="3428"/>
    <cellStyle name="Comma0 3 27" xfId="3429"/>
    <cellStyle name="Comma0 3 28" xfId="3430"/>
    <cellStyle name="Comma0 3 3" xfId="3431"/>
    <cellStyle name="Comma0 3 4" xfId="3432"/>
    <cellStyle name="Comma0 3 4 2" xfId="3433"/>
    <cellStyle name="Comma0 3 4 2 2" xfId="3434"/>
    <cellStyle name="Comma0 3 4 3" xfId="3435"/>
    <cellStyle name="Comma0 3 5" xfId="3436"/>
    <cellStyle name="Comma0 3 6" xfId="3437"/>
    <cellStyle name="Comma0 3 7" xfId="3438"/>
    <cellStyle name="Comma0 3 7 2" xfId="3439"/>
    <cellStyle name="Comma0 3 7 2 2" xfId="3440"/>
    <cellStyle name="Comma0 3 7 3" xfId="3441"/>
    <cellStyle name="Comma0 3 8" xfId="3442"/>
    <cellStyle name="Comma0 3 8 2" xfId="3443"/>
    <cellStyle name="Comma0 3 8 2 2" xfId="3444"/>
    <cellStyle name="Comma0 3 8 3" xfId="3445"/>
    <cellStyle name="Comma0 3 9" xfId="3446"/>
    <cellStyle name="Currency0" xfId="3447"/>
    <cellStyle name="Currency0 2" xfId="3448"/>
    <cellStyle name="Currency0 2 10" xfId="3449"/>
    <cellStyle name="Currency0 2 11" xfId="3450"/>
    <cellStyle name="Currency0 2 12" xfId="3451"/>
    <cellStyle name="Currency0 2 12 2" xfId="3452"/>
    <cellStyle name="Currency0 2 12 2 2" xfId="3453"/>
    <cellStyle name="Currency0 2 12 3" xfId="3454"/>
    <cellStyle name="Currency0 2 13" xfId="3455"/>
    <cellStyle name="Currency0 2 14" xfId="3456"/>
    <cellStyle name="Currency0 2 14 2" xfId="3457"/>
    <cellStyle name="Currency0 2 14 2 2" xfId="3458"/>
    <cellStyle name="Currency0 2 14 3" xfId="3459"/>
    <cellStyle name="Currency0 2 15" xfId="3460"/>
    <cellStyle name="Currency0 2 16" xfId="3461"/>
    <cellStyle name="Currency0 2 17" xfId="3462"/>
    <cellStyle name="Currency0 2 18" xfId="3463"/>
    <cellStyle name="Currency0 2 19" xfId="3464"/>
    <cellStyle name="Currency0 2 19 2" xfId="3465"/>
    <cellStyle name="Currency0 2 19 2 2" xfId="3466"/>
    <cellStyle name="Currency0 2 19 3" xfId="3467"/>
    <cellStyle name="Currency0 2 2" xfId="3468"/>
    <cellStyle name="Currency0 2 2 10" xfId="3469"/>
    <cellStyle name="Currency0 2 2 11" xfId="3470"/>
    <cellStyle name="Currency0 2 2 11 10" xfId="3471"/>
    <cellStyle name="Currency0 2 2 11 2" xfId="3472"/>
    <cellStyle name="Currency0 2 2 11 2 10" xfId="3473"/>
    <cellStyle name="Currency0 2 2 11 2 11" xfId="3474"/>
    <cellStyle name="Currency0 2 2 11 2 2" xfId="3475"/>
    <cellStyle name="Currency0 2 2 11 2 2 2" xfId="3476"/>
    <cellStyle name="Currency0 2 2 11 2 2 2 2" xfId="3477"/>
    <cellStyle name="Currency0 2 2 11 2 2 2 2 2" xfId="3478"/>
    <cellStyle name="Currency0 2 2 11 2 2 2 2 2 2" xfId="3479"/>
    <cellStyle name="Currency0 2 2 11 2 2 2 2 3" xfId="3480"/>
    <cellStyle name="Currency0 2 2 11 2 2 2 2 4" xfId="3481"/>
    <cellStyle name="Currency0 2 2 11 2 2 2 3" xfId="3482"/>
    <cellStyle name="Currency0 2 2 11 2 2 2 4" xfId="3483"/>
    <cellStyle name="Currency0 2 2 11 2 2 3" xfId="3484"/>
    <cellStyle name="Currency0 2 2 11 2 2 4" xfId="3485"/>
    <cellStyle name="Currency0 2 2 11 2 2 4 2" xfId="3486"/>
    <cellStyle name="Currency0 2 2 11 2 2 5" xfId="3487"/>
    <cellStyle name="Currency0 2 2 11 2 3" xfId="3488"/>
    <cellStyle name="Currency0 2 2 11 2 4" xfId="3489"/>
    <cellStyle name="Currency0 2 2 11 2 5" xfId="3490"/>
    <cellStyle name="Currency0 2 2 11 2 5 2" xfId="3491"/>
    <cellStyle name="Currency0 2 2 11 2 5 2 2" xfId="3492"/>
    <cellStyle name="Currency0 2 2 11 2 5 3" xfId="3493"/>
    <cellStyle name="Currency0 2 2 11 2 6" xfId="3494"/>
    <cellStyle name="Currency0 2 2 11 2 7" xfId="3495"/>
    <cellStyle name="Currency0 2 2 11 2 8" xfId="3496"/>
    <cellStyle name="Currency0 2 2 11 2 9" xfId="3497"/>
    <cellStyle name="Currency0 2 2 11 3" xfId="3498"/>
    <cellStyle name="Currency0 2 2 11 3 2" xfId="3499"/>
    <cellStyle name="Currency0 2 2 11 3 2 2" xfId="3500"/>
    <cellStyle name="Currency0 2 2 11 3 2 2 2" xfId="3501"/>
    <cellStyle name="Currency0 2 2 11 3 2 2 2 2" xfId="3502"/>
    <cellStyle name="Currency0 2 2 11 3 2 2 3" xfId="3503"/>
    <cellStyle name="Currency0 2 2 11 3 2 2 4" xfId="3504"/>
    <cellStyle name="Currency0 2 2 11 3 2 3" xfId="3505"/>
    <cellStyle name="Currency0 2 2 11 3 2 4" xfId="3506"/>
    <cellStyle name="Currency0 2 2 11 3 3" xfId="3507"/>
    <cellStyle name="Currency0 2 2 11 3 4" xfId="3508"/>
    <cellStyle name="Currency0 2 2 11 3 4 2" xfId="3509"/>
    <cellStyle name="Currency0 2 2 11 3 5" xfId="3510"/>
    <cellStyle name="Currency0 2 2 11 3 6" xfId="3511"/>
    <cellStyle name="Currency0 2 2 11 3 7" xfId="3512"/>
    <cellStyle name="Currency0 2 2 11 4" xfId="3513"/>
    <cellStyle name="Currency0 2 2 11 4 2" xfId="3514"/>
    <cellStyle name="Currency0 2 2 11 4 2 2" xfId="3515"/>
    <cellStyle name="Currency0 2 2 11 4 3" xfId="3516"/>
    <cellStyle name="Currency0 2 2 11 5" xfId="3517"/>
    <cellStyle name="Currency0 2 2 11 5 2" xfId="3518"/>
    <cellStyle name="Currency0 2 2 11 5 2 2" xfId="3519"/>
    <cellStyle name="Currency0 2 2 11 5 3" xfId="3520"/>
    <cellStyle name="Currency0 2 2 11 6" xfId="3521"/>
    <cellStyle name="Currency0 2 2 11 7" xfId="3522"/>
    <cellStyle name="Currency0 2 2 11 8" xfId="3523"/>
    <cellStyle name="Currency0 2 2 11 8 2" xfId="3524"/>
    <cellStyle name="Currency0 2 2 11 8 2 2" xfId="3525"/>
    <cellStyle name="Currency0 2 2 11 8 3" xfId="3526"/>
    <cellStyle name="Currency0 2 2 11 8 4" xfId="3527"/>
    <cellStyle name="Currency0 2 2 11 9" xfId="3528"/>
    <cellStyle name="Currency0 2 2 11 9 2" xfId="3529"/>
    <cellStyle name="Currency0 2 2 12" xfId="3530"/>
    <cellStyle name="Currency0 2 2 12 2" xfId="3531"/>
    <cellStyle name="Currency0 2 2 12 2 2" xfId="3532"/>
    <cellStyle name="Currency0 2 2 12 2 2 2" xfId="3533"/>
    <cellStyle name="Currency0 2 2 12 2 2 2 2" xfId="3534"/>
    <cellStyle name="Currency0 2 2 12 2 2 3" xfId="3535"/>
    <cellStyle name="Currency0 2 2 12 2 2 4" xfId="3536"/>
    <cellStyle name="Currency0 2 2 12 2 3" xfId="3537"/>
    <cellStyle name="Currency0 2 2 12 2 3 2" xfId="3538"/>
    <cellStyle name="Currency0 2 2 12 2 3 2 2" xfId="3539"/>
    <cellStyle name="Currency0 2 2 12 2 3 3" xfId="3540"/>
    <cellStyle name="Currency0 2 2 12 2 4" xfId="3541"/>
    <cellStyle name="Currency0 2 2 12 3" xfId="3542"/>
    <cellStyle name="Currency0 2 2 12 4" xfId="3543"/>
    <cellStyle name="Currency0 2 2 12 4 2" xfId="3544"/>
    <cellStyle name="Currency0 2 2 12 5" xfId="3545"/>
    <cellStyle name="Currency0 2 2 13" xfId="3546"/>
    <cellStyle name="Currency0 2 2 13 2" xfId="3547"/>
    <cellStyle name="Currency0 2 2 13 2 2" xfId="3548"/>
    <cellStyle name="Currency0 2 2 13 2 2 2" xfId="3549"/>
    <cellStyle name="Currency0 2 2 13 2 2 2 2" xfId="3550"/>
    <cellStyle name="Currency0 2 2 13 2 2 3" xfId="3551"/>
    <cellStyle name="Currency0 2 2 13 2 2 4" xfId="3552"/>
    <cellStyle name="Currency0 2 2 13 2 3" xfId="3553"/>
    <cellStyle name="Currency0 2 2 13 2 4" xfId="3554"/>
    <cellStyle name="Currency0 2 2 13 2 5" xfId="3555"/>
    <cellStyle name="Currency0 2 2 13 2 6" xfId="3556"/>
    <cellStyle name="Currency0 2 2 13 3" xfId="3557"/>
    <cellStyle name="Currency0 2 2 13 4" xfId="3558"/>
    <cellStyle name="Currency0 2 2 13 4 2" xfId="3559"/>
    <cellStyle name="Currency0 2 2 13 4 2 2" xfId="3560"/>
    <cellStyle name="Currency0 2 2 13 4 3" xfId="3561"/>
    <cellStyle name="Currency0 2 2 13 4 4" xfId="3562"/>
    <cellStyle name="Currency0 2 2 13 5" xfId="3563"/>
    <cellStyle name="Currency0 2 2 14" xfId="3564"/>
    <cellStyle name="Currency0 2 2 14 10" xfId="3565"/>
    <cellStyle name="Currency0 2 2 14 2" xfId="3566"/>
    <cellStyle name="Currency0 2 2 14 2 2" xfId="3567"/>
    <cellStyle name="Currency0 2 2 14 2 2 2" xfId="3568"/>
    <cellStyle name="Currency0 2 2 14 2 2 2 2" xfId="3569"/>
    <cellStyle name="Currency0 2 2 14 2 2 2 2 2" xfId="3570"/>
    <cellStyle name="Currency0 2 2 14 2 2 3" xfId="3571"/>
    <cellStyle name="Currency0 2 2 14 2 2 4" xfId="3572"/>
    <cellStyle name="Currency0 2 2 14 2 3" xfId="3573"/>
    <cellStyle name="Currency0 2 2 14 2 4" xfId="3574"/>
    <cellStyle name="Currency0 2 2 14 2 4 2" xfId="3575"/>
    <cellStyle name="Currency0 2 2 14 2 4 2 2" xfId="3576"/>
    <cellStyle name="Currency0 2 2 14 2 4 3" xfId="3577"/>
    <cellStyle name="Currency0 2 2 14 2 4 4" xfId="3578"/>
    <cellStyle name="Currency0 2 2 14 2 5" xfId="3579"/>
    <cellStyle name="Currency0 2 2 14 2 6" xfId="3580"/>
    <cellStyle name="Currency0 2 2 14 2 7" xfId="3581"/>
    <cellStyle name="Currency0 2 2 14 3" xfId="3582"/>
    <cellStyle name="Currency0 2 2 14 3 2" xfId="3583"/>
    <cellStyle name="Currency0 2 2 14 3 2 2" xfId="3584"/>
    <cellStyle name="Currency0 2 2 14 3 3" xfId="3585"/>
    <cellStyle name="Currency0 2 2 14 4" xfId="3586"/>
    <cellStyle name="Currency0 2 2 14 5" xfId="3587"/>
    <cellStyle name="Currency0 2 2 14 6" xfId="3588"/>
    <cellStyle name="Currency0 2 2 14 7" xfId="3589"/>
    <cellStyle name="Currency0 2 2 14 8" xfId="3590"/>
    <cellStyle name="Currency0 2 2 14 8 2" xfId="3591"/>
    <cellStyle name="Currency0 2 2 14 8 2 2" xfId="3592"/>
    <cellStyle name="Currency0 2 2 14 8 3" xfId="3593"/>
    <cellStyle name="Currency0 2 2 14 8 4" xfId="3594"/>
    <cellStyle name="Currency0 2 2 14 9" xfId="3595"/>
    <cellStyle name="Currency0 2 2 14 9 2" xfId="3596"/>
    <cellStyle name="Currency0 2 2 15" xfId="3597"/>
    <cellStyle name="Currency0 2 2 15 2" xfId="3598"/>
    <cellStyle name="Currency0 2 2 15 2 2" xfId="3599"/>
    <cellStyle name="Currency0 2 2 15 2 2 2" xfId="3600"/>
    <cellStyle name="Currency0 2 2 15 2 2 2 2" xfId="3601"/>
    <cellStyle name="Currency0 2 2 15 2 2 3" xfId="3602"/>
    <cellStyle name="Currency0 2 2 15 2 2 4" xfId="3603"/>
    <cellStyle name="Currency0 2 2 15 2 3" xfId="3604"/>
    <cellStyle name="Currency0 2 2 15 2 4" xfId="3605"/>
    <cellStyle name="Currency0 2 2 15 2 5" xfId="3606"/>
    <cellStyle name="Currency0 2 2 15 2 6" xfId="3607"/>
    <cellStyle name="Currency0 2 2 15 3" xfId="3608"/>
    <cellStyle name="Currency0 2 2 15 3 2" xfId="3609"/>
    <cellStyle name="Currency0 2 2 15 4" xfId="3610"/>
    <cellStyle name="Currency0 2 2 15 4 2" xfId="3611"/>
    <cellStyle name="Currency0 2 2 15 5" xfId="3612"/>
    <cellStyle name="Currency0 2 2 15 6" xfId="3613"/>
    <cellStyle name="Currency0 2 2 15 7" xfId="3614"/>
    <cellStyle name="Currency0 2 2 16" xfId="3615"/>
    <cellStyle name="Currency0 2 2 17" xfId="3616"/>
    <cellStyle name="Currency0 2 2 17 2" xfId="3617"/>
    <cellStyle name="Currency0 2 2 17 2 2" xfId="3618"/>
    <cellStyle name="Currency0 2 2 17 3" xfId="3619"/>
    <cellStyle name="Currency0 2 2 18" xfId="3620"/>
    <cellStyle name="Currency0 2 2 18 2" xfId="3621"/>
    <cellStyle name="Currency0 2 2 18 2 2" xfId="3622"/>
    <cellStyle name="Currency0 2 2 18 3" xfId="3623"/>
    <cellStyle name="Currency0 2 2 19" xfId="3624"/>
    <cellStyle name="Currency0 2 2 19 2" xfId="3625"/>
    <cellStyle name="Currency0 2 2 19 2 2" xfId="3626"/>
    <cellStyle name="Currency0 2 2 19 3" xfId="3627"/>
    <cellStyle name="Currency0 2 2 2" xfId="3628"/>
    <cellStyle name="Currency0 2 2 2 2" xfId="3629"/>
    <cellStyle name="Currency0 2 2 2 2 2" xfId="3630"/>
    <cellStyle name="Currency0 2 2 2 3" xfId="3631"/>
    <cellStyle name="Currency0 2 2 20" xfId="3632"/>
    <cellStyle name="Currency0 2 2 21" xfId="3633"/>
    <cellStyle name="Currency0 2 2 21 2" xfId="3634"/>
    <cellStyle name="Currency0 2 2 21 2 2" xfId="3635"/>
    <cellStyle name="Currency0 2 2 21 3" xfId="3636"/>
    <cellStyle name="Currency0 2 2 22" xfId="3637"/>
    <cellStyle name="Currency0 2 2 23" xfId="3638"/>
    <cellStyle name="Currency0 2 2 24" xfId="3639"/>
    <cellStyle name="Currency0 2 2 3" xfId="3640"/>
    <cellStyle name="Currency0 2 2 3 10" xfId="3641"/>
    <cellStyle name="Currency0 2 2 3 11" xfId="3642"/>
    <cellStyle name="Currency0 2 2 3 11 2" xfId="3643"/>
    <cellStyle name="Currency0 2 2 3 11 2 2" xfId="3644"/>
    <cellStyle name="Currency0 2 2 3 11 3" xfId="3645"/>
    <cellStyle name="Currency0 2 2 3 12" xfId="3646"/>
    <cellStyle name="Currency0 2 2 3 12 2" xfId="3647"/>
    <cellStyle name="Currency0 2 2 3 12 2 2" xfId="3648"/>
    <cellStyle name="Currency0 2 2 3 12 3" xfId="3649"/>
    <cellStyle name="Currency0 2 2 3 12 4" xfId="3650"/>
    <cellStyle name="Currency0 2 2 3 13" xfId="3651"/>
    <cellStyle name="Currency0 2 2 3 13 2" xfId="3652"/>
    <cellStyle name="Currency0 2 2 3 14" xfId="3653"/>
    <cellStyle name="Currency0 2 2 3 15" xfId="3654"/>
    <cellStyle name="Currency0 2 2 3 16" xfId="3655"/>
    <cellStyle name="Currency0 2 2 3 2" xfId="3656"/>
    <cellStyle name="Currency0 2 2 3 2 10" xfId="3657"/>
    <cellStyle name="Currency0 2 2 3 2 11" xfId="3658"/>
    <cellStyle name="Currency0 2 2 3 2 12" xfId="3659"/>
    <cellStyle name="Currency0 2 2 3 2 12 2" xfId="3660"/>
    <cellStyle name="Currency0 2 2 3 2 12 2 2" xfId="3661"/>
    <cellStyle name="Currency0 2 2 3 2 12 3" xfId="3662"/>
    <cellStyle name="Currency0 2 2 3 2 13" xfId="3663"/>
    <cellStyle name="Currency0 2 2 3 2 14" xfId="3664"/>
    <cellStyle name="Currency0 2 2 3 2 15" xfId="3665"/>
    <cellStyle name="Currency0 2 2 3 2 2" xfId="3666"/>
    <cellStyle name="Currency0 2 2 3 2 2 10" xfId="3667"/>
    <cellStyle name="Currency0 2 2 3 2 2 11" xfId="3668"/>
    <cellStyle name="Currency0 2 2 3 2 2 11 2" xfId="3669"/>
    <cellStyle name="Currency0 2 2 3 2 2 11 2 2" xfId="3670"/>
    <cellStyle name="Currency0 2 2 3 2 2 11 3" xfId="3671"/>
    <cellStyle name="Currency0 2 2 3 2 2 12" xfId="3672"/>
    <cellStyle name="Currency0 2 2 3 2 2 12 2" xfId="3673"/>
    <cellStyle name="Currency0 2 2 3 2 2 12 2 2" xfId="3674"/>
    <cellStyle name="Currency0 2 2 3 2 2 12 3" xfId="3675"/>
    <cellStyle name="Currency0 2 2 3 2 2 12 4" xfId="3676"/>
    <cellStyle name="Currency0 2 2 3 2 2 13" xfId="3677"/>
    <cellStyle name="Currency0 2 2 3 2 2 13 2" xfId="3678"/>
    <cellStyle name="Currency0 2 2 3 2 2 13 2 2" xfId="3679"/>
    <cellStyle name="Currency0 2 2 3 2 2 13 3" xfId="3680"/>
    <cellStyle name="Currency0 2 2 3 2 2 13 4" xfId="3681"/>
    <cellStyle name="Currency0 2 2 3 2 2 14" xfId="3682"/>
    <cellStyle name="Currency0 2 2 3 2 2 15" xfId="3683"/>
    <cellStyle name="Currency0 2 2 3 2 2 16" xfId="3684"/>
    <cellStyle name="Currency0 2 2 3 2 2 2" xfId="3685"/>
    <cellStyle name="Currency0 2 2 3 2 2 2 10" xfId="3686"/>
    <cellStyle name="Currency0 2 2 3 2 2 2 11" xfId="3687"/>
    <cellStyle name="Currency0 2 2 3 2 2 2 2" xfId="3688"/>
    <cellStyle name="Currency0 2 2 3 2 2 2 2 10" xfId="3689"/>
    <cellStyle name="Currency0 2 2 3 2 2 2 2 2" xfId="3690"/>
    <cellStyle name="Currency0 2 2 3 2 2 2 2 2 2" xfId="3691"/>
    <cellStyle name="Currency0 2 2 3 2 2 2 2 2 2 2" xfId="3692"/>
    <cellStyle name="Currency0 2 2 3 2 2 2 2 2 2 2 2" xfId="3693"/>
    <cellStyle name="Currency0 2 2 3 2 2 2 2 2 2 2 2 2" xfId="3694"/>
    <cellStyle name="Currency0 2 2 3 2 2 2 2 2 2 2 3" xfId="3695"/>
    <cellStyle name="Currency0 2 2 3 2 2 2 2 2 2 2 4" xfId="3696"/>
    <cellStyle name="Currency0 2 2 3 2 2 2 2 2 2 3" xfId="3697"/>
    <cellStyle name="Currency0 2 2 3 2 2 2 2 2 2 3 2" xfId="3698"/>
    <cellStyle name="Currency0 2 2 3 2 2 2 2 2 2 3 2 2" xfId="3699"/>
    <cellStyle name="Currency0 2 2 3 2 2 2 2 2 2 3 3" xfId="3700"/>
    <cellStyle name="Currency0 2 2 3 2 2 2 2 2 2 4" xfId="3701"/>
    <cellStyle name="Currency0 2 2 3 2 2 2 2 2 3" xfId="3702"/>
    <cellStyle name="Currency0 2 2 3 2 2 2 2 2 4" xfId="3703"/>
    <cellStyle name="Currency0 2 2 3 2 2 2 2 2 4 2" xfId="3704"/>
    <cellStyle name="Currency0 2 2 3 2 2 2 2 2 4 2 2" xfId="3705"/>
    <cellStyle name="Currency0 2 2 3 2 2 2 2 2 4 3" xfId="3706"/>
    <cellStyle name="Currency0 2 2 3 2 2 2 2 2 4 4" xfId="3707"/>
    <cellStyle name="Currency0 2 2 3 2 2 2 2 2 5" xfId="3708"/>
    <cellStyle name="Currency0 2 2 3 2 2 2 2 2 5 2" xfId="3709"/>
    <cellStyle name="Currency0 2 2 3 2 2 2 2 2 5 2 2" xfId="3710"/>
    <cellStyle name="Currency0 2 2 3 2 2 2 2 2 5 3" xfId="3711"/>
    <cellStyle name="Currency0 2 2 3 2 2 2 2 2 6" xfId="3712"/>
    <cellStyle name="Currency0 2 2 3 2 2 2 2 2 7" xfId="3713"/>
    <cellStyle name="Currency0 2 2 3 2 2 2 2 3" xfId="3714"/>
    <cellStyle name="Currency0 2 2 3 2 2 2 2 4" xfId="3715"/>
    <cellStyle name="Currency0 2 2 3 2 2 2 2 5" xfId="3716"/>
    <cellStyle name="Currency0 2 2 3 2 2 2 2 6" xfId="3717"/>
    <cellStyle name="Currency0 2 2 3 2 2 2 2 7" xfId="3718"/>
    <cellStyle name="Currency0 2 2 3 2 2 2 2 8" xfId="3719"/>
    <cellStyle name="Currency0 2 2 3 2 2 2 2 8 2" xfId="3720"/>
    <cellStyle name="Currency0 2 2 3 2 2 2 2 8 2 2" xfId="3721"/>
    <cellStyle name="Currency0 2 2 3 2 2 2 2 8 3" xfId="3722"/>
    <cellStyle name="Currency0 2 2 3 2 2 2 2 8 4" xfId="3723"/>
    <cellStyle name="Currency0 2 2 3 2 2 2 2 9" xfId="3724"/>
    <cellStyle name="Currency0 2 2 3 2 2 2 2 9 2" xfId="3725"/>
    <cellStyle name="Currency0 2 2 3 2 2 2 3" xfId="3726"/>
    <cellStyle name="Currency0 2 2 3 2 2 2 3 2" xfId="3727"/>
    <cellStyle name="Currency0 2 2 3 2 2 2 3 2 2" xfId="3728"/>
    <cellStyle name="Currency0 2 2 3 2 2 2 3 2 2 2" xfId="3729"/>
    <cellStyle name="Currency0 2 2 3 2 2 2 3 2 2 2 2" xfId="3730"/>
    <cellStyle name="Currency0 2 2 3 2 2 2 3 2 2 3" xfId="3731"/>
    <cellStyle name="Currency0 2 2 3 2 2 2 3 2 2 4" xfId="3732"/>
    <cellStyle name="Currency0 2 2 3 2 2 2 3 2 3" xfId="3733"/>
    <cellStyle name="Currency0 2 2 3 2 2 2 3 2 3 2" xfId="3734"/>
    <cellStyle name="Currency0 2 2 3 2 2 2 3 2 3 2 2" xfId="3735"/>
    <cellStyle name="Currency0 2 2 3 2 2 2 3 2 3 3" xfId="3736"/>
    <cellStyle name="Currency0 2 2 3 2 2 2 3 2 4" xfId="3737"/>
    <cellStyle name="Currency0 2 2 3 2 2 2 3 2 4 2" xfId="3738"/>
    <cellStyle name="Currency0 2 2 3 2 2 2 3 2 4 2 2" xfId="3739"/>
    <cellStyle name="Currency0 2 2 3 2 2 2 3 2 4 3" xfId="3740"/>
    <cellStyle name="Currency0 2 2 3 2 2 2 3 3" xfId="3741"/>
    <cellStyle name="Currency0 2 2 3 2 2 2 3 4" xfId="3742"/>
    <cellStyle name="Currency0 2 2 3 2 2 2 3 4 2" xfId="3743"/>
    <cellStyle name="Currency0 2 2 3 2 2 2 3 5" xfId="3744"/>
    <cellStyle name="Currency0 2 2 3 2 2 2 3 5 2" xfId="3745"/>
    <cellStyle name="Currency0 2 2 3 2 2 2 3 5 2 2" xfId="3746"/>
    <cellStyle name="Currency0 2 2 3 2 2 2 3 5 3" xfId="3747"/>
    <cellStyle name="Currency0 2 2 3 2 2 2 4" xfId="3748"/>
    <cellStyle name="Currency0 2 2 3 2 2 2 4 2" xfId="3749"/>
    <cellStyle name="Currency0 2 2 3 2 2 2 4 2 2" xfId="3750"/>
    <cellStyle name="Currency0 2 2 3 2 2 2 4 3" xfId="3751"/>
    <cellStyle name="Currency0 2 2 3 2 2 2 5" xfId="3752"/>
    <cellStyle name="Currency0 2 2 3 2 2 2 6" xfId="3753"/>
    <cellStyle name="Currency0 2 2 3 2 2 2 6 2" xfId="3754"/>
    <cellStyle name="Currency0 2 2 3 2 2 2 6 2 2" xfId="3755"/>
    <cellStyle name="Currency0 2 2 3 2 2 2 6 3" xfId="3756"/>
    <cellStyle name="Currency0 2 2 3 2 2 2 7" xfId="3757"/>
    <cellStyle name="Currency0 2 2 3 2 2 2 8" xfId="3758"/>
    <cellStyle name="Currency0 2 2 3 2 2 2 9" xfId="3759"/>
    <cellStyle name="Currency0 2 2 3 2 2 3" xfId="3760"/>
    <cellStyle name="Currency0 2 2 3 2 2 4" xfId="3761"/>
    <cellStyle name="Currency0 2 2 3 2 2 5" xfId="3762"/>
    <cellStyle name="Currency0 2 2 3 2 2 5 2" xfId="3763"/>
    <cellStyle name="Currency0 2 2 3 2 2 5 2 2" xfId="3764"/>
    <cellStyle name="Currency0 2 2 3 2 2 5 3" xfId="3765"/>
    <cellStyle name="Currency0 2 2 3 2 2 6" xfId="3766"/>
    <cellStyle name="Currency0 2 2 3 2 2 6 2" xfId="3767"/>
    <cellStyle name="Currency0 2 2 3 2 2 6 2 2" xfId="3768"/>
    <cellStyle name="Currency0 2 2 3 2 2 6 2 2 2" xfId="3769"/>
    <cellStyle name="Currency0 2 2 3 2 2 6 2 2 2 2" xfId="3770"/>
    <cellStyle name="Currency0 2 2 3 2 2 6 2 3" xfId="3771"/>
    <cellStyle name="Currency0 2 2 3 2 2 6 2 4" xfId="3772"/>
    <cellStyle name="Currency0 2 2 3 2 2 6 3" xfId="3773"/>
    <cellStyle name="Currency0 2 2 3 2 2 6 4" xfId="3774"/>
    <cellStyle name="Currency0 2 2 3 2 2 6 4 2" xfId="3775"/>
    <cellStyle name="Currency0 2 2 3 2 2 6 5" xfId="3776"/>
    <cellStyle name="Currency0 2 2 3 2 2 6 6" xfId="3777"/>
    <cellStyle name="Currency0 2 2 3 2 2 6 7" xfId="3778"/>
    <cellStyle name="Currency0 2 2 3 2 2 7" xfId="3779"/>
    <cellStyle name="Currency0 2 2 3 2 2 8" xfId="3780"/>
    <cellStyle name="Currency0 2 2 3 2 2 8 2" xfId="3781"/>
    <cellStyle name="Currency0 2 2 3 2 2 8 2 2" xfId="3782"/>
    <cellStyle name="Currency0 2 2 3 2 2 8 3" xfId="3783"/>
    <cellStyle name="Currency0 2 2 3 2 2 9" xfId="3784"/>
    <cellStyle name="Currency0 2 2 3 2 2 9 2" xfId="3785"/>
    <cellStyle name="Currency0 2 2 3 2 2 9 2 2" xfId="3786"/>
    <cellStyle name="Currency0 2 2 3 2 2 9 3" xfId="3787"/>
    <cellStyle name="Currency0 2 2 3 2 3" xfId="3788"/>
    <cellStyle name="Currency0 2 2 3 2 4" xfId="3789"/>
    <cellStyle name="Currency0 2 2 3 2 4 2" xfId="3790"/>
    <cellStyle name="Currency0 2 2 3 2 4 2 2" xfId="3791"/>
    <cellStyle name="Currency0 2 2 3 2 4 3" xfId="3792"/>
    <cellStyle name="Currency0 2 2 3 2 5" xfId="3793"/>
    <cellStyle name="Currency0 2 2 3 2 5 10" xfId="3794"/>
    <cellStyle name="Currency0 2 2 3 2 5 2" xfId="3795"/>
    <cellStyle name="Currency0 2 2 3 2 5 2 2" xfId="3796"/>
    <cellStyle name="Currency0 2 2 3 2 5 2 2 2" xfId="3797"/>
    <cellStyle name="Currency0 2 2 3 2 5 2 2 2 2" xfId="3798"/>
    <cellStyle name="Currency0 2 2 3 2 5 2 2 2 2 2" xfId="3799"/>
    <cellStyle name="Currency0 2 2 3 2 5 2 2 2 2 2 2" xfId="3800"/>
    <cellStyle name="Currency0 2 2 3 2 5 2 2 2 2 3" xfId="3801"/>
    <cellStyle name="Currency0 2 2 3 2 5 2 2 2 2 4" xfId="3802"/>
    <cellStyle name="Currency0 2 2 3 2 5 2 2 2 3" xfId="3803"/>
    <cellStyle name="Currency0 2 2 3 2 5 2 2 2 4" xfId="3804"/>
    <cellStyle name="Currency0 2 2 3 2 5 2 2 2 5" xfId="3805"/>
    <cellStyle name="Currency0 2 2 3 2 5 2 2 2 6" xfId="3806"/>
    <cellStyle name="Currency0 2 2 3 2 5 2 2 3" xfId="3807"/>
    <cellStyle name="Currency0 2 2 3 2 5 2 2 4" xfId="3808"/>
    <cellStyle name="Currency0 2 2 3 2 5 2 2 4 2" xfId="3809"/>
    <cellStyle name="Currency0 2 2 3 2 5 2 2 5" xfId="3810"/>
    <cellStyle name="Currency0 2 2 3 2 5 2 3" xfId="3811"/>
    <cellStyle name="Currency0 2 2 3 2 5 2 4" xfId="3812"/>
    <cellStyle name="Currency0 2 2 3 2 5 2 4 2" xfId="3813"/>
    <cellStyle name="Currency0 2 2 3 2 5 2 4 2 2" xfId="3814"/>
    <cellStyle name="Currency0 2 2 3 2 5 2 4 3" xfId="3815"/>
    <cellStyle name="Currency0 2 2 3 2 5 2 5" xfId="3816"/>
    <cellStyle name="Currency0 2 2 3 2 5 2 5 2" xfId="3817"/>
    <cellStyle name="Currency0 2 2 3 2 5 2 5 2 2" xfId="3818"/>
    <cellStyle name="Currency0 2 2 3 2 5 2 5 3" xfId="3819"/>
    <cellStyle name="Currency0 2 2 3 2 5 2 6" xfId="3820"/>
    <cellStyle name="Currency0 2 2 3 2 5 2 7" xfId="3821"/>
    <cellStyle name="Currency0 2 2 3 2 5 2 7 2" xfId="3822"/>
    <cellStyle name="Currency0 2 2 3 2 5 2 7 2 2" xfId="3823"/>
    <cellStyle name="Currency0 2 2 3 2 5 2 7 3" xfId="3824"/>
    <cellStyle name="Currency0 2 2 3 2 5 2 8" xfId="3825"/>
    <cellStyle name="Currency0 2 2 3 2 5 2 9" xfId="3826"/>
    <cellStyle name="Currency0 2 2 3 2 5 3" xfId="3827"/>
    <cellStyle name="Currency0 2 2 3 2 5 3 2" xfId="3828"/>
    <cellStyle name="Currency0 2 2 3 2 5 3 2 2" xfId="3829"/>
    <cellStyle name="Currency0 2 2 3 2 5 3 2 2 2" xfId="3830"/>
    <cellStyle name="Currency0 2 2 3 2 5 3 2 2 2 2" xfId="3831"/>
    <cellStyle name="Currency0 2 2 3 2 5 3 2 2 3" xfId="3832"/>
    <cellStyle name="Currency0 2 2 3 2 5 3 2 2 4" xfId="3833"/>
    <cellStyle name="Currency0 2 2 3 2 5 3 2 3" xfId="3834"/>
    <cellStyle name="Currency0 2 2 3 2 5 3 2 3 2" xfId="3835"/>
    <cellStyle name="Currency0 2 2 3 2 5 3 2 3 2 2" xfId="3836"/>
    <cellStyle name="Currency0 2 2 3 2 5 3 2 3 3" xfId="3837"/>
    <cellStyle name="Currency0 2 2 3 2 5 3 2 4" xfId="3838"/>
    <cellStyle name="Currency0 2 2 3 2 5 3 2 5" xfId="3839"/>
    <cellStyle name="Currency0 2 2 3 2 5 3 2 6" xfId="3840"/>
    <cellStyle name="Currency0 2 2 3 2 5 3 3" xfId="3841"/>
    <cellStyle name="Currency0 2 2 3 2 5 3 4" xfId="3842"/>
    <cellStyle name="Currency0 2 2 3 2 5 3 4 2" xfId="3843"/>
    <cellStyle name="Currency0 2 2 3 2 5 3 5" xfId="3844"/>
    <cellStyle name="Currency0 2 2 3 2 5 4" xfId="3845"/>
    <cellStyle name="Currency0 2 2 3 2 5 4 2" xfId="3846"/>
    <cellStyle name="Currency0 2 2 3 2 5 4 2 2" xfId="3847"/>
    <cellStyle name="Currency0 2 2 3 2 5 4 3" xfId="3848"/>
    <cellStyle name="Currency0 2 2 3 2 5 5" xfId="3849"/>
    <cellStyle name="Currency0 2 2 3 2 5 6" xfId="3850"/>
    <cellStyle name="Currency0 2 2 3 2 5 6 2" xfId="3851"/>
    <cellStyle name="Currency0 2 2 3 2 5 6 2 2" xfId="3852"/>
    <cellStyle name="Currency0 2 2 3 2 5 6 3" xfId="3853"/>
    <cellStyle name="Currency0 2 2 3 2 5 7" xfId="3854"/>
    <cellStyle name="Currency0 2 2 3 2 5 8" xfId="3855"/>
    <cellStyle name="Currency0 2 2 3 2 5 8 2" xfId="3856"/>
    <cellStyle name="Currency0 2 2 3 2 5 8 2 2" xfId="3857"/>
    <cellStyle name="Currency0 2 2 3 2 5 8 2 2 2" xfId="3858"/>
    <cellStyle name="Currency0 2 2 3 2 5 8 3" xfId="3859"/>
    <cellStyle name="Currency0 2 2 3 2 5 8 4" xfId="3860"/>
    <cellStyle name="Currency0 2 2 3 2 5 8 5" xfId="3861"/>
    <cellStyle name="Currency0 2 2 3 2 5 8 6" xfId="3862"/>
    <cellStyle name="Currency0 2 2 3 2 5 9" xfId="3863"/>
    <cellStyle name="Currency0 2 2 3 2 5 9 2" xfId="3864"/>
    <cellStyle name="Currency0 2 2 3 2 6" xfId="3865"/>
    <cellStyle name="Currency0 2 2 3 2 6 2" xfId="3866"/>
    <cellStyle name="Currency0 2 2 3 2 6 2 2" xfId="3867"/>
    <cellStyle name="Currency0 2 2 3 2 6 2 2 2" xfId="3868"/>
    <cellStyle name="Currency0 2 2 3 2 6 2 2 2 2" xfId="3869"/>
    <cellStyle name="Currency0 2 2 3 2 6 2 3" xfId="3870"/>
    <cellStyle name="Currency0 2 2 3 2 6 2 4" xfId="3871"/>
    <cellStyle name="Currency0 2 2 3 2 6 3" xfId="3872"/>
    <cellStyle name="Currency0 2 2 3 2 6 4" xfId="3873"/>
    <cellStyle name="Currency0 2 2 3 2 6 4 2" xfId="3874"/>
    <cellStyle name="Currency0 2 2 3 2 6 5" xfId="3875"/>
    <cellStyle name="Currency0 2 2 3 2 6 6" xfId="3876"/>
    <cellStyle name="Currency0 2 2 3 2 6 7" xfId="3877"/>
    <cellStyle name="Currency0 2 2 3 2 7" xfId="3878"/>
    <cellStyle name="Currency0 2 2 3 2 7 2" xfId="3879"/>
    <cellStyle name="Currency0 2 2 3 2 7 2 2" xfId="3880"/>
    <cellStyle name="Currency0 2 2 3 2 7 2 2 2" xfId="3881"/>
    <cellStyle name="Currency0 2 2 3 2 7 2 3" xfId="3882"/>
    <cellStyle name="Currency0 2 2 3 2 7 2 3 2" xfId="3883"/>
    <cellStyle name="Currency0 2 2 3 2 7 2 3 2 2" xfId="3884"/>
    <cellStyle name="Currency0 2 2 3 2 7 2 3 3" xfId="3885"/>
    <cellStyle name="Currency0 2 2 3 2 7 2 4" xfId="3886"/>
    <cellStyle name="Currency0 2 2 3 2 7 3" xfId="3887"/>
    <cellStyle name="Currency0 2 2 3 2 7 4" xfId="3888"/>
    <cellStyle name="Currency0 2 2 3 2 7 4 2" xfId="3889"/>
    <cellStyle name="Currency0 2 2 3 2 7 4 2 2" xfId="3890"/>
    <cellStyle name="Currency0 2 2 3 2 7 4 3" xfId="3891"/>
    <cellStyle name="Currency0 2 2 3 2 7 4 4" xfId="3892"/>
    <cellStyle name="Currency0 2 2 3 2 7 5" xfId="3893"/>
    <cellStyle name="Currency0 2 2 3 2 8" xfId="3894"/>
    <cellStyle name="Currency0 2 2 3 2 8 2" xfId="3895"/>
    <cellStyle name="Currency0 2 2 3 2 8 2 2" xfId="3896"/>
    <cellStyle name="Currency0 2 2 3 2 8 2 2 2" xfId="3897"/>
    <cellStyle name="Currency0 2 2 3 2 8 2 2 2 2" xfId="3898"/>
    <cellStyle name="Currency0 2 2 3 2 8 2 2 3" xfId="3899"/>
    <cellStyle name="Currency0 2 2 3 2 8 2 2 4" xfId="3900"/>
    <cellStyle name="Currency0 2 2 3 2 8 2 3" xfId="3901"/>
    <cellStyle name="Currency0 2 2 3 2 8 2 4" xfId="3902"/>
    <cellStyle name="Currency0 2 2 3 2 8 2 5" xfId="3903"/>
    <cellStyle name="Currency0 2 2 3 2 8 2 6" xfId="3904"/>
    <cellStyle name="Currency0 2 2 3 2 8 3" xfId="3905"/>
    <cellStyle name="Currency0 2 2 3 2 8 3 2" xfId="3906"/>
    <cellStyle name="Currency0 2 2 3 2 8 4" xfId="3907"/>
    <cellStyle name="Currency0 2 2 3 2 8 4 2" xfId="3908"/>
    <cellStyle name="Currency0 2 2 3 2 8 5" xfId="3909"/>
    <cellStyle name="Currency0 2 2 3 2 8 6" xfId="3910"/>
    <cellStyle name="Currency0 2 2 3 2 8 7" xfId="3911"/>
    <cellStyle name="Currency0 2 2 3 2 9" xfId="3912"/>
    <cellStyle name="Currency0 2 2 3 3" xfId="3913"/>
    <cellStyle name="Currency0 2 2 3 3 2" xfId="3914"/>
    <cellStyle name="Currency0 2 2 3 3 2 10" xfId="3915"/>
    <cellStyle name="Currency0 2 2 3 3 2 10 2" xfId="3916"/>
    <cellStyle name="Currency0 2 2 3 3 2 10 2 2" xfId="3917"/>
    <cellStyle name="Currency0 2 2 3 3 2 10 3" xfId="3918"/>
    <cellStyle name="Currency0 2 2 3 3 2 2" xfId="3919"/>
    <cellStyle name="Currency0 2 2 3 3 2 2 2" xfId="3920"/>
    <cellStyle name="Currency0 2 2 3 3 2 2 2 2" xfId="3921"/>
    <cellStyle name="Currency0 2 2 3 3 2 2 2 2 2" xfId="3922"/>
    <cellStyle name="Currency0 2 2 3 3 2 2 2 2 2 2" xfId="3923"/>
    <cellStyle name="Currency0 2 2 3 3 2 2 2 3" xfId="3924"/>
    <cellStyle name="Currency0 2 2 3 3 2 2 2 4" xfId="3925"/>
    <cellStyle name="Currency0 2 2 3 3 2 2 3" xfId="3926"/>
    <cellStyle name="Currency0 2 2 3 3 2 2 4" xfId="3927"/>
    <cellStyle name="Currency0 2 2 3 3 2 2 4 2" xfId="3928"/>
    <cellStyle name="Currency0 2 2 3 3 2 2 5" xfId="3929"/>
    <cellStyle name="Currency0 2 2 3 3 2 2 6" xfId="3930"/>
    <cellStyle name="Currency0 2 2 3 3 2 2 7" xfId="3931"/>
    <cellStyle name="Currency0 2 2 3 3 2 3" xfId="3932"/>
    <cellStyle name="Currency0 2 2 3 3 2 4" xfId="3933"/>
    <cellStyle name="Currency0 2 2 3 3 2 5" xfId="3934"/>
    <cellStyle name="Currency0 2 2 3 3 2 6" xfId="3935"/>
    <cellStyle name="Currency0 2 2 3 3 2 6 2" xfId="3936"/>
    <cellStyle name="Currency0 2 2 3 3 2 6 2 2" xfId="3937"/>
    <cellStyle name="Currency0 2 2 3 3 2 6 3" xfId="3938"/>
    <cellStyle name="Currency0 2 2 3 3 2 7" xfId="3939"/>
    <cellStyle name="Currency0 2 2 3 3 2 8" xfId="3940"/>
    <cellStyle name="Currency0 2 2 3 3 2 8 2" xfId="3941"/>
    <cellStyle name="Currency0 2 2 3 3 2 8 2 2" xfId="3942"/>
    <cellStyle name="Currency0 2 2 3 3 2 8 3" xfId="3943"/>
    <cellStyle name="Currency0 2 2 3 3 2 8 4" xfId="3944"/>
    <cellStyle name="Currency0 2 2 3 3 2 9" xfId="3945"/>
    <cellStyle name="Currency0 2 2 3 3 2 9 2" xfId="3946"/>
    <cellStyle name="Currency0 2 2 3 3 3" xfId="3947"/>
    <cellStyle name="Currency0 2 2 3 3 3 2" xfId="3948"/>
    <cellStyle name="Currency0 2 2 3 3 3 2 2" xfId="3949"/>
    <cellStyle name="Currency0 2 2 3 3 3 2 2 2" xfId="3950"/>
    <cellStyle name="Currency0 2 2 3 3 3 2 2 2 2" xfId="3951"/>
    <cellStyle name="Currency0 2 2 3 3 3 2 2 3" xfId="3952"/>
    <cellStyle name="Currency0 2 2 3 3 3 2 2 4" xfId="3953"/>
    <cellStyle name="Currency0 2 2 3 3 3 2 3" xfId="3954"/>
    <cellStyle name="Currency0 2 2 3 3 3 2 4" xfId="3955"/>
    <cellStyle name="Currency0 2 2 3 3 3 3" xfId="3956"/>
    <cellStyle name="Currency0 2 2 3 3 3 4" xfId="3957"/>
    <cellStyle name="Currency0 2 2 3 3 3 4 2" xfId="3958"/>
    <cellStyle name="Currency0 2 2 3 3 3 5" xfId="3959"/>
    <cellStyle name="Currency0 2 2 3 3 4" xfId="3960"/>
    <cellStyle name="Currency0 2 2 3 3 5" xfId="3961"/>
    <cellStyle name="Currency0 2 2 3 3 6" xfId="3962"/>
    <cellStyle name="Currency0 2 2 3 3 7" xfId="3963"/>
    <cellStyle name="Currency0 2 2 3 3 8" xfId="3964"/>
    <cellStyle name="Currency0 2 2 3 3 9" xfId="3965"/>
    <cellStyle name="Currency0 2 2 3 4" xfId="3966"/>
    <cellStyle name="Currency0 2 2 3 4 2" xfId="3967"/>
    <cellStyle name="Currency0 2 2 3 4 2 2" xfId="3968"/>
    <cellStyle name="Currency0 2 2 3 4 3" xfId="3969"/>
    <cellStyle name="Currency0 2 2 3 5" xfId="3970"/>
    <cellStyle name="Currency0 2 2 3 5 2" xfId="3971"/>
    <cellStyle name="Currency0 2 2 3 5 2 2" xfId="3972"/>
    <cellStyle name="Currency0 2 2 3 5 3" xfId="3973"/>
    <cellStyle name="Currency0 2 2 3 6" xfId="3974"/>
    <cellStyle name="Currency0 2 2 3 6 2" xfId="3975"/>
    <cellStyle name="Currency0 2 2 3 6 2 2" xfId="3976"/>
    <cellStyle name="Currency0 2 2 3 6 2 2 2" xfId="3977"/>
    <cellStyle name="Currency0 2 2 3 6 2 2 2 2" xfId="3978"/>
    <cellStyle name="Currency0 2 2 3 6 2 2 3" xfId="3979"/>
    <cellStyle name="Currency0 2 2 3 6 2 2 4" xfId="3980"/>
    <cellStyle name="Currency0 2 2 3 6 2 3" xfId="3981"/>
    <cellStyle name="Currency0 2 2 3 6 2 4" xfId="3982"/>
    <cellStyle name="Currency0 2 2 3 6 2 5" xfId="3983"/>
    <cellStyle name="Currency0 2 2 3 6 2 6" xfId="3984"/>
    <cellStyle name="Currency0 2 2 3 6 3" xfId="3985"/>
    <cellStyle name="Currency0 2 2 3 6 4" xfId="3986"/>
    <cellStyle name="Currency0 2 2 3 6 4 2" xfId="3987"/>
    <cellStyle name="Currency0 2 2 3 6 5" xfId="3988"/>
    <cellStyle name="Currency0 2 2 3 7" xfId="3989"/>
    <cellStyle name="Currency0 2 2 3 7 2" xfId="3990"/>
    <cellStyle name="Currency0 2 2 3 7 2 2" xfId="3991"/>
    <cellStyle name="Currency0 2 2 3 7 3" xfId="3992"/>
    <cellStyle name="Currency0 2 2 3 8" xfId="3993"/>
    <cellStyle name="Currency0 2 2 3 9" xfId="3994"/>
    <cellStyle name="Currency0 2 2 4" xfId="3995"/>
    <cellStyle name="Currency0 2 2 5" xfId="3996"/>
    <cellStyle name="Currency0 2 2 5 10" xfId="3997"/>
    <cellStyle name="Currency0 2 2 5 10 2" xfId="3998"/>
    <cellStyle name="Currency0 2 2 5 10 2 2" xfId="3999"/>
    <cellStyle name="Currency0 2 2 5 10 3" xfId="4000"/>
    <cellStyle name="Currency0 2 2 5 11" xfId="4001"/>
    <cellStyle name="Currency0 2 2 5 12" xfId="4002"/>
    <cellStyle name="Currency0 2 2 5 12 2" xfId="4003"/>
    <cellStyle name="Currency0 2 2 5 12 2 2" xfId="4004"/>
    <cellStyle name="Currency0 2 2 5 12 2 2 2" xfId="4005"/>
    <cellStyle name="Currency0 2 2 5 12 3" xfId="4006"/>
    <cellStyle name="Currency0 2 2 5 12 4" xfId="4007"/>
    <cellStyle name="Currency0 2 2 5 12 5" xfId="4008"/>
    <cellStyle name="Currency0 2 2 5 12 6" xfId="4009"/>
    <cellStyle name="Currency0 2 2 5 13" xfId="4010"/>
    <cellStyle name="Currency0 2 2 5 13 2" xfId="4011"/>
    <cellStyle name="Currency0 2 2 5 14" xfId="4012"/>
    <cellStyle name="Currency0 2 2 5 15" xfId="4013"/>
    <cellStyle name="Currency0 2 2 5 16" xfId="4014"/>
    <cellStyle name="Currency0 2 2 5 2" xfId="4015"/>
    <cellStyle name="Currency0 2 2 5 2 10" xfId="4016"/>
    <cellStyle name="Currency0 2 2 5 2 11" xfId="4017"/>
    <cellStyle name="Currency0 2 2 5 2 2" xfId="4018"/>
    <cellStyle name="Currency0 2 2 5 2 2 10" xfId="4019"/>
    <cellStyle name="Currency0 2 2 5 2 2 10 2" xfId="4020"/>
    <cellStyle name="Currency0 2 2 5 2 2 10 2 2" xfId="4021"/>
    <cellStyle name="Currency0 2 2 5 2 2 10 3" xfId="4022"/>
    <cellStyle name="Currency0 2 2 5 2 2 2" xfId="4023"/>
    <cellStyle name="Currency0 2 2 5 2 2 2 2" xfId="4024"/>
    <cellStyle name="Currency0 2 2 5 2 2 2 2 2" xfId="4025"/>
    <cellStyle name="Currency0 2 2 5 2 2 2 2 2 2" xfId="4026"/>
    <cellStyle name="Currency0 2 2 5 2 2 2 2 3" xfId="4027"/>
    <cellStyle name="Currency0 2 2 5 2 2 2 2 3 2" xfId="4028"/>
    <cellStyle name="Currency0 2 2 5 2 2 2 2 3 2 2" xfId="4029"/>
    <cellStyle name="Currency0 2 2 5 2 2 2 2 3 3" xfId="4030"/>
    <cellStyle name="Currency0 2 2 5 2 2 2 2 4" xfId="4031"/>
    <cellStyle name="Currency0 2 2 5 2 2 2 3" xfId="4032"/>
    <cellStyle name="Currency0 2 2 5 2 2 2 4" xfId="4033"/>
    <cellStyle name="Currency0 2 2 5 2 2 2 4 2" xfId="4034"/>
    <cellStyle name="Currency0 2 2 5 2 2 2 5" xfId="4035"/>
    <cellStyle name="Currency0 2 2 5 2 2 3" xfId="4036"/>
    <cellStyle name="Currency0 2 2 5 2 2 4" xfId="4037"/>
    <cellStyle name="Currency0 2 2 5 2 2 5" xfId="4038"/>
    <cellStyle name="Currency0 2 2 5 2 2 6" xfId="4039"/>
    <cellStyle name="Currency0 2 2 5 2 2 6 2" xfId="4040"/>
    <cellStyle name="Currency0 2 2 5 2 2 6 2 2" xfId="4041"/>
    <cellStyle name="Currency0 2 2 5 2 2 6 3" xfId="4042"/>
    <cellStyle name="Currency0 2 2 5 2 2 7" xfId="4043"/>
    <cellStyle name="Currency0 2 2 5 2 2 8" xfId="4044"/>
    <cellStyle name="Currency0 2 2 5 2 2 8 2" xfId="4045"/>
    <cellStyle name="Currency0 2 2 5 2 2 8 2 2" xfId="4046"/>
    <cellStyle name="Currency0 2 2 5 2 2 8 3" xfId="4047"/>
    <cellStyle name="Currency0 2 2 5 2 2 8 4" xfId="4048"/>
    <cellStyle name="Currency0 2 2 5 2 2 9" xfId="4049"/>
    <cellStyle name="Currency0 2 2 5 2 2 9 2" xfId="4050"/>
    <cellStyle name="Currency0 2 2 5 2 3" xfId="4051"/>
    <cellStyle name="Currency0 2 2 5 2 3 2" xfId="4052"/>
    <cellStyle name="Currency0 2 2 5 2 3 2 2" xfId="4053"/>
    <cellStyle name="Currency0 2 2 5 2 3 2 2 2" xfId="4054"/>
    <cellStyle name="Currency0 2 2 5 2 3 2 2 2 2" xfId="4055"/>
    <cellStyle name="Currency0 2 2 5 2 3 2 2 3" xfId="4056"/>
    <cellStyle name="Currency0 2 2 5 2 3 2 2 4" xfId="4057"/>
    <cellStyle name="Currency0 2 2 5 2 3 2 3" xfId="4058"/>
    <cellStyle name="Currency0 2 2 5 2 3 2 3 2" xfId="4059"/>
    <cellStyle name="Currency0 2 2 5 2 3 2 3 2 2" xfId="4060"/>
    <cellStyle name="Currency0 2 2 5 2 3 2 3 3" xfId="4061"/>
    <cellStyle name="Currency0 2 2 5 2 3 2 4" xfId="4062"/>
    <cellStyle name="Currency0 2 2 5 2 3 2 5" xfId="4063"/>
    <cellStyle name="Currency0 2 2 5 2 3 2 6" xfId="4064"/>
    <cellStyle name="Currency0 2 2 5 2 3 3" xfId="4065"/>
    <cellStyle name="Currency0 2 2 5 2 3 4" xfId="4066"/>
    <cellStyle name="Currency0 2 2 5 2 3 4 2" xfId="4067"/>
    <cellStyle name="Currency0 2 2 5 2 3 5" xfId="4068"/>
    <cellStyle name="Currency0 2 2 5 2 4" xfId="4069"/>
    <cellStyle name="Currency0 2 2 5 2 4 2" xfId="4070"/>
    <cellStyle name="Currency0 2 2 5 2 4 2 2" xfId="4071"/>
    <cellStyle name="Currency0 2 2 5 2 4 3" xfId="4072"/>
    <cellStyle name="Currency0 2 2 5 2 5" xfId="4073"/>
    <cellStyle name="Currency0 2 2 5 2 5 2" xfId="4074"/>
    <cellStyle name="Currency0 2 2 5 2 5 2 2" xfId="4075"/>
    <cellStyle name="Currency0 2 2 5 2 5 3" xfId="4076"/>
    <cellStyle name="Currency0 2 2 5 2 6" xfId="4077"/>
    <cellStyle name="Currency0 2 2 5 2 6 2" xfId="4078"/>
    <cellStyle name="Currency0 2 2 5 2 6 2 2" xfId="4079"/>
    <cellStyle name="Currency0 2 2 5 2 6 3" xfId="4080"/>
    <cellStyle name="Currency0 2 2 5 2 7" xfId="4081"/>
    <cellStyle name="Currency0 2 2 5 2 8" xfId="4082"/>
    <cellStyle name="Currency0 2 2 5 2 9" xfId="4083"/>
    <cellStyle name="Currency0 2 2 5 3" xfId="4084"/>
    <cellStyle name="Currency0 2 2 5 4" xfId="4085"/>
    <cellStyle name="Currency0 2 2 5 5" xfId="4086"/>
    <cellStyle name="Currency0 2 2 5 5 2" xfId="4087"/>
    <cellStyle name="Currency0 2 2 5 5 2 2" xfId="4088"/>
    <cellStyle name="Currency0 2 2 5 5 3" xfId="4089"/>
    <cellStyle name="Currency0 2 2 5 6" xfId="4090"/>
    <cellStyle name="Currency0 2 2 5 6 2" xfId="4091"/>
    <cellStyle name="Currency0 2 2 5 6 2 2" xfId="4092"/>
    <cellStyle name="Currency0 2 2 5 6 2 2 2" xfId="4093"/>
    <cellStyle name="Currency0 2 2 5 6 2 2 2 2" xfId="4094"/>
    <cellStyle name="Currency0 2 2 5 6 2 3" xfId="4095"/>
    <cellStyle name="Currency0 2 2 5 6 2 4" xfId="4096"/>
    <cellStyle name="Currency0 2 2 5 6 3" xfId="4097"/>
    <cellStyle name="Currency0 2 2 5 6 4" xfId="4098"/>
    <cellStyle name="Currency0 2 2 5 6 4 2" xfId="4099"/>
    <cellStyle name="Currency0 2 2 5 6 5" xfId="4100"/>
    <cellStyle name="Currency0 2 2 5 6 6" xfId="4101"/>
    <cellStyle name="Currency0 2 2 5 6 7" xfId="4102"/>
    <cellStyle name="Currency0 2 2 5 7" xfId="4103"/>
    <cellStyle name="Currency0 2 2 5 7 2" xfId="4104"/>
    <cellStyle name="Currency0 2 2 5 7 2 2" xfId="4105"/>
    <cellStyle name="Currency0 2 2 5 7 3" xfId="4106"/>
    <cellStyle name="Currency0 2 2 5 8" xfId="4107"/>
    <cellStyle name="Currency0 2 2 5 8 2" xfId="4108"/>
    <cellStyle name="Currency0 2 2 5 8 2 2" xfId="4109"/>
    <cellStyle name="Currency0 2 2 5 8 3" xfId="4110"/>
    <cellStyle name="Currency0 2 2 5 9" xfId="4111"/>
    <cellStyle name="Currency0 2 2 6" xfId="4112"/>
    <cellStyle name="Currency0 2 2 6 2" xfId="4113"/>
    <cellStyle name="Currency0 2 2 6 2 2" xfId="4114"/>
    <cellStyle name="Currency0 2 2 6 3" xfId="4115"/>
    <cellStyle name="Currency0 2 2 7" xfId="4116"/>
    <cellStyle name="Currency0 2 2 8" xfId="4117"/>
    <cellStyle name="Currency0 2 2 9" xfId="4118"/>
    <cellStyle name="Currency0 2 20" xfId="4119"/>
    <cellStyle name="Currency0 2 21" xfId="4120"/>
    <cellStyle name="Currency0 2 22" xfId="4121"/>
    <cellStyle name="Currency0 2 22 2" xfId="4122"/>
    <cellStyle name="Currency0 2 22 2 2" xfId="4123"/>
    <cellStyle name="Currency0 2 22 3" xfId="4124"/>
    <cellStyle name="Currency0 2 23" xfId="4125"/>
    <cellStyle name="Currency0 2 24" xfId="4126"/>
    <cellStyle name="Currency0 2 25" xfId="4127"/>
    <cellStyle name="Currency0 2 26" xfId="4128"/>
    <cellStyle name="Currency0 2 27" xfId="4129"/>
    <cellStyle name="Currency0 2 28" xfId="4130"/>
    <cellStyle name="Currency0 2 3" xfId="4131"/>
    <cellStyle name="Currency0 2 4" xfId="4132"/>
    <cellStyle name="Currency0 2 4 2" xfId="4133"/>
    <cellStyle name="Currency0 2 4 2 2" xfId="4134"/>
    <cellStyle name="Currency0 2 4 3" xfId="4135"/>
    <cellStyle name="Currency0 2 5" xfId="4136"/>
    <cellStyle name="Currency0 2 6" xfId="4137"/>
    <cellStyle name="Currency0 2 7" xfId="4138"/>
    <cellStyle name="Currency0 2 7 2" xfId="4139"/>
    <cellStyle name="Currency0 2 7 2 2" xfId="4140"/>
    <cellStyle name="Currency0 2 7 3" xfId="4141"/>
    <cellStyle name="Currency0 2 8" xfId="4142"/>
    <cellStyle name="Currency0 2 8 2" xfId="4143"/>
    <cellStyle name="Currency0 2 8 2 2" xfId="4144"/>
    <cellStyle name="Currency0 2 8 3" xfId="4145"/>
    <cellStyle name="Currency0 2 9" xfId="4146"/>
    <cellStyle name="Currency0 3" xfId="4147"/>
    <cellStyle name="Currency0 3 10" xfId="4148"/>
    <cellStyle name="Currency0 3 10 2" xfId="4149"/>
    <cellStyle name="Currency0 3 10 2 2" xfId="4150"/>
    <cellStyle name="Currency0 3 10 3" xfId="4151"/>
    <cellStyle name="Currency0 3 11" xfId="4152"/>
    <cellStyle name="Currency0 3 11 2" xfId="4153"/>
    <cellStyle name="Currency0 3 11 2 2" xfId="4154"/>
    <cellStyle name="Currency0 3 11 3" xfId="4155"/>
    <cellStyle name="Currency0 3 12" xfId="4156"/>
    <cellStyle name="Currency0 3 13" xfId="4157"/>
    <cellStyle name="Currency0 3 14" xfId="4158"/>
    <cellStyle name="Currency0 3 14 2" xfId="4159"/>
    <cellStyle name="Currency0 3 14 2 2" xfId="4160"/>
    <cellStyle name="Currency0 3 14 3" xfId="4161"/>
    <cellStyle name="Currency0 3 15" xfId="4162"/>
    <cellStyle name="Currency0 3 16" xfId="4163"/>
    <cellStyle name="Currency0 3 16 2" xfId="4164"/>
    <cellStyle name="Currency0 3 16 2 2" xfId="4165"/>
    <cellStyle name="Currency0 3 16 3" xfId="4166"/>
    <cellStyle name="Currency0 3 17" xfId="4167"/>
    <cellStyle name="Currency0 3 18" xfId="4168"/>
    <cellStyle name="Currency0 3 18 2" xfId="4169"/>
    <cellStyle name="Currency0 3 18 2 2" xfId="4170"/>
    <cellStyle name="Currency0 3 18 3" xfId="4171"/>
    <cellStyle name="Currency0 3 19" xfId="4172"/>
    <cellStyle name="Currency0 3 2" xfId="4173"/>
    <cellStyle name="Currency0 3 2 10" xfId="4174"/>
    <cellStyle name="Currency0 3 2 11" xfId="4175"/>
    <cellStyle name="Currency0 3 2 11 10" xfId="4176"/>
    <cellStyle name="Currency0 3 2 11 11" xfId="4177"/>
    <cellStyle name="Currency0 3 2 11 12" xfId="4178"/>
    <cellStyle name="Currency0 3 2 11 2" xfId="4179"/>
    <cellStyle name="Currency0 3 2 11 2 2" xfId="4180"/>
    <cellStyle name="Currency0 3 2 11 2 2 2" xfId="4181"/>
    <cellStyle name="Currency0 3 2 11 2 2 2 2" xfId="4182"/>
    <cellStyle name="Currency0 3 2 11 2 2 2 2 2" xfId="4183"/>
    <cellStyle name="Currency0 3 2 11 2 2 2 2 2 2" xfId="4184"/>
    <cellStyle name="Currency0 3 2 11 2 2 2 2 3" xfId="4185"/>
    <cellStyle name="Currency0 3 2 11 2 2 2 2 4" xfId="4186"/>
    <cellStyle name="Currency0 3 2 11 2 2 2 3" xfId="4187"/>
    <cellStyle name="Currency0 3 2 11 2 2 2 4" xfId="4188"/>
    <cellStyle name="Currency0 3 2 11 2 2 3" xfId="4189"/>
    <cellStyle name="Currency0 3 2 11 2 2 4" xfId="4190"/>
    <cellStyle name="Currency0 3 2 11 2 2 4 2" xfId="4191"/>
    <cellStyle name="Currency0 3 2 11 2 2 5" xfId="4192"/>
    <cellStyle name="Currency0 3 2 11 2 3" xfId="4193"/>
    <cellStyle name="Currency0 3 2 11 2 3 2" xfId="4194"/>
    <cellStyle name="Currency0 3 2 11 2 3 2 2" xfId="4195"/>
    <cellStyle name="Currency0 3 2 11 2 3 3" xfId="4196"/>
    <cellStyle name="Currency0 3 2 11 2 4" xfId="4197"/>
    <cellStyle name="Currency0 3 2 11 2 5" xfId="4198"/>
    <cellStyle name="Currency0 3 2 11 2 6" xfId="4199"/>
    <cellStyle name="Currency0 3 2 11 2 6 2" xfId="4200"/>
    <cellStyle name="Currency0 3 2 11 2 6 2 2" xfId="4201"/>
    <cellStyle name="Currency0 3 2 11 2 6 3" xfId="4202"/>
    <cellStyle name="Currency0 3 2 11 2 7" xfId="4203"/>
    <cellStyle name="Currency0 3 2 11 2 8" xfId="4204"/>
    <cellStyle name="Currency0 3 2 11 2 9" xfId="4205"/>
    <cellStyle name="Currency0 3 2 11 3" xfId="4206"/>
    <cellStyle name="Currency0 3 2 11 3 2" xfId="4207"/>
    <cellStyle name="Currency0 3 2 11 3 2 2" xfId="4208"/>
    <cellStyle name="Currency0 3 2 11 3 2 2 2" xfId="4209"/>
    <cellStyle name="Currency0 3 2 11 3 2 3" xfId="4210"/>
    <cellStyle name="Currency0 3 2 11 3 2 3 2" xfId="4211"/>
    <cellStyle name="Currency0 3 2 11 3 2 3 2 2" xfId="4212"/>
    <cellStyle name="Currency0 3 2 11 3 2 3 3" xfId="4213"/>
    <cellStyle name="Currency0 3 2 11 3 2 4" xfId="4214"/>
    <cellStyle name="Currency0 3 2 11 3 3" xfId="4215"/>
    <cellStyle name="Currency0 3 2 11 3 4" xfId="4216"/>
    <cellStyle name="Currency0 3 2 11 3 4 2" xfId="4217"/>
    <cellStyle name="Currency0 3 2 11 3 5" xfId="4218"/>
    <cellStyle name="Currency0 3 2 11 3 5 2" xfId="4219"/>
    <cellStyle name="Currency0 3 2 11 3 5 2 2" xfId="4220"/>
    <cellStyle name="Currency0 3 2 11 3 5 3" xfId="4221"/>
    <cellStyle name="Currency0 3 2 11 4" xfId="4222"/>
    <cellStyle name="Currency0 3 2 11 4 2" xfId="4223"/>
    <cellStyle name="Currency0 3 2 11 4 2 2" xfId="4224"/>
    <cellStyle name="Currency0 3 2 11 4 3" xfId="4225"/>
    <cellStyle name="Currency0 3 2 11 5" xfId="4226"/>
    <cellStyle name="Currency0 3 2 11 6" xfId="4227"/>
    <cellStyle name="Currency0 3 2 11 7" xfId="4228"/>
    <cellStyle name="Currency0 3 2 11 7 2" xfId="4229"/>
    <cellStyle name="Currency0 3 2 11 7 2 2" xfId="4230"/>
    <cellStyle name="Currency0 3 2 11 7 3" xfId="4231"/>
    <cellStyle name="Currency0 3 2 11 8" xfId="4232"/>
    <cellStyle name="Currency0 3 2 11 8 2" xfId="4233"/>
    <cellStyle name="Currency0 3 2 11 8 2 2" xfId="4234"/>
    <cellStyle name="Currency0 3 2 11 8 2 2 2" xfId="4235"/>
    <cellStyle name="Currency0 3 2 11 8 3" xfId="4236"/>
    <cellStyle name="Currency0 3 2 11 8 4" xfId="4237"/>
    <cellStyle name="Currency0 3 2 11 8 5" xfId="4238"/>
    <cellStyle name="Currency0 3 2 11 8 6" xfId="4239"/>
    <cellStyle name="Currency0 3 2 11 9" xfId="4240"/>
    <cellStyle name="Currency0 3 2 11 9 2" xfId="4241"/>
    <cellStyle name="Currency0 3 2 12" xfId="4242"/>
    <cellStyle name="Currency0 3 2 12 2" xfId="4243"/>
    <cellStyle name="Currency0 3 2 12 2 2" xfId="4244"/>
    <cellStyle name="Currency0 3 2 12 2 2 2" xfId="4245"/>
    <cellStyle name="Currency0 3 2 12 2 3" xfId="4246"/>
    <cellStyle name="Currency0 3 2 12 2 3 2" xfId="4247"/>
    <cellStyle name="Currency0 3 2 12 2 3 2 2" xfId="4248"/>
    <cellStyle name="Currency0 3 2 12 2 3 3" xfId="4249"/>
    <cellStyle name="Currency0 3 2 12 2 4" xfId="4250"/>
    <cellStyle name="Currency0 3 2 12 3" xfId="4251"/>
    <cellStyle name="Currency0 3 2 12 4" xfId="4252"/>
    <cellStyle name="Currency0 3 2 12 4 2" xfId="4253"/>
    <cellStyle name="Currency0 3 2 12 5" xfId="4254"/>
    <cellStyle name="Currency0 3 2 13" xfId="4255"/>
    <cellStyle name="Currency0 3 2 13 2" xfId="4256"/>
    <cellStyle name="Currency0 3 2 13 2 2" xfId="4257"/>
    <cellStyle name="Currency0 3 2 13 2 2 2" xfId="4258"/>
    <cellStyle name="Currency0 3 2 13 2 2 2 2" xfId="4259"/>
    <cellStyle name="Currency0 3 2 13 2 2 3" xfId="4260"/>
    <cellStyle name="Currency0 3 2 13 2 2 4" xfId="4261"/>
    <cellStyle name="Currency0 3 2 13 2 3" xfId="4262"/>
    <cellStyle name="Currency0 3 2 13 2 4" xfId="4263"/>
    <cellStyle name="Currency0 3 2 13 3" xfId="4264"/>
    <cellStyle name="Currency0 3 2 13 4" xfId="4265"/>
    <cellStyle name="Currency0 3 2 13 4 2" xfId="4266"/>
    <cellStyle name="Currency0 3 2 13 5" xfId="4267"/>
    <cellStyle name="Currency0 3 2 13 6" xfId="4268"/>
    <cellStyle name="Currency0 3 2 13 7" xfId="4269"/>
    <cellStyle name="Currency0 3 2 14" xfId="4270"/>
    <cellStyle name="Currency0 3 2 14 10" xfId="4271"/>
    <cellStyle name="Currency0 3 2 14 11" xfId="4272"/>
    <cellStyle name="Currency0 3 2 14 12" xfId="4273"/>
    <cellStyle name="Currency0 3 2 14 2" xfId="4274"/>
    <cellStyle name="Currency0 3 2 14 2 2" xfId="4275"/>
    <cellStyle name="Currency0 3 2 14 2 2 2" xfId="4276"/>
    <cellStyle name="Currency0 3 2 14 2 2 2 2" xfId="4277"/>
    <cellStyle name="Currency0 3 2 14 2 2 2 2 2" xfId="4278"/>
    <cellStyle name="Currency0 3 2 14 2 2 3" xfId="4279"/>
    <cellStyle name="Currency0 3 2 14 2 2 4" xfId="4280"/>
    <cellStyle name="Currency0 3 2 14 2 3" xfId="4281"/>
    <cellStyle name="Currency0 3 2 14 2 4" xfId="4282"/>
    <cellStyle name="Currency0 3 2 14 2 4 2" xfId="4283"/>
    <cellStyle name="Currency0 3 2 14 2 5" xfId="4284"/>
    <cellStyle name="Currency0 3 2 14 3" xfId="4285"/>
    <cellStyle name="Currency0 3 2 14 4" xfId="4286"/>
    <cellStyle name="Currency0 3 2 14 4 2" xfId="4287"/>
    <cellStyle name="Currency0 3 2 14 4 2 2" xfId="4288"/>
    <cellStyle name="Currency0 3 2 14 4 3" xfId="4289"/>
    <cellStyle name="Currency0 3 2 14 5" xfId="4290"/>
    <cellStyle name="Currency0 3 2 14 6" xfId="4291"/>
    <cellStyle name="Currency0 3 2 14 6 2" xfId="4292"/>
    <cellStyle name="Currency0 3 2 14 6 2 2" xfId="4293"/>
    <cellStyle name="Currency0 3 2 14 6 3" xfId="4294"/>
    <cellStyle name="Currency0 3 2 14 7" xfId="4295"/>
    <cellStyle name="Currency0 3 2 14 8" xfId="4296"/>
    <cellStyle name="Currency0 3 2 14 8 2" xfId="4297"/>
    <cellStyle name="Currency0 3 2 14 8 2 2" xfId="4298"/>
    <cellStyle name="Currency0 3 2 14 8 3" xfId="4299"/>
    <cellStyle name="Currency0 3 2 14 8 4" xfId="4300"/>
    <cellStyle name="Currency0 3 2 14 9" xfId="4301"/>
    <cellStyle name="Currency0 3 2 14 9 2" xfId="4302"/>
    <cellStyle name="Currency0 3 2 15" xfId="4303"/>
    <cellStyle name="Currency0 3 2 15 2" xfId="4304"/>
    <cellStyle name="Currency0 3 2 15 2 2" xfId="4305"/>
    <cellStyle name="Currency0 3 2 15 2 2 2" xfId="4306"/>
    <cellStyle name="Currency0 3 2 15 2 2 2 2" xfId="4307"/>
    <cellStyle name="Currency0 3 2 15 2 3" xfId="4308"/>
    <cellStyle name="Currency0 3 2 15 2 4" xfId="4309"/>
    <cellStyle name="Currency0 3 2 15 2 5" xfId="4310"/>
    <cellStyle name="Currency0 3 2 15 2 6" xfId="4311"/>
    <cellStyle name="Currency0 3 2 15 3" xfId="4312"/>
    <cellStyle name="Currency0 3 2 15 3 2" xfId="4313"/>
    <cellStyle name="Currency0 3 2 15 4" xfId="4314"/>
    <cellStyle name="Currency0 3 2 15 4 2" xfId="4315"/>
    <cellStyle name="Currency0 3 2 15 5" xfId="4316"/>
    <cellStyle name="Currency0 3 2 15 6" xfId="4317"/>
    <cellStyle name="Currency0 3 2 15 7" xfId="4318"/>
    <cellStyle name="Currency0 3 2 16" xfId="4319"/>
    <cellStyle name="Currency0 3 2 17" xfId="4320"/>
    <cellStyle name="Currency0 3 2 17 2" xfId="4321"/>
    <cellStyle name="Currency0 3 2 17 2 2" xfId="4322"/>
    <cellStyle name="Currency0 3 2 17 3" xfId="4323"/>
    <cellStyle name="Currency0 3 2 18" xfId="4324"/>
    <cellStyle name="Currency0 3 2 18 2" xfId="4325"/>
    <cellStyle name="Currency0 3 2 18 2 2" xfId="4326"/>
    <cellStyle name="Currency0 3 2 18 3" xfId="4327"/>
    <cellStyle name="Currency0 3 2 19" xfId="4328"/>
    <cellStyle name="Currency0 3 2 2" xfId="4329"/>
    <cellStyle name="Currency0 3 2 2 2" xfId="4330"/>
    <cellStyle name="Currency0 3 2 2 2 2" xfId="4331"/>
    <cellStyle name="Currency0 3 2 2 3" xfId="4332"/>
    <cellStyle name="Currency0 3 2 20" xfId="4333"/>
    <cellStyle name="Currency0 3 2 21" xfId="4334"/>
    <cellStyle name="Currency0 3 2 22" xfId="4335"/>
    <cellStyle name="Currency0 3 2 22 2" xfId="4336"/>
    <cellStyle name="Currency0 3 2 22 2 2" xfId="4337"/>
    <cellStyle name="Currency0 3 2 22 3" xfId="4338"/>
    <cellStyle name="Currency0 3 2 23" xfId="4339"/>
    <cellStyle name="Currency0 3 2 24" xfId="4340"/>
    <cellStyle name="Currency0 3 2 3" xfId="4341"/>
    <cellStyle name="Currency0 3 2 3 10" xfId="4342"/>
    <cellStyle name="Currency0 3 2 3 11" xfId="4343"/>
    <cellStyle name="Currency0 3 2 3 12" xfId="4344"/>
    <cellStyle name="Currency0 3 2 3 12 2" xfId="4345"/>
    <cellStyle name="Currency0 3 2 3 12 2 2" xfId="4346"/>
    <cellStyle name="Currency0 3 2 3 12 3" xfId="4347"/>
    <cellStyle name="Currency0 3 2 3 12 4" xfId="4348"/>
    <cellStyle name="Currency0 3 2 3 13" xfId="4349"/>
    <cellStyle name="Currency0 3 2 3 13 2" xfId="4350"/>
    <cellStyle name="Currency0 3 2 3 13 2 2" xfId="4351"/>
    <cellStyle name="Currency0 3 2 3 13 3" xfId="4352"/>
    <cellStyle name="Currency0 3 2 3 13 4" xfId="4353"/>
    <cellStyle name="Currency0 3 2 3 14" xfId="4354"/>
    <cellStyle name="Currency0 3 2 3 15" xfId="4355"/>
    <cellStyle name="Currency0 3 2 3 16" xfId="4356"/>
    <cellStyle name="Currency0 3 2 3 2" xfId="4357"/>
    <cellStyle name="Currency0 3 2 3 2 10" xfId="4358"/>
    <cellStyle name="Currency0 3 2 3 2 11" xfId="4359"/>
    <cellStyle name="Currency0 3 2 3 2 11 2" xfId="4360"/>
    <cellStyle name="Currency0 3 2 3 2 11 2 2" xfId="4361"/>
    <cellStyle name="Currency0 3 2 3 2 11 3" xfId="4362"/>
    <cellStyle name="Currency0 3 2 3 2 12" xfId="4363"/>
    <cellStyle name="Currency0 3 2 3 2 12 2" xfId="4364"/>
    <cellStyle name="Currency0 3 2 3 2 12 2 2" xfId="4365"/>
    <cellStyle name="Currency0 3 2 3 2 12 3" xfId="4366"/>
    <cellStyle name="Currency0 3 2 3 2 13" xfId="4367"/>
    <cellStyle name="Currency0 3 2 3 2 13 2" xfId="4368"/>
    <cellStyle name="Currency0 3 2 3 2 13 2 2" xfId="4369"/>
    <cellStyle name="Currency0 3 2 3 2 13 3" xfId="4370"/>
    <cellStyle name="Currency0 3 2 3 2 14" xfId="4371"/>
    <cellStyle name="Currency0 3 2 3 2 15" xfId="4372"/>
    <cellStyle name="Currency0 3 2 3 2 16" xfId="4373"/>
    <cellStyle name="Currency0 3 2 3 2 17" xfId="4374"/>
    <cellStyle name="Currency0 3 2 3 2 2" xfId="4375"/>
    <cellStyle name="Currency0 3 2 3 2 2 10" xfId="4376"/>
    <cellStyle name="Currency0 3 2 3 2 2 10 2" xfId="4377"/>
    <cellStyle name="Currency0 3 2 3 2 2 10 2 2" xfId="4378"/>
    <cellStyle name="Currency0 3 2 3 2 2 10 3" xfId="4379"/>
    <cellStyle name="Currency0 3 2 3 2 2 11" xfId="4380"/>
    <cellStyle name="Currency0 3 2 3 2 2 11 2" xfId="4381"/>
    <cellStyle name="Currency0 3 2 3 2 2 11 2 2" xfId="4382"/>
    <cellStyle name="Currency0 3 2 3 2 2 11 3" xfId="4383"/>
    <cellStyle name="Currency0 3 2 3 2 2 12" xfId="4384"/>
    <cellStyle name="Currency0 3 2 3 2 2 12 2" xfId="4385"/>
    <cellStyle name="Currency0 3 2 3 2 2 12 2 2" xfId="4386"/>
    <cellStyle name="Currency0 3 2 3 2 2 12 3" xfId="4387"/>
    <cellStyle name="Currency0 3 2 3 2 2 12 4" xfId="4388"/>
    <cellStyle name="Currency0 3 2 3 2 2 13" xfId="4389"/>
    <cellStyle name="Currency0 3 2 3 2 2 13 2" xfId="4390"/>
    <cellStyle name="Currency0 3 2 3 2 2 14" xfId="4391"/>
    <cellStyle name="Currency0 3 2 3 2 2 2" xfId="4392"/>
    <cellStyle name="Currency0 3 2 3 2 2 2 2" xfId="4393"/>
    <cellStyle name="Currency0 3 2 3 2 2 2 2 10" xfId="4394"/>
    <cellStyle name="Currency0 3 2 3 2 2 2 2 11" xfId="4395"/>
    <cellStyle name="Currency0 3 2 3 2 2 2 2 12" xfId="4396"/>
    <cellStyle name="Currency0 3 2 3 2 2 2 2 2" xfId="4397"/>
    <cellStyle name="Currency0 3 2 3 2 2 2 2 2 2" xfId="4398"/>
    <cellStyle name="Currency0 3 2 3 2 2 2 2 2 2 2" xfId="4399"/>
    <cellStyle name="Currency0 3 2 3 2 2 2 2 2 2 2 2" xfId="4400"/>
    <cellStyle name="Currency0 3 2 3 2 2 2 2 2 2 2 2 2" xfId="4401"/>
    <cellStyle name="Currency0 3 2 3 2 2 2 2 2 2 2 3" xfId="4402"/>
    <cellStyle name="Currency0 3 2 3 2 2 2 2 2 2 2 4" xfId="4403"/>
    <cellStyle name="Currency0 3 2 3 2 2 2 2 2 2 3" xfId="4404"/>
    <cellStyle name="Currency0 3 2 3 2 2 2 2 2 2 3 2" xfId="4405"/>
    <cellStyle name="Currency0 3 2 3 2 2 2 2 2 2 3 2 2" xfId="4406"/>
    <cellStyle name="Currency0 3 2 3 2 2 2 2 2 2 3 3" xfId="4407"/>
    <cellStyle name="Currency0 3 2 3 2 2 2 2 2 2 4" xfId="4408"/>
    <cellStyle name="Currency0 3 2 3 2 2 2 2 2 2 5" xfId="4409"/>
    <cellStyle name="Currency0 3 2 3 2 2 2 2 2 2 6" xfId="4410"/>
    <cellStyle name="Currency0 3 2 3 2 2 2 2 2 3" xfId="4411"/>
    <cellStyle name="Currency0 3 2 3 2 2 2 2 2 3 2" xfId="4412"/>
    <cellStyle name="Currency0 3 2 3 2 2 2 2 2 4" xfId="4413"/>
    <cellStyle name="Currency0 3 2 3 2 2 2 2 2 4 2" xfId="4414"/>
    <cellStyle name="Currency0 3 2 3 2 2 2 2 2 5" xfId="4415"/>
    <cellStyle name="Currency0 3 2 3 2 2 2 2 3" xfId="4416"/>
    <cellStyle name="Currency0 3 2 3 2 2 2 2 3 2" xfId="4417"/>
    <cellStyle name="Currency0 3 2 3 2 2 2 2 3 2 2" xfId="4418"/>
    <cellStyle name="Currency0 3 2 3 2 2 2 2 3 3" xfId="4419"/>
    <cellStyle name="Currency0 3 2 3 2 2 2 2 4" xfId="4420"/>
    <cellStyle name="Currency0 3 2 3 2 2 2 2 4 2" xfId="4421"/>
    <cellStyle name="Currency0 3 2 3 2 2 2 2 4 2 2" xfId="4422"/>
    <cellStyle name="Currency0 3 2 3 2 2 2 2 4 3" xfId="4423"/>
    <cellStyle name="Currency0 3 2 3 2 2 2 2 5" xfId="4424"/>
    <cellStyle name="Currency0 3 2 3 2 2 2 2 6" xfId="4425"/>
    <cellStyle name="Currency0 3 2 3 2 2 2 2 7" xfId="4426"/>
    <cellStyle name="Currency0 3 2 3 2 2 2 2 8" xfId="4427"/>
    <cellStyle name="Currency0 3 2 3 2 2 2 2 8 2" xfId="4428"/>
    <cellStyle name="Currency0 3 2 3 2 2 2 2 8 2 2" xfId="4429"/>
    <cellStyle name="Currency0 3 2 3 2 2 2 2 8 2 2 2" xfId="4430"/>
    <cellStyle name="Currency0 3 2 3 2 2 2 2 8 3" xfId="4431"/>
    <cellStyle name="Currency0 3 2 3 2 2 2 2 8 4" xfId="4432"/>
    <cellStyle name="Currency0 3 2 3 2 2 2 2 8 5" xfId="4433"/>
    <cellStyle name="Currency0 3 2 3 2 2 2 2 8 6" xfId="4434"/>
    <cellStyle name="Currency0 3 2 3 2 2 2 2 9" xfId="4435"/>
    <cellStyle name="Currency0 3 2 3 2 2 2 2 9 2" xfId="4436"/>
    <cellStyle name="Currency0 3 2 3 2 2 2 3" xfId="4437"/>
    <cellStyle name="Currency0 3 2 3 2 2 2 3 2" xfId="4438"/>
    <cellStyle name="Currency0 3 2 3 2 2 2 3 2 2" xfId="4439"/>
    <cellStyle name="Currency0 3 2 3 2 2 2 3 2 2 2" xfId="4440"/>
    <cellStyle name="Currency0 3 2 3 2 2 2 3 2 2 2 2" xfId="4441"/>
    <cellStyle name="Currency0 3 2 3 2 2 2 3 2 2 3" xfId="4442"/>
    <cellStyle name="Currency0 3 2 3 2 2 2 3 2 2 4" xfId="4443"/>
    <cellStyle name="Currency0 3 2 3 2 2 2 3 2 3" xfId="4444"/>
    <cellStyle name="Currency0 3 2 3 2 2 2 3 2 4" xfId="4445"/>
    <cellStyle name="Currency0 3 2 3 2 2 2 3 3" xfId="4446"/>
    <cellStyle name="Currency0 3 2 3 2 2 2 3 4" xfId="4447"/>
    <cellStyle name="Currency0 3 2 3 2 2 2 3 4 2" xfId="4448"/>
    <cellStyle name="Currency0 3 2 3 2 2 2 3 5" xfId="4449"/>
    <cellStyle name="Currency0 3 2 3 2 2 2 3 6" xfId="4450"/>
    <cellStyle name="Currency0 3 2 3 2 2 2 3 7" xfId="4451"/>
    <cellStyle name="Currency0 3 2 3 2 2 2 4" xfId="4452"/>
    <cellStyle name="Currency0 3 2 3 2 2 2 4 2" xfId="4453"/>
    <cellStyle name="Currency0 3 2 3 2 2 2 4 2 2" xfId="4454"/>
    <cellStyle name="Currency0 3 2 3 2 2 2 4 3" xfId="4455"/>
    <cellStyle name="Currency0 3 2 3 2 2 2 5" xfId="4456"/>
    <cellStyle name="Currency0 3 2 3 2 2 2 5 2" xfId="4457"/>
    <cellStyle name="Currency0 3 2 3 2 2 2 5 2 2" xfId="4458"/>
    <cellStyle name="Currency0 3 2 3 2 2 2 5 3" xfId="4459"/>
    <cellStyle name="Currency0 3 2 3 2 2 2 6" xfId="4460"/>
    <cellStyle name="Currency0 3 2 3 2 2 2 7" xfId="4461"/>
    <cellStyle name="Currency0 3 2 3 2 2 2 7 2" xfId="4462"/>
    <cellStyle name="Currency0 3 2 3 2 2 2 7 2 2" xfId="4463"/>
    <cellStyle name="Currency0 3 2 3 2 2 2 7 3" xfId="4464"/>
    <cellStyle name="Currency0 3 2 3 2 2 2 8" xfId="4465"/>
    <cellStyle name="Currency0 3 2 3 2 2 2 9" xfId="4466"/>
    <cellStyle name="Currency0 3 2 3 2 2 3" xfId="4467"/>
    <cellStyle name="Currency0 3 2 3 2 2 4" xfId="4468"/>
    <cellStyle name="Currency0 3 2 3 2 2 4 2" xfId="4469"/>
    <cellStyle name="Currency0 3 2 3 2 2 4 2 2" xfId="4470"/>
    <cellStyle name="Currency0 3 2 3 2 2 4 3" xfId="4471"/>
    <cellStyle name="Currency0 3 2 3 2 2 5" xfId="4472"/>
    <cellStyle name="Currency0 3 2 3 2 2 5 2" xfId="4473"/>
    <cellStyle name="Currency0 3 2 3 2 2 5 2 2" xfId="4474"/>
    <cellStyle name="Currency0 3 2 3 2 2 5 3" xfId="4475"/>
    <cellStyle name="Currency0 3 2 3 2 2 6" xfId="4476"/>
    <cellStyle name="Currency0 3 2 3 2 2 6 2" xfId="4477"/>
    <cellStyle name="Currency0 3 2 3 2 2 6 2 2" xfId="4478"/>
    <cellStyle name="Currency0 3 2 3 2 2 6 2 2 2" xfId="4479"/>
    <cellStyle name="Currency0 3 2 3 2 2 6 2 2 2 2" xfId="4480"/>
    <cellStyle name="Currency0 3 2 3 2 2 6 2 2 3" xfId="4481"/>
    <cellStyle name="Currency0 3 2 3 2 2 6 2 2 4" xfId="4482"/>
    <cellStyle name="Currency0 3 2 3 2 2 6 2 3" xfId="4483"/>
    <cellStyle name="Currency0 3 2 3 2 2 6 2 4" xfId="4484"/>
    <cellStyle name="Currency0 3 2 3 2 2 6 2 5" xfId="4485"/>
    <cellStyle name="Currency0 3 2 3 2 2 6 2 6" xfId="4486"/>
    <cellStyle name="Currency0 3 2 3 2 2 6 3" xfId="4487"/>
    <cellStyle name="Currency0 3 2 3 2 2 6 4" xfId="4488"/>
    <cellStyle name="Currency0 3 2 3 2 2 6 4 2" xfId="4489"/>
    <cellStyle name="Currency0 3 2 3 2 2 6 5" xfId="4490"/>
    <cellStyle name="Currency0 3 2 3 2 2 7" xfId="4491"/>
    <cellStyle name="Currency0 3 2 3 2 2 8" xfId="4492"/>
    <cellStyle name="Currency0 3 2 3 2 2 8 2" xfId="4493"/>
    <cellStyle name="Currency0 3 2 3 2 2 8 2 2" xfId="4494"/>
    <cellStyle name="Currency0 3 2 3 2 2 8 3" xfId="4495"/>
    <cellStyle name="Currency0 3 2 3 2 2 9" xfId="4496"/>
    <cellStyle name="Currency0 3 2 3 2 3" xfId="4497"/>
    <cellStyle name="Currency0 3 2 3 2 4" xfId="4498"/>
    <cellStyle name="Currency0 3 2 3 2 4 2" xfId="4499"/>
    <cellStyle name="Currency0 3 2 3 2 4 2 2" xfId="4500"/>
    <cellStyle name="Currency0 3 2 3 2 4 3" xfId="4501"/>
    <cellStyle name="Currency0 3 2 3 2 5" xfId="4502"/>
    <cellStyle name="Currency0 3 2 3 2 5 10" xfId="4503"/>
    <cellStyle name="Currency0 3 2 3 2 5 11" xfId="4504"/>
    <cellStyle name="Currency0 3 2 3 2 5 12" xfId="4505"/>
    <cellStyle name="Currency0 3 2 3 2 5 2" xfId="4506"/>
    <cellStyle name="Currency0 3 2 3 2 5 2 2" xfId="4507"/>
    <cellStyle name="Currency0 3 2 3 2 5 2 2 2" xfId="4508"/>
    <cellStyle name="Currency0 3 2 3 2 5 2 2 2 2" xfId="4509"/>
    <cellStyle name="Currency0 3 2 3 2 5 2 2 2 2 2" xfId="4510"/>
    <cellStyle name="Currency0 3 2 3 2 5 2 2 2 2 2 2" xfId="4511"/>
    <cellStyle name="Currency0 3 2 3 2 5 2 2 2 2 3" xfId="4512"/>
    <cellStyle name="Currency0 3 2 3 2 5 2 2 2 2 4" xfId="4513"/>
    <cellStyle name="Currency0 3 2 3 2 5 2 2 2 3" xfId="4514"/>
    <cellStyle name="Currency0 3 2 3 2 5 2 2 2 3 2" xfId="4515"/>
    <cellStyle name="Currency0 3 2 3 2 5 2 2 2 3 2 2" xfId="4516"/>
    <cellStyle name="Currency0 3 2 3 2 5 2 2 2 3 3" xfId="4517"/>
    <cellStyle name="Currency0 3 2 3 2 5 2 2 2 4" xfId="4518"/>
    <cellStyle name="Currency0 3 2 3 2 5 2 2 3" xfId="4519"/>
    <cellStyle name="Currency0 3 2 3 2 5 2 2 4" xfId="4520"/>
    <cellStyle name="Currency0 3 2 3 2 5 2 2 4 2" xfId="4521"/>
    <cellStyle name="Currency0 3 2 3 2 5 2 2 5" xfId="4522"/>
    <cellStyle name="Currency0 3 2 3 2 5 2 2 6" xfId="4523"/>
    <cellStyle name="Currency0 3 2 3 2 5 2 2 7" xfId="4524"/>
    <cellStyle name="Currency0 3 2 3 2 5 2 3" xfId="4525"/>
    <cellStyle name="Currency0 3 2 3 2 5 2 4" xfId="4526"/>
    <cellStyle name="Currency0 3 2 3 2 5 2 5" xfId="4527"/>
    <cellStyle name="Currency0 3 2 3 2 5 2 5 2" xfId="4528"/>
    <cellStyle name="Currency0 3 2 3 2 5 2 5 2 2" xfId="4529"/>
    <cellStyle name="Currency0 3 2 3 2 5 2 5 3" xfId="4530"/>
    <cellStyle name="Currency0 3 2 3 2 5 2 6" xfId="4531"/>
    <cellStyle name="Currency0 3 2 3 2 5 2 7" xfId="4532"/>
    <cellStyle name="Currency0 3 2 3 2 5 2 7 2" xfId="4533"/>
    <cellStyle name="Currency0 3 2 3 2 5 2 7 2 2" xfId="4534"/>
    <cellStyle name="Currency0 3 2 3 2 5 2 7 3" xfId="4535"/>
    <cellStyle name="Currency0 3 2 3 2 5 2 8" xfId="4536"/>
    <cellStyle name="Currency0 3 2 3 2 5 2 9" xfId="4537"/>
    <cellStyle name="Currency0 3 2 3 2 5 3" xfId="4538"/>
    <cellStyle name="Currency0 3 2 3 2 5 3 2" xfId="4539"/>
    <cellStyle name="Currency0 3 2 3 2 5 3 2 2" xfId="4540"/>
    <cellStyle name="Currency0 3 2 3 2 5 3 2 2 2" xfId="4541"/>
    <cellStyle name="Currency0 3 2 3 2 5 3 2 2 2 2" xfId="4542"/>
    <cellStyle name="Currency0 3 2 3 2 5 3 2 3" xfId="4543"/>
    <cellStyle name="Currency0 3 2 3 2 5 3 2 4" xfId="4544"/>
    <cellStyle name="Currency0 3 2 3 2 5 3 2 5" xfId="4545"/>
    <cellStyle name="Currency0 3 2 3 2 5 3 2 6" xfId="4546"/>
    <cellStyle name="Currency0 3 2 3 2 5 3 3" xfId="4547"/>
    <cellStyle name="Currency0 3 2 3 2 5 3 4" xfId="4548"/>
    <cellStyle name="Currency0 3 2 3 2 5 3 4 2" xfId="4549"/>
    <cellStyle name="Currency0 3 2 3 2 5 3 5" xfId="4550"/>
    <cellStyle name="Currency0 3 2 3 2 5 4" xfId="4551"/>
    <cellStyle name="Currency0 3 2 3 2 5 5" xfId="4552"/>
    <cellStyle name="Currency0 3 2 3 2 5 5 2" xfId="4553"/>
    <cellStyle name="Currency0 3 2 3 2 5 5 2 2" xfId="4554"/>
    <cellStyle name="Currency0 3 2 3 2 5 5 3" xfId="4555"/>
    <cellStyle name="Currency0 3 2 3 2 5 6" xfId="4556"/>
    <cellStyle name="Currency0 3 2 3 2 5 6 2" xfId="4557"/>
    <cellStyle name="Currency0 3 2 3 2 5 6 2 2" xfId="4558"/>
    <cellStyle name="Currency0 3 2 3 2 5 6 3" xfId="4559"/>
    <cellStyle name="Currency0 3 2 3 2 5 7" xfId="4560"/>
    <cellStyle name="Currency0 3 2 3 2 5 7 2" xfId="4561"/>
    <cellStyle name="Currency0 3 2 3 2 5 7 2 2" xfId="4562"/>
    <cellStyle name="Currency0 3 2 3 2 5 7 3" xfId="4563"/>
    <cellStyle name="Currency0 3 2 3 2 5 8" xfId="4564"/>
    <cellStyle name="Currency0 3 2 3 2 5 8 2" xfId="4565"/>
    <cellStyle name="Currency0 3 2 3 2 5 8 2 2" xfId="4566"/>
    <cellStyle name="Currency0 3 2 3 2 5 8 2 2 2" xfId="4567"/>
    <cellStyle name="Currency0 3 2 3 2 5 8 3" xfId="4568"/>
    <cellStyle name="Currency0 3 2 3 2 5 8 4" xfId="4569"/>
    <cellStyle name="Currency0 3 2 3 2 5 8 5" xfId="4570"/>
    <cellStyle name="Currency0 3 2 3 2 5 8 6" xfId="4571"/>
    <cellStyle name="Currency0 3 2 3 2 5 9" xfId="4572"/>
    <cellStyle name="Currency0 3 2 3 2 5 9 2" xfId="4573"/>
    <cellStyle name="Currency0 3 2 3 2 6" xfId="4574"/>
    <cellStyle name="Currency0 3 2 3 2 6 2" xfId="4575"/>
    <cellStyle name="Currency0 3 2 3 2 6 2 2" xfId="4576"/>
    <cellStyle name="Currency0 3 2 3 2 6 2 2 2" xfId="4577"/>
    <cellStyle name="Currency0 3 2 3 2 6 2 2 2 2" xfId="4578"/>
    <cellStyle name="Currency0 3 2 3 2 6 2 3" xfId="4579"/>
    <cellStyle name="Currency0 3 2 3 2 6 2 4" xfId="4580"/>
    <cellStyle name="Currency0 3 2 3 2 6 2 5" xfId="4581"/>
    <cellStyle name="Currency0 3 2 3 2 6 2 6" xfId="4582"/>
    <cellStyle name="Currency0 3 2 3 2 6 3" xfId="4583"/>
    <cellStyle name="Currency0 3 2 3 2 6 3 2" xfId="4584"/>
    <cellStyle name="Currency0 3 2 3 2 6 4" xfId="4585"/>
    <cellStyle name="Currency0 3 2 3 2 6 4 2" xfId="4586"/>
    <cellStyle name="Currency0 3 2 3 2 6 4 2 2" xfId="4587"/>
    <cellStyle name="Currency0 3 2 3 2 6 4 3" xfId="4588"/>
    <cellStyle name="Currency0 3 2 3 2 6 4 4" xfId="4589"/>
    <cellStyle name="Currency0 3 2 3 2 6 5" xfId="4590"/>
    <cellStyle name="Currency0 3 2 3 2 6 6" xfId="4591"/>
    <cellStyle name="Currency0 3 2 3 2 6 7" xfId="4592"/>
    <cellStyle name="Currency0 3 2 3 2 7" xfId="4593"/>
    <cellStyle name="Currency0 3 2 3 2 7 2" xfId="4594"/>
    <cellStyle name="Currency0 3 2 3 2 7 2 2" xfId="4595"/>
    <cellStyle name="Currency0 3 2 3 2 7 2 2 2" xfId="4596"/>
    <cellStyle name="Currency0 3 2 3 2 7 2 2 2 2" xfId="4597"/>
    <cellStyle name="Currency0 3 2 3 2 7 2 2 3" xfId="4598"/>
    <cellStyle name="Currency0 3 2 3 2 7 2 2 4" xfId="4599"/>
    <cellStyle name="Currency0 3 2 3 2 7 2 3" xfId="4600"/>
    <cellStyle name="Currency0 3 2 3 2 7 2 4" xfId="4601"/>
    <cellStyle name="Currency0 3 2 3 2 7 2 5" xfId="4602"/>
    <cellStyle name="Currency0 3 2 3 2 7 2 6" xfId="4603"/>
    <cellStyle name="Currency0 3 2 3 2 7 3" xfId="4604"/>
    <cellStyle name="Currency0 3 2 3 2 7 4" xfId="4605"/>
    <cellStyle name="Currency0 3 2 3 2 7 4 2" xfId="4606"/>
    <cellStyle name="Currency0 3 2 3 2 7 5" xfId="4607"/>
    <cellStyle name="Currency0 3 2 3 2 8" xfId="4608"/>
    <cellStyle name="Currency0 3 2 3 2 8 2" xfId="4609"/>
    <cellStyle name="Currency0 3 2 3 2 8 2 2" xfId="4610"/>
    <cellStyle name="Currency0 3 2 3 2 8 2 2 2" xfId="4611"/>
    <cellStyle name="Currency0 3 2 3 2 8 2 3" xfId="4612"/>
    <cellStyle name="Currency0 3 2 3 2 8 2 4" xfId="4613"/>
    <cellStyle name="Currency0 3 2 3 2 8 3" xfId="4614"/>
    <cellStyle name="Currency0 3 2 3 2 8 4" xfId="4615"/>
    <cellStyle name="Currency0 3 2 3 2 8 4 2" xfId="4616"/>
    <cellStyle name="Currency0 3 2 3 2 8 5" xfId="4617"/>
    <cellStyle name="Currency0 3 2 3 2 9" xfId="4618"/>
    <cellStyle name="Currency0 3 2 3 2 9 2" xfId="4619"/>
    <cellStyle name="Currency0 3 2 3 2 9 2 2" xfId="4620"/>
    <cellStyle name="Currency0 3 2 3 2 9 3" xfId="4621"/>
    <cellStyle name="Currency0 3 2 3 3" xfId="4622"/>
    <cellStyle name="Currency0 3 2 3 3 10" xfId="4623"/>
    <cellStyle name="Currency0 3 2 3 3 11" xfId="4624"/>
    <cellStyle name="Currency0 3 2 3 3 2" xfId="4625"/>
    <cellStyle name="Currency0 3 2 3 3 2 10" xfId="4626"/>
    <cellStyle name="Currency0 3 2 3 3 2 2" xfId="4627"/>
    <cellStyle name="Currency0 3 2 3 3 2 2 2" xfId="4628"/>
    <cellStyle name="Currency0 3 2 3 3 2 2 2 2" xfId="4629"/>
    <cellStyle name="Currency0 3 2 3 3 2 2 2 2 2" xfId="4630"/>
    <cellStyle name="Currency0 3 2 3 3 2 2 2 2 2 2" xfId="4631"/>
    <cellStyle name="Currency0 3 2 3 3 2 2 2 2 3" xfId="4632"/>
    <cellStyle name="Currency0 3 2 3 3 2 2 2 2 4" xfId="4633"/>
    <cellStyle name="Currency0 3 2 3 3 2 2 2 3" xfId="4634"/>
    <cellStyle name="Currency0 3 2 3 3 2 2 2 4" xfId="4635"/>
    <cellStyle name="Currency0 3 2 3 3 2 2 3" xfId="4636"/>
    <cellStyle name="Currency0 3 2 3 3 2 2 4" xfId="4637"/>
    <cellStyle name="Currency0 3 2 3 3 2 2 4 2" xfId="4638"/>
    <cellStyle name="Currency0 3 2 3 3 2 2 5" xfId="4639"/>
    <cellStyle name="Currency0 3 2 3 3 2 2 5 2" xfId="4640"/>
    <cellStyle name="Currency0 3 2 3 3 2 2 5 2 2" xfId="4641"/>
    <cellStyle name="Currency0 3 2 3 3 2 2 5 3" xfId="4642"/>
    <cellStyle name="Currency0 3 2 3 3 2 3" xfId="4643"/>
    <cellStyle name="Currency0 3 2 3 3 2 4" xfId="4644"/>
    <cellStyle name="Currency0 3 2 3 3 2 5" xfId="4645"/>
    <cellStyle name="Currency0 3 2 3 3 2 5 2" xfId="4646"/>
    <cellStyle name="Currency0 3 2 3 3 2 5 2 2" xfId="4647"/>
    <cellStyle name="Currency0 3 2 3 3 2 5 3" xfId="4648"/>
    <cellStyle name="Currency0 3 2 3 3 2 6" xfId="4649"/>
    <cellStyle name="Currency0 3 2 3 3 2 6 2" xfId="4650"/>
    <cellStyle name="Currency0 3 2 3 3 2 6 2 2" xfId="4651"/>
    <cellStyle name="Currency0 3 2 3 3 2 6 3" xfId="4652"/>
    <cellStyle name="Currency0 3 2 3 3 2 7" xfId="4653"/>
    <cellStyle name="Currency0 3 2 3 3 2 7 2" xfId="4654"/>
    <cellStyle name="Currency0 3 2 3 3 2 7 2 2" xfId="4655"/>
    <cellStyle name="Currency0 3 2 3 3 2 7 3" xfId="4656"/>
    <cellStyle name="Currency0 3 2 3 3 2 8" xfId="4657"/>
    <cellStyle name="Currency0 3 2 3 3 2 8 2" xfId="4658"/>
    <cellStyle name="Currency0 3 2 3 3 2 8 2 2" xfId="4659"/>
    <cellStyle name="Currency0 3 2 3 3 2 8 2 2 2" xfId="4660"/>
    <cellStyle name="Currency0 3 2 3 3 2 8 3" xfId="4661"/>
    <cellStyle name="Currency0 3 2 3 3 2 8 4" xfId="4662"/>
    <cellStyle name="Currency0 3 2 3 3 2 8 5" xfId="4663"/>
    <cellStyle name="Currency0 3 2 3 3 2 8 6" xfId="4664"/>
    <cellStyle name="Currency0 3 2 3 3 2 9" xfId="4665"/>
    <cellStyle name="Currency0 3 2 3 3 2 9 2" xfId="4666"/>
    <cellStyle name="Currency0 3 2 3 3 3" xfId="4667"/>
    <cellStyle name="Currency0 3 2 3 3 3 2" xfId="4668"/>
    <cellStyle name="Currency0 3 2 3 3 3 2 2" xfId="4669"/>
    <cellStyle name="Currency0 3 2 3 3 3 2 2 2" xfId="4670"/>
    <cellStyle name="Currency0 3 2 3 3 3 2 2 2 2" xfId="4671"/>
    <cellStyle name="Currency0 3 2 3 3 3 2 3" xfId="4672"/>
    <cellStyle name="Currency0 3 2 3 3 3 2 4" xfId="4673"/>
    <cellStyle name="Currency0 3 2 3 3 3 2 4 2" xfId="4674"/>
    <cellStyle name="Currency0 3 2 3 3 3 2 4 2 2" xfId="4675"/>
    <cellStyle name="Currency0 3 2 3 3 3 2 4 3" xfId="4676"/>
    <cellStyle name="Currency0 3 2 3 3 3 2 5" xfId="4677"/>
    <cellStyle name="Currency0 3 2 3 3 3 2 6" xfId="4678"/>
    <cellStyle name="Currency0 3 2 3 3 3 3" xfId="4679"/>
    <cellStyle name="Currency0 3 2 3 3 3 3 2" xfId="4680"/>
    <cellStyle name="Currency0 3 2 3 3 3 4" xfId="4681"/>
    <cellStyle name="Currency0 3 2 3 3 3 4 2" xfId="4682"/>
    <cellStyle name="Currency0 3 2 3 3 3 5" xfId="4683"/>
    <cellStyle name="Currency0 3 2 3 3 3 6" xfId="4684"/>
    <cellStyle name="Currency0 3 2 3 3 3 7" xfId="4685"/>
    <cellStyle name="Currency0 3 2 3 3 4" xfId="4686"/>
    <cellStyle name="Currency0 3 2 3 3 4 2" xfId="4687"/>
    <cellStyle name="Currency0 3 2 3 3 4 2 2" xfId="4688"/>
    <cellStyle name="Currency0 3 2 3 3 4 3" xfId="4689"/>
    <cellStyle name="Currency0 3 2 3 3 5" xfId="4690"/>
    <cellStyle name="Currency0 3 2 3 3 6" xfId="4691"/>
    <cellStyle name="Currency0 3 2 3 3 6 2" xfId="4692"/>
    <cellStyle name="Currency0 3 2 3 3 6 2 2" xfId="4693"/>
    <cellStyle name="Currency0 3 2 3 3 6 3" xfId="4694"/>
    <cellStyle name="Currency0 3 2 3 3 7" xfId="4695"/>
    <cellStyle name="Currency0 3 2 3 3 7 2" xfId="4696"/>
    <cellStyle name="Currency0 3 2 3 3 7 2 2" xfId="4697"/>
    <cellStyle name="Currency0 3 2 3 3 7 3" xfId="4698"/>
    <cellStyle name="Currency0 3 2 3 3 8" xfId="4699"/>
    <cellStyle name="Currency0 3 2 3 3 9" xfId="4700"/>
    <cellStyle name="Currency0 3 2 3 4" xfId="4701"/>
    <cellStyle name="Currency0 3 2 3 5" xfId="4702"/>
    <cellStyle name="Currency0 3 2 3 5 2" xfId="4703"/>
    <cellStyle name="Currency0 3 2 3 5 2 2" xfId="4704"/>
    <cellStyle name="Currency0 3 2 3 5 3" xfId="4705"/>
    <cellStyle name="Currency0 3 2 3 6" xfId="4706"/>
    <cellStyle name="Currency0 3 2 3 6 2" xfId="4707"/>
    <cellStyle name="Currency0 3 2 3 6 2 2" xfId="4708"/>
    <cellStyle name="Currency0 3 2 3 6 2 2 2" xfId="4709"/>
    <cellStyle name="Currency0 3 2 3 6 2 2 2 2" xfId="4710"/>
    <cellStyle name="Currency0 3 2 3 6 2 3" xfId="4711"/>
    <cellStyle name="Currency0 3 2 3 6 2 4" xfId="4712"/>
    <cellStyle name="Currency0 3 2 3 6 2 5" xfId="4713"/>
    <cellStyle name="Currency0 3 2 3 6 2 6" xfId="4714"/>
    <cellStyle name="Currency0 3 2 3 6 3" xfId="4715"/>
    <cellStyle name="Currency0 3 2 3 6 3 2" xfId="4716"/>
    <cellStyle name="Currency0 3 2 3 6 4" xfId="4717"/>
    <cellStyle name="Currency0 3 2 3 6 4 2" xfId="4718"/>
    <cellStyle name="Currency0 3 2 3 6 5" xfId="4719"/>
    <cellStyle name="Currency0 3 2 3 6 6" xfId="4720"/>
    <cellStyle name="Currency0 3 2 3 6 7" xfId="4721"/>
    <cellStyle name="Currency0 3 2 3 7" xfId="4722"/>
    <cellStyle name="Currency0 3 2 3 8" xfId="4723"/>
    <cellStyle name="Currency0 3 2 3 9" xfId="4724"/>
    <cellStyle name="Currency0 3 2 4" xfId="4725"/>
    <cellStyle name="Currency0 3 2 4 2" xfId="4726"/>
    <cellStyle name="Currency0 3 2 4 2 2" xfId="4727"/>
    <cellStyle name="Currency0 3 2 4 3" xfId="4728"/>
    <cellStyle name="Currency0 3 2 5" xfId="4729"/>
    <cellStyle name="Currency0 3 2 5 10" xfId="4730"/>
    <cellStyle name="Currency0 3 2 5 11" xfId="4731"/>
    <cellStyle name="Currency0 3 2 5 11 2" xfId="4732"/>
    <cellStyle name="Currency0 3 2 5 11 2 2" xfId="4733"/>
    <cellStyle name="Currency0 3 2 5 11 3" xfId="4734"/>
    <cellStyle name="Currency0 3 2 5 12" xfId="4735"/>
    <cellStyle name="Currency0 3 2 5 12 2" xfId="4736"/>
    <cellStyle name="Currency0 3 2 5 12 2 2" xfId="4737"/>
    <cellStyle name="Currency0 3 2 5 12 2 2 2" xfId="4738"/>
    <cellStyle name="Currency0 3 2 5 12 3" xfId="4739"/>
    <cellStyle name="Currency0 3 2 5 12 4" xfId="4740"/>
    <cellStyle name="Currency0 3 2 5 12 5" xfId="4741"/>
    <cellStyle name="Currency0 3 2 5 12 6" xfId="4742"/>
    <cellStyle name="Currency0 3 2 5 13" xfId="4743"/>
    <cellStyle name="Currency0 3 2 5 13 2" xfId="4744"/>
    <cellStyle name="Currency0 3 2 5 13 2 2" xfId="4745"/>
    <cellStyle name="Currency0 3 2 5 13 3" xfId="4746"/>
    <cellStyle name="Currency0 3 2 5 13 4" xfId="4747"/>
    <cellStyle name="Currency0 3 2 5 14" xfId="4748"/>
    <cellStyle name="Currency0 3 2 5 2" xfId="4749"/>
    <cellStyle name="Currency0 3 2 5 2 2" xfId="4750"/>
    <cellStyle name="Currency0 3 2 5 2 2 10" xfId="4751"/>
    <cellStyle name="Currency0 3 2 5 2 2 11" xfId="4752"/>
    <cellStyle name="Currency0 3 2 5 2 2 12" xfId="4753"/>
    <cellStyle name="Currency0 3 2 5 2 2 2" xfId="4754"/>
    <cellStyle name="Currency0 3 2 5 2 2 2 2" xfId="4755"/>
    <cellStyle name="Currency0 3 2 5 2 2 2 2 2" xfId="4756"/>
    <cellStyle name="Currency0 3 2 5 2 2 2 2 2 2" xfId="4757"/>
    <cellStyle name="Currency0 3 2 5 2 2 2 2 2 2 2" xfId="4758"/>
    <cellStyle name="Currency0 3 2 5 2 2 2 2 3" xfId="4759"/>
    <cellStyle name="Currency0 3 2 5 2 2 2 2 4" xfId="4760"/>
    <cellStyle name="Currency0 3 2 5 2 2 2 3" xfId="4761"/>
    <cellStyle name="Currency0 3 2 5 2 2 2 4" xfId="4762"/>
    <cellStyle name="Currency0 3 2 5 2 2 2 4 2" xfId="4763"/>
    <cellStyle name="Currency0 3 2 5 2 2 2 5" xfId="4764"/>
    <cellStyle name="Currency0 3 2 5 2 2 2 6" xfId="4765"/>
    <cellStyle name="Currency0 3 2 5 2 2 2 7" xfId="4766"/>
    <cellStyle name="Currency0 3 2 5 2 2 3" xfId="4767"/>
    <cellStyle name="Currency0 3 2 5 2 2 3 2" xfId="4768"/>
    <cellStyle name="Currency0 3 2 5 2 2 3 2 2" xfId="4769"/>
    <cellStyle name="Currency0 3 2 5 2 2 3 3" xfId="4770"/>
    <cellStyle name="Currency0 3 2 5 2 2 4" xfId="4771"/>
    <cellStyle name="Currency0 3 2 5 2 2 5" xfId="4772"/>
    <cellStyle name="Currency0 3 2 5 2 2 5 2" xfId="4773"/>
    <cellStyle name="Currency0 3 2 5 2 2 5 2 2" xfId="4774"/>
    <cellStyle name="Currency0 3 2 5 2 2 5 3" xfId="4775"/>
    <cellStyle name="Currency0 3 2 5 2 2 6" xfId="4776"/>
    <cellStyle name="Currency0 3 2 5 2 2 7" xfId="4777"/>
    <cellStyle name="Currency0 3 2 5 2 2 8" xfId="4778"/>
    <cellStyle name="Currency0 3 2 5 2 2 8 2" xfId="4779"/>
    <cellStyle name="Currency0 3 2 5 2 2 8 2 2" xfId="4780"/>
    <cellStyle name="Currency0 3 2 5 2 2 8 2 2 2" xfId="4781"/>
    <cellStyle name="Currency0 3 2 5 2 2 8 3" xfId="4782"/>
    <cellStyle name="Currency0 3 2 5 2 2 8 4" xfId="4783"/>
    <cellStyle name="Currency0 3 2 5 2 2 8 5" xfId="4784"/>
    <cellStyle name="Currency0 3 2 5 2 2 8 6" xfId="4785"/>
    <cellStyle name="Currency0 3 2 5 2 2 9" xfId="4786"/>
    <cellStyle name="Currency0 3 2 5 2 2 9 2" xfId="4787"/>
    <cellStyle name="Currency0 3 2 5 2 3" xfId="4788"/>
    <cellStyle name="Currency0 3 2 5 2 3 2" xfId="4789"/>
    <cellStyle name="Currency0 3 2 5 2 3 2 2" xfId="4790"/>
    <cellStyle name="Currency0 3 2 5 2 3 2 2 2" xfId="4791"/>
    <cellStyle name="Currency0 3 2 5 2 3 2 2 2 2" xfId="4792"/>
    <cellStyle name="Currency0 3 2 5 2 3 2 2 3" xfId="4793"/>
    <cellStyle name="Currency0 3 2 5 2 3 2 2 4" xfId="4794"/>
    <cellStyle name="Currency0 3 2 5 2 3 2 3" xfId="4795"/>
    <cellStyle name="Currency0 3 2 5 2 3 2 4" xfId="4796"/>
    <cellStyle name="Currency0 3 2 5 2 3 2 5" xfId="4797"/>
    <cellStyle name="Currency0 3 2 5 2 3 2 6" xfId="4798"/>
    <cellStyle name="Currency0 3 2 5 2 3 3" xfId="4799"/>
    <cellStyle name="Currency0 3 2 5 2 3 3 2" xfId="4800"/>
    <cellStyle name="Currency0 3 2 5 2 3 4" xfId="4801"/>
    <cellStyle name="Currency0 3 2 5 2 3 4 2" xfId="4802"/>
    <cellStyle name="Currency0 3 2 5 2 3 5" xfId="4803"/>
    <cellStyle name="Currency0 3 2 5 2 3 5 2" xfId="4804"/>
    <cellStyle name="Currency0 3 2 5 2 3 5 2 2" xfId="4805"/>
    <cellStyle name="Currency0 3 2 5 2 3 5 3" xfId="4806"/>
    <cellStyle name="Currency0 3 2 5 2 3 6" xfId="4807"/>
    <cellStyle name="Currency0 3 2 5 2 3 7" xfId="4808"/>
    <cellStyle name="Currency0 3 2 5 2 4" xfId="4809"/>
    <cellStyle name="Currency0 3 2 5 2 4 2" xfId="4810"/>
    <cellStyle name="Currency0 3 2 5 2 4 2 2" xfId="4811"/>
    <cellStyle name="Currency0 3 2 5 2 4 3" xfId="4812"/>
    <cellStyle name="Currency0 3 2 5 2 5" xfId="4813"/>
    <cellStyle name="Currency0 3 2 5 2 6" xfId="4814"/>
    <cellStyle name="Currency0 3 2 5 2 7" xfId="4815"/>
    <cellStyle name="Currency0 3 2 5 2 8" xfId="4816"/>
    <cellStyle name="Currency0 3 2 5 2 9" xfId="4817"/>
    <cellStyle name="Currency0 3 2 5 3" xfId="4818"/>
    <cellStyle name="Currency0 3 2 5 4" xfId="4819"/>
    <cellStyle name="Currency0 3 2 5 5" xfId="4820"/>
    <cellStyle name="Currency0 3 2 5 6" xfId="4821"/>
    <cellStyle name="Currency0 3 2 5 6 2" xfId="4822"/>
    <cellStyle name="Currency0 3 2 5 6 2 2" xfId="4823"/>
    <cellStyle name="Currency0 3 2 5 6 2 2 2" xfId="4824"/>
    <cellStyle name="Currency0 3 2 5 6 2 2 2 2" xfId="4825"/>
    <cellStyle name="Currency0 3 2 5 6 2 3" xfId="4826"/>
    <cellStyle name="Currency0 3 2 5 6 2 4" xfId="4827"/>
    <cellStyle name="Currency0 3 2 5 6 2 4 2" xfId="4828"/>
    <cellStyle name="Currency0 3 2 5 6 2 4 2 2" xfId="4829"/>
    <cellStyle name="Currency0 3 2 5 6 2 4 3" xfId="4830"/>
    <cellStyle name="Currency0 3 2 5 6 3" xfId="4831"/>
    <cellStyle name="Currency0 3 2 5 6 4" xfId="4832"/>
    <cellStyle name="Currency0 3 2 5 6 4 2" xfId="4833"/>
    <cellStyle name="Currency0 3 2 5 6 5" xfId="4834"/>
    <cellStyle name="Currency0 3 2 5 6 6" xfId="4835"/>
    <cellStyle name="Currency0 3 2 5 6 7" xfId="4836"/>
    <cellStyle name="Currency0 3 2 5 7" xfId="4837"/>
    <cellStyle name="Currency0 3 2 5 8" xfId="4838"/>
    <cellStyle name="Currency0 3 2 5 9" xfId="4839"/>
    <cellStyle name="Currency0 3 2 6" xfId="4840"/>
    <cellStyle name="Currency0 3 2 6 2" xfId="4841"/>
    <cellStyle name="Currency0 3 2 6 2 2" xfId="4842"/>
    <cellStyle name="Currency0 3 2 6 3" xfId="4843"/>
    <cellStyle name="Currency0 3 2 7" xfId="4844"/>
    <cellStyle name="Currency0 3 2 7 2" xfId="4845"/>
    <cellStyle name="Currency0 3 2 7 2 2" xfId="4846"/>
    <cellStyle name="Currency0 3 2 7 3" xfId="4847"/>
    <cellStyle name="Currency0 3 2 8" xfId="4848"/>
    <cellStyle name="Currency0 3 2 8 2" xfId="4849"/>
    <cellStyle name="Currency0 3 2 8 2 2" xfId="4850"/>
    <cellStyle name="Currency0 3 2 8 3" xfId="4851"/>
    <cellStyle name="Currency0 3 2 9" xfId="4852"/>
    <cellStyle name="Currency0 3 20" xfId="4853"/>
    <cellStyle name="Currency0 3 21" xfId="4854"/>
    <cellStyle name="Currency0 3 21 2" xfId="4855"/>
    <cellStyle name="Currency0 3 21 2 2" xfId="4856"/>
    <cellStyle name="Currency0 3 21 3" xfId="4857"/>
    <cellStyle name="Currency0 3 22" xfId="4858"/>
    <cellStyle name="Currency0 3 22 2" xfId="4859"/>
    <cellStyle name="Currency0 3 22 2 2" xfId="4860"/>
    <cellStyle name="Currency0 3 22 3" xfId="4861"/>
    <cellStyle name="Currency0 3 23" xfId="4862"/>
    <cellStyle name="Currency0 3 23 2" xfId="4863"/>
    <cellStyle name="Currency0 3 23 2 2" xfId="4864"/>
    <cellStyle name="Currency0 3 23 3" xfId="4865"/>
    <cellStyle name="Currency0 3 24" xfId="4866"/>
    <cellStyle name="Currency0 3 24 2" xfId="4867"/>
    <cellStyle name="Currency0 3 24 2 2" xfId="4868"/>
    <cellStyle name="Currency0 3 24 3" xfId="4869"/>
    <cellStyle name="Currency0 3 25" xfId="4870"/>
    <cellStyle name="Currency0 3 26" xfId="4871"/>
    <cellStyle name="Currency0 3 27" xfId="4872"/>
    <cellStyle name="Currency0 3 28" xfId="4873"/>
    <cellStyle name="Currency0 3 3" xfId="4874"/>
    <cellStyle name="Currency0 3 3 2" xfId="4875"/>
    <cellStyle name="Currency0 3 3 2 2" xfId="4876"/>
    <cellStyle name="Currency0 3 3 3" xfId="4877"/>
    <cellStyle name="Currency0 3 4" xfId="4878"/>
    <cellStyle name="Currency0 3 4 2" xfId="4879"/>
    <cellStyle name="Currency0 3 4 2 2" xfId="4880"/>
    <cellStyle name="Currency0 3 4 3" xfId="4881"/>
    <cellStyle name="Currency0 3 5" xfId="4882"/>
    <cellStyle name="Currency0 3 5 2" xfId="4883"/>
    <cellStyle name="Currency0 3 5 2 2" xfId="4884"/>
    <cellStyle name="Currency0 3 5 3" xfId="4885"/>
    <cellStyle name="Currency0 3 6" xfId="4886"/>
    <cellStyle name="Currency0 3 7" xfId="4887"/>
    <cellStyle name="Currency0 3 7 2" xfId="4888"/>
    <cellStyle name="Currency0 3 7 2 2" xfId="4889"/>
    <cellStyle name="Currency0 3 7 3" xfId="4890"/>
    <cellStyle name="Currency0 3 8" xfId="4891"/>
    <cellStyle name="Currency0 3 8 2" xfId="4892"/>
    <cellStyle name="Currency0 3 8 2 2" xfId="4893"/>
    <cellStyle name="Currency0 3 8 3" xfId="4894"/>
    <cellStyle name="Currency0 3 9" xfId="4895"/>
    <cellStyle name="Date" xfId="4896"/>
    <cellStyle name="Date 2" xfId="4897"/>
    <cellStyle name="Date 2 10" xfId="4898"/>
    <cellStyle name="Date 2 10 2" xfId="4899"/>
    <cellStyle name="Date 2 10 2 2" xfId="4900"/>
    <cellStyle name="Date 2 10 3" xfId="4901"/>
    <cellStyle name="Date 2 11" xfId="4902"/>
    <cellStyle name="Date 2 11 2" xfId="4903"/>
    <cellStyle name="Date 2 11 2 2" xfId="4904"/>
    <cellStyle name="Date 2 11 3" xfId="4905"/>
    <cellStyle name="Date 2 12" xfId="4906"/>
    <cellStyle name="Date 2 12 2" xfId="4907"/>
    <cellStyle name="Date 2 12 2 2" xfId="4908"/>
    <cellStyle name="Date 2 12 3" xfId="4909"/>
    <cellStyle name="Date 2 13" xfId="4910"/>
    <cellStyle name="Date 2 13 2" xfId="4911"/>
    <cellStyle name="Date 2 13 2 2" xfId="4912"/>
    <cellStyle name="Date 2 13 3" xfId="4913"/>
    <cellStyle name="Date 2 14" xfId="4914"/>
    <cellStyle name="Date 2 14 2" xfId="4915"/>
    <cellStyle name="Date 2 14 2 2" xfId="4916"/>
    <cellStyle name="Date 2 14 3" xfId="4917"/>
    <cellStyle name="Date 2 15" xfId="4918"/>
    <cellStyle name="Date 2 16" xfId="4919"/>
    <cellStyle name="Date 2 17" xfId="4920"/>
    <cellStyle name="Date 2 18" xfId="4921"/>
    <cellStyle name="Date 2 19" xfId="4922"/>
    <cellStyle name="Date 2 19 2" xfId="4923"/>
    <cellStyle name="Date 2 19 2 2" xfId="4924"/>
    <cellStyle name="Date 2 19 3" xfId="4925"/>
    <cellStyle name="Date 2 2" xfId="4926"/>
    <cellStyle name="Date 2 2 10" xfId="4927"/>
    <cellStyle name="Date 2 2 11" xfId="4928"/>
    <cellStyle name="Date 2 2 11 10" xfId="4929"/>
    <cellStyle name="Date 2 2 11 11" xfId="4930"/>
    <cellStyle name="Date 2 2 11 12" xfId="4931"/>
    <cellStyle name="Date 2 2 11 2" xfId="4932"/>
    <cellStyle name="Date 2 2 11 2 2" xfId="4933"/>
    <cellStyle name="Date 2 2 11 2 2 2" xfId="4934"/>
    <cellStyle name="Date 2 2 11 2 2 2 2" xfId="4935"/>
    <cellStyle name="Date 2 2 11 2 2 2 2 2" xfId="4936"/>
    <cellStyle name="Date 2 2 11 2 2 2 2 2 2" xfId="4937"/>
    <cellStyle name="Date 2 2 11 2 2 2 3" xfId="4938"/>
    <cellStyle name="Date 2 2 11 2 2 2 3 2" xfId="4939"/>
    <cellStyle name="Date 2 2 11 2 2 2 3 2 2" xfId="4940"/>
    <cellStyle name="Date 2 2 11 2 2 2 3 3" xfId="4941"/>
    <cellStyle name="Date 2 2 11 2 2 2 4" xfId="4942"/>
    <cellStyle name="Date 2 2 11 2 2 2 5" xfId="4943"/>
    <cellStyle name="Date 2 2 11 2 2 2 6" xfId="4944"/>
    <cellStyle name="Date 2 2 11 2 2 3" xfId="4945"/>
    <cellStyle name="Date 2 2 11 2 2 4" xfId="4946"/>
    <cellStyle name="Date 2 2 11 2 2 4 2" xfId="4947"/>
    <cellStyle name="Date 2 2 11 2 2 5" xfId="4948"/>
    <cellStyle name="Date 2 2 11 2 3" xfId="4949"/>
    <cellStyle name="Date 2 2 11 2 4" xfId="4950"/>
    <cellStyle name="Date 2 2 11 2 4 2" xfId="4951"/>
    <cellStyle name="Date 2 2 11 2 4 2 2" xfId="4952"/>
    <cellStyle name="Date 2 2 11 2 4 3" xfId="4953"/>
    <cellStyle name="Date 2 2 11 2 5" xfId="4954"/>
    <cellStyle name="Date 2 2 11 2 6" xfId="4955"/>
    <cellStyle name="Date 2 2 11 2 7" xfId="4956"/>
    <cellStyle name="Date 2 2 11 2 8" xfId="4957"/>
    <cellStyle name="Date 2 2 11 2 9" xfId="4958"/>
    <cellStyle name="Date 2 2 11 3" xfId="4959"/>
    <cellStyle name="Date 2 2 11 3 2" xfId="4960"/>
    <cellStyle name="Date 2 2 11 3 2 2" xfId="4961"/>
    <cellStyle name="Date 2 2 11 3 2 2 2" xfId="4962"/>
    <cellStyle name="Date 2 2 11 3 2 2 2 2" xfId="4963"/>
    <cellStyle name="Date 2 2 11 3 2 2 3" xfId="4964"/>
    <cellStyle name="Date 2 2 11 3 2 2 4" xfId="4965"/>
    <cellStyle name="Date 2 2 11 3 2 3" xfId="4966"/>
    <cellStyle name="Date 2 2 11 3 2 3 2" xfId="4967"/>
    <cellStyle name="Date 2 2 11 3 2 3 2 2" xfId="4968"/>
    <cellStyle name="Date 2 2 11 3 2 3 3" xfId="4969"/>
    <cellStyle name="Date 2 2 11 3 2 4" xfId="4970"/>
    <cellStyle name="Date 2 2 11 3 2 5" xfId="4971"/>
    <cellStyle name="Date 2 2 11 3 2 6" xfId="4972"/>
    <cellStyle name="Date 2 2 11 3 3" xfId="4973"/>
    <cellStyle name="Date 2 2 11 3 4" xfId="4974"/>
    <cellStyle name="Date 2 2 11 3 4 2" xfId="4975"/>
    <cellStyle name="Date 2 2 11 3 4 2 2" xfId="4976"/>
    <cellStyle name="Date 2 2 11 3 4 3" xfId="4977"/>
    <cellStyle name="Date 2 2 11 3 4 4" xfId="4978"/>
    <cellStyle name="Date 2 2 11 3 5" xfId="4979"/>
    <cellStyle name="Date 2 2 11 3 5 2" xfId="4980"/>
    <cellStyle name="Date 2 2 11 3 5 2 2" xfId="4981"/>
    <cellStyle name="Date 2 2 11 3 5 3" xfId="4982"/>
    <cellStyle name="Date 2 2 11 4" xfId="4983"/>
    <cellStyle name="Date 2 2 11 4 2" xfId="4984"/>
    <cellStyle name="Date 2 2 11 4 2 2" xfId="4985"/>
    <cellStyle name="Date 2 2 11 4 3" xfId="4986"/>
    <cellStyle name="Date 2 2 11 5" xfId="4987"/>
    <cellStyle name="Date 2 2 11 6" xfId="4988"/>
    <cellStyle name="Date 2 2 11 7" xfId="4989"/>
    <cellStyle name="Date 2 2 11 8" xfId="4990"/>
    <cellStyle name="Date 2 2 11 8 2" xfId="4991"/>
    <cellStyle name="Date 2 2 11 8 2 2" xfId="4992"/>
    <cellStyle name="Date 2 2 11 8 3" xfId="4993"/>
    <cellStyle name="Date 2 2 11 8 4" xfId="4994"/>
    <cellStyle name="Date 2 2 11 9" xfId="4995"/>
    <cellStyle name="Date 2 2 11 9 2" xfId="4996"/>
    <cellStyle name="Date 2 2 12" xfId="4997"/>
    <cellStyle name="Date 2 2 12 2" xfId="4998"/>
    <cellStyle name="Date 2 2 12 2 2" xfId="4999"/>
    <cellStyle name="Date 2 2 12 2 2 2" xfId="5000"/>
    <cellStyle name="Date 2 2 12 2 3" xfId="5001"/>
    <cellStyle name="Date 2 2 12 2 3 2" xfId="5002"/>
    <cellStyle name="Date 2 2 12 2 3 2 2" xfId="5003"/>
    <cellStyle name="Date 2 2 12 2 3 3" xfId="5004"/>
    <cellStyle name="Date 2 2 12 2 4" xfId="5005"/>
    <cellStyle name="Date 2 2 12 3" xfId="5006"/>
    <cellStyle name="Date 2 2 12 4" xfId="5007"/>
    <cellStyle name="Date 2 2 12 4 2" xfId="5008"/>
    <cellStyle name="Date 2 2 12 5" xfId="5009"/>
    <cellStyle name="Date 2 2 12 5 2" xfId="5010"/>
    <cellStyle name="Date 2 2 12 5 2 2" xfId="5011"/>
    <cellStyle name="Date 2 2 12 5 3" xfId="5012"/>
    <cellStyle name="Date 2 2 13" xfId="5013"/>
    <cellStyle name="Date 2 2 13 2" xfId="5014"/>
    <cellStyle name="Date 2 2 13 2 2" xfId="5015"/>
    <cellStyle name="Date 2 2 13 2 2 2" xfId="5016"/>
    <cellStyle name="Date 2 2 13 2 2 2 2" xfId="5017"/>
    <cellStyle name="Date 2 2 13 2 3" xfId="5018"/>
    <cellStyle name="Date 2 2 13 2 3 2" xfId="5019"/>
    <cellStyle name="Date 2 2 13 2 3 2 2" xfId="5020"/>
    <cellStyle name="Date 2 2 13 2 3 3" xfId="5021"/>
    <cellStyle name="Date 2 2 13 2 4" xfId="5022"/>
    <cellStyle name="Date 2 2 13 2 4 2" xfId="5023"/>
    <cellStyle name="Date 2 2 13 2 4 2 2" xfId="5024"/>
    <cellStyle name="Date 2 2 13 2 4 3" xfId="5025"/>
    <cellStyle name="Date 2 2 13 2 5" xfId="5026"/>
    <cellStyle name="Date 2 2 13 2 6" xfId="5027"/>
    <cellStyle name="Date 2 2 13 3" xfId="5028"/>
    <cellStyle name="Date 2 2 13 3 2" xfId="5029"/>
    <cellStyle name="Date 2 2 13 4" xfId="5030"/>
    <cellStyle name="Date 2 2 13 4 2" xfId="5031"/>
    <cellStyle name="Date 2 2 13 4 2 2" xfId="5032"/>
    <cellStyle name="Date 2 2 13 4 3" xfId="5033"/>
    <cellStyle name="Date 2 2 13 4 4" xfId="5034"/>
    <cellStyle name="Date 2 2 13 5" xfId="5035"/>
    <cellStyle name="Date 2 2 13 6" xfId="5036"/>
    <cellStyle name="Date 2 2 13 7" xfId="5037"/>
    <cellStyle name="Date 2 2 14" xfId="5038"/>
    <cellStyle name="Date 2 2 14 10" xfId="5039"/>
    <cellStyle name="Date 2 2 14 2" xfId="5040"/>
    <cellStyle name="Date 2 2 14 2 2" xfId="5041"/>
    <cellStyle name="Date 2 2 14 2 2 2" xfId="5042"/>
    <cellStyle name="Date 2 2 14 2 2 2 2" xfId="5043"/>
    <cellStyle name="Date 2 2 14 2 2 2 2 2" xfId="5044"/>
    <cellStyle name="Date 2 2 14 2 2 2 3" xfId="5045"/>
    <cellStyle name="Date 2 2 14 2 2 2 4" xfId="5046"/>
    <cellStyle name="Date 2 2 14 2 2 3" xfId="5047"/>
    <cellStyle name="Date 2 2 14 2 2 3 2" xfId="5048"/>
    <cellStyle name="Date 2 2 14 2 2 3 2 2" xfId="5049"/>
    <cellStyle name="Date 2 2 14 2 2 3 3" xfId="5050"/>
    <cellStyle name="Date 2 2 14 2 2 4" xfId="5051"/>
    <cellStyle name="Date 2 2 14 2 3" xfId="5052"/>
    <cellStyle name="Date 2 2 14 2 4" xfId="5053"/>
    <cellStyle name="Date 2 2 14 2 4 2" xfId="5054"/>
    <cellStyle name="Date 2 2 14 2 5" xfId="5055"/>
    <cellStyle name="Date 2 2 14 2 6" xfId="5056"/>
    <cellStyle name="Date 2 2 14 2 7" xfId="5057"/>
    <cellStyle name="Date 2 2 14 3" xfId="5058"/>
    <cellStyle name="Date 2 2 14 3 2" xfId="5059"/>
    <cellStyle name="Date 2 2 14 3 2 2" xfId="5060"/>
    <cellStyle name="Date 2 2 14 3 3" xfId="5061"/>
    <cellStyle name="Date 2 2 14 4" xfId="5062"/>
    <cellStyle name="Date 2 2 14 5" xfId="5063"/>
    <cellStyle name="Date 2 2 14 6" xfId="5064"/>
    <cellStyle name="Date 2 2 14 7" xfId="5065"/>
    <cellStyle name="Date 2 2 14 8" xfId="5066"/>
    <cellStyle name="Date 2 2 14 8 2" xfId="5067"/>
    <cellStyle name="Date 2 2 14 8 2 2" xfId="5068"/>
    <cellStyle name="Date 2 2 14 8 3" xfId="5069"/>
    <cellStyle name="Date 2 2 14 8 4" xfId="5070"/>
    <cellStyle name="Date 2 2 14 9" xfId="5071"/>
    <cellStyle name="Date 2 2 14 9 2" xfId="5072"/>
    <cellStyle name="Date 2 2 15" xfId="5073"/>
    <cellStyle name="Date 2 2 15 2" xfId="5074"/>
    <cellStyle name="Date 2 2 15 2 2" xfId="5075"/>
    <cellStyle name="Date 2 2 15 2 2 2" xfId="5076"/>
    <cellStyle name="Date 2 2 15 2 2 2 2" xfId="5077"/>
    <cellStyle name="Date 2 2 15 2 3" xfId="5078"/>
    <cellStyle name="Date 2 2 15 2 3 2" xfId="5079"/>
    <cellStyle name="Date 2 2 15 2 3 2 2" xfId="5080"/>
    <cellStyle name="Date 2 2 15 2 3 3" xfId="5081"/>
    <cellStyle name="Date 2 2 15 2 4" xfId="5082"/>
    <cellStyle name="Date 2 2 15 2 4 2" xfId="5083"/>
    <cellStyle name="Date 2 2 15 2 4 2 2" xfId="5084"/>
    <cellStyle name="Date 2 2 15 2 4 3" xfId="5085"/>
    <cellStyle name="Date 2 2 15 2 5" xfId="5086"/>
    <cellStyle name="Date 2 2 15 2 6" xfId="5087"/>
    <cellStyle name="Date 2 2 15 3" xfId="5088"/>
    <cellStyle name="Date 2 2 15 4" xfId="5089"/>
    <cellStyle name="Date 2 2 15 4 2" xfId="5090"/>
    <cellStyle name="Date 2 2 15 5" xfId="5091"/>
    <cellStyle name="Date 2 2 16" xfId="5092"/>
    <cellStyle name="Date 2 2 17" xfId="5093"/>
    <cellStyle name="Date 2 2 17 2" xfId="5094"/>
    <cellStyle name="Date 2 2 17 2 2" xfId="5095"/>
    <cellStyle name="Date 2 2 17 3" xfId="5096"/>
    <cellStyle name="Date 2 2 18" xfId="5097"/>
    <cellStyle name="Date 2 2 18 2" xfId="5098"/>
    <cellStyle name="Date 2 2 18 2 2" xfId="5099"/>
    <cellStyle name="Date 2 2 18 3" xfId="5100"/>
    <cellStyle name="Date 2 2 19" xfId="5101"/>
    <cellStyle name="Date 2 2 19 2" xfId="5102"/>
    <cellStyle name="Date 2 2 19 2 2" xfId="5103"/>
    <cellStyle name="Date 2 2 19 3" xfId="5104"/>
    <cellStyle name="Date 2 2 2" xfId="5105"/>
    <cellStyle name="Date 2 2 2 2" xfId="5106"/>
    <cellStyle name="Date 2 2 2 2 2" xfId="5107"/>
    <cellStyle name="Date 2 2 2 3" xfId="5108"/>
    <cellStyle name="Date 2 2 20" xfId="5109"/>
    <cellStyle name="Date 2 2 21" xfId="5110"/>
    <cellStyle name="Date 2 2 22" xfId="5111"/>
    <cellStyle name="Date 2 2 23" xfId="5112"/>
    <cellStyle name="Date 2 2 24" xfId="5113"/>
    <cellStyle name="Date 2 2 3" xfId="5114"/>
    <cellStyle name="Date 2 2 3 10" xfId="5115"/>
    <cellStyle name="Date 2 2 3 10 2" xfId="5116"/>
    <cellStyle name="Date 2 2 3 10 2 2" xfId="5117"/>
    <cellStyle name="Date 2 2 3 10 3" xfId="5118"/>
    <cellStyle name="Date 2 2 3 11" xfId="5119"/>
    <cellStyle name="Date 2 2 3 12" xfId="5120"/>
    <cellStyle name="Date 2 2 3 12 2" xfId="5121"/>
    <cellStyle name="Date 2 2 3 12 2 2" xfId="5122"/>
    <cellStyle name="Date 2 2 3 12 3" xfId="5123"/>
    <cellStyle name="Date 2 2 3 12 4" xfId="5124"/>
    <cellStyle name="Date 2 2 3 13" xfId="5125"/>
    <cellStyle name="Date 2 2 3 13 2" xfId="5126"/>
    <cellStyle name="Date 2 2 3 14" xfId="5127"/>
    <cellStyle name="Date 2 2 3 15" xfId="5128"/>
    <cellStyle name="Date 2 2 3 16" xfId="5129"/>
    <cellStyle name="Date 2 2 3 2" xfId="5130"/>
    <cellStyle name="Date 2 2 3 2 10" xfId="5131"/>
    <cellStyle name="Date 2 2 3 2 11" xfId="5132"/>
    <cellStyle name="Date 2 2 3 2 12" xfId="5133"/>
    <cellStyle name="Date 2 2 3 2 13" xfId="5134"/>
    <cellStyle name="Date 2 2 3 2 14" xfId="5135"/>
    <cellStyle name="Date 2 2 3 2 15" xfId="5136"/>
    <cellStyle name="Date 2 2 3 2 2" xfId="5137"/>
    <cellStyle name="Date 2 2 3 2 2 10" xfId="5138"/>
    <cellStyle name="Date 2 2 3 2 2 10 2" xfId="5139"/>
    <cellStyle name="Date 2 2 3 2 2 10 2 2" xfId="5140"/>
    <cellStyle name="Date 2 2 3 2 2 10 3" xfId="5141"/>
    <cellStyle name="Date 2 2 3 2 2 11" xfId="5142"/>
    <cellStyle name="Date 2 2 3 2 2 12" xfId="5143"/>
    <cellStyle name="Date 2 2 3 2 2 12 2" xfId="5144"/>
    <cellStyle name="Date 2 2 3 2 2 12 2 2" xfId="5145"/>
    <cellStyle name="Date 2 2 3 2 2 12 3" xfId="5146"/>
    <cellStyle name="Date 2 2 3 2 2 12 4" xfId="5147"/>
    <cellStyle name="Date 2 2 3 2 2 13" xfId="5148"/>
    <cellStyle name="Date 2 2 3 2 2 13 2" xfId="5149"/>
    <cellStyle name="Date 2 2 3 2 2 14" xfId="5150"/>
    <cellStyle name="Date 2 2 3 2 2 2" xfId="5151"/>
    <cellStyle name="Date 2 2 3 2 2 2 2" xfId="5152"/>
    <cellStyle name="Date 2 2 3 2 2 2 2 10" xfId="5153"/>
    <cellStyle name="Date 2 2 3 2 2 2 2 2" xfId="5154"/>
    <cellStyle name="Date 2 2 3 2 2 2 2 2 2" xfId="5155"/>
    <cellStyle name="Date 2 2 3 2 2 2 2 2 2 2" xfId="5156"/>
    <cellStyle name="Date 2 2 3 2 2 2 2 2 2 2 2" xfId="5157"/>
    <cellStyle name="Date 2 2 3 2 2 2 2 2 2 2 2 2" xfId="5158"/>
    <cellStyle name="Date 2 2 3 2 2 2 2 2 2 2 3" xfId="5159"/>
    <cellStyle name="Date 2 2 3 2 2 2 2 2 2 2 4" xfId="5160"/>
    <cellStyle name="Date 2 2 3 2 2 2 2 2 2 3" xfId="5161"/>
    <cellStyle name="Date 2 2 3 2 2 2 2 2 2 3 2" xfId="5162"/>
    <cellStyle name="Date 2 2 3 2 2 2 2 2 2 3 2 2" xfId="5163"/>
    <cellStyle name="Date 2 2 3 2 2 2 2 2 2 3 3" xfId="5164"/>
    <cellStyle name="Date 2 2 3 2 2 2 2 2 2 4" xfId="5165"/>
    <cellStyle name="Date 2 2 3 2 2 2 2 2 3" xfId="5166"/>
    <cellStyle name="Date 2 2 3 2 2 2 2 2 4" xfId="5167"/>
    <cellStyle name="Date 2 2 3 2 2 2 2 2 4 2" xfId="5168"/>
    <cellStyle name="Date 2 2 3 2 2 2 2 2 4 2 2" xfId="5169"/>
    <cellStyle name="Date 2 2 3 2 2 2 2 2 4 3" xfId="5170"/>
    <cellStyle name="Date 2 2 3 2 2 2 2 2 4 4" xfId="5171"/>
    <cellStyle name="Date 2 2 3 2 2 2 2 2 5" xfId="5172"/>
    <cellStyle name="Date 2 2 3 2 2 2 2 2 6" xfId="5173"/>
    <cellStyle name="Date 2 2 3 2 2 2 2 2 7" xfId="5174"/>
    <cellStyle name="Date 2 2 3 2 2 2 2 3" xfId="5175"/>
    <cellStyle name="Date 2 2 3 2 2 2 2 4" xfId="5176"/>
    <cellStyle name="Date 2 2 3 2 2 2 2 5" xfId="5177"/>
    <cellStyle name="Date 2 2 3 2 2 2 2 6" xfId="5178"/>
    <cellStyle name="Date 2 2 3 2 2 2 2 6 2" xfId="5179"/>
    <cellStyle name="Date 2 2 3 2 2 2 2 6 2 2" xfId="5180"/>
    <cellStyle name="Date 2 2 3 2 2 2 2 6 3" xfId="5181"/>
    <cellStyle name="Date 2 2 3 2 2 2 2 7" xfId="5182"/>
    <cellStyle name="Date 2 2 3 2 2 2 2 8" xfId="5183"/>
    <cellStyle name="Date 2 2 3 2 2 2 2 8 2" xfId="5184"/>
    <cellStyle name="Date 2 2 3 2 2 2 2 8 2 2" xfId="5185"/>
    <cellStyle name="Date 2 2 3 2 2 2 2 8 3" xfId="5186"/>
    <cellStyle name="Date 2 2 3 2 2 2 2 8 4" xfId="5187"/>
    <cellStyle name="Date 2 2 3 2 2 2 2 9" xfId="5188"/>
    <cellStyle name="Date 2 2 3 2 2 2 2 9 2" xfId="5189"/>
    <cellStyle name="Date 2 2 3 2 2 2 3" xfId="5190"/>
    <cellStyle name="Date 2 2 3 2 2 2 3 2" xfId="5191"/>
    <cellStyle name="Date 2 2 3 2 2 2 3 2 2" xfId="5192"/>
    <cellStyle name="Date 2 2 3 2 2 2 3 2 2 2" xfId="5193"/>
    <cellStyle name="Date 2 2 3 2 2 2 3 2 2 2 2" xfId="5194"/>
    <cellStyle name="Date 2 2 3 2 2 2 3 2 2 3" xfId="5195"/>
    <cellStyle name="Date 2 2 3 2 2 2 3 2 2 4" xfId="5196"/>
    <cellStyle name="Date 2 2 3 2 2 2 3 2 3" xfId="5197"/>
    <cellStyle name="Date 2 2 3 2 2 2 3 2 3 2" xfId="5198"/>
    <cellStyle name="Date 2 2 3 2 2 2 3 2 3 2 2" xfId="5199"/>
    <cellStyle name="Date 2 2 3 2 2 2 3 2 3 3" xfId="5200"/>
    <cellStyle name="Date 2 2 3 2 2 2 3 2 4" xfId="5201"/>
    <cellStyle name="Date 2 2 3 2 2 2 3 3" xfId="5202"/>
    <cellStyle name="Date 2 2 3 2 2 2 3 4" xfId="5203"/>
    <cellStyle name="Date 2 2 3 2 2 2 3 4 2" xfId="5204"/>
    <cellStyle name="Date 2 2 3 2 2 2 3 4 2 2" xfId="5205"/>
    <cellStyle name="Date 2 2 3 2 2 2 3 4 3" xfId="5206"/>
    <cellStyle name="Date 2 2 3 2 2 2 3 4 4" xfId="5207"/>
    <cellStyle name="Date 2 2 3 2 2 2 3 5" xfId="5208"/>
    <cellStyle name="Date 2 2 3 2 2 2 4" xfId="5209"/>
    <cellStyle name="Date 2 2 3 2 2 2 4 2" xfId="5210"/>
    <cellStyle name="Date 2 2 3 2 2 2 4 2 2" xfId="5211"/>
    <cellStyle name="Date 2 2 3 2 2 2 4 3" xfId="5212"/>
    <cellStyle name="Date 2 2 3 2 2 2 5" xfId="5213"/>
    <cellStyle name="Date 2 2 3 2 2 2 6" xfId="5214"/>
    <cellStyle name="Date 2 2 3 2 2 2 6 2" xfId="5215"/>
    <cellStyle name="Date 2 2 3 2 2 2 6 2 2" xfId="5216"/>
    <cellStyle name="Date 2 2 3 2 2 2 6 3" xfId="5217"/>
    <cellStyle name="Date 2 2 3 2 2 2 7" xfId="5218"/>
    <cellStyle name="Date 2 2 3 2 2 2 7 2" xfId="5219"/>
    <cellStyle name="Date 2 2 3 2 2 2 7 2 2" xfId="5220"/>
    <cellStyle name="Date 2 2 3 2 2 2 7 3" xfId="5221"/>
    <cellStyle name="Date 2 2 3 2 2 2 8" xfId="5222"/>
    <cellStyle name="Date 2 2 3 2 2 2 9" xfId="5223"/>
    <cellStyle name="Date 2 2 3 2 2 3" xfId="5224"/>
    <cellStyle name="Date 2 2 3 2 2 4" xfId="5225"/>
    <cellStyle name="Date 2 2 3 2 2 5" xfId="5226"/>
    <cellStyle name="Date 2 2 3 2 2 5 2" xfId="5227"/>
    <cellStyle name="Date 2 2 3 2 2 5 2 2" xfId="5228"/>
    <cellStyle name="Date 2 2 3 2 2 5 3" xfId="5229"/>
    <cellStyle name="Date 2 2 3 2 2 6" xfId="5230"/>
    <cellStyle name="Date 2 2 3 2 2 6 2" xfId="5231"/>
    <cellStyle name="Date 2 2 3 2 2 6 2 2" xfId="5232"/>
    <cellStyle name="Date 2 2 3 2 2 6 2 2 2" xfId="5233"/>
    <cellStyle name="Date 2 2 3 2 2 6 2 3" xfId="5234"/>
    <cellStyle name="Date 2 2 3 2 2 6 2 4" xfId="5235"/>
    <cellStyle name="Date 2 2 3 2 2 6 3" xfId="5236"/>
    <cellStyle name="Date 2 2 3 2 2 6 4" xfId="5237"/>
    <cellStyle name="Date 2 2 3 2 2 6 4 2" xfId="5238"/>
    <cellStyle name="Date 2 2 3 2 2 6 5" xfId="5239"/>
    <cellStyle name="Date 2 2 3 2 2 7" xfId="5240"/>
    <cellStyle name="Date 2 2 3 2 2 8" xfId="5241"/>
    <cellStyle name="Date 2 2 3 2 2 8 2" xfId="5242"/>
    <cellStyle name="Date 2 2 3 2 2 8 2 2" xfId="5243"/>
    <cellStyle name="Date 2 2 3 2 2 8 3" xfId="5244"/>
    <cellStyle name="Date 2 2 3 2 2 9" xfId="5245"/>
    <cellStyle name="Date 2 2 3 2 3" xfId="5246"/>
    <cellStyle name="Date 2 2 3 2 4" xfId="5247"/>
    <cellStyle name="Date 2 2 3 2 4 2" xfId="5248"/>
    <cellStyle name="Date 2 2 3 2 4 2 2" xfId="5249"/>
    <cellStyle name="Date 2 2 3 2 4 3" xfId="5250"/>
    <cellStyle name="Date 2 2 3 2 5" xfId="5251"/>
    <cellStyle name="Date 2 2 3 2 5 10" xfId="5252"/>
    <cellStyle name="Date 2 2 3 2 5 2" xfId="5253"/>
    <cellStyle name="Date 2 2 3 2 5 2 2" xfId="5254"/>
    <cellStyle name="Date 2 2 3 2 5 2 2 2" xfId="5255"/>
    <cellStyle name="Date 2 2 3 2 5 2 2 2 2" xfId="5256"/>
    <cellStyle name="Date 2 2 3 2 5 2 2 2 2 2" xfId="5257"/>
    <cellStyle name="Date 2 2 3 2 5 2 2 2 2 2 2" xfId="5258"/>
    <cellStyle name="Date 2 2 3 2 5 2 2 2 2 3" xfId="5259"/>
    <cellStyle name="Date 2 2 3 2 5 2 2 2 2 4" xfId="5260"/>
    <cellStyle name="Date 2 2 3 2 5 2 2 2 3" xfId="5261"/>
    <cellStyle name="Date 2 2 3 2 5 2 2 2 4" xfId="5262"/>
    <cellStyle name="Date 2 2 3 2 5 2 2 2 5" xfId="5263"/>
    <cellStyle name="Date 2 2 3 2 5 2 2 2 6" xfId="5264"/>
    <cellStyle name="Date 2 2 3 2 5 2 2 3" xfId="5265"/>
    <cellStyle name="Date 2 2 3 2 5 2 2 4" xfId="5266"/>
    <cellStyle name="Date 2 2 3 2 5 2 2 4 2" xfId="5267"/>
    <cellStyle name="Date 2 2 3 2 5 2 2 5" xfId="5268"/>
    <cellStyle name="Date 2 2 3 2 5 2 3" xfId="5269"/>
    <cellStyle name="Date 2 2 3 2 5 2 3 2" xfId="5270"/>
    <cellStyle name="Date 2 2 3 2 5 2 3 2 2" xfId="5271"/>
    <cellStyle name="Date 2 2 3 2 5 2 3 3" xfId="5272"/>
    <cellStyle name="Date 2 2 3 2 5 2 4" xfId="5273"/>
    <cellStyle name="Date 2 2 3 2 5 2 4 2" xfId="5274"/>
    <cellStyle name="Date 2 2 3 2 5 2 4 2 2" xfId="5275"/>
    <cellStyle name="Date 2 2 3 2 5 2 4 3" xfId="5276"/>
    <cellStyle name="Date 2 2 3 2 5 2 5" xfId="5277"/>
    <cellStyle name="Date 2 2 3 2 5 2 5 2" xfId="5278"/>
    <cellStyle name="Date 2 2 3 2 5 2 5 2 2" xfId="5279"/>
    <cellStyle name="Date 2 2 3 2 5 2 5 3" xfId="5280"/>
    <cellStyle name="Date 2 2 3 2 5 2 6" xfId="5281"/>
    <cellStyle name="Date 2 2 3 2 5 2 7" xfId="5282"/>
    <cellStyle name="Date 2 2 3 2 5 2 8" xfId="5283"/>
    <cellStyle name="Date 2 2 3 2 5 2 9" xfId="5284"/>
    <cellStyle name="Date 2 2 3 2 5 3" xfId="5285"/>
    <cellStyle name="Date 2 2 3 2 5 3 2" xfId="5286"/>
    <cellStyle name="Date 2 2 3 2 5 3 2 2" xfId="5287"/>
    <cellStyle name="Date 2 2 3 2 5 3 2 2 2" xfId="5288"/>
    <cellStyle name="Date 2 2 3 2 5 3 2 2 2 2" xfId="5289"/>
    <cellStyle name="Date 2 2 3 2 5 3 2 3" xfId="5290"/>
    <cellStyle name="Date 2 2 3 2 5 3 2 4" xfId="5291"/>
    <cellStyle name="Date 2 2 3 2 5 3 2 5" xfId="5292"/>
    <cellStyle name="Date 2 2 3 2 5 3 2 6" xfId="5293"/>
    <cellStyle name="Date 2 2 3 2 5 3 3" xfId="5294"/>
    <cellStyle name="Date 2 2 3 2 5 3 4" xfId="5295"/>
    <cellStyle name="Date 2 2 3 2 5 3 4 2" xfId="5296"/>
    <cellStyle name="Date 2 2 3 2 5 3 4 2 2" xfId="5297"/>
    <cellStyle name="Date 2 2 3 2 5 3 4 3" xfId="5298"/>
    <cellStyle name="Date 2 2 3 2 5 3 4 4" xfId="5299"/>
    <cellStyle name="Date 2 2 3 2 5 3 5" xfId="5300"/>
    <cellStyle name="Date 2 2 3 2 5 4" xfId="5301"/>
    <cellStyle name="Date 2 2 3 2 5 5" xfId="5302"/>
    <cellStyle name="Date 2 2 3 2 5 6" xfId="5303"/>
    <cellStyle name="Date 2 2 3 2 5 7" xfId="5304"/>
    <cellStyle name="Date 2 2 3 2 5 8" xfId="5305"/>
    <cellStyle name="Date 2 2 3 2 5 8 2" xfId="5306"/>
    <cellStyle name="Date 2 2 3 2 5 8 2 2" xfId="5307"/>
    <cellStyle name="Date 2 2 3 2 5 8 2 2 2" xfId="5308"/>
    <cellStyle name="Date 2 2 3 2 5 8 3" xfId="5309"/>
    <cellStyle name="Date 2 2 3 2 5 8 4" xfId="5310"/>
    <cellStyle name="Date 2 2 3 2 5 8 5" xfId="5311"/>
    <cellStyle name="Date 2 2 3 2 5 8 6" xfId="5312"/>
    <cellStyle name="Date 2 2 3 2 5 9" xfId="5313"/>
    <cellStyle name="Date 2 2 3 2 5 9 2" xfId="5314"/>
    <cellStyle name="Date 2 2 3 2 6" xfId="5315"/>
    <cellStyle name="Date 2 2 3 2 6 2" xfId="5316"/>
    <cellStyle name="Date 2 2 3 2 6 2 2" xfId="5317"/>
    <cellStyle name="Date 2 2 3 2 6 2 2 2" xfId="5318"/>
    <cellStyle name="Date 2 2 3 2 6 2 2 2 2" xfId="5319"/>
    <cellStyle name="Date 2 2 3 2 6 2 2 3" xfId="5320"/>
    <cellStyle name="Date 2 2 3 2 6 2 2 4" xfId="5321"/>
    <cellStyle name="Date 2 2 3 2 6 2 3" xfId="5322"/>
    <cellStyle name="Date 2 2 3 2 6 2 4" xfId="5323"/>
    <cellStyle name="Date 2 2 3 2 6 3" xfId="5324"/>
    <cellStyle name="Date 2 2 3 2 6 4" xfId="5325"/>
    <cellStyle name="Date 2 2 3 2 6 4 2" xfId="5326"/>
    <cellStyle name="Date 2 2 3 2 6 5" xfId="5327"/>
    <cellStyle name="Date 2 2 3 2 7" xfId="5328"/>
    <cellStyle name="Date 2 2 3 2 7 2" xfId="5329"/>
    <cellStyle name="Date 2 2 3 2 7 2 2" xfId="5330"/>
    <cellStyle name="Date 2 2 3 2 7 2 2 2" xfId="5331"/>
    <cellStyle name="Date 2 2 3 2 7 2 2 2 2" xfId="5332"/>
    <cellStyle name="Date 2 2 3 2 7 2 3" xfId="5333"/>
    <cellStyle name="Date 2 2 3 2 7 2 4" xfId="5334"/>
    <cellStyle name="Date 2 2 3 2 7 3" xfId="5335"/>
    <cellStyle name="Date 2 2 3 2 7 4" xfId="5336"/>
    <cellStyle name="Date 2 2 3 2 7 4 2" xfId="5337"/>
    <cellStyle name="Date 2 2 3 2 7 5" xfId="5338"/>
    <cellStyle name="Date 2 2 3 2 7 6" xfId="5339"/>
    <cellStyle name="Date 2 2 3 2 7 7" xfId="5340"/>
    <cellStyle name="Date 2 2 3 2 8" xfId="5341"/>
    <cellStyle name="Date 2 2 3 2 8 2" xfId="5342"/>
    <cellStyle name="Date 2 2 3 2 8 2 2" xfId="5343"/>
    <cellStyle name="Date 2 2 3 2 8 2 2 2" xfId="5344"/>
    <cellStyle name="Date 2 2 3 2 8 2 2 2 2" xfId="5345"/>
    <cellStyle name="Date 2 2 3 2 8 2 3" xfId="5346"/>
    <cellStyle name="Date 2 2 3 2 8 2 4" xfId="5347"/>
    <cellStyle name="Date 2 2 3 2 8 2 5" xfId="5348"/>
    <cellStyle name="Date 2 2 3 2 8 2 6" xfId="5349"/>
    <cellStyle name="Date 2 2 3 2 8 3" xfId="5350"/>
    <cellStyle name="Date 2 2 3 2 8 4" xfId="5351"/>
    <cellStyle name="Date 2 2 3 2 8 4 2" xfId="5352"/>
    <cellStyle name="Date 2 2 3 2 8 4 2 2" xfId="5353"/>
    <cellStyle name="Date 2 2 3 2 8 4 3" xfId="5354"/>
    <cellStyle name="Date 2 2 3 2 8 4 4" xfId="5355"/>
    <cellStyle name="Date 2 2 3 2 8 5" xfId="5356"/>
    <cellStyle name="Date 2 2 3 2 9" xfId="5357"/>
    <cellStyle name="Date 2 2 3 2 9 2" xfId="5358"/>
    <cellStyle name="Date 2 2 3 2 9 2 2" xfId="5359"/>
    <cellStyle name="Date 2 2 3 2 9 3" xfId="5360"/>
    <cellStyle name="Date 2 2 3 3" xfId="5361"/>
    <cellStyle name="Date 2 2 3 3 10" xfId="5362"/>
    <cellStyle name="Date 2 2 3 3 11" xfId="5363"/>
    <cellStyle name="Date 2 2 3 3 2" xfId="5364"/>
    <cellStyle name="Date 2 2 3 3 2 10" xfId="5365"/>
    <cellStyle name="Date 2 2 3 3 2 2" xfId="5366"/>
    <cellStyle name="Date 2 2 3 3 2 2 2" xfId="5367"/>
    <cellStyle name="Date 2 2 3 3 2 2 2 2" xfId="5368"/>
    <cellStyle name="Date 2 2 3 3 2 2 2 2 2" xfId="5369"/>
    <cellStyle name="Date 2 2 3 3 2 2 2 2 2 2" xfId="5370"/>
    <cellStyle name="Date 2 2 3 3 2 2 2 3" xfId="5371"/>
    <cellStyle name="Date 2 2 3 3 2 2 2 4" xfId="5372"/>
    <cellStyle name="Date 2 2 3 3 2 2 3" xfId="5373"/>
    <cellStyle name="Date 2 2 3 3 2 2 4" xfId="5374"/>
    <cellStyle name="Date 2 2 3 3 2 2 4 2" xfId="5375"/>
    <cellStyle name="Date 2 2 3 3 2 2 5" xfId="5376"/>
    <cellStyle name="Date 2 2 3 3 2 2 5 2" xfId="5377"/>
    <cellStyle name="Date 2 2 3 3 2 2 5 2 2" xfId="5378"/>
    <cellStyle name="Date 2 2 3 3 2 2 5 3" xfId="5379"/>
    <cellStyle name="Date 2 2 3 3 2 2 6" xfId="5380"/>
    <cellStyle name="Date 2 2 3 3 2 2 7" xfId="5381"/>
    <cellStyle name="Date 2 2 3 3 2 3" xfId="5382"/>
    <cellStyle name="Date 2 2 3 3 2 3 2" xfId="5383"/>
    <cellStyle name="Date 2 2 3 3 2 3 2 2" xfId="5384"/>
    <cellStyle name="Date 2 2 3 3 2 3 3" xfId="5385"/>
    <cellStyle name="Date 2 2 3 3 2 4" xfId="5386"/>
    <cellStyle name="Date 2 2 3 3 2 5" xfId="5387"/>
    <cellStyle name="Date 2 2 3 3 2 6" xfId="5388"/>
    <cellStyle name="Date 2 2 3 3 2 6 2" xfId="5389"/>
    <cellStyle name="Date 2 2 3 3 2 6 2 2" xfId="5390"/>
    <cellStyle name="Date 2 2 3 3 2 6 3" xfId="5391"/>
    <cellStyle name="Date 2 2 3 3 2 7" xfId="5392"/>
    <cellStyle name="Date 2 2 3 3 2 8" xfId="5393"/>
    <cellStyle name="Date 2 2 3 3 2 8 2" xfId="5394"/>
    <cellStyle name="Date 2 2 3 3 2 8 2 2" xfId="5395"/>
    <cellStyle name="Date 2 2 3 3 2 8 3" xfId="5396"/>
    <cellStyle name="Date 2 2 3 3 2 8 4" xfId="5397"/>
    <cellStyle name="Date 2 2 3 3 2 9" xfId="5398"/>
    <cellStyle name="Date 2 2 3 3 2 9 2" xfId="5399"/>
    <cellStyle name="Date 2 2 3 3 2 9 2 2" xfId="5400"/>
    <cellStyle name="Date 2 2 3 3 2 9 3" xfId="5401"/>
    <cellStyle name="Date 2 2 3 3 2 9 4" xfId="5402"/>
    <cellStyle name="Date 2 2 3 3 3" xfId="5403"/>
    <cellStyle name="Date 2 2 3 3 3 2" xfId="5404"/>
    <cellStyle name="Date 2 2 3 3 3 2 2" xfId="5405"/>
    <cellStyle name="Date 2 2 3 3 3 2 2 2" xfId="5406"/>
    <cellStyle name="Date 2 2 3 3 3 2 2 2 2" xfId="5407"/>
    <cellStyle name="Date 2 2 3 3 3 2 3" xfId="5408"/>
    <cellStyle name="Date 2 2 3 3 3 2 4" xfId="5409"/>
    <cellStyle name="Date 2 2 3 3 3 2 5" xfId="5410"/>
    <cellStyle name="Date 2 2 3 3 3 2 6" xfId="5411"/>
    <cellStyle name="Date 2 2 3 3 3 3" xfId="5412"/>
    <cellStyle name="Date 2 2 3 3 3 3 2" xfId="5413"/>
    <cellStyle name="Date 2 2 3 3 3 4" xfId="5414"/>
    <cellStyle name="Date 2 2 3 3 3 4 2" xfId="5415"/>
    <cellStyle name="Date 2 2 3 3 3 4 2 2" xfId="5416"/>
    <cellStyle name="Date 2 2 3 3 3 4 3" xfId="5417"/>
    <cellStyle name="Date 2 2 3 3 3 4 4" xfId="5418"/>
    <cellStyle name="Date 2 2 3 3 3 5" xfId="5419"/>
    <cellStyle name="Date 2 2 3 3 3 5 2" xfId="5420"/>
    <cellStyle name="Date 2 2 3 3 3 5 2 2" xfId="5421"/>
    <cellStyle name="Date 2 2 3 3 3 5 3" xfId="5422"/>
    <cellStyle name="Date 2 2 3 3 3 6" xfId="5423"/>
    <cellStyle name="Date 2 2 3 3 3 7" xfId="5424"/>
    <cellStyle name="Date 2 2 3 3 4" xfId="5425"/>
    <cellStyle name="Date 2 2 3 3 5" xfId="5426"/>
    <cellStyle name="Date 2 2 3 3 6" xfId="5427"/>
    <cellStyle name="Date 2 2 3 3 6 2" xfId="5428"/>
    <cellStyle name="Date 2 2 3 3 6 2 2" xfId="5429"/>
    <cellStyle name="Date 2 2 3 3 6 3" xfId="5430"/>
    <cellStyle name="Date 2 2 3 3 7" xfId="5431"/>
    <cellStyle name="Date 2 2 3 3 7 2" xfId="5432"/>
    <cellStyle name="Date 2 2 3 3 7 2 2" xfId="5433"/>
    <cellStyle name="Date 2 2 3 3 7 3" xfId="5434"/>
    <cellStyle name="Date 2 2 3 3 8" xfId="5435"/>
    <cellStyle name="Date 2 2 3 3 9" xfId="5436"/>
    <cellStyle name="Date 2 2 3 4" xfId="5437"/>
    <cellStyle name="Date 2 2 3 4 2" xfId="5438"/>
    <cellStyle name="Date 2 2 3 4 2 2" xfId="5439"/>
    <cellStyle name="Date 2 2 3 4 3" xfId="5440"/>
    <cellStyle name="Date 2 2 3 5" xfId="5441"/>
    <cellStyle name="Date 2 2 3 5 2" xfId="5442"/>
    <cellStyle name="Date 2 2 3 5 2 2" xfId="5443"/>
    <cellStyle name="Date 2 2 3 5 3" xfId="5444"/>
    <cellStyle name="Date 2 2 3 6" xfId="5445"/>
    <cellStyle name="Date 2 2 3 6 2" xfId="5446"/>
    <cellStyle name="Date 2 2 3 6 2 2" xfId="5447"/>
    <cellStyle name="Date 2 2 3 6 2 2 2" xfId="5448"/>
    <cellStyle name="Date 2 2 3 6 2 2 2 2" xfId="5449"/>
    <cellStyle name="Date 2 2 3 6 2 2 3" xfId="5450"/>
    <cellStyle name="Date 2 2 3 6 2 2 4" xfId="5451"/>
    <cellStyle name="Date 2 2 3 6 2 3" xfId="5452"/>
    <cellStyle name="Date 2 2 3 6 2 4" xfId="5453"/>
    <cellStyle name="Date 2 2 3 6 2 5" xfId="5454"/>
    <cellStyle name="Date 2 2 3 6 2 6" xfId="5455"/>
    <cellStyle name="Date 2 2 3 6 3" xfId="5456"/>
    <cellStyle name="Date 2 2 3 6 4" xfId="5457"/>
    <cellStyle name="Date 2 2 3 6 4 2" xfId="5458"/>
    <cellStyle name="Date 2 2 3 6 5" xfId="5459"/>
    <cellStyle name="Date 2 2 3 6 5 2" xfId="5460"/>
    <cellStyle name="Date 2 2 3 6 5 2 2" xfId="5461"/>
    <cellStyle name="Date 2 2 3 6 5 3" xfId="5462"/>
    <cellStyle name="Date 2 2 3 7" xfId="5463"/>
    <cellStyle name="Date 2 2 3 8" xfId="5464"/>
    <cellStyle name="Date 2 2 3 9" xfId="5465"/>
    <cellStyle name="Date 2 2 3 9 2" xfId="5466"/>
    <cellStyle name="Date 2 2 3 9 2 2" xfId="5467"/>
    <cellStyle name="Date 2 2 3 9 3" xfId="5468"/>
    <cellStyle name="Date 2 2 4" xfId="5469"/>
    <cellStyle name="Date 2 2 5" xfId="5470"/>
    <cellStyle name="Date 2 2 5 10" xfId="5471"/>
    <cellStyle name="Date 2 2 5 11" xfId="5472"/>
    <cellStyle name="Date 2 2 5 12" xfId="5473"/>
    <cellStyle name="Date 2 2 5 12 2" xfId="5474"/>
    <cellStyle name="Date 2 2 5 12 2 2" xfId="5475"/>
    <cellStyle name="Date 2 2 5 12 2 2 2" xfId="5476"/>
    <cellStyle name="Date 2 2 5 12 3" xfId="5477"/>
    <cellStyle name="Date 2 2 5 12 4" xfId="5478"/>
    <cellStyle name="Date 2 2 5 12 5" xfId="5479"/>
    <cellStyle name="Date 2 2 5 12 6" xfId="5480"/>
    <cellStyle name="Date 2 2 5 13" xfId="5481"/>
    <cellStyle name="Date 2 2 5 13 2" xfId="5482"/>
    <cellStyle name="Date 2 2 5 14" xfId="5483"/>
    <cellStyle name="Date 2 2 5 15" xfId="5484"/>
    <cellStyle name="Date 2 2 5 16" xfId="5485"/>
    <cellStyle name="Date 2 2 5 2" xfId="5486"/>
    <cellStyle name="Date 2 2 5 2 10" xfId="5487"/>
    <cellStyle name="Date 2 2 5 2 11" xfId="5488"/>
    <cellStyle name="Date 2 2 5 2 2" xfId="5489"/>
    <cellStyle name="Date 2 2 5 2 2 10" xfId="5490"/>
    <cellStyle name="Date 2 2 5 2 2 2" xfId="5491"/>
    <cellStyle name="Date 2 2 5 2 2 2 2" xfId="5492"/>
    <cellStyle name="Date 2 2 5 2 2 2 2 2" xfId="5493"/>
    <cellStyle name="Date 2 2 5 2 2 2 2 2 2" xfId="5494"/>
    <cellStyle name="Date 2 2 5 2 2 2 2 3" xfId="5495"/>
    <cellStyle name="Date 2 2 5 2 2 2 2 4" xfId="5496"/>
    <cellStyle name="Date 2 2 5 2 2 2 3" xfId="5497"/>
    <cellStyle name="Date 2 2 5 2 2 2 4" xfId="5498"/>
    <cellStyle name="Date 2 2 5 2 2 2 4 2" xfId="5499"/>
    <cellStyle name="Date 2 2 5 2 2 2 4 2 2" xfId="5500"/>
    <cellStyle name="Date 2 2 5 2 2 2 4 3" xfId="5501"/>
    <cellStyle name="Date 2 2 5 2 2 2 4 4" xfId="5502"/>
    <cellStyle name="Date 2 2 5 2 2 2 5" xfId="5503"/>
    <cellStyle name="Date 2 2 5 2 2 3" xfId="5504"/>
    <cellStyle name="Date 2 2 5 2 2 4" xfId="5505"/>
    <cellStyle name="Date 2 2 5 2 2 5" xfId="5506"/>
    <cellStyle name="Date 2 2 5 2 2 6" xfId="5507"/>
    <cellStyle name="Date 2 2 5 2 2 6 2" xfId="5508"/>
    <cellStyle name="Date 2 2 5 2 2 6 2 2" xfId="5509"/>
    <cellStyle name="Date 2 2 5 2 2 6 3" xfId="5510"/>
    <cellStyle name="Date 2 2 5 2 2 7" xfId="5511"/>
    <cellStyle name="Date 2 2 5 2 2 8" xfId="5512"/>
    <cellStyle name="Date 2 2 5 2 2 8 2" xfId="5513"/>
    <cellStyle name="Date 2 2 5 2 2 8 2 2" xfId="5514"/>
    <cellStyle name="Date 2 2 5 2 2 8 3" xfId="5515"/>
    <cellStyle name="Date 2 2 5 2 2 8 4" xfId="5516"/>
    <cellStyle name="Date 2 2 5 2 2 9" xfId="5517"/>
    <cellStyle name="Date 2 2 5 2 2 9 2" xfId="5518"/>
    <cellStyle name="Date 2 2 5 2 3" xfId="5519"/>
    <cellStyle name="Date 2 2 5 2 3 2" xfId="5520"/>
    <cellStyle name="Date 2 2 5 2 3 2 2" xfId="5521"/>
    <cellStyle name="Date 2 2 5 2 3 2 2 2" xfId="5522"/>
    <cellStyle name="Date 2 2 5 2 3 2 2 2 2" xfId="5523"/>
    <cellStyle name="Date 2 2 5 2 3 2 3" xfId="5524"/>
    <cellStyle name="Date 2 2 5 2 3 2 4" xfId="5525"/>
    <cellStyle name="Date 2 2 5 2 3 2 4 2" xfId="5526"/>
    <cellStyle name="Date 2 2 5 2 3 2 4 2 2" xfId="5527"/>
    <cellStyle name="Date 2 2 5 2 3 2 4 3" xfId="5528"/>
    <cellStyle name="Date 2 2 5 2 3 2 5" xfId="5529"/>
    <cellStyle name="Date 2 2 5 2 3 2 6" xfId="5530"/>
    <cellStyle name="Date 2 2 5 2 3 3" xfId="5531"/>
    <cellStyle name="Date 2 2 5 2 3 4" xfId="5532"/>
    <cellStyle name="Date 2 2 5 2 3 4 2" xfId="5533"/>
    <cellStyle name="Date 2 2 5 2 3 5" xfId="5534"/>
    <cellStyle name="Date 2 2 5 2 3 5 2" xfId="5535"/>
    <cellStyle name="Date 2 2 5 2 3 5 2 2" xfId="5536"/>
    <cellStyle name="Date 2 2 5 2 3 5 3" xfId="5537"/>
    <cellStyle name="Date 2 2 5 2 4" xfId="5538"/>
    <cellStyle name="Date 2 2 5 2 4 2" xfId="5539"/>
    <cellStyle name="Date 2 2 5 2 4 2 2" xfId="5540"/>
    <cellStyle name="Date 2 2 5 2 4 3" xfId="5541"/>
    <cellStyle name="Date 2 2 5 2 5" xfId="5542"/>
    <cellStyle name="Date 2 2 5 2 5 2" xfId="5543"/>
    <cellStyle name="Date 2 2 5 2 5 2 2" xfId="5544"/>
    <cellStyle name="Date 2 2 5 2 5 3" xfId="5545"/>
    <cellStyle name="Date 2 2 5 2 6" xfId="5546"/>
    <cellStyle name="Date 2 2 5 2 6 2" xfId="5547"/>
    <cellStyle name="Date 2 2 5 2 6 2 2" xfId="5548"/>
    <cellStyle name="Date 2 2 5 2 6 3" xfId="5549"/>
    <cellStyle name="Date 2 2 5 2 7" xfId="5550"/>
    <cellStyle name="Date 2 2 5 2 7 2" xfId="5551"/>
    <cellStyle name="Date 2 2 5 2 7 2 2" xfId="5552"/>
    <cellStyle name="Date 2 2 5 2 7 3" xfId="5553"/>
    <cellStyle name="Date 2 2 5 2 8" xfId="5554"/>
    <cellStyle name="Date 2 2 5 2 9" xfId="5555"/>
    <cellStyle name="Date 2 2 5 3" xfId="5556"/>
    <cellStyle name="Date 2 2 5 3 2" xfId="5557"/>
    <cellStyle name="Date 2 2 5 3 2 2" xfId="5558"/>
    <cellStyle name="Date 2 2 5 3 3" xfId="5559"/>
    <cellStyle name="Date 2 2 5 4" xfId="5560"/>
    <cellStyle name="Date 2 2 5 5" xfId="5561"/>
    <cellStyle name="Date 2 2 5 5 2" xfId="5562"/>
    <cellStyle name="Date 2 2 5 5 2 2" xfId="5563"/>
    <cellStyle name="Date 2 2 5 5 3" xfId="5564"/>
    <cellStyle name="Date 2 2 5 6" xfId="5565"/>
    <cellStyle name="Date 2 2 5 6 2" xfId="5566"/>
    <cellStyle name="Date 2 2 5 6 2 2" xfId="5567"/>
    <cellStyle name="Date 2 2 5 6 2 2 2" xfId="5568"/>
    <cellStyle name="Date 2 2 5 6 2 2 2 2" xfId="5569"/>
    <cellStyle name="Date 2 2 5 6 2 3" xfId="5570"/>
    <cellStyle name="Date 2 2 5 6 2 4" xfId="5571"/>
    <cellStyle name="Date 2 2 5 6 2 5" xfId="5572"/>
    <cellStyle name="Date 2 2 5 6 2 6" xfId="5573"/>
    <cellStyle name="Date 2 2 5 6 3" xfId="5574"/>
    <cellStyle name="Date 2 2 5 6 4" xfId="5575"/>
    <cellStyle name="Date 2 2 5 6 4 2" xfId="5576"/>
    <cellStyle name="Date 2 2 5 6 4 2 2" xfId="5577"/>
    <cellStyle name="Date 2 2 5 6 4 3" xfId="5578"/>
    <cellStyle name="Date 2 2 5 6 4 4" xfId="5579"/>
    <cellStyle name="Date 2 2 5 6 5" xfId="5580"/>
    <cellStyle name="Date 2 2 5 7" xfId="5581"/>
    <cellStyle name="Date 2 2 5 8" xfId="5582"/>
    <cellStyle name="Date 2 2 5 8 2" xfId="5583"/>
    <cellStyle name="Date 2 2 5 8 2 2" xfId="5584"/>
    <cellStyle name="Date 2 2 5 8 3" xfId="5585"/>
    <cellStyle name="Date 2 2 5 9" xfId="5586"/>
    <cellStyle name="Date 2 2 6" xfId="5587"/>
    <cellStyle name="Date 2 2 7" xfId="5588"/>
    <cellStyle name="Date 2 2 7 2" xfId="5589"/>
    <cellStyle name="Date 2 2 7 2 2" xfId="5590"/>
    <cellStyle name="Date 2 2 7 3" xfId="5591"/>
    <cellStyle name="Date 2 2 8" xfId="5592"/>
    <cellStyle name="Date 2 2 9" xfId="5593"/>
    <cellStyle name="Date 2 20" xfId="5594"/>
    <cellStyle name="Date 2 21" xfId="5595"/>
    <cellStyle name="Date 2 22" xfId="5596"/>
    <cellStyle name="Date 2 23" xfId="5597"/>
    <cellStyle name="Date 2 24" xfId="5598"/>
    <cellStyle name="Date 2 25" xfId="5599"/>
    <cellStyle name="Date 2 26" xfId="5600"/>
    <cellStyle name="Date 2 27" xfId="5601"/>
    <cellStyle name="Date 2 28" xfId="5602"/>
    <cellStyle name="Date 2 3" xfId="5603"/>
    <cellStyle name="Date 2 4" xfId="5604"/>
    <cellStyle name="Date 2 4 2" xfId="5605"/>
    <cellStyle name="Date 2 4 2 2" xfId="5606"/>
    <cellStyle name="Date 2 4 3" xfId="5607"/>
    <cellStyle name="Date 2 5" xfId="5608"/>
    <cellStyle name="Date 2 6" xfId="5609"/>
    <cellStyle name="Date 2 7" xfId="5610"/>
    <cellStyle name="Date 2 7 2" xfId="5611"/>
    <cellStyle name="Date 2 7 2 2" xfId="5612"/>
    <cellStyle name="Date 2 7 3" xfId="5613"/>
    <cellStyle name="Date 2 8" xfId="5614"/>
    <cellStyle name="Date 2 8 2" xfId="5615"/>
    <cellStyle name="Date 2 8 2 2" xfId="5616"/>
    <cellStyle name="Date 2 8 3" xfId="5617"/>
    <cellStyle name="Date 2 9" xfId="5618"/>
    <cellStyle name="Date 3" xfId="5619"/>
    <cellStyle name="Date 3 10" xfId="5620"/>
    <cellStyle name="Date 3 10 2" xfId="5621"/>
    <cellStyle name="Date 3 10 2 2" xfId="5622"/>
    <cellStyle name="Date 3 10 3" xfId="5623"/>
    <cellStyle name="Date 3 11" xfId="5624"/>
    <cellStyle name="Date 3 11 2" xfId="5625"/>
    <cellStyle name="Date 3 11 2 2" xfId="5626"/>
    <cellStyle name="Date 3 11 3" xfId="5627"/>
    <cellStyle name="Date 3 12" xfId="5628"/>
    <cellStyle name="Date 3 13" xfId="5629"/>
    <cellStyle name="Date 3 14" xfId="5630"/>
    <cellStyle name="Date 3 15" xfId="5631"/>
    <cellStyle name="Date 3 15 2" xfId="5632"/>
    <cellStyle name="Date 3 15 2 2" xfId="5633"/>
    <cellStyle name="Date 3 15 3" xfId="5634"/>
    <cellStyle name="Date 3 16" xfId="5635"/>
    <cellStyle name="Date 3 16 2" xfId="5636"/>
    <cellStyle name="Date 3 16 2 2" xfId="5637"/>
    <cellStyle name="Date 3 16 3" xfId="5638"/>
    <cellStyle name="Date 3 17" xfId="5639"/>
    <cellStyle name="Date 3 17 2" xfId="5640"/>
    <cellStyle name="Date 3 17 2 2" xfId="5641"/>
    <cellStyle name="Date 3 17 3" xfId="5642"/>
    <cellStyle name="Date 3 18" xfId="5643"/>
    <cellStyle name="Date 3 18 2" xfId="5644"/>
    <cellStyle name="Date 3 18 2 2" xfId="5645"/>
    <cellStyle name="Date 3 18 3" xfId="5646"/>
    <cellStyle name="Date 3 19" xfId="5647"/>
    <cellStyle name="Date 3 2" xfId="5648"/>
    <cellStyle name="Date 3 2 10" xfId="5649"/>
    <cellStyle name="Date 3 2 10 2" xfId="5650"/>
    <cellStyle name="Date 3 2 10 2 2" xfId="5651"/>
    <cellStyle name="Date 3 2 10 3" xfId="5652"/>
    <cellStyle name="Date 3 2 11" xfId="5653"/>
    <cellStyle name="Date 3 2 11 10" xfId="5654"/>
    <cellStyle name="Date 3 2 11 2" xfId="5655"/>
    <cellStyle name="Date 3 2 11 2 2" xfId="5656"/>
    <cellStyle name="Date 3 2 11 2 2 2" xfId="5657"/>
    <cellStyle name="Date 3 2 11 2 2 2 2" xfId="5658"/>
    <cellStyle name="Date 3 2 11 2 2 2 2 2" xfId="5659"/>
    <cellStyle name="Date 3 2 11 2 2 2 2 2 2" xfId="5660"/>
    <cellStyle name="Date 3 2 11 2 2 2 2 3" xfId="5661"/>
    <cellStyle name="Date 3 2 11 2 2 2 2 4" xfId="5662"/>
    <cellStyle name="Date 3 2 11 2 2 2 3" xfId="5663"/>
    <cellStyle name="Date 3 2 11 2 2 2 4" xfId="5664"/>
    <cellStyle name="Date 3 2 11 2 2 2 4 2" xfId="5665"/>
    <cellStyle name="Date 3 2 11 2 2 2 4 2 2" xfId="5666"/>
    <cellStyle name="Date 3 2 11 2 2 2 4 3" xfId="5667"/>
    <cellStyle name="Date 3 2 11 2 2 2 5" xfId="5668"/>
    <cellStyle name="Date 3 2 11 2 2 2 6" xfId="5669"/>
    <cellStyle name="Date 3 2 11 2 2 3" xfId="5670"/>
    <cellStyle name="Date 3 2 11 2 2 4" xfId="5671"/>
    <cellStyle name="Date 3 2 11 2 2 4 2" xfId="5672"/>
    <cellStyle name="Date 3 2 11 2 2 5" xfId="5673"/>
    <cellStyle name="Date 3 2 11 2 3" xfId="5674"/>
    <cellStyle name="Date 3 2 11 2 4" xfId="5675"/>
    <cellStyle name="Date 3 2 11 2 5" xfId="5676"/>
    <cellStyle name="Date 3 2 11 2 5 2" xfId="5677"/>
    <cellStyle name="Date 3 2 11 2 5 2 2" xfId="5678"/>
    <cellStyle name="Date 3 2 11 2 5 3" xfId="5679"/>
    <cellStyle name="Date 3 2 11 2 6" xfId="5680"/>
    <cellStyle name="Date 3 2 11 2 7" xfId="5681"/>
    <cellStyle name="Date 3 2 11 2 7 2" xfId="5682"/>
    <cellStyle name="Date 3 2 11 2 7 2 2" xfId="5683"/>
    <cellStyle name="Date 3 2 11 2 7 3" xfId="5684"/>
    <cellStyle name="Date 3 2 11 2 8" xfId="5685"/>
    <cellStyle name="Date 3 2 11 2 9" xfId="5686"/>
    <cellStyle name="Date 3 2 11 3" xfId="5687"/>
    <cellStyle name="Date 3 2 11 3 2" xfId="5688"/>
    <cellStyle name="Date 3 2 11 3 2 2" xfId="5689"/>
    <cellStyle name="Date 3 2 11 3 2 2 2" xfId="5690"/>
    <cellStyle name="Date 3 2 11 3 2 2 2 2" xfId="5691"/>
    <cellStyle name="Date 3 2 11 3 2 3" xfId="5692"/>
    <cellStyle name="Date 3 2 11 3 2 3 2" xfId="5693"/>
    <cellStyle name="Date 3 2 11 3 2 3 2 2" xfId="5694"/>
    <cellStyle name="Date 3 2 11 3 2 3 3" xfId="5695"/>
    <cellStyle name="Date 3 2 11 3 2 4" xfId="5696"/>
    <cellStyle name="Date 3 2 11 3 2 5" xfId="5697"/>
    <cellStyle name="Date 3 2 11 3 2 6" xfId="5698"/>
    <cellStyle name="Date 3 2 11 3 3" xfId="5699"/>
    <cellStyle name="Date 3 2 11 3 3 2" xfId="5700"/>
    <cellStyle name="Date 3 2 11 3 4" xfId="5701"/>
    <cellStyle name="Date 3 2 11 3 4 2" xfId="5702"/>
    <cellStyle name="Date 3 2 11 3 5" xfId="5703"/>
    <cellStyle name="Date 3 2 11 3 5 2" xfId="5704"/>
    <cellStyle name="Date 3 2 11 3 5 2 2" xfId="5705"/>
    <cellStyle name="Date 3 2 11 3 5 3" xfId="5706"/>
    <cellStyle name="Date 3 2 11 3 6" xfId="5707"/>
    <cellStyle name="Date 3 2 11 3 7" xfId="5708"/>
    <cellStyle name="Date 3 2 11 4" xfId="5709"/>
    <cellStyle name="Date 3 2 11 4 2" xfId="5710"/>
    <cellStyle name="Date 3 2 11 4 2 2" xfId="5711"/>
    <cellStyle name="Date 3 2 11 4 3" xfId="5712"/>
    <cellStyle name="Date 3 2 11 5" xfId="5713"/>
    <cellStyle name="Date 3 2 11 5 2" xfId="5714"/>
    <cellStyle name="Date 3 2 11 5 2 2" xfId="5715"/>
    <cellStyle name="Date 3 2 11 5 3" xfId="5716"/>
    <cellStyle name="Date 3 2 11 6" xfId="5717"/>
    <cellStyle name="Date 3 2 11 6 2" xfId="5718"/>
    <cellStyle name="Date 3 2 11 6 2 2" xfId="5719"/>
    <cellStyle name="Date 3 2 11 6 3" xfId="5720"/>
    <cellStyle name="Date 3 2 11 7" xfId="5721"/>
    <cellStyle name="Date 3 2 11 8" xfId="5722"/>
    <cellStyle name="Date 3 2 11 8 2" xfId="5723"/>
    <cellStyle name="Date 3 2 11 8 2 2" xfId="5724"/>
    <cellStyle name="Date 3 2 11 8 3" xfId="5725"/>
    <cellStyle name="Date 3 2 11 8 4" xfId="5726"/>
    <cellStyle name="Date 3 2 11 9" xfId="5727"/>
    <cellStyle name="Date 3 2 11 9 2" xfId="5728"/>
    <cellStyle name="Date 3 2 11 9 2 2" xfId="5729"/>
    <cellStyle name="Date 3 2 11 9 3" xfId="5730"/>
    <cellStyle name="Date 3 2 11 9 4" xfId="5731"/>
    <cellStyle name="Date 3 2 12" xfId="5732"/>
    <cellStyle name="Date 3 2 12 2" xfId="5733"/>
    <cellStyle name="Date 3 2 12 2 2" xfId="5734"/>
    <cellStyle name="Date 3 2 12 2 2 2" xfId="5735"/>
    <cellStyle name="Date 3 2 12 2 2 2 2" xfId="5736"/>
    <cellStyle name="Date 3 2 12 2 2 3" xfId="5737"/>
    <cellStyle name="Date 3 2 12 2 2 4" xfId="5738"/>
    <cellStyle name="Date 3 2 12 2 3" xfId="5739"/>
    <cellStyle name="Date 3 2 12 2 4" xfId="5740"/>
    <cellStyle name="Date 3 2 12 3" xfId="5741"/>
    <cellStyle name="Date 3 2 12 4" xfId="5742"/>
    <cellStyle name="Date 3 2 12 4 2" xfId="5743"/>
    <cellStyle name="Date 3 2 12 5" xfId="5744"/>
    <cellStyle name="Date 3 2 13" xfId="5745"/>
    <cellStyle name="Date 3 2 13 2" xfId="5746"/>
    <cellStyle name="Date 3 2 13 2 2" xfId="5747"/>
    <cellStyle name="Date 3 2 13 2 2 2" xfId="5748"/>
    <cellStyle name="Date 3 2 13 2 2 2 2" xfId="5749"/>
    <cellStyle name="Date 3 2 13 2 2 3" xfId="5750"/>
    <cellStyle name="Date 3 2 13 2 2 4" xfId="5751"/>
    <cellStyle name="Date 3 2 13 2 3" xfId="5752"/>
    <cellStyle name="Date 3 2 13 2 4" xfId="5753"/>
    <cellStyle name="Date 3 2 13 2 5" xfId="5754"/>
    <cellStyle name="Date 3 2 13 2 6" xfId="5755"/>
    <cellStyle name="Date 3 2 13 3" xfId="5756"/>
    <cellStyle name="Date 3 2 13 4" xfId="5757"/>
    <cellStyle name="Date 3 2 13 4 2" xfId="5758"/>
    <cellStyle name="Date 3 2 13 4 2 2" xfId="5759"/>
    <cellStyle name="Date 3 2 13 4 3" xfId="5760"/>
    <cellStyle name="Date 3 2 13 4 4" xfId="5761"/>
    <cellStyle name="Date 3 2 13 5" xfId="5762"/>
    <cellStyle name="Date 3 2 14" xfId="5763"/>
    <cellStyle name="Date 3 2 14 10" xfId="5764"/>
    <cellStyle name="Date 3 2 14 2" xfId="5765"/>
    <cellStyle name="Date 3 2 14 2 2" xfId="5766"/>
    <cellStyle name="Date 3 2 14 2 2 2" xfId="5767"/>
    <cellStyle name="Date 3 2 14 2 2 2 2" xfId="5768"/>
    <cellStyle name="Date 3 2 14 2 2 2 2 2" xfId="5769"/>
    <cellStyle name="Date 3 2 14 2 2 3" xfId="5770"/>
    <cellStyle name="Date 3 2 14 2 2 3 2" xfId="5771"/>
    <cellStyle name="Date 3 2 14 2 2 3 2 2" xfId="5772"/>
    <cellStyle name="Date 3 2 14 2 2 3 3" xfId="5773"/>
    <cellStyle name="Date 3 2 14 2 2 4" xfId="5774"/>
    <cellStyle name="Date 3 2 14 2 2 5" xfId="5775"/>
    <cellStyle name="Date 3 2 14 2 2 6" xfId="5776"/>
    <cellStyle name="Date 3 2 14 2 3" xfId="5777"/>
    <cellStyle name="Date 3 2 14 2 4" xfId="5778"/>
    <cellStyle name="Date 3 2 14 2 4 2" xfId="5779"/>
    <cellStyle name="Date 3 2 14 2 4 2 2" xfId="5780"/>
    <cellStyle name="Date 3 2 14 2 4 3" xfId="5781"/>
    <cellStyle name="Date 3 2 14 2 4 4" xfId="5782"/>
    <cellStyle name="Date 3 2 14 2 5" xfId="5783"/>
    <cellStyle name="Date 3 2 14 3" xfId="5784"/>
    <cellStyle name="Date 3 2 14 3 2" xfId="5785"/>
    <cellStyle name="Date 3 2 14 3 2 2" xfId="5786"/>
    <cellStyle name="Date 3 2 14 3 3" xfId="5787"/>
    <cellStyle name="Date 3 2 14 4" xfId="5788"/>
    <cellStyle name="Date 3 2 14 5" xfId="5789"/>
    <cellStyle name="Date 3 2 14 6" xfId="5790"/>
    <cellStyle name="Date 3 2 14 7" xfId="5791"/>
    <cellStyle name="Date 3 2 14 7 2" xfId="5792"/>
    <cellStyle name="Date 3 2 14 7 2 2" xfId="5793"/>
    <cellStyle name="Date 3 2 14 7 3" xfId="5794"/>
    <cellStyle name="Date 3 2 14 8" xfId="5795"/>
    <cellStyle name="Date 3 2 14 8 2" xfId="5796"/>
    <cellStyle name="Date 3 2 14 8 2 2" xfId="5797"/>
    <cellStyle name="Date 3 2 14 8 2 2 2" xfId="5798"/>
    <cellStyle name="Date 3 2 14 8 3" xfId="5799"/>
    <cellStyle name="Date 3 2 14 8 4" xfId="5800"/>
    <cellStyle name="Date 3 2 14 8 5" xfId="5801"/>
    <cellStyle name="Date 3 2 14 8 6" xfId="5802"/>
    <cellStyle name="Date 3 2 14 9" xfId="5803"/>
    <cellStyle name="Date 3 2 14 9 2" xfId="5804"/>
    <cellStyle name="Date 3 2 15" xfId="5805"/>
    <cellStyle name="Date 3 2 15 2" xfId="5806"/>
    <cellStyle name="Date 3 2 15 2 2" xfId="5807"/>
    <cellStyle name="Date 3 2 15 2 2 2" xfId="5808"/>
    <cellStyle name="Date 3 2 15 2 2 2 2" xfId="5809"/>
    <cellStyle name="Date 3 2 15 2 3" xfId="5810"/>
    <cellStyle name="Date 3 2 15 2 4" xfId="5811"/>
    <cellStyle name="Date 3 2 15 2 5" xfId="5812"/>
    <cellStyle name="Date 3 2 15 2 6" xfId="5813"/>
    <cellStyle name="Date 3 2 15 3" xfId="5814"/>
    <cellStyle name="Date 3 2 15 4" xfId="5815"/>
    <cellStyle name="Date 3 2 15 4 2" xfId="5816"/>
    <cellStyle name="Date 3 2 15 4 2 2" xfId="5817"/>
    <cellStyle name="Date 3 2 15 4 3" xfId="5818"/>
    <cellStyle name="Date 3 2 15 4 4" xfId="5819"/>
    <cellStyle name="Date 3 2 15 5" xfId="5820"/>
    <cellStyle name="Date 3 2 16" xfId="5821"/>
    <cellStyle name="Date 3 2 16 2" xfId="5822"/>
    <cellStyle name="Date 3 2 16 2 2" xfId="5823"/>
    <cellStyle name="Date 3 2 16 3" xfId="5824"/>
    <cellStyle name="Date 3 2 17" xfId="5825"/>
    <cellStyle name="Date 3 2 18" xfId="5826"/>
    <cellStyle name="Date 3 2 19" xfId="5827"/>
    <cellStyle name="Date 3 2 19 2" xfId="5828"/>
    <cellStyle name="Date 3 2 19 2 2" xfId="5829"/>
    <cellStyle name="Date 3 2 19 3" xfId="5830"/>
    <cellStyle name="Date 3 2 2" xfId="5831"/>
    <cellStyle name="Date 3 2 2 2" xfId="5832"/>
    <cellStyle name="Date 3 2 2 2 2" xfId="5833"/>
    <cellStyle name="Date 3 2 2 3" xfId="5834"/>
    <cellStyle name="Date 3 2 20" xfId="5835"/>
    <cellStyle name="Date 3 2 20 2" xfId="5836"/>
    <cellStyle name="Date 3 2 20 2 2" xfId="5837"/>
    <cellStyle name="Date 3 2 20 3" xfId="5838"/>
    <cellStyle name="Date 3 2 21" xfId="5839"/>
    <cellStyle name="Date 3 2 21 2" xfId="5840"/>
    <cellStyle name="Date 3 2 21 2 2" xfId="5841"/>
    <cellStyle name="Date 3 2 21 3" xfId="5842"/>
    <cellStyle name="Date 3 2 22" xfId="5843"/>
    <cellStyle name="Date 3 2 3" xfId="5844"/>
    <cellStyle name="Date 3 2 3 10" xfId="5845"/>
    <cellStyle name="Date 3 2 3 10 2" xfId="5846"/>
    <cellStyle name="Date 3 2 3 10 2 2" xfId="5847"/>
    <cellStyle name="Date 3 2 3 10 3" xfId="5848"/>
    <cellStyle name="Date 3 2 3 11" xfId="5849"/>
    <cellStyle name="Date 3 2 3 11 2" xfId="5850"/>
    <cellStyle name="Date 3 2 3 11 2 2" xfId="5851"/>
    <cellStyle name="Date 3 2 3 11 3" xfId="5852"/>
    <cellStyle name="Date 3 2 3 12" xfId="5853"/>
    <cellStyle name="Date 3 2 3 12 2" xfId="5854"/>
    <cellStyle name="Date 3 2 3 12 2 2" xfId="5855"/>
    <cellStyle name="Date 3 2 3 12 3" xfId="5856"/>
    <cellStyle name="Date 3 2 3 12 4" xfId="5857"/>
    <cellStyle name="Date 3 2 3 13" xfId="5858"/>
    <cellStyle name="Date 3 2 3 13 2" xfId="5859"/>
    <cellStyle name="Date 3 2 3 14" xfId="5860"/>
    <cellStyle name="Date 3 2 3 15" xfId="5861"/>
    <cellStyle name="Date 3 2 3 16" xfId="5862"/>
    <cellStyle name="Date 3 2 3 2" xfId="5863"/>
    <cellStyle name="Date 3 2 3 2 10" xfId="5864"/>
    <cellStyle name="Date 3 2 3 2 10 2" xfId="5865"/>
    <cellStyle name="Date 3 2 3 2 10 2 2" xfId="5866"/>
    <cellStyle name="Date 3 2 3 2 10 3" xfId="5867"/>
    <cellStyle name="Date 3 2 3 2 11" xfId="5868"/>
    <cellStyle name="Date 3 2 3 2 11 2" xfId="5869"/>
    <cellStyle name="Date 3 2 3 2 11 2 2" xfId="5870"/>
    <cellStyle name="Date 3 2 3 2 11 3" xfId="5871"/>
    <cellStyle name="Date 3 2 3 2 12" xfId="5872"/>
    <cellStyle name="Date 3 2 3 2 13" xfId="5873"/>
    <cellStyle name="Date 3 2 3 2 14" xfId="5874"/>
    <cellStyle name="Date 3 2 3 2 15" xfId="5875"/>
    <cellStyle name="Date 3 2 3 2 16" xfId="5876"/>
    <cellStyle name="Date 3 2 3 2 17" xfId="5877"/>
    <cellStyle name="Date 3 2 3 2 2" xfId="5878"/>
    <cellStyle name="Date 3 2 3 2 2 10" xfId="5879"/>
    <cellStyle name="Date 3 2 3 2 2 10 2" xfId="5880"/>
    <cellStyle name="Date 3 2 3 2 2 10 2 2" xfId="5881"/>
    <cellStyle name="Date 3 2 3 2 2 10 3" xfId="5882"/>
    <cellStyle name="Date 3 2 3 2 2 11" xfId="5883"/>
    <cellStyle name="Date 3 2 3 2 2 11 2" xfId="5884"/>
    <cellStyle name="Date 3 2 3 2 2 11 2 2" xfId="5885"/>
    <cellStyle name="Date 3 2 3 2 2 11 3" xfId="5886"/>
    <cellStyle name="Date 3 2 3 2 2 12" xfId="5887"/>
    <cellStyle name="Date 3 2 3 2 2 12 2" xfId="5888"/>
    <cellStyle name="Date 3 2 3 2 2 12 2 2" xfId="5889"/>
    <cellStyle name="Date 3 2 3 2 2 12 2 2 2" xfId="5890"/>
    <cellStyle name="Date 3 2 3 2 2 12 3" xfId="5891"/>
    <cellStyle name="Date 3 2 3 2 2 12 4" xfId="5892"/>
    <cellStyle name="Date 3 2 3 2 2 12 5" xfId="5893"/>
    <cellStyle name="Date 3 2 3 2 2 12 6" xfId="5894"/>
    <cellStyle name="Date 3 2 3 2 2 13" xfId="5895"/>
    <cellStyle name="Date 3 2 3 2 2 13 2" xfId="5896"/>
    <cellStyle name="Date 3 2 3 2 2 13 2 2" xfId="5897"/>
    <cellStyle name="Date 3 2 3 2 2 13 3" xfId="5898"/>
    <cellStyle name="Date 3 2 3 2 2 13 4" xfId="5899"/>
    <cellStyle name="Date 3 2 3 2 2 14" xfId="5900"/>
    <cellStyle name="Date 3 2 3 2 2 2" xfId="5901"/>
    <cellStyle name="Date 3 2 3 2 2 2 2" xfId="5902"/>
    <cellStyle name="Date 3 2 3 2 2 2 2 10" xfId="5903"/>
    <cellStyle name="Date 3 2 3 2 2 2 2 2" xfId="5904"/>
    <cellStyle name="Date 3 2 3 2 2 2 2 2 2" xfId="5905"/>
    <cellStyle name="Date 3 2 3 2 2 2 2 2 2 2" xfId="5906"/>
    <cellStyle name="Date 3 2 3 2 2 2 2 2 2 2 2" xfId="5907"/>
    <cellStyle name="Date 3 2 3 2 2 2 2 2 2 2 2 2" xfId="5908"/>
    <cellStyle name="Date 3 2 3 2 2 2 2 2 2 2 3" xfId="5909"/>
    <cellStyle name="Date 3 2 3 2 2 2 2 2 2 2 4" xfId="5910"/>
    <cellStyle name="Date 3 2 3 2 2 2 2 2 2 3" xfId="5911"/>
    <cellStyle name="Date 3 2 3 2 2 2 2 2 2 4" xfId="5912"/>
    <cellStyle name="Date 3 2 3 2 2 2 2 2 3" xfId="5913"/>
    <cellStyle name="Date 3 2 3 2 2 2 2 2 4" xfId="5914"/>
    <cellStyle name="Date 3 2 3 2 2 2 2 2 4 2" xfId="5915"/>
    <cellStyle name="Date 3 2 3 2 2 2 2 2 5" xfId="5916"/>
    <cellStyle name="Date 3 2 3 2 2 2 2 3" xfId="5917"/>
    <cellStyle name="Date 3 2 3 2 2 2 2 3 2" xfId="5918"/>
    <cellStyle name="Date 3 2 3 2 2 2 2 3 2 2" xfId="5919"/>
    <cellStyle name="Date 3 2 3 2 2 2 2 3 3" xfId="5920"/>
    <cellStyle name="Date 3 2 3 2 2 2 2 4" xfId="5921"/>
    <cellStyle name="Date 3 2 3 2 2 2 2 5" xfId="5922"/>
    <cellStyle name="Date 3 2 3 2 2 2 2 6" xfId="5923"/>
    <cellStyle name="Date 3 2 3 2 2 2 2 6 2" xfId="5924"/>
    <cellStyle name="Date 3 2 3 2 2 2 2 6 2 2" xfId="5925"/>
    <cellStyle name="Date 3 2 3 2 2 2 2 6 3" xfId="5926"/>
    <cellStyle name="Date 3 2 3 2 2 2 2 7" xfId="5927"/>
    <cellStyle name="Date 3 2 3 2 2 2 2 7 2" xfId="5928"/>
    <cellStyle name="Date 3 2 3 2 2 2 2 7 2 2" xfId="5929"/>
    <cellStyle name="Date 3 2 3 2 2 2 2 7 3" xfId="5930"/>
    <cellStyle name="Date 3 2 3 2 2 2 2 8" xfId="5931"/>
    <cellStyle name="Date 3 2 3 2 2 2 2 8 2" xfId="5932"/>
    <cellStyle name="Date 3 2 3 2 2 2 2 8 2 2" xfId="5933"/>
    <cellStyle name="Date 3 2 3 2 2 2 2 8 2 2 2" xfId="5934"/>
    <cellStyle name="Date 3 2 3 2 2 2 2 8 3" xfId="5935"/>
    <cellStyle name="Date 3 2 3 2 2 2 2 8 4" xfId="5936"/>
    <cellStyle name="Date 3 2 3 2 2 2 2 8 5" xfId="5937"/>
    <cellStyle name="Date 3 2 3 2 2 2 2 8 6" xfId="5938"/>
    <cellStyle name="Date 3 2 3 2 2 2 2 9" xfId="5939"/>
    <cellStyle name="Date 3 2 3 2 2 2 2 9 2" xfId="5940"/>
    <cellStyle name="Date 3 2 3 2 2 2 3" xfId="5941"/>
    <cellStyle name="Date 3 2 3 2 2 2 3 2" xfId="5942"/>
    <cellStyle name="Date 3 2 3 2 2 2 3 2 2" xfId="5943"/>
    <cellStyle name="Date 3 2 3 2 2 2 3 2 2 2" xfId="5944"/>
    <cellStyle name="Date 3 2 3 2 2 2 3 2 2 2 2" xfId="5945"/>
    <cellStyle name="Date 3 2 3 2 2 2 3 2 3" xfId="5946"/>
    <cellStyle name="Date 3 2 3 2 2 2 3 2 3 2" xfId="5947"/>
    <cellStyle name="Date 3 2 3 2 2 2 3 2 3 2 2" xfId="5948"/>
    <cellStyle name="Date 3 2 3 2 2 2 3 2 3 3" xfId="5949"/>
    <cellStyle name="Date 3 2 3 2 2 2 3 2 4" xfId="5950"/>
    <cellStyle name="Date 3 2 3 2 2 2 3 2 5" xfId="5951"/>
    <cellStyle name="Date 3 2 3 2 2 2 3 2 6" xfId="5952"/>
    <cellStyle name="Date 3 2 3 2 2 2 3 3" xfId="5953"/>
    <cellStyle name="Date 3 2 3 2 2 2 3 4" xfId="5954"/>
    <cellStyle name="Date 3 2 3 2 2 2 3 4 2" xfId="5955"/>
    <cellStyle name="Date 3 2 3 2 2 2 3 4 2 2" xfId="5956"/>
    <cellStyle name="Date 3 2 3 2 2 2 3 4 3" xfId="5957"/>
    <cellStyle name="Date 3 2 3 2 2 2 3 4 4" xfId="5958"/>
    <cellStyle name="Date 3 2 3 2 2 2 3 5" xfId="5959"/>
    <cellStyle name="Date 3 2 3 2 2 2 4" xfId="5960"/>
    <cellStyle name="Date 3 2 3 2 2 2 5" xfId="5961"/>
    <cellStyle name="Date 3 2 3 2 2 2 5 2" xfId="5962"/>
    <cellStyle name="Date 3 2 3 2 2 2 5 2 2" xfId="5963"/>
    <cellStyle name="Date 3 2 3 2 2 2 5 3" xfId="5964"/>
    <cellStyle name="Date 3 2 3 2 2 2 6" xfId="5965"/>
    <cellStyle name="Date 3 2 3 2 2 2 7" xfId="5966"/>
    <cellStyle name="Date 3 2 3 2 2 2 8" xfId="5967"/>
    <cellStyle name="Date 3 2 3 2 2 2 9" xfId="5968"/>
    <cellStyle name="Date 3 2 3 2 2 3" xfId="5969"/>
    <cellStyle name="Date 3 2 3 2 2 3 2" xfId="5970"/>
    <cellStyle name="Date 3 2 3 2 2 3 2 2" xfId="5971"/>
    <cellStyle name="Date 3 2 3 2 2 3 3" xfId="5972"/>
    <cellStyle name="Date 3 2 3 2 2 4" xfId="5973"/>
    <cellStyle name="Date 3 2 3 2 2 5" xfId="5974"/>
    <cellStyle name="Date 3 2 3 2 2 5 2" xfId="5975"/>
    <cellStyle name="Date 3 2 3 2 2 5 2 2" xfId="5976"/>
    <cellStyle name="Date 3 2 3 2 2 5 3" xfId="5977"/>
    <cellStyle name="Date 3 2 3 2 2 6" xfId="5978"/>
    <cellStyle name="Date 3 2 3 2 2 6 2" xfId="5979"/>
    <cellStyle name="Date 3 2 3 2 2 6 2 2" xfId="5980"/>
    <cellStyle name="Date 3 2 3 2 2 6 2 2 2" xfId="5981"/>
    <cellStyle name="Date 3 2 3 2 2 6 2 2 2 2" xfId="5982"/>
    <cellStyle name="Date 3 2 3 2 2 6 2 2 3" xfId="5983"/>
    <cellStyle name="Date 3 2 3 2 2 6 2 2 4" xfId="5984"/>
    <cellStyle name="Date 3 2 3 2 2 6 2 3" xfId="5985"/>
    <cellStyle name="Date 3 2 3 2 2 6 2 4" xfId="5986"/>
    <cellStyle name="Date 3 2 3 2 2 6 2 5" xfId="5987"/>
    <cellStyle name="Date 3 2 3 2 2 6 2 6" xfId="5988"/>
    <cellStyle name="Date 3 2 3 2 2 6 3" xfId="5989"/>
    <cellStyle name="Date 3 2 3 2 2 6 4" xfId="5990"/>
    <cellStyle name="Date 3 2 3 2 2 6 4 2" xfId="5991"/>
    <cellStyle name="Date 3 2 3 2 2 6 4 2 2" xfId="5992"/>
    <cellStyle name="Date 3 2 3 2 2 6 4 3" xfId="5993"/>
    <cellStyle name="Date 3 2 3 2 2 6 4 4" xfId="5994"/>
    <cellStyle name="Date 3 2 3 2 2 6 5" xfId="5995"/>
    <cellStyle name="Date 3 2 3 2 2 7" xfId="5996"/>
    <cellStyle name="Date 3 2 3 2 2 7 2" xfId="5997"/>
    <cellStyle name="Date 3 2 3 2 2 7 2 2" xfId="5998"/>
    <cellStyle name="Date 3 2 3 2 2 7 3" xfId="5999"/>
    <cellStyle name="Date 3 2 3 2 2 8" xfId="6000"/>
    <cellStyle name="Date 3 2 3 2 2 8 2" xfId="6001"/>
    <cellStyle name="Date 3 2 3 2 2 8 2 2" xfId="6002"/>
    <cellStyle name="Date 3 2 3 2 2 8 3" xfId="6003"/>
    <cellStyle name="Date 3 2 3 2 2 9" xfId="6004"/>
    <cellStyle name="Date 3 2 3 2 3" xfId="6005"/>
    <cellStyle name="Date 3 2 3 2 3 2" xfId="6006"/>
    <cellStyle name="Date 3 2 3 2 3 2 2" xfId="6007"/>
    <cellStyle name="Date 3 2 3 2 3 3" xfId="6008"/>
    <cellStyle name="Date 3 2 3 2 4" xfId="6009"/>
    <cellStyle name="Date 3 2 3 2 4 2" xfId="6010"/>
    <cellStyle name="Date 3 2 3 2 4 2 2" xfId="6011"/>
    <cellStyle name="Date 3 2 3 2 4 3" xfId="6012"/>
    <cellStyle name="Date 3 2 3 2 5" xfId="6013"/>
    <cellStyle name="Date 3 2 3 2 5 10" xfId="6014"/>
    <cellStyle name="Date 3 2 3 2 5 2" xfId="6015"/>
    <cellStyle name="Date 3 2 3 2 5 2 10" xfId="6016"/>
    <cellStyle name="Date 3 2 3 2 5 2 11" xfId="6017"/>
    <cellStyle name="Date 3 2 3 2 5 2 2" xfId="6018"/>
    <cellStyle name="Date 3 2 3 2 5 2 2 2" xfId="6019"/>
    <cellStyle name="Date 3 2 3 2 5 2 2 2 2" xfId="6020"/>
    <cellStyle name="Date 3 2 3 2 5 2 2 2 2 2" xfId="6021"/>
    <cellStyle name="Date 3 2 3 2 5 2 2 2 2 2 2" xfId="6022"/>
    <cellStyle name="Date 3 2 3 2 5 2 2 2 2 3" xfId="6023"/>
    <cellStyle name="Date 3 2 3 2 5 2 2 2 2 4" xfId="6024"/>
    <cellStyle name="Date 3 2 3 2 5 2 2 2 3" xfId="6025"/>
    <cellStyle name="Date 3 2 3 2 5 2 2 2 4" xfId="6026"/>
    <cellStyle name="Date 3 2 3 2 5 2 2 3" xfId="6027"/>
    <cellStyle name="Date 3 2 3 2 5 2 2 4" xfId="6028"/>
    <cellStyle name="Date 3 2 3 2 5 2 2 4 2" xfId="6029"/>
    <cellStyle name="Date 3 2 3 2 5 2 2 5" xfId="6030"/>
    <cellStyle name="Date 3 2 3 2 5 2 3" xfId="6031"/>
    <cellStyle name="Date 3 2 3 2 5 2 3 2" xfId="6032"/>
    <cellStyle name="Date 3 2 3 2 5 2 3 2 2" xfId="6033"/>
    <cellStyle name="Date 3 2 3 2 5 2 3 3" xfId="6034"/>
    <cellStyle name="Date 3 2 3 2 5 2 4" xfId="6035"/>
    <cellStyle name="Date 3 2 3 2 5 2 4 2" xfId="6036"/>
    <cellStyle name="Date 3 2 3 2 5 2 4 2 2" xfId="6037"/>
    <cellStyle name="Date 3 2 3 2 5 2 4 3" xfId="6038"/>
    <cellStyle name="Date 3 2 3 2 5 2 5" xfId="6039"/>
    <cellStyle name="Date 3 2 3 2 5 2 6" xfId="6040"/>
    <cellStyle name="Date 3 2 3 2 5 2 7" xfId="6041"/>
    <cellStyle name="Date 3 2 3 2 5 2 8" xfId="6042"/>
    <cellStyle name="Date 3 2 3 2 5 2 9" xfId="6043"/>
    <cellStyle name="Date 3 2 3 2 5 3" xfId="6044"/>
    <cellStyle name="Date 3 2 3 2 5 3 2" xfId="6045"/>
    <cellStyle name="Date 3 2 3 2 5 3 2 2" xfId="6046"/>
    <cellStyle name="Date 3 2 3 2 5 3 2 2 2" xfId="6047"/>
    <cellStyle name="Date 3 2 3 2 5 3 2 2 2 2" xfId="6048"/>
    <cellStyle name="Date 3 2 3 2 5 3 2 3" xfId="6049"/>
    <cellStyle name="Date 3 2 3 2 5 3 2 4" xfId="6050"/>
    <cellStyle name="Date 3 2 3 2 5 3 2 5" xfId="6051"/>
    <cellStyle name="Date 3 2 3 2 5 3 2 6" xfId="6052"/>
    <cellStyle name="Date 3 2 3 2 5 3 3" xfId="6053"/>
    <cellStyle name="Date 3 2 3 2 5 3 3 2" xfId="6054"/>
    <cellStyle name="Date 3 2 3 2 5 3 4" xfId="6055"/>
    <cellStyle name="Date 3 2 3 2 5 3 4 2" xfId="6056"/>
    <cellStyle name="Date 3 2 3 2 5 3 5" xfId="6057"/>
    <cellStyle name="Date 3 2 3 2 5 3 6" xfId="6058"/>
    <cellStyle name="Date 3 2 3 2 5 3 7" xfId="6059"/>
    <cellStyle name="Date 3 2 3 2 5 4" xfId="6060"/>
    <cellStyle name="Date 3 2 3 2 5 5" xfId="6061"/>
    <cellStyle name="Date 3 2 3 2 5 6" xfId="6062"/>
    <cellStyle name="Date 3 2 3 2 5 7" xfId="6063"/>
    <cellStyle name="Date 3 2 3 2 5 8" xfId="6064"/>
    <cellStyle name="Date 3 2 3 2 5 8 2" xfId="6065"/>
    <cellStyle name="Date 3 2 3 2 5 8 2 2" xfId="6066"/>
    <cellStyle name="Date 3 2 3 2 5 8 2 2 2" xfId="6067"/>
    <cellStyle name="Date 3 2 3 2 5 8 3" xfId="6068"/>
    <cellStyle name="Date 3 2 3 2 5 8 4" xfId="6069"/>
    <cellStyle name="Date 3 2 3 2 5 8 5" xfId="6070"/>
    <cellStyle name="Date 3 2 3 2 5 8 6" xfId="6071"/>
    <cellStyle name="Date 3 2 3 2 5 9" xfId="6072"/>
    <cellStyle name="Date 3 2 3 2 5 9 2" xfId="6073"/>
    <cellStyle name="Date 3 2 3 2 6" xfId="6074"/>
    <cellStyle name="Date 3 2 3 2 6 2" xfId="6075"/>
    <cellStyle name="Date 3 2 3 2 6 2 2" xfId="6076"/>
    <cellStyle name="Date 3 2 3 2 6 2 2 2" xfId="6077"/>
    <cellStyle name="Date 3 2 3 2 6 2 3" xfId="6078"/>
    <cellStyle name="Date 3 2 3 2 6 2 4" xfId="6079"/>
    <cellStyle name="Date 3 2 3 2 6 2 4 2" xfId="6080"/>
    <cellStyle name="Date 3 2 3 2 6 2 4 2 2" xfId="6081"/>
    <cellStyle name="Date 3 2 3 2 6 2 4 3" xfId="6082"/>
    <cellStyle name="Date 3 2 3 2 6 3" xfId="6083"/>
    <cellStyle name="Date 3 2 3 2 6 4" xfId="6084"/>
    <cellStyle name="Date 3 2 3 2 6 4 2" xfId="6085"/>
    <cellStyle name="Date 3 2 3 2 6 4 2 2" xfId="6086"/>
    <cellStyle name="Date 3 2 3 2 6 4 3" xfId="6087"/>
    <cellStyle name="Date 3 2 3 2 6 4 4" xfId="6088"/>
    <cellStyle name="Date 3 2 3 2 6 5" xfId="6089"/>
    <cellStyle name="Date 3 2 3 2 7" xfId="6090"/>
    <cellStyle name="Date 3 2 3 2 7 2" xfId="6091"/>
    <cellStyle name="Date 3 2 3 2 7 2 2" xfId="6092"/>
    <cellStyle name="Date 3 2 3 2 7 2 2 2" xfId="6093"/>
    <cellStyle name="Date 3 2 3 2 7 2 2 2 2" xfId="6094"/>
    <cellStyle name="Date 3 2 3 2 7 2 2 3" xfId="6095"/>
    <cellStyle name="Date 3 2 3 2 7 2 2 4" xfId="6096"/>
    <cellStyle name="Date 3 2 3 2 7 2 3" xfId="6097"/>
    <cellStyle name="Date 3 2 3 2 7 2 4" xfId="6098"/>
    <cellStyle name="Date 3 2 3 2 7 3" xfId="6099"/>
    <cellStyle name="Date 3 2 3 2 7 4" xfId="6100"/>
    <cellStyle name="Date 3 2 3 2 7 4 2" xfId="6101"/>
    <cellStyle name="Date 3 2 3 2 7 4 2 2" xfId="6102"/>
    <cellStyle name="Date 3 2 3 2 7 4 3" xfId="6103"/>
    <cellStyle name="Date 3 2 3 2 7 4 4" xfId="6104"/>
    <cellStyle name="Date 3 2 3 2 7 5" xfId="6105"/>
    <cellStyle name="Date 3 2 3 2 8" xfId="6106"/>
    <cellStyle name="Date 3 2 3 2 8 2" xfId="6107"/>
    <cellStyle name="Date 3 2 3 2 8 2 2" xfId="6108"/>
    <cellStyle name="Date 3 2 3 2 8 2 2 2" xfId="6109"/>
    <cellStyle name="Date 3 2 3 2 8 2 2 2 2" xfId="6110"/>
    <cellStyle name="Date 3 2 3 2 8 2 2 3" xfId="6111"/>
    <cellStyle name="Date 3 2 3 2 8 2 2 4" xfId="6112"/>
    <cellStyle name="Date 3 2 3 2 8 2 3" xfId="6113"/>
    <cellStyle name="Date 3 2 3 2 8 2 4" xfId="6114"/>
    <cellStyle name="Date 3 2 3 2 8 3" xfId="6115"/>
    <cellStyle name="Date 3 2 3 2 8 4" xfId="6116"/>
    <cellStyle name="Date 3 2 3 2 8 4 2" xfId="6117"/>
    <cellStyle name="Date 3 2 3 2 8 5" xfId="6118"/>
    <cellStyle name="Date 3 2 3 2 8 5 2" xfId="6119"/>
    <cellStyle name="Date 3 2 3 2 8 5 2 2" xfId="6120"/>
    <cellStyle name="Date 3 2 3 2 8 5 3" xfId="6121"/>
    <cellStyle name="Date 3 2 3 2 9" xfId="6122"/>
    <cellStyle name="Date 3 2 3 2 9 2" xfId="6123"/>
    <cellStyle name="Date 3 2 3 2 9 2 2" xfId="6124"/>
    <cellStyle name="Date 3 2 3 2 9 3" xfId="6125"/>
    <cellStyle name="Date 3 2 3 3" xfId="6126"/>
    <cellStyle name="Date 3 2 3 3 10" xfId="6127"/>
    <cellStyle name="Date 3 2 3 3 11" xfId="6128"/>
    <cellStyle name="Date 3 2 3 3 2" xfId="6129"/>
    <cellStyle name="Date 3 2 3 3 2 10" xfId="6130"/>
    <cellStyle name="Date 3 2 3 3 2 11" xfId="6131"/>
    <cellStyle name="Date 3 2 3 3 2 12" xfId="6132"/>
    <cellStyle name="Date 3 2 3 3 2 2" xfId="6133"/>
    <cellStyle name="Date 3 2 3 3 2 2 2" xfId="6134"/>
    <cellStyle name="Date 3 2 3 3 2 2 2 2" xfId="6135"/>
    <cellStyle name="Date 3 2 3 3 2 2 2 2 2" xfId="6136"/>
    <cellStyle name="Date 3 2 3 3 2 2 2 2 2 2" xfId="6137"/>
    <cellStyle name="Date 3 2 3 3 2 2 2 3" xfId="6138"/>
    <cellStyle name="Date 3 2 3 3 2 2 2 4" xfId="6139"/>
    <cellStyle name="Date 3 2 3 3 2 2 3" xfId="6140"/>
    <cellStyle name="Date 3 2 3 3 2 2 4" xfId="6141"/>
    <cellStyle name="Date 3 2 3 3 2 2 4 2" xfId="6142"/>
    <cellStyle name="Date 3 2 3 3 2 2 5" xfId="6143"/>
    <cellStyle name="Date 3 2 3 3 2 2 6" xfId="6144"/>
    <cellStyle name="Date 3 2 3 3 2 2 7" xfId="6145"/>
    <cellStyle name="Date 3 2 3 3 2 3" xfId="6146"/>
    <cellStyle name="Date 3 2 3 3 2 3 2" xfId="6147"/>
    <cellStyle name="Date 3 2 3 3 2 3 2 2" xfId="6148"/>
    <cellStyle name="Date 3 2 3 3 2 3 3" xfId="6149"/>
    <cellStyle name="Date 3 2 3 3 2 4" xfId="6150"/>
    <cellStyle name="Date 3 2 3 3 2 5" xfId="6151"/>
    <cellStyle name="Date 3 2 3 3 2 5 2" xfId="6152"/>
    <cellStyle name="Date 3 2 3 3 2 5 2 2" xfId="6153"/>
    <cellStyle name="Date 3 2 3 3 2 5 3" xfId="6154"/>
    <cellStyle name="Date 3 2 3 3 2 6" xfId="6155"/>
    <cellStyle name="Date 3 2 3 3 2 6 2" xfId="6156"/>
    <cellStyle name="Date 3 2 3 3 2 6 2 2" xfId="6157"/>
    <cellStyle name="Date 3 2 3 3 2 6 3" xfId="6158"/>
    <cellStyle name="Date 3 2 3 3 2 7" xfId="6159"/>
    <cellStyle name="Date 3 2 3 3 2 8" xfId="6160"/>
    <cellStyle name="Date 3 2 3 3 2 8 2" xfId="6161"/>
    <cellStyle name="Date 3 2 3 3 2 8 2 2" xfId="6162"/>
    <cellStyle name="Date 3 2 3 3 2 8 3" xfId="6163"/>
    <cellStyle name="Date 3 2 3 3 2 8 4" xfId="6164"/>
    <cellStyle name="Date 3 2 3 3 2 9" xfId="6165"/>
    <cellStyle name="Date 3 2 3 3 2 9 2" xfId="6166"/>
    <cellStyle name="Date 3 2 3 3 3" xfId="6167"/>
    <cellStyle name="Date 3 2 3 3 3 2" xfId="6168"/>
    <cellStyle name="Date 3 2 3 3 3 2 2" xfId="6169"/>
    <cellStyle name="Date 3 2 3 3 3 2 2 2" xfId="6170"/>
    <cellStyle name="Date 3 2 3 3 3 2 2 2 2" xfId="6171"/>
    <cellStyle name="Date 3 2 3 3 3 2 3" xfId="6172"/>
    <cellStyle name="Date 3 2 3 3 3 2 3 2" xfId="6173"/>
    <cellStyle name="Date 3 2 3 3 3 2 3 2 2" xfId="6174"/>
    <cellStyle name="Date 3 2 3 3 3 2 3 3" xfId="6175"/>
    <cellStyle name="Date 3 2 3 3 3 2 4" xfId="6176"/>
    <cellStyle name="Date 3 2 3 3 3 2 5" xfId="6177"/>
    <cellStyle name="Date 3 2 3 3 3 2 6" xfId="6178"/>
    <cellStyle name="Date 3 2 3 3 3 3" xfId="6179"/>
    <cellStyle name="Date 3 2 3 3 3 4" xfId="6180"/>
    <cellStyle name="Date 3 2 3 3 3 4 2" xfId="6181"/>
    <cellStyle name="Date 3 2 3 3 3 5" xfId="6182"/>
    <cellStyle name="Date 3 2 3 3 4" xfId="6183"/>
    <cellStyle name="Date 3 2 3 3 4 2" xfId="6184"/>
    <cellStyle name="Date 3 2 3 3 4 2 2" xfId="6185"/>
    <cellStyle name="Date 3 2 3 3 4 3" xfId="6186"/>
    <cellStyle name="Date 3 2 3 3 5" xfId="6187"/>
    <cellStyle name="Date 3 2 3 3 5 2" xfId="6188"/>
    <cellStyle name="Date 3 2 3 3 5 2 2" xfId="6189"/>
    <cellStyle name="Date 3 2 3 3 5 3" xfId="6190"/>
    <cellStyle name="Date 3 2 3 3 6" xfId="6191"/>
    <cellStyle name="Date 3 2 3 3 7" xfId="6192"/>
    <cellStyle name="Date 3 2 3 3 8" xfId="6193"/>
    <cellStyle name="Date 3 2 3 3 9" xfId="6194"/>
    <cellStyle name="Date 3 2 3 4" xfId="6195"/>
    <cellStyle name="Date 3 2 3 4 2" xfId="6196"/>
    <cellStyle name="Date 3 2 3 4 2 2" xfId="6197"/>
    <cellStyle name="Date 3 2 3 4 3" xfId="6198"/>
    <cellStyle name="Date 3 2 3 5" xfId="6199"/>
    <cellStyle name="Date 3 2 3 6" xfId="6200"/>
    <cellStyle name="Date 3 2 3 6 2" xfId="6201"/>
    <cellStyle name="Date 3 2 3 6 2 2" xfId="6202"/>
    <cellStyle name="Date 3 2 3 6 2 2 2" xfId="6203"/>
    <cellStyle name="Date 3 2 3 6 2 2 2 2" xfId="6204"/>
    <cellStyle name="Date 3 2 3 6 2 3" xfId="6205"/>
    <cellStyle name="Date 3 2 3 6 2 3 2" xfId="6206"/>
    <cellStyle name="Date 3 2 3 6 2 3 2 2" xfId="6207"/>
    <cellStyle name="Date 3 2 3 6 2 3 3" xfId="6208"/>
    <cellStyle name="Date 3 2 3 6 2 4" xfId="6209"/>
    <cellStyle name="Date 3 2 3 6 2 5" xfId="6210"/>
    <cellStyle name="Date 3 2 3 6 2 6" xfId="6211"/>
    <cellStyle name="Date 3 2 3 6 3" xfId="6212"/>
    <cellStyle name="Date 3 2 3 6 4" xfId="6213"/>
    <cellStyle name="Date 3 2 3 6 4 2" xfId="6214"/>
    <cellStyle name="Date 3 2 3 6 5" xfId="6215"/>
    <cellStyle name="Date 3 2 3 7" xfId="6216"/>
    <cellStyle name="Date 3 2 3 7 2" xfId="6217"/>
    <cellStyle name="Date 3 2 3 7 2 2" xfId="6218"/>
    <cellStyle name="Date 3 2 3 7 3" xfId="6219"/>
    <cellStyle name="Date 3 2 3 8" xfId="6220"/>
    <cellStyle name="Date 3 2 3 8 2" xfId="6221"/>
    <cellStyle name="Date 3 2 3 8 2 2" xfId="6222"/>
    <cellStyle name="Date 3 2 3 8 3" xfId="6223"/>
    <cellStyle name="Date 3 2 3 9" xfId="6224"/>
    <cellStyle name="Date 3 2 4" xfId="6225"/>
    <cellStyle name="Date 3 2 5" xfId="6226"/>
    <cellStyle name="Date 3 2 5 10" xfId="6227"/>
    <cellStyle name="Date 3 2 5 11" xfId="6228"/>
    <cellStyle name="Date 3 2 5 12" xfId="6229"/>
    <cellStyle name="Date 3 2 5 12 2" xfId="6230"/>
    <cellStyle name="Date 3 2 5 12 2 2" xfId="6231"/>
    <cellStyle name="Date 3 2 5 12 3" xfId="6232"/>
    <cellStyle name="Date 3 2 5 12 4" xfId="6233"/>
    <cellStyle name="Date 3 2 5 13" xfId="6234"/>
    <cellStyle name="Date 3 2 5 13 2" xfId="6235"/>
    <cellStyle name="Date 3 2 5 14" xfId="6236"/>
    <cellStyle name="Date 3 2 5 15" xfId="6237"/>
    <cellStyle name="Date 3 2 5 16" xfId="6238"/>
    <cellStyle name="Date 3 2 5 2" xfId="6239"/>
    <cellStyle name="Date 3 2 5 2 2" xfId="6240"/>
    <cellStyle name="Date 3 2 5 2 2 10" xfId="6241"/>
    <cellStyle name="Date 3 2 5 2 2 10 2" xfId="6242"/>
    <cellStyle name="Date 3 2 5 2 2 10 2 2" xfId="6243"/>
    <cellStyle name="Date 3 2 5 2 2 10 3" xfId="6244"/>
    <cellStyle name="Date 3 2 5 2 2 2" xfId="6245"/>
    <cellStyle name="Date 3 2 5 2 2 2 2" xfId="6246"/>
    <cellStyle name="Date 3 2 5 2 2 2 2 2" xfId="6247"/>
    <cellStyle name="Date 3 2 5 2 2 2 2 2 2" xfId="6248"/>
    <cellStyle name="Date 3 2 5 2 2 2 2 2 2 2" xfId="6249"/>
    <cellStyle name="Date 3 2 5 2 2 2 2 3" xfId="6250"/>
    <cellStyle name="Date 3 2 5 2 2 2 2 3 2" xfId="6251"/>
    <cellStyle name="Date 3 2 5 2 2 2 2 3 2 2" xfId="6252"/>
    <cellStyle name="Date 3 2 5 2 2 2 2 3 3" xfId="6253"/>
    <cellStyle name="Date 3 2 5 2 2 2 2 4" xfId="6254"/>
    <cellStyle name="Date 3 2 5 2 2 2 3" xfId="6255"/>
    <cellStyle name="Date 3 2 5 2 2 2 4" xfId="6256"/>
    <cellStyle name="Date 3 2 5 2 2 2 4 2" xfId="6257"/>
    <cellStyle name="Date 3 2 5 2 2 2 5" xfId="6258"/>
    <cellStyle name="Date 3 2 5 2 2 2 5 2" xfId="6259"/>
    <cellStyle name="Date 3 2 5 2 2 2 5 2 2" xfId="6260"/>
    <cellStyle name="Date 3 2 5 2 2 2 5 3" xfId="6261"/>
    <cellStyle name="Date 3 2 5 2 2 2 6" xfId="6262"/>
    <cellStyle name="Date 3 2 5 2 2 2 7" xfId="6263"/>
    <cellStyle name="Date 3 2 5 2 2 3" xfId="6264"/>
    <cellStyle name="Date 3 2 5 2 2 4" xfId="6265"/>
    <cellStyle name="Date 3 2 5 2 2 5" xfId="6266"/>
    <cellStyle name="Date 3 2 5 2 2 6" xfId="6267"/>
    <cellStyle name="Date 3 2 5 2 2 7" xfId="6268"/>
    <cellStyle name="Date 3 2 5 2 2 8" xfId="6269"/>
    <cellStyle name="Date 3 2 5 2 2 8 2" xfId="6270"/>
    <cellStyle name="Date 3 2 5 2 2 8 2 2" xfId="6271"/>
    <cellStyle name="Date 3 2 5 2 2 8 3" xfId="6272"/>
    <cellStyle name="Date 3 2 5 2 2 8 4" xfId="6273"/>
    <cellStyle name="Date 3 2 5 2 2 9" xfId="6274"/>
    <cellStyle name="Date 3 2 5 2 2 9 2" xfId="6275"/>
    <cellStyle name="Date 3 2 5 2 3" xfId="6276"/>
    <cellStyle name="Date 3 2 5 2 3 2" xfId="6277"/>
    <cellStyle name="Date 3 2 5 2 3 2 2" xfId="6278"/>
    <cellStyle name="Date 3 2 5 2 3 2 2 2" xfId="6279"/>
    <cellStyle name="Date 3 2 5 2 3 2 2 2 2" xfId="6280"/>
    <cellStyle name="Date 3 2 5 2 3 2 3" xfId="6281"/>
    <cellStyle name="Date 3 2 5 2 3 2 4" xfId="6282"/>
    <cellStyle name="Date 3 2 5 2 3 3" xfId="6283"/>
    <cellStyle name="Date 3 2 5 2 3 4" xfId="6284"/>
    <cellStyle name="Date 3 2 5 2 3 4 2" xfId="6285"/>
    <cellStyle name="Date 3 2 5 2 3 5" xfId="6286"/>
    <cellStyle name="Date 3 2 5 2 3 6" xfId="6287"/>
    <cellStyle name="Date 3 2 5 2 3 7" xfId="6288"/>
    <cellStyle name="Date 3 2 5 2 4" xfId="6289"/>
    <cellStyle name="Date 3 2 5 2 4 2" xfId="6290"/>
    <cellStyle name="Date 3 2 5 2 4 2 2" xfId="6291"/>
    <cellStyle name="Date 3 2 5 2 4 3" xfId="6292"/>
    <cellStyle name="Date 3 2 5 2 5" xfId="6293"/>
    <cellStyle name="Date 3 2 5 2 5 2" xfId="6294"/>
    <cellStyle name="Date 3 2 5 2 5 2 2" xfId="6295"/>
    <cellStyle name="Date 3 2 5 2 5 3" xfId="6296"/>
    <cellStyle name="Date 3 2 5 2 6" xfId="6297"/>
    <cellStyle name="Date 3 2 5 2 6 2" xfId="6298"/>
    <cellStyle name="Date 3 2 5 2 6 2 2" xfId="6299"/>
    <cellStyle name="Date 3 2 5 2 6 3" xfId="6300"/>
    <cellStyle name="Date 3 2 5 2 7" xfId="6301"/>
    <cellStyle name="Date 3 2 5 2 7 2" xfId="6302"/>
    <cellStyle name="Date 3 2 5 2 7 2 2" xfId="6303"/>
    <cellStyle name="Date 3 2 5 2 7 3" xfId="6304"/>
    <cellStyle name="Date 3 2 5 2 8" xfId="6305"/>
    <cellStyle name="Date 3 2 5 2 9" xfId="6306"/>
    <cellStyle name="Date 3 2 5 3" xfId="6307"/>
    <cellStyle name="Date 3 2 5 3 2" xfId="6308"/>
    <cellStyle name="Date 3 2 5 3 2 2" xfId="6309"/>
    <cellStyle name="Date 3 2 5 3 3" xfId="6310"/>
    <cellStyle name="Date 3 2 5 4" xfId="6311"/>
    <cellStyle name="Date 3 2 5 4 2" xfId="6312"/>
    <cellStyle name="Date 3 2 5 4 2 2" xfId="6313"/>
    <cellStyle name="Date 3 2 5 4 3" xfId="6314"/>
    <cellStyle name="Date 3 2 5 5" xfId="6315"/>
    <cellStyle name="Date 3 2 5 5 2" xfId="6316"/>
    <cellStyle name="Date 3 2 5 5 2 2" xfId="6317"/>
    <cellStyle name="Date 3 2 5 5 3" xfId="6318"/>
    <cellStyle name="Date 3 2 5 6" xfId="6319"/>
    <cellStyle name="Date 3 2 5 6 2" xfId="6320"/>
    <cellStyle name="Date 3 2 5 6 2 2" xfId="6321"/>
    <cellStyle name="Date 3 2 5 6 2 2 2" xfId="6322"/>
    <cellStyle name="Date 3 2 5 6 2 2 2 2" xfId="6323"/>
    <cellStyle name="Date 3 2 5 6 2 3" xfId="6324"/>
    <cellStyle name="Date 3 2 5 6 2 4" xfId="6325"/>
    <cellStyle name="Date 3 2 5 6 2 5" xfId="6326"/>
    <cellStyle name="Date 3 2 5 6 2 6" xfId="6327"/>
    <cellStyle name="Date 3 2 5 6 3" xfId="6328"/>
    <cellStyle name="Date 3 2 5 6 3 2" xfId="6329"/>
    <cellStyle name="Date 3 2 5 6 4" xfId="6330"/>
    <cellStyle name="Date 3 2 5 6 4 2" xfId="6331"/>
    <cellStyle name="Date 3 2 5 6 4 2 2" xfId="6332"/>
    <cellStyle name="Date 3 2 5 6 4 3" xfId="6333"/>
    <cellStyle name="Date 3 2 5 6 4 4" xfId="6334"/>
    <cellStyle name="Date 3 2 5 6 5" xfId="6335"/>
    <cellStyle name="Date 3 2 5 6 6" xfId="6336"/>
    <cellStyle name="Date 3 2 5 6 7" xfId="6337"/>
    <cellStyle name="Date 3 2 5 7" xfId="6338"/>
    <cellStyle name="Date 3 2 5 8" xfId="6339"/>
    <cellStyle name="Date 3 2 5 9" xfId="6340"/>
    <cellStyle name="Date 3 2 5 9 2" xfId="6341"/>
    <cellStyle name="Date 3 2 5 9 2 2" xfId="6342"/>
    <cellStyle name="Date 3 2 5 9 3" xfId="6343"/>
    <cellStyle name="Date 3 2 6" xfId="6344"/>
    <cellStyle name="Date 3 2 7" xfId="6345"/>
    <cellStyle name="Date 3 2 8" xfId="6346"/>
    <cellStyle name="Date 3 2 8 2" xfId="6347"/>
    <cellStyle name="Date 3 2 8 2 2" xfId="6348"/>
    <cellStyle name="Date 3 2 8 3" xfId="6349"/>
    <cellStyle name="Date 3 2 9" xfId="6350"/>
    <cellStyle name="Date 3 20" xfId="6351"/>
    <cellStyle name="Date 3 21" xfId="6352"/>
    <cellStyle name="Date 3 22" xfId="6353"/>
    <cellStyle name="Date 3 23" xfId="6354"/>
    <cellStyle name="Date 3 24" xfId="6355"/>
    <cellStyle name="Date 3 24 2" xfId="6356"/>
    <cellStyle name="Date 3 24 2 2" xfId="6357"/>
    <cellStyle name="Date 3 24 3" xfId="6358"/>
    <cellStyle name="Date 3 25" xfId="6359"/>
    <cellStyle name="Date 3 26" xfId="6360"/>
    <cellStyle name="Date 3 3" xfId="6361"/>
    <cellStyle name="Date 3 4" xfId="6362"/>
    <cellStyle name="Date 3 4 2" xfId="6363"/>
    <cellStyle name="Date 3 4 2 2" xfId="6364"/>
    <cellStyle name="Date 3 4 3" xfId="6365"/>
    <cellStyle name="Date 3 5" xfId="6366"/>
    <cellStyle name="Date 3 6" xfId="6367"/>
    <cellStyle name="Date 3 6 2" xfId="6368"/>
    <cellStyle name="Date 3 6 2 2" xfId="6369"/>
    <cellStyle name="Date 3 6 3" xfId="6370"/>
    <cellStyle name="Date 3 7" xfId="6371"/>
    <cellStyle name="Date 3 7 2" xfId="6372"/>
    <cellStyle name="Date 3 7 2 2" xfId="6373"/>
    <cellStyle name="Date 3 7 3" xfId="6374"/>
    <cellStyle name="Date 3 8" xfId="6375"/>
    <cellStyle name="Date 3 8 2" xfId="6376"/>
    <cellStyle name="Date 3 8 2 2" xfId="6377"/>
    <cellStyle name="Date 3 8 3" xfId="6378"/>
    <cellStyle name="Date 3 9" xfId="6379"/>
    <cellStyle name="Date 4" xfId="6380"/>
    <cellStyle name="Date 5" xfId="6381"/>
    <cellStyle name="Excel Built-in Normal" xfId="15"/>
    <cellStyle name="Excel Built-in Normal 2" xfId="16"/>
    <cellStyle name="Excel_BuiltIn_Comma" xfId="17"/>
    <cellStyle name="Explanatory Text 2" xfId="6382"/>
    <cellStyle name="Explanatory Text 2 2" xfId="6383"/>
    <cellStyle name="Explanatory Text 2 3" xfId="6384"/>
    <cellStyle name="Explanatory Text 2 4" xfId="6385"/>
    <cellStyle name="Explanatory Text 2 4 2" xfId="6386"/>
    <cellStyle name="Explanatory Text 2 4 2 2" xfId="6387"/>
    <cellStyle name="Explanatory Text 2 4 3" xfId="6388"/>
    <cellStyle name="Explanatory Text 2 5" xfId="6389"/>
    <cellStyle name="Explanatory Text 2 5 2" xfId="6390"/>
    <cellStyle name="Explanatory Text 2 5 2 2" xfId="6391"/>
    <cellStyle name="Explanatory Text 2 5 3" xfId="6392"/>
    <cellStyle name="Explanatory Text 2 6" xfId="6393"/>
    <cellStyle name="Explanatory Text 2 7" xfId="6394"/>
    <cellStyle name="Explanatory Text 3" xfId="6395"/>
    <cellStyle name="Explanatory Text 3 2" xfId="6396"/>
    <cellStyle name="Explanatory Text 3 2 2" xfId="6397"/>
    <cellStyle name="Explanatory Text 3 3" xfId="6398"/>
    <cellStyle name="Explanatory Text 4" xfId="6399"/>
    <cellStyle name="Explanatory Text 5" xfId="6400"/>
    <cellStyle name="Explanatory Text 6" xfId="6401"/>
    <cellStyle name="External" xfId="18"/>
    <cellStyle name="Fixed" xfId="6402"/>
    <cellStyle name="Fixed 2" xfId="6403"/>
    <cellStyle name="Fixed 2 10" xfId="6404"/>
    <cellStyle name="Fixed 2 10 2" xfId="6405"/>
    <cellStyle name="Fixed 2 10 2 2" xfId="6406"/>
    <cellStyle name="Fixed 2 10 3" xfId="6407"/>
    <cellStyle name="Fixed 2 11" xfId="6408"/>
    <cellStyle name="Fixed 2 12" xfId="6409"/>
    <cellStyle name="Fixed 2 12 2" xfId="6410"/>
    <cellStyle name="Fixed 2 12 2 2" xfId="6411"/>
    <cellStyle name="Fixed 2 12 3" xfId="6412"/>
    <cellStyle name="Fixed 2 13" xfId="6413"/>
    <cellStyle name="Fixed 2 14" xfId="6414"/>
    <cellStyle name="Fixed 2 15" xfId="6415"/>
    <cellStyle name="Fixed 2 15 2" xfId="6416"/>
    <cellStyle name="Fixed 2 15 2 2" xfId="6417"/>
    <cellStyle name="Fixed 2 15 3" xfId="6418"/>
    <cellStyle name="Fixed 2 16" xfId="6419"/>
    <cellStyle name="Fixed 2 16 2" xfId="6420"/>
    <cellStyle name="Fixed 2 16 2 2" xfId="6421"/>
    <cellStyle name="Fixed 2 16 3" xfId="6422"/>
    <cellStyle name="Fixed 2 17" xfId="6423"/>
    <cellStyle name="Fixed 2 18" xfId="6424"/>
    <cellStyle name="Fixed 2 19" xfId="6425"/>
    <cellStyle name="Fixed 2 2" xfId="6426"/>
    <cellStyle name="Fixed 2 2 10" xfId="6427"/>
    <cellStyle name="Fixed 2 2 11" xfId="6428"/>
    <cellStyle name="Fixed 2 2 11 10" xfId="6429"/>
    <cellStyle name="Fixed 2 2 11 2" xfId="6430"/>
    <cellStyle name="Fixed 2 2 11 2 2" xfId="6431"/>
    <cellStyle name="Fixed 2 2 11 2 2 2" xfId="6432"/>
    <cellStyle name="Fixed 2 2 11 2 2 2 2" xfId="6433"/>
    <cellStyle name="Fixed 2 2 11 2 2 2 2 2" xfId="6434"/>
    <cellStyle name="Fixed 2 2 11 2 2 2 2 2 2" xfId="6435"/>
    <cellStyle name="Fixed 2 2 11 2 2 2 3" xfId="6436"/>
    <cellStyle name="Fixed 2 2 11 2 2 2 3 2" xfId="6437"/>
    <cellStyle name="Fixed 2 2 11 2 2 2 3 2 2" xfId="6438"/>
    <cellStyle name="Fixed 2 2 11 2 2 2 3 3" xfId="6439"/>
    <cellStyle name="Fixed 2 2 11 2 2 2 4" xfId="6440"/>
    <cellStyle name="Fixed 2 2 11 2 2 2 4 2" xfId="6441"/>
    <cellStyle name="Fixed 2 2 11 2 2 2 4 2 2" xfId="6442"/>
    <cellStyle name="Fixed 2 2 11 2 2 2 4 3" xfId="6443"/>
    <cellStyle name="Fixed 2 2 11 2 2 2 5" xfId="6444"/>
    <cellStyle name="Fixed 2 2 11 2 2 2 6" xfId="6445"/>
    <cellStyle name="Fixed 2 2 11 2 2 3" xfId="6446"/>
    <cellStyle name="Fixed 2 2 11 2 2 4" xfId="6447"/>
    <cellStyle name="Fixed 2 2 11 2 2 4 2" xfId="6448"/>
    <cellStyle name="Fixed 2 2 11 2 2 5" xfId="6449"/>
    <cellStyle name="Fixed 2 2 11 2 3" xfId="6450"/>
    <cellStyle name="Fixed 2 2 11 2 4" xfId="6451"/>
    <cellStyle name="Fixed 2 2 11 2 5" xfId="6452"/>
    <cellStyle name="Fixed 2 2 11 2 5 2" xfId="6453"/>
    <cellStyle name="Fixed 2 2 11 2 5 2 2" xfId="6454"/>
    <cellStyle name="Fixed 2 2 11 2 5 3" xfId="6455"/>
    <cellStyle name="Fixed 2 2 11 2 6" xfId="6456"/>
    <cellStyle name="Fixed 2 2 11 2 6 2" xfId="6457"/>
    <cellStyle name="Fixed 2 2 11 2 6 2 2" xfId="6458"/>
    <cellStyle name="Fixed 2 2 11 2 6 3" xfId="6459"/>
    <cellStyle name="Fixed 2 2 11 2 7" xfId="6460"/>
    <cellStyle name="Fixed 2 2 11 2 7 2" xfId="6461"/>
    <cellStyle name="Fixed 2 2 11 2 7 2 2" xfId="6462"/>
    <cellStyle name="Fixed 2 2 11 2 7 3" xfId="6463"/>
    <cellStyle name="Fixed 2 2 11 2 8" xfId="6464"/>
    <cellStyle name="Fixed 2 2 11 2 9" xfId="6465"/>
    <cellStyle name="Fixed 2 2 11 3" xfId="6466"/>
    <cellStyle name="Fixed 2 2 11 3 2" xfId="6467"/>
    <cellStyle name="Fixed 2 2 11 3 2 2" xfId="6468"/>
    <cellStyle name="Fixed 2 2 11 3 2 2 2" xfId="6469"/>
    <cellStyle name="Fixed 2 2 11 3 2 2 2 2" xfId="6470"/>
    <cellStyle name="Fixed 2 2 11 3 2 2 3" xfId="6471"/>
    <cellStyle name="Fixed 2 2 11 3 2 2 4" xfId="6472"/>
    <cellStyle name="Fixed 2 2 11 3 2 3" xfId="6473"/>
    <cellStyle name="Fixed 2 2 11 3 2 3 2" xfId="6474"/>
    <cellStyle name="Fixed 2 2 11 3 2 3 2 2" xfId="6475"/>
    <cellStyle name="Fixed 2 2 11 3 2 3 3" xfId="6476"/>
    <cellStyle name="Fixed 2 2 11 3 2 4" xfId="6477"/>
    <cellStyle name="Fixed 2 2 11 3 3" xfId="6478"/>
    <cellStyle name="Fixed 2 2 11 3 4" xfId="6479"/>
    <cellStyle name="Fixed 2 2 11 3 4 2" xfId="6480"/>
    <cellStyle name="Fixed 2 2 11 3 4 2 2" xfId="6481"/>
    <cellStyle name="Fixed 2 2 11 3 4 3" xfId="6482"/>
    <cellStyle name="Fixed 2 2 11 3 4 4" xfId="6483"/>
    <cellStyle name="Fixed 2 2 11 3 5" xfId="6484"/>
    <cellStyle name="Fixed 2 2 11 4" xfId="6485"/>
    <cellStyle name="Fixed 2 2 11 4 2" xfId="6486"/>
    <cellStyle name="Fixed 2 2 11 4 2 2" xfId="6487"/>
    <cellStyle name="Fixed 2 2 11 4 3" xfId="6488"/>
    <cellStyle name="Fixed 2 2 11 5" xfId="6489"/>
    <cellStyle name="Fixed 2 2 11 5 2" xfId="6490"/>
    <cellStyle name="Fixed 2 2 11 5 2 2" xfId="6491"/>
    <cellStyle name="Fixed 2 2 11 5 3" xfId="6492"/>
    <cellStyle name="Fixed 2 2 11 6" xfId="6493"/>
    <cellStyle name="Fixed 2 2 11 6 2" xfId="6494"/>
    <cellStyle name="Fixed 2 2 11 6 2 2" xfId="6495"/>
    <cellStyle name="Fixed 2 2 11 6 3" xfId="6496"/>
    <cellStyle name="Fixed 2 2 11 7" xfId="6497"/>
    <cellStyle name="Fixed 2 2 11 7 2" xfId="6498"/>
    <cellStyle name="Fixed 2 2 11 7 2 2" xfId="6499"/>
    <cellStyle name="Fixed 2 2 11 7 3" xfId="6500"/>
    <cellStyle name="Fixed 2 2 11 8" xfId="6501"/>
    <cellStyle name="Fixed 2 2 11 8 2" xfId="6502"/>
    <cellStyle name="Fixed 2 2 11 8 2 2" xfId="6503"/>
    <cellStyle name="Fixed 2 2 11 8 3" xfId="6504"/>
    <cellStyle name="Fixed 2 2 11 8 4" xfId="6505"/>
    <cellStyle name="Fixed 2 2 11 9" xfId="6506"/>
    <cellStyle name="Fixed 2 2 11 9 2" xfId="6507"/>
    <cellStyle name="Fixed 2 2 12" xfId="6508"/>
    <cellStyle name="Fixed 2 2 12 2" xfId="6509"/>
    <cellStyle name="Fixed 2 2 12 2 2" xfId="6510"/>
    <cellStyle name="Fixed 2 2 12 2 2 2" xfId="6511"/>
    <cellStyle name="Fixed 2 2 12 2 3" xfId="6512"/>
    <cellStyle name="Fixed 2 2 12 2 4" xfId="6513"/>
    <cellStyle name="Fixed 2 2 12 2 4 2" xfId="6514"/>
    <cellStyle name="Fixed 2 2 12 2 4 2 2" xfId="6515"/>
    <cellStyle name="Fixed 2 2 12 2 4 3" xfId="6516"/>
    <cellStyle name="Fixed 2 2 12 3" xfId="6517"/>
    <cellStyle name="Fixed 2 2 12 4" xfId="6518"/>
    <cellStyle name="Fixed 2 2 12 4 2" xfId="6519"/>
    <cellStyle name="Fixed 2 2 12 5" xfId="6520"/>
    <cellStyle name="Fixed 2 2 13" xfId="6521"/>
    <cellStyle name="Fixed 2 2 13 2" xfId="6522"/>
    <cellStyle name="Fixed 2 2 13 2 2" xfId="6523"/>
    <cellStyle name="Fixed 2 2 13 2 2 2" xfId="6524"/>
    <cellStyle name="Fixed 2 2 13 2 2 2 2" xfId="6525"/>
    <cellStyle name="Fixed 2 2 13 2 3" xfId="6526"/>
    <cellStyle name="Fixed 2 2 13 2 4" xfId="6527"/>
    <cellStyle name="Fixed 2 2 13 3" xfId="6528"/>
    <cellStyle name="Fixed 2 2 13 4" xfId="6529"/>
    <cellStyle name="Fixed 2 2 13 4 2" xfId="6530"/>
    <cellStyle name="Fixed 2 2 13 5" xfId="6531"/>
    <cellStyle name="Fixed 2 2 13 5 2" xfId="6532"/>
    <cellStyle name="Fixed 2 2 13 5 2 2" xfId="6533"/>
    <cellStyle name="Fixed 2 2 13 5 3" xfId="6534"/>
    <cellStyle name="Fixed 2 2 13 6" xfId="6535"/>
    <cellStyle name="Fixed 2 2 13 7" xfId="6536"/>
    <cellStyle name="Fixed 2 2 14" xfId="6537"/>
    <cellStyle name="Fixed 2 2 14 10" xfId="6538"/>
    <cellStyle name="Fixed 2 2 14 2" xfId="6539"/>
    <cellStyle name="Fixed 2 2 14 2 2" xfId="6540"/>
    <cellStyle name="Fixed 2 2 14 2 2 2" xfId="6541"/>
    <cellStyle name="Fixed 2 2 14 2 2 2 2" xfId="6542"/>
    <cellStyle name="Fixed 2 2 14 2 2 2 2 2" xfId="6543"/>
    <cellStyle name="Fixed 2 2 14 2 2 2 3" xfId="6544"/>
    <cellStyle name="Fixed 2 2 14 2 2 2 4" xfId="6545"/>
    <cellStyle name="Fixed 2 2 14 2 2 3" xfId="6546"/>
    <cellStyle name="Fixed 2 2 14 2 2 4" xfId="6547"/>
    <cellStyle name="Fixed 2 2 14 2 3" xfId="6548"/>
    <cellStyle name="Fixed 2 2 14 2 4" xfId="6549"/>
    <cellStyle name="Fixed 2 2 14 2 4 2" xfId="6550"/>
    <cellStyle name="Fixed 2 2 14 2 5" xfId="6551"/>
    <cellStyle name="Fixed 2 2 14 2 6" xfId="6552"/>
    <cellStyle name="Fixed 2 2 14 2 7" xfId="6553"/>
    <cellStyle name="Fixed 2 2 14 3" xfId="6554"/>
    <cellStyle name="Fixed 2 2 14 3 2" xfId="6555"/>
    <cellStyle name="Fixed 2 2 14 3 2 2" xfId="6556"/>
    <cellStyle name="Fixed 2 2 14 3 3" xfId="6557"/>
    <cellStyle name="Fixed 2 2 14 4" xfId="6558"/>
    <cellStyle name="Fixed 2 2 14 5" xfId="6559"/>
    <cellStyle name="Fixed 2 2 14 6" xfId="6560"/>
    <cellStyle name="Fixed 2 2 14 7" xfId="6561"/>
    <cellStyle name="Fixed 2 2 14 8" xfId="6562"/>
    <cellStyle name="Fixed 2 2 14 8 2" xfId="6563"/>
    <cellStyle name="Fixed 2 2 14 8 2 2" xfId="6564"/>
    <cellStyle name="Fixed 2 2 14 8 3" xfId="6565"/>
    <cellStyle name="Fixed 2 2 14 8 4" xfId="6566"/>
    <cellStyle name="Fixed 2 2 14 9" xfId="6567"/>
    <cellStyle name="Fixed 2 2 14 9 2" xfId="6568"/>
    <cellStyle name="Fixed 2 2 15" xfId="6569"/>
    <cellStyle name="Fixed 2 2 15 2" xfId="6570"/>
    <cellStyle name="Fixed 2 2 15 2 2" xfId="6571"/>
    <cellStyle name="Fixed 2 2 15 2 2 2" xfId="6572"/>
    <cellStyle name="Fixed 2 2 15 2 2 2 2" xfId="6573"/>
    <cellStyle name="Fixed 2 2 15 2 3" xfId="6574"/>
    <cellStyle name="Fixed 2 2 15 2 3 2" xfId="6575"/>
    <cellStyle name="Fixed 2 2 15 2 3 2 2" xfId="6576"/>
    <cellStyle name="Fixed 2 2 15 2 3 3" xfId="6577"/>
    <cellStyle name="Fixed 2 2 15 2 4" xfId="6578"/>
    <cellStyle name="Fixed 2 2 15 2 5" xfId="6579"/>
    <cellStyle name="Fixed 2 2 15 2 6" xfId="6580"/>
    <cellStyle name="Fixed 2 2 15 3" xfId="6581"/>
    <cellStyle name="Fixed 2 2 15 3 2" xfId="6582"/>
    <cellStyle name="Fixed 2 2 15 4" xfId="6583"/>
    <cellStyle name="Fixed 2 2 15 4 2" xfId="6584"/>
    <cellStyle name="Fixed 2 2 15 5" xfId="6585"/>
    <cellStyle name="Fixed 2 2 15 6" xfId="6586"/>
    <cellStyle name="Fixed 2 2 15 7" xfId="6587"/>
    <cellStyle name="Fixed 2 2 16" xfId="6588"/>
    <cellStyle name="Fixed 2 2 17" xfId="6589"/>
    <cellStyle name="Fixed 2 2 17 2" xfId="6590"/>
    <cellStyle name="Fixed 2 2 17 2 2" xfId="6591"/>
    <cellStyle name="Fixed 2 2 17 3" xfId="6592"/>
    <cellStyle name="Fixed 2 2 18" xfId="6593"/>
    <cellStyle name="Fixed 2 2 19" xfId="6594"/>
    <cellStyle name="Fixed 2 2 19 2" xfId="6595"/>
    <cellStyle name="Fixed 2 2 19 2 2" xfId="6596"/>
    <cellStyle name="Fixed 2 2 19 3" xfId="6597"/>
    <cellStyle name="Fixed 2 2 2" xfId="6598"/>
    <cellStyle name="Fixed 2 2 2 2" xfId="6599"/>
    <cellStyle name="Fixed 2 2 2 2 2" xfId="6600"/>
    <cellStyle name="Fixed 2 2 2 3" xfId="6601"/>
    <cellStyle name="Fixed 2 2 20" xfId="6602"/>
    <cellStyle name="Fixed 2 2 21" xfId="6603"/>
    <cellStyle name="Fixed 2 2 22" xfId="6604"/>
    <cellStyle name="Fixed 2 2 22 2" xfId="6605"/>
    <cellStyle name="Fixed 2 2 22 2 2" xfId="6606"/>
    <cellStyle name="Fixed 2 2 22 3" xfId="6607"/>
    <cellStyle name="Fixed 2 2 23" xfId="6608"/>
    <cellStyle name="Fixed 2 2 24" xfId="6609"/>
    <cellStyle name="Fixed 2 2 3" xfId="6610"/>
    <cellStyle name="Fixed 2 2 3 10" xfId="6611"/>
    <cellStyle name="Fixed 2 2 3 10 2" xfId="6612"/>
    <cellStyle name="Fixed 2 2 3 10 2 2" xfId="6613"/>
    <cellStyle name="Fixed 2 2 3 10 3" xfId="6614"/>
    <cellStyle name="Fixed 2 2 3 11" xfId="6615"/>
    <cellStyle name="Fixed 2 2 3 12" xfId="6616"/>
    <cellStyle name="Fixed 2 2 3 12 2" xfId="6617"/>
    <cellStyle name="Fixed 2 2 3 12 2 2" xfId="6618"/>
    <cellStyle name="Fixed 2 2 3 12 2 2 2" xfId="6619"/>
    <cellStyle name="Fixed 2 2 3 12 3" xfId="6620"/>
    <cellStyle name="Fixed 2 2 3 12 4" xfId="6621"/>
    <cellStyle name="Fixed 2 2 3 12 5" xfId="6622"/>
    <cellStyle name="Fixed 2 2 3 12 6" xfId="6623"/>
    <cellStyle name="Fixed 2 2 3 13" xfId="6624"/>
    <cellStyle name="Fixed 2 2 3 13 2" xfId="6625"/>
    <cellStyle name="Fixed 2 2 3 14" xfId="6626"/>
    <cellStyle name="Fixed 2 2 3 15" xfId="6627"/>
    <cellStyle name="Fixed 2 2 3 16" xfId="6628"/>
    <cellStyle name="Fixed 2 2 3 2" xfId="6629"/>
    <cellStyle name="Fixed 2 2 3 2 10" xfId="6630"/>
    <cellStyle name="Fixed 2 2 3 2 11" xfId="6631"/>
    <cellStyle name="Fixed 2 2 3 2 12" xfId="6632"/>
    <cellStyle name="Fixed 2 2 3 2 12 2" xfId="6633"/>
    <cellStyle name="Fixed 2 2 3 2 12 2 2" xfId="6634"/>
    <cellStyle name="Fixed 2 2 3 2 12 3" xfId="6635"/>
    <cellStyle name="Fixed 2 2 3 2 13" xfId="6636"/>
    <cellStyle name="Fixed 2 2 3 2 13 2" xfId="6637"/>
    <cellStyle name="Fixed 2 2 3 2 13 2 2" xfId="6638"/>
    <cellStyle name="Fixed 2 2 3 2 13 3" xfId="6639"/>
    <cellStyle name="Fixed 2 2 3 2 14" xfId="6640"/>
    <cellStyle name="Fixed 2 2 3 2 15" xfId="6641"/>
    <cellStyle name="Fixed 2 2 3 2 2" xfId="6642"/>
    <cellStyle name="Fixed 2 2 3 2 2 10" xfId="6643"/>
    <cellStyle name="Fixed 2 2 3 2 2 11" xfId="6644"/>
    <cellStyle name="Fixed 2 2 3 2 2 11 2" xfId="6645"/>
    <cellStyle name="Fixed 2 2 3 2 2 11 2 2" xfId="6646"/>
    <cellStyle name="Fixed 2 2 3 2 2 11 3" xfId="6647"/>
    <cellStyle name="Fixed 2 2 3 2 2 12" xfId="6648"/>
    <cellStyle name="Fixed 2 2 3 2 2 12 2" xfId="6649"/>
    <cellStyle name="Fixed 2 2 3 2 2 12 2 2" xfId="6650"/>
    <cellStyle name="Fixed 2 2 3 2 2 12 2 2 2" xfId="6651"/>
    <cellStyle name="Fixed 2 2 3 2 2 12 3" xfId="6652"/>
    <cellStyle name="Fixed 2 2 3 2 2 12 4" xfId="6653"/>
    <cellStyle name="Fixed 2 2 3 2 2 12 5" xfId="6654"/>
    <cellStyle name="Fixed 2 2 3 2 2 12 6" xfId="6655"/>
    <cellStyle name="Fixed 2 2 3 2 2 13" xfId="6656"/>
    <cellStyle name="Fixed 2 2 3 2 2 13 2" xfId="6657"/>
    <cellStyle name="Fixed 2 2 3 2 2 14" xfId="6658"/>
    <cellStyle name="Fixed 2 2 3 2 2 2" xfId="6659"/>
    <cellStyle name="Fixed 2 2 3 2 2 2 2" xfId="6660"/>
    <cellStyle name="Fixed 2 2 3 2 2 2 2 10" xfId="6661"/>
    <cellStyle name="Fixed 2 2 3 2 2 2 2 2" xfId="6662"/>
    <cellStyle name="Fixed 2 2 3 2 2 2 2 2 2" xfId="6663"/>
    <cellStyle name="Fixed 2 2 3 2 2 2 2 2 2 2" xfId="6664"/>
    <cellStyle name="Fixed 2 2 3 2 2 2 2 2 2 2 2" xfId="6665"/>
    <cellStyle name="Fixed 2 2 3 2 2 2 2 2 2 2 2 2" xfId="6666"/>
    <cellStyle name="Fixed 2 2 3 2 2 2 2 2 2 2 3" xfId="6667"/>
    <cellStyle name="Fixed 2 2 3 2 2 2 2 2 2 2 4" xfId="6668"/>
    <cellStyle name="Fixed 2 2 3 2 2 2 2 2 2 3" xfId="6669"/>
    <cellStyle name="Fixed 2 2 3 2 2 2 2 2 2 4" xfId="6670"/>
    <cellStyle name="Fixed 2 2 3 2 2 2 2 2 2 4 2" xfId="6671"/>
    <cellStyle name="Fixed 2 2 3 2 2 2 2 2 2 4 2 2" xfId="6672"/>
    <cellStyle name="Fixed 2 2 3 2 2 2 2 2 2 4 3" xfId="6673"/>
    <cellStyle name="Fixed 2 2 3 2 2 2 2 2 3" xfId="6674"/>
    <cellStyle name="Fixed 2 2 3 2 2 2 2 2 4" xfId="6675"/>
    <cellStyle name="Fixed 2 2 3 2 2 2 2 2 4 2" xfId="6676"/>
    <cellStyle name="Fixed 2 2 3 2 2 2 2 2 5" xfId="6677"/>
    <cellStyle name="Fixed 2 2 3 2 2 2 2 2 5 2" xfId="6678"/>
    <cellStyle name="Fixed 2 2 3 2 2 2 2 2 5 2 2" xfId="6679"/>
    <cellStyle name="Fixed 2 2 3 2 2 2 2 2 5 3" xfId="6680"/>
    <cellStyle name="Fixed 2 2 3 2 2 2 2 3" xfId="6681"/>
    <cellStyle name="Fixed 2 2 3 2 2 2 2 4" xfId="6682"/>
    <cellStyle name="Fixed 2 2 3 2 2 2 2 5" xfId="6683"/>
    <cellStyle name="Fixed 2 2 3 2 2 2 2 6" xfId="6684"/>
    <cellStyle name="Fixed 2 2 3 2 2 2 2 7" xfId="6685"/>
    <cellStyle name="Fixed 2 2 3 2 2 2 2 8" xfId="6686"/>
    <cellStyle name="Fixed 2 2 3 2 2 2 2 8 2" xfId="6687"/>
    <cellStyle name="Fixed 2 2 3 2 2 2 2 8 2 2" xfId="6688"/>
    <cellStyle name="Fixed 2 2 3 2 2 2 2 8 3" xfId="6689"/>
    <cellStyle name="Fixed 2 2 3 2 2 2 2 8 4" xfId="6690"/>
    <cellStyle name="Fixed 2 2 3 2 2 2 2 9" xfId="6691"/>
    <cellStyle name="Fixed 2 2 3 2 2 2 2 9 2" xfId="6692"/>
    <cellStyle name="Fixed 2 2 3 2 2 2 3" xfId="6693"/>
    <cellStyle name="Fixed 2 2 3 2 2 2 3 2" xfId="6694"/>
    <cellStyle name="Fixed 2 2 3 2 2 2 3 2 2" xfId="6695"/>
    <cellStyle name="Fixed 2 2 3 2 2 2 3 2 2 2" xfId="6696"/>
    <cellStyle name="Fixed 2 2 3 2 2 2 3 2 2 2 2" xfId="6697"/>
    <cellStyle name="Fixed 2 2 3 2 2 2 3 2 2 3" xfId="6698"/>
    <cellStyle name="Fixed 2 2 3 2 2 2 3 2 2 4" xfId="6699"/>
    <cellStyle name="Fixed 2 2 3 2 2 2 3 2 3" xfId="6700"/>
    <cellStyle name="Fixed 2 2 3 2 2 2 3 2 3 2" xfId="6701"/>
    <cellStyle name="Fixed 2 2 3 2 2 2 3 2 3 2 2" xfId="6702"/>
    <cellStyle name="Fixed 2 2 3 2 2 2 3 2 3 3" xfId="6703"/>
    <cellStyle name="Fixed 2 2 3 2 2 2 3 2 4" xfId="6704"/>
    <cellStyle name="Fixed 2 2 3 2 2 2 3 3" xfId="6705"/>
    <cellStyle name="Fixed 2 2 3 2 2 2 3 4" xfId="6706"/>
    <cellStyle name="Fixed 2 2 3 2 2 2 3 4 2" xfId="6707"/>
    <cellStyle name="Fixed 2 2 3 2 2 2 3 5" xfId="6708"/>
    <cellStyle name="Fixed 2 2 3 2 2 2 3 6" xfId="6709"/>
    <cellStyle name="Fixed 2 2 3 2 2 2 3 7" xfId="6710"/>
    <cellStyle name="Fixed 2 2 3 2 2 2 4" xfId="6711"/>
    <cellStyle name="Fixed 2 2 3 2 2 2 4 2" xfId="6712"/>
    <cellStyle name="Fixed 2 2 3 2 2 2 4 2 2" xfId="6713"/>
    <cellStyle name="Fixed 2 2 3 2 2 2 4 3" xfId="6714"/>
    <cellStyle name="Fixed 2 2 3 2 2 2 5" xfId="6715"/>
    <cellStyle name="Fixed 2 2 3 2 2 2 6" xfId="6716"/>
    <cellStyle name="Fixed 2 2 3 2 2 2 6 2" xfId="6717"/>
    <cellStyle name="Fixed 2 2 3 2 2 2 6 2 2" xfId="6718"/>
    <cellStyle name="Fixed 2 2 3 2 2 2 6 3" xfId="6719"/>
    <cellStyle name="Fixed 2 2 3 2 2 2 7" xfId="6720"/>
    <cellStyle name="Fixed 2 2 3 2 2 2 7 2" xfId="6721"/>
    <cellStyle name="Fixed 2 2 3 2 2 2 7 2 2" xfId="6722"/>
    <cellStyle name="Fixed 2 2 3 2 2 2 7 3" xfId="6723"/>
    <cellStyle name="Fixed 2 2 3 2 2 2 8" xfId="6724"/>
    <cellStyle name="Fixed 2 2 3 2 2 2 9" xfId="6725"/>
    <cellStyle name="Fixed 2 2 3 2 2 3" xfId="6726"/>
    <cellStyle name="Fixed 2 2 3 2 2 3 2" xfId="6727"/>
    <cellStyle name="Fixed 2 2 3 2 2 3 2 2" xfId="6728"/>
    <cellStyle name="Fixed 2 2 3 2 2 3 3" xfId="6729"/>
    <cellStyle name="Fixed 2 2 3 2 2 4" xfId="6730"/>
    <cellStyle name="Fixed 2 2 3 2 2 4 2" xfId="6731"/>
    <cellStyle name="Fixed 2 2 3 2 2 4 2 2" xfId="6732"/>
    <cellStyle name="Fixed 2 2 3 2 2 4 3" xfId="6733"/>
    <cellStyle name="Fixed 2 2 3 2 2 5" xfId="6734"/>
    <cellStyle name="Fixed 2 2 3 2 2 5 2" xfId="6735"/>
    <cellStyle name="Fixed 2 2 3 2 2 5 2 2" xfId="6736"/>
    <cellStyle name="Fixed 2 2 3 2 2 5 3" xfId="6737"/>
    <cellStyle name="Fixed 2 2 3 2 2 6" xfId="6738"/>
    <cellStyle name="Fixed 2 2 3 2 2 6 2" xfId="6739"/>
    <cellStyle name="Fixed 2 2 3 2 2 6 2 2" xfId="6740"/>
    <cellStyle name="Fixed 2 2 3 2 2 6 2 2 2" xfId="6741"/>
    <cellStyle name="Fixed 2 2 3 2 2 6 2 2 2 2" xfId="6742"/>
    <cellStyle name="Fixed 2 2 3 2 2 6 2 2 3" xfId="6743"/>
    <cellStyle name="Fixed 2 2 3 2 2 6 2 2 4" xfId="6744"/>
    <cellStyle name="Fixed 2 2 3 2 2 6 2 3" xfId="6745"/>
    <cellStyle name="Fixed 2 2 3 2 2 6 2 4" xfId="6746"/>
    <cellStyle name="Fixed 2 2 3 2 2 6 2 5" xfId="6747"/>
    <cellStyle name="Fixed 2 2 3 2 2 6 2 6" xfId="6748"/>
    <cellStyle name="Fixed 2 2 3 2 2 6 3" xfId="6749"/>
    <cellStyle name="Fixed 2 2 3 2 2 6 4" xfId="6750"/>
    <cellStyle name="Fixed 2 2 3 2 2 6 4 2" xfId="6751"/>
    <cellStyle name="Fixed 2 2 3 2 2 6 5" xfId="6752"/>
    <cellStyle name="Fixed 2 2 3 2 2 7" xfId="6753"/>
    <cellStyle name="Fixed 2 2 3 2 2 7 2" xfId="6754"/>
    <cellStyle name="Fixed 2 2 3 2 2 7 2 2" xfId="6755"/>
    <cellStyle name="Fixed 2 2 3 2 2 7 3" xfId="6756"/>
    <cellStyle name="Fixed 2 2 3 2 2 8" xfId="6757"/>
    <cellStyle name="Fixed 2 2 3 2 2 8 2" xfId="6758"/>
    <cellStyle name="Fixed 2 2 3 2 2 8 2 2" xfId="6759"/>
    <cellStyle name="Fixed 2 2 3 2 2 8 3" xfId="6760"/>
    <cellStyle name="Fixed 2 2 3 2 2 9" xfId="6761"/>
    <cellStyle name="Fixed 2 2 3 2 3" xfId="6762"/>
    <cellStyle name="Fixed 2 2 3 2 4" xfId="6763"/>
    <cellStyle name="Fixed 2 2 3 2 4 2" xfId="6764"/>
    <cellStyle name="Fixed 2 2 3 2 4 2 2" xfId="6765"/>
    <cellStyle name="Fixed 2 2 3 2 4 3" xfId="6766"/>
    <cellStyle name="Fixed 2 2 3 2 5" xfId="6767"/>
    <cellStyle name="Fixed 2 2 3 2 5 10" xfId="6768"/>
    <cellStyle name="Fixed 2 2 3 2 5 11" xfId="6769"/>
    <cellStyle name="Fixed 2 2 3 2 5 12" xfId="6770"/>
    <cellStyle name="Fixed 2 2 3 2 5 2" xfId="6771"/>
    <cellStyle name="Fixed 2 2 3 2 5 2 2" xfId="6772"/>
    <cellStyle name="Fixed 2 2 3 2 5 2 2 2" xfId="6773"/>
    <cellStyle name="Fixed 2 2 3 2 5 2 2 2 2" xfId="6774"/>
    <cellStyle name="Fixed 2 2 3 2 5 2 2 2 2 2" xfId="6775"/>
    <cellStyle name="Fixed 2 2 3 2 5 2 2 2 2 2 2" xfId="6776"/>
    <cellStyle name="Fixed 2 2 3 2 5 2 2 2 2 3" xfId="6777"/>
    <cellStyle name="Fixed 2 2 3 2 5 2 2 2 2 4" xfId="6778"/>
    <cellStyle name="Fixed 2 2 3 2 5 2 2 2 3" xfId="6779"/>
    <cellStyle name="Fixed 2 2 3 2 5 2 2 2 4" xfId="6780"/>
    <cellStyle name="Fixed 2 2 3 2 5 2 2 2 5" xfId="6781"/>
    <cellStyle name="Fixed 2 2 3 2 5 2 2 2 6" xfId="6782"/>
    <cellStyle name="Fixed 2 2 3 2 5 2 2 3" xfId="6783"/>
    <cellStyle name="Fixed 2 2 3 2 5 2 2 4" xfId="6784"/>
    <cellStyle name="Fixed 2 2 3 2 5 2 2 4 2" xfId="6785"/>
    <cellStyle name="Fixed 2 2 3 2 5 2 2 5" xfId="6786"/>
    <cellStyle name="Fixed 2 2 3 2 5 2 3" xfId="6787"/>
    <cellStyle name="Fixed 2 2 3 2 5 2 3 2" xfId="6788"/>
    <cellStyle name="Fixed 2 2 3 2 5 2 3 2 2" xfId="6789"/>
    <cellStyle name="Fixed 2 2 3 2 5 2 3 3" xfId="6790"/>
    <cellStyle name="Fixed 2 2 3 2 5 2 4" xfId="6791"/>
    <cellStyle name="Fixed 2 2 3 2 5 2 5" xfId="6792"/>
    <cellStyle name="Fixed 2 2 3 2 5 2 6" xfId="6793"/>
    <cellStyle name="Fixed 2 2 3 2 5 2 7" xfId="6794"/>
    <cellStyle name="Fixed 2 2 3 2 5 2 8" xfId="6795"/>
    <cellStyle name="Fixed 2 2 3 2 5 2 9" xfId="6796"/>
    <cellStyle name="Fixed 2 2 3 2 5 3" xfId="6797"/>
    <cellStyle name="Fixed 2 2 3 2 5 3 2" xfId="6798"/>
    <cellStyle name="Fixed 2 2 3 2 5 3 2 2" xfId="6799"/>
    <cellStyle name="Fixed 2 2 3 2 5 3 2 2 2" xfId="6800"/>
    <cellStyle name="Fixed 2 2 3 2 5 3 2 2 2 2" xfId="6801"/>
    <cellStyle name="Fixed 2 2 3 2 5 3 2 3" xfId="6802"/>
    <cellStyle name="Fixed 2 2 3 2 5 3 2 4" xfId="6803"/>
    <cellStyle name="Fixed 2 2 3 2 5 3 3" xfId="6804"/>
    <cellStyle name="Fixed 2 2 3 2 5 3 4" xfId="6805"/>
    <cellStyle name="Fixed 2 2 3 2 5 3 4 2" xfId="6806"/>
    <cellStyle name="Fixed 2 2 3 2 5 3 5" xfId="6807"/>
    <cellStyle name="Fixed 2 2 3 2 5 3 6" xfId="6808"/>
    <cellStyle name="Fixed 2 2 3 2 5 3 7" xfId="6809"/>
    <cellStyle name="Fixed 2 2 3 2 5 4" xfId="6810"/>
    <cellStyle name="Fixed 2 2 3 2 5 5" xfId="6811"/>
    <cellStyle name="Fixed 2 2 3 2 5 6" xfId="6812"/>
    <cellStyle name="Fixed 2 2 3 2 5 7" xfId="6813"/>
    <cellStyle name="Fixed 2 2 3 2 5 8" xfId="6814"/>
    <cellStyle name="Fixed 2 2 3 2 5 8 2" xfId="6815"/>
    <cellStyle name="Fixed 2 2 3 2 5 8 2 2" xfId="6816"/>
    <cellStyle name="Fixed 2 2 3 2 5 8 2 2 2" xfId="6817"/>
    <cellStyle name="Fixed 2 2 3 2 5 8 3" xfId="6818"/>
    <cellStyle name="Fixed 2 2 3 2 5 8 4" xfId="6819"/>
    <cellStyle name="Fixed 2 2 3 2 5 8 5" xfId="6820"/>
    <cellStyle name="Fixed 2 2 3 2 5 8 6" xfId="6821"/>
    <cellStyle name="Fixed 2 2 3 2 5 9" xfId="6822"/>
    <cellStyle name="Fixed 2 2 3 2 5 9 2" xfId="6823"/>
    <cellStyle name="Fixed 2 2 3 2 6" xfId="6824"/>
    <cellStyle name="Fixed 2 2 3 2 6 2" xfId="6825"/>
    <cellStyle name="Fixed 2 2 3 2 6 2 2" xfId="6826"/>
    <cellStyle name="Fixed 2 2 3 2 6 2 2 2" xfId="6827"/>
    <cellStyle name="Fixed 2 2 3 2 6 2 3" xfId="6828"/>
    <cellStyle name="Fixed 2 2 3 2 6 2 4" xfId="6829"/>
    <cellStyle name="Fixed 2 2 3 2 6 3" xfId="6830"/>
    <cellStyle name="Fixed 2 2 3 2 6 4" xfId="6831"/>
    <cellStyle name="Fixed 2 2 3 2 6 4 2" xfId="6832"/>
    <cellStyle name="Fixed 2 2 3 2 6 4 2 2" xfId="6833"/>
    <cellStyle name="Fixed 2 2 3 2 6 4 3" xfId="6834"/>
    <cellStyle name="Fixed 2 2 3 2 6 4 4" xfId="6835"/>
    <cellStyle name="Fixed 2 2 3 2 6 5" xfId="6836"/>
    <cellStyle name="Fixed 2 2 3 2 7" xfId="6837"/>
    <cellStyle name="Fixed 2 2 3 2 7 2" xfId="6838"/>
    <cellStyle name="Fixed 2 2 3 2 7 2 2" xfId="6839"/>
    <cellStyle name="Fixed 2 2 3 2 7 2 2 2" xfId="6840"/>
    <cellStyle name="Fixed 2 2 3 2 7 2 2 2 2" xfId="6841"/>
    <cellStyle name="Fixed 2 2 3 2 7 2 3" xfId="6842"/>
    <cellStyle name="Fixed 2 2 3 2 7 2 4" xfId="6843"/>
    <cellStyle name="Fixed 2 2 3 2 7 2 4 2" xfId="6844"/>
    <cellStyle name="Fixed 2 2 3 2 7 2 4 2 2" xfId="6845"/>
    <cellStyle name="Fixed 2 2 3 2 7 2 4 3" xfId="6846"/>
    <cellStyle name="Fixed 2 2 3 2 7 2 5" xfId="6847"/>
    <cellStyle name="Fixed 2 2 3 2 7 2 6" xfId="6848"/>
    <cellStyle name="Fixed 2 2 3 2 7 3" xfId="6849"/>
    <cellStyle name="Fixed 2 2 3 2 7 3 2" xfId="6850"/>
    <cellStyle name="Fixed 2 2 3 2 7 4" xfId="6851"/>
    <cellStyle name="Fixed 2 2 3 2 7 4 2" xfId="6852"/>
    <cellStyle name="Fixed 2 2 3 2 7 5" xfId="6853"/>
    <cellStyle name="Fixed 2 2 3 2 7 6" xfId="6854"/>
    <cellStyle name="Fixed 2 2 3 2 7 7" xfId="6855"/>
    <cellStyle name="Fixed 2 2 3 2 8" xfId="6856"/>
    <cellStyle name="Fixed 2 2 3 2 8 2" xfId="6857"/>
    <cellStyle name="Fixed 2 2 3 2 8 2 2" xfId="6858"/>
    <cellStyle name="Fixed 2 2 3 2 8 2 2 2" xfId="6859"/>
    <cellStyle name="Fixed 2 2 3 2 8 2 2 2 2" xfId="6860"/>
    <cellStyle name="Fixed 2 2 3 2 8 2 3" xfId="6861"/>
    <cellStyle name="Fixed 2 2 3 2 8 2 4" xfId="6862"/>
    <cellStyle name="Fixed 2 2 3 2 8 2 4 2" xfId="6863"/>
    <cellStyle name="Fixed 2 2 3 2 8 2 4 2 2" xfId="6864"/>
    <cellStyle name="Fixed 2 2 3 2 8 2 4 3" xfId="6865"/>
    <cellStyle name="Fixed 2 2 3 2 8 2 5" xfId="6866"/>
    <cellStyle name="Fixed 2 2 3 2 8 2 6" xfId="6867"/>
    <cellStyle name="Fixed 2 2 3 2 8 3" xfId="6868"/>
    <cellStyle name="Fixed 2 2 3 2 8 4" xfId="6869"/>
    <cellStyle name="Fixed 2 2 3 2 8 4 2" xfId="6870"/>
    <cellStyle name="Fixed 2 2 3 2 8 5" xfId="6871"/>
    <cellStyle name="Fixed 2 2 3 2 9" xfId="6872"/>
    <cellStyle name="Fixed 2 2 3 2 9 2" xfId="6873"/>
    <cellStyle name="Fixed 2 2 3 2 9 2 2" xfId="6874"/>
    <cellStyle name="Fixed 2 2 3 2 9 3" xfId="6875"/>
    <cellStyle name="Fixed 2 2 3 3" xfId="6876"/>
    <cellStyle name="Fixed 2 2 3 3 10" xfId="6877"/>
    <cellStyle name="Fixed 2 2 3 3 11" xfId="6878"/>
    <cellStyle name="Fixed 2 2 3 3 2" xfId="6879"/>
    <cellStyle name="Fixed 2 2 3 3 2 10" xfId="6880"/>
    <cellStyle name="Fixed 2 2 3 3 2 11" xfId="6881"/>
    <cellStyle name="Fixed 2 2 3 3 2 12" xfId="6882"/>
    <cellStyle name="Fixed 2 2 3 3 2 2" xfId="6883"/>
    <cellStyle name="Fixed 2 2 3 3 2 2 2" xfId="6884"/>
    <cellStyle name="Fixed 2 2 3 3 2 2 2 2" xfId="6885"/>
    <cellStyle name="Fixed 2 2 3 3 2 2 2 2 2" xfId="6886"/>
    <cellStyle name="Fixed 2 2 3 3 2 2 2 2 2 2" xfId="6887"/>
    <cellStyle name="Fixed 2 2 3 3 2 2 2 3" xfId="6888"/>
    <cellStyle name="Fixed 2 2 3 3 2 2 2 4" xfId="6889"/>
    <cellStyle name="Fixed 2 2 3 3 2 2 3" xfId="6890"/>
    <cellStyle name="Fixed 2 2 3 3 2 2 4" xfId="6891"/>
    <cellStyle name="Fixed 2 2 3 3 2 2 4 2" xfId="6892"/>
    <cellStyle name="Fixed 2 2 3 3 2 2 5" xfId="6893"/>
    <cellStyle name="Fixed 2 2 3 3 2 2 6" xfId="6894"/>
    <cellStyle name="Fixed 2 2 3 3 2 2 7" xfId="6895"/>
    <cellStyle name="Fixed 2 2 3 3 2 3" xfId="6896"/>
    <cellStyle name="Fixed 2 2 3 3 2 4" xfId="6897"/>
    <cellStyle name="Fixed 2 2 3 3 2 4 2" xfId="6898"/>
    <cellStyle name="Fixed 2 2 3 3 2 4 2 2" xfId="6899"/>
    <cellStyle name="Fixed 2 2 3 3 2 4 3" xfId="6900"/>
    <cellStyle name="Fixed 2 2 3 3 2 5" xfId="6901"/>
    <cellStyle name="Fixed 2 2 3 3 2 6" xfId="6902"/>
    <cellStyle name="Fixed 2 2 3 3 2 7" xfId="6903"/>
    <cellStyle name="Fixed 2 2 3 3 2 8" xfId="6904"/>
    <cellStyle name="Fixed 2 2 3 3 2 8 2" xfId="6905"/>
    <cellStyle name="Fixed 2 2 3 3 2 8 2 2" xfId="6906"/>
    <cellStyle name="Fixed 2 2 3 3 2 8 2 2 2" xfId="6907"/>
    <cellStyle name="Fixed 2 2 3 3 2 8 3" xfId="6908"/>
    <cellStyle name="Fixed 2 2 3 3 2 8 4" xfId="6909"/>
    <cellStyle name="Fixed 2 2 3 3 2 8 5" xfId="6910"/>
    <cellStyle name="Fixed 2 2 3 3 2 8 6" xfId="6911"/>
    <cellStyle name="Fixed 2 2 3 3 2 9" xfId="6912"/>
    <cellStyle name="Fixed 2 2 3 3 2 9 2" xfId="6913"/>
    <cellStyle name="Fixed 2 2 3 3 3" xfId="6914"/>
    <cellStyle name="Fixed 2 2 3 3 3 2" xfId="6915"/>
    <cellStyle name="Fixed 2 2 3 3 3 2 2" xfId="6916"/>
    <cellStyle name="Fixed 2 2 3 3 3 2 2 2" xfId="6917"/>
    <cellStyle name="Fixed 2 2 3 3 3 2 3" xfId="6918"/>
    <cellStyle name="Fixed 2 2 3 3 3 2 4" xfId="6919"/>
    <cellStyle name="Fixed 2 2 3 3 3 3" xfId="6920"/>
    <cellStyle name="Fixed 2 2 3 3 3 4" xfId="6921"/>
    <cellStyle name="Fixed 2 2 3 3 3 4 2" xfId="6922"/>
    <cellStyle name="Fixed 2 2 3 3 3 5" xfId="6923"/>
    <cellStyle name="Fixed 2 2 3 3 4" xfId="6924"/>
    <cellStyle name="Fixed 2 2 3 3 5" xfId="6925"/>
    <cellStyle name="Fixed 2 2 3 3 5 2" xfId="6926"/>
    <cellStyle name="Fixed 2 2 3 3 5 2 2" xfId="6927"/>
    <cellStyle name="Fixed 2 2 3 3 5 3" xfId="6928"/>
    <cellStyle name="Fixed 2 2 3 3 6" xfId="6929"/>
    <cellStyle name="Fixed 2 2 3 3 7" xfId="6930"/>
    <cellStyle name="Fixed 2 2 3 3 7 2" xfId="6931"/>
    <cellStyle name="Fixed 2 2 3 3 7 2 2" xfId="6932"/>
    <cellStyle name="Fixed 2 2 3 3 7 3" xfId="6933"/>
    <cellStyle name="Fixed 2 2 3 3 8" xfId="6934"/>
    <cellStyle name="Fixed 2 2 3 3 9" xfId="6935"/>
    <cellStyle name="Fixed 2 2 3 4" xfId="6936"/>
    <cellStyle name="Fixed 2 2 3 5" xfId="6937"/>
    <cellStyle name="Fixed 2 2 3 6" xfId="6938"/>
    <cellStyle name="Fixed 2 2 3 6 2" xfId="6939"/>
    <cellStyle name="Fixed 2 2 3 6 2 2" xfId="6940"/>
    <cellStyle name="Fixed 2 2 3 6 2 2 2" xfId="6941"/>
    <cellStyle name="Fixed 2 2 3 6 2 2 2 2" xfId="6942"/>
    <cellStyle name="Fixed 2 2 3 6 2 2 3" xfId="6943"/>
    <cellStyle name="Fixed 2 2 3 6 2 2 4" xfId="6944"/>
    <cellStyle name="Fixed 2 2 3 6 2 3" xfId="6945"/>
    <cellStyle name="Fixed 2 2 3 6 2 4" xfId="6946"/>
    <cellStyle name="Fixed 2 2 3 6 2 5" xfId="6947"/>
    <cellStyle name="Fixed 2 2 3 6 2 6" xfId="6948"/>
    <cellStyle name="Fixed 2 2 3 6 3" xfId="6949"/>
    <cellStyle name="Fixed 2 2 3 6 3 2" xfId="6950"/>
    <cellStyle name="Fixed 2 2 3 6 4" xfId="6951"/>
    <cellStyle name="Fixed 2 2 3 6 4 2" xfId="6952"/>
    <cellStyle name="Fixed 2 2 3 6 5" xfId="6953"/>
    <cellStyle name="Fixed 2 2 3 6 6" xfId="6954"/>
    <cellStyle name="Fixed 2 2 3 6 7" xfId="6955"/>
    <cellStyle name="Fixed 2 2 3 7" xfId="6956"/>
    <cellStyle name="Fixed 2 2 3 7 2" xfId="6957"/>
    <cellStyle name="Fixed 2 2 3 7 2 2" xfId="6958"/>
    <cellStyle name="Fixed 2 2 3 7 3" xfId="6959"/>
    <cellStyle name="Fixed 2 2 3 8" xfId="6960"/>
    <cellStyle name="Fixed 2 2 3 9" xfId="6961"/>
    <cellStyle name="Fixed 2 2 4" xfId="6962"/>
    <cellStyle name="Fixed 2 2 5" xfId="6963"/>
    <cellStyle name="Fixed 2 2 5 10" xfId="6964"/>
    <cellStyle name="Fixed 2 2 5 10 2" xfId="6965"/>
    <cellStyle name="Fixed 2 2 5 10 2 2" xfId="6966"/>
    <cellStyle name="Fixed 2 2 5 10 3" xfId="6967"/>
    <cellStyle name="Fixed 2 2 5 11" xfId="6968"/>
    <cellStyle name="Fixed 2 2 5 12" xfId="6969"/>
    <cellStyle name="Fixed 2 2 5 12 2" xfId="6970"/>
    <cellStyle name="Fixed 2 2 5 12 2 2" xfId="6971"/>
    <cellStyle name="Fixed 2 2 5 12 2 2 2" xfId="6972"/>
    <cellStyle name="Fixed 2 2 5 12 3" xfId="6973"/>
    <cellStyle name="Fixed 2 2 5 12 4" xfId="6974"/>
    <cellStyle name="Fixed 2 2 5 12 5" xfId="6975"/>
    <cellStyle name="Fixed 2 2 5 12 6" xfId="6976"/>
    <cellStyle name="Fixed 2 2 5 13" xfId="6977"/>
    <cellStyle name="Fixed 2 2 5 13 2" xfId="6978"/>
    <cellStyle name="Fixed 2 2 5 14" xfId="6979"/>
    <cellStyle name="Fixed 2 2 5 14 2" xfId="6980"/>
    <cellStyle name="Fixed 2 2 5 14 2 2" xfId="6981"/>
    <cellStyle name="Fixed 2 2 5 14 3" xfId="6982"/>
    <cellStyle name="Fixed 2 2 5 15" xfId="6983"/>
    <cellStyle name="Fixed 2 2 5 16" xfId="6984"/>
    <cellStyle name="Fixed 2 2 5 2" xfId="6985"/>
    <cellStyle name="Fixed 2 2 5 2 10" xfId="6986"/>
    <cellStyle name="Fixed 2 2 5 2 11" xfId="6987"/>
    <cellStyle name="Fixed 2 2 5 2 2" xfId="6988"/>
    <cellStyle name="Fixed 2 2 5 2 2 10" xfId="6989"/>
    <cellStyle name="Fixed 2 2 5 2 2 2" xfId="6990"/>
    <cellStyle name="Fixed 2 2 5 2 2 2 2" xfId="6991"/>
    <cellStyle name="Fixed 2 2 5 2 2 2 2 2" xfId="6992"/>
    <cellStyle name="Fixed 2 2 5 2 2 2 2 2 2" xfId="6993"/>
    <cellStyle name="Fixed 2 2 5 2 2 2 2 2 2 2" xfId="6994"/>
    <cellStyle name="Fixed 2 2 5 2 2 2 2 3" xfId="6995"/>
    <cellStyle name="Fixed 2 2 5 2 2 2 2 4" xfId="6996"/>
    <cellStyle name="Fixed 2 2 5 2 2 2 2 5" xfId="6997"/>
    <cellStyle name="Fixed 2 2 5 2 2 2 2 6" xfId="6998"/>
    <cellStyle name="Fixed 2 2 5 2 2 2 3" xfId="6999"/>
    <cellStyle name="Fixed 2 2 5 2 2 2 4" xfId="7000"/>
    <cellStyle name="Fixed 2 2 5 2 2 2 4 2" xfId="7001"/>
    <cellStyle name="Fixed 2 2 5 2 2 2 5" xfId="7002"/>
    <cellStyle name="Fixed 2 2 5 2 2 3" xfId="7003"/>
    <cellStyle name="Fixed 2 2 5 2 2 4" xfId="7004"/>
    <cellStyle name="Fixed 2 2 5 2 2 5" xfId="7005"/>
    <cellStyle name="Fixed 2 2 5 2 2 6" xfId="7006"/>
    <cellStyle name="Fixed 2 2 5 2 2 6 2" xfId="7007"/>
    <cellStyle name="Fixed 2 2 5 2 2 6 2 2" xfId="7008"/>
    <cellStyle name="Fixed 2 2 5 2 2 6 3" xfId="7009"/>
    <cellStyle name="Fixed 2 2 5 2 2 7" xfId="7010"/>
    <cellStyle name="Fixed 2 2 5 2 2 8" xfId="7011"/>
    <cellStyle name="Fixed 2 2 5 2 2 8 2" xfId="7012"/>
    <cellStyle name="Fixed 2 2 5 2 2 8 2 2" xfId="7013"/>
    <cellStyle name="Fixed 2 2 5 2 2 8 3" xfId="7014"/>
    <cellStyle name="Fixed 2 2 5 2 2 8 4" xfId="7015"/>
    <cellStyle name="Fixed 2 2 5 2 2 9" xfId="7016"/>
    <cellStyle name="Fixed 2 2 5 2 2 9 2" xfId="7017"/>
    <cellStyle name="Fixed 2 2 5 2 3" xfId="7018"/>
    <cellStyle name="Fixed 2 2 5 2 3 2" xfId="7019"/>
    <cellStyle name="Fixed 2 2 5 2 3 2 2" xfId="7020"/>
    <cellStyle name="Fixed 2 2 5 2 3 2 2 2" xfId="7021"/>
    <cellStyle name="Fixed 2 2 5 2 3 2 2 2 2" xfId="7022"/>
    <cellStyle name="Fixed 2 2 5 2 3 2 2 3" xfId="7023"/>
    <cellStyle name="Fixed 2 2 5 2 3 2 2 4" xfId="7024"/>
    <cellStyle name="Fixed 2 2 5 2 3 2 3" xfId="7025"/>
    <cellStyle name="Fixed 2 2 5 2 3 2 4" xfId="7026"/>
    <cellStyle name="Fixed 2 2 5 2 3 2 5" xfId="7027"/>
    <cellStyle name="Fixed 2 2 5 2 3 2 6" xfId="7028"/>
    <cellStyle name="Fixed 2 2 5 2 3 3" xfId="7029"/>
    <cellStyle name="Fixed 2 2 5 2 3 3 2" xfId="7030"/>
    <cellStyle name="Fixed 2 2 5 2 3 4" xfId="7031"/>
    <cellStyle name="Fixed 2 2 5 2 3 4 2" xfId="7032"/>
    <cellStyle name="Fixed 2 2 5 2 3 5" xfId="7033"/>
    <cellStyle name="Fixed 2 2 5 2 3 6" xfId="7034"/>
    <cellStyle name="Fixed 2 2 5 2 3 7" xfId="7035"/>
    <cellStyle name="Fixed 2 2 5 2 4" xfId="7036"/>
    <cellStyle name="Fixed 2 2 5 2 4 2" xfId="7037"/>
    <cellStyle name="Fixed 2 2 5 2 4 2 2" xfId="7038"/>
    <cellStyle name="Fixed 2 2 5 2 4 3" xfId="7039"/>
    <cellStyle name="Fixed 2 2 5 2 5" xfId="7040"/>
    <cellStyle name="Fixed 2 2 5 2 6" xfId="7041"/>
    <cellStyle name="Fixed 2 2 5 2 7" xfId="7042"/>
    <cellStyle name="Fixed 2 2 5 2 8" xfId="7043"/>
    <cellStyle name="Fixed 2 2 5 2 9" xfId="7044"/>
    <cellStyle name="Fixed 2 2 5 3" xfId="7045"/>
    <cellStyle name="Fixed 2 2 5 3 2" xfId="7046"/>
    <cellStyle name="Fixed 2 2 5 3 2 2" xfId="7047"/>
    <cellStyle name="Fixed 2 2 5 3 3" xfId="7048"/>
    <cellStyle name="Fixed 2 2 5 4" xfId="7049"/>
    <cellStyle name="Fixed 2 2 5 5" xfId="7050"/>
    <cellStyle name="Fixed 2 2 5 6" xfId="7051"/>
    <cellStyle name="Fixed 2 2 5 6 2" xfId="7052"/>
    <cellStyle name="Fixed 2 2 5 6 2 2" xfId="7053"/>
    <cellStyle name="Fixed 2 2 5 6 2 2 2" xfId="7054"/>
    <cellStyle name="Fixed 2 2 5 6 2 2 2 2" xfId="7055"/>
    <cellStyle name="Fixed 2 2 5 6 2 3" xfId="7056"/>
    <cellStyle name="Fixed 2 2 5 6 2 4" xfId="7057"/>
    <cellStyle name="Fixed 2 2 5 6 2 5" xfId="7058"/>
    <cellStyle name="Fixed 2 2 5 6 2 6" xfId="7059"/>
    <cellStyle name="Fixed 2 2 5 6 3" xfId="7060"/>
    <cellStyle name="Fixed 2 2 5 6 4" xfId="7061"/>
    <cellStyle name="Fixed 2 2 5 6 4 2" xfId="7062"/>
    <cellStyle name="Fixed 2 2 5 6 5" xfId="7063"/>
    <cellStyle name="Fixed 2 2 5 7" xfId="7064"/>
    <cellStyle name="Fixed 2 2 5 8" xfId="7065"/>
    <cellStyle name="Fixed 2 2 5 8 2" xfId="7066"/>
    <cellStyle name="Fixed 2 2 5 8 2 2" xfId="7067"/>
    <cellStyle name="Fixed 2 2 5 8 3" xfId="7068"/>
    <cellStyle name="Fixed 2 2 5 9" xfId="7069"/>
    <cellStyle name="Fixed 2 2 5 9 2" xfId="7070"/>
    <cellStyle name="Fixed 2 2 5 9 2 2" xfId="7071"/>
    <cellStyle name="Fixed 2 2 5 9 3" xfId="7072"/>
    <cellStyle name="Fixed 2 2 6" xfId="7073"/>
    <cellStyle name="Fixed 2 2 6 2" xfId="7074"/>
    <cellStyle name="Fixed 2 2 6 2 2" xfId="7075"/>
    <cellStyle name="Fixed 2 2 6 3" xfId="7076"/>
    <cellStyle name="Fixed 2 2 7" xfId="7077"/>
    <cellStyle name="Fixed 2 2 7 2" xfId="7078"/>
    <cellStyle name="Fixed 2 2 7 2 2" xfId="7079"/>
    <cellStyle name="Fixed 2 2 7 3" xfId="7080"/>
    <cellStyle name="Fixed 2 2 8" xfId="7081"/>
    <cellStyle name="Fixed 2 2 9" xfId="7082"/>
    <cellStyle name="Fixed 2 2 9 2" xfId="7083"/>
    <cellStyle name="Fixed 2 2 9 2 2" xfId="7084"/>
    <cellStyle name="Fixed 2 2 9 3" xfId="7085"/>
    <cellStyle name="Fixed 2 20" xfId="7086"/>
    <cellStyle name="Fixed 2 21" xfId="7087"/>
    <cellStyle name="Fixed 2 21 2" xfId="7088"/>
    <cellStyle name="Fixed 2 21 2 2" xfId="7089"/>
    <cellStyle name="Fixed 2 21 3" xfId="7090"/>
    <cellStyle name="Fixed 2 22" xfId="7091"/>
    <cellStyle name="Fixed 2 23" xfId="7092"/>
    <cellStyle name="Fixed 2 24" xfId="7093"/>
    <cellStyle name="Fixed 2 25" xfId="7094"/>
    <cellStyle name="Fixed 2 26" xfId="7095"/>
    <cellStyle name="Fixed 2 27" xfId="7096"/>
    <cellStyle name="Fixed 2 28" xfId="7097"/>
    <cellStyle name="Fixed 2 3" xfId="7098"/>
    <cellStyle name="Fixed 2 4" xfId="7099"/>
    <cellStyle name="Fixed 2 5" xfId="7100"/>
    <cellStyle name="Fixed 2 6" xfId="7101"/>
    <cellStyle name="Fixed 2 7" xfId="7102"/>
    <cellStyle name="Fixed 2 7 2" xfId="7103"/>
    <cellStyle name="Fixed 2 7 2 2" xfId="7104"/>
    <cellStyle name="Fixed 2 7 3" xfId="7105"/>
    <cellStyle name="Fixed 2 8" xfId="7106"/>
    <cellStyle name="Fixed 2 8 2" xfId="7107"/>
    <cellStyle name="Fixed 2 8 2 2" xfId="7108"/>
    <cellStyle name="Fixed 2 8 3" xfId="7109"/>
    <cellStyle name="Fixed 2 9" xfId="7110"/>
    <cellStyle name="Fixed 3" xfId="7111"/>
    <cellStyle name="Fixed 3 10" xfId="7112"/>
    <cellStyle name="Fixed 3 11" xfId="7113"/>
    <cellStyle name="Fixed 3 11 2" xfId="7114"/>
    <cellStyle name="Fixed 3 11 2 2" xfId="7115"/>
    <cellStyle name="Fixed 3 11 3" xfId="7116"/>
    <cellStyle name="Fixed 3 12" xfId="7117"/>
    <cellStyle name="Fixed 3 13" xfId="7118"/>
    <cellStyle name="Fixed 3 13 2" xfId="7119"/>
    <cellStyle name="Fixed 3 13 2 2" xfId="7120"/>
    <cellStyle name="Fixed 3 13 3" xfId="7121"/>
    <cellStyle name="Fixed 3 14" xfId="7122"/>
    <cellStyle name="Fixed 3 15" xfId="7123"/>
    <cellStyle name="Fixed 3 16" xfId="7124"/>
    <cellStyle name="Fixed 3 17" xfId="7125"/>
    <cellStyle name="Fixed 3 17 2" xfId="7126"/>
    <cellStyle name="Fixed 3 17 2 2" xfId="7127"/>
    <cellStyle name="Fixed 3 17 3" xfId="7128"/>
    <cellStyle name="Fixed 3 18" xfId="7129"/>
    <cellStyle name="Fixed 3 18 2" xfId="7130"/>
    <cellStyle name="Fixed 3 18 2 2" xfId="7131"/>
    <cellStyle name="Fixed 3 18 3" xfId="7132"/>
    <cellStyle name="Fixed 3 19" xfId="7133"/>
    <cellStyle name="Fixed 3 19 2" xfId="7134"/>
    <cellStyle name="Fixed 3 19 2 2" xfId="7135"/>
    <cellStyle name="Fixed 3 19 3" xfId="7136"/>
    <cellStyle name="Fixed 3 2" xfId="7137"/>
    <cellStyle name="Fixed 3 2 10" xfId="7138"/>
    <cellStyle name="Fixed 3 2 11" xfId="7139"/>
    <cellStyle name="Fixed 3 2 11 10" xfId="7140"/>
    <cellStyle name="Fixed 3 2 11 10 2" xfId="7141"/>
    <cellStyle name="Fixed 3 2 11 10 2 2" xfId="7142"/>
    <cellStyle name="Fixed 3 2 11 10 3" xfId="7143"/>
    <cellStyle name="Fixed 3 2 11 2" xfId="7144"/>
    <cellStyle name="Fixed 3 2 11 2 2" xfId="7145"/>
    <cellStyle name="Fixed 3 2 11 2 2 2" xfId="7146"/>
    <cellStyle name="Fixed 3 2 11 2 2 2 2" xfId="7147"/>
    <cellStyle name="Fixed 3 2 11 2 2 2 2 2" xfId="7148"/>
    <cellStyle name="Fixed 3 2 11 2 2 2 2 2 2" xfId="7149"/>
    <cellStyle name="Fixed 3 2 11 2 2 2 2 3" xfId="7150"/>
    <cellStyle name="Fixed 3 2 11 2 2 2 2 4" xfId="7151"/>
    <cellStyle name="Fixed 3 2 11 2 2 2 3" xfId="7152"/>
    <cellStyle name="Fixed 3 2 11 2 2 2 4" xfId="7153"/>
    <cellStyle name="Fixed 3 2 11 2 2 2 5" xfId="7154"/>
    <cellStyle name="Fixed 3 2 11 2 2 2 6" xfId="7155"/>
    <cellStyle name="Fixed 3 2 11 2 2 3" xfId="7156"/>
    <cellStyle name="Fixed 3 2 11 2 2 4" xfId="7157"/>
    <cellStyle name="Fixed 3 2 11 2 2 4 2" xfId="7158"/>
    <cellStyle name="Fixed 3 2 11 2 2 5" xfId="7159"/>
    <cellStyle name="Fixed 3 2 11 2 3" xfId="7160"/>
    <cellStyle name="Fixed 3 2 11 2 4" xfId="7161"/>
    <cellStyle name="Fixed 3 2 11 2 5" xfId="7162"/>
    <cellStyle name="Fixed 3 2 11 2 6" xfId="7163"/>
    <cellStyle name="Fixed 3 2 11 2 6 2" xfId="7164"/>
    <cellStyle name="Fixed 3 2 11 2 6 2 2" xfId="7165"/>
    <cellStyle name="Fixed 3 2 11 2 6 3" xfId="7166"/>
    <cellStyle name="Fixed 3 2 11 2 7" xfId="7167"/>
    <cellStyle name="Fixed 3 2 11 2 7 2" xfId="7168"/>
    <cellStyle name="Fixed 3 2 11 2 7 2 2" xfId="7169"/>
    <cellStyle name="Fixed 3 2 11 2 7 3" xfId="7170"/>
    <cellStyle name="Fixed 3 2 11 2 8" xfId="7171"/>
    <cellStyle name="Fixed 3 2 11 2 9" xfId="7172"/>
    <cellStyle name="Fixed 3 2 11 3" xfId="7173"/>
    <cellStyle name="Fixed 3 2 11 3 2" xfId="7174"/>
    <cellStyle name="Fixed 3 2 11 3 2 2" xfId="7175"/>
    <cellStyle name="Fixed 3 2 11 3 2 2 2" xfId="7176"/>
    <cellStyle name="Fixed 3 2 11 3 2 2 2 2" xfId="7177"/>
    <cellStyle name="Fixed 3 2 11 3 2 3" xfId="7178"/>
    <cellStyle name="Fixed 3 2 11 3 2 4" xfId="7179"/>
    <cellStyle name="Fixed 3 2 11 3 2 5" xfId="7180"/>
    <cellStyle name="Fixed 3 2 11 3 2 6" xfId="7181"/>
    <cellStyle name="Fixed 3 2 11 3 3" xfId="7182"/>
    <cellStyle name="Fixed 3 2 11 3 4" xfId="7183"/>
    <cellStyle name="Fixed 3 2 11 3 4 2" xfId="7184"/>
    <cellStyle name="Fixed 3 2 11 3 5" xfId="7185"/>
    <cellStyle name="Fixed 3 2 11 4" xfId="7186"/>
    <cellStyle name="Fixed 3 2 11 4 2" xfId="7187"/>
    <cellStyle name="Fixed 3 2 11 4 2 2" xfId="7188"/>
    <cellStyle name="Fixed 3 2 11 4 3" xfId="7189"/>
    <cellStyle name="Fixed 3 2 11 5" xfId="7190"/>
    <cellStyle name="Fixed 3 2 11 6" xfId="7191"/>
    <cellStyle name="Fixed 3 2 11 6 2" xfId="7192"/>
    <cellStyle name="Fixed 3 2 11 6 2 2" xfId="7193"/>
    <cellStyle name="Fixed 3 2 11 6 3" xfId="7194"/>
    <cellStyle name="Fixed 3 2 11 7" xfId="7195"/>
    <cellStyle name="Fixed 3 2 11 7 2" xfId="7196"/>
    <cellStyle name="Fixed 3 2 11 7 2 2" xfId="7197"/>
    <cellStyle name="Fixed 3 2 11 7 3" xfId="7198"/>
    <cellStyle name="Fixed 3 2 11 8" xfId="7199"/>
    <cellStyle name="Fixed 3 2 11 8 2" xfId="7200"/>
    <cellStyle name="Fixed 3 2 11 8 2 2" xfId="7201"/>
    <cellStyle name="Fixed 3 2 11 8 3" xfId="7202"/>
    <cellStyle name="Fixed 3 2 11 8 4" xfId="7203"/>
    <cellStyle name="Fixed 3 2 11 9" xfId="7204"/>
    <cellStyle name="Fixed 3 2 11 9 2" xfId="7205"/>
    <cellStyle name="Fixed 3 2 12" xfId="7206"/>
    <cellStyle name="Fixed 3 2 12 2" xfId="7207"/>
    <cellStyle name="Fixed 3 2 12 2 2" xfId="7208"/>
    <cellStyle name="Fixed 3 2 12 2 2 2" xfId="7209"/>
    <cellStyle name="Fixed 3 2 12 2 2 2 2" xfId="7210"/>
    <cellStyle name="Fixed 3 2 12 2 2 3" xfId="7211"/>
    <cellStyle name="Fixed 3 2 12 2 2 4" xfId="7212"/>
    <cellStyle name="Fixed 3 2 12 2 3" xfId="7213"/>
    <cellStyle name="Fixed 3 2 12 2 4" xfId="7214"/>
    <cellStyle name="Fixed 3 2 12 2 5" xfId="7215"/>
    <cellStyle name="Fixed 3 2 12 2 6" xfId="7216"/>
    <cellStyle name="Fixed 3 2 12 3" xfId="7217"/>
    <cellStyle name="Fixed 3 2 12 4" xfId="7218"/>
    <cellStyle name="Fixed 3 2 12 4 2" xfId="7219"/>
    <cellStyle name="Fixed 3 2 12 5" xfId="7220"/>
    <cellStyle name="Fixed 3 2 13" xfId="7221"/>
    <cellStyle name="Fixed 3 2 13 2" xfId="7222"/>
    <cellStyle name="Fixed 3 2 13 2 2" xfId="7223"/>
    <cellStyle name="Fixed 3 2 13 2 2 2" xfId="7224"/>
    <cellStyle name="Fixed 3 2 13 2 3" xfId="7225"/>
    <cellStyle name="Fixed 3 2 13 2 3 2" xfId="7226"/>
    <cellStyle name="Fixed 3 2 13 2 3 2 2" xfId="7227"/>
    <cellStyle name="Fixed 3 2 13 2 3 3" xfId="7228"/>
    <cellStyle name="Fixed 3 2 13 2 4" xfId="7229"/>
    <cellStyle name="Fixed 3 2 13 3" xfId="7230"/>
    <cellStyle name="Fixed 3 2 13 4" xfId="7231"/>
    <cellStyle name="Fixed 3 2 13 4 2" xfId="7232"/>
    <cellStyle name="Fixed 3 2 13 5" xfId="7233"/>
    <cellStyle name="Fixed 3 2 14" xfId="7234"/>
    <cellStyle name="Fixed 3 2 14 10" xfId="7235"/>
    <cellStyle name="Fixed 3 2 14 2" xfId="7236"/>
    <cellStyle name="Fixed 3 2 14 2 2" xfId="7237"/>
    <cellStyle name="Fixed 3 2 14 2 2 2" xfId="7238"/>
    <cellStyle name="Fixed 3 2 14 2 2 2 2" xfId="7239"/>
    <cellStyle name="Fixed 3 2 14 2 2 2 2 2" xfId="7240"/>
    <cellStyle name="Fixed 3 2 14 2 2 3" xfId="7241"/>
    <cellStyle name="Fixed 3 2 14 2 2 4" xfId="7242"/>
    <cellStyle name="Fixed 3 2 14 2 2 5" xfId="7243"/>
    <cellStyle name="Fixed 3 2 14 2 2 6" xfId="7244"/>
    <cellStyle name="Fixed 3 2 14 2 3" xfId="7245"/>
    <cellStyle name="Fixed 3 2 14 2 4" xfId="7246"/>
    <cellStyle name="Fixed 3 2 14 2 4 2" xfId="7247"/>
    <cellStyle name="Fixed 3 2 14 2 5" xfId="7248"/>
    <cellStyle name="Fixed 3 2 14 3" xfId="7249"/>
    <cellStyle name="Fixed 3 2 14 3 2" xfId="7250"/>
    <cellStyle name="Fixed 3 2 14 3 2 2" xfId="7251"/>
    <cellStyle name="Fixed 3 2 14 3 3" xfId="7252"/>
    <cellStyle name="Fixed 3 2 14 4" xfId="7253"/>
    <cellStyle name="Fixed 3 2 14 5" xfId="7254"/>
    <cellStyle name="Fixed 3 2 14 6" xfId="7255"/>
    <cellStyle name="Fixed 3 2 14 7" xfId="7256"/>
    <cellStyle name="Fixed 3 2 14 8" xfId="7257"/>
    <cellStyle name="Fixed 3 2 14 8 2" xfId="7258"/>
    <cellStyle name="Fixed 3 2 14 8 2 2" xfId="7259"/>
    <cellStyle name="Fixed 3 2 14 8 2 2 2" xfId="7260"/>
    <cellStyle name="Fixed 3 2 14 8 3" xfId="7261"/>
    <cellStyle name="Fixed 3 2 14 8 4" xfId="7262"/>
    <cellStyle name="Fixed 3 2 14 8 5" xfId="7263"/>
    <cellStyle name="Fixed 3 2 14 8 6" xfId="7264"/>
    <cellStyle name="Fixed 3 2 14 9" xfId="7265"/>
    <cellStyle name="Fixed 3 2 14 9 2" xfId="7266"/>
    <cellStyle name="Fixed 3 2 14 9 2 2" xfId="7267"/>
    <cellStyle name="Fixed 3 2 14 9 3" xfId="7268"/>
    <cellStyle name="Fixed 3 2 14 9 4" xfId="7269"/>
    <cellStyle name="Fixed 3 2 15" xfId="7270"/>
    <cellStyle name="Fixed 3 2 15 2" xfId="7271"/>
    <cellStyle name="Fixed 3 2 15 2 2" xfId="7272"/>
    <cellStyle name="Fixed 3 2 15 2 2 2" xfId="7273"/>
    <cellStyle name="Fixed 3 2 15 2 2 2 2" xfId="7274"/>
    <cellStyle name="Fixed 3 2 15 2 2 3" xfId="7275"/>
    <cellStyle name="Fixed 3 2 15 2 2 4" xfId="7276"/>
    <cellStyle name="Fixed 3 2 15 2 3" xfId="7277"/>
    <cellStyle name="Fixed 3 2 15 2 3 2" xfId="7278"/>
    <cellStyle name="Fixed 3 2 15 2 3 2 2" xfId="7279"/>
    <cellStyle name="Fixed 3 2 15 2 3 3" xfId="7280"/>
    <cellStyle name="Fixed 3 2 15 2 4" xfId="7281"/>
    <cellStyle name="Fixed 3 2 15 2 5" xfId="7282"/>
    <cellStyle name="Fixed 3 2 15 2 6" xfId="7283"/>
    <cellStyle name="Fixed 3 2 15 3" xfId="7284"/>
    <cellStyle name="Fixed 3 2 15 4" xfId="7285"/>
    <cellStyle name="Fixed 3 2 15 4 2" xfId="7286"/>
    <cellStyle name="Fixed 3 2 15 4 2 2" xfId="7287"/>
    <cellStyle name="Fixed 3 2 15 4 3" xfId="7288"/>
    <cellStyle name="Fixed 3 2 15 4 4" xfId="7289"/>
    <cellStyle name="Fixed 3 2 15 5" xfId="7290"/>
    <cellStyle name="Fixed 3 2 16" xfId="7291"/>
    <cellStyle name="Fixed 3 2 17" xfId="7292"/>
    <cellStyle name="Fixed 3 2 17 2" xfId="7293"/>
    <cellStyle name="Fixed 3 2 17 2 2" xfId="7294"/>
    <cellStyle name="Fixed 3 2 17 3" xfId="7295"/>
    <cellStyle name="Fixed 3 2 18" xfId="7296"/>
    <cellStyle name="Fixed 3 2 18 2" xfId="7297"/>
    <cellStyle name="Fixed 3 2 18 2 2" xfId="7298"/>
    <cellStyle name="Fixed 3 2 18 3" xfId="7299"/>
    <cellStyle name="Fixed 3 2 19" xfId="7300"/>
    <cellStyle name="Fixed 3 2 19 2" xfId="7301"/>
    <cellStyle name="Fixed 3 2 19 2 2" xfId="7302"/>
    <cellStyle name="Fixed 3 2 19 3" xfId="7303"/>
    <cellStyle name="Fixed 3 2 2" xfId="7304"/>
    <cellStyle name="Fixed 3 2 2 2" xfId="7305"/>
    <cellStyle name="Fixed 3 2 2 2 2" xfId="7306"/>
    <cellStyle name="Fixed 3 2 2 3" xfId="7307"/>
    <cellStyle name="Fixed 3 2 20" xfId="7308"/>
    <cellStyle name="Fixed 3 2 21" xfId="7309"/>
    <cellStyle name="Fixed 3 2 21 2" xfId="7310"/>
    <cellStyle name="Fixed 3 2 21 2 2" xfId="7311"/>
    <cellStyle name="Fixed 3 2 21 3" xfId="7312"/>
    <cellStyle name="Fixed 3 2 22" xfId="7313"/>
    <cellStyle name="Fixed 3 2 3" xfId="7314"/>
    <cellStyle name="Fixed 3 2 3 10" xfId="7315"/>
    <cellStyle name="Fixed 3 2 3 11" xfId="7316"/>
    <cellStyle name="Fixed 3 2 3 12" xfId="7317"/>
    <cellStyle name="Fixed 3 2 3 12 2" xfId="7318"/>
    <cellStyle name="Fixed 3 2 3 12 2 2" xfId="7319"/>
    <cellStyle name="Fixed 3 2 3 12 2 2 2" xfId="7320"/>
    <cellStyle name="Fixed 3 2 3 12 3" xfId="7321"/>
    <cellStyle name="Fixed 3 2 3 12 4" xfId="7322"/>
    <cellStyle name="Fixed 3 2 3 12 5" xfId="7323"/>
    <cellStyle name="Fixed 3 2 3 12 6" xfId="7324"/>
    <cellStyle name="Fixed 3 2 3 13" xfId="7325"/>
    <cellStyle name="Fixed 3 2 3 13 2" xfId="7326"/>
    <cellStyle name="Fixed 3 2 3 13 2 2" xfId="7327"/>
    <cellStyle name="Fixed 3 2 3 13 3" xfId="7328"/>
    <cellStyle name="Fixed 3 2 3 13 4" xfId="7329"/>
    <cellStyle name="Fixed 3 2 3 14" xfId="7330"/>
    <cellStyle name="Fixed 3 2 3 15" xfId="7331"/>
    <cellStyle name="Fixed 3 2 3 16" xfId="7332"/>
    <cellStyle name="Fixed 3 2 3 2" xfId="7333"/>
    <cellStyle name="Fixed 3 2 3 2 10" xfId="7334"/>
    <cellStyle name="Fixed 3 2 3 2 11" xfId="7335"/>
    <cellStyle name="Fixed 3 2 3 2 11 2" xfId="7336"/>
    <cellStyle name="Fixed 3 2 3 2 11 2 2" xfId="7337"/>
    <cellStyle name="Fixed 3 2 3 2 11 3" xfId="7338"/>
    <cellStyle name="Fixed 3 2 3 2 12" xfId="7339"/>
    <cellStyle name="Fixed 3 2 3 2 13" xfId="7340"/>
    <cellStyle name="Fixed 3 2 3 2 13 2" xfId="7341"/>
    <cellStyle name="Fixed 3 2 3 2 13 2 2" xfId="7342"/>
    <cellStyle name="Fixed 3 2 3 2 13 3" xfId="7343"/>
    <cellStyle name="Fixed 3 2 3 2 14" xfId="7344"/>
    <cellStyle name="Fixed 3 2 3 2 15" xfId="7345"/>
    <cellStyle name="Fixed 3 2 3 2 16" xfId="7346"/>
    <cellStyle name="Fixed 3 2 3 2 17" xfId="7347"/>
    <cellStyle name="Fixed 3 2 3 2 2" xfId="7348"/>
    <cellStyle name="Fixed 3 2 3 2 2 10" xfId="7349"/>
    <cellStyle name="Fixed 3 2 3 2 2 11" xfId="7350"/>
    <cellStyle name="Fixed 3 2 3 2 2 12" xfId="7351"/>
    <cellStyle name="Fixed 3 2 3 2 2 12 2" xfId="7352"/>
    <cellStyle name="Fixed 3 2 3 2 2 12 2 2" xfId="7353"/>
    <cellStyle name="Fixed 3 2 3 2 2 12 2 2 2" xfId="7354"/>
    <cellStyle name="Fixed 3 2 3 2 2 12 3" xfId="7355"/>
    <cellStyle name="Fixed 3 2 3 2 2 12 4" xfId="7356"/>
    <cellStyle name="Fixed 3 2 3 2 2 12 5" xfId="7357"/>
    <cellStyle name="Fixed 3 2 3 2 2 12 6" xfId="7358"/>
    <cellStyle name="Fixed 3 2 3 2 2 13" xfId="7359"/>
    <cellStyle name="Fixed 3 2 3 2 2 13 2" xfId="7360"/>
    <cellStyle name="Fixed 3 2 3 2 2 14" xfId="7361"/>
    <cellStyle name="Fixed 3 2 3 2 2 2" xfId="7362"/>
    <cellStyle name="Fixed 3 2 3 2 2 2 2" xfId="7363"/>
    <cellStyle name="Fixed 3 2 3 2 2 2 2 10" xfId="7364"/>
    <cellStyle name="Fixed 3 2 3 2 2 2 2 2" xfId="7365"/>
    <cellStyle name="Fixed 3 2 3 2 2 2 2 2 2" xfId="7366"/>
    <cellStyle name="Fixed 3 2 3 2 2 2 2 2 2 2" xfId="7367"/>
    <cellStyle name="Fixed 3 2 3 2 2 2 2 2 2 2 2" xfId="7368"/>
    <cellStyle name="Fixed 3 2 3 2 2 2 2 2 2 2 2 2" xfId="7369"/>
    <cellStyle name="Fixed 3 2 3 2 2 2 2 2 2 2 3" xfId="7370"/>
    <cellStyle name="Fixed 3 2 3 2 2 2 2 2 2 2 4" xfId="7371"/>
    <cellStyle name="Fixed 3 2 3 2 2 2 2 2 2 3" xfId="7372"/>
    <cellStyle name="Fixed 3 2 3 2 2 2 2 2 2 4" xfId="7373"/>
    <cellStyle name="Fixed 3 2 3 2 2 2 2 2 2 4 2" xfId="7374"/>
    <cellStyle name="Fixed 3 2 3 2 2 2 2 2 2 4 2 2" xfId="7375"/>
    <cellStyle name="Fixed 3 2 3 2 2 2 2 2 2 4 3" xfId="7376"/>
    <cellStyle name="Fixed 3 2 3 2 2 2 2 2 2 5" xfId="7377"/>
    <cellStyle name="Fixed 3 2 3 2 2 2 2 2 2 6" xfId="7378"/>
    <cellStyle name="Fixed 3 2 3 2 2 2 2 2 3" xfId="7379"/>
    <cellStyle name="Fixed 3 2 3 2 2 2 2 2 3 2" xfId="7380"/>
    <cellStyle name="Fixed 3 2 3 2 2 2 2 2 4" xfId="7381"/>
    <cellStyle name="Fixed 3 2 3 2 2 2 2 2 4 2" xfId="7382"/>
    <cellStyle name="Fixed 3 2 3 2 2 2 2 2 4 2 2" xfId="7383"/>
    <cellStyle name="Fixed 3 2 3 2 2 2 2 2 4 3" xfId="7384"/>
    <cellStyle name="Fixed 3 2 3 2 2 2 2 2 4 4" xfId="7385"/>
    <cellStyle name="Fixed 3 2 3 2 2 2 2 2 5" xfId="7386"/>
    <cellStyle name="Fixed 3 2 3 2 2 2 2 2 5 2" xfId="7387"/>
    <cellStyle name="Fixed 3 2 3 2 2 2 2 2 5 2 2" xfId="7388"/>
    <cellStyle name="Fixed 3 2 3 2 2 2 2 2 5 3" xfId="7389"/>
    <cellStyle name="Fixed 3 2 3 2 2 2 2 2 6" xfId="7390"/>
    <cellStyle name="Fixed 3 2 3 2 2 2 2 2 7" xfId="7391"/>
    <cellStyle name="Fixed 3 2 3 2 2 2 2 3" xfId="7392"/>
    <cellStyle name="Fixed 3 2 3 2 2 2 2 3 2" xfId="7393"/>
    <cellStyle name="Fixed 3 2 3 2 2 2 2 3 2 2" xfId="7394"/>
    <cellStyle name="Fixed 3 2 3 2 2 2 2 3 3" xfId="7395"/>
    <cellStyle name="Fixed 3 2 3 2 2 2 2 4" xfId="7396"/>
    <cellStyle name="Fixed 3 2 3 2 2 2 2 5" xfId="7397"/>
    <cellStyle name="Fixed 3 2 3 2 2 2 2 5 2" xfId="7398"/>
    <cellStyle name="Fixed 3 2 3 2 2 2 2 5 2 2" xfId="7399"/>
    <cellStyle name="Fixed 3 2 3 2 2 2 2 5 3" xfId="7400"/>
    <cellStyle name="Fixed 3 2 3 2 2 2 2 6" xfId="7401"/>
    <cellStyle name="Fixed 3 2 3 2 2 2 2 7" xfId="7402"/>
    <cellStyle name="Fixed 3 2 3 2 2 2 2 8" xfId="7403"/>
    <cellStyle name="Fixed 3 2 3 2 2 2 2 8 2" xfId="7404"/>
    <cellStyle name="Fixed 3 2 3 2 2 2 2 8 2 2" xfId="7405"/>
    <cellStyle name="Fixed 3 2 3 2 2 2 2 8 2 2 2" xfId="7406"/>
    <cellStyle name="Fixed 3 2 3 2 2 2 2 8 3" xfId="7407"/>
    <cellStyle name="Fixed 3 2 3 2 2 2 2 8 4" xfId="7408"/>
    <cellStyle name="Fixed 3 2 3 2 2 2 2 8 5" xfId="7409"/>
    <cellStyle name="Fixed 3 2 3 2 2 2 2 8 6" xfId="7410"/>
    <cellStyle name="Fixed 3 2 3 2 2 2 2 9" xfId="7411"/>
    <cellStyle name="Fixed 3 2 3 2 2 2 2 9 2" xfId="7412"/>
    <cellStyle name="Fixed 3 2 3 2 2 2 2 9 2 2" xfId="7413"/>
    <cellStyle name="Fixed 3 2 3 2 2 2 2 9 3" xfId="7414"/>
    <cellStyle name="Fixed 3 2 3 2 2 2 2 9 4" xfId="7415"/>
    <cellStyle name="Fixed 3 2 3 2 2 2 3" xfId="7416"/>
    <cellStyle name="Fixed 3 2 3 2 2 2 3 2" xfId="7417"/>
    <cellStyle name="Fixed 3 2 3 2 2 2 3 2 2" xfId="7418"/>
    <cellStyle name="Fixed 3 2 3 2 2 2 3 2 2 2" xfId="7419"/>
    <cellStyle name="Fixed 3 2 3 2 2 2 3 2 2 2 2" xfId="7420"/>
    <cellStyle name="Fixed 3 2 3 2 2 2 3 2 2 3" xfId="7421"/>
    <cellStyle name="Fixed 3 2 3 2 2 2 3 2 2 4" xfId="7422"/>
    <cellStyle name="Fixed 3 2 3 2 2 2 3 2 3" xfId="7423"/>
    <cellStyle name="Fixed 3 2 3 2 2 2 3 2 4" xfId="7424"/>
    <cellStyle name="Fixed 3 2 3 2 2 2 3 3" xfId="7425"/>
    <cellStyle name="Fixed 3 2 3 2 2 2 3 4" xfId="7426"/>
    <cellStyle name="Fixed 3 2 3 2 2 2 3 4 2" xfId="7427"/>
    <cellStyle name="Fixed 3 2 3 2 2 2 3 4 2 2" xfId="7428"/>
    <cellStyle name="Fixed 3 2 3 2 2 2 3 4 3" xfId="7429"/>
    <cellStyle name="Fixed 3 2 3 2 2 2 3 4 4" xfId="7430"/>
    <cellStyle name="Fixed 3 2 3 2 2 2 3 5" xfId="7431"/>
    <cellStyle name="Fixed 3 2 3 2 2 2 3 6" xfId="7432"/>
    <cellStyle name="Fixed 3 2 3 2 2 2 3 7" xfId="7433"/>
    <cellStyle name="Fixed 3 2 3 2 2 2 4" xfId="7434"/>
    <cellStyle name="Fixed 3 2 3 2 2 2 4 2" xfId="7435"/>
    <cellStyle name="Fixed 3 2 3 2 2 2 4 2 2" xfId="7436"/>
    <cellStyle name="Fixed 3 2 3 2 2 2 4 3" xfId="7437"/>
    <cellStyle name="Fixed 3 2 3 2 2 2 5" xfId="7438"/>
    <cellStyle name="Fixed 3 2 3 2 2 2 5 2" xfId="7439"/>
    <cellStyle name="Fixed 3 2 3 2 2 2 5 2 2" xfId="7440"/>
    <cellStyle name="Fixed 3 2 3 2 2 2 5 3" xfId="7441"/>
    <cellStyle name="Fixed 3 2 3 2 2 2 6" xfId="7442"/>
    <cellStyle name="Fixed 3 2 3 2 2 2 7" xfId="7443"/>
    <cellStyle name="Fixed 3 2 3 2 2 2 8" xfId="7444"/>
    <cellStyle name="Fixed 3 2 3 2 2 2 9" xfId="7445"/>
    <cellStyle name="Fixed 3 2 3 2 2 3" xfId="7446"/>
    <cellStyle name="Fixed 3 2 3 2 2 4" xfId="7447"/>
    <cellStyle name="Fixed 3 2 3 2 2 5" xfId="7448"/>
    <cellStyle name="Fixed 3 2 3 2 2 6" xfId="7449"/>
    <cellStyle name="Fixed 3 2 3 2 2 6 2" xfId="7450"/>
    <cellStyle name="Fixed 3 2 3 2 2 6 2 2" xfId="7451"/>
    <cellStyle name="Fixed 3 2 3 2 2 6 2 2 2" xfId="7452"/>
    <cellStyle name="Fixed 3 2 3 2 2 6 2 2 2 2" xfId="7453"/>
    <cellStyle name="Fixed 3 2 3 2 2 6 2 3" xfId="7454"/>
    <cellStyle name="Fixed 3 2 3 2 2 6 2 4" xfId="7455"/>
    <cellStyle name="Fixed 3 2 3 2 2 6 2 5" xfId="7456"/>
    <cellStyle name="Fixed 3 2 3 2 2 6 2 6" xfId="7457"/>
    <cellStyle name="Fixed 3 2 3 2 2 6 3" xfId="7458"/>
    <cellStyle name="Fixed 3 2 3 2 2 6 3 2" xfId="7459"/>
    <cellStyle name="Fixed 3 2 3 2 2 6 4" xfId="7460"/>
    <cellStyle name="Fixed 3 2 3 2 2 6 4 2" xfId="7461"/>
    <cellStyle name="Fixed 3 2 3 2 2 6 5" xfId="7462"/>
    <cellStyle name="Fixed 3 2 3 2 2 6 6" xfId="7463"/>
    <cellStyle name="Fixed 3 2 3 2 2 6 7" xfId="7464"/>
    <cellStyle name="Fixed 3 2 3 2 2 7" xfId="7465"/>
    <cellStyle name="Fixed 3 2 3 2 2 7 2" xfId="7466"/>
    <cellStyle name="Fixed 3 2 3 2 2 7 2 2" xfId="7467"/>
    <cellStyle name="Fixed 3 2 3 2 2 7 3" xfId="7468"/>
    <cellStyle name="Fixed 3 2 3 2 2 8" xfId="7469"/>
    <cellStyle name="Fixed 3 2 3 2 2 8 2" xfId="7470"/>
    <cellStyle name="Fixed 3 2 3 2 2 8 2 2" xfId="7471"/>
    <cellStyle name="Fixed 3 2 3 2 2 8 3" xfId="7472"/>
    <cellStyle name="Fixed 3 2 3 2 2 9" xfId="7473"/>
    <cellStyle name="Fixed 3 2 3 2 2 9 2" xfId="7474"/>
    <cellStyle name="Fixed 3 2 3 2 2 9 2 2" xfId="7475"/>
    <cellStyle name="Fixed 3 2 3 2 2 9 3" xfId="7476"/>
    <cellStyle name="Fixed 3 2 3 2 3" xfId="7477"/>
    <cellStyle name="Fixed 3 2 3 2 3 2" xfId="7478"/>
    <cellStyle name="Fixed 3 2 3 2 3 2 2" xfId="7479"/>
    <cellStyle name="Fixed 3 2 3 2 3 3" xfId="7480"/>
    <cellStyle name="Fixed 3 2 3 2 4" xfId="7481"/>
    <cellStyle name="Fixed 3 2 3 2 4 2" xfId="7482"/>
    <cellStyle name="Fixed 3 2 3 2 4 2 2" xfId="7483"/>
    <cellStyle name="Fixed 3 2 3 2 4 3" xfId="7484"/>
    <cellStyle name="Fixed 3 2 3 2 5" xfId="7485"/>
    <cellStyle name="Fixed 3 2 3 2 5 10" xfId="7486"/>
    <cellStyle name="Fixed 3 2 3 2 5 2" xfId="7487"/>
    <cellStyle name="Fixed 3 2 3 2 5 2 2" xfId="7488"/>
    <cellStyle name="Fixed 3 2 3 2 5 2 2 2" xfId="7489"/>
    <cellStyle name="Fixed 3 2 3 2 5 2 2 2 2" xfId="7490"/>
    <cellStyle name="Fixed 3 2 3 2 5 2 2 2 2 2" xfId="7491"/>
    <cellStyle name="Fixed 3 2 3 2 5 2 2 2 2 2 2" xfId="7492"/>
    <cellStyle name="Fixed 3 2 3 2 5 2 2 2 3" xfId="7493"/>
    <cellStyle name="Fixed 3 2 3 2 5 2 2 2 4" xfId="7494"/>
    <cellStyle name="Fixed 3 2 3 2 5 2 2 2 5" xfId="7495"/>
    <cellStyle name="Fixed 3 2 3 2 5 2 2 2 6" xfId="7496"/>
    <cellStyle name="Fixed 3 2 3 2 5 2 2 3" xfId="7497"/>
    <cellStyle name="Fixed 3 2 3 2 5 2 2 3 2" xfId="7498"/>
    <cellStyle name="Fixed 3 2 3 2 5 2 2 4" xfId="7499"/>
    <cellStyle name="Fixed 3 2 3 2 5 2 2 4 2" xfId="7500"/>
    <cellStyle name="Fixed 3 2 3 2 5 2 2 5" xfId="7501"/>
    <cellStyle name="Fixed 3 2 3 2 5 2 2 6" xfId="7502"/>
    <cellStyle name="Fixed 3 2 3 2 5 2 2 7" xfId="7503"/>
    <cellStyle name="Fixed 3 2 3 2 5 2 3" xfId="7504"/>
    <cellStyle name="Fixed 3 2 3 2 5 2 3 2" xfId="7505"/>
    <cellStyle name="Fixed 3 2 3 2 5 2 3 2 2" xfId="7506"/>
    <cellStyle name="Fixed 3 2 3 2 5 2 3 3" xfId="7507"/>
    <cellStyle name="Fixed 3 2 3 2 5 2 4" xfId="7508"/>
    <cellStyle name="Fixed 3 2 3 2 5 2 4 2" xfId="7509"/>
    <cellStyle name="Fixed 3 2 3 2 5 2 4 2 2" xfId="7510"/>
    <cellStyle name="Fixed 3 2 3 2 5 2 4 3" xfId="7511"/>
    <cellStyle name="Fixed 3 2 3 2 5 2 5" xfId="7512"/>
    <cellStyle name="Fixed 3 2 3 2 5 2 5 2" xfId="7513"/>
    <cellStyle name="Fixed 3 2 3 2 5 2 5 2 2" xfId="7514"/>
    <cellStyle name="Fixed 3 2 3 2 5 2 5 3" xfId="7515"/>
    <cellStyle name="Fixed 3 2 3 2 5 2 6" xfId="7516"/>
    <cellStyle name="Fixed 3 2 3 2 5 2 7" xfId="7517"/>
    <cellStyle name="Fixed 3 2 3 2 5 2 7 2" xfId="7518"/>
    <cellStyle name="Fixed 3 2 3 2 5 2 7 2 2" xfId="7519"/>
    <cellStyle name="Fixed 3 2 3 2 5 2 7 3" xfId="7520"/>
    <cellStyle name="Fixed 3 2 3 2 5 2 8" xfId="7521"/>
    <cellStyle name="Fixed 3 2 3 2 5 2 9" xfId="7522"/>
    <cellStyle name="Fixed 3 2 3 2 5 3" xfId="7523"/>
    <cellStyle name="Fixed 3 2 3 2 5 3 2" xfId="7524"/>
    <cellStyle name="Fixed 3 2 3 2 5 3 2 2" xfId="7525"/>
    <cellStyle name="Fixed 3 2 3 2 5 3 2 2 2" xfId="7526"/>
    <cellStyle name="Fixed 3 2 3 2 5 3 2 3" xfId="7527"/>
    <cellStyle name="Fixed 3 2 3 2 5 3 2 4" xfId="7528"/>
    <cellStyle name="Fixed 3 2 3 2 5 3 3" xfId="7529"/>
    <cellStyle name="Fixed 3 2 3 2 5 3 4" xfId="7530"/>
    <cellStyle name="Fixed 3 2 3 2 5 3 4 2" xfId="7531"/>
    <cellStyle name="Fixed 3 2 3 2 5 3 5" xfId="7532"/>
    <cellStyle name="Fixed 3 2 3 2 5 3 5 2" xfId="7533"/>
    <cellStyle name="Fixed 3 2 3 2 5 3 5 2 2" xfId="7534"/>
    <cellStyle name="Fixed 3 2 3 2 5 3 5 3" xfId="7535"/>
    <cellStyle name="Fixed 3 2 3 2 5 4" xfId="7536"/>
    <cellStyle name="Fixed 3 2 3 2 5 5" xfId="7537"/>
    <cellStyle name="Fixed 3 2 3 2 5 5 2" xfId="7538"/>
    <cellStyle name="Fixed 3 2 3 2 5 5 2 2" xfId="7539"/>
    <cellStyle name="Fixed 3 2 3 2 5 5 3" xfId="7540"/>
    <cellStyle name="Fixed 3 2 3 2 5 6" xfId="7541"/>
    <cellStyle name="Fixed 3 2 3 2 5 6 2" xfId="7542"/>
    <cellStyle name="Fixed 3 2 3 2 5 6 2 2" xfId="7543"/>
    <cellStyle name="Fixed 3 2 3 2 5 6 3" xfId="7544"/>
    <cellStyle name="Fixed 3 2 3 2 5 7" xfId="7545"/>
    <cellStyle name="Fixed 3 2 3 2 5 7 2" xfId="7546"/>
    <cellStyle name="Fixed 3 2 3 2 5 7 2 2" xfId="7547"/>
    <cellStyle name="Fixed 3 2 3 2 5 7 3" xfId="7548"/>
    <cellStyle name="Fixed 3 2 3 2 5 8" xfId="7549"/>
    <cellStyle name="Fixed 3 2 3 2 5 8 2" xfId="7550"/>
    <cellStyle name="Fixed 3 2 3 2 5 8 2 2" xfId="7551"/>
    <cellStyle name="Fixed 3 2 3 2 5 8 3" xfId="7552"/>
    <cellStyle name="Fixed 3 2 3 2 5 8 4" xfId="7553"/>
    <cellStyle name="Fixed 3 2 3 2 5 9" xfId="7554"/>
    <cellStyle name="Fixed 3 2 3 2 5 9 2" xfId="7555"/>
    <cellStyle name="Fixed 3 2 3 2 6" xfId="7556"/>
    <cellStyle name="Fixed 3 2 3 2 6 2" xfId="7557"/>
    <cellStyle name="Fixed 3 2 3 2 6 2 2" xfId="7558"/>
    <cellStyle name="Fixed 3 2 3 2 6 2 2 2" xfId="7559"/>
    <cellStyle name="Fixed 3 2 3 2 6 2 2 2 2" xfId="7560"/>
    <cellStyle name="Fixed 3 2 3 2 6 2 2 3" xfId="7561"/>
    <cellStyle name="Fixed 3 2 3 2 6 2 2 4" xfId="7562"/>
    <cellStyle name="Fixed 3 2 3 2 6 2 3" xfId="7563"/>
    <cellStyle name="Fixed 3 2 3 2 6 2 4" xfId="7564"/>
    <cellStyle name="Fixed 3 2 3 2 6 3" xfId="7565"/>
    <cellStyle name="Fixed 3 2 3 2 6 4" xfId="7566"/>
    <cellStyle name="Fixed 3 2 3 2 6 4 2" xfId="7567"/>
    <cellStyle name="Fixed 3 2 3 2 6 5" xfId="7568"/>
    <cellStyle name="Fixed 3 2 3 2 6 6" xfId="7569"/>
    <cellStyle name="Fixed 3 2 3 2 6 7" xfId="7570"/>
    <cellStyle name="Fixed 3 2 3 2 7" xfId="7571"/>
    <cellStyle name="Fixed 3 2 3 2 7 2" xfId="7572"/>
    <cellStyle name="Fixed 3 2 3 2 7 2 2" xfId="7573"/>
    <cellStyle name="Fixed 3 2 3 2 7 2 2 2" xfId="7574"/>
    <cellStyle name="Fixed 3 2 3 2 7 2 2 2 2" xfId="7575"/>
    <cellStyle name="Fixed 3 2 3 2 7 2 2 3" xfId="7576"/>
    <cellStyle name="Fixed 3 2 3 2 7 2 2 4" xfId="7577"/>
    <cellStyle name="Fixed 3 2 3 2 7 2 3" xfId="7578"/>
    <cellStyle name="Fixed 3 2 3 2 7 2 4" xfId="7579"/>
    <cellStyle name="Fixed 3 2 3 2 7 2 5" xfId="7580"/>
    <cellStyle name="Fixed 3 2 3 2 7 2 6" xfId="7581"/>
    <cellStyle name="Fixed 3 2 3 2 7 3" xfId="7582"/>
    <cellStyle name="Fixed 3 2 3 2 7 3 2" xfId="7583"/>
    <cellStyle name="Fixed 3 2 3 2 7 4" xfId="7584"/>
    <cellStyle name="Fixed 3 2 3 2 7 4 2" xfId="7585"/>
    <cellStyle name="Fixed 3 2 3 2 7 4 2 2" xfId="7586"/>
    <cellStyle name="Fixed 3 2 3 2 7 4 3" xfId="7587"/>
    <cellStyle name="Fixed 3 2 3 2 7 4 4" xfId="7588"/>
    <cellStyle name="Fixed 3 2 3 2 7 5" xfId="7589"/>
    <cellStyle name="Fixed 3 2 3 2 7 6" xfId="7590"/>
    <cellStyle name="Fixed 3 2 3 2 7 7" xfId="7591"/>
    <cellStyle name="Fixed 3 2 3 2 8" xfId="7592"/>
    <cellStyle name="Fixed 3 2 3 2 8 2" xfId="7593"/>
    <cellStyle name="Fixed 3 2 3 2 8 2 2" xfId="7594"/>
    <cellStyle name="Fixed 3 2 3 2 8 2 2 2" xfId="7595"/>
    <cellStyle name="Fixed 3 2 3 2 8 2 3" xfId="7596"/>
    <cellStyle name="Fixed 3 2 3 2 8 2 4" xfId="7597"/>
    <cellStyle name="Fixed 3 2 3 2 8 3" xfId="7598"/>
    <cellStyle name="Fixed 3 2 3 2 8 4" xfId="7599"/>
    <cellStyle name="Fixed 3 2 3 2 8 4 2" xfId="7600"/>
    <cellStyle name="Fixed 3 2 3 2 8 5" xfId="7601"/>
    <cellStyle name="Fixed 3 2 3 2 9" xfId="7602"/>
    <cellStyle name="Fixed 3 2 3 3" xfId="7603"/>
    <cellStyle name="Fixed 3 2 3 3 10" xfId="7604"/>
    <cellStyle name="Fixed 3 2 3 3 11" xfId="7605"/>
    <cellStyle name="Fixed 3 2 3 3 2" xfId="7606"/>
    <cellStyle name="Fixed 3 2 3 3 2 10" xfId="7607"/>
    <cellStyle name="Fixed 3 2 3 3 2 11" xfId="7608"/>
    <cellStyle name="Fixed 3 2 3 3 2 12" xfId="7609"/>
    <cellStyle name="Fixed 3 2 3 3 2 2" xfId="7610"/>
    <cellStyle name="Fixed 3 2 3 3 2 2 2" xfId="7611"/>
    <cellStyle name="Fixed 3 2 3 3 2 2 2 2" xfId="7612"/>
    <cellStyle name="Fixed 3 2 3 3 2 2 2 2 2" xfId="7613"/>
    <cellStyle name="Fixed 3 2 3 3 2 2 2 2 2 2" xfId="7614"/>
    <cellStyle name="Fixed 3 2 3 3 2 2 2 2 3" xfId="7615"/>
    <cellStyle name="Fixed 3 2 3 3 2 2 2 2 4" xfId="7616"/>
    <cellStyle name="Fixed 3 2 3 3 2 2 2 3" xfId="7617"/>
    <cellStyle name="Fixed 3 2 3 3 2 2 2 4" xfId="7618"/>
    <cellStyle name="Fixed 3 2 3 3 2 2 2 5" xfId="7619"/>
    <cellStyle name="Fixed 3 2 3 3 2 2 2 6" xfId="7620"/>
    <cellStyle name="Fixed 3 2 3 3 2 2 3" xfId="7621"/>
    <cellStyle name="Fixed 3 2 3 3 2 2 3 2" xfId="7622"/>
    <cellStyle name="Fixed 3 2 3 3 2 2 4" xfId="7623"/>
    <cellStyle name="Fixed 3 2 3 3 2 2 4 2" xfId="7624"/>
    <cellStyle name="Fixed 3 2 3 3 2 2 4 2 2" xfId="7625"/>
    <cellStyle name="Fixed 3 2 3 3 2 2 4 3" xfId="7626"/>
    <cellStyle name="Fixed 3 2 3 3 2 2 4 4" xfId="7627"/>
    <cellStyle name="Fixed 3 2 3 3 2 2 5" xfId="7628"/>
    <cellStyle name="Fixed 3 2 3 3 2 3" xfId="7629"/>
    <cellStyle name="Fixed 3 2 3 3 2 3 2" xfId="7630"/>
    <cellStyle name="Fixed 3 2 3 3 2 3 2 2" xfId="7631"/>
    <cellStyle name="Fixed 3 2 3 3 2 3 3" xfId="7632"/>
    <cellStyle name="Fixed 3 2 3 3 2 4" xfId="7633"/>
    <cellStyle name="Fixed 3 2 3 3 2 4 2" xfId="7634"/>
    <cellStyle name="Fixed 3 2 3 3 2 4 2 2" xfId="7635"/>
    <cellStyle name="Fixed 3 2 3 3 2 4 3" xfId="7636"/>
    <cellStyle name="Fixed 3 2 3 3 2 5" xfId="7637"/>
    <cellStyle name="Fixed 3 2 3 3 2 5 2" xfId="7638"/>
    <cellStyle name="Fixed 3 2 3 3 2 5 2 2" xfId="7639"/>
    <cellStyle name="Fixed 3 2 3 3 2 5 3" xfId="7640"/>
    <cellStyle name="Fixed 3 2 3 3 2 6" xfId="7641"/>
    <cellStyle name="Fixed 3 2 3 3 2 7" xfId="7642"/>
    <cellStyle name="Fixed 3 2 3 3 2 7 2" xfId="7643"/>
    <cellStyle name="Fixed 3 2 3 3 2 7 2 2" xfId="7644"/>
    <cellStyle name="Fixed 3 2 3 3 2 7 3" xfId="7645"/>
    <cellStyle name="Fixed 3 2 3 3 2 8" xfId="7646"/>
    <cellStyle name="Fixed 3 2 3 3 2 8 2" xfId="7647"/>
    <cellStyle name="Fixed 3 2 3 3 2 8 2 2" xfId="7648"/>
    <cellStyle name="Fixed 3 2 3 3 2 8 3" xfId="7649"/>
    <cellStyle name="Fixed 3 2 3 3 2 8 4" xfId="7650"/>
    <cellStyle name="Fixed 3 2 3 3 2 9" xfId="7651"/>
    <cellStyle name="Fixed 3 2 3 3 2 9 2" xfId="7652"/>
    <cellStyle name="Fixed 3 2 3 3 3" xfId="7653"/>
    <cellStyle name="Fixed 3 2 3 3 3 2" xfId="7654"/>
    <cellStyle name="Fixed 3 2 3 3 3 2 2" xfId="7655"/>
    <cellStyle name="Fixed 3 2 3 3 3 2 2 2" xfId="7656"/>
    <cellStyle name="Fixed 3 2 3 3 3 2 3" xfId="7657"/>
    <cellStyle name="Fixed 3 2 3 3 3 2 4" xfId="7658"/>
    <cellStyle name="Fixed 3 2 3 3 3 3" xfId="7659"/>
    <cellStyle name="Fixed 3 2 3 3 3 4" xfId="7660"/>
    <cellStyle name="Fixed 3 2 3 3 3 4 2" xfId="7661"/>
    <cellStyle name="Fixed 3 2 3 3 3 4 2 2" xfId="7662"/>
    <cellStyle name="Fixed 3 2 3 3 3 4 3" xfId="7663"/>
    <cellStyle name="Fixed 3 2 3 3 3 4 4" xfId="7664"/>
    <cellStyle name="Fixed 3 2 3 3 3 5" xfId="7665"/>
    <cellStyle name="Fixed 3 2 3 3 3 5 2" xfId="7666"/>
    <cellStyle name="Fixed 3 2 3 3 3 5 2 2" xfId="7667"/>
    <cellStyle name="Fixed 3 2 3 3 3 5 3" xfId="7668"/>
    <cellStyle name="Fixed 3 2 3 3 4" xfId="7669"/>
    <cellStyle name="Fixed 3 2 3 3 4 2" xfId="7670"/>
    <cellStyle name="Fixed 3 2 3 3 4 2 2" xfId="7671"/>
    <cellStyle name="Fixed 3 2 3 3 4 3" xfId="7672"/>
    <cellStyle name="Fixed 3 2 3 3 5" xfId="7673"/>
    <cellStyle name="Fixed 3 2 3 3 6" xfId="7674"/>
    <cellStyle name="Fixed 3 2 3 3 7" xfId="7675"/>
    <cellStyle name="Fixed 3 2 3 3 8" xfId="7676"/>
    <cellStyle name="Fixed 3 2 3 3 9" xfId="7677"/>
    <cellStyle name="Fixed 3 2 3 4" xfId="7678"/>
    <cellStyle name="Fixed 3 2 3 4 2" xfId="7679"/>
    <cellStyle name="Fixed 3 2 3 4 2 2" xfId="7680"/>
    <cellStyle name="Fixed 3 2 3 4 3" xfId="7681"/>
    <cellStyle name="Fixed 3 2 3 5" xfId="7682"/>
    <cellStyle name="Fixed 3 2 3 6" xfId="7683"/>
    <cellStyle name="Fixed 3 2 3 6 2" xfId="7684"/>
    <cellStyle name="Fixed 3 2 3 6 2 2" xfId="7685"/>
    <cellStyle name="Fixed 3 2 3 6 2 2 2" xfId="7686"/>
    <cellStyle name="Fixed 3 2 3 6 2 2 2 2" xfId="7687"/>
    <cellStyle name="Fixed 3 2 3 6 2 2 3" xfId="7688"/>
    <cellStyle name="Fixed 3 2 3 6 2 2 4" xfId="7689"/>
    <cellStyle name="Fixed 3 2 3 6 2 3" xfId="7690"/>
    <cellStyle name="Fixed 3 2 3 6 2 4" xfId="7691"/>
    <cellStyle name="Fixed 3 2 3 6 2 4 2" xfId="7692"/>
    <cellStyle name="Fixed 3 2 3 6 2 4 2 2" xfId="7693"/>
    <cellStyle name="Fixed 3 2 3 6 2 4 3" xfId="7694"/>
    <cellStyle name="Fixed 3 2 3 6 2 5" xfId="7695"/>
    <cellStyle name="Fixed 3 2 3 6 2 6" xfId="7696"/>
    <cellStyle name="Fixed 3 2 3 6 3" xfId="7697"/>
    <cellStyle name="Fixed 3 2 3 6 4" xfId="7698"/>
    <cellStyle name="Fixed 3 2 3 6 4 2" xfId="7699"/>
    <cellStyle name="Fixed 3 2 3 6 4 2 2" xfId="7700"/>
    <cellStyle name="Fixed 3 2 3 6 4 3" xfId="7701"/>
    <cellStyle name="Fixed 3 2 3 6 4 4" xfId="7702"/>
    <cellStyle name="Fixed 3 2 3 6 5" xfId="7703"/>
    <cellStyle name="Fixed 3 2 3 7" xfId="7704"/>
    <cellStyle name="Fixed 3 2 3 7 2" xfId="7705"/>
    <cellStyle name="Fixed 3 2 3 7 2 2" xfId="7706"/>
    <cellStyle name="Fixed 3 2 3 7 3" xfId="7707"/>
    <cellStyle name="Fixed 3 2 3 8" xfId="7708"/>
    <cellStyle name="Fixed 3 2 3 9" xfId="7709"/>
    <cellStyle name="Fixed 3 2 4" xfId="7710"/>
    <cellStyle name="Fixed 3 2 5" xfId="7711"/>
    <cellStyle name="Fixed 3 2 5 10" xfId="7712"/>
    <cellStyle name="Fixed 3 2 5 11" xfId="7713"/>
    <cellStyle name="Fixed 3 2 5 12" xfId="7714"/>
    <cellStyle name="Fixed 3 2 5 12 2" xfId="7715"/>
    <cellStyle name="Fixed 3 2 5 12 2 2" xfId="7716"/>
    <cellStyle name="Fixed 3 2 5 12 2 2 2" xfId="7717"/>
    <cellStyle name="Fixed 3 2 5 12 3" xfId="7718"/>
    <cellStyle name="Fixed 3 2 5 12 4" xfId="7719"/>
    <cellStyle name="Fixed 3 2 5 12 5" xfId="7720"/>
    <cellStyle name="Fixed 3 2 5 12 6" xfId="7721"/>
    <cellStyle name="Fixed 3 2 5 13" xfId="7722"/>
    <cellStyle name="Fixed 3 2 5 13 2" xfId="7723"/>
    <cellStyle name="Fixed 3 2 5 13 2 2" xfId="7724"/>
    <cellStyle name="Fixed 3 2 5 13 3" xfId="7725"/>
    <cellStyle name="Fixed 3 2 5 13 4" xfId="7726"/>
    <cellStyle name="Fixed 3 2 5 14" xfId="7727"/>
    <cellStyle name="Fixed 3 2 5 14 2" xfId="7728"/>
    <cellStyle name="Fixed 3 2 5 14 2 2" xfId="7729"/>
    <cellStyle name="Fixed 3 2 5 14 3" xfId="7730"/>
    <cellStyle name="Fixed 3 2 5 15" xfId="7731"/>
    <cellStyle name="Fixed 3 2 5 16" xfId="7732"/>
    <cellStyle name="Fixed 3 2 5 2" xfId="7733"/>
    <cellStyle name="Fixed 3 2 5 2 2" xfId="7734"/>
    <cellStyle name="Fixed 3 2 5 2 2 10" xfId="7735"/>
    <cellStyle name="Fixed 3 2 5 2 2 10 2" xfId="7736"/>
    <cellStyle name="Fixed 3 2 5 2 2 10 2 2" xfId="7737"/>
    <cellStyle name="Fixed 3 2 5 2 2 10 3" xfId="7738"/>
    <cellStyle name="Fixed 3 2 5 2 2 2" xfId="7739"/>
    <cellStyle name="Fixed 3 2 5 2 2 2 2" xfId="7740"/>
    <cellStyle name="Fixed 3 2 5 2 2 2 2 2" xfId="7741"/>
    <cellStyle name="Fixed 3 2 5 2 2 2 2 2 2" xfId="7742"/>
    <cellStyle name="Fixed 3 2 5 2 2 2 2 2 2 2" xfId="7743"/>
    <cellStyle name="Fixed 3 2 5 2 2 2 2 3" xfId="7744"/>
    <cellStyle name="Fixed 3 2 5 2 2 2 2 4" xfId="7745"/>
    <cellStyle name="Fixed 3 2 5 2 2 2 3" xfId="7746"/>
    <cellStyle name="Fixed 3 2 5 2 2 2 4" xfId="7747"/>
    <cellStyle name="Fixed 3 2 5 2 2 2 4 2" xfId="7748"/>
    <cellStyle name="Fixed 3 2 5 2 2 2 5" xfId="7749"/>
    <cellStyle name="Fixed 3 2 5 2 2 2 6" xfId="7750"/>
    <cellStyle name="Fixed 3 2 5 2 2 2 7" xfId="7751"/>
    <cellStyle name="Fixed 3 2 5 2 2 3" xfId="7752"/>
    <cellStyle name="Fixed 3 2 5 2 2 4" xfId="7753"/>
    <cellStyle name="Fixed 3 2 5 2 2 4 2" xfId="7754"/>
    <cellStyle name="Fixed 3 2 5 2 2 4 2 2" xfId="7755"/>
    <cellStyle name="Fixed 3 2 5 2 2 4 3" xfId="7756"/>
    <cellStyle name="Fixed 3 2 5 2 2 5" xfId="7757"/>
    <cellStyle name="Fixed 3 2 5 2 2 5 2" xfId="7758"/>
    <cellStyle name="Fixed 3 2 5 2 2 5 2 2" xfId="7759"/>
    <cellStyle name="Fixed 3 2 5 2 2 5 3" xfId="7760"/>
    <cellStyle name="Fixed 3 2 5 2 2 6" xfId="7761"/>
    <cellStyle name="Fixed 3 2 5 2 2 7" xfId="7762"/>
    <cellStyle name="Fixed 3 2 5 2 2 7 2" xfId="7763"/>
    <cellStyle name="Fixed 3 2 5 2 2 7 2 2" xfId="7764"/>
    <cellStyle name="Fixed 3 2 5 2 2 7 3" xfId="7765"/>
    <cellStyle name="Fixed 3 2 5 2 2 8" xfId="7766"/>
    <cellStyle name="Fixed 3 2 5 2 2 8 2" xfId="7767"/>
    <cellStyle name="Fixed 3 2 5 2 2 8 2 2" xfId="7768"/>
    <cellStyle name="Fixed 3 2 5 2 2 8 2 2 2" xfId="7769"/>
    <cellStyle name="Fixed 3 2 5 2 2 8 3" xfId="7770"/>
    <cellStyle name="Fixed 3 2 5 2 2 8 4" xfId="7771"/>
    <cellStyle name="Fixed 3 2 5 2 2 8 5" xfId="7772"/>
    <cellStyle name="Fixed 3 2 5 2 2 8 6" xfId="7773"/>
    <cellStyle name="Fixed 3 2 5 2 2 9" xfId="7774"/>
    <cellStyle name="Fixed 3 2 5 2 2 9 2" xfId="7775"/>
    <cellStyle name="Fixed 3 2 5 2 3" xfId="7776"/>
    <cellStyle name="Fixed 3 2 5 2 3 2" xfId="7777"/>
    <cellStyle name="Fixed 3 2 5 2 3 2 2" xfId="7778"/>
    <cellStyle name="Fixed 3 2 5 2 3 2 2 2" xfId="7779"/>
    <cellStyle name="Fixed 3 2 5 2 3 2 2 2 2" xfId="7780"/>
    <cellStyle name="Fixed 3 2 5 2 3 2 2 3" xfId="7781"/>
    <cellStyle name="Fixed 3 2 5 2 3 2 2 4" xfId="7782"/>
    <cellStyle name="Fixed 3 2 5 2 3 2 3" xfId="7783"/>
    <cellStyle name="Fixed 3 2 5 2 3 2 4" xfId="7784"/>
    <cellStyle name="Fixed 3 2 5 2 3 2 5" xfId="7785"/>
    <cellStyle name="Fixed 3 2 5 2 3 2 6" xfId="7786"/>
    <cellStyle name="Fixed 3 2 5 2 3 3" xfId="7787"/>
    <cellStyle name="Fixed 3 2 5 2 3 4" xfId="7788"/>
    <cellStyle name="Fixed 3 2 5 2 3 4 2" xfId="7789"/>
    <cellStyle name="Fixed 3 2 5 2 3 5" xfId="7790"/>
    <cellStyle name="Fixed 3 2 5 2 4" xfId="7791"/>
    <cellStyle name="Fixed 3 2 5 2 4 2" xfId="7792"/>
    <cellStyle name="Fixed 3 2 5 2 4 2 2" xfId="7793"/>
    <cellStyle name="Fixed 3 2 5 2 4 3" xfId="7794"/>
    <cellStyle name="Fixed 3 2 5 2 5" xfId="7795"/>
    <cellStyle name="Fixed 3 2 5 2 6" xfId="7796"/>
    <cellStyle name="Fixed 3 2 5 2 6 2" xfId="7797"/>
    <cellStyle name="Fixed 3 2 5 2 6 2 2" xfId="7798"/>
    <cellStyle name="Fixed 3 2 5 2 6 3" xfId="7799"/>
    <cellStyle name="Fixed 3 2 5 2 7" xfId="7800"/>
    <cellStyle name="Fixed 3 2 5 2 8" xfId="7801"/>
    <cellStyle name="Fixed 3 2 5 2 9" xfId="7802"/>
    <cellStyle name="Fixed 3 2 5 3" xfId="7803"/>
    <cellStyle name="Fixed 3 2 5 3 2" xfId="7804"/>
    <cellStyle name="Fixed 3 2 5 3 2 2" xfId="7805"/>
    <cellStyle name="Fixed 3 2 5 3 3" xfId="7806"/>
    <cellStyle name="Fixed 3 2 5 4" xfId="7807"/>
    <cellStyle name="Fixed 3 2 5 4 2" xfId="7808"/>
    <cellStyle name="Fixed 3 2 5 4 2 2" xfId="7809"/>
    <cellStyle name="Fixed 3 2 5 4 3" xfId="7810"/>
    <cellStyle name="Fixed 3 2 5 5" xfId="7811"/>
    <cellStyle name="Fixed 3 2 5 6" xfId="7812"/>
    <cellStyle name="Fixed 3 2 5 6 2" xfId="7813"/>
    <cellStyle name="Fixed 3 2 5 6 2 2" xfId="7814"/>
    <cellStyle name="Fixed 3 2 5 6 2 2 2" xfId="7815"/>
    <cellStyle name="Fixed 3 2 5 6 2 2 2 2" xfId="7816"/>
    <cellStyle name="Fixed 3 2 5 6 2 2 3" xfId="7817"/>
    <cellStyle name="Fixed 3 2 5 6 2 2 4" xfId="7818"/>
    <cellStyle name="Fixed 3 2 5 6 2 3" xfId="7819"/>
    <cellStyle name="Fixed 3 2 5 6 2 3 2" xfId="7820"/>
    <cellStyle name="Fixed 3 2 5 6 2 3 2 2" xfId="7821"/>
    <cellStyle name="Fixed 3 2 5 6 2 3 3" xfId="7822"/>
    <cellStyle name="Fixed 3 2 5 6 2 4" xfId="7823"/>
    <cellStyle name="Fixed 3 2 5 6 3" xfId="7824"/>
    <cellStyle name="Fixed 3 2 5 6 4" xfId="7825"/>
    <cellStyle name="Fixed 3 2 5 6 4 2" xfId="7826"/>
    <cellStyle name="Fixed 3 2 5 6 5" xfId="7827"/>
    <cellStyle name="Fixed 3 2 5 6 6" xfId="7828"/>
    <cellStyle name="Fixed 3 2 5 6 7" xfId="7829"/>
    <cellStyle name="Fixed 3 2 5 7" xfId="7830"/>
    <cellStyle name="Fixed 3 2 5 7 2" xfId="7831"/>
    <cellStyle name="Fixed 3 2 5 7 2 2" xfId="7832"/>
    <cellStyle name="Fixed 3 2 5 7 3" xfId="7833"/>
    <cellStyle name="Fixed 3 2 5 8" xfId="7834"/>
    <cellStyle name="Fixed 3 2 5 9" xfId="7835"/>
    <cellStyle name="Fixed 3 2 6" xfId="7836"/>
    <cellStyle name="Fixed 3 2 6 2" xfId="7837"/>
    <cellStyle name="Fixed 3 2 6 2 2" xfId="7838"/>
    <cellStyle name="Fixed 3 2 6 3" xfId="7839"/>
    <cellStyle name="Fixed 3 2 7" xfId="7840"/>
    <cellStyle name="Fixed 3 2 8" xfId="7841"/>
    <cellStyle name="Fixed 3 2 9" xfId="7842"/>
    <cellStyle name="Fixed 3 20" xfId="7843"/>
    <cellStyle name="Fixed 3 20 2" xfId="7844"/>
    <cellStyle name="Fixed 3 20 2 2" xfId="7845"/>
    <cellStyle name="Fixed 3 20 3" xfId="7846"/>
    <cellStyle name="Fixed 3 21" xfId="7847"/>
    <cellStyle name="Fixed 3 22" xfId="7848"/>
    <cellStyle name="Fixed 3 22 2" xfId="7849"/>
    <cellStyle name="Fixed 3 22 2 2" xfId="7850"/>
    <cellStyle name="Fixed 3 22 3" xfId="7851"/>
    <cellStyle name="Fixed 3 23" xfId="7852"/>
    <cellStyle name="Fixed 3 23 2" xfId="7853"/>
    <cellStyle name="Fixed 3 23 2 2" xfId="7854"/>
    <cellStyle name="Fixed 3 23 3" xfId="7855"/>
    <cellStyle name="Fixed 3 24" xfId="7856"/>
    <cellStyle name="Fixed 3 24 2" xfId="7857"/>
    <cellStyle name="Fixed 3 24 2 2" xfId="7858"/>
    <cellStyle name="Fixed 3 24 3" xfId="7859"/>
    <cellStyle name="Fixed 3 25" xfId="7860"/>
    <cellStyle name="Fixed 3 26" xfId="7861"/>
    <cellStyle name="Fixed 3 27" xfId="7862"/>
    <cellStyle name="Fixed 3 28" xfId="7863"/>
    <cellStyle name="Fixed 3 3" xfId="7864"/>
    <cellStyle name="Fixed 3 4" xfId="7865"/>
    <cellStyle name="Fixed 3 5" xfId="7866"/>
    <cellStyle name="Fixed 3 6" xfId="7867"/>
    <cellStyle name="Fixed 3 7" xfId="7868"/>
    <cellStyle name="Fixed 3 7 2" xfId="7869"/>
    <cellStyle name="Fixed 3 7 2 2" xfId="7870"/>
    <cellStyle name="Fixed 3 7 3" xfId="7871"/>
    <cellStyle name="Fixed 3 8" xfId="7872"/>
    <cellStyle name="Fixed 3 8 2" xfId="7873"/>
    <cellStyle name="Fixed 3 8 2 2" xfId="7874"/>
    <cellStyle name="Fixed 3 8 3" xfId="7875"/>
    <cellStyle name="Fixed 3 9" xfId="7876"/>
    <cellStyle name="Fixed 4" xfId="7877"/>
    <cellStyle name="Fixed 4 2" xfId="7878"/>
    <cellStyle name="Fixed 5" xfId="7879"/>
    <cellStyle name="Good 2" xfId="7880"/>
    <cellStyle name="Good 2 2" xfId="7881"/>
    <cellStyle name="Good 2 2 2" xfId="7882"/>
    <cellStyle name="Good 2 2 2 2" xfId="7883"/>
    <cellStyle name="Good 2 2 3" xfId="7884"/>
    <cellStyle name="Good 2 3" xfId="7885"/>
    <cellStyle name="Good 2 4" xfId="7886"/>
    <cellStyle name="Good 2 5" xfId="7887"/>
    <cellStyle name="Good 2 5 2" xfId="7888"/>
    <cellStyle name="Good 2 5 2 2" xfId="7889"/>
    <cellStyle name="Good 2 5 3" xfId="7890"/>
    <cellStyle name="Good 2 6" xfId="7891"/>
    <cellStyle name="Good 2 7" xfId="7892"/>
    <cellStyle name="Good 3" xfId="7893"/>
    <cellStyle name="Good 3 2" xfId="7894"/>
    <cellStyle name="Good 4" xfId="7895"/>
    <cellStyle name="Good 5" xfId="7896"/>
    <cellStyle name="Good 5 2" xfId="7897"/>
    <cellStyle name="Good 5 2 2" xfId="7898"/>
    <cellStyle name="Good 5 3" xfId="7899"/>
    <cellStyle name="Good 6" xfId="7900"/>
    <cellStyle name="Good 7" xfId="7901"/>
    <cellStyle name="Good 8" xfId="7902"/>
    <cellStyle name="Header1" xfId="7903"/>
    <cellStyle name="Header2" xfId="7904"/>
    <cellStyle name="Heading" xfId="19"/>
    <cellStyle name="Heading 1 2" xfId="7905"/>
    <cellStyle name="Heading 1 2 2" xfId="7906"/>
    <cellStyle name="Heading 1 2 2 2" xfId="7907"/>
    <cellStyle name="Heading 1 2 2 2 2" xfId="7908"/>
    <cellStyle name="Heading 1 2 2 3" xfId="7909"/>
    <cellStyle name="Heading 1 2 3" xfId="7910"/>
    <cellStyle name="Heading 1 2 4" xfId="7911"/>
    <cellStyle name="Heading 1 2 5" xfId="7912"/>
    <cellStyle name="Heading 1 3" xfId="7913"/>
    <cellStyle name="Heading 1 4" xfId="7914"/>
    <cellStyle name="Heading 1 5" xfId="7915"/>
    <cellStyle name="Heading 1 6" xfId="7916"/>
    <cellStyle name="Heading 2 2" xfId="7917"/>
    <cellStyle name="Heading 2 2 2" xfId="7918"/>
    <cellStyle name="Heading 2 2 2 2" xfId="7919"/>
    <cellStyle name="Heading 2 2 2 2 2" xfId="7920"/>
    <cellStyle name="Heading 2 2 2 3" xfId="7921"/>
    <cellStyle name="Heading 2 2 3" xfId="7922"/>
    <cellStyle name="Heading 2 2 4" xfId="7923"/>
    <cellStyle name="Heading 2 2 5" xfId="7924"/>
    <cellStyle name="Heading 2 3" xfId="7925"/>
    <cellStyle name="Heading 2 4" xfId="7926"/>
    <cellStyle name="Heading 2 5" xfId="7927"/>
    <cellStyle name="Heading 2 6" xfId="7928"/>
    <cellStyle name="Heading 2 7" xfId="7929"/>
    <cellStyle name="Heading 2 8" xfId="7930"/>
    <cellStyle name="Heading 3 2" xfId="7931"/>
    <cellStyle name="Heading 3 2 2" xfId="7932"/>
    <cellStyle name="Heading 3 2 2 2" xfId="7933"/>
    <cellStyle name="Heading 3 2 2 2 2" xfId="7934"/>
    <cellStyle name="Heading 3 2 2 3" xfId="7935"/>
    <cellStyle name="Heading 3 2 3" xfId="7936"/>
    <cellStyle name="Heading 3 2 4" xfId="7937"/>
    <cellStyle name="Heading 3 2 5" xfId="7938"/>
    <cellStyle name="Heading 3 3" xfId="7939"/>
    <cellStyle name="Heading 3 4" xfId="7940"/>
    <cellStyle name="Heading 3 4 2" xfId="7941"/>
    <cellStyle name="Heading 3 4 2 2" xfId="7942"/>
    <cellStyle name="Heading 3 4 3" xfId="7943"/>
    <cellStyle name="Heading 3 5" xfId="7944"/>
    <cellStyle name="Heading 3 6" xfId="7945"/>
    <cellStyle name="Heading 3 7" xfId="7946"/>
    <cellStyle name="Heading 3 8" xfId="7947"/>
    <cellStyle name="Heading 4 2" xfId="7948"/>
    <cellStyle name="Heading 4 2 2" xfId="7949"/>
    <cellStyle name="Heading 4 2 3" xfId="7950"/>
    <cellStyle name="Heading 4 2 4" xfId="7951"/>
    <cellStyle name="Heading 4 2 5" xfId="7952"/>
    <cellStyle name="Heading 4 2 5 2" xfId="7953"/>
    <cellStyle name="Heading 4 2 5 2 2" xfId="7954"/>
    <cellStyle name="Heading 4 2 5 3" xfId="7955"/>
    <cellStyle name="Heading 4 3" xfId="7956"/>
    <cellStyle name="Heading 4 4" xfId="7957"/>
    <cellStyle name="Heading 4 5" xfId="7958"/>
    <cellStyle name="Heading 4 6" xfId="7959"/>
    <cellStyle name="Heading 4 6 2" xfId="7960"/>
    <cellStyle name="Heading 4 6 2 2" xfId="7961"/>
    <cellStyle name="Heading 4 6 3" xfId="7962"/>
    <cellStyle name="Heading 4 7" xfId="7963"/>
    <cellStyle name="Heading 4 8" xfId="7964"/>
    <cellStyle name="Heading1" xfId="20"/>
    <cellStyle name="Hyperlink" xfId="3" builtinId="8"/>
    <cellStyle name="Hyperlink 2" xfId="21"/>
    <cellStyle name="Input 2" xfId="22"/>
    <cellStyle name="Input 2 2" xfId="7965"/>
    <cellStyle name="Input 2 3" xfId="7966"/>
    <cellStyle name="Input 2 3 2" xfId="7967"/>
    <cellStyle name="Input 2 3 2 2" xfId="7968"/>
    <cellStyle name="Input 2 3 3" xfId="7969"/>
    <cellStyle name="Input 2 4" xfId="7970"/>
    <cellStyle name="Input 2 4 2" xfId="7971"/>
    <cellStyle name="Input 2 4 2 2" xfId="7972"/>
    <cellStyle name="Input 2 4 3" xfId="7973"/>
    <cellStyle name="Input 2 5" xfId="7974"/>
    <cellStyle name="Input 2 5 2" xfId="7975"/>
    <cellStyle name="Input 2 5 2 2" xfId="7976"/>
    <cellStyle name="Input 2 5 3" xfId="7977"/>
    <cellStyle name="Input 3" xfId="7978"/>
    <cellStyle name="Input 4" xfId="7979"/>
    <cellStyle name="Input 5" xfId="7980"/>
    <cellStyle name="Input 5 2" xfId="7981"/>
    <cellStyle name="Input 5 2 2" xfId="7982"/>
    <cellStyle name="Input 5 3" xfId="7983"/>
    <cellStyle name="Input 6" xfId="7984"/>
    <cellStyle name="Input 6 2" xfId="7985"/>
    <cellStyle name="Input 6 2 2" xfId="7986"/>
    <cellStyle name="Input 6 3" xfId="7987"/>
    <cellStyle name="Input 7" xfId="7988"/>
    <cellStyle name="Input 8" xfId="7989"/>
    <cellStyle name="Input Cells" xfId="7990"/>
    <cellStyle name="Input Cells 2" xfId="7991"/>
    <cellStyle name="Input Cells 2 2" xfId="7992"/>
    <cellStyle name="Input Cells 3" xfId="7993"/>
    <cellStyle name="Linked" xfId="7"/>
    <cellStyle name="Linked Cell 2" xfId="7994"/>
    <cellStyle name="Linked Cell 2 2" xfId="7995"/>
    <cellStyle name="Linked Cell 2 3" xfId="7996"/>
    <cellStyle name="Linked Cell 2 3 2" xfId="7997"/>
    <cellStyle name="Linked Cell 2 3 2 2" xfId="7998"/>
    <cellStyle name="Linked Cell 2 3 3" xfId="7999"/>
    <cellStyle name="Linked Cell 2 4" xfId="8000"/>
    <cellStyle name="Linked Cell 2 5" xfId="8001"/>
    <cellStyle name="Linked Cell 2 5 2" xfId="8002"/>
    <cellStyle name="Linked Cell 2 5 2 2" xfId="8003"/>
    <cellStyle name="Linked Cell 2 5 3" xfId="8004"/>
    <cellStyle name="Linked Cell 2 6" xfId="8005"/>
    <cellStyle name="Linked Cell 2 7" xfId="8006"/>
    <cellStyle name="Linked Cell 3" xfId="8007"/>
    <cellStyle name="Linked Cell 3 2" xfId="8008"/>
    <cellStyle name="Linked Cell 4" xfId="8009"/>
    <cellStyle name="Linked Cell 4 2" xfId="8010"/>
    <cellStyle name="Linked Cell 4 2 2" xfId="8011"/>
    <cellStyle name="Linked Cell 4 3" xfId="8012"/>
    <cellStyle name="Linked Cell 5" xfId="8013"/>
    <cellStyle name="Linked Cell 6" xfId="8014"/>
    <cellStyle name="Linked Cell 6 2" xfId="8015"/>
    <cellStyle name="Linked Cell 6 2 2" xfId="8016"/>
    <cellStyle name="Linked Cell 6 3" xfId="8017"/>
    <cellStyle name="Linked Cell 7" xfId="8018"/>
    <cellStyle name="Linked Cell 8" xfId="8019"/>
    <cellStyle name="Neutral 2" xfId="8020"/>
    <cellStyle name="Neutral 2 2" xfId="8021"/>
    <cellStyle name="Neutral 2 3" xfId="8022"/>
    <cellStyle name="Neutral 2 4" xfId="8023"/>
    <cellStyle name="Neutral 2 5" xfId="8024"/>
    <cellStyle name="Neutral 2 5 2" xfId="8025"/>
    <cellStyle name="Neutral 2 5 2 2" xfId="8026"/>
    <cellStyle name="Neutral 2 5 3" xfId="8027"/>
    <cellStyle name="Neutral 3" xfId="8028"/>
    <cellStyle name="Neutral 4" xfId="8029"/>
    <cellStyle name="Neutral 5" xfId="8030"/>
    <cellStyle name="Neutral 6" xfId="8031"/>
    <cellStyle name="Neutral 6 2" xfId="8032"/>
    <cellStyle name="Neutral 6 2 2" xfId="8033"/>
    <cellStyle name="Neutral 6 3" xfId="8034"/>
    <cellStyle name="Neutral 7" xfId="8035"/>
    <cellStyle name="Neutral 8" xfId="8036"/>
    <cellStyle name="Normal" xfId="0" builtinId="0"/>
    <cellStyle name="Normal - Style1" xfId="8037"/>
    <cellStyle name="Normal 10" xfId="8038"/>
    <cellStyle name="Normal 10 2" xfId="8039"/>
    <cellStyle name="Normal 11" xfId="8040"/>
    <cellStyle name="Normal 12" xfId="47947"/>
    <cellStyle name="Normal 14" xfId="8041"/>
    <cellStyle name="Normal 15" xfId="8042"/>
    <cellStyle name="Normal 16" xfId="8043"/>
    <cellStyle name="Normal 16 2" xfId="8"/>
    <cellStyle name="Normal 17" xfId="8044"/>
    <cellStyle name="Normal 18" xfId="8045"/>
    <cellStyle name="Normal 2" xfId="4"/>
    <cellStyle name="Normal 2 10" xfId="8046"/>
    <cellStyle name="Normal 2 10 10" xfId="8047"/>
    <cellStyle name="Normal 2 10 10 2" xfId="8048"/>
    <cellStyle name="Normal 2 10 10 2 2" xfId="8049"/>
    <cellStyle name="Normal 2 10 10 3" xfId="8050"/>
    <cellStyle name="Normal 2 10 11" xfId="8051"/>
    <cellStyle name="Normal 2 10 12" xfId="8052"/>
    <cellStyle name="Normal 2 10 13" xfId="8053"/>
    <cellStyle name="Normal 2 10 14" xfId="8054"/>
    <cellStyle name="Normal 2 10 14 2" xfId="8055"/>
    <cellStyle name="Normal 2 10 14 2 2" xfId="8056"/>
    <cellStyle name="Normal 2 10 14 3" xfId="8057"/>
    <cellStyle name="Normal 2 10 15" xfId="8058"/>
    <cellStyle name="Normal 2 10 16" xfId="8059"/>
    <cellStyle name="Normal 2 10 17" xfId="8060"/>
    <cellStyle name="Normal 2 10 18" xfId="8061"/>
    <cellStyle name="Normal 2 10 19" xfId="8062"/>
    <cellStyle name="Normal 2 10 19 2" xfId="8063"/>
    <cellStyle name="Normal 2 10 19 2 2" xfId="8064"/>
    <cellStyle name="Normal 2 10 19 3" xfId="8065"/>
    <cellStyle name="Normal 2 10 2" xfId="8066"/>
    <cellStyle name="Normal 2 10 2 2" xfId="8067"/>
    <cellStyle name="Normal 2 10 2 2 2" xfId="8068"/>
    <cellStyle name="Normal 2 10 2 3" xfId="8069"/>
    <cellStyle name="Normal 2 10 20" xfId="8070"/>
    <cellStyle name="Normal 2 10 20 2" xfId="8071"/>
    <cellStyle name="Normal 2 10 20 2 2" xfId="8072"/>
    <cellStyle name="Normal 2 10 20 3" xfId="8073"/>
    <cellStyle name="Normal 2 10 21" xfId="8074"/>
    <cellStyle name="Normal 2 10 22" xfId="8075"/>
    <cellStyle name="Normal 2 10 22 2" xfId="8076"/>
    <cellStyle name="Normal 2 10 22 2 2" xfId="8077"/>
    <cellStyle name="Normal 2 10 22 3" xfId="8078"/>
    <cellStyle name="Normal 2 10 23" xfId="8079"/>
    <cellStyle name="Normal 2 10 23 2" xfId="8080"/>
    <cellStyle name="Normal 2 10 23 2 2" xfId="8081"/>
    <cellStyle name="Normal 2 10 23 3" xfId="8082"/>
    <cellStyle name="Normal 2 10 24" xfId="8083"/>
    <cellStyle name="Normal 2 10 24 2" xfId="8084"/>
    <cellStyle name="Normal 2 10 24 2 2" xfId="8085"/>
    <cellStyle name="Normal 2 10 24 3" xfId="8086"/>
    <cellStyle name="Normal 2 10 25" xfId="8087"/>
    <cellStyle name="Normal 2 10 26" xfId="8088"/>
    <cellStyle name="Normal 2 10 26 2" xfId="8089"/>
    <cellStyle name="Normal 2 10 26 2 2" xfId="8090"/>
    <cellStyle name="Normal 2 10 26 3" xfId="8091"/>
    <cellStyle name="Normal 2 10 27" xfId="8092"/>
    <cellStyle name="Normal 2 10 28" xfId="8093"/>
    <cellStyle name="Normal 2 10 29" xfId="8094"/>
    <cellStyle name="Normal 2 10 3" xfId="8095"/>
    <cellStyle name="Normal 2 10 3 2" xfId="8096"/>
    <cellStyle name="Normal 2 10 3 2 2" xfId="8097"/>
    <cellStyle name="Normal 2 10 3 3" xfId="8098"/>
    <cellStyle name="Normal 2 10 30" xfId="8099"/>
    <cellStyle name="Normal 2 10 31" xfId="8100"/>
    <cellStyle name="Normal 2 10 32" xfId="8101"/>
    <cellStyle name="Normal 2 10 4" xfId="8102"/>
    <cellStyle name="Normal 2 10 4 2" xfId="8103"/>
    <cellStyle name="Normal 2 10 4 2 2" xfId="8104"/>
    <cellStyle name="Normal 2 10 4 3" xfId="8105"/>
    <cellStyle name="Normal 2 10 5" xfId="8106"/>
    <cellStyle name="Normal 2 10 6" xfId="8107"/>
    <cellStyle name="Normal 2 10 7" xfId="8108"/>
    <cellStyle name="Normal 2 10 8" xfId="8109"/>
    <cellStyle name="Normal 2 10 9" xfId="8110"/>
    <cellStyle name="Normal 2 10 9 2" xfId="8111"/>
    <cellStyle name="Normal 2 10 9 2 2" xfId="8112"/>
    <cellStyle name="Normal 2 10 9 3" xfId="8113"/>
    <cellStyle name="Normal 2 11" xfId="8114"/>
    <cellStyle name="Normal 2 11 10" xfId="8115"/>
    <cellStyle name="Normal 2 11 10 2" xfId="8116"/>
    <cellStyle name="Normal 2 11 10 2 2" xfId="8117"/>
    <cellStyle name="Normal 2 11 10 3" xfId="8118"/>
    <cellStyle name="Normal 2 11 11" xfId="8119"/>
    <cellStyle name="Normal 2 11 12" xfId="8120"/>
    <cellStyle name="Normal 2 11 13" xfId="8121"/>
    <cellStyle name="Normal 2 11 14" xfId="8122"/>
    <cellStyle name="Normal 2 11 15" xfId="8123"/>
    <cellStyle name="Normal 2 11 15 2" xfId="8124"/>
    <cellStyle name="Normal 2 11 15 2 2" xfId="8125"/>
    <cellStyle name="Normal 2 11 15 3" xfId="8126"/>
    <cellStyle name="Normal 2 11 16" xfId="8127"/>
    <cellStyle name="Normal 2 11 16 2" xfId="8128"/>
    <cellStyle name="Normal 2 11 16 2 2" xfId="8129"/>
    <cellStyle name="Normal 2 11 16 3" xfId="8130"/>
    <cellStyle name="Normal 2 11 17" xfId="8131"/>
    <cellStyle name="Normal 2 11 18" xfId="8132"/>
    <cellStyle name="Normal 2 11 19" xfId="8133"/>
    <cellStyle name="Normal 2 11 19 2" xfId="8134"/>
    <cellStyle name="Normal 2 11 19 2 2" xfId="8135"/>
    <cellStyle name="Normal 2 11 19 3" xfId="8136"/>
    <cellStyle name="Normal 2 11 2" xfId="8137"/>
    <cellStyle name="Normal 2 11 2 2" xfId="8138"/>
    <cellStyle name="Normal 2 11 2 2 2" xfId="8139"/>
    <cellStyle name="Normal 2 11 2 3" xfId="8140"/>
    <cellStyle name="Normal 2 11 20" xfId="8141"/>
    <cellStyle name="Normal 2 11 20 2" xfId="8142"/>
    <cellStyle name="Normal 2 11 20 2 2" xfId="8143"/>
    <cellStyle name="Normal 2 11 20 3" xfId="8144"/>
    <cellStyle name="Normal 2 11 21" xfId="8145"/>
    <cellStyle name="Normal 2 11 22" xfId="8146"/>
    <cellStyle name="Normal 2 11 23" xfId="8147"/>
    <cellStyle name="Normal 2 11 24" xfId="8148"/>
    <cellStyle name="Normal 2 11 25" xfId="8149"/>
    <cellStyle name="Normal 2 11 26" xfId="8150"/>
    <cellStyle name="Normal 2 11 27" xfId="8151"/>
    <cellStyle name="Normal 2 11 28" xfId="8152"/>
    <cellStyle name="Normal 2 11 29" xfId="8153"/>
    <cellStyle name="Normal 2 11 3" xfId="8154"/>
    <cellStyle name="Normal 2 11 3 2" xfId="8155"/>
    <cellStyle name="Normal 2 11 3 2 2" xfId="8156"/>
    <cellStyle name="Normal 2 11 3 3" xfId="8157"/>
    <cellStyle name="Normal 2 11 30" xfId="8158"/>
    <cellStyle name="Normal 2 11 4" xfId="8159"/>
    <cellStyle name="Normal 2 11 4 2" xfId="8160"/>
    <cellStyle name="Normal 2 11 4 2 2" xfId="8161"/>
    <cellStyle name="Normal 2 11 4 3" xfId="8162"/>
    <cellStyle name="Normal 2 11 5" xfId="8163"/>
    <cellStyle name="Normal 2 11 5 2" xfId="8164"/>
    <cellStyle name="Normal 2 11 5 2 2" xfId="8165"/>
    <cellStyle name="Normal 2 11 5 3" xfId="8166"/>
    <cellStyle name="Normal 2 11 6" xfId="8167"/>
    <cellStyle name="Normal 2 11 6 2" xfId="8168"/>
    <cellStyle name="Normal 2 11 6 2 2" xfId="8169"/>
    <cellStyle name="Normal 2 11 6 3" xfId="8170"/>
    <cellStyle name="Normal 2 11 7" xfId="8171"/>
    <cellStyle name="Normal 2 11 8" xfId="8172"/>
    <cellStyle name="Normal 2 11 9" xfId="8173"/>
    <cellStyle name="Normal 2 11 9 2" xfId="8174"/>
    <cellStyle name="Normal 2 11 9 2 2" xfId="8175"/>
    <cellStyle name="Normal 2 11 9 3" xfId="8176"/>
    <cellStyle name="Normal 2 12" xfId="8177"/>
    <cellStyle name="Normal 2 12 10" xfId="8178"/>
    <cellStyle name="Normal 2 12 10 2" xfId="8179"/>
    <cellStyle name="Normal 2 12 10 2 2" xfId="8180"/>
    <cellStyle name="Normal 2 12 10 3" xfId="8181"/>
    <cellStyle name="Normal 2 12 11" xfId="8182"/>
    <cellStyle name="Normal 2 12 12" xfId="8183"/>
    <cellStyle name="Normal 2 12 12 2" xfId="8184"/>
    <cellStyle name="Normal 2 12 12 2 2" xfId="8185"/>
    <cellStyle name="Normal 2 12 12 3" xfId="8186"/>
    <cellStyle name="Normal 2 12 13" xfId="8187"/>
    <cellStyle name="Normal 2 12 14" xfId="8188"/>
    <cellStyle name="Normal 2 12 15" xfId="8189"/>
    <cellStyle name="Normal 2 12 16" xfId="8190"/>
    <cellStyle name="Normal 2 12 17" xfId="8191"/>
    <cellStyle name="Normal 2 12 17 2" xfId="8192"/>
    <cellStyle name="Normal 2 12 17 2 2" xfId="8193"/>
    <cellStyle name="Normal 2 12 17 3" xfId="8194"/>
    <cellStyle name="Normal 2 12 18" xfId="8195"/>
    <cellStyle name="Normal 2 12 18 2" xfId="8196"/>
    <cellStyle name="Normal 2 12 18 2 2" xfId="8197"/>
    <cellStyle name="Normal 2 12 18 3" xfId="8198"/>
    <cellStyle name="Normal 2 12 19" xfId="8199"/>
    <cellStyle name="Normal 2 12 19 2" xfId="8200"/>
    <cellStyle name="Normal 2 12 19 2 2" xfId="8201"/>
    <cellStyle name="Normal 2 12 19 3" xfId="8202"/>
    <cellStyle name="Normal 2 12 2" xfId="8203"/>
    <cellStyle name="Normal 2 12 2 2" xfId="8204"/>
    <cellStyle name="Normal 2 12 2 2 2" xfId="8205"/>
    <cellStyle name="Normal 2 12 2 3" xfId="8206"/>
    <cellStyle name="Normal 2 12 20" xfId="8207"/>
    <cellStyle name="Normal 2 12 21" xfId="8208"/>
    <cellStyle name="Normal 2 12 21 2" xfId="8209"/>
    <cellStyle name="Normal 2 12 21 2 2" xfId="8210"/>
    <cellStyle name="Normal 2 12 21 3" xfId="8211"/>
    <cellStyle name="Normal 2 12 22" xfId="8212"/>
    <cellStyle name="Normal 2 12 22 2" xfId="8213"/>
    <cellStyle name="Normal 2 12 22 2 2" xfId="8214"/>
    <cellStyle name="Normal 2 12 22 3" xfId="8215"/>
    <cellStyle name="Normal 2 12 23" xfId="8216"/>
    <cellStyle name="Normal 2 12 24" xfId="8217"/>
    <cellStyle name="Normal 2 12 24 2" xfId="8218"/>
    <cellStyle name="Normal 2 12 24 2 2" xfId="8219"/>
    <cellStyle name="Normal 2 12 24 3" xfId="8220"/>
    <cellStyle name="Normal 2 12 25" xfId="8221"/>
    <cellStyle name="Normal 2 12 26" xfId="8222"/>
    <cellStyle name="Normal 2 12 27" xfId="8223"/>
    <cellStyle name="Normal 2 12 28" xfId="8224"/>
    <cellStyle name="Normal 2 12 29" xfId="8225"/>
    <cellStyle name="Normal 2 12 3" xfId="8226"/>
    <cellStyle name="Normal 2 12 3 2" xfId="8227"/>
    <cellStyle name="Normal 2 12 3 2 2" xfId="8228"/>
    <cellStyle name="Normal 2 12 3 3" xfId="8229"/>
    <cellStyle name="Normal 2 12 30" xfId="8230"/>
    <cellStyle name="Normal 2 12 31" xfId="8231"/>
    <cellStyle name="Normal 2 12 32" xfId="8232"/>
    <cellStyle name="Normal 2 12 4" xfId="8233"/>
    <cellStyle name="Normal 2 12 5" xfId="8234"/>
    <cellStyle name="Normal 2 12 5 2" xfId="8235"/>
    <cellStyle name="Normal 2 12 5 2 2" xfId="8236"/>
    <cellStyle name="Normal 2 12 5 3" xfId="8237"/>
    <cellStyle name="Normal 2 12 6" xfId="8238"/>
    <cellStyle name="Normal 2 12 6 2" xfId="8239"/>
    <cellStyle name="Normal 2 12 6 2 2" xfId="8240"/>
    <cellStyle name="Normal 2 12 6 3" xfId="8241"/>
    <cellStyle name="Normal 2 12 7" xfId="8242"/>
    <cellStyle name="Normal 2 12 8" xfId="8243"/>
    <cellStyle name="Normal 2 12 9" xfId="8244"/>
    <cellStyle name="Normal 2 12 9 2" xfId="8245"/>
    <cellStyle name="Normal 2 12 9 2 2" xfId="8246"/>
    <cellStyle name="Normal 2 12 9 3" xfId="8247"/>
    <cellStyle name="Normal 2 13" xfId="8248"/>
    <cellStyle name="Normal 2 13 10" xfId="8249"/>
    <cellStyle name="Normal 2 13 11" xfId="8250"/>
    <cellStyle name="Normal 2 13 11 2" xfId="8251"/>
    <cellStyle name="Normal 2 13 11 2 2" xfId="8252"/>
    <cellStyle name="Normal 2 13 11 3" xfId="8253"/>
    <cellStyle name="Normal 2 13 12" xfId="8254"/>
    <cellStyle name="Normal 2 13 13" xfId="8255"/>
    <cellStyle name="Normal 2 13 13 2" xfId="8256"/>
    <cellStyle name="Normal 2 13 13 2 2" xfId="8257"/>
    <cellStyle name="Normal 2 13 13 3" xfId="8258"/>
    <cellStyle name="Normal 2 13 14" xfId="8259"/>
    <cellStyle name="Normal 2 13 15" xfId="8260"/>
    <cellStyle name="Normal 2 13 16" xfId="8261"/>
    <cellStyle name="Normal 2 13 17" xfId="8262"/>
    <cellStyle name="Normal 2 13 17 2" xfId="8263"/>
    <cellStyle name="Normal 2 13 17 2 2" xfId="8264"/>
    <cellStyle name="Normal 2 13 17 3" xfId="8265"/>
    <cellStyle name="Normal 2 13 18" xfId="8266"/>
    <cellStyle name="Normal 2 13 18 2" xfId="8267"/>
    <cellStyle name="Normal 2 13 18 2 2" xfId="8268"/>
    <cellStyle name="Normal 2 13 18 3" xfId="8269"/>
    <cellStyle name="Normal 2 13 19" xfId="8270"/>
    <cellStyle name="Normal 2 13 2" xfId="8271"/>
    <cellStyle name="Normal 2 13 2 10" xfId="8272"/>
    <cellStyle name="Normal 2 13 2 11" xfId="8273"/>
    <cellStyle name="Normal 2 13 2 11 10" xfId="8274"/>
    <cellStyle name="Normal 2 13 2 11 2" xfId="8275"/>
    <cellStyle name="Normal 2 13 2 11 2 10" xfId="8276"/>
    <cellStyle name="Normal 2 13 2 11 2 11" xfId="8277"/>
    <cellStyle name="Normal 2 13 2 11 2 2" xfId="8278"/>
    <cellStyle name="Normal 2 13 2 11 2 2 2" xfId="8279"/>
    <cellStyle name="Normal 2 13 2 11 2 2 2 2" xfId="8280"/>
    <cellStyle name="Normal 2 13 2 11 2 2 2 2 2" xfId="8281"/>
    <cellStyle name="Normal 2 13 2 11 2 2 2 2 2 2" xfId="8282"/>
    <cellStyle name="Normal 2 13 2 11 2 2 2 3" xfId="8283"/>
    <cellStyle name="Normal 2 13 2 11 2 2 2 4" xfId="8284"/>
    <cellStyle name="Normal 2 13 2 11 2 2 2 5" xfId="8285"/>
    <cellStyle name="Normal 2 13 2 11 2 2 2 6" xfId="8286"/>
    <cellStyle name="Normal 2 13 2 11 2 2 3" xfId="8287"/>
    <cellStyle name="Normal 2 13 2 11 2 2 3 2" xfId="8288"/>
    <cellStyle name="Normal 2 13 2 11 2 2 4" xfId="8289"/>
    <cellStyle name="Normal 2 13 2 11 2 2 4 2" xfId="8290"/>
    <cellStyle name="Normal 2 13 2 11 2 2 5" xfId="8291"/>
    <cellStyle name="Normal 2 13 2 11 2 2 6" xfId="8292"/>
    <cellStyle name="Normal 2 13 2 11 2 2 7" xfId="8293"/>
    <cellStyle name="Normal 2 13 2 11 2 3" xfId="8294"/>
    <cellStyle name="Normal 2 13 2 11 2 3 2" xfId="8295"/>
    <cellStyle name="Normal 2 13 2 11 2 3 2 2" xfId="8296"/>
    <cellStyle name="Normal 2 13 2 11 2 3 3" xfId="8297"/>
    <cellStyle name="Normal 2 13 2 11 2 4" xfId="8298"/>
    <cellStyle name="Normal 2 13 2 11 2 4 2" xfId="8299"/>
    <cellStyle name="Normal 2 13 2 11 2 4 2 2" xfId="8300"/>
    <cellStyle name="Normal 2 13 2 11 2 4 3" xfId="8301"/>
    <cellStyle name="Normal 2 13 2 11 2 5" xfId="8302"/>
    <cellStyle name="Normal 2 13 2 11 2 5 2" xfId="8303"/>
    <cellStyle name="Normal 2 13 2 11 2 5 2 2" xfId="8304"/>
    <cellStyle name="Normal 2 13 2 11 2 5 3" xfId="8305"/>
    <cellStyle name="Normal 2 13 2 11 2 6" xfId="8306"/>
    <cellStyle name="Normal 2 13 2 11 2 6 2" xfId="8307"/>
    <cellStyle name="Normal 2 13 2 11 2 6 2 2" xfId="8308"/>
    <cellStyle name="Normal 2 13 2 11 2 6 3" xfId="8309"/>
    <cellStyle name="Normal 2 13 2 11 2 7" xfId="8310"/>
    <cellStyle name="Normal 2 13 2 11 2 7 2" xfId="8311"/>
    <cellStyle name="Normal 2 13 2 11 2 8" xfId="8312"/>
    <cellStyle name="Normal 2 13 2 11 2 9" xfId="8313"/>
    <cellStyle name="Normal 2 13 2 11 3" xfId="8314"/>
    <cellStyle name="Normal 2 13 2 11 3 2" xfId="8315"/>
    <cellStyle name="Normal 2 13 2 11 3 2 2" xfId="8316"/>
    <cellStyle name="Normal 2 13 2 11 3 2 2 2" xfId="8317"/>
    <cellStyle name="Normal 2 13 2 11 3 2 2 2 2" xfId="8318"/>
    <cellStyle name="Normal 2 13 2 11 3 2 3" xfId="8319"/>
    <cellStyle name="Normal 2 13 2 11 3 2 4" xfId="8320"/>
    <cellStyle name="Normal 2 13 2 11 3 2 5" xfId="8321"/>
    <cellStyle name="Normal 2 13 2 11 3 2 6" xfId="8322"/>
    <cellStyle name="Normal 2 13 2 11 3 3" xfId="8323"/>
    <cellStyle name="Normal 2 13 2 11 3 4" xfId="8324"/>
    <cellStyle name="Normal 2 13 2 11 3 4 2" xfId="8325"/>
    <cellStyle name="Normal 2 13 2 11 3 5" xfId="8326"/>
    <cellStyle name="Normal 2 13 2 11 3 5 2" xfId="8327"/>
    <cellStyle name="Normal 2 13 2 11 3 5 2 2" xfId="8328"/>
    <cellStyle name="Normal 2 13 2 11 3 5 3" xfId="8329"/>
    <cellStyle name="Normal 2 13 2 11 4" xfId="8330"/>
    <cellStyle name="Normal 2 13 2 11 4 2" xfId="8331"/>
    <cellStyle name="Normal 2 13 2 11 4 2 2" xfId="8332"/>
    <cellStyle name="Normal 2 13 2 11 4 3" xfId="8333"/>
    <cellStyle name="Normal 2 13 2 11 5" xfId="8334"/>
    <cellStyle name="Normal 2 13 2 11 5 2" xfId="8335"/>
    <cellStyle name="Normal 2 13 2 11 5 2 2" xfId="8336"/>
    <cellStyle name="Normal 2 13 2 11 5 3" xfId="8337"/>
    <cellStyle name="Normal 2 13 2 11 6" xfId="8338"/>
    <cellStyle name="Normal 2 13 2 11 7" xfId="8339"/>
    <cellStyle name="Normal 2 13 2 11 8" xfId="8340"/>
    <cellStyle name="Normal 2 13 2 11 8 2" xfId="8341"/>
    <cellStyle name="Normal 2 13 2 11 8 2 2" xfId="8342"/>
    <cellStyle name="Normal 2 13 2 11 8 3" xfId="8343"/>
    <cellStyle name="Normal 2 13 2 11 8 4" xfId="8344"/>
    <cellStyle name="Normal 2 13 2 11 9" xfId="8345"/>
    <cellStyle name="Normal 2 13 2 11 9 2" xfId="8346"/>
    <cellStyle name="Normal 2 13 2 12" xfId="8347"/>
    <cellStyle name="Normal 2 13 2 12 2" xfId="8348"/>
    <cellStyle name="Normal 2 13 2 12 2 2" xfId="8349"/>
    <cellStyle name="Normal 2 13 2 12 2 2 2" xfId="8350"/>
    <cellStyle name="Normal 2 13 2 12 2 3" xfId="8351"/>
    <cellStyle name="Normal 2 13 2 12 2 4" xfId="8352"/>
    <cellStyle name="Normal 2 13 2 12 3" xfId="8353"/>
    <cellStyle name="Normal 2 13 2 12 4" xfId="8354"/>
    <cellStyle name="Normal 2 13 2 12 4 2" xfId="8355"/>
    <cellStyle name="Normal 2 13 2 12 5" xfId="8356"/>
    <cellStyle name="Normal 2 13 2 13" xfId="8357"/>
    <cellStyle name="Normal 2 13 2 13 2" xfId="8358"/>
    <cellStyle name="Normal 2 13 2 13 2 2" xfId="8359"/>
    <cellStyle name="Normal 2 13 2 13 2 2 2" xfId="8360"/>
    <cellStyle name="Normal 2 13 2 13 2 2 2 2" xfId="8361"/>
    <cellStyle name="Normal 2 13 2 13 2 3" xfId="8362"/>
    <cellStyle name="Normal 2 13 2 13 2 4" xfId="8363"/>
    <cellStyle name="Normal 2 13 2 13 2 4 2" xfId="8364"/>
    <cellStyle name="Normal 2 13 2 13 2 4 2 2" xfId="8365"/>
    <cellStyle name="Normal 2 13 2 13 2 4 3" xfId="8366"/>
    <cellStyle name="Normal 2 13 2 13 3" xfId="8367"/>
    <cellStyle name="Normal 2 13 2 13 4" xfId="8368"/>
    <cellStyle name="Normal 2 13 2 13 4 2" xfId="8369"/>
    <cellStyle name="Normal 2 13 2 13 5" xfId="8370"/>
    <cellStyle name="Normal 2 13 2 13 6" xfId="8371"/>
    <cellStyle name="Normal 2 13 2 13 7" xfId="8372"/>
    <cellStyle name="Normal 2 13 2 14" xfId="8373"/>
    <cellStyle name="Normal 2 13 2 14 10" xfId="8374"/>
    <cellStyle name="Normal 2 13 2 14 2" xfId="8375"/>
    <cellStyle name="Normal 2 13 2 14 2 2" xfId="8376"/>
    <cellStyle name="Normal 2 13 2 14 2 2 2" xfId="8377"/>
    <cellStyle name="Normal 2 13 2 14 2 2 2 2" xfId="8378"/>
    <cellStyle name="Normal 2 13 2 14 2 2 2 2 2" xfId="8379"/>
    <cellStyle name="Normal 2 13 2 14 2 2 3" xfId="8380"/>
    <cellStyle name="Normal 2 13 2 14 2 2 4" xfId="8381"/>
    <cellStyle name="Normal 2 13 2 14 2 3" xfId="8382"/>
    <cellStyle name="Normal 2 13 2 14 2 4" xfId="8383"/>
    <cellStyle name="Normal 2 13 2 14 2 4 2" xfId="8384"/>
    <cellStyle name="Normal 2 13 2 14 2 5" xfId="8385"/>
    <cellStyle name="Normal 2 13 2 14 2 6" xfId="8386"/>
    <cellStyle name="Normal 2 13 2 14 2 7" xfId="8387"/>
    <cellStyle name="Normal 2 13 2 14 3" xfId="8388"/>
    <cellStyle name="Normal 2 13 2 14 3 2" xfId="8389"/>
    <cellStyle name="Normal 2 13 2 14 3 2 2" xfId="8390"/>
    <cellStyle name="Normal 2 13 2 14 3 3" xfId="8391"/>
    <cellStyle name="Normal 2 13 2 14 4" xfId="8392"/>
    <cellStyle name="Normal 2 13 2 14 5" xfId="8393"/>
    <cellStyle name="Normal 2 13 2 14 5 2" xfId="8394"/>
    <cellStyle name="Normal 2 13 2 14 5 2 2" xfId="8395"/>
    <cellStyle name="Normal 2 13 2 14 5 3" xfId="8396"/>
    <cellStyle name="Normal 2 13 2 14 6" xfId="8397"/>
    <cellStyle name="Normal 2 13 2 14 7" xfId="8398"/>
    <cellStyle name="Normal 2 13 2 14 7 2" xfId="8399"/>
    <cellStyle name="Normal 2 13 2 14 7 2 2" xfId="8400"/>
    <cellStyle name="Normal 2 13 2 14 7 3" xfId="8401"/>
    <cellStyle name="Normal 2 13 2 14 8" xfId="8402"/>
    <cellStyle name="Normal 2 13 2 14 8 2" xfId="8403"/>
    <cellStyle name="Normal 2 13 2 14 8 2 2" xfId="8404"/>
    <cellStyle name="Normal 2 13 2 14 8 3" xfId="8405"/>
    <cellStyle name="Normal 2 13 2 14 8 4" xfId="8406"/>
    <cellStyle name="Normal 2 13 2 14 9" xfId="8407"/>
    <cellStyle name="Normal 2 13 2 14 9 2" xfId="8408"/>
    <cellStyle name="Normal 2 13 2 15" xfId="8409"/>
    <cellStyle name="Normal 2 13 2 15 2" xfId="8410"/>
    <cellStyle name="Normal 2 13 2 15 2 2" xfId="8411"/>
    <cellStyle name="Normal 2 13 2 15 2 2 2" xfId="8412"/>
    <cellStyle name="Normal 2 13 2 15 2 2 2 2" xfId="8413"/>
    <cellStyle name="Normal 2 13 2 15 2 2 3" xfId="8414"/>
    <cellStyle name="Normal 2 13 2 15 2 2 4" xfId="8415"/>
    <cellStyle name="Normal 2 13 2 15 2 3" xfId="8416"/>
    <cellStyle name="Normal 2 13 2 15 2 4" xfId="8417"/>
    <cellStyle name="Normal 2 13 2 15 2 5" xfId="8418"/>
    <cellStyle name="Normal 2 13 2 15 2 6" xfId="8419"/>
    <cellStyle name="Normal 2 13 2 15 3" xfId="8420"/>
    <cellStyle name="Normal 2 13 2 15 4" xfId="8421"/>
    <cellStyle name="Normal 2 13 2 15 4 2" xfId="8422"/>
    <cellStyle name="Normal 2 13 2 15 5" xfId="8423"/>
    <cellStyle name="Normal 2 13 2 16" xfId="8424"/>
    <cellStyle name="Normal 2 13 2 17" xfId="8425"/>
    <cellStyle name="Normal 2 13 2 18" xfId="8426"/>
    <cellStyle name="Normal 2 13 2 19" xfId="8427"/>
    <cellStyle name="Normal 2 13 2 2" xfId="8428"/>
    <cellStyle name="Normal 2 13 2 2 2" xfId="8429"/>
    <cellStyle name="Normal 2 13 2 2 2 2" xfId="8430"/>
    <cellStyle name="Normal 2 13 2 2 3" xfId="8431"/>
    <cellStyle name="Normal 2 13 2 20" xfId="8432"/>
    <cellStyle name="Normal 2 13 2 21" xfId="8433"/>
    <cellStyle name="Normal 2 13 2 21 2" xfId="8434"/>
    <cellStyle name="Normal 2 13 2 21 2 2" xfId="8435"/>
    <cellStyle name="Normal 2 13 2 21 3" xfId="8436"/>
    <cellStyle name="Normal 2 13 2 22" xfId="8437"/>
    <cellStyle name="Normal 2 13 2 23" xfId="8438"/>
    <cellStyle name="Normal 2 13 2 24" xfId="8439"/>
    <cellStyle name="Normal 2 13 2 3" xfId="8440"/>
    <cellStyle name="Normal 2 13 2 3 10" xfId="8441"/>
    <cellStyle name="Normal 2 13 2 3 11" xfId="8442"/>
    <cellStyle name="Normal 2 13 2 3 12" xfId="8443"/>
    <cellStyle name="Normal 2 13 2 3 12 2" xfId="8444"/>
    <cellStyle name="Normal 2 13 2 3 12 2 2" xfId="8445"/>
    <cellStyle name="Normal 2 13 2 3 12 3" xfId="8446"/>
    <cellStyle name="Normal 2 13 2 3 12 4" xfId="8447"/>
    <cellStyle name="Normal 2 13 2 3 13" xfId="8448"/>
    <cellStyle name="Normal 2 13 2 3 13 2" xfId="8449"/>
    <cellStyle name="Normal 2 13 2 3 13 2 2" xfId="8450"/>
    <cellStyle name="Normal 2 13 2 3 13 3" xfId="8451"/>
    <cellStyle name="Normal 2 13 2 3 13 4" xfId="8452"/>
    <cellStyle name="Normal 2 13 2 3 14" xfId="8453"/>
    <cellStyle name="Normal 2 13 2 3 2" xfId="8454"/>
    <cellStyle name="Normal 2 13 2 3 2 10" xfId="8455"/>
    <cellStyle name="Normal 2 13 2 3 2 11" xfId="8456"/>
    <cellStyle name="Normal 2 13 2 3 2 12" xfId="8457"/>
    <cellStyle name="Normal 2 13 2 3 2 13" xfId="8458"/>
    <cellStyle name="Normal 2 13 2 3 2 13 2" xfId="8459"/>
    <cellStyle name="Normal 2 13 2 3 2 13 2 2" xfId="8460"/>
    <cellStyle name="Normal 2 13 2 3 2 13 3" xfId="8461"/>
    <cellStyle name="Normal 2 13 2 3 2 14" xfId="8462"/>
    <cellStyle name="Normal 2 13 2 3 2 15" xfId="8463"/>
    <cellStyle name="Normal 2 13 2 3 2 2" xfId="8464"/>
    <cellStyle name="Normal 2 13 2 3 2 2 10" xfId="8465"/>
    <cellStyle name="Normal 2 13 2 3 2 2 11" xfId="8466"/>
    <cellStyle name="Normal 2 13 2 3 2 2 12" xfId="8467"/>
    <cellStyle name="Normal 2 13 2 3 2 2 12 2" xfId="8468"/>
    <cellStyle name="Normal 2 13 2 3 2 2 12 2 2" xfId="8469"/>
    <cellStyle name="Normal 2 13 2 3 2 2 12 3" xfId="8470"/>
    <cellStyle name="Normal 2 13 2 3 2 2 12 4" xfId="8471"/>
    <cellStyle name="Normal 2 13 2 3 2 2 13" xfId="8472"/>
    <cellStyle name="Normal 2 13 2 3 2 2 13 2" xfId="8473"/>
    <cellStyle name="Normal 2 13 2 3 2 2 14" xfId="8474"/>
    <cellStyle name="Normal 2 13 2 3 2 2 2" xfId="8475"/>
    <cellStyle name="Normal 2 13 2 3 2 2 2 2" xfId="8476"/>
    <cellStyle name="Normal 2 13 2 3 2 2 2 2 10" xfId="8477"/>
    <cellStyle name="Normal 2 13 2 3 2 2 2 2 2" xfId="8478"/>
    <cellStyle name="Normal 2 13 2 3 2 2 2 2 2 2" xfId="8479"/>
    <cellStyle name="Normal 2 13 2 3 2 2 2 2 2 2 2" xfId="8480"/>
    <cellStyle name="Normal 2 13 2 3 2 2 2 2 2 2 2 2" xfId="8481"/>
    <cellStyle name="Normal 2 13 2 3 2 2 2 2 2 2 2 2 2" xfId="8482"/>
    <cellStyle name="Normal 2 13 2 3 2 2 2 2 2 2 2 3" xfId="8483"/>
    <cellStyle name="Normal 2 13 2 3 2 2 2 2 2 2 2 4" xfId="8484"/>
    <cellStyle name="Normal 2 13 2 3 2 2 2 2 2 2 3" xfId="8485"/>
    <cellStyle name="Normal 2 13 2 3 2 2 2 2 2 2 3 2" xfId="8486"/>
    <cellStyle name="Normal 2 13 2 3 2 2 2 2 2 2 3 2 2" xfId="8487"/>
    <cellStyle name="Normal 2 13 2 3 2 2 2 2 2 2 3 3" xfId="8488"/>
    <cellStyle name="Normal 2 13 2 3 2 2 2 2 2 2 4" xfId="8489"/>
    <cellStyle name="Normal 2 13 2 3 2 2 2 2 2 2 5" xfId="8490"/>
    <cellStyle name="Normal 2 13 2 3 2 2 2 2 2 2 6" xfId="8491"/>
    <cellStyle name="Normal 2 13 2 3 2 2 2 2 2 3" xfId="8492"/>
    <cellStyle name="Normal 2 13 2 3 2 2 2 2 2 4" xfId="8493"/>
    <cellStyle name="Normal 2 13 2 3 2 2 2 2 2 4 2" xfId="8494"/>
    <cellStyle name="Normal 2 13 2 3 2 2 2 2 2 4 2 2" xfId="8495"/>
    <cellStyle name="Normal 2 13 2 3 2 2 2 2 2 4 3" xfId="8496"/>
    <cellStyle name="Normal 2 13 2 3 2 2 2 2 2 4 4" xfId="8497"/>
    <cellStyle name="Normal 2 13 2 3 2 2 2 2 2 5" xfId="8498"/>
    <cellStyle name="Normal 2 13 2 3 2 2 2 2 3" xfId="8499"/>
    <cellStyle name="Normal 2 13 2 3 2 2 2 2 4" xfId="8500"/>
    <cellStyle name="Normal 2 13 2 3 2 2 2 2 5" xfId="8501"/>
    <cellStyle name="Normal 2 13 2 3 2 2 2 2 6" xfId="8502"/>
    <cellStyle name="Normal 2 13 2 3 2 2 2 2 7" xfId="8503"/>
    <cellStyle name="Normal 2 13 2 3 2 2 2 2 8" xfId="8504"/>
    <cellStyle name="Normal 2 13 2 3 2 2 2 2 8 2" xfId="8505"/>
    <cellStyle name="Normal 2 13 2 3 2 2 2 2 8 2 2" xfId="8506"/>
    <cellStyle name="Normal 2 13 2 3 2 2 2 2 8 3" xfId="8507"/>
    <cellStyle name="Normal 2 13 2 3 2 2 2 2 8 4" xfId="8508"/>
    <cellStyle name="Normal 2 13 2 3 2 2 2 2 9" xfId="8509"/>
    <cellStyle name="Normal 2 13 2 3 2 2 2 2 9 2" xfId="8510"/>
    <cellStyle name="Normal 2 13 2 3 2 2 2 3" xfId="8511"/>
    <cellStyle name="Normal 2 13 2 3 2 2 2 3 2" xfId="8512"/>
    <cellStyle name="Normal 2 13 2 3 2 2 2 3 2 2" xfId="8513"/>
    <cellStyle name="Normal 2 13 2 3 2 2 2 3 2 2 2" xfId="8514"/>
    <cellStyle name="Normal 2 13 2 3 2 2 2 3 2 2 2 2" xfId="8515"/>
    <cellStyle name="Normal 2 13 2 3 2 2 2 3 2 2 3" xfId="8516"/>
    <cellStyle name="Normal 2 13 2 3 2 2 2 3 2 2 4" xfId="8517"/>
    <cellStyle name="Normal 2 13 2 3 2 2 2 3 2 3" xfId="8518"/>
    <cellStyle name="Normal 2 13 2 3 2 2 2 3 2 3 2" xfId="8519"/>
    <cellStyle name="Normal 2 13 2 3 2 2 2 3 2 3 2 2" xfId="8520"/>
    <cellStyle name="Normal 2 13 2 3 2 2 2 3 2 3 3" xfId="8521"/>
    <cellStyle name="Normal 2 13 2 3 2 2 2 3 2 4" xfId="8522"/>
    <cellStyle name="Normal 2 13 2 3 2 2 2 3 2 5" xfId="8523"/>
    <cellStyle name="Normal 2 13 2 3 2 2 2 3 2 6" xfId="8524"/>
    <cellStyle name="Normal 2 13 2 3 2 2 2 3 3" xfId="8525"/>
    <cellStyle name="Normal 2 13 2 3 2 2 2 3 3 2" xfId="8526"/>
    <cellStyle name="Normal 2 13 2 3 2 2 2 3 4" xfId="8527"/>
    <cellStyle name="Normal 2 13 2 3 2 2 2 3 4 2" xfId="8528"/>
    <cellStyle name="Normal 2 13 2 3 2 2 2 3 5" xfId="8529"/>
    <cellStyle name="Normal 2 13 2 3 2 2 2 3 6" xfId="8530"/>
    <cellStyle name="Normal 2 13 2 3 2 2 2 3 7" xfId="8531"/>
    <cellStyle name="Normal 2 13 2 3 2 2 2 4" xfId="8532"/>
    <cellStyle name="Normal 2 13 2 3 2 2 2 4 2" xfId="8533"/>
    <cellStyle name="Normal 2 13 2 3 2 2 2 4 2 2" xfId="8534"/>
    <cellStyle name="Normal 2 13 2 3 2 2 2 4 3" xfId="8535"/>
    <cellStyle name="Normal 2 13 2 3 2 2 2 5" xfId="8536"/>
    <cellStyle name="Normal 2 13 2 3 2 2 2 6" xfId="8537"/>
    <cellStyle name="Normal 2 13 2 3 2 2 2 6 2" xfId="8538"/>
    <cellStyle name="Normal 2 13 2 3 2 2 2 6 2 2" xfId="8539"/>
    <cellStyle name="Normal 2 13 2 3 2 2 2 6 3" xfId="8540"/>
    <cellStyle name="Normal 2 13 2 3 2 2 2 7" xfId="8541"/>
    <cellStyle name="Normal 2 13 2 3 2 2 2 7 2" xfId="8542"/>
    <cellStyle name="Normal 2 13 2 3 2 2 2 7 2 2" xfId="8543"/>
    <cellStyle name="Normal 2 13 2 3 2 2 2 7 3" xfId="8544"/>
    <cellStyle name="Normal 2 13 2 3 2 2 2 8" xfId="8545"/>
    <cellStyle name="Normal 2 13 2 3 2 2 2 9" xfId="8546"/>
    <cellStyle name="Normal 2 13 2 3 2 2 3" xfId="8547"/>
    <cellStyle name="Normal 2 13 2 3 2 2 4" xfId="8548"/>
    <cellStyle name="Normal 2 13 2 3 2 2 4 2" xfId="8549"/>
    <cellStyle name="Normal 2 13 2 3 2 2 4 2 2" xfId="8550"/>
    <cellStyle name="Normal 2 13 2 3 2 2 4 3" xfId="8551"/>
    <cellStyle name="Normal 2 13 2 3 2 2 5" xfId="8552"/>
    <cellStyle name="Normal 2 13 2 3 2 2 6" xfId="8553"/>
    <cellStyle name="Normal 2 13 2 3 2 2 6 2" xfId="8554"/>
    <cellStyle name="Normal 2 13 2 3 2 2 6 2 2" xfId="8555"/>
    <cellStyle name="Normal 2 13 2 3 2 2 6 2 2 2" xfId="8556"/>
    <cellStyle name="Normal 2 13 2 3 2 2 6 2 2 2 2" xfId="8557"/>
    <cellStyle name="Normal 2 13 2 3 2 2 6 2 3" xfId="8558"/>
    <cellStyle name="Normal 2 13 2 3 2 2 6 2 4" xfId="8559"/>
    <cellStyle name="Normal 2 13 2 3 2 2 6 2 5" xfId="8560"/>
    <cellStyle name="Normal 2 13 2 3 2 2 6 2 6" xfId="8561"/>
    <cellStyle name="Normal 2 13 2 3 2 2 6 3" xfId="8562"/>
    <cellStyle name="Normal 2 13 2 3 2 2 6 4" xfId="8563"/>
    <cellStyle name="Normal 2 13 2 3 2 2 6 4 2" xfId="8564"/>
    <cellStyle name="Normal 2 13 2 3 2 2 6 5" xfId="8565"/>
    <cellStyle name="Normal 2 13 2 3 2 2 7" xfId="8566"/>
    <cellStyle name="Normal 2 13 2 3 2 2 8" xfId="8567"/>
    <cellStyle name="Normal 2 13 2 3 2 2 9" xfId="8568"/>
    <cellStyle name="Normal 2 13 2 3 2 2 9 2" xfId="8569"/>
    <cellStyle name="Normal 2 13 2 3 2 2 9 2 2" xfId="8570"/>
    <cellStyle name="Normal 2 13 2 3 2 2 9 3" xfId="8571"/>
    <cellStyle name="Normal 2 13 2 3 2 3" xfId="8572"/>
    <cellStyle name="Normal 2 13 2 3 2 4" xfId="8573"/>
    <cellStyle name="Normal 2 13 2 3 2 5" xfId="8574"/>
    <cellStyle name="Normal 2 13 2 3 2 5 10" xfId="8575"/>
    <cellStyle name="Normal 2 13 2 3 2 5 11" xfId="8576"/>
    <cellStyle name="Normal 2 13 2 3 2 5 12" xfId="8577"/>
    <cellStyle name="Normal 2 13 2 3 2 5 2" xfId="8578"/>
    <cellStyle name="Normal 2 13 2 3 2 5 2 2" xfId="8579"/>
    <cellStyle name="Normal 2 13 2 3 2 5 2 2 2" xfId="8580"/>
    <cellStyle name="Normal 2 13 2 3 2 5 2 2 2 2" xfId="8581"/>
    <cellStyle name="Normal 2 13 2 3 2 5 2 2 2 2 2" xfId="8582"/>
    <cellStyle name="Normal 2 13 2 3 2 5 2 2 2 2 2 2" xfId="8583"/>
    <cellStyle name="Normal 2 13 2 3 2 5 2 2 2 2 3" xfId="8584"/>
    <cellStyle name="Normal 2 13 2 3 2 5 2 2 2 2 4" xfId="8585"/>
    <cellStyle name="Normal 2 13 2 3 2 5 2 2 2 3" xfId="8586"/>
    <cellStyle name="Normal 2 13 2 3 2 5 2 2 2 4" xfId="8587"/>
    <cellStyle name="Normal 2 13 2 3 2 5 2 2 2 5" xfId="8588"/>
    <cellStyle name="Normal 2 13 2 3 2 5 2 2 2 6" xfId="8589"/>
    <cellStyle name="Normal 2 13 2 3 2 5 2 2 3" xfId="8590"/>
    <cellStyle name="Normal 2 13 2 3 2 5 2 2 4" xfId="8591"/>
    <cellStyle name="Normal 2 13 2 3 2 5 2 2 4 2" xfId="8592"/>
    <cellStyle name="Normal 2 13 2 3 2 5 2 2 4 2 2" xfId="8593"/>
    <cellStyle name="Normal 2 13 2 3 2 5 2 2 4 3" xfId="8594"/>
    <cellStyle name="Normal 2 13 2 3 2 5 2 2 4 4" xfId="8595"/>
    <cellStyle name="Normal 2 13 2 3 2 5 2 2 5" xfId="8596"/>
    <cellStyle name="Normal 2 13 2 3 2 5 2 3" xfId="8597"/>
    <cellStyle name="Normal 2 13 2 3 2 5 2 4" xfId="8598"/>
    <cellStyle name="Normal 2 13 2 3 2 5 2 5" xfId="8599"/>
    <cellStyle name="Normal 2 13 2 3 2 5 2 6" xfId="8600"/>
    <cellStyle name="Normal 2 13 2 3 2 5 2 7" xfId="8601"/>
    <cellStyle name="Normal 2 13 2 3 2 5 2 8" xfId="8602"/>
    <cellStyle name="Normal 2 13 2 3 2 5 2 9" xfId="8603"/>
    <cellStyle name="Normal 2 13 2 3 2 5 3" xfId="8604"/>
    <cellStyle name="Normal 2 13 2 3 2 5 3 2" xfId="8605"/>
    <cellStyle name="Normal 2 13 2 3 2 5 3 2 2" xfId="8606"/>
    <cellStyle name="Normal 2 13 2 3 2 5 3 2 2 2" xfId="8607"/>
    <cellStyle name="Normal 2 13 2 3 2 5 3 2 2 2 2" xfId="8608"/>
    <cellStyle name="Normal 2 13 2 3 2 5 3 2 2 3" xfId="8609"/>
    <cellStyle name="Normal 2 13 2 3 2 5 3 2 2 4" xfId="8610"/>
    <cellStyle name="Normal 2 13 2 3 2 5 3 2 3" xfId="8611"/>
    <cellStyle name="Normal 2 13 2 3 2 5 3 2 4" xfId="8612"/>
    <cellStyle name="Normal 2 13 2 3 2 5 3 3" xfId="8613"/>
    <cellStyle name="Normal 2 13 2 3 2 5 3 4" xfId="8614"/>
    <cellStyle name="Normal 2 13 2 3 2 5 3 4 2" xfId="8615"/>
    <cellStyle name="Normal 2 13 2 3 2 5 3 5" xfId="8616"/>
    <cellStyle name="Normal 2 13 2 3 2 5 3 6" xfId="8617"/>
    <cellStyle name="Normal 2 13 2 3 2 5 3 7" xfId="8618"/>
    <cellStyle name="Normal 2 13 2 3 2 5 4" xfId="8619"/>
    <cellStyle name="Normal 2 13 2 3 2 5 5" xfId="8620"/>
    <cellStyle name="Normal 2 13 2 3 2 5 6" xfId="8621"/>
    <cellStyle name="Normal 2 13 2 3 2 5 7" xfId="8622"/>
    <cellStyle name="Normal 2 13 2 3 2 5 7 2" xfId="8623"/>
    <cellStyle name="Normal 2 13 2 3 2 5 7 2 2" xfId="8624"/>
    <cellStyle name="Normal 2 13 2 3 2 5 7 3" xfId="8625"/>
    <cellStyle name="Normal 2 13 2 3 2 5 8" xfId="8626"/>
    <cellStyle name="Normal 2 13 2 3 2 5 8 2" xfId="8627"/>
    <cellStyle name="Normal 2 13 2 3 2 5 8 2 2" xfId="8628"/>
    <cellStyle name="Normal 2 13 2 3 2 5 8 2 2 2" xfId="8629"/>
    <cellStyle name="Normal 2 13 2 3 2 5 8 3" xfId="8630"/>
    <cellStyle name="Normal 2 13 2 3 2 5 8 4" xfId="8631"/>
    <cellStyle name="Normal 2 13 2 3 2 5 8 5" xfId="8632"/>
    <cellStyle name="Normal 2 13 2 3 2 5 8 6" xfId="8633"/>
    <cellStyle name="Normal 2 13 2 3 2 5 9" xfId="8634"/>
    <cellStyle name="Normal 2 13 2 3 2 5 9 2" xfId="8635"/>
    <cellStyle name="Normal 2 13 2 3 2 6" xfId="8636"/>
    <cellStyle name="Normal 2 13 2 3 2 6 2" xfId="8637"/>
    <cellStyle name="Normal 2 13 2 3 2 6 2 2" xfId="8638"/>
    <cellStyle name="Normal 2 13 2 3 2 6 2 2 2" xfId="8639"/>
    <cellStyle name="Normal 2 13 2 3 2 6 2 2 2 2" xfId="8640"/>
    <cellStyle name="Normal 2 13 2 3 2 6 2 2 3" xfId="8641"/>
    <cellStyle name="Normal 2 13 2 3 2 6 2 2 4" xfId="8642"/>
    <cellStyle name="Normal 2 13 2 3 2 6 2 3" xfId="8643"/>
    <cellStyle name="Normal 2 13 2 3 2 6 2 4" xfId="8644"/>
    <cellStyle name="Normal 2 13 2 3 2 6 3" xfId="8645"/>
    <cellStyle name="Normal 2 13 2 3 2 6 4" xfId="8646"/>
    <cellStyle name="Normal 2 13 2 3 2 6 4 2" xfId="8647"/>
    <cellStyle name="Normal 2 13 2 3 2 6 4 2 2" xfId="8648"/>
    <cellStyle name="Normal 2 13 2 3 2 6 4 3" xfId="8649"/>
    <cellStyle name="Normal 2 13 2 3 2 6 4 4" xfId="8650"/>
    <cellStyle name="Normal 2 13 2 3 2 6 5" xfId="8651"/>
    <cellStyle name="Normal 2 13 2 3 2 7" xfId="8652"/>
    <cellStyle name="Normal 2 13 2 3 2 7 2" xfId="8653"/>
    <cellStyle name="Normal 2 13 2 3 2 7 2 2" xfId="8654"/>
    <cellStyle name="Normal 2 13 2 3 2 7 2 2 2" xfId="8655"/>
    <cellStyle name="Normal 2 13 2 3 2 7 2 2 2 2" xfId="8656"/>
    <cellStyle name="Normal 2 13 2 3 2 7 2 3" xfId="8657"/>
    <cellStyle name="Normal 2 13 2 3 2 7 2 4" xfId="8658"/>
    <cellStyle name="Normal 2 13 2 3 2 7 2 5" xfId="8659"/>
    <cellStyle name="Normal 2 13 2 3 2 7 2 6" xfId="8660"/>
    <cellStyle name="Normal 2 13 2 3 2 7 3" xfId="8661"/>
    <cellStyle name="Normal 2 13 2 3 2 7 4" xfId="8662"/>
    <cellStyle name="Normal 2 13 2 3 2 7 4 2" xfId="8663"/>
    <cellStyle name="Normal 2 13 2 3 2 7 5" xfId="8664"/>
    <cellStyle name="Normal 2 13 2 3 2 8" xfId="8665"/>
    <cellStyle name="Normal 2 13 2 3 2 8 2" xfId="8666"/>
    <cellStyle name="Normal 2 13 2 3 2 8 2 2" xfId="8667"/>
    <cellStyle name="Normal 2 13 2 3 2 8 2 2 2" xfId="8668"/>
    <cellStyle name="Normal 2 13 2 3 2 8 2 3" xfId="8669"/>
    <cellStyle name="Normal 2 13 2 3 2 8 2 4" xfId="8670"/>
    <cellStyle name="Normal 2 13 2 3 2 8 3" xfId="8671"/>
    <cellStyle name="Normal 2 13 2 3 2 8 4" xfId="8672"/>
    <cellStyle name="Normal 2 13 2 3 2 8 4 2" xfId="8673"/>
    <cellStyle name="Normal 2 13 2 3 2 8 5" xfId="8674"/>
    <cellStyle name="Normal 2 13 2 3 2 9" xfId="8675"/>
    <cellStyle name="Normal 2 13 2 3 2 9 2" xfId="8676"/>
    <cellStyle name="Normal 2 13 2 3 2 9 2 2" xfId="8677"/>
    <cellStyle name="Normal 2 13 2 3 2 9 3" xfId="8678"/>
    <cellStyle name="Normal 2 13 2 3 3" xfId="8679"/>
    <cellStyle name="Normal 2 13 2 3 3 10" xfId="8680"/>
    <cellStyle name="Normal 2 13 2 3 3 11" xfId="8681"/>
    <cellStyle name="Normal 2 13 2 3 3 2" xfId="8682"/>
    <cellStyle name="Normal 2 13 2 3 3 2 10" xfId="8683"/>
    <cellStyle name="Normal 2 13 2 3 3 2 2" xfId="8684"/>
    <cellStyle name="Normal 2 13 2 3 3 2 2 2" xfId="8685"/>
    <cellStyle name="Normal 2 13 2 3 3 2 2 2 2" xfId="8686"/>
    <cellStyle name="Normal 2 13 2 3 3 2 2 2 2 2" xfId="8687"/>
    <cellStyle name="Normal 2 13 2 3 3 2 2 2 2 2 2" xfId="8688"/>
    <cellStyle name="Normal 2 13 2 3 3 2 2 2 3" xfId="8689"/>
    <cellStyle name="Normal 2 13 2 3 3 2 2 2 4" xfId="8690"/>
    <cellStyle name="Normal 2 13 2 3 3 2 2 3" xfId="8691"/>
    <cellStyle name="Normal 2 13 2 3 3 2 2 4" xfId="8692"/>
    <cellStyle name="Normal 2 13 2 3 3 2 2 4 2" xfId="8693"/>
    <cellStyle name="Normal 2 13 2 3 3 2 2 5" xfId="8694"/>
    <cellStyle name="Normal 2 13 2 3 3 2 2 6" xfId="8695"/>
    <cellStyle name="Normal 2 13 2 3 3 2 2 7" xfId="8696"/>
    <cellStyle name="Normal 2 13 2 3 3 2 3" xfId="8697"/>
    <cellStyle name="Normal 2 13 2 3 3 2 4" xfId="8698"/>
    <cellStyle name="Normal 2 13 2 3 3 2 5" xfId="8699"/>
    <cellStyle name="Normal 2 13 2 3 3 2 5 2" xfId="8700"/>
    <cellStyle name="Normal 2 13 2 3 3 2 5 2 2" xfId="8701"/>
    <cellStyle name="Normal 2 13 2 3 3 2 5 3" xfId="8702"/>
    <cellStyle name="Normal 2 13 2 3 3 2 6" xfId="8703"/>
    <cellStyle name="Normal 2 13 2 3 3 2 6 2" xfId="8704"/>
    <cellStyle name="Normal 2 13 2 3 3 2 6 2 2" xfId="8705"/>
    <cellStyle name="Normal 2 13 2 3 3 2 6 3" xfId="8706"/>
    <cellStyle name="Normal 2 13 2 3 3 2 7" xfId="8707"/>
    <cellStyle name="Normal 2 13 2 3 3 2 8" xfId="8708"/>
    <cellStyle name="Normal 2 13 2 3 3 2 8 2" xfId="8709"/>
    <cellStyle name="Normal 2 13 2 3 3 2 8 2 2" xfId="8710"/>
    <cellStyle name="Normal 2 13 2 3 3 2 8 2 2 2" xfId="8711"/>
    <cellStyle name="Normal 2 13 2 3 3 2 8 3" xfId="8712"/>
    <cellStyle name="Normal 2 13 2 3 3 2 8 4" xfId="8713"/>
    <cellStyle name="Normal 2 13 2 3 3 2 8 5" xfId="8714"/>
    <cellStyle name="Normal 2 13 2 3 3 2 8 6" xfId="8715"/>
    <cellStyle name="Normal 2 13 2 3 3 2 9" xfId="8716"/>
    <cellStyle name="Normal 2 13 2 3 3 2 9 2" xfId="8717"/>
    <cellStyle name="Normal 2 13 2 3 3 3" xfId="8718"/>
    <cellStyle name="Normal 2 13 2 3 3 3 2" xfId="8719"/>
    <cellStyle name="Normal 2 13 2 3 3 3 2 2" xfId="8720"/>
    <cellStyle name="Normal 2 13 2 3 3 3 2 2 2" xfId="8721"/>
    <cellStyle name="Normal 2 13 2 3 3 3 2 2 2 2" xfId="8722"/>
    <cellStyle name="Normal 2 13 2 3 3 3 2 3" xfId="8723"/>
    <cellStyle name="Normal 2 13 2 3 3 3 2 4" xfId="8724"/>
    <cellStyle name="Normal 2 13 2 3 3 3 2 5" xfId="8725"/>
    <cellStyle name="Normal 2 13 2 3 3 3 2 6" xfId="8726"/>
    <cellStyle name="Normal 2 13 2 3 3 3 3" xfId="8727"/>
    <cellStyle name="Normal 2 13 2 3 3 3 3 2" xfId="8728"/>
    <cellStyle name="Normal 2 13 2 3 3 3 4" xfId="8729"/>
    <cellStyle name="Normal 2 13 2 3 3 3 4 2" xfId="8730"/>
    <cellStyle name="Normal 2 13 2 3 3 3 4 2 2" xfId="8731"/>
    <cellStyle name="Normal 2 13 2 3 3 3 4 3" xfId="8732"/>
    <cellStyle name="Normal 2 13 2 3 3 3 4 4" xfId="8733"/>
    <cellStyle name="Normal 2 13 2 3 3 3 5" xfId="8734"/>
    <cellStyle name="Normal 2 13 2 3 3 3 6" xfId="8735"/>
    <cellStyle name="Normal 2 13 2 3 3 3 7" xfId="8736"/>
    <cellStyle name="Normal 2 13 2 3 3 4" xfId="8737"/>
    <cellStyle name="Normal 2 13 2 3 3 4 2" xfId="8738"/>
    <cellStyle name="Normal 2 13 2 3 3 4 2 2" xfId="8739"/>
    <cellStyle name="Normal 2 13 2 3 3 4 3" xfId="8740"/>
    <cellStyle name="Normal 2 13 2 3 3 5" xfId="8741"/>
    <cellStyle name="Normal 2 13 2 3 3 6" xfId="8742"/>
    <cellStyle name="Normal 2 13 2 3 3 6 2" xfId="8743"/>
    <cellStyle name="Normal 2 13 2 3 3 6 2 2" xfId="8744"/>
    <cellStyle name="Normal 2 13 2 3 3 6 3" xfId="8745"/>
    <cellStyle name="Normal 2 13 2 3 3 7" xfId="8746"/>
    <cellStyle name="Normal 2 13 2 3 3 7 2" xfId="8747"/>
    <cellStyle name="Normal 2 13 2 3 3 7 2 2" xfId="8748"/>
    <cellStyle name="Normal 2 13 2 3 3 7 3" xfId="8749"/>
    <cellStyle name="Normal 2 13 2 3 3 8" xfId="8750"/>
    <cellStyle name="Normal 2 13 2 3 3 9" xfId="8751"/>
    <cellStyle name="Normal 2 13 2 3 4" xfId="8752"/>
    <cellStyle name="Normal 2 13 2 3 5" xfId="8753"/>
    <cellStyle name="Normal 2 13 2 3 6" xfId="8754"/>
    <cellStyle name="Normal 2 13 2 3 6 2" xfId="8755"/>
    <cellStyle name="Normal 2 13 2 3 6 2 2" xfId="8756"/>
    <cellStyle name="Normal 2 13 2 3 6 2 2 2" xfId="8757"/>
    <cellStyle name="Normal 2 13 2 3 6 2 2 2 2" xfId="8758"/>
    <cellStyle name="Normal 2 13 2 3 6 2 2 3" xfId="8759"/>
    <cellStyle name="Normal 2 13 2 3 6 2 2 4" xfId="8760"/>
    <cellStyle name="Normal 2 13 2 3 6 2 3" xfId="8761"/>
    <cellStyle name="Normal 2 13 2 3 6 2 4" xfId="8762"/>
    <cellStyle name="Normal 2 13 2 3 6 2 5" xfId="8763"/>
    <cellStyle name="Normal 2 13 2 3 6 2 6" xfId="8764"/>
    <cellStyle name="Normal 2 13 2 3 6 3" xfId="8765"/>
    <cellStyle name="Normal 2 13 2 3 6 3 2" xfId="8766"/>
    <cellStyle name="Normal 2 13 2 3 6 4" xfId="8767"/>
    <cellStyle name="Normal 2 13 2 3 6 4 2" xfId="8768"/>
    <cellStyle name="Normal 2 13 2 3 6 5" xfId="8769"/>
    <cellStyle name="Normal 2 13 2 3 6 5 2" xfId="8770"/>
    <cellStyle name="Normal 2 13 2 3 6 5 2 2" xfId="8771"/>
    <cellStyle name="Normal 2 13 2 3 6 5 3" xfId="8772"/>
    <cellStyle name="Normal 2 13 2 3 6 6" xfId="8773"/>
    <cellStyle name="Normal 2 13 2 3 6 7" xfId="8774"/>
    <cellStyle name="Normal 2 13 2 3 7" xfId="8775"/>
    <cellStyle name="Normal 2 13 2 3 8" xfId="8776"/>
    <cellStyle name="Normal 2 13 2 3 8 2" xfId="8777"/>
    <cellStyle name="Normal 2 13 2 3 8 2 2" xfId="8778"/>
    <cellStyle name="Normal 2 13 2 3 8 3" xfId="8779"/>
    <cellStyle name="Normal 2 13 2 3 9" xfId="8780"/>
    <cellStyle name="Normal 2 13 2 3 9 2" xfId="8781"/>
    <cellStyle name="Normal 2 13 2 3 9 2 2" xfId="8782"/>
    <cellStyle name="Normal 2 13 2 3 9 3" xfId="8783"/>
    <cellStyle name="Normal 2 13 2 4" xfId="8784"/>
    <cellStyle name="Normal 2 13 2 5" xfId="8785"/>
    <cellStyle name="Normal 2 13 2 5 10" xfId="8786"/>
    <cellStyle name="Normal 2 13 2 5 10 2" xfId="8787"/>
    <cellStyle name="Normal 2 13 2 5 10 2 2" xfId="8788"/>
    <cellStyle name="Normal 2 13 2 5 10 3" xfId="8789"/>
    <cellStyle name="Normal 2 13 2 5 11" xfId="8790"/>
    <cellStyle name="Normal 2 13 2 5 11 2" xfId="8791"/>
    <cellStyle name="Normal 2 13 2 5 11 2 2" xfId="8792"/>
    <cellStyle name="Normal 2 13 2 5 11 3" xfId="8793"/>
    <cellStyle name="Normal 2 13 2 5 12" xfId="8794"/>
    <cellStyle name="Normal 2 13 2 5 12 2" xfId="8795"/>
    <cellStyle name="Normal 2 13 2 5 12 2 2" xfId="8796"/>
    <cellStyle name="Normal 2 13 2 5 12 2 2 2" xfId="8797"/>
    <cellStyle name="Normal 2 13 2 5 12 3" xfId="8798"/>
    <cellStyle name="Normal 2 13 2 5 12 4" xfId="8799"/>
    <cellStyle name="Normal 2 13 2 5 12 5" xfId="8800"/>
    <cellStyle name="Normal 2 13 2 5 12 6" xfId="8801"/>
    <cellStyle name="Normal 2 13 2 5 13" xfId="8802"/>
    <cellStyle name="Normal 2 13 2 5 13 2" xfId="8803"/>
    <cellStyle name="Normal 2 13 2 5 13 2 2" xfId="8804"/>
    <cellStyle name="Normal 2 13 2 5 13 3" xfId="8805"/>
    <cellStyle name="Normal 2 13 2 5 13 4" xfId="8806"/>
    <cellStyle name="Normal 2 13 2 5 14" xfId="8807"/>
    <cellStyle name="Normal 2 13 2 5 2" xfId="8808"/>
    <cellStyle name="Normal 2 13 2 5 2 2" xfId="8809"/>
    <cellStyle name="Normal 2 13 2 5 2 2 10" xfId="8810"/>
    <cellStyle name="Normal 2 13 2 5 2 2 10 2" xfId="8811"/>
    <cellStyle name="Normal 2 13 2 5 2 2 10 2 2" xfId="8812"/>
    <cellStyle name="Normal 2 13 2 5 2 2 10 3" xfId="8813"/>
    <cellStyle name="Normal 2 13 2 5 2 2 2" xfId="8814"/>
    <cellStyle name="Normal 2 13 2 5 2 2 2 2" xfId="8815"/>
    <cellStyle name="Normal 2 13 2 5 2 2 2 2 2" xfId="8816"/>
    <cellStyle name="Normal 2 13 2 5 2 2 2 2 2 2" xfId="8817"/>
    <cellStyle name="Normal 2 13 2 5 2 2 2 2 3" xfId="8818"/>
    <cellStyle name="Normal 2 13 2 5 2 2 2 2 4" xfId="8819"/>
    <cellStyle name="Normal 2 13 2 5 2 2 2 3" xfId="8820"/>
    <cellStyle name="Normal 2 13 2 5 2 2 2 4" xfId="8821"/>
    <cellStyle name="Normal 2 13 2 5 2 2 2 4 2" xfId="8822"/>
    <cellStyle name="Normal 2 13 2 5 2 2 2 5" xfId="8823"/>
    <cellStyle name="Normal 2 13 2 5 2 2 3" xfId="8824"/>
    <cellStyle name="Normal 2 13 2 5 2 2 4" xfId="8825"/>
    <cellStyle name="Normal 2 13 2 5 2 2 5" xfId="8826"/>
    <cellStyle name="Normal 2 13 2 5 2 2 5 2" xfId="8827"/>
    <cellStyle name="Normal 2 13 2 5 2 2 5 2 2" xfId="8828"/>
    <cellStyle name="Normal 2 13 2 5 2 2 5 3" xfId="8829"/>
    <cellStyle name="Normal 2 13 2 5 2 2 6" xfId="8830"/>
    <cellStyle name="Normal 2 13 2 5 2 2 7" xfId="8831"/>
    <cellStyle name="Normal 2 13 2 5 2 2 8" xfId="8832"/>
    <cellStyle name="Normal 2 13 2 5 2 2 8 2" xfId="8833"/>
    <cellStyle name="Normal 2 13 2 5 2 2 8 2 2" xfId="8834"/>
    <cellStyle name="Normal 2 13 2 5 2 2 8 3" xfId="8835"/>
    <cellStyle name="Normal 2 13 2 5 2 2 8 4" xfId="8836"/>
    <cellStyle name="Normal 2 13 2 5 2 2 9" xfId="8837"/>
    <cellStyle name="Normal 2 13 2 5 2 2 9 2" xfId="8838"/>
    <cellStyle name="Normal 2 13 2 5 2 3" xfId="8839"/>
    <cellStyle name="Normal 2 13 2 5 2 3 2" xfId="8840"/>
    <cellStyle name="Normal 2 13 2 5 2 3 2 2" xfId="8841"/>
    <cellStyle name="Normal 2 13 2 5 2 3 2 2 2" xfId="8842"/>
    <cellStyle name="Normal 2 13 2 5 2 3 2 2 2 2" xfId="8843"/>
    <cellStyle name="Normal 2 13 2 5 2 3 2 3" xfId="8844"/>
    <cellStyle name="Normal 2 13 2 5 2 3 2 3 2" xfId="8845"/>
    <cellStyle name="Normal 2 13 2 5 2 3 2 3 2 2" xfId="8846"/>
    <cellStyle name="Normal 2 13 2 5 2 3 2 3 3" xfId="8847"/>
    <cellStyle name="Normal 2 13 2 5 2 3 2 4" xfId="8848"/>
    <cellStyle name="Normal 2 13 2 5 2 3 2 5" xfId="8849"/>
    <cellStyle name="Normal 2 13 2 5 2 3 2 6" xfId="8850"/>
    <cellStyle name="Normal 2 13 2 5 2 3 3" xfId="8851"/>
    <cellStyle name="Normal 2 13 2 5 2 3 4" xfId="8852"/>
    <cellStyle name="Normal 2 13 2 5 2 3 4 2" xfId="8853"/>
    <cellStyle name="Normal 2 13 2 5 2 3 4 2 2" xfId="8854"/>
    <cellStyle name="Normal 2 13 2 5 2 3 4 3" xfId="8855"/>
    <cellStyle name="Normal 2 13 2 5 2 3 4 4" xfId="8856"/>
    <cellStyle name="Normal 2 13 2 5 2 3 5" xfId="8857"/>
    <cellStyle name="Normal 2 13 2 5 2 4" xfId="8858"/>
    <cellStyle name="Normal 2 13 2 5 2 5" xfId="8859"/>
    <cellStyle name="Normal 2 13 2 5 2 6" xfId="8860"/>
    <cellStyle name="Normal 2 13 2 5 2 6 2" xfId="8861"/>
    <cellStyle name="Normal 2 13 2 5 2 6 2 2" xfId="8862"/>
    <cellStyle name="Normal 2 13 2 5 2 6 3" xfId="8863"/>
    <cellStyle name="Normal 2 13 2 5 2 7" xfId="8864"/>
    <cellStyle name="Normal 2 13 2 5 2 8" xfId="8865"/>
    <cellStyle name="Normal 2 13 2 5 2 9" xfId="8866"/>
    <cellStyle name="Normal 2 13 2 5 3" xfId="8867"/>
    <cellStyle name="Normal 2 13 2 5 4" xfId="8868"/>
    <cellStyle name="Normal 2 13 2 5 5" xfId="8869"/>
    <cellStyle name="Normal 2 13 2 5 5 2" xfId="8870"/>
    <cellStyle name="Normal 2 13 2 5 5 2 2" xfId="8871"/>
    <cellStyle name="Normal 2 13 2 5 5 3" xfId="8872"/>
    <cellStyle name="Normal 2 13 2 5 6" xfId="8873"/>
    <cellStyle name="Normal 2 13 2 5 6 2" xfId="8874"/>
    <cellStyle name="Normal 2 13 2 5 6 2 2" xfId="8875"/>
    <cellStyle name="Normal 2 13 2 5 6 2 2 2" xfId="8876"/>
    <cellStyle name="Normal 2 13 2 5 6 2 2 2 2" xfId="8877"/>
    <cellStyle name="Normal 2 13 2 5 6 2 2 3" xfId="8878"/>
    <cellStyle name="Normal 2 13 2 5 6 2 2 4" xfId="8879"/>
    <cellStyle name="Normal 2 13 2 5 6 2 3" xfId="8880"/>
    <cellStyle name="Normal 2 13 2 5 6 2 4" xfId="8881"/>
    <cellStyle name="Normal 2 13 2 5 6 2 5" xfId="8882"/>
    <cellStyle name="Normal 2 13 2 5 6 2 6" xfId="8883"/>
    <cellStyle name="Normal 2 13 2 5 6 3" xfId="8884"/>
    <cellStyle name="Normal 2 13 2 5 6 4" xfId="8885"/>
    <cellStyle name="Normal 2 13 2 5 6 4 2" xfId="8886"/>
    <cellStyle name="Normal 2 13 2 5 6 4 2 2" xfId="8887"/>
    <cellStyle name="Normal 2 13 2 5 6 4 3" xfId="8888"/>
    <cellStyle name="Normal 2 13 2 5 6 4 4" xfId="8889"/>
    <cellStyle name="Normal 2 13 2 5 6 5" xfId="8890"/>
    <cellStyle name="Normal 2 13 2 5 6 5 2" xfId="8891"/>
    <cellStyle name="Normal 2 13 2 5 6 5 2 2" xfId="8892"/>
    <cellStyle name="Normal 2 13 2 5 6 5 3" xfId="8893"/>
    <cellStyle name="Normal 2 13 2 5 7" xfId="8894"/>
    <cellStyle name="Normal 2 13 2 5 8" xfId="8895"/>
    <cellStyle name="Normal 2 13 2 5 9" xfId="8896"/>
    <cellStyle name="Normal 2 13 2 6" xfId="8897"/>
    <cellStyle name="Normal 2 13 2 6 2" xfId="8898"/>
    <cellStyle name="Normal 2 13 2 6 2 2" xfId="8899"/>
    <cellStyle name="Normal 2 13 2 6 3" xfId="8900"/>
    <cellStyle name="Normal 2 13 2 7" xfId="8901"/>
    <cellStyle name="Normal 2 13 2 7 2" xfId="8902"/>
    <cellStyle name="Normal 2 13 2 7 2 2" xfId="8903"/>
    <cellStyle name="Normal 2 13 2 7 3" xfId="8904"/>
    <cellStyle name="Normal 2 13 2 8" xfId="8905"/>
    <cellStyle name="Normal 2 13 2 9" xfId="8906"/>
    <cellStyle name="Normal 2 13 20" xfId="8907"/>
    <cellStyle name="Normal 2 13 20 2" xfId="8908"/>
    <cellStyle name="Normal 2 13 20 2 2" xfId="8909"/>
    <cellStyle name="Normal 2 13 20 3" xfId="8910"/>
    <cellStyle name="Normal 2 13 21" xfId="8911"/>
    <cellStyle name="Normal 2 13 21 2" xfId="8912"/>
    <cellStyle name="Normal 2 13 21 2 2" xfId="8913"/>
    <cellStyle name="Normal 2 13 21 3" xfId="8914"/>
    <cellStyle name="Normal 2 13 22" xfId="8915"/>
    <cellStyle name="Normal 2 13 22 2" xfId="8916"/>
    <cellStyle name="Normal 2 13 22 2 2" xfId="8917"/>
    <cellStyle name="Normal 2 13 22 3" xfId="8918"/>
    <cellStyle name="Normal 2 13 23" xfId="8919"/>
    <cellStyle name="Normal 2 13 24" xfId="8920"/>
    <cellStyle name="Normal 2 13 25" xfId="8921"/>
    <cellStyle name="Normal 2 13 25 2" xfId="8922"/>
    <cellStyle name="Normal 2 13 25 2 2" xfId="8923"/>
    <cellStyle name="Normal 2 13 25 3" xfId="8924"/>
    <cellStyle name="Normal 2 13 26" xfId="8925"/>
    <cellStyle name="Normal 2 13 27" xfId="8926"/>
    <cellStyle name="Normal 2 13 28" xfId="8927"/>
    <cellStyle name="Normal 2 13 29" xfId="8928"/>
    <cellStyle name="Normal 2 13 3" xfId="8929"/>
    <cellStyle name="Normal 2 13 30" xfId="8930"/>
    <cellStyle name="Normal 2 13 4" xfId="8931"/>
    <cellStyle name="Normal 2 13 4 2" xfId="8932"/>
    <cellStyle name="Normal 2 13 4 2 2" xfId="8933"/>
    <cellStyle name="Normal 2 13 4 3" xfId="8934"/>
    <cellStyle name="Normal 2 13 5" xfId="8935"/>
    <cellStyle name="Normal 2 13 6" xfId="8936"/>
    <cellStyle name="Normal 2 13 7" xfId="8937"/>
    <cellStyle name="Normal 2 13 7 2" xfId="8938"/>
    <cellStyle name="Normal 2 13 7 2 2" xfId="8939"/>
    <cellStyle name="Normal 2 13 7 3" xfId="8940"/>
    <cellStyle name="Normal 2 13 8" xfId="8941"/>
    <cellStyle name="Normal 2 13 8 2" xfId="8942"/>
    <cellStyle name="Normal 2 13 8 2 2" xfId="8943"/>
    <cellStyle name="Normal 2 13 8 3" xfId="8944"/>
    <cellStyle name="Normal 2 13 9" xfId="8945"/>
    <cellStyle name="Normal 2 14" xfId="8946"/>
    <cellStyle name="Normal 2 14 10" xfId="8947"/>
    <cellStyle name="Normal 2 14 11" xfId="8948"/>
    <cellStyle name="Normal 2 14 11 2" xfId="8949"/>
    <cellStyle name="Normal 2 14 11 2 2" xfId="8950"/>
    <cellStyle name="Normal 2 14 11 3" xfId="8951"/>
    <cellStyle name="Normal 2 14 12" xfId="8952"/>
    <cellStyle name="Normal 2 14 12 2" xfId="8953"/>
    <cellStyle name="Normal 2 14 12 2 2" xfId="8954"/>
    <cellStyle name="Normal 2 14 12 3" xfId="8955"/>
    <cellStyle name="Normal 2 14 13" xfId="8956"/>
    <cellStyle name="Normal 2 14 13 2" xfId="8957"/>
    <cellStyle name="Normal 2 14 13 2 2" xfId="8958"/>
    <cellStyle name="Normal 2 14 13 3" xfId="8959"/>
    <cellStyle name="Normal 2 14 14" xfId="8960"/>
    <cellStyle name="Normal 2 14 15" xfId="8961"/>
    <cellStyle name="Normal 2 14 15 2" xfId="8962"/>
    <cellStyle name="Normal 2 14 15 2 2" xfId="8963"/>
    <cellStyle name="Normal 2 14 15 3" xfId="8964"/>
    <cellStyle name="Normal 2 14 16" xfId="8965"/>
    <cellStyle name="Normal 2 14 16 2" xfId="8966"/>
    <cellStyle name="Normal 2 14 16 2 2" xfId="8967"/>
    <cellStyle name="Normal 2 14 16 3" xfId="8968"/>
    <cellStyle name="Normal 2 14 17" xfId="8969"/>
    <cellStyle name="Normal 2 14 18" xfId="8970"/>
    <cellStyle name="Normal 2 14 18 2" xfId="8971"/>
    <cellStyle name="Normal 2 14 18 2 2" xfId="8972"/>
    <cellStyle name="Normal 2 14 18 3" xfId="8973"/>
    <cellStyle name="Normal 2 14 19" xfId="8974"/>
    <cellStyle name="Normal 2 14 19 2" xfId="8975"/>
    <cellStyle name="Normal 2 14 19 2 2" xfId="8976"/>
    <cellStyle name="Normal 2 14 19 3" xfId="8977"/>
    <cellStyle name="Normal 2 14 2" xfId="8978"/>
    <cellStyle name="Normal 2 14 2 10" xfId="8979"/>
    <cellStyle name="Normal 2 14 2 11" xfId="8980"/>
    <cellStyle name="Normal 2 14 2 11 10" xfId="8981"/>
    <cellStyle name="Normal 2 14 2 11 2" xfId="8982"/>
    <cellStyle name="Normal 2 14 2 11 2 2" xfId="8983"/>
    <cellStyle name="Normal 2 14 2 11 2 2 2" xfId="8984"/>
    <cellStyle name="Normal 2 14 2 11 2 2 2 2" xfId="8985"/>
    <cellStyle name="Normal 2 14 2 11 2 2 2 2 2" xfId="8986"/>
    <cellStyle name="Normal 2 14 2 11 2 2 2 2 2 2" xfId="8987"/>
    <cellStyle name="Normal 2 14 2 11 2 2 2 3" xfId="8988"/>
    <cellStyle name="Normal 2 14 2 11 2 2 2 4" xfId="8989"/>
    <cellStyle name="Normal 2 14 2 11 2 2 2 4 2" xfId="8990"/>
    <cellStyle name="Normal 2 14 2 11 2 2 2 4 2 2" xfId="8991"/>
    <cellStyle name="Normal 2 14 2 11 2 2 2 4 3" xfId="8992"/>
    <cellStyle name="Normal 2 14 2 11 2 2 3" xfId="8993"/>
    <cellStyle name="Normal 2 14 2 11 2 2 4" xfId="8994"/>
    <cellStyle name="Normal 2 14 2 11 2 2 4 2" xfId="8995"/>
    <cellStyle name="Normal 2 14 2 11 2 2 5" xfId="8996"/>
    <cellStyle name="Normal 2 14 2 11 2 2 6" xfId="8997"/>
    <cellStyle name="Normal 2 14 2 11 2 2 7" xfId="8998"/>
    <cellStyle name="Normal 2 14 2 11 2 3" xfId="8999"/>
    <cellStyle name="Normal 2 14 2 11 2 3 2" xfId="9000"/>
    <cellStyle name="Normal 2 14 2 11 2 3 2 2" xfId="9001"/>
    <cellStyle name="Normal 2 14 2 11 2 3 3" xfId="9002"/>
    <cellStyle name="Normal 2 14 2 11 2 4" xfId="9003"/>
    <cellStyle name="Normal 2 14 2 11 2 5" xfId="9004"/>
    <cellStyle name="Normal 2 14 2 11 2 5 2" xfId="9005"/>
    <cellStyle name="Normal 2 14 2 11 2 5 2 2" xfId="9006"/>
    <cellStyle name="Normal 2 14 2 11 2 5 3" xfId="9007"/>
    <cellStyle name="Normal 2 14 2 11 2 6" xfId="9008"/>
    <cellStyle name="Normal 2 14 2 11 2 7" xfId="9009"/>
    <cellStyle name="Normal 2 14 2 11 2 8" xfId="9010"/>
    <cellStyle name="Normal 2 14 2 11 2 9" xfId="9011"/>
    <cellStyle name="Normal 2 14 2 11 3" xfId="9012"/>
    <cellStyle name="Normal 2 14 2 11 3 2" xfId="9013"/>
    <cellStyle name="Normal 2 14 2 11 3 2 2" xfId="9014"/>
    <cellStyle name="Normal 2 14 2 11 3 2 2 2" xfId="9015"/>
    <cellStyle name="Normal 2 14 2 11 3 2 2 2 2" xfId="9016"/>
    <cellStyle name="Normal 2 14 2 11 3 2 2 3" xfId="9017"/>
    <cellStyle name="Normal 2 14 2 11 3 2 2 4" xfId="9018"/>
    <cellStyle name="Normal 2 14 2 11 3 2 3" xfId="9019"/>
    <cellStyle name="Normal 2 14 2 11 3 2 4" xfId="9020"/>
    <cellStyle name="Normal 2 14 2 11 3 2 4 2" xfId="9021"/>
    <cellStyle name="Normal 2 14 2 11 3 2 4 2 2" xfId="9022"/>
    <cellStyle name="Normal 2 14 2 11 3 2 4 3" xfId="9023"/>
    <cellStyle name="Normal 2 14 2 11 3 2 5" xfId="9024"/>
    <cellStyle name="Normal 2 14 2 11 3 2 6" xfId="9025"/>
    <cellStyle name="Normal 2 14 2 11 3 3" xfId="9026"/>
    <cellStyle name="Normal 2 14 2 11 3 4" xfId="9027"/>
    <cellStyle name="Normal 2 14 2 11 3 4 2" xfId="9028"/>
    <cellStyle name="Normal 2 14 2 11 3 5" xfId="9029"/>
    <cellStyle name="Normal 2 14 2 11 4" xfId="9030"/>
    <cellStyle name="Normal 2 14 2 11 4 2" xfId="9031"/>
    <cellStyle name="Normal 2 14 2 11 4 2 2" xfId="9032"/>
    <cellStyle name="Normal 2 14 2 11 4 3" xfId="9033"/>
    <cellStyle name="Normal 2 14 2 11 5" xfId="9034"/>
    <cellStyle name="Normal 2 14 2 11 5 2" xfId="9035"/>
    <cellStyle name="Normal 2 14 2 11 5 2 2" xfId="9036"/>
    <cellStyle name="Normal 2 14 2 11 5 3" xfId="9037"/>
    <cellStyle name="Normal 2 14 2 11 6" xfId="9038"/>
    <cellStyle name="Normal 2 14 2 11 7" xfId="9039"/>
    <cellStyle name="Normal 2 14 2 11 8" xfId="9040"/>
    <cellStyle name="Normal 2 14 2 11 8 2" xfId="9041"/>
    <cellStyle name="Normal 2 14 2 11 8 2 2" xfId="9042"/>
    <cellStyle name="Normal 2 14 2 11 8 3" xfId="9043"/>
    <cellStyle name="Normal 2 14 2 11 8 4" xfId="9044"/>
    <cellStyle name="Normal 2 14 2 11 9" xfId="9045"/>
    <cellStyle name="Normal 2 14 2 11 9 2" xfId="9046"/>
    <cellStyle name="Normal 2 14 2 12" xfId="9047"/>
    <cellStyle name="Normal 2 14 2 12 2" xfId="9048"/>
    <cellStyle name="Normal 2 14 2 12 2 2" xfId="9049"/>
    <cellStyle name="Normal 2 14 2 12 2 2 2" xfId="9050"/>
    <cellStyle name="Normal 2 14 2 12 2 3" xfId="9051"/>
    <cellStyle name="Normal 2 14 2 12 2 4" xfId="9052"/>
    <cellStyle name="Normal 2 14 2 12 3" xfId="9053"/>
    <cellStyle name="Normal 2 14 2 12 4" xfId="9054"/>
    <cellStyle name="Normal 2 14 2 12 4 2" xfId="9055"/>
    <cellStyle name="Normal 2 14 2 12 4 2 2" xfId="9056"/>
    <cellStyle name="Normal 2 14 2 12 4 3" xfId="9057"/>
    <cellStyle name="Normal 2 14 2 12 4 4" xfId="9058"/>
    <cellStyle name="Normal 2 14 2 12 5" xfId="9059"/>
    <cellStyle name="Normal 2 14 2 12 5 2" xfId="9060"/>
    <cellStyle name="Normal 2 14 2 12 5 2 2" xfId="9061"/>
    <cellStyle name="Normal 2 14 2 12 5 3" xfId="9062"/>
    <cellStyle name="Normal 2 14 2 13" xfId="9063"/>
    <cellStyle name="Normal 2 14 2 13 2" xfId="9064"/>
    <cellStyle name="Normal 2 14 2 13 2 2" xfId="9065"/>
    <cellStyle name="Normal 2 14 2 13 2 2 2" xfId="9066"/>
    <cellStyle name="Normal 2 14 2 13 2 3" xfId="9067"/>
    <cellStyle name="Normal 2 14 2 13 2 4" xfId="9068"/>
    <cellStyle name="Normal 2 14 2 13 3" xfId="9069"/>
    <cellStyle name="Normal 2 14 2 13 4" xfId="9070"/>
    <cellStyle name="Normal 2 14 2 13 4 2" xfId="9071"/>
    <cellStyle name="Normal 2 14 2 13 4 2 2" xfId="9072"/>
    <cellStyle name="Normal 2 14 2 13 4 3" xfId="9073"/>
    <cellStyle name="Normal 2 14 2 13 4 4" xfId="9074"/>
    <cellStyle name="Normal 2 14 2 13 5" xfId="9075"/>
    <cellStyle name="Normal 2 14 2 14" xfId="9076"/>
    <cellStyle name="Normal 2 14 2 14 10" xfId="9077"/>
    <cellStyle name="Normal 2 14 2 14 11" xfId="9078"/>
    <cellStyle name="Normal 2 14 2 14 12" xfId="9079"/>
    <cellStyle name="Normal 2 14 2 14 2" xfId="9080"/>
    <cellStyle name="Normal 2 14 2 14 2 2" xfId="9081"/>
    <cellStyle name="Normal 2 14 2 14 2 2 2" xfId="9082"/>
    <cellStyle name="Normal 2 14 2 14 2 2 2 2" xfId="9083"/>
    <cellStyle name="Normal 2 14 2 14 2 2 2 2 2" xfId="9084"/>
    <cellStyle name="Normal 2 14 2 14 2 2 3" xfId="9085"/>
    <cellStyle name="Normal 2 14 2 14 2 2 3 2" xfId="9086"/>
    <cellStyle name="Normal 2 14 2 14 2 2 3 2 2" xfId="9087"/>
    <cellStyle name="Normal 2 14 2 14 2 2 3 3" xfId="9088"/>
    <cellStyle name="Normal 2 14 2 14 2 2 4" xfId="9089"/>
    <cellStyle name="Normal 2 14 2 14 2 2 5" xfId="9090"/>
    <cellStyle name="Normal 2 14 2 14 2 2 6" xfId="9091"/>
    <cellStyle name="Normal 2 14 2 14 2 3" xfId="9092"/>
    <cellStyle name="Normal 2 14 2 14 2 3 2" xfId="9093"/>
    <cellStyle name="Normal 2 14 2 14 2 4" xfId="9094"/>
    <cellStyle name="Normal 2 14 2 14 2 4 2" xfId="9095"/>
    <cellStyle name="Normal 2 14 2 14 2 5" xfId="9096"/>
    <cellStyle name="Normal 2 14 2 14 3" xfId="9097"/>
    <cellStyle name="Normal 2 14 2 14 3 2" xfId="9098"/>
    <cellStyle name="Normal 2 14 2 14 3 2 2" xfId="9099"/>
    <cellStyle name="Normal 2 14 2 14 3 3" xfId="9100"/>
    <cellStyle name="Normal 2 14 2 14 4" xfId="9101"/>
    <cellStyle name="Normal 2 14 2 14 5" xfId="9102"/>
    <cellStyle name="Normal 2 14 2 14 5 2" xfId="9103"/>
    <cellStyle name="Normal 2 14 2 14 5 2 2" xfId="9104"/>
    <cellStyle name="Normal 2 14 2 14 5 3" xfId="9105"/>
    <cellStyle name="Normal 2 14 2 14 6" xfId="9106"/>
    <cellStyle name="Normal 2 14 2 14 7" xfId="9107"/>
    <cellStyle name="Normal 2 14 2 14 7 2" xfId="9108"/>
    <cellStyle name="Normal 2 14 2 14 7 2 2" xfId="9109"/>
    <cellStyle name="Normal 2 14 2 14 7 3" xfId="9110"/>
    <cellStyle name="Normal 2 14 2 14 8" xfId="9111"/>
    <cellStyle name="Normal 2 14 2 14 8 2" xfId="9112"/>
    <cellStyle name="Normal 2 14 2 14 8 2 2" xfId="9113"/>
    <cellStyle name="Normal 2 14 2 14 8 3" xfId="9114"/>
    <cellStyle name="Normal 2 14 2 14 8 4" xfId="9115"/>
    <cellStyle name="Normal 2 14 2 14 9" xfId="9116"/>
    <cellStyle name="Normal 2 14 2 14 9 2" xfId="9117"/>
    <cellStyle name="Normal 2 14 2 14 9 2 2" xfId="9118"/>
    <cellStyle name="Normal 2 14 2 14 9 3" xfId="9119"/>
    <cellStyle name="Normal 2 14 2 14 9 4" xfId="9120"/>
    <cellStyle name="Normal 2 14 2 15" xfId="9121"/>
    <cellStyle name="Normal 2 14 2 15 2" xfId="9122"/>
    <cellStyle name="Normal 2 14 2 15 2 2" xfId="9123"/>
    <cellStyle name="Normal 2 14 2 15 2 2 2" xfId="9124"/>
    <cellStyle name="Normal 2 14 2 15 2 2 2 2" xfId="9125"/>
    <cellStyle name="Normal 2 14 2 15 2 2 3" xfId="9126"/>
    <cellStyle name="Normal 2 14 2 15 2 2 4" xfId="9127"/>
    <cellStyle name="Normal 2 14 2 15 2 3" xfId="9128"/>
    <cellStyle name="Normal 2 14 2 15 2 3 2" xfId="9129"/>
    <cellStyle name="Normal 2 14 2 15 2 3 2 2" xfId="9130"/>
    <cellStyle name="Normal 2 14 2 15 2 3 3" xfId="9131"/>
    <cellStyle name="Normal 2 14 2 15 2 4" xfId="9132"/>
    <cellStyle name="Normal 2 14 2 15 2 4 2" xfId="9133"/>
    <cellStyle name="Normal 2 14 2 15 2 4 2 2" xfId="9134"/>
    <cellStyle name="Normal 2 14 2 15 2 4 3" xfId="9135"/>
    <cellStyle name="Normal 2 14 2 15 2 5" xfId="9136"/>
    <cellStyle name="Normal 2 14 2 15 2 5 2" xfId="9137"/>
    <cellStyle name="Normal 2 14 2 15 2 6" xfId="9138"/>
    <cellStyle name="Normal 2 14 2 15 3" xfId="9139"/>
    <cellStyle name="Normal 2 14 2 15 3 2" xfId="9140"/>
    <cellStyle name="Normal 2 14 2 15 4" xfId="9141"/>
    <cellStyle name="Normal 2 14 2 15 4 2" xfId="9142"/>
    <cellStyle name="Normal 2 14 2 15 4 2 2" xfId="9143"/>
    <cellStyle name="Normal 2 14 2 15 4 3" xfId="9144"/>
    <cellStyle name="Normal 2 14 2 15 4 4" xfId="9145"/>
    <cellStyle name="Normal 2 14 2 15 5" xfId="9146"/>
    <cellStyle name="Normal 2 14 2 15 6" xfId="9147"/>
    <cellStyle name="Normal 2 14 2 15 7" xfId="9148"/>
    <cellStyle name="Normal 2 14 2 16" xfId="9149"/>
    <cellStyle name="Normal 2 14 2 17" xfId="9150"/>
    <cellStyle name="Normal 2 14 2 18" xfId="9151"/>
    <cellStyle name="Normal 2 14 2 19" xfId="9152"/>
    <cellStyle name="Normal 2 14 2 2" xfId="9153"/>
    <cellStyle name="Normal 2 14 2 2 2" xfId="9154"/>
    <cellStyle name="Normal 2 14 2 2 2 2" xfId="9155"/>
    <cellStyle name="Normal 2 14 2 2 3" xfId="9156"/>
    <cellStyle name="Normal 2 14 2 20" xfId="9157"/>
    <cellStyle name="Normal 2 14 2 20 2" xfId="9158"/>
    <cellStyle name="Normal 2 14 2 20 2 2" xfId="9159"/>
    <cellStyle name="Normal 2 14 2 20 3" xfId="9160"/>
    <cellStyle name="Normal 2 14 2 21" xfId="9161"/>
    <cellStyle name="Normal 2 14 2 22" xfId="9162"/>
    <cellStyle name="Normal 2 14 2 3" xfId="9163"/>
    <cellStyle name="Normal 2 14 2 3 10" xfId="9164"/>
    <cellStyle name="Normal 2 14 2 3 11" xfId="9165"/>
    <cellStyle name="Normal 2 14 2 3 11 2" xfId="9166"/>
    <cellStyle name="Normal 2 14 2 3 11 2 2" xfId="9167"/>
    <cellStyle name="Normal 2 14 2 3 11 3" xfId="9168"/>
    <cellStyle name="Normal 2 14 2 3 12" xfId="9169"/>
    <cellStyle name="Normal 2 14 2 3 12 2" xfId="9170"/>
    <cellStyle name="Normal 2 14 2 3 12 2 2" xfId="9171"/>
    <cellStyle name="Normal 2 14 2 3 12 2 2 2" xfId="9172"/>
    <cellStyle name="Normal 2 14 2 3 12 3" xfId="9173"/>
    <cellStyle name="Normal 2 14 2 3 12 4" xfId="9174"/>
    <cellStyle name="Normal 2 14 2 3 12 5" xfId="9175"/>
    <cellStyle name="Normal 2 14 2 3 12 6" xfId="9176"/>
    <cellStyle name="Normal 2 14 2 3 13" xfId="9177"/>
    <cellStyle name="Normal 2 14 2 3 13 2" xfId="9178"/>
    <cellStyle name="Normal 2 14 2 3 14" xfId="9179"/>
    <cellStyle name="Normal 2 14 2 3 15" xfId="9180"/>
    <cellStyle name="Normal 2 14 2 3 16" xfId="9181"/>
    <cellStyle name="Normal 2 14 2 3 2" xfId="9182"/>
    <cellStyle name="Normal 2 14 2 3 2 10" xfId="9183"/>
    <cellStyle name="Normal 2 14 2 3 2 11" xfId="9184"/>
    <cellStyle name="Normal 2 14 2 3 2 11 2" xfId="9185"/>
    <cellStyle name="Normal 2 14 2 3 2 11 2 2" xfId="9186"/>
    <cellStyle name="Normal 2 14 2 3 2 11 3" xfId="9187"/>
    <cellStyle name="Normal 2 14 2 3 2 12" xfId="9188"/>
    <cellStyle name="Normal 2 14 2 3 2 13" xfId="9189"/>
    <cellStyle name="Normal 2 14 2 3 2 14" xfId="9190"/>
    <cellStyle name="Normal 2 14 2 3 2 15" xfId="9191"/>
    <cellStyle name="Normal 2 14 2 3 2 16" xfId="9192"/>
    <cellStyle name="Normal 2 14 2 3 2 17" xfId="9193"/>
    <cellStyle name="Normal 2 14 2 3 2 2" xfId="9194"/>
    <cellStyle name="Normal 2 14 2 3 2 2 10" xfId="9195"/>
    <cellStyle name="Normal 2 14 2 3 2 2 10 2" xfId="9196"/>
    <cellStyle name="Normal 2 14 2 3 2 2 10 2 2" xfId="9197"/>
    <cellStyle name="Normal 2 14 2 3 2 2 10 3" xfId="9198"/>
    <cellStyle name="Normal 2 14 2 3 2 2 11" xfId="9199"/>
    <cellStyle name="Normal 2 14 2 3 2 2 12" xfId="9200"/>
    <cellStyle name="Normal 2 14 2 3 2 2 12 2" xfId="9201"/>
    <cellStyle name="Normal 2 14 2 3 2 2 12 2 2" xfId="9202"/>
    <cellStyle name="Normal 2 14 2 3 2 2 12 2 2 2" xfId="9203"/>
    <cellStyle name="Normal 2 14 2 3 2 2 12 3" xfId="9204"/>
    <cellStyle name="Normal 2 14 2 3 2 2 12 4" xfId="9205"/>
    <cellStyle name="Normal 2 14 2 3 2 2 12 5" xfId="9206"/>
    <cellStyle name="Normal 2 14 2 3 2 2 12 6" xfId="9207"/>
    <cellStyle name="Normal 2 14 2 3 2 2 13" xfId="9208"/>
    <cellStyle name="Normal 2 14 2 3 2 2 13 2" xfId="9209"/>
    <cellStyle name="Normal 2 14 2 3 2 2 14" xfId="9210"/>
    <cellStyle name="Normal 2 14 2 3 2 2 14 2" xfId="9211"/>
    <cellStyle name="Normal 2 14 2 3 2 2 14 2 2" xfId="9212"/>
    <cellStyle name="Normal 2 14 2 3 2 2 14 3" xfId="9213"/>
    <cellStyle name="Normal 2 14 2 3 2 2 2" xfId="9214"/>
    <cellStyle name="Normal 2 14 2 3 2 2 2 2" xfId="9215"/>
    <cellStyle name="Normal 2 14 2 3 2 2 2 2 10" xfId="9216"/>
    <cellStyle name="Normal 2 14 2 3 2 2 2 2 2" xfId="9217"/>
    <cellStyle name="Normal 2 14 2 3 2 2 2 2 2 2" xfId="9218"/>
    <cellStyle name="Normal 2 14 2 3 2 2 2 2 2 2 2" xfId="9219"/>
    <cellStyle name="Normal 2 14 2 3 2 2 2 2 2 2 2 2" xfId="9220"/>
    <cellStyle name="Normal 2 14 2 3 2 2 2 2 2 2 2 2 2" xfId="9221"/>
    <cellStyle name="Normal 2 14 2 3 2 2 2 2 2 2 2 3" xfId="9222"/>
    <cellStyle name="Normal 2 14 2 3 2 2 2 2 2 2 2 4" xfId="9223"/>
    <cellStyle name="Normal 2 14 2 3 2 2 2 2 2 2 3" xfId="9224"/>
    <cellStyle name="Normal 2 14 2 3 2 2 2 2 2 2 4" xfId="9225"/>
    <cellStyle name="Normal 2 14 2 3 2 2 2 2 2 3" xfId="9226"/>
    <cellStyle name="Normal 2 14 2 3 2 2 2 2 2 4" xfId="9227"/>
    <cellStyle name="Normal 2 14 2 3 2 2 2 2 2 4 2" xfId="9228"/>
    <cellStyle name="Normal 2 14 2 3 2 2 2 2 2 5" xfId="9229"/>
    <cellStyle name="Normal 2 14 2 3 2 2 2 2 3" xfId="9230"/>
    <cellStyle name="Normal 2 14 2 3 2 2 2 2 4" xfId="9231"/>
    <cellStyle name="Normal 2 14 2 3 2 2 2 2 5" xfId="9232"/>
    <cellStyle name="Normal 2 14 2 3 2 2 2 2 6" xfId="9233"/>
    <cellStyle name="Normal 2 14 2 3 2 2 2 2 6 2" xfId="9234"/>
    <cellStyle name="Normal 2 14 2 3 2 2 2 2 6 2 2" xfId="9235"/>
    <cellStyle name="Normal 2 14 2 3 2 2 2 2 6 3" xfId="9236"/>
    <cellStyle name="Normal 2 14 2 3 2 2 2 2 7" xfId="9237"/>
    <cellStyle name="Normal 2 14 2 3 2 2 2 2 8" xfId="9238"/>
    <cellStyle name="Normal 2 14 2 3 2 2 2 2 8 2" xfId="9239"/>
    <cellStyle name="Normal 2 14 2 3 2 2 2 2 8 2 2" xfId="9240"/>
    <cellStyle name="Normal 2 14 2 3 2 2 2 2 8 2 2 2" xfId="9241"/>
    <cellStyle name="Normal 2 14 2 3 2 2 2 2 8 3" xfId="9242"/>
    <cellStyle name="Normal 2 14 2 3 2 2 2 2 8 4" xfId="9243"/>
    <cellStyle name="Normal 2 14 2 3 2 2 2 2 8 5" xfId="9244"/>
    <cellStyle name="Normal 2 14 2 3 2 2 2 2 8 6" xfId="9245"/>
    <cellStyle name="Normal 2 14 2 3 2 2 2 2 9" xfId="9246"/>
    <cellStyle name="Normal 2 14 2 3 2 2 2 2 9 2" xfId="9247"/>
    <cellStyle name="Normal 2 14 2 3 2 2 2 3" xfId="9248"/>
    <cellStyle name="Normal 2 14 2 3 2 2 2 3 2" xfId="9249"/>
    <cellStyle name="Normal 2 14 2 3 2 2 2 3 2 2" xfId="9250"/>
    <cellStyle name="Normal 2 14 2 3 2 2 2 3 2 2 2" xfId="9251"/>
    <cellStyle name="Normal 2 14 2 3 2 2 2 3 2 2 2 2" xfId="9252"/>
    <cellStyle name="Normal 2 14 2 3 2 2 2 3 2 2 3" xfId="9253"/>
    <cellStyle name="Normal 2 14 2 3 2 2 2 3 2 2 4" xfId="9254"/>
    <cellStyle name="Normal 2 14 2 3 2 2 2 3 2 3" xfId="9255"/>
    <cellStyle name="Normal 2 14 2 3 2 2 2 3 2 3 2" xfId="9256"/>
    <cellStyle name="Normal 2 14 2 3 2 2 2 3 2 3 2 2" xfId="9257"/>
    <cellStyle name="Normal 2 14 2 3 2 2 2 3 2 3 3" xfId="9258"/>
    <cellStyle name="Normal 2 14 2 3 2 2 2 3 2 4" xfId="9259"/>
    <cellStyle name="Normal 2 14 2 3 2 2 2 3 2 5" xfId="9260"/>
    <cellStyle name="Normal 2 14 2 3 2 2 2 3 2 6" xfId="9261"/>
    <cellStyle name="Normal 2 14 2 3 2 2 2 3 3" xfId="9262"/>
    <cellStyle name="Normal 2 14 2 3 2 2 2 3 3 2" xfId="9263"/>
    <cellStyle name="Normal 2 14 2 3 2 2 2 3 4" xfId="9264"/>
    <cellStyle name="Normal 2 14 2 3 2 2 2 3 4 2" xfId="9265"/>
    <cellStyle name="Normal 2 14 2 3 2 2 2 3 5" xfId="9266"/>
    <cellStyle name="Normal 2 14 2 3 2 2 2 3 6" xfId="9267"/>
    <cellStyle name="Normal 2 14 2 3 2 2 2 3 7" xfId="9268"/>
    <cellStyle name="Normal 2 14 2 3 2 2 2 4" xfId="9269"/>
    <cellStyle name="Normal 2 14 2 3 2 2 2 5" xfId="9270"/>
    <cellStyle name="Normal 2 14 2 3 2 2 2 5 2" xfId="9271"/>
    <cellStyle name="Normal 2 14 2 3 2 2 2 5 2 2" xfId="9272"/>
    <cellStyle name="Normal 2 14 2 3 2 2 2 5 3" xfId="9273"/>
    <cellStyle name="Normal 2 14 2 3 2 2 2 6" xfId="9274"/>
    <cellStyle name="Normal 2 14 2 3 2 2 2 7" xfId="9275"/>
    <cellStyle name="Normal 2 14 2 3 2 2 2 8" xfId="9276"/>
    <cellStyle name="Normal 2 14 2 3 2 2 2 9" xfId="9277"/>
    <cellStyle name="Normal 2 14 2 3 2 2 3" xfId="9278"/>
    <cellStyle name="Normal 2 14 2 3 2 2 4" xfId="9279"/>
    <cellStyle name="Normal 2 14 2 3 2 2 5" xfId="9280"/>
    <cellStyle name="Normal 2 14 2 3 2 2 5 2" xfId="9281"/>
    <cellStyle name="Normal 2 14 2 3 2 2 5 2 2" xfId="9282"/>
    <cellStyle name="Normal 2 14 2 3 2 2 5 3" xfId="9283"/>
    <cellStyle name="Normal 2 14 2 3 2 2 6" xfId="9284"/>
    <cellStyle name="Normal 2 14 2 3 2 2 6 2" xfId="9285"/>
    <cellStyle name="Normal 2 14 2 3 2 2 6 2 2" xfId="9286"/>
    <cellStyle name="Normal 2 14 2 3 2 2 6 2 2 2" xfId="9287"/>
    <cellStyle name="Normal 2 14 2 3 2 2 6 2 2 2 2" xfId="9288"/>
    <cellStyle name="Normal 2 14 2 3 2 2 6 2 2 3" xfId="9289"/>
    <cellStyle name="Normal 2 14 2 3 2 2 6 2 2 4" xfId="9290"/>
    <cellStyle name="Normal 2 14 2 3 2 2 6 2 3" xfId="9291"/>
    <cellStyle name="Normal 2 14 2 3 2 2 6 2 4" xfId="9292"/>
    <cellStyle name="Normal 2 14 2 3 2 2 6 3" xfId="9293"/>
    <cellStyle name="Normal 2 14 2 3 2 2 6 4" xfId="9294"/>
    <cellStyle name="Normal 2 14 2 3 2 2 6 4 2" xfId="9295"/>
    <cellStyle name="Normal 2 14 2 3 2 2 6 5" xfId="9296"/>
    <cellStyle name="Normal 2 14 2 3 2 2 6 6" xfId="9297"/>
    <cellStyle name="Normal 2 14 2 3 2 2 6 7" xfId="9298"/>
    <cellStyle name="Normal 2 14 2 3 2 2 7" xfId="9299"/>
    <cellStyle name="Normal 2 14 2 3 2 2 8" xfId="9300"/>
    <cellStyle name="Normal 2 14 2 3 2 2 8 2" xfId="9301"/>
    <cellStyle name="Normal 2 14 2 3 2 2 8 2 2" xfId="9302"/>
    <cellStyle name="Normal 2 14 2 3 2 2 8 3" xfId="9303"/>
    <cellStyle name="Normal 2 14 2 3 2 2 9" xfId="9304"/>
    <cellStyle name="Normal 2 14 2 3 2 2 9 2" xfId="9305"/>
    <cellStyle name="Normal 2 14 2 3 2 2 9 2 2" xfId="9306"/>
    <cellStyle name="Normal 2 14 2 3 2 2 9 3" xfId="9307"/>
    <cellStyle name="Normal 2 14 2 3 2 3" xfId="9308"/>
    <cellStyle name="Normal 2 14 2 3 2 3 2" xfId="9309"/>
    <cellStyle name="Normal 2 14 2 3 2 3 2 2" xfId="9310"/>
    <cellStyle name="Normal 2 14 2 3 2 3 3" xfId="9311"/>
    <cellStyle name="Normal 2 14 2 3 2 4" xfId="9312"/>
    <cellStyle name="Normal 2 14 2 3 2 5" xfId="9313"/>
    <cellStyle name="Normal 2 14 2 3 2 5 10" xfId="9314"/>
    <cellStyle name="Normal 2 14 2 3 2 5 2" xfId="9315"/>
    <cellStyle name="Normal 2 14 2 3 2 5 2 10" xfId="9316"/>
    <cellStyle name="Normal 2 14 2 3 2 5 2 11" xfId="9317"/>
    <cellStyle name="Normal 2 14 2 3 2 5 2 2" xfId="9318"/>
    <cellStyle name="Normal 2 14 2 3 2 5 2 2 2" xfId="9319"/>
    <cellStyle name="Normal 2 14 2 3 2 5 2 2 2 2" xfId="9320"/>
    <cellStyle name="Normal 2 14 2 3 2 5 2 2 2 2 2" xfId="9321"/>
    <cellStyle name="Normal 2 14 2 3 2 5 2 2 2 2 2 2" xfId="9322"/>
    <cellStyle name="Normal 2 14 2 3 2 5 2 2 2 2 3" xfId="9323"/>
    <cellStyle name="Normal 2 14 2 3 2 5 2 2 2 2 4" xfId="9324"/>
    <cellStyle name="Normal 2 14 2 3 2 5 2 2 2 3" xfId="9325"/>
    <cellStyle name="Normal 2 14 2 3 2 5 2 2 2 4" xfId="9326"/>
    <cellStyle name="Normal 2 14 2 3 2 5 2 2 3" xfId="9327"/>
    <cellStyle name="Normal 2 14 2 3 2 5 2 2 4" xfId="9328"/>
    <cellStyle name="Normal 2 14 2 3 2 5 2 2 4 2" xfId="9329"/>
    <cellStyle name="Normal 2 14 2 3 2 5 2 2 5" xfId="9330"/>
    <cellStyle name="Normal 2 14 2 3 2 5 2 3" xfId="9331"/>
    <cellStyle name="Normal 2 14 2 3 2 5 2 4" xfId="9332"/>
    <cellStyle name="Normal 2 14 2 3 2 5 2 4 2" xfId="9333"/>
    <cellStyle name="Normal 2 14 2 3 2 5 2 4 2 2" xfId="9334"/>
    <cellStyle name="Normal 2 14 2 3 2 5 2 4 3" xfId="9335"/>
    <cellStyle name="Normal 2 14 2 3 2 5 2 5" xfId="9336"/>
    <cellStyle name="Normal 2 14 2 3 2 5 2 5 2" xfId="9337"/>
    <cellStyle name="Normal 2 14 2 3 2 5 2 5 2 2" xfId="9338"/>
    <cellStyle name="Normal 2 14 2 3 2 5 2 5 3" xfId="9339"/>
    <cellStyle name="Normal 2 14 2 3 2 5 2 6" xfId="9340"/>
    <cellStyle name="Normal 2 14 2 3 2 5 2 6 2" xfId="9341"/>
    <cellStyle name="Normal 2 14 2 3 2 5 2 6 2 2" xfId="9342"/>
    <cellStyle name="Normal 2 14 2 3 2 5 2 6 3" xfId="9343"/>
    <cellStyle name="Normal 2 14 2 3 2 5 2 7" xfId="9344"/>
    <cellStyle name="Normal 2 14 2 3 2 5 2 8" xfId="9345"/>
    <cellStyle name="Normal 2 14 2 3 2 5 2 9" xfId="9346"/>
    <cellStyle name="Normal 2 14 2 3 2 5 3" xfId="9347"/>
    <cellStyle name="Normal 2 14 2 3 2 5 3 2" xfId="9348"/>
    <cellStyle name="Normal 2 14 2 3 2 5 3 2 2" xfId="9349"/>
    <cellStyle name="Normal 2 14 2 3 2 5 3 2 2 2" xfId="9350"/>
    <cellStyle name="Normal 2 14 2 3 2 5 3 2 2 2 2" xfId="9351"/>
    <cellStyle name="Normal 2 14 2 3 2 5 3 2 3" xfId="9352"/>
    <cellStyle name="Normal 2 14 2 3 2 5 3 2 4" xfId="9353"/>
    <cellStyle name="Normal 2 14 2 3 2 5 3 2 5" xfId="9354"/>
    <cellStyle name="Normal 2 14 2 3 2 5 3 2 6" xfId="9355"/>
    <cellStyle name="Normal 2 14 2 3 2 5 3 3" xfId="9356"/>
    <cellStyle name="Normal 2 14 2 3 2 5 3 4" xfId="9357"/>
    <cellStyle name="Normal 2 14 2 3 2 5 3 4 2" xfId="9358"/>
    <cellStyle name="Normal 2 14 2 3 2 5 3 5" xfId="9359"/>
    <cellStyle name="Normal 2 14 2 3 2 5 4" xfId="9360"/>
    <cellStyle name="Normal 2 14 2 3 2 5 5" xfId="9361"/>
    <cellStyle name="Normal 2 14 2 3 2 5 6" xfId="9362"/>
    <cellStyle name="Normal 2 14 2 3 2 5 7" xfId="9363"/>
    <cellStyle name="Normal 2 14 2 3 2 5 8" xfId="9364"/>
    <cellStyle name="Normal 2 14 2 3 2 5 8 2" xfId="9365"/>
    <cellStyle name="Normal 2 14 2 3 2 5 8 2 2" xfId="9366"/>
    <cellStyle name="Normal 2 14 2 3 2 5 8 2 2 2" xfId="9367"/>
    <cellStyle name="Normal 2 14 2 3 2 5 8 3" xfId="9368"/>
    <cellStyle name="Normal 2 14 2 3 2 5 8 4" xfId="9369"/>
    <cellStyle name="Normal 2 14 2 3 2 5 8 5" xfId="9370"/>
    <cellStyle name="Normal 2 14 2 3 2 5 8 6" xfId="9371"/>
    <cellStyle name="Normal 2 14 2 3 2 5 9" xfId="9372"/>
    <cellStyle name="Normal 2 14 2 3 2 5 9 2" xfId="9373"/>
    <cellStyle name="Normal 2 14 2 3 2 5 9 2 2" xfId="9374"/>
    <cellStyle name="Normal 2 14 2 3 2 5 9 3" xfId="9375"/>
    <cellStyle name="Normal 2 14 2 3 2 5 9 4" xfId="9376"/>
    <cellStyle name="Normal 2 14 2 3 2 6" xfId="9377"/>
    <cellStyle name="Normal 2 14 2 3 2 6 2" xfId="9378"/>
    <cellStyle name="Normal 2 14 2 3 2 6 2 2" xfId="9379"/>
    <cellStyle name="Normal 2 14 2 3 2 6 2 2 2" xfId="9380"/>
    <cellStyle name="Normal 2 14 2 3 2 6 2 3" xfId="9381"/>
    <cellStyle name="Normal 2 14 2 3 2 6 2 3 2" xfId="9382"/>
    <cellStyle name="Normal 2 14 2 3 2 6 2 3 2 2" xfId="9383"/>
    <cellStyle name="Normal 2 14 2 3 2 6 2 3 3" xfId="9384"/>
    <cellStyle name="Normal 2 14 2 3 2 6 2 4" xfId="9385"/>
    <cellStyle name="Normal 2 14 2 3 2 6 3" xfId="9386"/>
    <cellStyle name="Normal 2 14 2 3 2 6 4" xfId="9387"/>
    <cellStyle name="Normal 2 14 2 3 2 6 4 2" xfId="9388"/>
    <cellStyle name="Normal 2 14 2 3 2 6 5" xfId="9389"/>
    <cellStyle name="Normal 2 14 2 3 2 7" xfId="9390"/>
    <cellStyle name="Normal 2 14 2 3 2 7 2" xfId="9391"/>
    <cellStyle name="Normal 2 14 2 3 2 7 2 2" xfId="9392"/>
    <cellStyle name="Normal 2 14 2 3 2 7 2 2 2" xfId="9393"/>
    <cellStyle name="Normal 2 14 2 3 2 7 2 2 2 2" xfId="9394"/>
    <cellStyle name="Normal 2 14 2 3 2 7 2 3" xfId="9395"/>
    <cellStyle name="Normal 2 14 2 3 2 7 2 3 2" xfId="9396"/>
    <cellStyle name="Normal 2 14 2 3 2 7 2 3 2 2" xfId="9397"/>
    <cellStyle name="Normal 2 14 2 3 2 7 2 3 3" xfId="9398"/>
    <cellStyle name="Normal 2 14 2 3 2 7 2 4" xfId="9399"/>
    <cellStyle name="Normal 2 14 2 3 2 7 2 4 2" xfId="9400"/>
    <cellStyle name="Normal 2 14 2 3 2 7 2 4 2 2" xfId="9401"/>
    <cellStyle name="Normal 2 14 2 3 2 7 2 4 3" xfId="9402"/>
    <cellStyle name="Normal 2 14 2 3 2 7 3" xfId="9403"/>
    <cellStyle name="Normal 2 14 2 3 2 7 4" xfId="9404"/>
    <cellStyle name="Normal 2 14 2 3 2 7 4 2" xfId="9405"/>
    <cellStyle name="Normal 2 14 2 3 2 7 5" xfId="9406"/>
    <cellStyle name="Normal 2 14 2 3 2 7 6" xfId="9407"/>
    <cellStyle name="Normal 2 14 2 3 2 7 7" xfId="9408"/>
    <cellStyle name="Normal 2 14 2 3 2 8" xfId="9409"/>
    <cellStyle name="Normal 2 14 2 3 2 8 2" xfId="9410"/>
    <cellStyle name="Normal 2 14 2 3 2 8 2 2" xfId="9411"/>
    <cellStyle name="Normal 2 14 2 3 2 8 2 2 2" xfId="9412"/>
    <cellStyle name="Normal 2 14 2 3 2 8 2 2 2 2" xfId="9413"/>
    <cellStyle name="Normal 2 14 2 3 2 8 2 3" xfId="9414"/>
    <cellStyle name="Normal 2 14 2 3 2 8 2 3 2" xfId="9415"/>
    <cellStyle name="Normal 2 14 2 3 2 8 2 3 2 2" xfId="9416"/>
    <cellStyle name="Normal 2 14 2 3 2 8 2 3 3" xfId="9417"/>
    <cellStyle name="Normal 2 14 2 3 2 8 2 4" xfId="9418"/>
    <cellStyle name="Normal 2 14 2 3 2 8 3" xfId="9419"/>
    <cellStyle name="Normal 2 14 2 3 2 8 4" xfId="9420"/>
    <cellStyle name="Normal 2 14 2 3 2 8 4 2" xfId="9421"/>
    <cellStyle name="Normal 2 14 2 3 2 8 5" xfId="9422"/>
    <cellStyle name="Normal 2 14 2 3 2 8 6" xfId="9423"/>
    <cellStyle name="Normal 2 14 2 3 2 8 7" xfId="9424"/>
    <cellStyle name="Normal 2 14 2 3 2 9" xfId="9425"/>
    <cellStyle name="Normal 2 14 2 3 3" xfId="9426"/>
    <cellStyle name="Normal 2 14 2 3 3 2" xfId="9427"/>
    <cellStyle name="Normal 2 14 2 3 3 2 10" xfId="9428"/>
    <cellStyle name="Normal 2 14 2 3 3 2 2" xfId="9429"/>
    <cellStyle name="Normal 2 14 2 3 3 2 2 2" xfId="9430"/>
    <cellStyle name="Normal 2 14 2 3 3 2 2 2 2" xfId="9431"/>
    <cellStyle name="Normal 2 14 2 3 3 2 2 2 2 2" xfId="9432"/>
    <cellStyle name="Normal 2 14 2 3 3 2 2 2 3" xfId="9433"/>
    <cellStyle name="Normal 2 14 2 3 3 2 2 2 4" xfId="9434"/>
    <cellStyle name="Normal 2 14 2 3 3 2 2 3" xfId="9435"/>
    <cellStyle name="Normal 2 14 2 3 3 2 2 4" xfId="9436"/>
    <cellStyle name="Normal 2 14 2 3 3 2 2 4 2" xfId="9437"/>
    <cellStyle name="Normal 2 14 2 3 3 2 2 5" xfId="9438"/>
    <cellStyle name="Normal 2 14 2 3 3 2 3" xfId="9439"/>
    <cellStyle name="Normal 2 14 2 3 3 2 4" xfId="9440"/>
    <cellStyle name="Normal 2 14 2 3 3 2 4 2" xfId="9441"/>
    <cellStyle name="Normal 2 14 2 3 3 2 4 2 2" xfId="9442"/>
    <cellStyle name="Normal 2 14 2 3 3 2 4 3" xfId="9443"/>
    <cellStyle name="Normal 2 14 2 3 3 2 5" xfId="9444"/>
    <cellStyle name="Normal 2 14 2 3 3 2 6" xfId="9445"/>
    <cellStyle name="Normal 2 14 2 3 3 2 6 2" xfId="9446"/>
    <cellStyle name="Normal 2 14 2 3 3 2 6 2 2" xfId="9447"/>
    <cellStyle name="Normal 2 14 2 3 3 2 6 3" xfId="9448"/>
    <cellStyle name="Normal 2 14 2 3 3 2 7" xfId="9449"/>
    <cellStyle name="Normal 2 14 2 3 3 2 8" xfId="9450"/>
    <cellStyle name="Normal 2 14 2 3 3 2 8 2" xfId="9451"/>
    <cellStyle name="Normal 2 14 2 3 3 2 8 2 2" xfId="9452"/>
    <cellStyle name="Normal 2 14 2 3 3 2 8 3" xfId="9453"/>
    <cellStyle name="Normal 2 14 2 3 3 2 8 4" xfId="9454"/>
    <cellStyle name="Normal 2 14 2 3 3 2 9" xfId="9455"/>
    <cellStyle name="Normal 2 14 2 3 3 2 9 2" xfId="9456"/>
    <cellStyle name="Normal 2 14 2 3 3 3" xfId="9457"/>
    <cellStyle name="Normal 2 14 2 3 3 3 2" xfId="9458"/>
    <cellStyle name="Normal 2 14 2 3 3 3 2 2" xfId="9459"/>
    <cellStyle name="Normal 2 14 2 3 3 3 2 2 2" xfId="9460"/>
    <cellStyle name="Normal 2 14 2 3 3 3 2 2 2 2" xfId="9461"/>
    <cellStyle name="Normal 2 14 2 3 3 3 2 3" xfId="9462"/>
    <cellStyle name="Normal 2 14 2 3 3 3 2 4" xfId="9463"/>
    <cellStyle name="Normal 2 14 2 3 3 3 2 5" xfId="9464"/>
    <cellStyle name="Normal 2 14 2 3 3 3 2 6" xfId="9465"/>
    <cellStyle name="Normal 2 14 2 3 3 3 3" xfId="9466"/>
    <cellStyle name="Normal 2 14 2 3 3 3 3 2" xfId="9467"/>
    <cellStyle name="Normal 2 14 2 3 3 3 4" xfId="9468"/>
    <cellStyle name="Normal 2 14 2 3 3 3 4 2" xfId="9469"/>
    <cellStyle name="Normal 2 14 2 3 3 3 5" xfId="9470"/>
    <cellStyle name="Normal 2 14 2 3 3 3 6" xfId="9471"/>
    <cellStyle name="Normal 2 14 2 3 3 3 7" xfId="9472"/>
    <cellStyle name="Normal 2 14 2 3 3 4" xfId="9473"/>
    <cellStyle name="Normal 2 14 2 3 3 4 2" xfId="9474"/>
    <cellStyle name="Normal 2 14 2 3 3 4 2 2" xfId="9475"/>
    <cellStyle name="Normal 2 14 2 3 3 4 3" xfId="9476"/>
    <cellStyle name="Normal 2 14 2 3 3 5" xfId="9477"/>
    <cellStyle name="Normal 2 14 2 3 3 5 2" xfId="9478"/>
    <cellStyle name="Normal 2 14 2 3 3 5 2 2" xfId="9479"/>
    <cellStyle name="Normal 2 14 2 3 3 5 3" xfId="9480"/>
    <cellStyle name="Normal 2 14 2 3 3 6" xfId="9481"/>
    <cellStyle name="Normal 2 14 2 3 3 6 2" xfId="9482"/>
    <cellStyle name="Normal 2 14 2 3 3 6 2 2" xfId="9483"/>
    <cellStyle name="Normal 2 14 2 3 3 6 3" xfId="9484"/>
    <cellStyle name="Normal 2 14 2 3 3 7" xfId="9485"/>
    <cellStyle name="Normal 2 14 2 3 3 7 2" xfId="9486"/>
    <cellStyle name="Normal 2 14 2 3 3 7 2 2" xfId="9487"/>
    <cellStyle name="Normal 2 14 2 3 3 7 3" xfId="9488"/>
    <cellStyle name="Normal 2 14 2 3 3 8" xfId="9489"/>
    <cellStyle name="Normal 2 14 2 3 3 9" xfId="9490"/>
    <cellStyle name="Normal 2 14 2 3 4" xfId="9491"/>
    <cellStyle name="Normal 2 14 2 3 5" xfId="9492"/>
    <cellStyle name="Normal 2 14 2 3 5 2" xfId="9493"/>
    <cellStyle name="Normal 2 14 2 3 5 2 2" xfId="9494"/>
    <cellStyle name="Normal 2 14 2 3 5 3" xfId="9495"/>
    <cellStyle name="Normal 2 14 2 3 6" xfId="9496"/>
    <cellStyle name="Normal 2 14 2 3 6 2" xfId="9497"/>
    <cellStyle name="Normal 2 14 2 3 6 2 2" xfId="9498"/>
    <cellStyle name="Normal 2 14 2 3 6 2 2 2" xfId="9499"/>
    <cellStyle name="Normal 2 14 2 3 6 2 2 2 2" xfId="9500"/>
    <cellStyle name="Normal 2 14 2 3 6 2 3" xfId="9501"/>
    <cellStyle name="Normal 2 14 2 3 6 2 3 2" xfId="9502"/>
    <cellStyle name="Normal 2 14 2 3 6 2 3 2 2" xfId="9503"/>
    <cellStyle name="Normal 2 14 2 3 6 2 3 3" xfId="9504"/>
    <cellStyle name="Normal 2 14 2 3 6 2 4" xfId="9505"/>
    <cellStyle name="Normal 2 14 2 3 6 2 5" xfId="9506"/>
    <cellStyle name="Normal 2 14 2 3 6 2 6" xfId="9507"/>
    <cellStyle name="Normal 2 14 2 3 6 3" xfId="9508"/>
    <cellStyle name="Normal 2 14 2 3 6 4" xfId="9509"/>
    <cellStyle name="Normal 2 14 2 3 6 4 2" xfId="9510"/>
    <cellStyle name="Normal 2 14 2 3 6 5" xfId="9511"/>
    <cellStyle name="Normal 2 14 2 3 7" xfId="9512"/>
    <cellStyle name="Normal 2 14 2 3 8" xfId="9513"/>
    <cellStyle name="Normal 2 14 2 3 9" xfId="9514"/>
    <cellStyle name="Normal 2 14 2 4" xfId="9515"/>
    <cellStyle name="Normal 2 14 2 5" xfId="9516"/>
    <cellStyle name="Normal 2 14 2 5 10" xfId="9517"/>
    <cellStyle name="Normal 2 14 2 5 11" xfId="9518"/>
    <cellStyle name="Normal 2 14 2 5 11 2" xfId="9519"/>
    <cellStyle name="Normal 2 14 2 5 11 2 2" xfId="9520"/>
    <cellStyle name="Normal 2 14 2 5 11 3" xfId="9521"/>
    <cellStyle name="Normal 2 14 2 5 12" xfId="9522"/>
    <cellStyle name="Normal 2 14 2 5 12 2" xfId="9523"/>
    <cellStyle name="Normal 2 14 2 5 12 2 2" xfId="9524"/>
    <cellStyle name="Normal 2 14 2 5 12 2 2 2" xfId="9525"/>
    <cellStyle name="Normal 2 14 2 5 12 3" xfId="9526"/>
    <cellStyle name="Normal 2 14 2 5 12 4" xfId="9527"/>
    <cellStyle name="Normal 2 14 2 5 12 5" xfId="9528"/>
    <cellStyle name="Normal 2 14 2 5 12 6" xfId="9529"/>
    <cellStyle name="Normal 2 14 2 5 13" xfId="9530"/>
    <cellStyle name="Normal 2 14 2 5 13 2" xfId="9531"/>
    <cellStyle name="Normal 2 14 2 5 13 2 2" xfId="9532"/>
    <cellStyle name="Normal 2 14 2 5 13 3" xfId="9533"/>
    <cellStyle name="Normal 2 14 2 5 13 4" xfId="9534"/>
    <cellStyle name="Normal 2 14 2 5 14" xfId="9535"/>
    <cellStyle name="Normal 2 14 2 5 15" xfId="9536"/>
    <cellStyle name="Normal 2 14 2 5 16" xfId="9537"/>
    <cellStyle name="Normal 2 14 2 5 2" xfId="9538"/>
    <cellStyle name="Normal 2 14 2 5 2 10" xfId="9539"/>
    <cellStyle name="Normal 2 14 2 5 2 11" xfId="9540"/>
    <cellStyle name="Normal 2 14 2 5 2 2" xfId="9541"/>
    <cellStyle name="Normal 2 14 2 5 2 2 10" xfId="9542"/>
    <cellStyle name="Normal 2 14 2 5 2 2 11" xfId="9543"/>
    <cellStyle name="Normal 2 14 2 5 2 2 12" xfId="9544"/>
    <cellStyle name="Normal 2 14 2 5 2 2 2" xfId="9545"/>
    <cellStyle name="Normal 2 14 2 5 2 2 2 2" xfId="9546"/>
    <cellStyle name="Normal 2 14 2 5 2 2 2 2 2" xfId="9547"/>
    <cellStyle name="Normal 2 14 2 5 2 2 2 2 2 2" xfId="9548"/>
    <cellStyle name="Normal 2 14 2 5 2 2 2 2 2 2 2" xfId="9549"/>
    <cellStyle name="Normal 2 14 2 5 2 2 2 2 2 3" xfId="9550"/>
    <cellStyle name="Normal 2 14 2 5 2 2 2 2 2 4" xfId="9551"/>
    <cellStyle name="Normal 2 14 2 5 2 2 2 2 3" xfId="9552"/>
    <cellStyle name="Normal 2 14 2 5 2 2 2 2 4" xfId="9553"/>
    <cellStyle name="Normal 2 14 2 5 2 2 2 3" xfId="9554"/>
    <cellStyle name="Normal 2 14 2 5 2 2 2 4" xfId="9555"/>
    <cellStyle name="Normal 2 14 2 5 2 2 2 4 2" xfId="9556"/>
    <cellStyle name="Normal 2 14 2 5 2 2 2 5" xfId="9557"/>
    <cellStyle name="Normal 2 14 2 5 2 2 2 6" xfId="9558"/>
    <cellStyle name="Normal 2 14 2 5 2 2 2 7" xfId="9559"/>
    <cellStyle name="Normal 2 14 2 5 2 2 3" xfId="9560"/>
    <cellStyle name="Normal 2 14 2 5 2 2 4" xfId="9561"/>
    <cellStyle name="Normal 2 14 2 5 2 2 4 2" xfId="9562"/>
    <cellStyle name="Normal 2 14 2 5 2 2 4 2 2" xfId="9563"/>
    <cellStyle name="Normal 2 14 2 5 2 2 4 3" xfId="9564"/>
    <cellStyle name="Normal 2 14 2 5 2 2 5" xfId="9565"/>
    <cellStyle name="Normal 2 14 2 5 2 2 6" xfId="9566"/>
    <cellStyle name="Normal 2 14 2 5 2 2 7" xfId="9567"/>
    <cellStyle name="Normal 2 14 2 5 2 2 8" xfId="9568"/>
    <cellStyle name="Normal 2 14 2 5 2 2 8 2" xfId="9569"/>
    <cellStyle name="Normal 2 14 2 5 2 2 8 2 2" xfId="9570"/>
    <cellStyle name="Normal 2 14 2 5 2 2 8 3" xfId="9571"/>
    <cellStyle name="Normal 2 14 2 5 2 2 8 4" xfId="9572"/>
    <cellStyle name="Normal 2 14 2 5 2 2 9" xfId="9573"/>
    <cellStyle name="Normal 2 14 2 5 2 2 9 2" xfId="9574"/>
    <cellStyle name="Normal 2 14 2 5 2 3" xfId="9575"/>
    <cellStyle name="Normal 2 14 2 5 2 3 2" xfId="9576"/>
    <cellStyle name="Normal 2 14 2 5 2 3 2 2" xfId="9577"/>
    <cellStyle name="Normal 2 14 2 5 2 3 2 2 2" xfId="9578"/>
    <cellStyle name="Normal 2 14 2 5 2 3 2 2 2 2" xfId="9579"/>
    <cellStyle name="Normal 2 14 2 5 2 3 2 2 3" xfId="9580"/>
    <cellStyle name="Normal 2 14 2 5 2 3 2 2 4" xfId="9581"/>
    <cellStyle name="Normal 2 14 2 5 2 3 2 3" xfId="9582"/>
    <cellStyle name="Normal 2 14 2 5 2 3 2 4" xfId="9583"/>
    <cellStyle name="Normal 2 14 2 5 2 3 2 5" xfId="9584"/>
    <cellStyle name="Normal 2 14 2 5 2 3 2 6" xfId="9585"/>
    <cellStyle name="Normal 2 14 2 5 2 3 3" xfId="9586"/>
    <cellStyle name="Normal 2 14 2 5 2 3 3 2" xfId="9587"/>
    <cellStyle name="Normal 2 14 2 5 2 3 4" xfId="9588"/>
    <cellStyle name="Normal 2 14 2 5 2 3 4 2" xfId="9589"/>
    <cellStyle name="Normal 2 14 2 5 2 3 5" xfId="9590"/>
    <cellStyle name="Normal 2 14 2 5 2 3 6" xfId="9591"/>
    <cellStyle name="Normal 2 14 2 5 2 3 7" xfId="9592"/>
    <cellStyle name="Normal 2 14 2 5 2 4" xfId="9593"/>
    <cellStyle name="Normal 2 14 2 5 2 4 2" xfId="9594"/>
    <cellStyle name="Normal 2 14 2 5 2 4 2 2" xfId="9595"/>
    <cellStyle name="Normal 2 14 2 5 2 4 3" xfId="9596"/>
    <cellStyle name="Normal 2 14 2 5 2 5" xfId="9597"/>
    <cellStyle name="Normal 2 14 2 5 2 5 2" xfId="9598"/>
    <cellStyle name="Normal 2 14 2 5 2 6" xfId="9599"/>
    <cellStyle name="Normal 2 14 2 5 2 7" xfId="9600"/>
    <cellStyle name="Normal 2 14 2 5 2 7 2" xfId="9601"/>
    <cellStyle name="Normal 2 14 2 5 2 7 2 2" xfId="9602"/>
    <cellStyle name="Normal 2 14 2 5 2 7 3" xfId="9603"/>
    <cellStyle name="Normal 2 14 2 5 2 8" xfId="9604"/>
    <cellStyle name="Normal 2 14 2 5 2 9" xfId="9605"/>
    <cellStyle name="Normal 2 14 2 5 3" xfId="9606"/>
    <cellStyle name="Normal 2 14 2 5 3 2" xfId="9607"/>
    <cellStyle name="Normal 2 14 2 5 3 2 2" xfId="9608"/>
    <cellStyle name="Normal 2 14 2 5 3 3" xfId="9609"/>
    <cellStyle name="Normal 2 14 2 5 4" xfId="9610"/>
    <cellStyle name="Normal 2 14 2 5 5" xfId="9611"/>
    <cellStyle name="Normal 2 14 2 5 6" xfId="9612"/>
    <cellStyle name="Normal 2 14 2 5 6 2" xfId="9613"/>
    <cellStyle name="Normal 2 14 2 5 6 2 2" xfId="9614"/>
    <cellStyle name="Normal 2 14 2 5 6 2 2 2" xfId="9615"/>
    <cellStyle name="Normal 2 14 2 5 6 2 2 2 2" xfId="9616"/>
    <cellStyle name="Normal 2 14 2 5 6 2 2 3" xfId="9617"/>
    <cellStyle name="Normal 2 14 2 5 6 2 2 4" xfId="9618"/>
    <cellStyle name="Normal 2 14 2 5 6 2 3" xfId="9619"/>
    <cellStyle name="Normal 2 14 2 5 6 2 3 2" xfId="9620"/>
    <cellStyle name="Normal 2 14 2 5 6 2 3 2 2" xfId="9621"/>
    <cellStyle name="Normal 2 14 2 5 6 2 3 3" xfId="9622"/>
    <cellStyle name="Normal 2 14 2 5 6 2 4" xfId="9623"/>
    <cellStyle name="Normal 2 14 2 5 6 3" xfId="9624"/>
    <cellStyle name="Normal 2 14 2 5 6 4" xfId="9625"/>
    <cellStyle name="Normal 2 14 2 5 6 4 2" xfId="9626"/>
    <cellStyle name="Normal 2 14 2 5 6 5" xfId="9627"/>
    <cellStyle name="Normal 2 14 2 5 7" xfId="9628"/>
    <cellStyle name="Normal 2 14 2 5 7 2" xfId="9629"/>
    <cellStyle name="Normal 2 14 2 5 7 2 2" xfId="9630"/>
    <cellStyle name="Normal 2 14 2 5 7 3" xfId="9631"/>
    <cellStyle name="Normal 2 14 2 5 8" xfId="9632"/>
    <cellStyle name="Normal 2 14 2 5 9" xfId="9633"/>
    <cellStyle name="Normal 2 14 2 5 9 2" xfId="9634"/>
    <cellStyle name="Normal 2 14 2 5 9 2 2" xfId="9635"/>
    <cellStyle name="Normal 2 14 2 5 9 3" xfId="9636"/>
    <cellStyle name="Normal 2 14 2 6" xfId="9637"/>
    <cellStyle name="Normal 2 14 2 6 2" xfId="9638"/>
    <cellStyle name="Normal 2 14 2 6 2 2" xfId="9639"/>
    <cellStyle name="Normal 2 14 2 6 3" xfId="9640"/>
    <cellStyle name="Normal 2 14 2 7" xfId="9641"/>
    <cellStyle name="Normal 2 14 2 8" xfId="9642"/>
    <cellStyle name="Normal 2 14 2 9" xfId="9643"/>
    <cellStyle name="Normal 2 14 20" xfId="9644"/>
    <cellStyle name="Normal 2 14 20 2" xfId="9645"/>
    <cellStyle name="Normal 2 14 20 2 2" xfId="9646"/>
    <cellStyle name="Normal 2 14 20 3" xfId="9647"/>
    <cellStyle name="Normal 2 14 21" xfId="9648"/>
    <cellStyle name="Normal 2 14 21 2" xfId="9649"/>
    <cellStyle name="Normal 2 14 21 2 2" xfId="9650"/>
    <cellStyle name="Normal 2 14 21 3" xfId="9651"/>
    <cellStyle name="Normal 2 14 22" xfId="9652"/>
    <cellStyle name="Normal 2 14 23" xfId="9653"/>
    <cellStyle name="Normal 2 14 24" xfId="9654"/>
    <cellStyle name="Normal 2 14 25" xfId="9655"/>
    <cellStyle name="Normal 2 14 26" xfId="9656"/>
    <cellStyle name="Normal 2 14 27" xfId="9657"/>
    <cellStyle name="Normal 2 14 28" xfId="9658"/>
    <cellStyle name="Normal 2 14 3" xfId="9659"/>
    <cellStyle name="Normal 2 14 3 2" xfId="9660"/>
    <cellStyle name="Normal 2 14 3 2 2" xfId="9661"/>
    <cellStyle name="Normal 2 14 3 3" xfId="9662"/>
    <cellStyle name="Normal 2 14 4" xfId="9663"/>
    <cellStyle name="Normal 2 14 5" xfId="9664"/>
    <cellStyle name="Normal 2 14 6" xfId="9665"/>
    <cellStyle name="Normal 2 14 7" xfId="9666"/>
    <cellStyle name="Normal 2 14 8" xfId="9667"/>
    <cellStyle name="Normal 2 14 8 2" xfId="9668"/>
    <cellStyle name="Normal 2 14 8 2 2" xfId="9669"/>
    <cellStyle name="Normal 2 14 8 3" xfId="9670"/>
    <cellStyle name="Normal 2 14 9" xfId="9671"/>
    <cellStyle name="Normal 2 2" xfId="5"/>
    <cellStyle name="Normal 2 2 10" xfId="9672"/>
    <cellStyle name="Normal 2 2 10 2" xfId="9673"/>
    <cellStyle name="Normal 2 2 10 2 10" xfId="9674"/>
    <cellStyle name="Normal 2 2 10 2 11" xfId="9675"/>
    <cellStyle name="Normal 2 2 10 2 12" xfId="9676"/>
    <cellStyle name="Normal 2 2 10 2 13" xfId="9677"/>
    <cellStyle name="Normal 2 2 10 2 13 2" xfId="9678"/>
    <cellStyle name="Normal 2 2 10 2 13 2 2" xfId="9679"/>
    <cellStyle name="Normal 2 2 10 2 13 3" xfId="9680"/>
    <cellStyle name="Normal 2 2 10 2 14" xfId="9681"/>
    <cellStyle name="Normal 2 2 10 2 14 2" xfId="9682"/>
    <cellStyle name="Normal 2 2 10 2 14 2 2" xfId="9683"/>
    <cellStyle name="Normal 2 2 10 2 14 3" xfId="9684"/>
    <cellStyle name="Normal 2 2 10 2 15" xfId="9685"/>
    <cellStyle name="Normal 2 2 10 2 16" xfId="9686"/>
    <cellStyle name="Normal 2 2 10 2 16 2" xfId="9687"/>
    <cellStyle name="Normal 2 2 10 2 16 2 2" xfId="9688"/>
    <cellStyle name="Normal 2 2 10 2 16 3" xfId="9689"/>
    <cellStyle name="Normal 2 2 10 2 17" xfId="9690"/>
    <cellStyle name="Normal 2 2 10 2 18" xfId="9691"/>
    <cellStyle name="Normal 2 2 10 2 19" xfId="9692"/>
    <cellStyle name="Normal 2 2 10 2 19 2" xfId="9693"/>
    <cellStyle name="Normal 2 2 10 2 19 2 2" xfId="9694"/>
    <cellStyle name="Normal 2 2 10 2 19 3" xfId="9695"/>
    <cellStyle name="Normal 2 2 10 2 2" xfId="9696"/>
    <cellStyle name="Normal 2 2 10 2 2 10" xfId="9697"/>
    <cellStyle name="Normal 2 2 10 2 2 11" xfId="9698"/>
    <cellStyle name="Normal 2 2 10 2 2 11 10" xfId="9699"/>
    <cellStyle name="Normal 2 2 10 2 2 11 11" xfId="9700"/>
    <cellStyle name="Normal 2 2 10 2 2 11 12" xfId="9701"/>
    <cellStyle name="Normal 2 2 10 2 2 11 2" xfId="9702"/>
    <cellStyle name="Normal 2 2 10 2 2 11 2 10" xfId="9703"/>
    <cellStyle name="Normal 2 2 10 2 2 11 2 11" xfId="9704"/>
    <cellStyle name="Normal 2 2 10 2 2 11 2 2" xfId="9705"/>
    <cellStyle name="Normal 2 2 10 2 2 11 2 2 2" xfId="9706"/>
    <cellStyle name="Normal 2 2 10 2 2 11 2 2 2 2" xfId="9707"/>
    <cellStyle name="Normal 2 2 10 2 2 11 2 2 2 2 2" xfId="9708"/>
    <cellStyle name="Normal 2 2 10 2 2 11 2 2 2 2 2 2" xfId="9709"/>
    <cellStyle name="Normal 2 2 10 2 2 11 2 2 2 3" xfId="9710"/>
    <cellStyle name="Normal 2 2 10 2 2 11 2 2 2 4" xfId="9711"/>
    <cellStyle name="Normal 2 2 10 2 2 11 2 2 2 4 2" xfId="9712"/>
    <cellStyle name="Normal 2 2 10 2 2 11 2 2 2 4 2 2" xfId="9713"/>
    <cellStyle name="Normal 2 2 10 2 2 11 2 2 2 4 3" xfId="9714"/>
    <cellStyle name="Normal 2 2 10 2 2 11 2 2 2 5" xfId="9715"/>
    <cellStyle name="Normal 2 2 10 2 2 11 2 2 2 6" xfId="9716"/>
    <cellStyle name="Normal 2 2 10 2 2 11 2 2 3" xfId="9717"/>
    <cellStyle name="Normal 2 2 10 2 2 11 2 2 3 2" xfId="9718"/>
    <cellStyle name="Normal 2 2 10 2 2 11 2 2 4" xfId="9719"/>
    <cellStyle name="Normal 2 2 10 2 2 11 2 2 4 2" xfId="9720"/>
    <cellStyle name="Normal 2 2 10 2 2 11 2 2 4 2 2" xfId="9721"/>
    <cellStyle name="Normal 2 2 10 2 2 11 2 2 4 3" xfId="9722"/>
    <cellStyle name="Normal 2 2 10 2 2 11 2 2 4 4" xfId="9723"/>
    <cellStyle name="Normal 2 2 10 2 2 11 2 2 5" xfId="9724"/>
    <cellStyle name="Normal 2 2 10 2 2 11 2 2 6" xfId="9725"/>
    <cellStyle name="Normal 2 2 10 2 2 11 2 2 7" xfId="9726"/>
    <cellStyle name="Normal 2 2 10 2 2 11 2 3" xfId="9727"/>
    <cellStyle name="Normal 2 2 10 2 2 11 2 3 2" xfId="9728"/>
    <cellStyle name="Normal 2 2 10 2 2 11 2 3 2 2" xfId="9729"/>
    <cellStyle name="Normal 2 2 10 2 2 11 2 3 3" xfId="9730"/>
    <cellStyle name="Normal 2 2 10 2 2 11 2 4" xfId="9731"/>
    <cellStyle name="Normal 2 2 10 2 2 11 2 4 2" xfId="9732"/>
    <cellStyle name="Normal 2 2 10 2 2 11 2 5" xfId="9733"/>
    <cellStyle name="Normal 2 2 10 2 2 11 2 5 2" xfId="9734"/>
    <cellStyle name="Normal 2 2 10 2 2 11 2 5 2 2" xfId="9735"/>
    <cellStyle name="Normal 2 2 10 2 2 11 2 5 3" xfId="9736"/>
    <cellStyle name="Normal 2 2 10 2 2 11 2 6" xfId="9737"/>
    <cellStyle name="Normal 2 2 10 2 2 11 2 7" xfId="9738"/>
    <cellStyle name="Normal 2 2 10 2 2 11 2 8" xfId="9739"/>
    <cellStyle name="Normal 2 2 10 2 2 11 2 9" xfId="9740"/>
    <cellStyle name="Normal 2 2 10 2 2 11 3" xfId="9741"/>
    <cellStyle name="Normal 2 2 10 2 2 11 3 2" xfId="9742"/>
    <cellStyle name="Normal 2 2 10 2 2 11 3 2 2" xfId="9743"/>
    <cellStyle name="Normal 2 2 10 2 2 11 3 2 2 2" xfId="9744"/>
    <cellStyle name="Normal 2 2 10 2 2 11 3 2 2 2 2" xfId="9745"/>
    <cellStyle name="Normal 2 2 10 2 2 11 3 2 2 3" xfId="9746"/>
    <cellStyle name="Normal 2 2 10 2 2 11 3 2 2 4" xfId="9747"/>
    <cellStyle name="Normal 2 2 10 2 2 11 3 2 3" xfId="9748"/>
    <cellStyle name="Normal 2 2 10 2 2 11 3 2 4" xfId="9749"/>
    <cellStyle name="Normal 2 2 10 2 2 11 3 2 4 2" xfId="9750"/>
    <cellStyle name="Normal 2 2 10 2 2 11 3 2 4 2 2" xfId="9751"/>
    <cellStyle name="Normal 2 2 10 2 2 11 3 2 4 3" xfId="9752"/>
    <cellStyle name="Normal 2 2 10 2 2 11 3 2 5" xfId="9753"/>
    <cellStyle name="Normal 2 2 10 2 2 11 3 2 6" xfId="9754"/>
    <cellStyle name="Normal 2 2 10 2 2 11 3 3" xfId="9755"/>
    <cellStyle name="Normal 2 2 10 2 2 11 3 3 2" xfId="9756"/>
    <cellStyle name="Normal 2 2 10 2 2 11 3 4" xfId="9757"/>
    <cellStyle name="Normal 2 2 10 2 2 11 3 4 2" xfId="9758"/>
    <cellStyle name="Normal 2 2 10 2 2 11 3 5" xfId="9759"/>
    <cellStyle name="Normal 2 2 10 2 2 11 3 5 2" xfId="9760"/>
    <cellStyle name="Normal 2 2 10 2 2 11 3 5 2 2" xfId="9761"/>
    <cellStyle name="Normal 2 2 10 2 2 11 3 5 3" xfId="9762"/>
    <cellStyle name="Normal 2 2 10 2 2 11 3 6" xfId="9763"/>
    <cellStyle name="Normal 2 2 10 2 2 11 3 7" xfId="9764"/>
    <cellStyle name="Normal 2 2 10 2 2 11 4" xfId="9765"/>
    <cellStyle name="Normal 2 2 10 2 2 11 5" xfId="9766"/>
    <cellStyle name="Normal 2 2 10 2 2 11 6" xfId="9767"/>
    <cellStyle name="Normal 2 2 10 2 2 11 6 2" xfId="9768"/>
    <cellStyle name="Normal 2 2 10 2 2 11 6 2 2" xfId="9769"/>
    <cellStyle name="Normal 2 2 10 2 2 11 6 3" xfId="9770"/>
    <cellStyle name="Normal 2 2 10 2 2 11 7" xfId="9771"/>
    <cellStyle name="Normal 2 2 10 2 2 11 8" xfId="9772"/>
    <cellStyle name="Normal 2 2 10 2 2 11 8 2" xfId="9773"/>
    <cellStyle name="Normal 2 2 10 2 2 11 8 2 2" xfId="9774"/>
    <cellStyle name="Normal 2 2 10 2 2 11 8 3" xfId="9775"/>
    <cellStyle name="Normal 2 2 10 2 2 11 8 4" xfId="9776"/>
    <cellStyle name="Normal 2 2 10 2 2 11 9" xfId="9777"/>
    <cellStyle name="Normal 2 2 10 2 2 11 9 2" xfId="9778"/>
    <cellStyle name="Normal 2 2 10 2 2 12" xfId="9779"/>
    <cellStyle name="Normal 2 2 10 2 2 12 2" xfId="9780"/>
    <cellStyle name="Normal 2 2 10 2 2 12 2 2" xfId="9781"/>
    <cellStyle name="Normal 2 2 10 2 2 12 2 2 2" xfId="9782"/>
    <cellStyle name="Normal 2 2 10 2 2 12 2 2 2 2" xfId="9783"/>
    <cellStyle name="Normal 2 2 10 2 2 12 2 3" xfId="9784"/>
    <cellStyle name="Normal 2 2 10 2 2 12 2 4" xfId="9785"/>
    <cellStyle name="Normal 2 2 10 2 2 12 2 5" xfId="9786"/>
    <cellStyle name="Normal 2 2 10 2 2 12 2 6" xfId="9787"/>
    <cellStyle name="Normal 2 2 10 2 2 12 3" xfId="9788"/>
    <cellStyle name="Normal 2 2 10 2 2 12 3 2" xfId="9789"/>
    <cellStyle name="Normal 2 2 10 2 2 12 4" xfId="9790"/>
    <cellStyle name="Normal 2 2 10 2 2 12 4 2" xfId="9791"/>
    <cellStyle name="Normal 2 2 10 2 2 12 4 2 2" xfId="9792"/>
    <cellStyle name="Normal 2 2 10 2 2 12 4 3" xfId="9793"/>
    <cellStyle name="Normal 2 2 10 2 2 12 4 4" xfId="9794"/>
    <cellStyle name="Normal 2 2 10 2 2 12 5" xfId="9795"/>
    <cellStyle name="Normal 2 2 10 2 2 12 6" xfId="9796"/>
    <cellStyle name="Normal 2 2 10 2 2 12 7" xfId="9797"/>
    <cellStyle name="Normal 2 2 10 2 2 13" xfId="9798"/>
    <cellStyle name="Normal 2 2 10 2 2 13 2" xfId="9799"/>
    <cellStyle name="Normal 2 2 10 2 2 13 2 2" xfId="9800"/>
    <cellStyle name="Normal 2 2 10 2 2 13 2 2 2" xfId="9801"/>
    <cellStyle name="Normal 2 2 10 2 2 13 2 3" xfId="9802"/>
    <cellStyle name="Normal 2 2 10 2 2 13 2 4" xfId="9803"/>
    <cellStyle name="Normal 2 2 10 2 2 13 3" xfId="9804"/>
    <cellStyle name="Normal 2 2 10 2 2 13 4" xfId="9805"/>
    <cellStyle name="Normal 2 2 10 2 2 13 4 2" xfId="9806"/>
    <cellStyle name="Normal 2 2 10 2 2 13 5" xfId="9807"/>
    <cellStyle name="Normal 2 2 10 2 2 14" xfId="9808"/>
    <cellStyle name="Normal 2 2 10 2 2 14 10" xfId="9809"/>
    <cellStyle name="Normal 2 2 10 2 2 14 10 2" xfId="9810"/>
    <cellStyle name="Normal 2 2 10 2 2 14 10 2 2" xfId="9811"/>
    <cellStyle name="Normal 2 2 10 2 2 14 10 3" xfId="9812"/>
    <cellStyle name="Normal 2 2 10 2 2 14 2" xfId="9813"/>
    <cellStyle name="Normal 2 2 10 2 2 14 2 2" xfId="9814"/>
    <cellStyle name="Normal 2 2 10 2 2 14 2 2 2" xfId="9815"/>
    <cellStyle name="Normal 2 2 10 2 2 14 2 2 2 2" xfId="9816"/>
    <cellStyle name="Normal 2 2 10 2 2 14 2 2 3" xfId="9817"/>
    <cellStyle name="Normal 2 2 10 2 2 14 2 2 4" xfId="9818"/>
    <cellStyle name="Normal 2 2 10 2 2 14 2 2 4 2" xfId="9819"/>
    <cellStyle name="Normal 2 2 10 2 2 14 2 2 4 2 2" xfId="9820"/>
    <cellStyle name="Normal 2 2 10 2 2 14 2 2 4 3" xfId="9821"/>
    <cellStyle name="Normal 2 2 10 2 2 14 2 3" xfId="9822"/>
    <cellStyle name="Normal 2 2 10 2 2 14 2 4" xfId="9823"/>
    <cellStyle name="Normal 2 2 10 2 2 14 2 4 2" xfId="9824"/>
    <cellStyle name="Normal 2 2 10 2 2 14 2 5" xfId="9825"/>
    <cellStyle name="Normal 2 2 10 2 2 14 3" xfId="9826"/>
    <cellStyle name="Normal 2 2 10 2 2 14 3 2" xfId="9827"/>
    <cellStyle name="Normal 2 2 10 2 2 14 3 2 2" xfId="9828"/>
    <cellStyle name="Normal 2 2 10 2 2 14 3 3" xfId="9829"/>
    <cellStyle name="Normal 2 2 10 2 2 14 4" xfId="9830"/>
    <cellStyle name="Normal 2 2 10 2 2 14 5" xfId="9831"/>
    <cellStyle name="Normal 2 2 10 2 2 14 5 2" xfId="9832"/>
    <cellStyle name="Normal 2 2 10 2 2 14 5 2 2" xfId="9833"/>
    <cellStyle name="Normal 2 2 10 2 2 14 5 3" xfId="9834"/>
    <cellStyle name="Normal 2 2 10 2 2 14 6" xfId="9835"/>
    <cellStyle name="Normal 2 2 10 2 2 14 6 2" xfId="9836"/>
    <cellStyle name="Normal 2 2 10 2 2 14 6 2 2" xfId="9837"/>
    <cellStyle name="Normal 2 2 10 2 2 14 6 3" xfId="9838"/>
    <cellStyle name="Normal 2 2 10 2 2 14 7" xfId="9839"/>
    <cellStyle name="Normal 2 2 10 2 2 14 8" xfId="9840"/>
    <cellStyle name="Normal 2 2 10 2 2 14 8 2" xfId="9841"/>
    <cellStyle name="Normal 2 2 10 2 2 14 8 2 2" xfId="9842"/>
    <cellStyle name="Normal 2 2 10 2 2 14 8 2 2 2" xfId="9843"/>
    <cellStyle name="Normal 2 2 10 2 2 14 8 3" xfId="9844"/>
    <cellStyle name="Normal 2 2 10 2 2 14 8 4" xfId="9845"/>
    <cellStyle name="Normal 2 2 10 2 2 14 8 5" xfId="9846"/>
    <cellStyle name="Normal 2 2 10 2 2 14 8 6" xfId="9847"/>
    <cellStyle name="Normal 2 2 10 2 2 14 9" xfId="9848"/>
    <cellStyle name="Normal 2 2 10 2 2 14 9 2" xfId="9849"/>
    <cellStyle name="Normal 2 2 10 2 2 15" xfId="9850"/>
    <cellStyle name="Normal 2 2 10 2 2 15 2" xfId="9851"/>
    <cellStyle name="Normal 2 2 10 2 2 15 2 2" xfId="9852"/>
    <cellStyle name="Normal 2 2 10 2 2 15 2 2 2" xfId="9853"/>
    <cellStyle name="Normal 2 2 10 2 2 15 2 2 2 2" xfId="9854"/>
    <cellStyle name="Normal 2 2 10 2 2 15 2 2 3" xfId="9855"/>
    <cellStyle name="Normal 2 2 10 2 2 15 2 2 4" xfId="9856"/>
    <cellStyle name="Normal 2 2 10 2 2 15 2 3" xfId="9857"/>
    <cellStyle name="Normal 2 2 10 2 2 15 2 4" xfId="9858"/>
    <cellStyle name="Normal 2 2 10 2 2 15 2 4 2" xfId="9859"/>
    <cellStyle name="Normal 2 2 10 2 2 15 2 4 2 2" xfId="9860"/>
    <cellStyle name="Normal 2 2 10 2 2 15 2 4 3" xfId="9861"/>
    <cellStyle name="Normal 2 2 10 2 2 15 2 5" xfId="9862"/>
    <cellStyle name="Normal 2 2 10 2 2 15 2 6" xfId="9863"/>
    <cellStyle name="Normal 2 2 10 2 2 15 3" xfId="9864"/>
    <cellStyle name="Normal 2 2 10 2 2 15 4" xfId="9865"/>
    <cellStyle name="Normal 2 2 10 2 2 15 4 2" xfId="9866"/>
    <cellStyle name="Normal 2 2 10 2 2 15 5" xfId="9867"/>
    <cellStyle name="Normal 2 2 10 2 2 15 5 2" xfId="9868"/>
    <cellStyle name="Normal 2 2 10 2 2 15 5 2 2" xfId="9869"/>
    <cellStyle name="Normal 2 2 10 2 2 15 5 3" xfId="9870"/>
    <cellStyle name="Normal 2 2 10 2 2 16" xfId="9871"/>
    <cellStyle name="Normal 2 2 10 2 2 16 2" xfId="9872"/>
    <cellStyle name="Normal 2 2 10 2 2 16 2 2" xfId="9873"/>
    <cellStyle name="Normal 2 2 10 2 2 16 3" xfId="9874"/>
    <cellStyle name="Normal 2 2 10 2 2 17" xfId="9875"/>
    <cellStyle name="Normal 2 2 10 2 2 18" xfId="9876"/>
    <cellStyle name="Normal 2 2 10 2 2 18 2" xfId="9877"/>
    <cellStyle name="Normal 2 2 10 2 2 18 2 2" xfId="9878"/>
    <cellStyle name="Normal 2 2 10 2 2 18 3" xfId="9879"/>
    <cellStyle name="Normal 2 2 10 2 2 19" xfId="9880"/>
    <cellStyle name="Normal 2 2 10 2 2 2" xfId="9881"/>
    <cellStyle name="Normal 2 2 10 2 2 2 2" xfId="9882"/>
    <cellStyle name="Normal 2 2 10 2 2 2 2 2" xfId="9883"/>
    <cellStyle name="Normal 2 2 10 2 2 2 3" xfId="9884"/>
    <cellStyle name="Normal 2 2 10 2 2 20" xfId="9885"/>
    <cellStyle name="Normal 2 2 10 2 2 20 2" xfId="9886"/>
    <cellStyle name="Normal 2 2 10 2 2 20 2 2" xfId="9887"/>
    <cellStyle name="Normal 2 2 10 2 2 20 3" xfId="9888"/>
    <cellStyle name="Normal 2 2 10 2 2 21" xfId="9889"/>
    <cellStyle name="Normal 2 2 10 2 2 22" xfId="9890"/>
    <cellStyle name="Normal 2 2 10 2 2 22 2" xfId="9891"/>
    <cellStyle name="Normal 2 2 10 2 2 22 2 2" xfId="9892"/>
    <cellStyle name="Normal 2 2 10 2 2 22 3" xfId="9893"/>
    <cellStyle name="Normal 2 2 10 2 2 3" xfId="9894"/>
    <cellStyle name="Normal 2 2 10 2 2 3 10" xfId="9895"/>
    <cellStyle name="Normal 2 2 10 2 2 3 11" xfId="9896"/>
    <cellStyle name="Normal 2 2 10 2 2 3 11 2" xfId="9897"/>
    <cellStyle name="Normal 2 2 10 2 2 3 11 2 2" xfId="9898"/>
    <cellStyle name="Normal 2 2 10 2 2 3 11 3" xfId="9899"/>
    <cellStyle name="Normal 2 2 10 2 2 3 12" xfId="9900"/>
    <cellStyle name="Normal 2 2 10 2 2 3 12 2" xfId="9901"/>
    <cellStyle name="Normal 2 2 10 2 2 3 12 2 2" xfId="9902"/>
    <cellStyle name="Normal 2 2 10 2 2 3 12 2 2 2" xfId="9903"/>
    <cellStyle name="Normal 2 2 10 2 2 3 12 3" xfId="9904"/>
    <cellStyle name="Normal 2 2 10 2 2 3 12 4" xfId="9905"/>
    <cellStyle name="Normal 2 2 10 2 2 3 12 5" xfId="9906"/>
    <cellStyle name="Normal 2 2 10 2 2 3 12 6" xfId="9907"/>
    <cellStyle name="Normal 2 2 10 2 2 3 13" xfId="9908"/>
    <cellStyle name="Normal 2 2 10 2 2 3 13 2" xfId="9909"/>
    <cellStyle name="Normal 2 2 10 2 2 3 14" xfId="9910"/>
    <cellStyle name="Normal 2 2 10 2 2 3 15" xfId="9911"/>
    <cellStyle name="Normal 2 2 10 2 2 3 16" xfId="9912"/>
    <cellStyle name="Normal 2 2 10 2 2 3 2" xfId="9913"/>
    <cellStyle name="Normal 2 2 10 2 2 3 2 10" xfId="9914"/>
    <cellStyle name="Normal 2 2 10 2 2 3 2 11" xfId="9915"/>
    <cellStyle name="Normal 2 2 10 2 2 3 2 12" xfId="9916"/>
    <cellStyle name="Normal 2 2 10 2 2 3 2 13" xfId="9917"/>
    <cellStyle name="Normal 2 2 10 2 2 3 2 14" xfId="9918"/>
    <cellStyle name="Normal 2 2 10 2 2 3 2 15" xfId="9919"/>
    <cellStyle name="Normal 2 2 10 2 2 3 2 2" xfId="9920"/>
    <cellStyle name="Normal 2 2 10 2 2 3 2 2 10" xfId="9921"/>
    <cellStyle name="Normal 2 2 10 2 2 3 2 2 10 2" xfId="9922"/>
    <cellStyle name="Normal 2 2 10 2 2 3 2 2 10 2 2" xfId="9923"/>
    <cellStyle name="Normal 2 2 10 2 2 3 2 2 10 3" xfId="9924"/>
    <cellStyle name="Normal 2 2 10 2 2 3 2 2 11" xfId="9925"/>
    <cellStyle name="Normal 2 2 10 2 2 3 2 2 11 2" xfId="9926"/>
    <cellStyle name="Normal 2 2 10 2 2 3 2 2 11 2 2" xfId="9927"/>
    <cellStyle name="Normal 2 2 10 2 2 3 2 2 11 3" xfId="9928"/>
    <cellStyle name="Normal 2 2 10 2 2 3 2 2 12" xfId="9929"/>
    <cellStyle name="Normal 2 2 10 2 2 3 2 2 12 2" xfId="9930"/>
    <cellStyle name="Normal 2 2 10 2 2 3 2 2 12 2 2" xfId="9931"/>
    <cellStyle name="Normal 2 2 10 2 2 3 2 2 12 3" xfId="9932"/>
    <cellStyle name="Normal 2 2 10 2 2 3 2 2 12 4" xfId="9933"/>
    <cellStyle name="Normal 2 2 10 2 2 3 2 2 13" xfId="9934"/>
    <cellStyle name="Normal 2 2 10 2 2 3 2 2 13 2" xfId="9935"/>
    <cellStyle name="Normal 2 2 10 2 2 3 2 2 14" xfId="9936"/>
    <cellStyle name="Normal 2 2 10 2 2 3 2 2 2" xfId="9937"/>
    <cellStyle name="Normal 2 2 10 2 2 3 2 2 2 2" xfId="9938"/>
    <cellStyle name="Normal 2 2 10 2 2 3 2 2 2 2 10" xfId="9939"/>
    <cellStyle name="Normal 2 2 10 2 2 3 2 2 2 2 11" xfId="9940"/>
    <cellStyle name="Normal 2 2 10 2 2 3 2 2 2 2 12" xfId="9941"/>
    <cellStyle name="Normal 2 2 10 2 2 3 2 2 2 2 2" xfId="9942"/>
    <cellStyle name="Normal 2 2 10 2 2 3 2 2 2 2 2 2" xfId="9943"/>
    <cellStyle name="Normal 2 2 10 2 2 3 2 2 2 2 2 2 2" xfId="9944"/>
    <cellStyle name="Normal 2 2 10 2 2 3 2 2 2 2 2 2 2 2" xfId="9945"/>
    <cellStyle name="Normal 2 2 10 2 2 3 2 2 2 2 2 2 2 2 2" xfId="9946"/>
    <cellStyle name="Normal 2 2 10 2 2 3 2 2 2 2 2 2 2 3" xfId="9947"/>
    <cellStyle name="Normal 2 2 10 2 2 3 2 2 2 2 2 2 2 4" xfId="9948"/>
    <cellStyle name="Normal 2 2 10 2 2 3 2 2 2 2 2 2 3" xfId="9949"/>
    <cellStyle name="Normal 2 2 10 2 2 3 2 2 2 2 2 2 4" xfId="9950"/>
    <cellStyle name="Normal 2 2 10 2 2 3 2 2 2 2 2 2 5" xfId="9951"/>
    <cellStyle name="Normal 2 2 10 2 2 3 2 2 2 2 2 2 6" xfId="9952"/>
    <cellStyle name="Normal 2 2 10 2 2 3 2 2 2 2 2 3" xfId="9953"/>
    <cellStyle name="Normal 2 2 10 2 2 3 2 2 2 2 2 3 2" xfId="9954"/>
    <cellStyle name="Normal 2 2 10 2 2 3 2 2 2 2 2 4" xfId="9955"/>
    <cellStyle name="Normal 2 2 10 2 2 3 2 2 2 2 2 4 2" xfId="9956"/>
    <cellStyle name="Normal 2 2 10 2 2 3 2 2 2 2 2 5" xfId="9957"/>
    <cellStyle name="Normal 2 2 10 2 2 3 2 2 2 2 3" xfId="9958"/>
    <cellStyle name="Normal 2 2 10 2 2 3 2 2 2 2 3 2" xfId="9959"/>
    <cellStyle name="Normal 2 2 10 2 2 3 2 2 2 2 3 2 2" xfId="9960"/>
    <cellStyle name="Normal 2 2 10 2 2 3 2 2 2 2 3 3" xfId="9961"/>
    <cellStyle name="Normal 2 2 10 2 2 3 2 2 2 2 4" xfId="9962"/>
    <cellStyle name="Normal 2 2 10 2 2 3 2 2 2 2 5" xfId="9963"/>
    <cellStyle name="Normal 2 2 10 2 2 3 2 2 2 2 6" xfId="9964"/>
    <cellStyle name="Normal 2 2 10 2 2 3 2 2 2 2 7" xfId="9965"/>
    <cellStyle name="Normal 2 2 10 2 2 3 2 2 2 2 7 2" xfId="9966"/>
    <cellStyle name="Normal 2 2 10 2 2 3 2 2 2 2 7 2 2" xfId="9967"/>
    <cellStyle name="Normal 2 2 10 2 2 3 2 2 2 2 7 3" xfId="9968"/>
    <cellStyle name="Normal 2 2 10 2 2 3 2 2 2 2 8" xfId="9969"/>
    <cellStyle name="Normal 2 2 10 2 2 3 2 2 2 2 8 2" xfId="9970"/>
    <cellStyle name="Normal 2 2 10 2 2 3 2 2 2 2 8 2 2" xfId="9971"/>
    <cellStyle name="Normal 2 2 10 2 2 3 2 2 2 2 8 3" xfId="9972"/>
    <cellStyle name="Normal 2 2 10 2 2 3 2 2 2 2 8 4" xfId="9973"/>
    <cellStyle name="Normal 2 2 10 2 2 3 2 2 2 2 9" xfId="9974"/>
    <cellStyle name="Normal 2 2 10 2 2 3 2 2 2 2 9 2" xfId="9975"/>
    <cellStyle name="Normal 2 2 10 2 2 3 2 2 2 2 9 2 2" xfId="9976"/>
    <cellStyle name="Normal 2 2 10 2 2 3 2 2 2 2 9 3" xfId="9977"/>
    <cellStyle name="Normal 2 2 10 2 2 3 2 2 2 2 9 4" xfId="9978"/>
    <cellStyle name="Normal 2 2 10 2 2 3 2 2 2 3" xfId="9979"/>
    <cellStyle name="Normal 2 2 10 2 2 3 2 2 2 3 2" xfId="9980"/>
    <cellStyle name="Normal 2 2 10 2 2 3 2 2 2 3 2 2" xfId="9981"/>
    <cellStyle name="Normal 2 2 10 2 2 3 2 2 2 3 2 2 2" xfId="9982"/>
    <cellStyle name="Normal 2 2 10 2 2 3 2 2 2 3 2 2 2 2" xfId="9983"/>
    <cellStyle name="Normal 2 2 10 2 2 3 2 2 2 3 2 3" xfId="9984"/>
    <cellStyle name="Normal 2 2 10 2 2 3 2 2 2 3 2 3 2" xfId="9985"/>
    <cellStyle name="Normal 2 2 10 2 2 3 2 2 2 3 2 3 2 2" xfId="9986"/>
    <cellStyle name="Normal 2 2 10 2 2 3 2 2 2 3 2 3 3" xfId="9987"/>
    <cellStyle name="Normal 2 2 10 2 2 3 2 2 2 3 2 4" xfId="9988"/>
    <cellStyle name="Normal 2 2 10 2 2 3 2 2 2 3 3" xfId="9989"/>
    <cellStyle name="Normal 2 2 10 2 2 3 2 2 2 3 4" xfId="9990"/>
    <cellStyle name="Normal 2 2 10 2 2 3 2 2 2 3 4 2" xfId="9991"/>
    <cellStyle name="Normal 2 2 10 2 2 3 2 2 2 3 4 2 2" xfId="9992"/>
    <cellStyle name="Normal 2 2 10 2 2 3 2 2 2 3 4 3" xfId="9993"/>
    <cellStyle name="Normal 2 2 10 2 2 3 2 2 2 3 4 4" xfId="9994"/>
    <cellStyle name="Normal 2 2 10 2 2 3 2 2 2 3 5" xfId="9995"/>
    <cellStyle name="Normal 2 2 10 2 2 3 2 2 2 3 6" xfId="9996"/>
    <cellStyle name="Normal 2 2 10 2 2 3 2 2 2 3 7" xfId="9997"/>
    <cellStyle name="Normal 2 2 10 2 2 3 2 2 2 4" xfId="9998"/>
    <cellStyle name="Normal 2 2 10 2 2 3 2 2 2 5" xfId="9999"/>
    <cellStyle name="Normal 2 2 10 2 2 3 2 2 2 6" xfId="10000"/>
    <cellStyle name="Normal 2 2 10 2 2 3 2 2 2 7" xfId="10001"/>
    <cellStyle name="Normal 2 2 10 2 2 3 2 2 2 8" xfId="10002"/>
    <cellStyle name="Normal 2 2 10 2 2 3 2 2 2 9" xfId="10003"/>
    <cellStyle name="Normal 2 2 10 2 2 3 2 2 3" xfId="10004"/>
    <cellStyle name="Normal 2 2 10 2 2 3 2 2 4" xfId="10005"/>
    <cellStyle name="Normal 2 2 10 2 2 3 2 2 5" xfId="10006"/>
    <cellStyle name="Normal 2 2 10 2 2 3 2 2 5 2" xfId="10007"/>
    <cellStyle name="Normal 2 2 10 2 2 3 2 2 5 2 2" xfId="10008"/>
    <cellStyle name="Normal 2 2 10 2 2 3 2 2 5 3" xfId="10009"/>
    <cellStyle name="Normal 2 2 10 2 2 3 2 2 6" xfId="10010"/>
    <cellStyle name="Normal 2 2 10 2 2 3 2 2 6 2" xfId="10011"/>
    <cellStyle name="Normal 2 2 10 2 2 3 2 2 6 2 2" xfId="10012"/>
    <cellStyle name="Normal 2 2 10 2 2 3 2 2 6 2 2 2" xfId="10013"/>
    <cellStyle name="Normal 2 2 10 2 2 3 2 2 6 2 2 2 2" xfId="10014"/>
    <cellStyle name="Normal 2 2 10 2 2 3 2 2 6 2 3" xfId="10015"/>
    <cellStyle name="Normal 2 2 10 2 2 3 2 2 6 2 4" xfId="10016"/>
    <cellStyle name="Normal 2 2 10 2 2 3 2 2 6 2 5" xfId="10017"/>
    <cellStyle name="Normal 2 2 10 2 2 3 2 2 6 2 6" xfId="10018"/>
    <cellStyle name="Normal 2 2 10 2 2 3 2 2 6 3" xfId="10019"/>
    <cellStyle name="Normal 2 2 10 2 2 3 2 2 6 4" xfId="10020"/>
    <cellStyle name="Normal 2 2 10 2 2 3 2 2 6 4 2" xfId="10021"/>
    <cellStyle name="Normal 2 2 10 2 2 3 2 2 6 5" xfId="10022"/>
    <cellStyle name="Normal 2 2 10 2 2 3 2 2 7" xfId="10023"/>
    <cellStyle name="Normal 2 2 10 2 2 3 2 2 8" xfId="10024"/>
    <cellStyle name="Normal 2 2 10 2 2 3 2 2 8 2" xfId="10025"/>
    <cellStyle name="Normal 2 2 10 2 2 3 2 2 8 2 2" xfId="10026"/>
    <cellStyle name="Normal 2 2 10 2 2 3 2 2 8 3" xfId="10027"/>
    <cellStyle name="Normal 2 2 10 2 2 3 2 2 9" xfId="10028"/>
    <cellStyle name="Normal 2 2 10 2 2 3 2 2 9 2" xfId="10029"/>
    <cellStyle name="Normal 2 2 10 2 2 3 2 2 9 2 2" xfId="10030"/>
    <cellStyle name="Normal 2 2 10 2 2 3 2 2 9 3" xfId="10031"/>
    <cellStyle name="Normal 2 2 10 2 2 3 2 3" xfId="10032"/>
    <cellStyle name="Normal 2 2 10 2 2 3 2 3 2" xfId="10033"/>
    <cellStyle name="Normal 2 2 10 2 2 3 2 3 2 2" xfId="10034"/>
    <cellStyle name="Normal 2 2 10 2 2 3 2 3 3" xfId="10035"/>
    <cellStyle name="Normal 2 2 10 2 2 3 2 4" xfId="10036"/>
    <cellStyle name="Normal 2 2 10 2 2 3 2 5" xfId="10037"/>
    <cellStyle name="Normal 2 2 10 2 2 3 2 5 10" xfId="10038"/>
    <cellStyle name="Normal 2 2 10 2 2 3 2 5 10 2" xfId="10039"/>
    <cellStyle name="Normal 2 2 10 2 2 3 2 5 10 2 2" xfId="10040"/>
    <cellStyle name="Normal 2 2 10 2 2 3 2 5 10 3" xfId="10041"/>
    <cellStyle name="Normal 2 2 10 2 2 3 2 5 2" xfId="10042"/>
    <cellStyle name="Normal 2 2 10 2 2 3 2 5 2 10" xfId="10043"/>
    <cellStyle name="Normal 2 2 10 2 2 3 2 5 2 11" xfId="10044"/>
    <cellStyle name="Normal 2 2 10 2 2 3 2 5 2 2" xfId="10045"/>
    <cellStyle name="Normal 2 2 10 2 2 3 2 5 2 2 2" xfId="10046"/>
    <cellStyle name="Normal 2 2 10 2 2 3 2 5 2 2 2 2" xfId="10047"/>
    <cellStyle name="Normal 2 2 10 2 2 3 2 5 2 2 2 2 2" xfId="10048"/>
    <cellStyle name="Normal 2 2 10 2 2 3 2 5 2 2 2 2 2 2" xfId="10049"/>
    <cellStyle name="Normal 2 2 10 2 2 3 2 5 2 2 2 2 3" xfId="10050"/>
    <cellStyle name="Normal 2 2 10 2 2 3 2 5 2 2 2 2 4" xfId="10051"/>
    <cellStyle name="Normal 2 2 10 2 2 3 2 5 2 2 2 3" xfId="10052"/>
    <cellStyle name="Normal 2 2 10 2 2 3 2 5 2 2 2 4" xfId="10053"/>
    <cellStyle name="Normal 2 2 10 2 2 3 2 5 2 2 2 4 2" xfId="10054"/>
    <cellStyle name="Normal 2 2 10 2 2 3 2 5 2 2 2 4 2 2" xfId="10055"/>
    <cellStyle name="Normal 2 2 10 2 2 3 2 5 2 2 2 4 3" xfId="10056"/>
    <cellStyle name="Normal 2 2 10 2 2 3 2 5 2 2 3" xfId="10057"/>
    <cellStyle name="Normal 2 2 10 2 2 3 2 5 2 2 4" xfId="10058"/>
    <cellStyle name="Normal 2 2 10 2 2 3 2 5 2 2 4 2" xfId="10059"/>
    <cellStyle name="Normal 2 2 10 2 2 3 2 5 2 2 4 2 2" xfId="10060"/>
    <cellStyle name="Normal 2 2 10 2 2 3 2 5 2 2 4 3" xfId="10061"/>
    <cellStyle name="Normal 2 2 10 2 2 3 2 5 2 2 4 4" xfId="10062"/>
    <cellStyle name="Normal 2 2 10 2 2 3 2 5 2 2 5" xfId="10063"/>
    <cellStyle name="Normal 2 2 10 2 2 3 2 5 2 2 6" xfId="10064"/>
    <cellStyle name="Normal 2 2 10 2 2 3 2 5 2 2 7" xfId="10065"/>
    <cellStyle name="Normal 2 2 10 2 2 3 2 5 2 3" xfId="10066"/>
    <cellStyle name="Normal 2 2 10 2 2 3 2 5 2 3 2" xfId="10067"/>
    <cellStyle name="Normal 2 2 10 2 2 3 2 5 2 4" xfId="10068"/>
    <cellStyle name="Normal 2 2 10 2 2 3 2 5 2 5" xfId="10069"/>
    <cellStyle name="Normal 2 2 10 2 2 3 2 5 2 6" xfId="10070"/>
    <cellStyle name="Normal 2 2 10 2 2 3 2 5 2 7" xfId="10071"/>
    <cellStyle name="Normal 2 2 10 2 2 3 2 5 2 7 2" xfId="10072"/>
    <cellStyle name="Normal 2 2 10 2 2 3 2 5 2 7 2 2" xfId="10073"/>
    <cellStyle name="Normal 2 2 10 2 2 3 2 5 2 7 3" xfId="10074"/>
    <cellStyle name="Normal 2 2 10 2 2 3 2 5 2 8" xfId="10075"/>
    <cellStyle name="Normal 2 2 10 2 2 3 2 5 2 9" xfId="10076"/>
    <cellStyle name="Normal 2 2 10 2 2 3 2 5 3" xfId="10077"/>
    <cellStyle name="Normal 2 2 10 2 2 3 2 5 3 2" xfId="10078"/>
    <cellStyle name="Normal 2 2 10 2 2 3 2 5 3 2 2" xfId="10079"/>
    <cellStyle name="Normal 2 2 10 2 2 3 2 5 3 2 2 2" xfId="10080"/>
    <cellStyle name="Normal 2 2 10 2 2 3 2 5 3 2 2 2 2" xfId="10081"/>
    <cellStyle name="Normal 2 2 10 2 2 3 2 5 3 2 2 3" xfId="10082"/>
    <cellStyle name="Normal 2 2 10 2 2 3 2 5 3 2 2 4" xfId="10083"/>
    <cellStyle name="Normal 2 2 10 2 2 3 2 5 3 2 3" xfId="10084"/>
    <cellStyle name="Normal 2 2 10 2 2 3 2 5 3 2 3 2" xfId="10085"/>
    <cellStyle name="Normal 2 2 10 2 2 3 2 5 3 2 3 2 2" xfId="10086"/>
    <cellStyle name="Normal 2 2 10 2 2 3 2 5 3 2 3 3" xfId="10087"/>
    <cellStyle name="Normal 2 2 10 2 2 3 2 5 3 2 4" xfId="10088"/>
    <cellStyle name="Normal 2 2 10 2 2 3 2 5 3 3" xfId="10089"/>
    <cellStyle name="Normal 2 2 10 2 2 3 2 5 3 4" xfId="10090"/>
    <cellStyle name="Normal 2 2 10 2 2 3 2 5 3 4 2" xfId="10091"/>
    <cellStyle name="Normal 2 2 10 2 2 3 2 5 3 5" xfId="10092"/>
    <cellStyle name="Normal 2 2 10 2 2 3 2 5 3 5 2" xfId="10093"/>
    <cellStyle name="Normal 2 2 10 2 2 3 2 5 3 5 2 2" xfId="10094"/>
    <cellStyle name="Normal 2 2 10 2 2 3 2 5 3 5 3" xfId="10095"/>
    <cellStyle name="Normal 2 2 10 2 2 3 2 5 4" xfId="10096"/>
    <cellStyle name="Normal 2 2 10 2 2 3 2 5 4 2" xfId="10097"/>
    <cellStyle name="Normal 2 2 10 2 2 3 2 5 4 2 2" xfId="10098"/>
    <cellStyle name="Normal 2 2 10 2 2 3 2 5 4 3" xfId="10099"/>
    <cellStyle name="Normal 2 2 10 2 2 3 2 5 5" xfId="10100"/>
    <cellStyle name="Normal 2 2 10 2 2 3 2 5 6" xfId="10101"/>
    <cellStyle name="Normal 2 2 10 2 2 3 2 5 6 2" xfId="10102"/>
    <cellStyle name="Normal 2 2 10 2 2 3 2 5 6 2 2" xfId="10103"/>
    <cellStyle name="Normal 2 2 10 2 2 3 2 5 6 3" xfId="10104"/>
    <cellStyle name="Normal 2 2 10 2 2 3 2 5 7" xfId="10105"/>
    <cellStyle name="Normal 2 2 10 2 2 3 2 5 7 2" xfId="10106"/>
    <cellStyle name="Normal 2 2 10 2 2 3 2 5 7 2 2" xfId="10107"/>
    <cellStyle name="Normal 2 2 10 2 2 3 2 5 7 3" xfId="10108"/>
    <cellStyle name="Normal 2 2 10 2 2 3 2 5 8" xfId="10109"/>
    <cellStyle name="Normal 2 2 10 2 2 3 2 5 8 2" xfId="10110"/>
    <cellStyle name="Normal 2 2 10 2 2 3 2 5 8 2 2" xfId="10111"/>
    <cellStyle name="Normal 2 2 10 2 2 3 2 5 8 3" xfId="10112"/>
    <cellStyle name="Normal 2 2 10 2 2 3 2 5 8 4" xfId="10113"/>
    <cellStyle name="Normal 2 2 10 2 2 3 2 5 9" xfId="10114"/>
    <cellStyle name="Normal 2 2 10 2 2 3 2 5 9 2" xfId="10115"/>
    <cellStyle name="Normal 2 2 10 2 2 3 2 6" xfId="10116"/>
    <cellStyle name="Normal 2 2 10 2 2 3 2 6 2" xfId="10117"/>
    <cellStyle name="Normal 2 2 10 2 2 3 2 6 2 2" xfId="10118"/>
    <cellStyle name="Normal 2 2 10 2 2 3 2 6 2 2 2" xfId="10119"/>
    <cellStyle name="Normal 2 2 10 2 2 3 2 6 2 2 2 2" xfId="10120"/>
    <cellStyle name="Normal 2 2 10 2 2 3 2 6 2 2 3" xfId="10121"/>
    <cellStyle name="Normal 2 2 10 2 2 3 2 6 2 2 4" xfId="10122"/>
    <cellStyle name="Normal 2 2 10 2 2 3 2 6 2 3" xfId="10123"/>
    <cellStyle name="Normal 2 2 10 2 2 3 2 6 2 3 2" xfId="10124"/>
    <cellStyle name="Normal 2 2 10 2 2 3 2 6 2 3 2 2" xfId="10125"/>
    <cellStyle name="Normal 2 2 10 2 2 3 2 6 2 3 3" xfId="10126"/>
    <cellStyle name="Normal 2 2 10 2 2 3 2 6 2 4" xfId="10127"/>
    <cellStyle name="Normal 2 2 10 2 2 3 2 6 2 5" xfId="10128"/>
    <cellStyle name="Normal 2 2 10 2 2 3 2 6 2 6" xfId="10129"/>
    <cellStyle name="Normal 2 2 10 2 2 3 2 6 3" xfId="10130"/>
    <cellStyle name="Normal 2 2 10 2 2 3 2 6 4" xfId="10131"/>
    <cellStyle name="Normal 2 2 10 2 2 3 2 6 4 2" xfId="10132"/>
    <cellStyle name="Normal 2 2 10 2 2 3 2 6 5" xfId="10133"/>
    <cellStyle name="Normal 2 2 10 2 2 3 2 7" xfId="10134"/>
    <cellStyle name="Normal 2 2 10 2 2 3 2 7 2" xfId="10135"/>
    <cellStyle name="Normal 2 2 10 2 2 3 2 7 2 2" xfId="10136"/>
    <cellStyle name="Normal 2 2 10 2 2 3 2 7 2 2 2" xfId="10137"/>
    <cellStyle name="Normal 2 2 10 2 2 3 2 7 2 3" xfId="10138"/>
    <cellStyle name="Normal 2 2 10 2 2 3 2 7 2 3 2" xfId="10139"/>
    <cellStyle name="Normal 2 2 10 2 2 3 2 7 2 3 2 2" xfId="10140"/>
    <cellStyle name="Normal 2 2 10 2 2 3 2 7 2 3 3" xfId="10141"/>
    <cellStyle name="Normal 2 2 10 2 2 3 2 7 2 4" xfId="10142"/>
    <cellStyle name="Normal 2 2 10 2 2 3 2 7 3" xfId="10143"/>
    <cellStyle name="Normal 2 2 10 2 2 3 2 7 4" xfId="10144"/>
    <cellStyle name="Normal 2 2 10 2 2 3 2 7 4 2" xfId="10145"/>
    <cellStyle name="Normal 2 2 10 2 2 3 2 7 4 2 2" xfId="10146"/>
    <cellStyle name="Normal 2 2 10 2 2 3 2 7 4 3" xfId="10147"/>
    <cellStyle name="Normal 2 2 10 2 2 3 2 7 4 4" xfId="10148"/>
    <cellStyle name="Normal 2 2 10 2 2 3 2 7 5" xfId="10149"/>
    <cellStyle name="Normal 2 2 10 2 2 3 2 8" xfId="10150"/>
    <cellStyle name="Normal 2 2 10 2 2 3 2 8 2" xfId="10151"/>
    <cellStyle name="Normal 2 2 10 2 2 3 2 8 2 2" xfId="10152"/>
    <cellStyle name="Normal 2 2 10 2 2 3 2 8 2 2 2" xfId="10153"/>
    <cellStyle name="Normal 2 2 10 2 2 3 2 8 2 2 2 2" xfId="10154"/>
    <cellStyle name="Normal 2 2 10 2 2 3 2 8 2 3" xfId="10155"/>
    <cellStyle name="Normal 2 2 10 2 2 3 2 8 2 4" xfId="10156"/>
    <cellStyle name="Normal 2 2 10 2 2 3 2 8 2 5" xfId="10157"/>
    <cellStyle name="Normal 2 2 10 2 2 3 2 8 2 6" xfId="10158"/>
    <cellStyle name="Normal 2 2 10 2 2 3 2 8 3" xfId="10159"/>
    <cellStyle name="Normal 2 2 10 2 2 3 2 8 3 2" xfId="10160"/>
    <cellStyle name="Normal 2 2 10 2 2 3 2 8 4" xfId="10161"/>
    <cellStyle name="Normal 2 2 10 2 2 3 2 8 4 2" xfId="10162"/>
    <cellStyle name="Normal 2 2 10 2 2 3 2 8 5" xfId="10163"/>
    <cellStyle name="Normal 2 2 10 2 2 3 2 8 6" xfId="10164"/>
    <cellStyle name="Normal 2 2 10 2 2 3 2 8 7" xfId="10165"/>
    <cellStyle name="Normal 2 2 10 2 2 3 2 9" xfId="10166"/>
    <cellStyle name="Normal 2 2 10 2 2 3 2 9 2" xfId="10167"/>
    <cellStyle name="Normal 2 2 10 2 2 3 2 9 2 2" xfId="10168"/>
    <cellStyle name="Normal 2 2 10 2 2 3 2 9 3" xfId="10169"/>
    <cellStyle name="Normal 2 2 10 2 2 3 3" xfId="10170"/>
    <cellStyle name="Normal 2 2 10 2 2 3 3 2" xfId="10171"/>
    <cellStyle name="Normal 2 2 10 2 2 3 3 2 10" xfId="10172"/>
    <cellStyle name="Normal 2 2 10 2 2 3 3 2 2" xfId="10173"/>
    <cellStyle name="Normal 2 2 10 2 2 3 3 2 2 2" xfId="10174"/>
    <cellStyle name="Normal 2 2 10 2 2 3 3 2 2 2 2" xfId="10175"/>
    <cellStyle name="Normal 2 2 10 2 2 3 3 2 2 2 2 2" xfId="10176"/>
    <cellStyle name="Normal 2 2 10 2 2 3 3 2 2 2 2 2 2" xfId="10177"/>
    <cellStyle name="Normal 2 2 10 2 2 3 3 2 2 2 3" xfId="10178"/>
    <cellStyle name="Normal 2 2 10 2 2 3 3 2 2 2 4" xfId="10179"/>
    <cellStyle name="Normal 2 2 10 2 2 3 3 2 2 2 5" xfId="10180"/>
    <cellStyle name="Normal 2 2 10 2 2 3 3 2 2 2 6" xfId="10181"/>
    <cellStyle name="Normal 2 2 10 2 2 3 3 2 2 3" xfId="10182"/>
    <cellStyle name="Normal 2 2 10 2 2 3 3 2 2 3 2" xfId="10183"/>
    <cellStyle name="Normal 2 2 10 2 2 3 3 2 2 4" xfId="10184"/>
    <cellStyle name="Normal 2 2 10 2 2 3 3 2 2 4 2" xfId="10185"/>
    <cellStyle name="Normal 2 2 10 2 2 3 3 2 2 4 2 2" xfId="10186"/>
    <cellStyle name="Normal 2 2 10 2 2 3 3 2 2 4 3" xfId="10187"/>
    <cellStyle name="Normal 2 2 10 2 2 3 3 2 2 4 4" xfId="10188"/>
    <cellStyle name="Normal 2 2 10 2 2 3 3 2 2 5" xfId="10189"/>
    <cellStyle name="Normal 2 2 10 2 2 3 3 2 2 6" xfId="10190"/>
    <cellStyle name="Normal 2 2 10 2 2 3 3 2 2 7" xfId="10191"/>
    <cellStyle name="Normal 2 2 10 2 2 3 3 2 3" xfId="10192"/>
    <cellStyle name="Normal 2 2 10 2 2 3 3 2 4" xfId="10193"/>
    <cellStyle name="Normal 2 2 10 2 2 3 3 2 4 2" xfId="10194"/>
    <cellStyle name="Normal 2 2 10 2 2 3 3 2 4 2 2" xfId="10195"/>
    <cellStyle name="Normal 2 2 10 2 2 3 3 2 4 3" xfId="10196"/>
    <cellStyle name="Normal 2 2 10 2 2 3 3 2 5" xfId="10197"/>
    <cellStyle name="Normal 2 2 10 2 2 3 3 2 5 2" xfId="10198"/>
    <cellStyle name="Normal 2 2 10 2 2 3 3 2 5 2 2" xfId="10199"/>
    <cellStyle name="Normal 2 2 10 2 2 3 3 2 5 3" xfId="10200"/>
    <cellStyle name="Normal 2 2 10 2 2 3 3 2 6" xfId="10201"/>
    <cellStyle name="Normal 2 2 10 2 2 3 3 2 7" xfId="10202"/>
    <cellStyle name="Normal 2 2 10 2 2 3 3 2 7 2" xfId="10203"/>
    <cellStyle name="Normal 2 2 10 2 2 3 3 2 7 2 2" xfId="10204"/>
    <cellStyle name="Normal 2 2 10 2 2 3 3 2 7 3" xfId="10205"/>
    <cellStyle name="Normal 2 2 10 2 2 3 3 2 8" xfId="10206"/>
    <cellStyle name="Normal 2 2 10 2 2 3 3 2 8 2" xfId="10207"/>
    <cellStyle name="Normal 2 2 10 2 2 3 3 2 8 2 2" xfId="10208"/>
    <cellStyle name="Normal 2 2 10 2 2 3 3 2 8 2 2 2" xfId="10209"/>
    <cellStyle name="Normal 2 2 10 2 2 3 3 2 8 3" xfId="10210"/>
    <cellStyle name="Normal 2 2 10 2 2 3 3 2 8 4" xfId="10211"/>
    <cellStyle name="Normal 2 2 10 2 2 3 3 2 8 5" xfId="10212"/>
    <cellStyle name="Normal 2 2 10 2 2 3 3 2 8 6" xfId="10213"/>
    <cellStyle name="Normal 2 2 10 2 2 3 3 2 9" xfId="10214"/>
    <cellStyle name="Normal 2 2 10 2 2 3 3 2 9 2" xfId="10215"/>
    <cellStyle name="Normal 2 2 10 2 2 3 3 3" xfId="10216"/>
    <cellStyle name="Normal 2 2 10 2 2 3 3 3 2" xfId="10217"/>
    <cellStyle name="Normal 2 2 10 2 2 3 3 3 2 2" xfId="10218"/>
    <cellStyle name="Normal 2 2 10 2 2 3 3 3 2 2 2" xfId="10219"/>
    <cellStyle name="Normal 2 2 10 2 2 3 3 3 2 2 2 2" xfId="10220"/>
    <cellStyle name="Normal 2 2 10 2 2 3 3 3 2 3" xfId="10221"/>
    <cellStyle name="Normal 2 2 10 2 2 3 3 3 2 4" xfId="10222"/>
    <cellStyle name="Normal 2 2 10 2 2 3 3 3 3" xfId="10223"/>
    <cellStyle name="Normal 2 2 10 2 2 3 3 3 4" xfId="10224"/>
    <cellStyle name="Normal 2 2 10 2 2 3 3 3 4 2" xfId="10225"/>
    <cellStyle name="Normal 2 2 10 2 2 3 3 3 5" xfId="10226"/>
    <cellStyle name="Normal 2 2 10 2 2 3 3 3 6" xfId="10227"/>
    <cellStyle name="Normal 2 2 10 2 2 3 3 3 7" xfId="10228"/>
    <cellStyle name="Normal 2 2 10 2 2 3 3 4" xfId="10229"/>
    <cellStyle name="Normal 2 2 10 2 2 3 3 4 2" xfId="10230"/>
    <cellStyle name="Normal 2 2 10 2 2 3 3 4 2 2" xfId="10231"/>
    <cellStyle name="Normal 2 2 10 2 2 3 3 4 3" xfId="10232"/>
    <cellStyle name="Normal 2 2 10 2 2 3 3 5" xfId="10233"/>
    <cellStyle name="Normal 2 2 10 2 2 3 3 6" xfId="10234"/>
    <cellStyle name="Normal 2 2 10 2 2 3 3 6 2" xfId="10235"/>
    <cellStyle name="Normal 2 2 10 2 2 3 3 6 2 2" xfId="10236"/>
    <cellStyle name="Normal 2 2 10 2 2 3 3 6 3" xfId="10237"/>
    <cellStyle name="Normal 2 2 10 2 2 3 3 7" xfId="10238"/>
    <cellStyle name="Normal 2 2 10 2 2 3 3 7 2" xfId="10239"/>
    <cellStyle name="Normal 2 2 10 2 2 3 3 7 2 2" xfId="10240"/>
    <cellStyle name="Normal 2 2 10 2 2 3 3 7 3" xfId="10241"/>
    <cellStyle name="Normal 2 2 10 2 2 3 3 8" xfId="10242"/>
    <cellStyle name="Normal 2 2 10 2 2 3 3 9" xfId="10243"/>
    <cellStyle name="Normal 2 2 10 2 2 3 4" xfId="10244"/>
    <cellStyle name="Normal 2 2 10 2 2 3 5" xfId="10245"/>
    <cellStyle name="Normal 2 2 10 2 2 3 6" xfId="10246"/>
    <cellStyle name="Normal 2 2 10 2 2 3 6 2" xfId="10247"/>
    <cellStyle name="Normal 2 2 10 2 2 3 6 2 2" xfId="10248"/>
    <cellStyle name="Normal 2 2 10 2 2 3 6 2 2 2" xfId="10249"/>
    <cellStyle name="Normal 2 2 10 2 2 3 6 2 2 2 2" xfId="10250"/>
    <cellStyle name="Normal 2 2 10 2 2 3 6 2 2 3" xfId="10251"/>
    <cellStyle name="Normal 2 2 10 2 2 3 6 2 2 4" xfId="10252"/>
    <cellStyle name="Normal 2 2 10 2 2 3 6 2 3" xfId="10253"/>
    <cellStyle name="Normal 2 2 10 2 2 3 6 2 4" xfId="10254"/>
    <cellStyle name="Normal 2 2 10 2 2 3 6 2 5" xfId="10255"/>
    <cellStyle name="Normal 2 2 10 2 2 3 6 2 6" xfId="10256"/>
    <cellStyle name="Normal 2 2 10 2 2 3 6 3" xfId="10257"/>
    <cellStyle name="Normal 2 2 10 2 2 3 6 3 2" xfId="10258"/>
    <cellStyle name="Normal 2 2 10 2 2 3 6 4" xfId="10259"/>
    <cellStyle name="Normal 2 2 10 2 2 3 6 4 2" xfId="10260"/>
    <cellStyle name="Normal 2 2 10 2 2 3 6 4 2 2" xfId="10261"/>
    <cellStyle name="Normal 2 2 10 2 2 3 6 4 3" xfId="10262"/>
    <cellStyle name="Normal 2 2 10 2 2 3 6 4 4" xfId="10263"/>
    <cellStyle name="Normal 2 2 10 2 2 3 6 5" xfId="10264"/>
    <cellStyle name="Normal 2 2 10 2 2 3 6 6" xfId="10265"/>
    <cellStyle name="Normal 2 2 10 2 2 3 6 7" xfId="10266"/>
    <cellStyle name="Normal 2 2 10 2 2 3 7" xfId="10267"/>
    <cellStyle name="Normal 2 2 10 2 2 3 7 2" xfId="10268"/>
    <cellStyle name="Normal 2 2 10 2 2 3 7 2 2" xfId="10269"/>
    <cellStyle name="Normal 2 2 10 2 2 3 7 3" xfId="10270"/>
    <cellStyle name="Normal 2 2 10 2 2 3 8" xfId="10271"/>
    <cellStyle name="Normal 2 2 10 2 2 3 9" xfId="10272"/>
    <cellStyle name="Normal 2 2 10 2 2 3 9 2" xfId="10273"/>
    <cellStyle name="Normal 2 2 10 2 2 3 9 2 2" xfId="10274"/>
    <cellStyle name="Normal 2 2 10 2 2 3 9 3" xfId="10275"/>
    <cellStyle name="Normal 2 2 10 2 2 4" xfId="10276"/>
    <cellStyle name="Normal 2 2 10 2 2 4 2" xfId="10277"/>
    <cellStyle name="Normal 2 2 10 2 2 4 2 2" xfId="10278"/>
    <cellStyle name="Normal 2 2 10 2 2 4 3" xfId="10279"/>
    <cellStyle name="Normal 2 2 10 2 2 5" xfId="10280"/>
    <cellStyle name="Normal 2 2 10 2 2 5 10" xfId="10281"/>
    <cellStyle name="Normal 2 2 10 2 2 5 11" xfId="10282"/>
    <cellStyle name="Normal 2 2 10 2 2 5 11 2" xfId="10283"/>
    <cellStyle name="Normal 2 2 10 2 2 5 11 2 2" xfId="10284"/>
    <cellStyle name="Normal 2 2 10 2 2 5 11 3" xfId="10285"/>
    <cellStyle name="Normal 2 2 10 2 2 5 12" xfId="10286"/>
    <cellStyle name="Normal 2 2 10 2 2 5 12 2" xfId="10287"/>
    <cellStyle name="Normal 2 2 10 2 2 5 12 2 2" xfId="10288"/>
    <cellStyle name="Normal 2 2 10 2 2 5 12 2 2 2" xfId="10289"/>
    <cellStyle name="Normal 2 2 10 2 2 5 12 3" xfId="10290"/>
    <cellStyle name="Normal 2 2 10 2 2 5 12 4" xfId="10291"/>
    <cellStyle name="Normal 2 2 10 2 2 5 12 5" xfId="10292"/>
    <cellStyle name="Normal 2 2 10 2 2 5 12 6" xfId="10293"/>
    <cellStyle name="Normal 2 2 10 2 2 5 13" xfId="10294"/>
    <cellStyle name="Normal 2 2 10 2 2 5 13 2" xfId="10295"/>
    <cellStyle name="Normal 2 2 10 2 2 5 14" xfId="10296"/>
    <cellStyle name="Normal 2 2 10 2 2 5 15" xfId="10297"/>
    <cellStyle name="Normal 2 2 10 2 2 5 16" xfId="10298"/>
    <cellStyle name="Normal 2 2 10 2 2 5 2" xfId="10299"/>
    <cellStyle name="Normal 2 2 10 2 2 5 2 2" xfId="10300"/>
    <cellStyle name="Normal 2 2 10 2 2 5 2 2 10" xfId="10301"/>
    <cellStyle name="Normal 2 2 10 2 2 5 2 2 2" xfId="10302"/>
    <cellStyle name="Normal 2 2 10 2 2 5 2 2 2 2" xfId="10303"/>
    <cellStyle name="Normal 2 2 10 2 2 5 2 2 2 2 2" xfId="10304"/>
    <cellStyle name="Normal 2 2 10 2 2 5 2 2 2 2 2 2" xfId="10305"/>
    <cellStyle name="Normal 2 2 10 2 2 5 2 2 2 2 2 2 2" xfId="10306"/>
    <cellStyle name="Normal 2 2 10 2 2 5 2 2 2 2 2 3" xfId="10307"/>
    <cellStyle name="Normal 2 2 10 2 2 5 2 2 2 2 2 4" xfId="10308"/>
    <cellStyle name="Normal 2 2 10 2 2 5 2 2 2 2 3" xfId="10309"/>
    <cellStyle name="Normal 2 2 10 2 2 5 2 2 2 2 4" xfId="10310"/>
    <cellStyle name="Normal 2 2 10 2 2 5 2 2 2 3" xfId="10311"/>
    <cellStyle name="Normal 2 2 10 2 2 5 2 2 2 4" xfId="10312"/>
    <cellStyle name="Normal 2 2 10 2 2 5 2 2 2 4 2" xfId="10313"/>
    <cellStyle name="Normal 2 2 10 2 2 5 2 2 2 5" xfId="10314"/>
    <cellStyle name="Normal 2 2 10 2 2 5 2 2 3" xfId="10315"/>
    <cellStyle name="Normal 2 2 10 2 2 5 2 2 4" xfId="10316"/>
    <cellStyle name="Normal 2 2 10 2 2 5 2 2 5" xfId="10317"/>
    <cellStyle name="Normal 2 2 10 2 2 5 2 2 6" xfId="10318"/>
    <cellStyle name="Normal 2 2 10 2 2 5 2 2 7" xfId="10319"/>
    <cellStyle name="Normal 2 2 10 2 2 5 2 2 8" xfId="10320"/>
    <cellStyle name="Normal 2 2 10 2 2 5 2 2 8 2" xfId="10321"/>
    <cellStyle name="Normal 2 2 10 2 2 5 2 2 8 2 2" xfId="10322"/>
    <cellStyle name="Normal 2 2 10 2 2 5 2 2 8 3" xfId="10323"/>
    <cellStyle name="Normal 2 2 10 2 2 5 2 2 8 4" xfId="10324"/>
    <cellStyle name="Normal 2 2 10 2 2 5 2 2 9" xfId="10325"/>
    <cellStyle name="Normal 2 2 10 2 2 5 2 2 9 2" xfId="10326"/>
    <cellStyle name="Normal 2 2 10 2 2 5 2 3" xfId="10327"/>
    <cellStyle name="Normal 2 2 10 2 2 5 2 3 2" xfId="10328"/>
    <cellStyle name="Normal 2 2 10 2 2 5 2 3 2 2" xfId="10329"/>
    <cellStyle name="Normal 2 2 10 2 2 5 2 3 2 2 2" xfId="10330"/>
    <cellStyle name="Normal 2 2 10 2 2 5 2 3 2 2 2 2" xfId="10331"/>
    <cellStyle name="Normal 2 2 10 2 2 5 2 3 2 2 3" xfId="10332"/>
    <cellStyle name="Normal 2 2 10 2 2 5 2 3 2 2 4" xfId="10333"/>
    <cellStyle name="Normal 2 2 10 2 2 5 2 3 2 3" xfId="10334"/>
    <cellStyle name="Normal 2 2 10 2 2 5 2 3 2 4" xfId="10335"/>
    <cellStyle name="Normal 2 2 10 2 2 5 2 3 2 4 2" xfId="10336"/>
    <cellStyle name="Normal 2 2 10 2 2 5 2 3 2 4 2 2" xfId="10337"/>
    <cellStyle name="Normal 2 2 10 2 2 5 2 3 2 4 3" xfId="10338"/>
    <cellStyle name="Normal 2 2 10 2 2 5 2 3 2 5" xfId="10339"/>
    <cellStyle name="Normal 2 2 10 2 2 5 2 3 2 6" xfId="10340"/>
    <cellStyle name="Normal 2 2 10 2 2 5 2 3 3" xfId="10341"/>
    <cellStyle name="Normal 2 2 10 2 2 5 2 3 4" xfId="10342"/>
    <cellStyle name="Normal 2 2 10 2 2 5 2 3 4 2" xfId="10343"/>
    <cellStyle name="Normal 2 2 10 2 2 5 2 3 4 2 2" xfId="10344"/>
    <cellStyle name="Normal 2 2 10 2 2 5 2 3 4 3" xfId="10345"/>
    <cellStyle name="Normal 2 2 10 2 2 5 2 3 4 4" xfId="10346"/>
    <cellStyle name="Normal 2 2 10 2 2 5 2 3 5" xfId="10347"/>
    <cellStyle name="Normal 2 2 10 2 2 5 2 4" xfId="10348"/>
    <cellStyle name="Normal 2 2 10 2 2 5 2 4 2" xfId="10349"/>
    <cellStyle name="Normal 2 2 10 2 2 5 2 4 2 2" xfId="10350"/>
    <cellStyle name="Normal 2 2 10 2 2 5 2 4 3" xfId="10351"/>
    <cellStyle name="Normal 2 2 10 2 2 5 2 5" xfId="10352"/>
    <cellStyle name="Normal 2 2 10 2 2 5 2 6" xfId="10353"/>
    <cellStyle name="Normal 2 2 10 2 2 5 2 6 2" xfId="10354"/>
    <cellStyle name="Normal 2 2 10 2 2 5 2 6 2 2" xfId="10355"/>
    <cellStyle name="Normal 2 2 10 2 2 5 2 6 3" xfId="10356"/>
    <cellStyle name="Normal 2 2 10 2 2 5 2 7" xfId="10357"/>
    <cellStyle name="Normal 2 2 10 2 2 5 2 7 2" xfId="10358"/>
    <cellStyle name="Normal 2 2 10 2 2 5 2 7 2 2" xfId="10359"/>
    <cellStyle name="Normal 2 2 10 2 2 5 2 7 3" xfId="10360"/>
    <cellStyle name="Normal 2 2 10 2 2 5 2 8" xfId="10361"/>
    <cellStyle name="Normal 2 2 10 2 2 5 2 9" xfId="10362"/>
    <cellStyle name="Normal 2 2 10 2 2 5 3" xfId="10363"/>
    <cellStyle name="Normal 2 2 10 2 2 5 4" xfId="10364"/>
    <cellStyle name="Normal 2 2 10 2 2 5 5" xfId="10365"/>
    <cellStyle name="Normal 2 2 10 2 2 5 6" xfId="10366"/>
    <cellStyle name="Normal 2 2 10 2 2 5 6 2" xfId="10367"/>
    <cellStyle name="Normal 2 2 10 2 2 5 6 2 2" xfId="10368"/>
    <cellStyle name="Normal 2 2 10 2 2 5 6 2 2 2" xfId="10369"/>
    <cellStyle name="Normal 2 2 10 2 2 5 6 2 2 2 2" xfId="10370"/>
    <cellStyle name="Normal 2 2 10 2 2 5 6 2 2 3" xfId="10371"/>
    <cellStyle name="Normal 2 2 10 2 2 5 6 2 2 4" xfId="10372"/>
    <cellStyle name="Normal 2 2 10 2 2 5 6 2 3" xfId="10373"/>
    <cellStyle name="Normal 2 2 10 2 2 5 6 2 3 2" xfId="10374"/>
    <cellStyle name="Normal 2 2 10 2 2 5 6 2 3 2 2" xfId="10375"/>
    <cellStyle name="Normal 2 2 10 2 2 5 6 2 3 3" xfId="10376"/>
    <cellStyle name="Normal 2 2 10 2 2 5 6 2 4" xfId="10377"/>
    <cellStyle name="Normal 2 2 10 2 2 5 6 3" xfId="10378"/>
    <cellStyle name="Normal 2 2 10 2 2 5 6 4" xfId="10379"/>
    <cellStyle name="Normal 2 2 10 2 2 5 6 4 2" xfId="10380"/>
    <cellStyle name="Normal 2 2 10 2 2 5 6 5" xfId="10381"/>
    <cellStyle name="Normal 2 2 10 2 2 5 7" xfId="10382"/>
    <cellStyle name="Normal 2 2 10 2 2 5 8" xfId="10383"/>
    <cellStyle name="Normal 2 2 10 2 2 5 9" xfId="10384"/>
    <cellStyle name="Normal 2 2 10 2 2 6" xfId="10385"/>
    <cellStyle name="Normal 2 2 10 2 2 7" xfId="10386"/>
    <cellStyle name="Normal 2 2 10 2 2 7 2" xfId="10387"/>
    <cellStyle name="Normal 2 2 10 2 2 7 2 2" xfId="10388"/>
    <cellStyle name="Normal 2 2 10 2 2 7 3" xfId="10389"/>
    <cellStyle name="Normal 2 2 10 2 2 8" xfId="10390"/>
    <cellStyle name="Normal 2 2 10 2 2 9" xfId="10391"/>
    <cellStyle name="Normal 2 2 10 2 2 9 2" xfId="10392"/>
    <cellStyle name="Normal 2 2 10 2 2 9 2 2" xfId="10393"/>
    <cellStyle name="Normal 2 2 10 2 2 9 3" xfId="10394"/>
    <cellStyle name="Normal 2 2 10 2 20" xfId="10395"/>
    <cellStyle name="Normal 2 2 10 2 21" xfId="10396"/>
    <cellStyle name="Normal 2 2 10 2 22" xfId="10397"/>
    <cellStyle name="Normal 2 2 10 2 22 2" xfId="10398"/>
    <cellStyle name="Normal 2 2 10 2 22 2 2" xfId="10399"/>
    <cellStyle name="Normal 2 2 10 2 22 3" xfId="10400"/>
    <cellStyle name="Normal 2 2 10 2 23" xfId="10401"/>
    <cellStyle name="Normal 2 2 10 2 24" xfId="10402"/>
    <cellStyle name="Normal 2 2 10 2 25" xfId="10403"/>
    <cellStyle name="Normal 2 2 10 2 26" xfId="10404"/>
    <cellStyle name="Normal 2 2 10 2 26 2" xfId="10405"/>
    <cellStyle name="Normal 2 2 10 2 26 2 2" xfId="10406"/>
    <cellStyle name="Normal 2 2 10 2 26 3" xfId="10407"/>
    <cellStyle name="Normal 2 2 10 2 27" xfId="10408"/>
    <cellStyle name="Normal 2 2 10 2 28" xfId="10409"/>
    <cellStyle name="Normal 2 2 10 2 3" xfId="10410"/>
    <cellStyle name="Normal 2 2 10 2 4" xfId="10411"/>
    <cellStyle name="Normal 2 2 10 2 4 2" xfId="10412"/>
    <cellStyle name="Normal 2 2 10 2 4 2 2" xfId="10413"/>
    <cellStyle name="Normal 2 2 10 2 4 3" xfId="10414"/>
    <cellStyle name="Normal 2 2 10 2 5" xfId="10415"/>
    <cellStyle name="Normal 2 2 10 2 5 2" xfId="10416"/>
    <cellStyle name="Normal 2 2 10 2 5 2 2" xfId="10417"/>
    <cellStyle name="Normal 2 2 10 2 5 3" xfId="10418"/>
    <cellStyle name="Normal 2 2 10 2 6" xfId="10419"/>
    <cellStyle name="Normal 2 2 10 2 7" xfId="10420"/>
    <cellStyle name="Normal 2 2 10 2 7 2" xfId="10421"/>
    <cellStyle name="Normal 2 2 10 2 7 2 2" xfId="10422"/>
    <cellStyle name="Normal 2 2 10 2 7 3" xfId="10423"/>
    <cellStyle name="Normal 2 2 10 2 8" xfId="10424"/>
    <cellStyle name="Normal 2 2 10 2 8 2" xfId="10425"/>
    <cellStyle name="Normal 2 2 10 2 8 2 2" xfId="10426"/>
    <cellStyle name="Normal 2 2 10 2 8 3" xfId="10427"/>
    <cellStyle name="Normal 2 2 10 2 9" xfId="10428"/>
    <cellStyle name="Normal 2 2 10 2 9 2" xfId="10429"/>
    <cellStyle name="Normal 2 2 10 2 9 2 2" xfId="10430"/>
    <cellStyle name="Normal 2 2 10 2 9 3" xfId="10431"/>
    <cellStyle name="Normal 2 2 10 3" xfId="10432"/>
    <cellStyle name="Normal 2 2 10 3 10" xfId="10433"/>
    <cellStyle name="Normal 2 2 10 3 11" xfId="10434"/>
    <cellStyle name="Normal 2 2 10 3 12" xfId="10435"/>
    <cellStyle name="Normal 2 2 10 3 12 2" xfId="10436"/>
    <cellStyle name="Normal 2 2 10 3 12 2 2" xfId="10437"/>
    <cellStyle name="Normal 2 2 10 3 12 3" xfId="10438"/>
    <cellStyle name="Normal 2 2 10 3 13" xfId="10439"/>
    <cellStyle name="Normal 2 2 10 3 13 2" xfId="10440"/>
    <cellStyle name="Normal 2 2 10 3 13 2 2" xfId="10441"/>
    <cellStyle name="Normal 2 2 10 3 13 3" xfId="10442"/>
    <cellStyle name="Normal 2 2 10 3 14" xfId="10443"/>
    <cellStyle name="Normal 2 2 10 3 15" xfId="10444"/>
    <cellStyle name="Normal 2 2 10 3 16" xfId="10445"/>
    <cellStyle name="Normal 2 2 10 3 16 2" xfId="10446"/>
    <cellStyle name="Normal 2 2 10 3 16 2 2" xfId="10447"/>
    <cellStyle name="Normal 2 2 10 3 16 3" xfId="10448"/>
    <cellStyle name="Normal 2 2 10 3 17" xfId="10449"/>
    <cellStyle name="Normal 2 2 10 3 17 2" xfId="10450"/>
    <cellStyle name="Normal 2 2 10 3 17 2 2" xfId="10451"/>
    <cellStyle name="Normal 2 2 10 3 17 3" xfId="10452"/>
    <cellStyle name="Normal 2 2 10 3 18" xfId="10453"/>
    <cellStyle name="Normal 2 2 10 3 18 2" xfId="10454"/>
    <cellStyle name="Normal 2 2 10 3 18 2 2" xfId="10455"/>
    <cellStyle name="Normal 2 2 10 3 18 3" xfId="10456"/>
    <cellStyle name="Normal 2 2 10 3 19" xfId="10457"/>
    <cellStyle name="Normal 2 2 10 3 19 2" xfId="10458"/>
    <cellStyle name="Normal 2 2 10 3 19 2 2" xfId="10459"/>
    <cellStyle name="Normal 2 2 10 3 19 3" xfId="10460"/>
    <cellStyle name="Normal 2 2 10 3 2" xfId="10461"/>
    <cellStyle name="Normal 2 2 10 3 2 10" xfId="10462"/>
    <cellStyle name="Normal 2 2 10 3 2 11" xfId="10463"/>
    <cellStyle name="Normal 2 2 10 3 2 11 10" xfId="10464"/>
    <cellStyle name="Normal 2 2 10 3 2 11 10 2" xfId="10465"/>
    <cellStyle name="Normal 2 2 10 3 2 11 10 2 2" xfId="10466"/>
    <cellStyle name="Normal 2 2 10 3 2 11 10 3" xfId="10467"/>
    <cellStyle name="Normal 2 2 10 3 2 11 2" xfId="10468"/>
    <cellStyle name="Normal 2 2 10 3 2 11 2 2" xfId="10469"/>
    <cellStyle name="Normal 2 2 10 3 2 11 2 2 2" xfId="10470"/>
    <cellStyle name="Normal 2 2 10 3 2 11 2 2 2 2" xfId="10471"/>
    <cellStyle name="Normal 2 2 10 3 2 11 2 2 2 2 2" xfId="10472"/>
    <cellStyle name="Normal 2 2 10 3 2 11 2 2 2 2 2 2" xfId="10473"/>
    <cellStyle name="Normal 2 2 10 3 2 11 2 2 2 2 3" xfId="10474"/>
    <cellStyle name="Normal 2 2 10 3 2 11 2 2 2 2 4" xfId="10475"/>
    <cellStyle name="Normal 2 2 10 3 2 11 2 2 2 3" xfId="10476"/>
    <cellStyle name="Normal 2 2 10 3 2 11 2 2 2 4" xfId="10477"/>
    <cellStyle name="Normal 2 2 10 3 2 11 2 2 2 5" xfId="10478"/>
    <cellStyle name="Normal 2 2 10 3 2 11 2 2 2 6" xfId="10479"/>
    <cellStyle name="Normal 2 2 10 3 2 11 2 2 3" xfId="10480"/>
    <cellStyle name="Normal 2 2 10 3 2 11 2 2 3 2" xfId="10481"/>
    <cellStyle name="Normal 2 2 10 3 2 11 2 2 4" xfId="10482"/>
    <cellStyle name="Normal 2 2 10 3 2 11 2 2 4 2" xfId="10483"/>
    <cellStyle name="Normal 2 2 10 3 2 11 2 2 5" xfId="10484"/>
    <cellStyle name="Normal 2 2 10 3 2 11 2 2 6" xfId="10485"/>
    <cellStyle name="Normal 2 2 10 3 2 11 2 2 7" xfId="10486"/>
    <cellStyle name="Normal 2 2 10 3 2 11 2 3" xfId="10487"/>
    <cellStyle name="Normal 2 2 10 3 2 11 2 3 2" xfId="10488"/>
    <cellStyle name="Normal 2 2 10 3 2 11 2 3 2 2" xfId="10489"/>
    <cellStyle name="Normal 2 2 10 3 2 11 2 3 3" xfId="10490"/>
    <cellStyle name="Normal 2 2 10 3 2 11 2 4" xfId="10491"/>
    <cellStyle name="Normal 2 2 10 3 2 11 2 4 2" xfId="10492"/>
    <cellStyle name="Normal 2 2 10 3 2 11 2 4 2 2" xfId="10493"/>
    <cellStyle name="Normal 2 2 10 3 2 11 2 4 3" xfId="10494"/>
    <cellStyle name="Normal 2 2 10 3 2 11 2 5" xfId="10495"/>
    <cellStyle name="Normal 2 2 10 3 2 11 2 5 2" xfId="10496"/>
    <cellStyle name="Normal 2 2 10 3 2 11 2 5 2 2" xfId="10497"/>
    <cellStyle name="Normal 2 2 10 3 2 11 2 5 3" xfId="10498"/>
    <cellStyle name="Normal 2 2 10 3 2 11 2 6" xfId="10499"/>
    <cellStyle name="Normal 2 2 10 3 2 11 2 6 2" xfId="10500"/>
    <cellStyle name="Normal 2 2 10 3 2 11 2 6 2 2" xfId="10501"/>
    <cellStyle name="Normal 2 2 10 3 2 11 2 6 3" xfId="10502"/>
    <cellStyle name="Normal 2 2 10 3 2 11 2 7" xfId="10503"/>
    <cellStyle name="Normal 2 2 10 3 2 11 2 8" xfId="10504"/>
    <cellStyle name="Normal 2 2 10 3 2 11 2 9" xfId="10505"/>
    <cellStyle name="Normal 2 2 10 3 2 11 3" xfId="10506"/>
    <cellStyle name="Normal 2 2 10 3 2 11 3 2" xfId="10507"/>
    <cellStyle name="Normal 2 2 10 3 2 11 3 2 2" xfId="10508"/>
    <cellStyle name="Normal 2 2 10 3 2 11 3 2 2 2" xfId="10509"/>
    <cellStyle name="Normal 2 2 10 3 2 11 3 2 2 2 2" xfId="10510"/>
    <cellStyle name="Normal 2 2 10 3 2 11 3 2 3" xfId="10511"/>
    <cellStyle name="Normal 2 2 10 3 2 11 3 2 4" xfId="10512"/>
    <cellStyle name="Normal 2 2 10 3 2 11 3 2 5" xfId="10513"/>
    <cellStyle name="Normal 2 2 10 3 2 11 3 2 6" xfId="10514"/>
    <cellStyle name="Normal 2 2 10 3 2 11 3 3" xfId="10515"/>
    <cellStyle name="Normal 2 2 10 3 2 11 3 3 2" xfId="10516"/>
    <cellStyle name="Normal 2 2 10 3 2 11 3 4" xfId="10517"/>
    <cellStyle name="Normal 2 2 10 3 2 11 3 4 2" xfId="10518"/>
    <cellStyle name="Normal 2 2 10 3 2 11 3 4 2 2" xfId="10519"/>
    <cellStyle name="Normal 2 2 10 3 2 11 3 4 3" xfId="10520"/>
    <cellStyle name="Normal 2 2 10 3 2 11 3 4 4" xfId="10521"/>
    <cellStyle name="Normal 2 2 10 3 2 11 3 5" xfId="10522"/>
    <cellStyle name="Normal 2 2 10 3 2 11 3 6" xfId="10523"/>
    <cellStyle name="Normal 2 2 10 3 2 11 3 7" xfId="10524"/>
    <cellStyle name="Normal 2 2 10 3 2 11 4" xfId="10525"/>
    <cellStyle name="Normal 2 2 10 3 2 11 4 2" xfId="10526"/>
    <cellStyle name="Normal 2 2 10 3 2 11 4 2 2" xfId="10527"/>
    <cellStyle name="Normal 2 2 10 3 2 11 4 3" xfId="10528"/>
    <cellStyle name="Normal 2 2 10 3 2 11 5" xfId="10529"/>
    <cellStyle name="Normal 2 2 10 3 2 11 6" xfId="10530"/>
    <cellStyle name="Normal 2 2 10 3 2 11 6 2" xfId="10531"/>
    <cellStyle name="Normal 2 2 10 3 2 11 6 2 2" xfId="10532"/>
    <cellStyle name="Normal 2 2 10 3 2 11 6 3" xfId="10533"/>
    <cellStyle name="Normal 2 2 10 3 2 11 7" xfId="10534"/>
    <cellStyle name="Normal 2 2 10 3 2 11 8" xfId="10535"/>
    <cellStyle name="Normal 2 2 10 3 2 11 8 2" xfId="10536"/>
    <cellStyle name="Normal 2 2 10 3 2 11 8 2 2" xfId="10537"/>
    <cellStyle name="Normal 2 2 10 3 2 11 8 2 2 2" xfId="10538"/>
    <cellStyle name="Normal 2 2 10 3 2 11 8 3" xfId="10539"/>
    <cellStyle name="Normal 2 2 10 3 2 11 8 4" xfId="10540"/>
    <cellStyle name="Normal 2 2 10 3 2 11 8 5" xfId="10541"/>
    <cellStyle name="Normal 2 2 10 3 2 11 8 6" xfId="10542"/>
    <cellStyle name="Normal 2 2 10 3 2 11 9" xfId="10543"/>
    <cellStyle name="Normal 2 2 10 3 2 11 9 2" xfId="10544"/>
    <cellStyle name="Normal 2 2 10 3 2 12" xfId="10545"/>
    <cellStyle name="Normal 2 2 10 3 2 12 2" xfId="10546"/>
    <cellStyle name="Normal 2 2 10 3 2 12 2 2" xfId="10547"/>
    <cellStyle name="Normal 2 2 10 3 2 12 2 2 2" xfId="10548"/>
    <cellStyle name="Normal 2 2 10 3 2 12 2 2 2 2" xfId="10549"/>
    <cellStyle name="Normal 2 2 10 3 2 12 2 3" xfId="10550"/>
    <cellStyle name="Normal 2 2 10 3 2 12 2 4" xfId="10551"/>
    <cellStyle name="Normal 2 2 10 3 2 12 2 5" xfId="10552"/>
    <cellStyle name="Normal 2 2 10 3 2 12 2 6" xfId="10553"/>
    <cellStyle name="Normal 2 2 10 3 2 12 3" xfId="10554"/>
    <cellStyle name="Normal 2 2 10 3 2 12 4" xfId="10555"/>
    <cellStyle name="Normal 2 2 10 3 2 12 4 2" xfId="10556"/>
    <cellStyle name="Normal 2 2 10 3 2 12 4 2 2" xfId="10557"/>
    <cellStyle name="Normal 2 2 10 3 2 12 4 3" xfId="10558"/>
    <cellStyle name="Normal 2 2 10 3 2 12 4 4" xfId="10559"/>
    <cellStyle name="Normal 2 2 10 3 2 12 5" xfId="10560"/>
    <cellStyle name="Normal 2 2 10 3 2 13" xfId="10561"/>
    <cellStyle name="Normal 2 2 10 3 2 13 2" xfId="10562"/>
    <cellStyle name="Normal 2 2 10 3 2 13 2 2" xfId="10563"/>
    <cellStyle name="Normal 2 2 10 3 2 13 2 2 2" xfId="10564"/>
    <cellStyle name="Normal 2 2 10 3 2 13 2 2 2 2" xfId="10565"/>
    <cellStyle name="Normal 2 2 10 3 2 13 2 3" xfId="10566"/>
    <cellStyle name="Normal 2 2 10 3 2 13 2 4" xfId="10567"/>
    <cellStyle name="Normal 2 2 10 3 2 13 2 4 2" xfId="10568"/>
    <cellStyle name="Normal 2 2 10 3 2 13 2 4 2 2" xfId="10569"/>
    <cellStyle name="Normal 2 2 10 3 2 13 2 4 3" xfId="10570"/>
    <cellStyle name="Normal 2 2 10 3 2 13 2 5" xfId="10571"/>
    <cellStyle name="Normal 2 2 10 3 2 13 2 6" xfId="10572"/>
    <cellStyle name="Normal 2 2 10 3 2 13 3" xfId="10573"/>
    <cellStyle name="Normal 2 2 10 3 2 13 4" xfId="10574"/>
    <cellStyle name="Normal 2 2 10 3 2 13 4 2" xfId="10575"/>
    <cellStyle name="Normal 2 2 10 3 2 13 5" xfId="10576"/>
    <cellStyle name="Normal 2 2 10 3 2 14" xfId="10577"/>
    <cellStyle name="Normal 2 2 10 3 2 14 10" xfId="10578"/>
    <cellStyle name="Normal 2 2 10 3 2 14 2" xfId="10579"/>
    <cellStyle name="Normal 2 2 10 3 2 14 2 2" xfId="10580"/>
    <cellStyle name="Normal 2 2 10 3 2 14 2 2 2" xfId="10581"/>
    <cellStyle name="Normal 2 2 10 3 2 14 2 2 2 2" xfId="10582"/>
    <cellStyle name="Normal 2 2 10 3 2 14 2 2 2 2 2" xfId="10583"/>
    <cellStyle name="Normal 2 2 10 3 2 14 2 2 3" xfId="10584"/>
    <cellStyle name="Normal 2 2 10 3 2 14 2 2 3 2" xfId="10585"/>
    <cellStyle name="Normal 2 2 10 3 2 14 2 2 3 2 2" xfId="10586"/>
    <cellStyle name="Normal 2 2 10 3 2 14 2 2 3 3" xfId="10587"/>
    <cellStyle name="Normal 2 2 10 3 2 14 2 2 4" xfId="10588"/>
    <cellStyle name="Normal 2 2 10 3 2 14 2 2 5" xfId="10589"/>
    <cellStyle name="Normal 2 2 10 3 2 14 2 2 6" xfId="10590"/>
    <cellStyle name="Normal 2 2 10 3 2 14 2 3" xfId="10591"/>
    <cellStyle name="Normal 2 2 10 3 2 14 2 3 2" xfId="10592"/>
    <cellStyle name="Normal 2 2 10 3 2 14 2 4" xfId="10593"/>
    <cellStyle name="Normal 2 2 10 3 2 14 2 4 2" xfId="10594"/>
    <cellStyle name="Normal 2 2 10 3 2 14 2 5" xfId="10595"/>
    <cellStyle name="Normal 2 2 10 3 2 14 2 5 2" xfId="10596"/>
    <cellStyle name="Normal 2 2 10 3 2 14 2 5 2 2" xfId="10597"/>
    <cellStyle name="Normal 2 2 10 3 2 14 2 5 3" xfId="10598"/>
    <cellStyle name="Normal 2 2 10 3 2 14 2 6" xfId="10599"/>
    <cellStyle name="Normal 2 2 10 3 2 14 2 7" xfId="10600"/>
    <cellStyle name="Normal 2 2 10 3 2 14 3" xfId="10601"/>
    <cellStyle name="Normal 2 2 10 3 2 14 4" xfId="10602"/>
    <cellStyle name="Normal 2 2 10 3 2 14 4 2" xfId="10603"/>
    <cellStyle name="Normal 2 2 10 3 2 14 4 2 2" xfId="10604"/>
    <cellStyle name="Normal 2 2 10 3 2 14 4 3" xfId="10605"/>
    <cellStyle name="Normal 2 2 10 3 2 14 5" xfId="10606"/>
    <cellStyle name="Normal 2 2 10 3 2 14 5 2" xfId="10607"/>
    <cellStyle name="Normal 2 2 10 3 2 14 5 2 2" xfId="10608"/>
    <cellStyle name="Normal 2 2 10 3 2 14 5 3" xfId="10609"/>
    <cellStyle name="Normal 2 2 10 3 2 14 6" xfId="10610"/>
    <cellStyle name="Normal 2 2 10 3 2 14 7" xfId="10611"/>
    <cellStyle name="Normal 2 2 10 3 2 14 7 2" xfId="10612"/>
    <cellStyle name="Normal 2 2 10 3 2 14 7 2 2" xfId="10613"/>
    <cellStyle name="Normal 2 2 10 3 2 14 7 3" xfId="10614"/>
    <cellStyle name="Normal 2 2 10 3 2 14 8" xfId="10615"/>
    <cellStyle name="Normal 2 2 10 3 2 14 8 2" xfId="10616"/>
    <cellStyle name="Normal 2 2 10 3 2 14 8 2 2" xfId="10617"/>
    <cellStyle name="Normal 2 2 10 3 2 14 8 2 2 2" xfId="10618"/>
    <cellStyle name="Normal 2 2 10 3 2 14 8 3" xfId="10619"/>
    <cellStyle name="Normal 2 2 10 3 2 14 8 4" xfId="10620"/>
    <cellStyle name="Normal 2 2 10 3 2 14 8 5" xfId="10621"/>
    <cellStyle name="Normal 2 2 10 3 2 14 8 6" xfId="10622"/>
    <cellStyle name="Normal 2 2 10 3 2 14 9" xfId="10623"/>
    <cellStyle name="Normal 2 2 10 3 2 14 9 2" xfId="10624"/>
    <cellStyle name="Normal 2 2 10 3 2 15" xfId="10625"/>
    <cellStyle name="Normal 2 2 10 3 2 15 2" xfId="10626"/>
    <cellStyle name="Normal 2 2 10 3 2 15 2 2" xfId="10627"/>
    <cellStyle name="Normal 2 2 10 3 2 15 2 2 2" xfId="10628"/>
    <cellStyle name="Normal 2 2 10 3 2 15 2 2 2 2" xfId="10629"/>
    <cellStyle name="Normal 2 2 10 3 2 15 2 3" xfId="10630"/>
    <cellStyle name="Normal 2 2 10 3 2 15 2 4" xfId="10631"/>
    <cellStyle name="Normal 2 2 10 3 2 15 2 5" xfId="10632"/>
    <cellStyle name="Normal 2 2 10 3 2 15 2 6" xfId="10633"/>
    <cellStyle name="Normal 2 2 10 3 2 15 3" xfId="10634"/>
    <cellStyle name="Normal 2 2 10 3 2 15 4" xfId="10635"/>
    <cellStyle name="Normal 2 2 10 3 2 15 4 2" xfId="10636"/>
    <cellStyle name="Normal 2 2 10 3 2 15 4 2 2" xfId="10637"/>
    <cellStyle name="Normal 2 2 10 3 2 15 4 3" xfId="10638"/>
    <cellStyle name="Normal 2 2 10 3 2 15 4 4" xfId="10639"/>
    <cellStyle name="Normal 2 2 10 3 2 15 5" xfId="10640"/>
    <cellStyle name="Normal 2 2 10 3 2 16" xfId="10641"/>
    <cellStyle name="Normal 2 2 10 3 2 16 2" xfId="10642"/>
    <cellStyle name="Normal 2 2 10 3 2 16 2 2" xfId="10643"/>
    <cellStyle name="Normal 2 2 10 3 2 16 3" xfId="10644"/>
    <cellStyle name="Normal 2 2 10 3 2 17" xfId="10645"/>
    <cellStyle name="Normal 2 2 10 3 2 17 2" xfId="10646"/>
    <cellStyle name="Normal 2 2 10 3 2 17 2 2" xfId="10647"/>
    <cellStyle name="Normal 2 2 10 3 2 17 3" xfId="10648"/>
    <cellStyle name="Normal 2 2 10 3 2 18" xfId="10649"/>
    <cellStyle name="Normal 2 2 10 3 2 19" xfId="10650"/>
    <cellStyle name="Normal 2 2 10 3 2 2" xfId="10651"/>
    <cellStyle name="Normal 2 2 10 3 2 2 2" xfId="10652"/>
    <cellStyle name="Normal 2 2 10 3 2 2 2 2" xfId="10653"/>
    <cellStyle name="Normal 2 2 10 3 2 2 3" xfId="10654"/>
    <cellStyle name="Normal 2 2 10 3 2 20" xfId="10655"/>
    <cellStyle name="Normal 2 2 10 3 2 20 2" xfId="10656"/>
    <cellStyle name="Normal 2 2 10 3 2 20 2 2" xfId="10657"/>
    <cellStyle name="Normal 2 2 10 3 2 20 3" xfId="10658"/>
    <cellStyle name="Normal 2 2 10 3 2 21" xfId="10659"/>
    <cellStyle name="Normal 2 2 10 3 2 21 2" xfId="10660"/>
    <cellStyle name="Normal 2 2 10 3 2 21 2 2" xfId="10661"/>
    <cellStyle name="Normal 2 2 10 3 2 21 3" xfId="10662"/>
    <cellStyle name="Normal 2 2 10 3 2 22" xfId="10663"/>
    <cellStyle name="Normal 2 2 10 3 2 3" xfId="10664"/>
    <cellStyle name="Normal 2 2 10 3 2 3 10" xfId="10665"/>
    <cellStyle name="Normal 2 2 10 3 2 3 11" xfId="10666"/>
    <cellStyle name="Normal 2 2 10 3 2 3 12" xfId="10667"/>
    <cellStyle name="Normal 2 2 10 3 2 3 12 2" xfId="10668"/>
    <cellStyle name="Normal 2 2 10 3 2 3 12 2 2" xfId="10669"/>
    <cellStyle name="Normal 2 2 10 3 2 3 12 2 2 2" xfId="10670"/>
    <cellStyle name="Normal 2 2 10 3 2 3 12 3" xfId="10671"/>
    <cellStyle name="Normal 2 2 10 3 2 3 12 4" xfId="10672"/>
    <cellStyle name="Normal 2 2 10 3 2 3 12 5" xfId="10673"/>
    <cellStyle name="Normal 2 2 10 3 2 3 12 6" xfId="10674"/>
    <cellStyle name="Normal 2 2 10 3 2 3 13" xfId="10675"/>
    <cellStyle name="Normal 2 2 10 3 2 3 13 2" xfId="10676"/>
    <cellStyle name="Normal 2 2 10 3 2 3 13 2 2" xfId="10677"/>
    <cellStyle name="Normal 2 2 10 3 2 3 13 3" xfId="10678"/>
    <cellStyle name="Normal 2 2 10 3 2 3 13 4" xfId="10679"/>
    <cellStyle name="Normal 2 2 10 3 2 3 14" xfId="10680"/>
    <cellStyle name="Normal 2 2 10 3 2 3 2" xfId="10681"/>
    <cellStyle name="Normal 2 2 10 3 2 3 2 10" xfId="10682"/>
    <cellStyle name="Normal 2 2 10 3 2 3 2 11" xfId="10683"/>
    <cellStyle name="Normal 2 2 10 3 2 3 2 11 2" xfId="10684"/>
    <cellStyle name="Normal 2 2 10 3 2 3 2 11 2 2" xfId="10685"/>
    <cellStyle name="Normal 2 2 10 3 2 3 2 11 3" xfId="10686"/>
    <cellStyle name="Normal 2 2 10 3 2 3 2 12" xfId="10687"/>
    <cellStyle name="Normal 2 2 10 3 2 3 2 13" xfId="10688"/>
    <cellStyle name="Normal 2 2 10 3 2 3 2 14" xfId="10689"/>
    <cellStyle name="Normal 2 2 10 3 2 3 2 15" xfId="10690"/>
    <cellStyle name="Normal 2 2 10 3 2 3 2 16" xfId="10691"/>
    <cellStyle name="Normal 2 2 10 3 2 3 2 17" xfId="10692"/>
    <cellStyle name="Normal 2 2 10 3 2 3 2 2" xfId="10693"/>
    <cellStyle name="Normal 2 2 10 3 2 3 2 2 10" xfId="10694"/>
    <cellStyle name="Normal 2 2 10 3 2 3 2 2 11" xfId="10695"/>
    <cellStyle name="Normal 2 2 10 3 2 3 2 2 12" xfId="10696"/>
    <cellStyle name="Normal 2 2 10 3 2 3 2 2 12 2" xfId="10697"/>
    <cellStyle name="Normal 2 2 10 3 2 3 2 2 12 2 2" xfId="10698"/>
    <cellStyle name="Normal 2 2 10 3 2 3 2 2 12 2 2 2" xfId="10699"/>
    <cellStyle name="Normal 2 2 10 3 2 3 2 2 12 3" xfId="10700"/>
    <cellStyle name="Normal 2 2 10 3 2 3 2 2 12 4" xfId="10701"/>
    <cellStyle name="Normal 2 2 10 3 2 3 2 2 12 5" xfId="10702"/>
    <cellStyle name="Normal 2 2 10 3 2 3 2 2 12 6" xfId="10703"/>
    <cellStyle name="Normal 2 2 10 3 2 3 2 2 13" xfId="10704"/>
    <cellStyle name="Normal 2 2 10 3 2 3 2 2 13 2" xfId="10705"/>
    <cellStyle name="Normal 2 2 10 3 2 3 2 2 14" xfId="10706"/>
    <cellStyle name="Normal 2 2 10 3 2 3 2 2 2" xfId="10707"/>
    <cellStyle name="Normal 2 2 10 3 2 3 2 2 2 2" xfId="10708"/>
    <cellStyle name="Normal 2 2 10 3 2 3 2 2 2 2 10" xfId="10709"/>
    <cellStyle name="Normal 2 2 10 3 2 3 2 2 2 2 2" xfId="10710"/>
    <cellStyle name="Normal 2 2 10 3 2 3 2 2 2 2 2 2" xfId="10711"/>
    <cellStyle name="Normal 2 2 10 3 2 3 2 2 2 2 2 2 2" xfId="10712"/>
    <cellStyle name="Normal 2 2 10 3 2 3 2 2 2 2 2 2 2 2" xfId="10713"/>
    <cellStyle name="Normal 2 2 10 3 2 3 2 2 2 2 2 2 2 2 2" xfId="10714"/>
    <cellStyle name="Normal 2 2 10 3 2 3 2 2 2 2 2 2 2 3" xfId="10715"/>
    <cellStyle name="Normal 2 2 10 3 2 3 2 2 2 2 2 2 2 4" xfId="10716"/>
    <cellStyle name="Normal 2 2 10 3 2 3 2 2 2 2 2 2 3" xfId="10717"/>
    <cellStyle name="Normal 2 2 10 3 2 3 2 2 2 2 2 2 4" xfId="10718"/>
    <cellStyle name="Normal 2 2 10 3 2 3 2 2 2 2 2 3" xfId="10719"/>
    <cellStyle name="Normal 2 2 10 3 2 3 2 2 2 2 2 4" xfId="10720"/>
    <cellStyle name="Normal 2 2 10 3 2 3 2 2 2 2 2 4 2" xfId="10721"/>
    <cellStyle name="Normal 2 2 10 3 2 3 2 2 2 2 2 5" xfId="10722"/>
    <cellStyle name="Normal 2 2 10 3 2 3 2 2 2 2 2 5 2" xfId="10723"/>
    <cellStyle name="Normal 2 2 10 3 2 3 2 2 2 2 2 5 2 2" xfId="10724"/>
    <cellStyle name="Normal 2 2 10 3 2 3 2 2 2 2 2 5 3" xfId="10725"/>
    <cellStyle name="Normal 2 2 10 3 2 3 2 2 2 2 2 6" xfId="10726"/>
    <cellStyle name="Normal 2 2 10 3 2 3 2 2 2 2 2 7" xfId="10727"/>
    <cellStyle name="Normal 2 2 10 3 2 3 2 2 2 2 3" xfId="10728"/>
    <cellStyle name="Normal 2 2 10 3 2 3 2 2 2 2 4" xfId="10729"/>
    <cellStyle name="Normal 2 2 10 3 2 3 2 2 2 2 4 2" xfId="10730"/>
    <cellStyle name="Normal 2 2 10 3 2 3 2 2 2 2 4 2 2" xfId="10731"/>
    <cellStyle name="Normal 2 2 10 3 2 3 2 2 2 2 4 3" xfId="10732"/>
    <cellStyle name="Normal 2 2 10 3 2 3 2 2 2 2 5" xfId="10733"/>
    <cellStyle name="Normal 2 2 10 3 2 3 2 2 2 2 6" xfId="10734"/>
    <cellStyle name="Normal 2 2 10 3 2 3 2 2 2 2 6 2" xfId="10735"/>
    <cellStyle name="Normal 2 2 10 3 2 3 2 2 2 2 6 2 2" xfId="10736"/>
    <cellStyle name="Normal 2 2 10 3 2 3 2 2 2 2 6 3" xfId="10737"/>
    <cellStyle name="Normal 2 2 10 3 2 3 2 2 2 2 7" xfId="10738"/>
    <cellStyle name="Normal 2 2 10 3 2 3 2 2 2 2 7 2" xfId="10739"/>
    <cellStyle name="Normal 2 2 10 3 2 3 2 2 2 2 7 2 2" xfId="10740"/>
    <cellStyle name="Normal 2 2 10 3 2 3 2 2 2 2 7 3" xfId="10741"/>
    <cellStyle name="Normal 2 2 10 3 2 3 2 2 2 2 8" xfId="10742"/>
    <cellStyle name="Normal 2 2 10 3 2 3 2 2 2 2 8 2" xfId="10743"/>
    <cellStyle name="Normal 2 2 10 3 2 3 2 2 2 2 8 2 2" xfId="10744"/>
    <cellStyle name="Normal 2 2 10 3 2 3 2 2 2 2 8 2 2 2" xfId="10745"/>
    <cellStyle name="Normal 2 2 10 3 2 3 2 2 2 2 8 3" xfId="10746"/>
    <cellStyle name="Normal 2 2 10 3 2 3 2 2 2 2 8 4" xfId="10747"/>
    <cellStyle name="Normal 2 2 10 3 2 3 2 2 2 2 8 5" xfId="10748"/>
    <cellStyle name="Normal 2 2 10 3 2 3 2 2 2 2 8 6" xfId="10749"/>
    <cellStyle name="Normal 2 2 10 3 2 3 2 2 2 2 9" xfId="10750"/>
    <cellStyle name="Normal 2 2 10 3 2 3 2 2 2 2 9 2" xfId="10751"/>
    <cellStyle name="Normal 2 2 10 3 2 3 2 2 2 3" xfId="10752"/>
    <cellStyle name="Normal 2 2 10 3 2 3 2 2 2 3 2" xfId="10753"/>
    <cellStyle name="Normal 2 2 10 3 2 3 2 2 2 3 2 2" xfId="10754"/>
    <cellStyle name="Normal 2 2 10 3 2 3 2 2 2 3 2 2 2" xfId="10755"/>
    <cellStyle name="Normal 2 2 10 3 2 3 2 2 2 3 2 2 2 2" xfId="10756"/>
    <cellStyle name="Normal 2 2 10 3 2 3 2 2 2 3 2 3" xfId="10757"/>
    <cellStyle name="Normal 2 2 10 3 2 3 2 2 2 3 2 4" xfId="10758"/>
    <cellStyle name="Normal 2 2 10 3 2 3 2 2 2 3 2 5" xfId="10759"/>
    <cellStyle name="Normal 2 2 10 3 2 3 2 2 2 3 2 6" xfId="10760"/>
    <cellStyle name="Normal 2 2 10 3 2 3 2 2 2 3 3" xfId="10761"/>
    <cellStyle name="Normal 2 2 10 3 2 3 2 2 2 3 3 2" xfId="10762"/>
    <cellStyle name="Normal 2 2 10 3 2 3 2 2 2 3 4" xfId="10763"/>
    <cellStyle name="Normal 2 2 10 3 2 3 2 2 2 3 4 2" xfId="10764"/>
    <cellStyle name="Normal 2 2 10 3 2 3 2 2 2 3 5" xfId="10765"/>
    <cellStyle name="Normal 2 2 10 3 2 3 2 2 2 3 6" xfId="10766"/>
    <cellStyle name="Normal 2 2 10 3 2 3 2 2 2 3 7" xfId="10767"/>
    <cellStyle name="Normal 2 2 10 3 2 3 2 2 2 4" xfId="10768"/>
    <cellStyle name="Normal 2 2 10 3 2 3 2 2 2 5" xfId="10769"/>
    <cellStyle name="Normal 2 2 10 3 2 3 2 2 2 5 2" xfId="10770"/>
    <cellStyle name="Normal 2 2 10 3 2 3 2 2 2 5 2 2" xfId="10771"/>
    <cellStyle name="Normal 2 2 10 3 2 3 2 2 2 5 3" xfId="10772"/>
    <cellStyle name="Normal 2 2 10 3 2 3 2 2 2 6" xfId="10773"/>
    <cellStyle name="Normal 2 2 10 3 2 3 2 2 2 7" xfId="10774"/>
    <cellStyle name="Normal 2 2 10 3 2 3 2 2 2 8" xfId="10775"/>
    <cellStyle name="Normal 2 2 10 3 2 3 2 2 2 9" xfId="10776"/>
    <cellStyle name="Normal 2 2 10 3 2 3 2 2 3" xfId="10777"/>
    <cellStyle name="Normal 2 2 10 3 2 3 2 2 3 2" xfId="10778"/>
    <cellStyle name="Normal 2 2 10 3 2 3 2 2 3 2 2" xfId="10779"/>
    <cellStyle name="Normal 2 2 10 3 2 3 2 2 3 3" xfId="10780"/>
    <cellStyle name="Normal 2 2 10 3 2 3 2 2 4" xfId="10781"/>
    <cellStyle name="Normal 2 2 10 3 2 3 2 2 5" xfId="10782"/>
    <cellStyle name="Normal 2 2 10 3 2 3 2 2 6" xfId="10783"/>
    <cellStyle name="Normal 2 2 10 3 2 3 2 2 6 2" xfId="10784"/>
    <cellStyle name="Normal 2 2 10 3 2 3 2 2 6 2 2" xfId="10785"/>
    <cellStyle name="Normal 2 2 10 3 2 3 2 2 6 2 2 2" xfId="10786"/>
    <cellStyle name="Normal 2 2 10 3 2 3 2 2 6 2 2 2 2" xfId="10787"/>
    <cellStyle name="Normal 2 2 10 3 2 3 2 2 6 2 2 3" xfId="10788"/>
    <cellStyle name="Normal 2 2 10 3 2 3 2 2 6 2 2 4" xfId="10789"/>
    <cellStyle name="Normal 2 2 10 3 2 3 2 2 6 2 3" xfId="10790"/>
    <cellStyle name="Normal 2 2 10 3 2 3 2 2 6 2 4" xfId="10791"/>
    <cellStyle name="Normal 2 2 10 3 2 3 2 2 6 3" xfId="10792"/>
    <cellStyle name="Normal 2 2 10 3 2 3 2 2 6 4" xfId="10793"/>
    <cellStyle name="Normal 2 2 10 3 2 3 2 2 6 4 2" xfId="10794"/>
    <cellStyle name="Normal 2 2 10 3 2 3 2 2 6 4 2 2" xfId="10795"/>
    <cellStyle name="Normal 2 2 10 3 2 3 2 2 6 4 3" xfId="10796"/>
    <cellStyle name="Normal 2 2 10 3 2 3 2 2 6 4 4" xfId="10797"/>
    <cellStyle name="Normal 2 2 10 3 2 3 2 2 6 5" xfId="10798"/>
    <cellStyle name="Normal 2 2 10 3 2 3 2 2 6 6" xfId="10799"/>
    <cellStyle name="Normal 2 2 10 3 2 3 2 2 6 7" xfId="10800"/>
    <cellStyle name="Normal 2 2 10 3 2 3 2 2 7" xfId="10801"/>
    <cellStyle name="Normal 2 2 10 3 2 3 2 2 7 2" xfId="10802"/>
    <cellStyle name="Normal 2 2 10 3 2 3 2 2 7 2 2" xfId="10803"/>
    <cellStyle name="Normal 2 2 10 3 2 3 2 2 7 3" xfId="10804"/>
    <cellStyle name="Normal 2 2 10 3 2 3 2 2 8" xfId="10805"/>
    <cellStyle name="Normal 2 2 10 3 2 3 2 2 8 2" xfId="10806"/>
    <cellStyle name="Normal 2 2 10 3 2 3 2 2 8 2 2" xfId="10807"/>
    <cellStyle name="Normal 2 2 10 3 2 3 2 2 8 3" xfId="10808"/>
    <cellStyle name="Normal 2 2 10 3 2 3 2 2 9" xfId="10809"/>
    <cellStyle name="Normal 2 2 10 3 2 3 2 3" xfId="10810"/>
    <cellStyle name="Normal 2 2 10 3 2 3 2 3 2" xfId="10811"/>
    <cellStyle name="Normal 2 2 10 3 2 3 2 3 2 2" xfId="10812"/>
    <cellStyle name="Normal 2 2 10 3 2 3 2 3 3" xfId="10813"/>
    <cellStyle name="Normal 2 2 10 3 2 3 2 4" xfId="10814"/>
    <cellStyle name="Normal 2 2 10 3 2 3 2 5" xfId="10815"/>
    <cellStyle name="Normal 2 2 10 3 2 3 2 5 10" xfId="10816"/>
    <cellStyle name="Normal 2 2 10 3 2 3 2 5 11" xfId="10817"/>
    <cellStyle name="Normal 2 2 10 3 2 3 2 5 12" xfId="10818"/>
    <cellStyle name="Normal 2 2 10 3 2 3 2 5 2" xfId="10819"/>
    <cellStyle name="Normal 2 2 10 3 2 3 2 5 2 10" xfId="10820"/>
    <cellStyle name="Normal 2 2 10 3 2 3 2 5 2 11" xfId="10821"/>
    <cellStyle name="Normal 2 2 10 3 2 3 2 5 2 2" xfId="10822"/>
    <cellStyle name="Normal 2 2 10 3 2 3 2 5 2 2 2" xfId="10823"/>
    <cellStyle name="Normal 2 2 10 3 2 3 2 5 2 2 2 2" xfId="10824"/>
    <cellStyle name="Normal 2 2 10 3 2 3 2 5 2 2 2 2 2" xfId="10825"/>
    <cellStyle name="Normal 2 2 10 3 2 3 2 5 2 2 2 2 2 2" xfId="10826"/>
    <cellStyle name="Normal 2 2 10 3 2 3 2 5 2 2 2 2 3" xfId="10827"/>
    <cellStyle name="Normal 2 2 10 3 2 3 2 5 2 2 2 2 4" xfId="10828"/>
    <cellStyle name="Normal 2 2 10 3 2 3 2 5 2 2 2 3" xfId="10829"/>
    <cellStyle name="Normal 2 2 10 3 2 3 2 5 2 2 2 4" xfId="10830"/>
    <cellStyle name="Normal 2 2 10 3 2 3 2 5 2 2 2 4 2" xfId="10831"/>
    <cellStyle name="Normal 2 2 10 3 2 3 2 5 2 2 2 4 2 2" xfId="10832"/>
    <cellStyle name="Normal 2 2 10 3 2 3 2 5 2 2 2 4 3" xfId="10833"/>
    <cellStyle name="Normal 2 2 10 3 2 3 2 5 2 2 3" xfId="10834"/>
    <cellStyle name="Normal 2 2 10 3 2 3 2 5 2 2 4" xfId="10835"/>
    <cellStyle name="Normal 2 2 10 3 2 3 2 5 2 2 4 2" xfId="10836"/>
    <cellStyle name="Normal 2 2 10 3 2 3 2 5 2 2 4 2 2" xfId="10837"/>
    <cellStyle name="Normal 2 2 10 3 2 3 2 5 2 2 4 3" xfId="10838"/>
    <cellStyle name="Normal 2 2 10 3 2 3 2 5 2 2 4 4" xfId="10839"/>
    <cellStyle name="Normal 2 2 10 3 2 3 2 5 2 2 5" xfId="10840"/>
    <cellStyle name="Normal 2 2 10 3 2 3 2 5 2 3" xfId="10841"/>
    <cellStyle name="Normal 2 2 10 3 2 3 2 5 2 4" xfId="10842"/>
    <cellStyle name="Normal 2 2 10 3 2 3 2 5 2 4 2" xfId="10843"/>
    <cellStyle name="Normal 2 2 10 3 2 3 2 5 2 4 2 2" xfId="10844"/>
    <cellStyle name="Normal 2 2 10 3 2 3 2 5 2 4 3" xfId="10845"/>
    <cellStyle name="Normal 2 2 10 3 2 3 2 5 2 5" xfId="10846"/>
    <cellStyle name="Normal 2 2 10 3 2 3 2 5 2 6" xfId="10847"/>
    <cellStyle name="Normal 2 2 10 3 2 3 2 5 2 7" xfId="10848"/>
    <cellStyle name="Normal 2 2 10 3 2 3 2 5 2 7 2" xfId="10849"/>
    <cellStyle name="Normal 2 2 10 3 2 3 2 5 2 7 2 2" xfId="10850"/>
    <cellStyle name="Normal 2 2 10 3 2 3 2 5 2 7 3" xfId="10851"/>
    <cellStyle name="Normal 2 2 10 3 2 3 2 5 2 8" xfId="10852"/>
    <cellStyle name="Normal 2 2 10 3 2 3 2 5 2 9" xfId="10853"/>
    <cellStyle name="Normal 2 2 10 3 2 3 2 5 3" xfId="10854"/>
    <cellStyle name="Normal 2 2 10 3 2 3 2 5 3 2" xfId="10855"/>
    <cellStyle name="Normal 2 2 10 3 2 3 2 5 3 2 2" xfId="10856"/>
    <cellStyle name="Normal 2 2 10 3 2 3 2 5 3 2 2 2" xfId="10857"/>
    <cellStyle name="Normal 2 2 10 3 2 3 2 5 3 2 2 2 2" xfId="10858"/>
    <cellStyle name="Normal 2 2 10 3 2 3 2 5 3 2 3" xfId="10859"/>
    <cellStyle name="Normal 2 2 10 3 2 3 2 5 3 2 3 2" xfId="10860"/>
    <cellStyle name="Normal 2 2 10 3 2 3 2 5 3 2 3 2 2" xfId="10861"/>
    <cellStyle name="Normal 2 2 10 3 2 3 2 5 3 2 3 3" xfId="10862"/>
    <cellStyle name="Normal 2 2 10 3 2 3 2 5 3 2 4" xfId="10863"/>
    <cellStyle name="Normal 2 2 10 3 2 3 2 5 3 3" xfId="10864"/>
    <cellStyle name="Normal 2 2 10 3 2 3 2 5 3 4" xfId="10865"/>
    <cellStyle name="Normal 2 2 10 3 2 3 2 5 3 4 2" xfId="10866"/>
    <cellStyle name="Normal 2 2 10 3 2 3 2 5 3 5" xfId="10867"/>
    <cellStyle name="Normal 2 2 10 3 2 3 2 5 3 5 2" xfId="10868"/>
    <cellStyle name="Normal 2 2 10 3 2 3 2 5 3 5 2 2" xfId="10869"/>
    <cellStyle name="Normal 2 2 10 3 2 3 2 5 3 5 3" xfId="10870"/>
    <cellStyle name="Normal 2 2 10 3 2 3 2 5 3 6" xfId="10871"/>
    <cellStyle name="Normal 2 2 10 3 2 3 2 5 3 7" xfId="10872"/>
    <cellStyle name="Normal 2 2 10 3 2 3 2 5 4" xfId="10873"/>
    <cellStyle name="Normal 2 2 10 3 2 3 2 5 5" xfId="10874"/>
    <cellStyle name="Normal 2 2 10 3 2 3 2 5 6" xfId="10875"/>
    <cellStyle name="Normal 2 2 10 3 2 3 2 5 7" xfId="10876"/>
    <cellStyle name="Normal 2 2 10 3 2 3 2 5 8" xfId="10877"/>
    <cellStyle name="Normal 2 2 10 3 2 3 2 5 8 2" xfId="10878"/>
    <cellStyle name="Normal 2 2 10 3 2 3 2 5 8 2 2" xfId="10879"/>
    <cellStyle name="Normal 2 2 10 3 2 3 2 5 8 3" xfId="10880"/>
    <cellStyle name="Normal 2 2 10 3 2 3 2 5 8 4" xfId="10881"/>
    <cellStyle name="Normal 2 2 10 3 2 3 2 5 9" xfId="10882"/>
    <cellStyle name="Normal 2 2 10 3 2 3 2 5 9 2" xfId="10883"/>
    <cellStyle name="Normal 2 2 10 3 2 3 2 6" xfId="10884"/>
    <cellStyle name="Normal 2 2 10 3 2 3 2 6 2" xfId="10885"/>
    <cellStyle name="Normal 2 2 10 3 2 3 2 6 2 2" xfId="10886"/>
    <cellStyle name="Normal 2 2 10 3 2 3 2 6 2 2 2" xfId="10887"/>
    <cellStyle name="Normal 2 2 10 3 2 3 2 6 2 2 2 2" xfId="10888"/>
    <cellStyle name="Normal 2 2 10 3 2 3 2 6 2 3" xfId="10889"/>
    <cellStyle name="Normal 2 2 10 3 2 3 2 6 2 4" xfId="10890"/>
    <cellStyle name="Normal 2 2 10 3 2 3 2 6 2 4 2" xfId="10891"/>
    <cellStyle name="Normal 2 2 10 3 2 3 2 6 2 4 2 2" xfId="10892"/>
    <cellStyle name="Normal 2 2 10 3 2 3 2 6 2 4 3" xfId="10893"/>
    <cellStyle name="Normal 2 2 10 3 2 3 2 6 2 5" xfId="10894"/>
    <cellStyle name="Normal 2 2 10 3 2 3 2 6 2 6" xfId="10895"/>
    <cellStyle name="Normal 2 2 10 3 2 3 2 6 3" xfId="10896"/>
    <cellStyle name="Normal 2 2 10 3 2 3 2 6 4" xfId="10897"/>
    <cellStyle name="Normal 2 2 10 3 2 3 2 6 4 2" xfId="10898"/>
    <cellStyle name="Normal 2 2 10 3 2 3 2 6 5" xfId="10899"/>
    <cellStyle name="Normal 2 2 10 3 2 3 2 7" xfId="10900"/>
    <cellStyle name="Normal 2 2 10 3 2 3 2 7 2" xfId="10901"/>
    <cellStyle name="Normal 2 2 10 3 2 3 2 7 2 2" xfId="10902"/>
    <cellStyle name="Normal 2 2 10 3 2 3 2 7 2 2 2" xfId="10903"/>
    <cellStyle name="Normal 2 2 10 3 2 3 2 7 2 3" xfId="10904"/>
    <cellStyle name="Normal 2 2 10 3 2 3 2 7 2 4" xfId="10905"/>
    <cellStyle name="Normal 2 2 10 3 2 3 2 7 3" xfId="10906"/>
    <cellStyle name="Normal 2 2 10 3 2 3 2 7 4" xfId="10907"/>
    <cellStyle name="Normal 2 2 10 3 2 3 2 7 4 2" xfId="10908"/>
    <cellStyle name="Normal 2 2 10 3 2 3 2 7 5" xfId="10909"/>
    <cellStyle name="Normal 2 2 10 3 2 3 2 8" xfId="10910"/>
    <cellStyle name="Normal 2 2 10 3 2 3 2 8 2" xfId="10911"/>
    <cellStyle name="Normal 2 2 10 3 2 3 2 8 2 2" xfId="10912"/>
    <cellStyle name="Normal 2 2 10 3 2 3 2 8 2 2 2" xfId="10913"/>
    <cellStyle name="Normal 2 2 10 3 2 3 2 8 2 3" xfId="10914"/>
    <cellStyle name="Normal 2 2 10 3 2 3 2 8 2 4" xfId="10915"/>
    <cellStyle name="Normal 2 2 10 3 2 3 2 8 2 4 2" xfId="10916"/>
    <cellStyle name="Normal 2 2 10 3 2 3 2 8 2 4 2 2" xfId="10917"/>
    <cellStyle name="Normal 2 2 10 3 2 3 2 8 2 4 3" xfId="10918"/>
    <cellStyle name="Normal 2 2 10 3 2 3 2 8 3" xfId="10919"/>
    <cellStyle name="Normal 2 2 10 3 2 3 2 8 4" xfId="10920"/>
    <cellStyle name="Normal 2 2 10 3 2 3 2 8 4 2" xfId="10921"/>
    <cellStyle name="Normal 2 2 10 3 2 3 2 8 5" xfId="10922"/>
    <cellStyle name="Normal 2 2 10 3 2 3 2 9" xfId="10923"/>
    <cellStyle name="Normal 2 2 10 3 2 3 2 9 2" xfId="10924"/>
    <cellStyle name="Normal 2 2 10 3 2 3 2 9 2 2" xfId="10925"/>
    <cellStyle name="Normal 2 2 10 3 2 3 2 9 3" xfId="10926"/>
    <cellStyle name="Normal 2 2 10 3 2 3 3" xfId="10927"/>
    <cellStyle name="Normal 2 2 10 3 2 3 3 10" xfId="10928"/>
    <cellStyle name="Normal 2 2 10 3 2 3 3 11" xfId="10929"/>
    <cellStyle name="Normal 2 2 10 3 2 3 3 2" xfId="10930"/>
    <cellStyle name="Normal 2 2 10 3 2 3 3 2 10" xfId="10931"/>
    <cellStyle name="Normal 2 2 10 3 2 3 3 2 2" xfId="10932"/>
    <cellStyle name="Normal 2 2 10 3 2 3 3 2 2 2" xfId="10933"/>
    <cellStyle name="Normal 2 2 10 3 2 3 3 2 2 2 2" xfId="10934"/>
    <cellStyle name="Normal 2 2 10 3 2 3 3 2 2 2 2 2" xfId="10935"/>
    <cellStyle name="Normal 2 2 10 3 2 3 3 2 2 2 2 2 2" xfId="10936"/>
    <cellStyle name="Normal 2 2 10 3 2 3 3 2 2 2 3" xfId="10937"/>
    <cellStyle name="Normal 2 2 10 3 2 3 3 2 2 2 4" xfId="10938"/>
    <cellStyle name="Normal 2 2 10 3 2 3 3 2 2 2 4 2" xfId="10939"/>
    <cellStyle name="Normal 2 2 10 3 2 3 3 2 2 2 4 2 2" xfId="10940"/>
    <cellStyle name="Normal 2 2 10 3 2 3 3 2 2 2 4 3" xfId="10941"/>
    <cellStyle name="Normal 2 2 10 3 2 3 3 2 2 2 5" xfId="10942"/>
    <cellStyle name="Normal 2 2 10 3 2 3 3 2 2 2 6" xfId="10943"/>
    <cellStyle name="Normal 2 2 10 3 2 3 3 2 2 3" xfId="10944"/>
    <cellStyle name="Normal 2 2 10 3 2 3 3 2 2 4" xfId="10945"/>
    <cellStyle name="Normal 2 2 10 3 2 3 3 2 2 4 2" xfId="10946"/>
    <cellStyle name="Normal 2 2 10 3 2 3 3 2 2 5" xfId="10947"/>
    <cellStyle name="Normal 2 2 10 3 2 3 3 2 3" xfId="10948"/>
    <cellStyle name="Normal 2 2 10 3 2 3 3 2 4" xfId="10949"/>
    <cellStyle name="Normal 2 2 10 3 2 3 3 2 4 2" xfId="10950"/>
    <cellStyle name="Normal 2 2 10 3 2 3 3 2 4 2 2" xfId="10951"/>
    <cellStyle name="Normal 2 2 10 3 2 3 3 2 4 3" xfId="10952"/>
    <cellStyle name="Normal 2 2 10 3 2 3 3 2 5" xfId="10953"/>
    <cellStyle name="Normal 2 2 10 3 2 3 3 2 5 2" xfId="10954"/>
    <cellStyle name="Normal 2 2 10 3 2 3 3 2 5 2 2" xfId="10955"/>
    <cellStyle name="Normal 2 2 10 3 2 3 3 2 5 3" xfId="10956"/>
    <cellStyle name="Normal 2 2 10 3 2 3 3 2 6" xfId="10957"/>
    <cellStyle name="Normal 2 2 10 3 2 3 3 2 7" xfId="10958"/>
    <cellStyle name="Normal 2 2 10 3 2 3 3 2 8" xfId="10959"/>
    <cellStyle name="Normal 2 2 10 3 2 3 3 2 8 2" xfId="10960"/>
    <cellStyle name="Normal 2 2 10 3 2 3 3 2 8 2 2" xfId="10961"/>
    <cellStyle name="Normal 2 2 10 3 2 3 3 2 8 2 2 2" xfId="10962"/>
    <cellStyle name="Normal 2 2 10 3 2 3 3 2 8 3" xfId="10963"/>
    <cellStyle name="Normal 2 2 10 3 2 3 3 2 8 4" xfId="10964"/>
    <cellStyle name="Normal 2 2 10 3 2 3 3 2 8 5" xfId="10965"/>
    <cellStyle name="Normal 2 2 10 3 2 3 3 2 8 6" xfId="10966"/>
    <cellStyle name="Normal 2 2 10 3 2 3 3 2 9" xfId="10967"/>
    <cellStyle name="Normal 2 2 10 3 2 3 3 2 9 2" xfId="10968"/>
    <cellStyle name="Normal 2 2 10 3 2 3 3 3" xfId="10969"/>
    <cellStyle name="Normal 2 2 10 3 2 3 3 3 2" xfId="10970"/>
    <cellStyle name="Normal 2 2 10 3 2 3 3 3 2 2" xfId="10971"/>
    <cellStyle name="Normal 2 2 10 3 2 3 3 3 2 2 2" xfId="10972"/>
    <cellStyle name="Normal 2 2 10 3 2 3 3 3 2 2 2 2" xfId="10973"/>
    <cellStyle name="Normal 2 2 10 3 2 3 3 3 2 2 3" xfId="10974"/>
    <cellStyle name="Normal 2 2 10 3 2 3 3 3 2 2 4" xfId="10975"/>
    <cellStyle name="Normal 2 2 10 3 2 3 3 3 2 3" xfId="10976"/>
    <cellStyle name="Normal 2 2 10 3 2 3 3 3 2 3 2" xfId="10977"/>
    <cellStyle name="Normal 2 2 10 3 2 3 3 3 2 3 2 2" xfId="10978"/>
    <cellStyle name="Normal 2 2 10 3 2 3 3 3 2 3 3" xfId="10979"/>
    <cellStyle name="Normal 2 2 10 3 2 3 3 3 2 4" xfId="10980"/>
    <cellStyle name="Normal 2 2 10 3 2 3 3 3 3" xfId="10981"/>
    <cellStyle name="Normal 2 2 10 3 2 3 3 3 4" xfId="10982"/>
    <cellStyle name="Normal 2 2 10 3 2 3 3 3 4 2" xfId="10983"/>
    <cellStyle name="Normal 2 2 10 3 2 3 3 3 5" xfId="10984"/>
    <cellStyle name="Normal 2 2 10 3 2 3 3 4" xfId="10985"/>
    <cellStyle name="Normal 2 2 10 3 2 3 3 5" xfId="10986"/>
    <cellStyle name="Normal 2 2 10 3 2 3 3 5 2" xfId="10987"/>
    <cellStyle name="Normal 2 2 10 3 2 3 3 5 2 2" xfId="10988"/>
    <cellStyle name="Normal 2 2 10 3 2 3 3 5 3" xfId="10989"/>
    <cellStyle name="Normal 2 2 10 3 2 3 3 6" xfId="10990"/>
    <cellStyle name="Normal 2 2 10 3 2 3 3 6 2" xfId="10991"/>
    <cellStyle name="Normal 2 2 10 3 2 3 3 6 2 2" xfId="10992"/>
    <cellStyle name="Normal 2 2 10 3 2 3 3 6 3" xfId="10993"/>
    <cellStyle name="Normal 2 2 10 3 2 3 3 7" xfId="10994"/>
    <cellStyle name="Normal 2 2 10 3 2 3 3 7 2" xfId="10995"/>
    <cellStyle name="Normal 2 2 10 3 2 3 3 7 2 2" xfId="10996"/>
    <cellStyle name="Normal 2 2 10 3 2 3 3 7 3" xfId="10997"/>
    <cellStyle name="Normal 2 2 10 3 2 3 3 8" xfId="10998"/>
    <cellStyle name="Normal 2 2 10 3 2 3 3 9" xfId="10999"/>
    <cellStyle name="Normal 2 2 10 3 2 3 4" xfId="11000"/>
    <cellStyle name="Normal 2 2 10 3 2 3 5" xfId="11001"/>
    <cellStyle name="Normal 2 2 10 3 2 3 6" xfId="11002"/>
    <cellStyle name="Normal 2 2 10 3 2 3 6 2" xfId="11003"/>
    <cellStyle name="Normal 2 2 10 3 2 3 6 2 2" xfId="11004"/>
    <cellStyle name="Normal 2 2 10 3 2 3 6 2 2 2" xfId="11005"/>
    <cellStyle name="Normal 2 2 10 3 2 3 6 2 2 2 2" xfId="11006"/>
    <cellStyle name="Normal 2 2 10 3 2 3 6 2 2 3" xfId="11007"/>
    <cellStyle name="Normal 2 2 10 3 2 3 6 2 2 4" xfId="11008"/>
    <cellStyle name="Normal 2 2 10 3 2 3 6 2 3" xfId="11009"/>
    <cellStyle name="Normal 2 2 10 3 2 3 6 2 3 2" xfId="11010"/>
    <cellStyle name="Normal 2 2 10 3 2 3 6 2 3 2 2" xfId="11011"/>
    <cellStyle name="Normal 2 2 10 3 2 3 6 2 3 3" xfId="11012"/>
    <cellStyle name="Normal 2 2 10 3 2 3 6 2 4" xfId="11013"/>
    <cellStyle name="Normal 2 2 10 3 2 3 6 2 5" xfId="11014"/>
    <cellStyle name="Normal 2 2 10 3 2 3 6 2 6" xfId="11015"/>
    <cellStyle name="Normal 2 2 10 3 2 3 6 3" xfId="11016"/>
    <cellStyle name="Normal 2 2 10 3 2 3 6 3 2" xfId="11017"/>
    <cellStyle name="Normal 2 2 10 3 2 3 6 4" xfId="11018"/>
    <cellStyle name="Normal 2 2 10 3 2 3 6 4 2" xfId="11019"/>
    <cellStyle name="Normal 2 2 10 3 2 3 6 5" xfId="11020"/>
    <cellStyle name="Normal 2 2 10 3 2 3 6 6" xfId="11021"/>
    <cellStyle name="Normal 2 2 10 3 2 3 6 7" xfId="11022"/>
    <cellStyle name="Normal 2 2 10 3 2 3 7" xfId="11023"/>
    <cellStyle name="Normal 2 2 10 3 2 3 7 2" xfId="11024"/>
    <cellStyle name="Normal 2 2 10 3 2 3 7 2 2" xfId="11025"/>
    <cellStyle name="Normal 2 2 10 3 2 3 7 3" xfId="11026"/>
    <cellStyle name="Normal 2 2 10 3 2 3 8" xfId="11027"/>
    <cellStyle name="Normal 2 2 10 3 2 3 9" xfId="11028"/>
    <cellStyle name="Normal 2 2 10 3 2 4" xfId="11029"/>
    <cellStyle name="Normal 2 2 10 3 2 5" xfId="11030"/>
    <cellStyle name="Normal 2 2 10 3 2 5 10" xfId="11031"/>
    <cellStyle name="Normal 2 2 10 3 2 5 11" xfId="11032"/>
    <cellStyle name="Normal 2 2 10 3 2 5 11 2" xfId="11033"/>
    <cellStyle name="Normal 2 2 10 3 2 5 11 2 2" xfId="11034"/>
    <cellStyle name="Normal 2 2 10 3 2 5 11 3" xfId="11035"/>
    <cellStyle name="Normal 2 2 10 3 2 5 12" xfId="11036"/>
    <cellStyle name="Normal 2 2 10 3 2 5 12 2" xfId="11037"/>
    <cellStyle name="Normal 2 2 10 3 2 5 12 2 2" xfId="11038"/>
    <cellStyle name="Normal 2 2 10 3 2 5 12 2 2 2" xfId="11039"/>
    <cellStyle name="Normal 2 2 10 3 2 5 12 3" xfId="11040"/>
    <cellStyle name="Normal 2 2 10 3 2 5 12 4" xfId="11041"/>
    <cellStyle name="Normal 2 2 10 3 2 5 12 5" xfId="11042"/>
    <cellStyle name="Normal 2 2 10 3 2 5 12 6" xfId="11043"/>
    <cellStyle name="Normal 2 2 10 3 2 5 13" xfId="11044"/>
    <cellStyle name="Normal 2 2 10 3 2 5 13 2" xfId="11045"/>
    <cellStyle name="Normal 2 2 10 3 2 5 13 2 2" xfId="11046"/>
    <cellStyle name="Normal 2 2 10 3 2 5 13 3" xfId="11047"/>
    <cellStyle name="Normal 2 2 10 3 2 5 13 4" xfId="11048"/>
    <cellStyle name="Normal 2 2 10 3 2 5 14" xfId="11049"/>
    <cellStyle name="Normal 2 2 10 3 2 5 15" xfId="11050"/>
    <cellStyle name="Normal 2 2 10 3 2 5 16" xfId="11051"/>
    <cellStyle name="Normal 2 2 10 3 2 5 2" xfId="11052"/>
    <cellStyle name="Normal 2 2 10 3 2 5 2 2" xfId="11053"/>
    <cellStyle name="Normal 2 2 10 3 2 5 2 2 10" xfId="11054"/>
    <cellStyle name="Normal 2 2 10 3 2 5 2 2 10 2" xfId="11055"/>
    <cellStyle name="Normal 2 2 10 3 2 5 2 2 10 2 2" xfId="11056"/>
    <cellStyle name="Normal 2 2 10 3 2 5 2 2 10 3" xfId="11057"/>
    <cellStyle name="Normal 2 2 10 3 2 5 2 2 2" xfId="11058"/>
    <cellStyle name="Normal 2 2 10 3 2 5 2 2 2 2" xfId="11059"/>
    <cellStyle name="Normal 2 2 10 3 2 5 2 2 2 2 2" xfId="11060"/>
    <cellStyle name="Normal 2 2 10 3 2 5 2 2 2 2 2 2" xfId="11061"/>
    <cellStyle name="Normal 2 2 10 3 2 5 2 2 2 2 2 2 2" xfId="11062"/>
    <cellStyle name="Normal 2 2 10 3 2 5 2 2 2 2 3" xfId="11063"/>
    <cellStyle name="Normal 2 2 10 3 2 5 2 2 2 2 4" xfId="11064"/>
    <cellStyle name="Normal 2 2 10 3 2 5 2 2 2 3" xfId="11065"/>
    <cellStyle name="Normal 2 2 10 3 2 5 2 2 2 4" xfId="11066"/>
    <cellStyle name="Normal 2 2 10 3 2 5 2 2 2 4 2" xfId="11067"/>
    <cellStyle name="Normal 2 2 10 3 2 5 2 2 2 5" xfId="11068"/>
    <cellStyle name="Normal 2 2 10 3 2 5 2 2 2 6" xfId="11069"/>
    <cellStyle name="Normal 2 2 10 3 2 5 2 2 2 7" xfId="11070"/>
    <cellStyle name="Normal 2 2 10 3 2 5 2 2 3" xfId="11071"/>
    <cellStyle name="Normal 2 2 10 3 2 5 2 2 3 2" xfId="11072"/>
    <cellStyle name="Normal 2 2 10 3 2 5 2 2 3 2 2" xfId="11073"/>
    <cellStyle name="Normal 2 2 10 3 2 5 2 2 3 3" xfId="11074"/>
    <cellStyle name="Normal 2 2 10 3 2 5 2 2 4" xfId="11075"/>
    <cellStyle name="Normal 2 2 10 3 2 5 2 2 5" xfId="11076"/>
    <cellStyle name="Normal 2 2 10 3 2 5 2 2 5 2" xfId="11077"/>
    <cellStyle name="Normal 2 2 10 3 2 5 2 2 5 2 2" xfId="11078"/>
    <cellStyle name="Normal 2 2 10 3 2 5 2 2 5 3" xfId="11079"/>
    <cellStyle name="Normal 2 2 10 3 2 5 2 2 6" xfId="11080"/>
    <cellStyle name="Normal 2 2 10 3 2 5 2 2 7" xfId="11081"/>
    <cellStyle name="Normal 2 2 10 3 2 5 2 2 8" xfId="11082"/>
    <cellStyle name="Normal 2 2 10 3 2 5 2 2 8 2" xfId="11083"/>
    <cellStyle name="Normal 2 2 10 3 2 5 2 2 8 2 2" xfId="11084"/>
    <cellStyle name="Normal 2 2 10 3 2 5 2 2 8 3" xfId="11085"/>
    <cellStyle name="Normal 2 2 10 3 2 5 2 2 8 4" xfId="11086"/>
    <cellStyle name="Normal 2 2 10 3 2 5 2 2 9" xfId="11087"/>
    <cellStyle name="Normal 2 2 10 3 2 5 2 2 9 2" xfId="11088"/>
    <cellStyle name="Normal 2 2 10 3 2 5 2 3" xfId="11089"/>
    <cellStyle name="Normal 2 2 10 3 2 5 2 3 2" xfId="11090"/>
    <cellStyle name="Normal 2 2 10 3 2 5 2 3 2 2" xfId="11091"/>
    <cellStyle name="Normal 2 2 10 3 2 5 2 3 2 2 2" xfId="11092"/>
    <cellStyle name="Normal 2 2 10 3 2 5 2 3 2 3" xfId="11093"/>
    <cellStyle name="Normal 2 2 10 3 2 5 2 3 2 4" xfId="11094"/>
    <cellStyle name="Normal 2 2 10 3 2 5 2 3 3" xfId="11095"/>
    <cellStyle name="Normal 2 2 10 3 2 5 2 3 4" xfId="11096"/>
    <cellStyle name="Normal 2 2 10 3 2 5 2 3 4 2" xfId="11097"/>
    <cellStyle name="Normal 2 2 10 3 2 5 2 3 5" xfId="11098"/>
    <cellStyle name="Normal 2 2 10 3 2 5 2 4" xfId="11099"/>
    <cellStyle name="Normal 2 2 10 3 2 5 2 5" xfId="11100"/>
    <cellStyle name="Normal 2 2 10 3 2 5 2 6" xfId="11101"/>
    <cellStyle name="Normal 2 2 10 3 2 5 2 7" xfId="11102"/>
    <cellStyle name="Normal 2 2 10 3 2 5 2 8" xfId="11103"/>
    <cellStyle name="Normal 2 2 10 3 2 5 2 9" xfId="11104"/>
    <cellStyle name="Normal 2 2 10 3 2 5 3" xfId="11105"/>
    <cellStyle name="Normal 2 2 10 3 2 5 4" xfId="11106"/>
    <cellStyle name="Normal 2 2 10 3 2 5 5" xfId="11107"/>
    <cellStyle name="Normal 2 2 10 3 2 5 6" xfId="11108"/>
    <cellStyle name="Normal 2 2 10 3 2 5 6 2" xfId="11109"/>
    <cellStyle name="Normal 2 2 10 3 2 5 6 2 2" xfId="11110"/>
    <cellStyle name="Normal 2 2 10 3 2 5 6 2 2 2" xfId="11111"/>
    <cellStyle name="Normal 2 2 10 3 2 5 6 2 2 2 2" xfId="11112"/>
    <cellStyle name="Normal 2 2 10 3 2 5 6 2 3" xfId="11113"/>
    <cellStyle name="Normal 2 2 10 3 2 5 6 2 4" xfId="11114"/>
    <cellStyle name="Normal 2 2 10 3 2 5 6 2 4 2" xfId="11115"/>
    <cellStyle name="Normal 2 2 10 3 2 5 6 2 4 2 2" xfId="11116"/>
    <cellStyle name="Normal 2 2 10 3 2 5 6 2 4 3" xfId="11117"/>
    <cellStyle name="Normal 2 2 10 3 2 5 6 2 5" xfId="11118"/>
    <cellStyle name="Normal 2 2 10 3 2 5 6 2 6" xfId="11119"/>
    <cellStyle name="Normal 2 2 10 3 2 5 6 3" xfId="11120"/>
    <cellStyle name="Normal 2 2 10 3 2 5 6 3 2" xfId="11121"/>
    <cellStyle name="Normal 2 2 10 3 2 5 6 4" xfId="11122"/>
    <cellStyle name="Normal 2 2 10 3 2 5 6 4 2" xfId="11123"/>
    <cellStyle name="Normal 2 2 10 3 2 5 6 4 2 2" xfId="11124"/>
    <cellStyle name="Normal 2 2 10 3 2 5 6 4 3" xfId="11125"/>
    <cellStyle name="Normal 2 2 10 3 2 5 6 4 4" xfId="11126"/>
    <cellStyle name="Normal 2 2 10 3 2 5 6 5" xfId="11127"/>
    <cellStyle name="Normal 2 2 10 3 2 5 6 6" xfId="11128"/>
    <cellStyle name="Normal 2 2 10 3 2 5 6 7" xfId="11129"/>
    <cellStyle name="Normal 2 2 10 3 2 5 7" xfId="11130"/>
    <cellStyle name="Normal 2 2 10 3 2 5 8" xfId="11131"/>
    <cellStyle name="Normal 2 2 10 3 2 5 9" xfId="11132"/>
    <cellStyle name="Normal 2 2 10 3 2 6" xfId="11133"/>
    <cellStyle name="Normal 2 2 10 3 2 7" xfId="11134"/>
    <cellStyle name="Normal 2 2 10 3 2 8" xfId="11135"/>
    <cellStyle name="Normal 2 2 10 3 2 8 2" xfId="11136"/>
    <cellStyle name="Normal 2 2 10 3 2 8 2 2" xfId="11137"/>
    <cellStyle name="Normal 2 2 10 3 2 8 3" xfId="11138"/>
    <cellStyle name="Normal 2 2 10 3 2 9" xfId="11139"/>
    <cellStyle name="Normal 2 2 10 3 2 9 2" xfId="11140"/>
    <cellStyle name="Normal 2 2 10 3 2 9 2 2" xfId="11141"/>
    <cellStyle name="Normal 2 2 10 3 2 9 3" xfId="11142"/>
    <cellStyle name="Normal 2 2 10 3 20" xfId="11143"/>
    <cellStyle name="Normal 2 2 10 3 21" xfId="11144"/>
    <cellStyle name="Normal 2 2 10 3 22" xfId="11145"/>
    <cellStyle name="Normal 2 2 10 3 23" xfId="11146"/>
    <cellStyle name="Normal 2 2 10 3 23 2" xfId="11147"/>
    <cellStyle name="Normal 2 2 10 3 23 2 2" xfId="11148"/>
    <cellStyle name="Normal 2 2 10 3 23 3" xfId="11149"/>
    <cellStyle name="Normal 2 2 10 3 24" xfId="11150"/>
    <cellStyle name="Normal 2 2 10 3 25" xfId="11151"/>
    <cellStyle name="Normal 2 2 10 3 25 2" xfId="11152"/>
    <cellStyle name="Normal 2 2 10 3 25 2 2" xfId="11153"/>
    <cellStyle name="Normal 2 2 10 3 25 3" xfId="11154"/>
    <cellStyle name="Normal 2 2 10 3 26" xfId="11155"/>
    <cellStyle name="Normal 2 2 10 3 27" xfId="11156"/>
    <cellStyle name="Normal 2 2 10 3 28" xfId="11157"/>
    <cellStyle name="Normal 2 2 10 3 3" xfId="11158"/>
    <cellStyle name="Normal 2 2 10 3 4" xfId="11159"/>
    <cellStyle name="Normal 2 2 10 3 4 2" xfId="11160"/>
    <cellStyle name="Normal 2 2 10 3 4 2 2" xfId="11161"/>
    <cellStyle name="Normal 2 2 10 3 4 3" xfId="11162"/>
    <cellStyle name="Normal 2 2 10 3 5" xfId="11163"/>
    <cellStyle name="Normal 2 2 10 3 6" xfId="11164"/>
    <cellStyle name="Normal 2 2 10 3 6 2" xfId="11165"/>
    <cellStyle name="Normal 2 2 10 3 6 2 2" xfId="11166"/>
    <cellStyle name="Normal 2 2 10 3 6 3" xfId="11167"/>
    <cellStyle name="Normal 2 2 10 3 7" xfId="11168"/>
    <cellStyle name="Normal 2 2 10 3 7 2" xfId="11169"/>
    <cellStyle name="Normal 2 2 10 3 7 2 2" xfId="11170"/>
    <cellStyle name="Normal 2 2 10 3 7 3" xfId="11171"/>
    <cellStyle name="Normal 2 2 10 3 8" xfId="11172"/>
    <cellStyle name="Normal 2 2 10 3 8 2" xfId="11173"/>
    <cellStyle name="Normal 2 2 10 3 8 2 2" xfId="11174"/>
    <cellStyle name="Normal 2 2 10 3 8 3" xfId="11175"/>
    <cellStyle name="Normal 2 2 10 3 9" xfId="11176"/>
    <cellStyle name="Normal 2 2 10 4" xfId="11177"/>
    <cellStyle name="Normal 2 2 10 5" xfId="11178"/>
    <cellStyle name="Normal 2 2 11" xfId="11179"/>
    <cellStyle name="Normal 2 2 11 2" xfId="11180"/>
    <cellStyle name="Normal 2 2 11 2 10" xfId="11181"/>
    <cellStyle name="Normal 2 2 11 2 11" xfId="11182"/>
    <cellStyle name="Normal 2 2 11 2 11 2" xfId="11183"/>
    <cellStyle name="Normal 2 2 11 2 11 2 2" xfId="11184"/>
    <cellStyle name="Normal 2 2 11 2 11 3" xfId="11185"/>
    <cellStyle name="Normal 2 2 11 2 12" xfId="11186"/>
    <cellStyle name="Normal 2 2 11 2 13" xfId="11187"/>
    <cellStyle name="Normal 2 2 11 2 13 2" xfId="11188"/>
    <cellStyle name="Normal 2 2 11 2 13 2 2" xfId="11189"/>
    <cellStyle name="Normal 2 2 11 2 13 3" xfId="11190"/>
    <cellStyle name="Normal 2 2 11 2 14" xfId="11191"/>
    <cellStyle name="Normal 2 2 11 2 15" xfId="11192"/>
    <cellStyle name="Normal 2 2 11 2 16" xfId="11193"/>
    <cellStyle name="Normal 2 2 11 2 17" xfId="11194"/>
    <cellStyle name="Normal 2 2 11 2 18" xfId="11195"/>
    <cellStyle name="Normal 2 2 11 2 19" xfId="11196"/>
    <cellStyle name="Normal 2 2 11 2 2" xfId="11197"/>
    <cellStyle name="Normal 2 2 11 2 2 10" xfId="11198"/>
    <cellStyle name="Normal 2 2 11 2 2 10 2" xfId="11199"/>
    <cellStyle name="Normal 2 2 11 2 2 10 2 2" xfId="11200"/>
    <cellStyle name="Normal 2 2 11 2 2 10 3" xfId="11201"/>
    <cellStyle name="Normal 2 2 11 2 2 11" xfId="11202"/>
    <cellStyle name="Normal 2 2 11 2 2 11 10" xfId="11203"/>
    <cellStyle name="Normal 2 2 11 2 2 11 2" xfId="11204"/>
    <cellStyle name="Normal 2 2 11 2 2 11 2 2" xfId="11205"/>
    <cellStyle name="Normal 2 2 11 2 2 11 2 2 2" xfId="11206"/>
    <cellStyle name="Normal 2 2 11 2 2 11 2 2 2 2" xfId="11207"/>
    <cellStyle name="Normal 2 2 11 2 2 11 2 2 2 2 2" xfId="11208"/>
    <cellStyle name="Normal 2 2 11 2 2 11 2 2 2 2 2 2" xfId="11209"/>
    <cellStyle name="Normal 2 2 11 2 2 11 2 2 2 3" xfId="11210"/>
    <cellStyle name="Normal 2 2 11 2 2 11 2 2 2 4" xfId="11211"/>
    <cellStyle name="Normal 2 2 11 2 2 11 2 2 2 5" xfId="11212"/>
    <cellStyle name="Normal 2 2 11 2 2 11 2 2 2 6" xfId="11213"/>
    <cellStyle name="Normal 2 2 11 2 2 11 2 2 3" xfId="11214"/>
    <cellStyle name="Normal 2 2 11 2 2 11 2 2 3 2" xfId="11215"/>
    <cellStyle name="Normal 2 2 11 2 2 11 2 2 4" xfId="11216"/>
    <cellStyle name="Normal 2 2 11 2 2 11 2 2 4 2" xfId="11217"/>
    <cellStyle name="Normal 2 2 11 2 2 11 2 2 4 2 2" xfId="11218"/>
    <cellStyle name="Normal 2 2 11 2 2 11 2 2 4 3" xfId="11219"/>
    <cellStyle name="Normal 2 2 11 2 2 11 2 2 4 4" xfId="11220"/>
    <cellStyle name="Normal 2 2 11 2 2 11 2 2 5" xfId="11221"/>
    <cellStyle name="Normal 2 2 11 2 2 11 2 2 6" xfId="11222"/>
    <cellStyle name="Normal 2 2 11 2 2 11 2 2 7" xfId="11223"/>
    <cellStyle name="Normal 2 2 11 2 2 11 2 3" xfId="11224"/>
    <cellStyle name="Normal 2 2 11 2 2 11 2 4" xfId="11225"/>
    <cellStyle name="Normal 2 2 11 2 2 11 2 4 2" xfId="11226"/>
    <cellStyle name="Normal 2 2 11 2 2 11 2 4 2 2" xfId="11227"/>
    <cellStyle name="Normal 2 2 11 2 2 11 2 4 3" xfId="11228"/>
    <cellStyle name="Normal 2 2 11 2 2 11 2 5" xfId="11229"/>
    <cellStyle name="Normal 2 2 11 2 2 11 2 6" xfId="11230"/>
    <cellStyle name="Normal 2 2 11 2 2 11 2 6 2" xfId="11231"/>
    <cellStyle name="Normal 2 2 11 2 2 11 2 6 2 2" xfId="11232"/>
    <cellStyle name="Normal 2 2 11 2 2 11 2 6 3" xfId="11233"/>
    <cellStyle name="Normal 2 2 11 2 2 11 2 7" xfId="11234"/>
    <cellStyle name="Normal 2 2 11 2 2 11 2 7 2" xfId="11235"/>
    <cellStyle name="Normal 2 2 11 2 2 11 2 7 2 2" xfId="11236"/>
    <cellStyle name="Normal 2 2 11 2 2 11 2 7 3" xfId="11237"/>
    <cellStyle name="Normal 2 2 11 2 2 11 2 8" xfId="11238"/>
    <cellStyle name="Normal 2 2 11 2 2 11 2 9" xfId="11239"/>
    <cellStyle name="Normal 2 2 11 2 2 11 3" xfId="11240"/>
    <cellStyle name="Normal 2 2 11 2 2 11 3 2" xfId="11241"/>
    <cellStyle name="Normal 2 2 11 2 2 11 3 2 2" xfId="11242"/>
    <cellStyle name="Normal 2 2 11 2 2 11 3 2 2 2" xfId="11243"/>
    <cellStyle name="Normal 2 2 11 2 2 11 3 2 2 2 2" xfId="11244"/>
    <cellStyle name="Normal 2 2 11 2 2 11 3 2 3" xfId="11245"/>
    <cellStyle name="Normal 2 2 11 2 2 11 3 2 4" xfId="11246"/>
    <cellStyle name="Normal 2 2 11 2 2 11 3 2 5" xfId="11247"/>
    <cellStyle name="Normal 2 2 11 2 2 11 3 2 6" xfId="11248"/>
    <cellStyle name="Normal 2 2 11 2 2 11 3 3" xfId="11249"/>
    <cellStyle name="Normal 2 2 11 2 2 11 3 4" xfId="11250"/>
    <cellStyle name="Normal 2 2 11 2 2 11 3 4 2" xfId="11251"/>
    <cellStyle name="Normal 2 2 11 2 2 11 3 5" xfId="11252"/>
    <cellStyle name="Normal 2 2 11 2 2 11 4" xfId="11253"/>
    <cellStyle name="Normal 2 2 11 2 2 11 4 2" xfId="11254"/>
    <cellStyle name="Normal 2 2 11 2 2 11 4 2 2" xfId="11255"/>
    <cellStyle name="Normal 2 2 11 2 2 11 4 3" xfId="11256"/>
    <cellStyle name="Normal 2 2 11 2 2 11 5" xfId="11257"/>
    <cellStyle name="Normal 2 2 11 2 2 11 6" xfId="11258"/>
    <cellStyle name="Normal 2 2 11 2 2 11 6 2" xfId="11259"/>
    <cellStyle name="Normal 2 2 11 2 2 11 6 2 2" xfId="11260"/>
    <cellStyle name="Normal 2 2 11 2 2 11 6 3" xfId="11261"/>
    <cellStyle name="Normal 2 2 11 2 2 11 7" xfId="11262"/>
    <cellStyle name="Normal 2 2 11 2 2 11 7 2" xfId="11263"/>
    <cellStyle name="Normal 2 2 11 2 2 11 7 2 2" xfId="11264"/>
    <cellStyle name="Normal 2 2 11 2 2 11 7 3" xfId="11265"/>
    <cellStyle name="Normal 2 2 11 2 2 11 8" xfId="11266"/>
    <cellStyle name="Normal 2 2 11 2 2 11 8 2" xfId="11267"/>
    <cellStyle name="Normal 2 2 11 2 2 11 8 2 2" xfId="11268"/>
    <cellStyle name="Normal 2 2 11 2 2 11 8 3" xfId="11269"/>
    <cellStyle name="Normal 2 2 11 2 2 11 8 4" xfId="11270"/>
    <cellStyle name="Normal 2 2 11 2 2 11 9" xfId="11271"/>
    <cellStyle name="Normal 2 2 11 2 2 11 9 2" xfId="11272"/>
    <cellStyle name="Normal 2 2 11 2 2 12" xfId="11273"/>
    <cellStyle name="Normal 2 2 11 2 2 12 2" xfId="11274"/>
    <cellStyle name="Normal 2 2 11 2 2 12 2 2" xfId="11275"/>
    <cellStyle name="Normal 2 2 11 2 2 12 2 2 2" xfId="11276"/>
    <cellStyle name="Normal 2 2 11 2 2 12 2 3" xfId="11277"/>
    <cellStyle name="Normal 2 2 11 2 2 12 2 4" xfId="11278"/>
    <cellStyle name="Normal 2 2 11 2 2 12 3" xfId="11279"/>
    <cellStyle name="Normal 2 2 11 2 2 12 4" xfId="11280"/>
    <cellStyle name="Normal 2 2 11 2 2 12 4 2" xfId="11281"/>
    <cellStyle name="Normal 2 2 11 2 2 12 5" xfId="11282"/>
    <cellStyle name="Normal 2 2 11 2 2 13" xfId="11283"/>
    <cellStyle name="Normal 2 2 11 2 2 13 2" xfId="11284"/>
    <cellStyle name="Normal 2 2 11 2 2 13 2 2" xfId="11285"/>
    <cellStyle name="Normal 2 2 11 2 2 13 2 2 2" xfId="11286"/>
    <cellStyle name="Normal 2 2 11 2 2 13 2 3" xfId="11287"/>
    <cellStyle name="Normal 2 2 11 2 2 13 2 4" xfId="11288"/>
    <cellStyle name="Normal 2 2 11 2 2 13 2 4 2" xfId="11289"/>
    <cellStyle name="Normal 2 2 11 2 2 13 2 4 2 2" xfId="11290"/>
    <cellStyle name="Normal 2 2 11 2 2 13 2 4 3" xfId="11291"/>
    <cellStyle name="Normal 2 2 11 2 2 13 3" xfId="11292"/>
    <cellStyle name="Normal 2 2 11 2 2 13 4" xfId="11293"/>
    <cellStyle name="Normal 2 2 11 2 2 13 4 2" xfId="11294"/>
    <cellStyle name="Normal 2 2 11 2 2 13 5" xfId="11295"/>
    <cellStyle name="Normal 2 2 11 2 2 14" xfId="11296"/>
    <cellStyle name="Normal 2 2 11 2 2 14 10" xfId="11297"/>
    <cellStyle name="Normal 2 2 11 2 2 14 10 2" xfId="11298"/>
    <cellStyle name="Normal 2 2 11 2 2 14 10 2 2" xfId="11299"/>
    <cellStyle name="Normal 2 2 11 2 2 14 10 3" xfId="11300"/>
    <cellStyle name="Normal 2 2 11 2 2 14 2" xfId="11301"/>
    <cellStyle name="Normal 2 2 11 2 2 14 2 2" xfId="11302"/>
    <cellStyle name="Normal 2 2 11 2 2 14 2 2 2" xfId="11303"/>
    <cellStyle name="Normal 2 2 11 2 2 14 2 2 2 2" xfId="11304"/>
    <cellStyle name="Normal 2 2 11 2 2 14 2 2 2 2 2" xfId="11305"/>
    <cellStyle name="Normal 2 2 11 2 2 14 2 2 2 3" xfId="11306"/>
    <cellStyle name="Normal 2 2 11 2 2 14 2 2 2 4" xfId="11307"/>
    <cellStyle name="Normal 2 2 11 2 2 14 2 2 3" xfId="11308"/>
    <cellStyle name="Normal 2 2 11 2 2 14 2 2 3 2" xfId="11309"/>
    <cellStyle name="Normal 2 2 11 2 2 14 2 2 3 2 2" xfId="11310"/>
    <cellStyle name="Normal 2 2 11 2 2 14 2 2 3 3" xfId="11311"/>
    <cellStyle name="Normal 2 2 11 2 2 14 2 2 4" xfId="11312"/>
    <cellStyle name="Normal 2 2 11 2 2 14 2 2 4 2" xfId="11313"/>
    <cellStyle name="Normal 2 2 11 2 2 14 2 2 4 2 2" xfId="11314"/>
    <cellStyle name="Normal 2 2 11 2 2 14 2 2 4 3" xfId="11315"/>
    <cellStyle name="Normal 2 2 11 2 2 14 2 3" xfId="11316"/>
    <cellStyle name="Normal 2 2 11 2 2 14 2 4" xfId="11317"/>
    <cellStyle name="Normal 2 2 11 2 2 14 2 4 2" xfId="11318"/>
    <cellStyle name="Normal 2 2 11 2 2 14 2 5" xfId="11319"/>
    <cellStyle name="Normal 2 2 11 2 2 14 3" xfId="11320"/>
    <cellStyle name="Normal 2 2 11 2 2 14 3 2" xfId="11321"/>
    <cellStyle name="Normal 2 2 11 2 2 14 3 2 2" xfId="11322"/>
    <cellStyle name="Normal 2 2 11 2 2 14 3 3" xfId="11323"/>
    <cellStyle name="Normal 2 2 11 2 2 14 4" xfId="11324"/>
    <cellStyle name="Normal 2 2 11 2 2 14 5" xfId="11325"/>
    <cellStyle name="Normal 2 2 11 2 2 14 5 2" xfId="11326"/>
    <cellStyle name="Normal 2 2 11 2 2 14 5 2 2" xfId="11327"/>
    <cellStyle name="Normal 2 2 11 2 2 14 5 3" xfId="11328"/>
    <cellStyle name="Normal 2 2 11 2 2 14 6" xfId="11329"/>
    <cellStyle name="Normal 2 2 11 2 2 14 6 2" xfId="11330"/>
    <cellStyle name="Normal 2 2 11 2 2 14 6 2 2" xfId="11331"/>
    <cellStyle name="Normal 2 2 11 2 2 14 6 3" xfId="11332"/>
    <cellStyle name="Normal 2 2 11 2 2 14 7" xfId="11333"/>
    <cellStyle name="Normal 2 2 11 2 2 14 7 2" xfId="11334"/>
    <cellStyle name="Normal 2 2 11 2 2 14 7 2 2" xfId="11335"/>
    <cellStyle name="Normal 2 2 11 2 2 14 7 3" xfId="11336"/>
    <cellStyle name="Normal 2 2 11 2 2 14 8" xfId="11337"/>
    <cellStyle name="Normal 2 2 11 2 2 14 8 2" xfId="11338"/>
    <cellStyle name="Normal 2 2 11 2 2 14 8 2 2" xfId="11339"/>
    <cellStyle name="Normal 2 2 11 2 2 14 8 2 2 2" xfId="11340"/>
    <cellStyle name="Normal 2 2 11 2 2 14 8 3" xfId="11341"/>
    <cellStyle name="Normal 2 2 11 2 2 14 8 4" xfId="11342"/>
    <cellStyle name="Normal 2 2 11 2 2 14 8 5" xfId="11343"/>
    <cellStyle name="Normal 2 2 11 2 2 14 8 6" xfId="11344"/>
    <cellStyle name="Normal 2 2 11 2 2 14 9" xfId="11345"/>
    <cellStyle name="Normal 2 2 11 2 2 14 9 2" xfId="11346"/>
    <cellStyle name="Normal 2 2 11 2 2 15" xfId="11347"/>
    <cellStyle name="Normal 2 2 11 2 2 15 2" xfId="11348"/>
    <cellStyle name="Normal 2 2 11 2 2 15 2 2" xfId="11349"/>
    <cellStyle name="Normal 2 2 11 2 2 15 2 2 2" xfId="11350"/>
    <cellStyle name="Normal 2 2 11 2 2 15 2 2 2 2" xfId="11351"/>
    <cellStyle name="Normal 2 2 11 2 2 15 2 2 3" xfId="11352"/>
    <cellStyle name="Normal 2 2 11 2 2 15 2 2 4" xfId="11353"/>
    <cellStyle name="Normal 2 2 11 2 2 15 2 3" xfId="11354"/>
    <cellStyle name="Normal 2 2 11 2 2 15 2 4" xfId="11355"/>
    <cellStyle name="Normal 2 2 11 2 2 15 2 5" xfId="11356"/>
    <cellStyle name="Normal 2 2 11 2 2 15 2 6" xfId="11357"/>
    <cellStyle name="Normal 2 2 11 2 2 15 3" xfId="11358"/>
    <cellStyle name="Normal 2 2 11 2 2 15 4" xfId="11359"/>
    <cellStyle name="Normal 2 2 11 2 2 15 4 2" xfId="11360"/>
    <cellStyle name="Normal 2 2 11 2 2 15 5" xfId="11361"/>
    <cellStyle name="Normal 2 2 11 2 2 15 5 2" xfId="11362"/>
    <cellStyle name="Normal 2 2 11 2 2 15 5 2 2" xfId="11363"/>
    <cellStyle name="Normal 2 2 11 2 2 15 5 3" xfId="11364"/>
    <cellStyle name="Normal 2 2 11 2 2 16" xfId="11365"/>
    <cellStyle name="Normal 2 2 11 2 2 16 2" xfId="11366"/>
    <cellStyle name="Normal 2 2 11 2 2 16 2 2" xfId="11367"/>
    <cellStyle name="Normal 2 2 11 2 2 16 3" xfId="11368"/>
    <cellStyle name="Normal 2 2 11 2 2 17" xfId="11369"/>
    <cellStyle name="Normal 2 2 11 2 2 18" xfId="11370"/>
    <cellStyle name="Normal 2 2 11 2 2 18 2" xfId="11371"/>
    <cellStyle name="Normal 2 2 11 2 2 18 2 2" xfId="11372"/>
    <cellStyle name="Normal 2 2 11 2 2 18 3" xfId="11373"/>
    <cellStyle name="Normal 2 2 11 2 2 19" xfId="11374"/>
    <cellStyle name="Normal 2 2 11 2 2 2" xfId="11375"/>
    <cellStyle name="Normal 2 2 11 2 2 2 2" xfId="11376"/>
    <cellStyle name="Normal 2 2 11 2 2 2 2 2" xfId="11377"/>
    <cellStyle name="Normal 2 2 11 2 2 2 3" xfId="11378"/>
    <cellStyle name="Normal 2 2 11 2 2 20" xfId="11379"/>
    <cellStyle name="Normal 2 2 11 2 2 20 2" xfId="11380"/>
    <cellStyle name="Normal 2 2 11 2 2 20 2 2" xfId="11381"/>
    <cellStyle name="Normal 2 2 11 2 2 20 3" xfId="11382"/>
    <cellStyle name="Normal 2 2 11 2 2 21" xfId="11383"/>
    <cellStyle name="Normal 2 2 11 2 2 21 2" xfId="11384"/>
    <cellStyle name="Normal 2 2 11 2 2 21 2 2" xfId="11385"/>
    <cellStyle name="Normal 2 2 11 2 2 21 3" xfId="11386"/>
    <cellStyle name="Normal 2 2 11 2 2 22" xfId="11387"/>
    <cellStyle name="Normal 2 2 11 2 2 23" xfId="11388"/>
    <cellStyle name="Normal 2 2 11 2 2 24" xfId="11389"/>
    <cellStyle name="Normal 2 2 11 2 2 3" xfId="11390"/>
    <cellStyle name="Normal 2 2 11 2 2 3 10" xfId="11391"/>
    <cellStyle name="Normal 2 2 11 2 2 3 10 2" xfId="11392"/>
    <cellStyle name="Normal 2 2 11 2 2 3 10 2 2" xfId="11393"/>
    <cellStyle name="Normal 2 2 11 2 2 3 10 3" xfId="11394"/>
    <cellStyle name="Normal 2 2 11 2 2 3 11" xfId="11395"/>
    <cellStyle name="Normal 2 2 11 2 2 3 11 2" xfId="11396"/>
    <cellStyle name="Normal 2 2 11 2 2 3 11 2 2" xfId="11397"/>
    <cellStyle name="Normal 2 2 11 2 2 3 11 3" xfId="11398"/>
    <cellStyle name="Normal 2 2 11 2 2 3 12" xfId="11399"/>
    <cellStyle name="Normal 2 2 11 2 2 3 12 2" xfId="11400"/>
    <cellStyle name="Normal 2 2 11 2 2 3 12 2 2" xfId="11401"/>
    <cellStyle name="Normal 2 2 11 2 2 3 12 2 2 2" xfId="11402"/>
    <cellStyle name="Normal 2 2 11 2 2 3 12 3" xfId="11403"/>
    <cellStyle name="Normal 2 2 11 2 2 3 12 4" xfId="11404"/>
    <cellStyle name="Normal 2 2 11 2 2 3 12 5" xfId="11405"/>
    <cellStyle name="Normal 2 2 11 2 2 3 12 6" xfId="11406"/>
    <cellStyle name="Normal 2 2 11 2 2 3 13" xfId="11407"/>
    <cellStyle name="Normal 2 2 11 2 2 3 13 2" xfId="11408"/>
    <cellStyle name="Normal 2 2 11 2 2 3 14" xfId="11409"/>
    <cellStyle name="Normal 2 2 11 2 2 3 15" xfId="11410"/>
    <cellStyle name="Normal 2 2 11 2 2 3 16" xfId="11411"/>
    <cellStyle name="Normal 2 2 11 2 2 3 2" xfId="11412"/>
    <cellStyle name="Normal 2 2 11 2 2 3 2 10" xfId="11413"/>
    <cellStyle name="Normal 2 2 11 2 2 3 2 11" xfId="11414"/>
    <cellStyle name="Normal 2 2 11 2 2 3 2 12" xfId="11415"/>
    <cellStyle name="Normal 2 2 11 2 2 3 2 13" xfId="11416"/>
    <cellStyle name="Normal 2 2 11 2 2 3 2 14" xfId="11417"/>
    <cellStyle name="Normal 2 2 11 2 2 3 2 15" xfId="11418"/>
    <cellStyle name="Normal 2 2 11 2 2 3 2 2" xfId="11419"/>
    <cellStyle name="Normal 2 2 11 2 2 3 2 2 10" xfId="11420"/>
    <cellStyle name="Normal 2 2 11 2 2 3 2 2 11" xfId="11421"/>
    <cellStyle name="Normal 2 2 11 2 2 3 2 2 11 2" xfId="11422"/>
    <cellStyle name="Normal 2 2 11 2 2 3 2 2 11 2 2" xfId="11423"/>
    <cellStyle name="Normal 2 2 11 2 2 3 2 2 11 3" xfId="11424"/>
    <cellStyle name="Normal 2 2 11 2 2 3 2 2 12" xfId="11425"/>
    <cellStyle name="Normal 2 2 11 2 2 3 2 2 12 2" xfId="11426"/>
    <cellStyle name="Normal 2 2 11 2 2 3 2 2 12 2 2" xfId="11427"/>
    <cellStyle name="Normal 2 2 11 2 2 3 2 2 12 2 2 2" xfId="11428"/>
    <cellStyle name="Normal 2 2 11 2 2 3 2 2 12 3" xfId="11429"/>
    <cellStyle name="Normal 2 2 11 2 2 3 2 2 12 4" xfId="11430"/>
    <cellStyle name="Normal 2 2 11 2 2 3 2 2 12 5" xfId="11431"/>
    <cellStyle name="Normal 2 2 11 2 2 3 2 2 12 6" xfId="11432"/>
    <cellStyle name="Normal 2 2 11 2 2 3 2 2 13" xfId="11433"/>
    <cellStyle name="Normal 2 2 11 2 2 3 2 2 13 2" xfId="11434"/>
    <cellStyle name="Normal 2 2 11 2 2 3 2 2 13 2 2" xfId="11435"/>
    <cellStyle name="Normal 2 2 11 2 2 3 2 2 13 3" xfId="11436"/>
    <cellStyle name="Normal 2 2 11 2 2 3 2 2 13 4" xfId="11437"/>
    <cellStyle name="Normal 2 2 11 2 2 3 2 2 14" xfId="11438"/>
    <cellStyle name="Normal 2 2 11 2 2 3 2 2 2" xfId="11439"/>
    <cellStyle name="Normal 2 2 11 2 2 3 2 2 2 2" xfId="11440"/>
    <cellStyle name="Normal 2 2 11 2 2 3 2 2 2 2 10" xfId="11441"/>
    <cellStyle name="Normal 2 2 11 2 2 3 2 2 2 2 2" xfId="11442"/>
    <cellStyle name="Normal 2 2 11 2 2 3 2 2 2 2 2 2" xfId="11443"/>
    <cellStyle name="Normal 2 2 11 2 2 3 2 2 2 2 2 2 2" xfId="11444"/>
    <cellStyle name="Normal 2 2 11 2 2 3 2 2 2 2 2 2 2 2" xfId="11445"/>
    <cellStyle name="Normal 2 2 11 2 2 3 2 2 2 2 2 2 2 2 2" xfId="11446"/>
    <cellStyle name="Normal 2 2 11 2 2 3 2 2 2 2 2 2 2 3" xfId="11447"/>
    <cellStyle name="Normal 2 2 11 2 2 3 2 2 2 2 2 2 2 4" xfId="11448"/>
    <cellStyle name="Normal 2 2 11 2 2 3 2 2 2 2 2 2 3" xfId="11449"/>
    <cellStyle name="Normal 2 2 11 2 2 3 2 2 2 2 2 2 4" xfId="11450"/>
    <cellStyle name="Normal 2 2 11 2 2 3 2 2 2 2 2 2 4 2" xfId="11451"/>
    <cellStyle name="Normal 2 2 11 2 2 3 2 2 2 2 2 2 4 2 2" xfId="11452"/>
    <cellStyle name="Normal 2 2 11 2 2 3 2 2 2 2 2 2 4 3" xfId="11453"/>
    <cellStyle name="Normal 2 2 11 2 2 3 2 2 2 2 2 3" xfId="11454"/>
    <cellStyle name="Normal 2 2 11 2 2 3 2 2 2 2 2 4" xfId="11455"/>
    <cellStyle name="Normal 2 2 11 2 2 3 2 2 2 2 2 4 2" xfId="11456"/>
    <cellStyle name="Normal 2 2 11 2 2 3 2 2 2 2 2 4 2 2" xfId="11457"/>
    <cellStyle name="Normal 2 2 11 2 2 3 2 2 2 2 2 4 3" xfId="11458"/>
    <cellStyle name="Normal 2 2 11 2 2 3 2 2 2 2 2 4 4" xfId="11459"/>
    <cellStyle name="Normal 2 2 11 2 2 3 2 2 2 2 2 5" xfId="11460"/>
    <cellStyle name="Normal 2 2 11 2 2 3 2 2 2 2 3" xfId="11461"/>
    <cellStyle name="Normal 2 2 11 2 2 3 2 2 2 2 3 2" xfId="11462"/>
    <cellStyle name="Normal 2 2 11 2 2 3 2 2 2 2 3 2 2" xfId="11463"/>
    <cellStyle name="Normal 2 2 11 2 2 3 2 2 2 2 3 3" xfId="11464"/>
    <cellStyle name="Normal 2 2 11 2 2 3 2 2 2 2 4" xfId="11465"/>
    <cellStyle name="Normal 2 2 11 2 2 3 2 2 2 2 4 2" xfId="11466"/>
    <cellStyle name="Normal 2 2 11 2 2 3 2 2 2 2 4 2 2" xfId="11467"/>
    <cellStyle name="Normal 2 2 11 2 2 3 2 2 2 2 4 3" xfId="11468"/>
    <cellStyle name="Normal 2 2 11 2 2 3 2 2 2 2 5" xfId="11469"/>
    <cellStyle name="Normal 2 2 11 2 2 3 2 2 2 2 5 2" xfId="11470"/>
    <cellStyle name="Normal 2 2 11 2 2 3 2 2 2 2 5 2 2" xfId="11471"/>
    <cellStyle name="Normal 2 2 11 2 2 3 2 2 2 2 5 3" xfId="11472"/>
    <cellStyle name="Normal 2 2 11 2 2 3 2 2 2 2 6" xfId="11473"/>
    <cellStyle name="Normal 2 2 11 2 2 3 2 2 2 2 6 2" xfId="11474"/>
    <cellStyle name="Normal 2 2 11 2 2 3 2 2 2 2 6 2 2" xfId="11475"/>
    <cellStyle name="Normal 2 2 11 2 2 3 2 2 2 2 6 3" xfId="11476"/>
    <cellStyle name="Normal 2 2 11 2 2 3 2 2 2 2 7" xfId="11477"/>
    <cellStyle name="Normal 2 2 11 2 2 3 2 2 2 2 7 2" xfId="11478"/>
    <cellStyle name="Normal 2 2 11 2 2 3 2 2 2 2 7 2 2" xfId="11479"/>
    <cellStyle name="Normal 2 2 11 2 2 3 2 2 2 2 7 3" xfId="11480"/>
    <cellStyle name="Normal 2 2 11 2 2 3 2 2 2 2 8" xfId="11481"/>
    <cellStyle name="Normal 2 2 11 2 2 3 2 2 2 2 8 2" xfId="11482"/>
    <cellStyle name="Normal 2 2 11 2 2 3 2 2 2 2 8 2 2" xfId="11483"/>
    <cellStyle name="Normal 2 2 11 2 2 3 2 2 2 2 8 2 2 2" xfId="11484"/>
    <cellStyle name="Normal 2 2 11 2 2 3 2 2 2 2 8 3" xfId="11485"/>
    <cellStyle name="Normal 2 2 11 2 2 3 2 2 2 2 8 4" xfId="11486"/>
    <cellStyle name="Normal 2 2 11 2 2 3 2 2 2 2 8 5" xfId="11487"/>
    <cellStyle name="Normal 2 2 11 2 2 3 2 2 2 2 8 6" xfId="11488"/>
    <cellStyle name="Normal 2 2 11 2 2 3 2 2 2 2 9" xfId="11489"/>
    <cellStyle name="Normal 2 2 11 2 2 3 2 2 2 2 9 2" xfId="11490"/>
    <cellStyle name="Normal 2 2 11 2 2 3 2 2 2 2 9 2 2" xfId="11491"/>
    <cellStyle name="Normal 2 2 11 2 2 3 2 2 2 2 9 3" xfId="11492"/>
    <cellStyle name="Normal 2 2 11 2 2 3 2 2 2 2 9 4" xfId="11493"/>
    <cellStyle name="Normal 2 2 11 2 2 3 2 2 2 3" xfId="11494"/>
    <cellStyle name="Normal 2 2 11 2 2 3 2 2 2 3 2" xfId="11495"/>
    <cellStyle name="Normal 2 2 11 2 2 3 2 2 2 3 2 2" xfId="11496"/>
    <cellStyle name="Normal 2 2 11 2 2 3 2 2 2 3 2 2 2" xfId="11497"/>
    <cellStyle name="Normal 2 2 11 2 2 3 2 2 2 3 2 2 2 2" xfId="11498"/>
    <cellStyle name="Normal 2 2 11 2 2 3 2 2 2 3 2 2 3" xfId="11499"/>
    <cellStyle name="Normal 2 2 11 2 2 3 2 2 2 3 2 2 4" xfId="11500"/>
    <cellStyle name="Normal 2 2 11 2 2 3 2 2 2 3 2 3" xfId="11501"/>
    <cellStyle name="Normal 2 2 11 2 2 3 2 2 2 3 2 3 2" xfId="11502"/>
    <cellStyle name="Normal 2 2 11 2 2 3 2 2 2 3 2 3 2 2" xfId="11503"/>
    <cellStyle name="Normal 2 2 11 2 2 3 2 2 2 3 2 3 3" xfId="11504"/>
    <cellStyle name="Normal 2 2 11 2 2 3 2 2 2 3 2 4" xfId="11505"/>
    <cellStyle name="Normal 2 2 11 2 2 3 2 2 2 3 2 5" xfId="11506"/>
    <cellStyle name="Normal 2 2 11 2 2 3 2 2 2 3 2 6" xfId="11507"/>
    <cellStyle name="Normal 2 2 11 2 2 3 2 2 2 3 3" xfId="11508"/>
    <cellStyle name="Normal 2 2 11 2 2 3 2 2 2 3 4" xfId="11509"/>
    <cellStyle name="Normal 2 2 11 2 2 3 2 2 2 3 4 2" xfId="11510"/>
    <cellStyle name="Normal 2 2 11 2 2 3 2 2 2 3 5" xfId="11511"/>
    <cellStyle name="Normal 2 2 11 2 2 3 2 2 2 4" xfId="11512"/>
    <cellStyle name="Normal 2 2 11 2 2 3 2 2 2 4 2" xfId="11513"/>
    <cellStyle name="Normal 2 2 11 2 2 3 2 2 2 4 2 2" xfId="11514"/>
    <cellStyle name="Normal 2 2 11 2 2 3 2 2 2 4 3" xfId="11515"/>
    <cellStyle name="Normal 2 2 11 2 2 3 2 2 2 5" xfId="11516"/>
    <cellStyle name="Normal 2 2 11 2 2 3 2 2 2 5 2" xfId="11517"/>
    <cellStyle name="Normal 2 2 11 2 2 3 2 2 2 5 2 2" xfId="11518"/>
    <cellStyle name="Normal 2 2 11 2 2 3 2 2 2 5 3" xfId="11519"/>
    <cellStyle name="Normal 2 2 11 2 2 3 2 2 2 6" xfId="11520"/>
    <cellStyle name="Normal 2 2 11 2 2 3 2 2 2 7" xfId="11521"/>
    <cellStyle name="Normal 2 2 11 2 2 3 2 2 2 7 2" xfId="11522"/>
    <cellStyle name="Normal 2 2 11 2 2 3 2 2 2 7 2 2" xfId="11523"/>
    <cellStyle name="Normal 2 2 11 2 2 3 2 2 2 7 3" xfId="11524"/>
    <cellStyle name="Normal 2 2 11 2 2 3 2 2 2 8" xfId="11525"/>
    <cellStyle name="Normal 2 2 11 2 2 3 2 2 2 9" xfId="11526"/>
    <cellStyle name="Normal 2 2 11 2 2 3 2 2 3" xfId="11527"/>
    <cellStyle name="Normal 2 2 11 2 2 3 2 2 3 2" xfId="11528"/>
    <cellStyle name="Normal 2 2 11 2 2 3 2 2 3 2 2" xfId="11529"/>
    <cellStyle name="Normal 2 2 11 2 2 3 2 2 3 3" xfId="11530"/>
    <cellStyle name="Normal 2 2 11 2 2 3 2 2 4" xfId="11531"/>
    <cellStyle name="Normal 2 2 11 2 2 3 2 2 5" xfId="11532"/>
    <cellStyle name="Normal 2 2 11 2 2 3 2 2 5 2" xfId="11533"/>
    <cellStyle name="Normal 2 2 11 2 2 3 2 2 5 2 2" xfId="11534"/>
    <cellStyle name="Normal 2 2 11 2 2 3 2 2 5 3" xfId="11535"/>
    <cellStyle name="Normal 2 2 11 2 2 3 2 2 6" xfId="11536"/>
    <cellStyle name="Normal 2 2 11 2 2 3 2 2 6 2" xfId="11537"/>
    <cellStyle name="Normal 2 2 11 2 2 3 2 2 6 2 2" xfId="11538"/>
    <cellStyle name="Normal 2 2 11 2 2 3 2 2 6 2 2 2" xfId="11539"/>
    <cellStyle name="Normal 2 2 11 2 2 3 2 2 6 2 2 2 2" xfId="11540"/>
    <cellStyle name="Normal 2 2 11 2 2 3 2 2 6 2 2 3" xfId="11541"/>
    <cellStyle name="Normal 2 2 11 2 2 3 2 2 6 2 2 4" xfId="11542"/>
    <cellStyle name="Normal 2 2 11 2 2 3 2 2 6 2 3" xfId="11543"/>
    <cellStyle name="Normal 2 2 11 2 2 3 2 2 6 2 4" xfId="11544"/>
    <cellStyle name="Normal 2 2 11 2 2 3 2 2 6 3" xfId="11545"/>
    <cellStyle name="Normal 2 2 11 2 2 3 2 2 6 4" xfId="11546"/>
    <cellStyle name="Normal 2 2 11 2 2 3 2 2 6 4 2" xfId="11547"/>
    <cellStyle name="Normal 2 2 11 2 2 3 2 2 6 5" xfId="11548"/>
    <cellStyle name="Normal 2 2 11 2 2 3 2 2 7" xfId="11549"/>
    <cellStyle name="Normal 2 2 11 2 2 3 2 2 7 2" xfId="11550"/>
    <cellStyle name="Normal 2 2 11 2 2 3 2 2 7 2 2" xfId="11551"/>
    <cellStyle name="Normal 2 2 11 2 2 3 2 2 7 3" xfId="11552"/>
    <cellStyle name="Normal 2 2 11 2 2 3 2 2 8" xfId="11553"/>
    <cellStyle name="Normal 2 2 11 2 2 3 2 2 8 2" xfId="11554"/>
    <cellStyle name="Normal 2 2 11 2 2 3 2 2 8 2 2" xfId="11555"/>
    <cellStyle name="Normal 2 2 11 2 2 3 2 2 8 3" xfId="11556"/>
    <cellStyle name="Normal 2 2 11 2 2 3 2 2 9" xfId="11557"/>
    <cellStyle name="Normal 2 2 11 2 2 3 2 2 9 2" xfId="11558"/>
    <cellStyle name="Normal 2 2 11 2 2 3 2 2 9 2 2" xfId="11559"/>
    <cellStyle name="Normal 2 2 11 2 2 3 2 2 9 3" xfId="11560"/>
    <cellStyle name="Normal 2 2 11 2 2 3 2 3" xfId="11561"/>
    <cellStyle name="Normal 2 2 11 2 2 3 2 3 2" xfId="11562"/>
    <cellStyle name="Normal 2 2 11 2 2 3 2 3 2 2" xfId="11563"/>
    <cellStyle name="Normal 2 2 11 2 2 3 2 3 3" xfId="11564"/>
    <cellStyle name="Normal 2 2 11 2 2 3 2 4" xfId="11565"/>
    <cellStyle name="Normal 2 2 11 2 2 3 2 5" xfId="11566"/>
    <cellStyle name="Normal 2 2 11 2 2 3 2 5 10" xfId="11567"/>
    <cellStyle name="Normal 2 2 11 2 2 3 2 5 2" xfId="11568"/>
    <cellStyle name="Normal 2 2 11 2 2 3 2 5 2 10" xfId="11569"/>
    <cellStyle name="Normal 2 2 11 2 2 3 2 5 2 11" xfId="11570"/>
    <cellStyle name="Normal 2 2 11 2 2 3 2 5 2 2" xfId="11571"/>
    <cellStyle name="Normal 2 2 11 2 2 3 2 5 2 2 2" xfId="11572"/>
    <cellStyle name="Normal 2 2 11 2 2 3 2 5 2 2 2 2" xfId="11573"/>
    <cellStyle name="Normal 2 2 11 2 2 3 2 5 2 2 2 2 2" xfId="11574"/>
    <cellStyle name="Normal 2 2 11 2 2 3 2 5 2 2 2 2 2 2" xfId="11575"/>
    <cellStyle name="Normal 2 2 11 2 2 3 2 5 2 2 2 2 3" xfId="11576"/>
    <cellStyle name="Normal 2 2 11 2 2 3 2 5 2 2 2 2 4" xfId="11577"/>
    <cellStyle name="Normal 2 2 11 2 2 3 2 5 2 2 2 3" xfId="11578"/>
    <cellStyle name="Normal 2 2 11 2 2 3 2 5 2 2 2 4" xfId="11579"/>
    <cellStyle name="Normal 2 2 11 2 2 3 2 5 2 2 2 5" xfId="11580"/>
    <cellStyle name="Normal 2 2 11 2 2 3 2 5 2 2 2 6" xfId="11581"/>
    <cellStyle name="Normal 2 2 11 2 2 3 2 5 2 2 3" xfId="11582"/>
    <cellStyle name="Normal 2 2 11 2 2 3 2 5 2 2 4" xfId="11583"/>
    <cellStyle name="Normal 2 2 11 2 2 3 2 5 2 2 4 2" xfId="11584"/>
    <cellStyle name="Normal 2 2 11 2 2 3 2 5 2 2 5" xfId="11585"/>
    <cellStyle name="Normal 2 2 11 2 2 3 2 5 2 3" xfId="11586"/>
    <cellStyle name="Normal 2 2 11 2 2 3 2 5 2 4" xfId="11587"/>
    <cellStyle name="Normal 2 2 11 2 2 3 2 5 2 5" xfId="11588"/>
    <cellStyle name="Normal 2 2 11 2 2 3 2 5 2 6" xfId="11589"/>
    <cellStyle name="Normal 2 2 11 2 2 3 2 5 2 6 2" xfId="11590"/>
    <cellStyle name="Normal 2 2 11 2 2 3 2 5 2 6 2 2" xfId="11591"/>
    <cellStyle name="Normal 2 2 11 2 2 3 2 5 2 6 3" xfId="11592"/>
    <cellStyle name="Normal 2 2 11 2 2 3 2 5 2 7" xfId="11593"/>
    <cellStyle name="Normal 2 2 11 2 2 3 2 5 2 7 2" xfId="11594"/>
    <cellStyle name="Normal 2 2 11 2 2 3 2 5 2 7 2 2" xfId="11595"/>
    <cellStyle name="Normal 2 2 11 2 2 3 2 5 2 7 3" xfId="11596"/>
    <cellStyle name="Normal 2 2 11 2 2 3 2 5 2 8" xfId="11597"/>
    <cellStyle name="Normal 2 2 11 2 2 3 2 5 2 9" xfId="11598"/>
    <cellStyle name="Normal 2 2 11 2 2 3 2 5 3" xfId="11599"/>
    <cellStyle name="Normal 2 2 11 2 2 3 2 5 3 2" xfId="11600"/>
    <cellStyle name="Normal 2 2 11 2 2 3 2 5 3 2 2" xfId="11601"/>
    <cellStyle name="Normal 2 2 11 2 2 3 2 5 3 2 2 2" xfId="11602"/>
    <cellStyle name="Normal 2 2 11 2 2 3 2 5 3 2 2 2 2" xfId="11603"/>
    <cellStyle name="Normal 2 2 11 2 2 3 2 5 3 2 3" xfId="11604"/>
    <cellStyle name="Normal 2 2 11 2 2 3 2 5 3 2 4" xfId="11605"/>
    <cellStyle name="Normal 2 2 11 2 2 3 2 5 3 3" xfId="11606"/>
    <cellStyle name="Normal 2 2 11 2 2 3 2 5 3 4" xfId="11607"/>
    <cellStyle name="Normal 2 2 11 2 2 3 2 5 3 4 2" xfId="11608"/>
    <cellStyle name="Normal 2 2 11 2 2 3 2 5 3 5" xfId="11609"/>
    <cellStyle name="Normal 2 2 11 2 2 3 2 5 3 6" xfId="11610"/>
    <cellStyle name="Normal 2 2 11 2 2 3 2 5 3 7" xfId="11611"/>
    <cellStyle name="Normal 2 2 11 2 2 3 2 5 4" xfId="11612"/>
    <cellStyle name="Normal 2 2 11 2 2 3 2 5 5" xfId="11613"/>
    <cellStyle name="Normal 2 2 11 2 2 3 2 5 6" xfId="11614"/>
    <cellStyle name="Normal 2 2 11 2 2 3 2 5 7" xfId="11615"/>
    <cellStyle name="Normal 2 2 11 2 2 3 2 5 8" xfId="11616"/>
    <cellStyle name="Normal 2 2 11 2 2 3 2 5 8 2" xfId="11617"/>
    <cellStyle name="Normal 2 2 11 2 2 3 2 5 8 2 2" xfId="11618"/>
    <cellStyle name="Normal 2 2 11 2 2 3 2 5 8 3" xfId="11619"/>
    <cellStyle name="Normal 2 2 11 2 2 3 2 5 8 4" xfId="11620"/>
    <cellStyle name="Normal 2 2 11 2 2 3 2 5 9" xfId="11621"/>
    <cellStyle name="Normal 2 2 11 2 2 3 2 5 9 2" xfId="11622"/>
    <cellStyle name="Normal 2 2 11 2 2 3 2 6" xfId="11623"/>
    <cellStyle name="Normal 2 2 11 2 2 3 2 6 2" xfId="11624"/>
    <cellStyle name="Normal 2 2 11 2 2 3 2 6 2 2" xfId="11625"/>
    <cellStyle name="Normal 2 2 11 2 2 3 2 6 2 2 2" xfId="11626"/>
    <cellStyle name="Normal 2 2 11 2 2 3 2 6 2 3" xfId="11627"/>
    <cellStyle name="Normal 2 2 11 2 2 3 2 6 2 3 2" xfId="11628"/>
    <cellStyle name="Normal 2 2 11 2 2 3 2 6 2 3 2 2" xfId="11629"/>
    <cellStyle name="Normal 2 2 11 2 2 3 2 6 2 3 3" xfId="11630"/>
    <cellStyle name="Normal 2 2 11 2 2 3 2 6 2 4" xfId="11631"/>
    <cellStyle name="Normal 2 2 11 2 2 3 2 6 3" xfId="11632"/>
    <cellStyle name="Normal 2 2 11 2 2 3 2 6 4" xfId="11633"/>
    <cellStyle name="Normal 2 2 11 2 2 3 2 6 4 2" xfId="11634"/>
    <cellStyle name="Normal 2 2 11 2 2 3 2 6 5" xfId="11635"/>
    <cellStyle name="Normal 2 2 11 2 2 3 2 7" xfId="11636"/>
    <cellStyle name="Normal 2 2 11 2 2 3 2 7 2" xfId="11637"/>
    <cellStyle name="Normal 2 2 11 2 2 3 2 7 2 2" xfId="11638"/>
    <cellStyle name="Normal 2 2 11 2 2 3 2 7 2 2 2" xfId="11639"/>
    <cellStyle name="Normal 2 2 11 2 2 3 2 7 2 2 2 2" xfId="11640"/>
    <cellStyle name="Normal 2 2 11 2 2 3 2 7 2 3" xfId="11641"/>
    <cellStyle name="Normal 2 2 11 2 2 3 2 7 2 4" xfId="11642"/>
    <cellStyle name="Normal 2 2 11 2 2 3 2 7 3" xfId="11643"/>
    <cellStyle name="Normal 2 2 11 2 2 3 2 7 4" xfId="11644"/>
    <cellStyle name="Normal 2 2 11 2 2 3 2 7 4 2" xfId="11645"/>
    <cellStyle name="Normal 2 2 11 2 2 3 2 7 5" xfId="11646"/>
    <cellStyle name="Normal 2 2 11 2 2 3 2 7 6" xfId="11647"/>
    <cellStyle name="Normal 2 2 11 2 2 3 2 7 7" xfId="11648"/>
    <cellStyle name="Normal 2 2 11 2 2 3 2 8" xfId="11649"/>
    <cellStyle name="Normal 2 2 11 2 2 3 2 8 2" xfId="11650"/>
    <cellStyle name="Normal 2 2 11 2 2 3 2 8 2 2" xfId="11651"/>
    <cellStyle name="Normal 2 2 11 2 2 3 2 8 2 2 2" xfId="11652"/>
    <cellStyle name="Normal 2 2 11 2 2 3 2 8 2 2 2 2" xfId="11653"/>
    <cellStyle name="Normal 2 2 11 2 2 3 2 8 2 3" xfId="11654"/>
    <cellStyle name="Normal 2 2 11 2 2 3 2 8 2 4" xfId="11655"/>
    <cellStyle name="Normal 2 2 11 2 2 3 2 8 3" xfId="11656"/>
    <cellStyle name="Normal 2 2 11 2 2 3 2 8 4" xfId="11657"/>
    <cellStyle name="Normal 2 2 11 2 2 3 2 8 4 2" xfId="11658"/>
    <cellStyle name="Normal 2 2 11 2 2 3 2 8 4 2 2" xfId="11659"/>
    <cellStyle name="Normal 2 2 11 2 2 3 2 8 4 3" xfId="11660"/>
    <cellStyle name="Normal 2 2 11 2 2 3 2 8 4 4" xfId="11661"/>
    <cellStyle name="Normal 2 2 11 2 2 3 2 8 5" xfId="11662"/>
    <cellStyle name="Normal 2 2 11 2 2 3 2 8 6" xfId="11663"/>
    <cellStyle name="Normal 2 2 11 2 2 3 2 8 7" xfId="11664"/>
    <cellStyle name="Normal 2 2 11 2 2 3 2 9" xfId="11665"/>
    <cellStyle name="Normal 2 2 11 2 2 3 3" xfId="11666"/>
    <cellStyle name="Normal 2 2 11 2 2 3 3 2" xfId="11667"/>
    <cellStyle name="Normal 2 2 11 2 2 3 3 2 10" xfId="11668"/>
    <cellStyle name="Normal 2 2 11 2 2 3 3 2 2" xfId="11669"/>
    <cellStyle name="Normal 2 2 11 2 2 3 3 2 2 2" xfId="11670"/>
    <cellStyle name="Normal 2 2 11 2 2 3 3 2 2 2 2" xfId="11671"/>
    <cellStyle name="Normal 2 2 11 2 2 3 3 2 2 2 2 2" xfId="11672"/>
    <cellStyle name="Normal 2 2 11 2 2 3 3 2 2 2 2 2 2" xfId="11673"/>
    <cellStyle name="Normal 2 2 11 2 2 3 3 2 2 2 3" xfId="11674"/>
    <cellStyle name="Normal 2 2 11 2 2 3 3 2 2 2 4" xfId="11675"/>
    <cellStyle name="Normal 2 2 11 2 2 3 3 2 2 2 5" xfId="11676"/>
    <cellStyle name="Normal 2 2 11 2 2 3 3 2 2 2 6" xfId="11677"/>
    <cellStyle name="Normal 2 2 11 2 2 3 3 2 2 3" xfId="11678"/>
    <cellStyle name="Normal 2 2 11 2 2 3 3 2 2 4" xfId="11679"/>
    <cellStyle name="Normal 2 2 11 2 2 3 3 2 2 4 2" xfId="11680"/>
    <cellStyle name="Normal 2 2 11 2 2 3 3 2 2 4 2 2" xfId="11681"/>
    <cellStyle name="Normal 2 2 11 2 2 3 3 2 2 4 3" xfId="11682"/>
    <cellStyle name="Normal 2 2 11 2 2 3 3 2 2 4 4" xfId="11683"/>
    <cellStyle name="Normal 2 2 11 2 2 3 3 2 2 5" xfId="11684"/>
    <cellStyle name="Normal 2 2 11 2 2 3 3 2 3" xfId="11685"/>
    <cellStyle name="Normal 2 2 11 2 2 3 3 2 4" xfId="11686"/>
    <cellStyle name="Normal 2 2 11 2 2 3 3 2 5" xfId="11687"/>
    <cellStyle name="Normal 2 2 11 2 2 3 3 2 5 2" xfId="11688"/>
    <cellStyle name="Normal 2 2 11 2 2 3 3 2 5 2 2" xfId="11689"/>
    <cellStyle name="Normal 2 2 11 2 2 3 3 2 5 3" xfId="11690"/>
    <cellStyle name="Normal 2 2 11 2 2 3 3 2 6" xfId="11691"/>
    <cellStyle name="Normal 2 2 11 2 2 3 3 2 6 2" xfId="11692"/>
    <cellStyle name="Normal 2 2 11 2 2 3 3 2 6 2 2" xfId="11693"/>
    <cellStyle name="Normal 2 2 11 2 2 3 3 2 6 3" xfId="11694"/>
    <cellStyle name="Normal 2 2 11 2 2 3 3 2 7" xfId="11695"/>
    <cellStyle name="Normal 2 2 11 2 2 3 3 2 8" xfId="11696"/>
    <cellStyle name="Normal 2 2 11 2 2 3 3 2 8 2" xfId="11697"/>
    <cellStyle name="Normal 2 2 11 2 2 3 3 2 8 2 2" xfId="11698"/>
    <cellStyle name="Normal 2 2 11 2 2 3 3 2 8 3" xfId="11699"/>
    <cellStyle name="Normal 2 2 11 2 2 3 3 2 8 4" xfId="11700"/>
    <cellStyle name="Normal 2 2 11 2 2 3 3 2 9" xfId="11701"/>
    <cellStyle name="Normal 2 2 11 2 2 3 3 2 9 2" xfId="11702"/>
    <cellStyle name="Normal 2 2 11 2 2 3 3 3" xfId="11703"/>
    <cellStyle name="Normal 2 2 11 2 2 3 3 3 2" xfId="11704"/>
    <cellStyle name="Normal 2 2 11 2 2 3 3 3 2 2" xfId="11705"/>
    <cellStyle name="Normal 2 2 11 2 2 3 3 3 2 2 2" xfId="11706"/>
    <cellStyle name="Normal 2 2 11 2 2 3 3 3 2 2 2 2" xfId="11707"/>
    <cellStyle name="Normal 2 2 11 2 2 3 3 3 2 3" xfId="11708"/>
    <cellStyle name="Normal 2 2 11 2 2 3 3 3 2 3 2" xfId="11709"/>
    <cellStyle name="Normal 2 2 11 2 2 3 3 3 2 3 2 2" xfId="11710"/>
    <cellStyle name="Normal 2 2 11 2 2 3 3 3 2 3 3" xfId="11711"/>
    <cellStyle name="Normal 2 2 11 2 2 3 3 3 2 4" xfId="11712"/>
    <cellStyle name="Normal 2 2 11 2 2 3 3 3 2 5" xfId="11713"/>
    <cellStyle name="Normal 2 2 11 2 2 3 3 3 2 6" xfId="11714"/>
    <cellStyle name="Normal 2 2 11 2 2 3 3 3 3" xfId="11715"/>
    <cellStyle name="Normal 2 2 11 2 2 3 3 3 4" xfId="11716"/>
    <cellStyle name="Normal 2 2 11 2 2 3 3 3 4 2" xfId="11717"/>
    <cellStyle name="Normal 2 2 11 2 2 3 3 3 5" xfId="11718"/>
    <cellStyle name="Normal 2 2 11 2 2 3 3 3 5 2" xfId="11719"/>
    <cellStyle name="Normal 2 2 11 2 2 3 3 3 5 2 2" xfId="11720"/>
    <cellStyle name="Normal 2 2 11 2 2 3 3 3 5 3" xfId="11721"/>
    <cellStyle name="Normal 2 2 11 2 2 3 3 4" xfId="11722"/>
    <cellStyle name="Normal 2 2 11 2 2 3 3 4 2" xfId="11723"/>
    <cellStyle name="Normal 2 2 11 2 2 3 3 4 2 2" xfId="11724"/>
    <cellStyle name="Normal 2 2 11 2 2 3 3 4 3" xfId="11725"/>
    <cellStyle name="Normal 2 2 11 2 2 3 3 5" xfId="11726"/>
    <cellStyle name="Normal 2 2 11 2 2 3 3 6" xfId="11727"/>
    <cellStyle name="Normal 2 2 11 2 2 3 3 6 2" xfId="11728"/>
    <cellStyle name="Normal 2 2 11 2 2 3 3 6 2 2" xfId="11729"/>
    <cellStyle name="Normal 2 2 11 2 2 3 3 6 3" xfId="11730"/>
    <cellStyle name="Normal 2 2 11 2 2 3 3 7" xfId="11731"/>
    <cellStyle name="Normal 2 2 11 2 2 3 3 8" xfId="11732"/>
    <cellStyle name="Normal 2 2 11 2 2 3 3 9" xfId="11733"/>
    <cellStyle name="Normal 2 2 11 2 2 3 4" xfId="11734"/>
    <cellStyle name="Normal 2 2 11 2 2 3 5" xfId="11735"/>
    <cellStyle name="Normal 2 2 11 2 2 3 5 2" xfId="11736"/>
    <cellStyle name="Normal 2 2 11 2 2 3 5 2 2" xfId="11737"/>
    <cellStyle name="Normal 2 2 11 2 2 3 5 3" xfId="11738"/>
    <cellStyle name="Normal 2 2 11 2 2 3 6" xfId="11739"/>
    <cellStyle name="Normal 2 2 11 2 2 3 6 2" xfId="11740"/>
    <cellStyle name="Normal 2 2 11 2 2 3 6 2 2" xfId="11741"/>
    <cellStyle name="Normal 2 2 11 2 2 3 6 2 2 2" xfId="11742"/>
    <cellStyle name="Normal 2 2 11 2 2 3 6 2 2 2 2" xfId="11743"/>
    <cellStyle name="Normal 2 2 11 2 2 3 6 2 2 3" xfId="11744"/>
    <cellStyle name="Normal 2 2 11 2 2 3 6 2 2 4" xfId="11745"/>
    <cellStyle name="Normal 2 2 11 2 2 3 6 2 3" xfId="11746"/>
    <cellStyle name="Normal 2 2 11 2 2 3 6 2 4" xfId="11747"/>
    <cellStyle name="Normal 2 2 11 2 2 3 6 2 5" xfId="11748"/>
    <cellStyle name="Normal 2 2 11 2 2 3 6 2 6" xfId="11749"/>
    <cellStyle name="Normal 2 2 11 2 2 3 6 3" xfId="11750"/>
    <cellStyle name="Normal 2 2 11 2 2 3 6 4" xfId="11751"/>
    <cellStyle name="Normal 2 2 11 2 2 3 6 4 2" xfId="11752"/>
    <cellStyle name="Normal 2 2 11 2 2 3 6 5" xfId="11753"/>
    <cellStyle name="Normal 2 2 11 2 2 3 7" xfId="11754"/>
    <cellStyle name="Normal 2 2 11 2 2 3 8" xfId="11755"/>
    <cellStyle name="Normal 2 2 11 2 2 3 9" xfId="11756"/>
    <cellStyle name="Normal 2 2 11 2 2 3 9 2" xfId="11757"/>
    <cellStyle name="Normal 2 2 11 2 2 3 9 2 2" xfId="11758"/>
    <cellStyle name="Normal 2 2 11 2 2 3 9 3" xfId="11759"/>
    <cellStyle name="Normal 2 2 11 2 2 4" xfId="11760"/>
    <cellStyle name="Normal 2 2 11 2 2 5" xfId="11761"/>
    <cellStyle name="Normal 2 2 11 2 2 5 10" xfId="11762"/>
    <cellStyle name="Normal 2 2 11 2 2 5 10 2" xfId="11763"/>
    <cellStyle name="Normal 2 2 11 2 2 5 10 2 2" xfId="11764"/>
    <cellStyle name="Normal 2 2 11 2 2 5 10 3" xfId="11765"/>
    <cellStyle name="Normal 2 2 11 2 2 5 11" xfId="11766"/>
    <cellStyle name="Normal 2 2 11 2 2 5 12" xfId="11767"/>
    <cellStyle name="Normal 2 2 11 2 2 5 12 2" xfId="11768"/>
    <cellStyle name="Normal 2 2 11 2 2 5 12 2 2" xfId="11769"/>
    <cellStyle name="Normal 2 2 11 2 2 5 12 2 2 2" xfId="11770"/>
    <cellStyle name="Normal 2 2 11 2 2 5 12 3" xfId="11771"/>
    <cellStyle name="Normal 2 2 11 2 2 5 12 4" xfId="11772"/>
    <cellStyle name="Normal 2 2 11 2 2 5 12 5" xfId="11773"/>
    <cellStyle name="Normal 2 2 11 2 2 5 12 6" xfId="11774"/>
    <cellStyle name="Normal 2 2 11 2 2 5 13" xfId="11775"/>
    <cellStyle name="Normal 2 2 11 2 2 5 13 2" xfId="11776"/>
    <cellStyle name="Normal 2 2 11 2 2 5 13 2 2" xfId="11777"/>
    <cellStyle name="Normal 2 2 11 2 2 5 13 3" xfId="11778"/>
    <cellStyle name="Normal 2 2 11 2 2 5 13 4" xfId="11779"/>
    <cellStyle name="Normal 2 2 11 2 2 5 14" xfId="11780"/>
    <cellStyle name="Normal 2 2 11 2 2 5 15" xfId="11781"/>
    <cellStyle name="Normal 2 2 11 2 2 5 16" xfId="11782"/>
    <cellStyle name="Normal 2 2 11 2 2 5 2" xfId="11783"/>
    <cellStyle name="Normal 2 2 11 2 2 5 2 2" xfId="11784"/>
    <cellStyle name="Normal 2 2 11 2 2 5 2 2 10" xfId="11785"/>
    <cellStyle name="Normal 2 2 11 2 2 5 2 2 2" xfId="11786"/>
    <cellStyle name="Normal 2 2 11 2 2 5 2 2 2 2" xfId="11787"/>
    <cellStyle name="Normal 2 2 11 2 2 5 2 2 2 2 2" xfId="11788"/>
    <cellStyle name="Normal 2 2 11 2 2 5 2 2 2 2 2 2" xfId="11789"/>
    <cellStyle name="Normal 2 2 11 2 2 5 2 2 2 2 3" xfId="11790"/>
    <cellStyle name="Normal 2 2 11 2 2 5 2 2 2 2 3 2" xfId="11791"/>
    <cellStyle name="Normal 2 2 11 2 2 5 2 2 2 2 3 2 2" xfId="11792"/>
    <cellStyle name="Normal 2 2 11 2 2 5 2 2 2 2 3 3" xfId="11793"/>
    <cellStyle name="Normal 2 2 11 2 2 5 2 2 2 2 4" xfId="11794"/>
    <cellStyle name="Normal 2 2 11 2 2 5 2 2 2 3" xfId="11795"/>
    <cellStyle name="Normal 2 2 11 2 2 5 2 2 2 4" xfId="11796"/>
    <cellStyle name="Normal 2 2 11 2 2 5 2 2 2 4 2" xfId="11797"/>
    <cellStyle name="Normal 2 2 11 2 2 5 2 2 2 5" xfId="11798"/>
    <cellStyle name="Normal 2 2 11 2 2 5 2 2 2 5 2" xfId="11799"/>
    <cellStyle name="Normal 2 2 11 2 2 5 2 2 2 5 2 2" xfId="11800"/>
    <cellStyle name="Normal 2 2 11 2 2 5 2 2 2 5 3" xfId="11801"/>
    <cellStyle name="Normal 2 2 11 2 2 5 2 2 3" xfId="11802"/>
    <cellStyle name="Normal 2 2 11 2 2 5 2 2 4" xfId="11803"/>
    <cellStyle name="Normal 2 2 11 2 2 5 2 2 4 2" xfId="11804"/>
    <cellStyle name="Normal 2 2 11 2 2 5 2 2 4 2 2" xfId="11805"/>
    <cellStyle name="Normal 2 2 11 2 2 5 2 2 4 3" xfId="11806"/>
    <cellStyle name="Normal 2 2 11 2 2 5 2 2 5" xfId="11807"/>
    <cellStyle name="Normal 2 2 11 2 2 5 2 2 5 2" xfId="11808"/>
    <cellStyle name="Normal 2 2 11 2 2 5 2 2 5 2 2" xfId="11809"/>
    <cellStyle name="Normal 2 2 11 2 2 5 2 2 5 3" xfId="11810"/>
    <cellStyle name="Normal 2 2 11 2 2 5 2 2 6" xfId="11811"/>
    <cellStyle name="Normal 2 2 11 2 2 5 2 2 7" xfId="11812"/>
    <cellStyle name="Normal 2 2 11 2 2 5 2 2 7 2" xfId="11813"/>
    <cellStyle name="Normal 2 2 11 2 2 5 2 2 7 2 2" xfId="11814"/>
    <cellStyle name="Normal 2 2 11 2 2 5 2 2 7 3" xfId="11815"/>
    <cellStyle name="Normal 2 2 11 2 2 5 2 2 8" xfId="11816"/>
    <cellStyle name="Normal 2 2 11 2 2 5 2 2 8 2" xfId="11817"/>
    <cellStyle name="Normal 2 2 11 2 2 5 2 2 8 2 2" xfId="11818"/>
    <cellStyle name="Normal 2 2 11 2 2 5 2 2 8 3" xfId="11819"/>
    <cellStyle name="Normal 2 2 11 2 2 5 2 2 8 4" xfId="11820"/>
    <cellStyle name="Normal 2 2 11 2 2 5 2 2 9" xfId="11821"/>
    <cellStyle name="Normal 2 2 11 2 2 5 2 2 9 2" xfId="11822"/>
    <cellStyle name="Normal 2 2 11 2 2 5 2 3" xfId="11823"/>
    <cellStyle name="Normal 2 2 11 2 2 5 2 3 2" xfId="11824"/>
    <cellStyle name="Normal 2 2 11 2 2 5 2 3 2 2" xfId="11825"/>
    <cellStyle name="Normal 2 2 11 2 2 5 2 3 2 2 2" xfId="11826"/>
    <cellStyle name="Normal 2 2 11 2 2 5 2 3 2 2 2 2" xfId="11827"/>
    <cellStyle name="Normal 2 2 11 2 2 5 2 3 2 3" xfId="11828"/>
    <cellStyle name="Normal 2 2 11 2 2 5 2 3 2 3 2" xfId="11829"/>
    <cellStyle name="Normal 2 2 11 2 2 5 2 3 2 3 2 2" xfId="11830"/>
    <cellStyle name="Normal 2 2 11 2 2 5 2 3 2 3 3" xfId="11831"/>
    <cellStyle name="Normal 2 2 11 2 2 5 2 3 2 4" xfId="11832"/>
    <cellStyle name="Normal 2 2 11 2 2 5 2 3 2 5" xfId="11833"/>
    <cellStyle name="Normal 2 2 11 2 2 5 2 3 2 6" xfId="11834"/>
    <cellStyle name="Normal 2 2 11 2 2 5 2 3 3" xfId="11835"/>
    <cellStyle name="Normal 2 2 11 2 2 5 2 3 4" xfId="11836"/>
    <cellStyle name="Normal 2 2 11 2 2 5 2 3 4 2" xfId="11837"/>
    <cellStyle name="Normal 2 2 11 2 2 5 2 3 4 2 2" xfId="11838"/>
    <cellStyle name="Normal 2 2 11 2 2 5 2 3 4 3" xfId="11839"/>
    <cellStyle name="Normal 2 2 11 2 2 5 2 3 4 4" xfId="11840"/>
    <cellStyle name="Normal 2 2 11 2 2 5 2 3 5" xfId="11841"/>
    <cellStyle name="Normal 2 2 11 2 2 5 2 3 5 2" xfId="11842"/>
    <cellStyle name="Normal 2 2 11 2 2 5 2 3 5 2 2" xfId="11843"/>
    <cellStyle name="Normal 2 2 11 2 2 5 2 3 5 3" xfId="11844"/>
    <cellStyle name="Normal 2 2 11 2 2 5 2 4" xfId="11845"/>
    <cellStyle name="Normal 2 2 11 2 2 5 2 5" xfId="11846"/>
    <cellStyle name="Normal 2 2 11 2 2 5 2 5 2" xfId="11847"/>
    <cellStyle name="Normal 2 2 11 2 2 5 2 5 2 2" xfId="11848"/>
    <cellStyle name="Normal 2 2 11 2 2 5 2 5 3" xfId="11849"/>
    <cellStyle name="Normal 2 2 11 2 2 5 2 6" xfId="11850"/>
    <cellStyle name="Normal 2 2 11 2 2 5 2 7" xfId="11851"/>
    <cellStyle name="Normal 2 2 11 2 2 5 2 8" xfId="11852"/>
    <cellStyle name="Normal 2 2 11 2 2 5 2 9" xfId="11853"/>
    <cellStyle name="Normal 2 2 11 2 2 5 3" xfId="11854"/>
    <cellStyle name="Normal 2 2 11 2 2 5 4" xfId="11855"/>
    <cellStyle name="Normal 2 2 11 2 2 5 4 2" xfId="11856"/>
    <cellStyle name="Normal 2 2 11 2 2 5 4 2 2" xfId="11857"/>
    <cellStyle name="Normal 2 2 11 2 2 5 4 3" xfId="11858"/>
    <cellStyle name="Normal 2 2 11 2 2 5 5" xfId="11859"/>
    <cellStyle name="Normal 2 2 11 2 2 5 5 2" xfId="11860"/>
    <cellStyle name="Normal 2 2 11 2 2 5 5 2 2" xfId="11861"/>
    <cellStyle name="Normal 2 2 11 2 2 5 5 3" xfId="11862"/>
    <cellStyle name="Normal 2 2 11 2 2 5 6" xfId="11863"/>
    <cellStyle name="Normal 2 2 11 2 2 5 6 2" xfId="11864"/>
    <cellStyle name="Normal 2 2 11 2 2 5 6 2 2" xfId="11865"/>
    <cellStyle name="Normal 2 2 11 2 2 5 6 2 2 2" xfId="11866"/>
    <cellStyle name="Normal 2 2 11 2 2 5 6 2 2 2 2" xfId="11867"/>
    <cellStyle name="Normal 2 2 11 2 2 5 6 2 3" xfId="11868"/>
    <cellStyle name="Normal 2 2 11 2 2 5 6 2 3 2" xfId="11869"/>
    <cellStyle name="Normal 2 2 11 2 2 5 6 2 3 2 2" xfId="11870"/>
    <cellStyle name="Normal 2 2 11 2 2 5 6 2 3 3" xfId="11871"/>
    <cellStyle name="Normal 2 2 11 2 2 5 6 2 4" xfId="11872"/>
    <cellStyle name="Normal 2 2 11 2 2 5 6 3" xfId="11873"/>
    <cellStyle name="Normal 2 2 11 2 2 5 6 4" xfId="11874"/>
    <cellStyle name="Normal 2 2 11 2 2 5 6 4 2" xfId="11875"/>
    <cellStyle name="Normal 2 2 11 2 2 5 6 5" xfId="11876"/>
    <cellStyle name="Normal 2 2 11 2 2 5 6 6" xfId="11877"/>
    <cellStyle name="Normal 2 2 11 2 2 5 6 7" xfId="11878"/>
    <cellStyle name="Normal 2 2 11 2 2 5 7" xfId="11879"/>
    <cellStyle name="Normal 2 2 11 2 2 5 8" xfId="11880"/>
    <cellStyle name="Normal 2 2 11 2 2 5 9" xfId="11881"/>
    <cellStyle name="Normal 2 2 11 2 2 5 9 2" xfId="11882"/>
    <cellStyle name="Normal 2 2 11 2 2 5 9 2 2" xfId="11883"/>
    <cellStyle name="Normal 2 2 11 2 2 5 9 3" xfId="11884"/>
    <cellStyle name="Normal 2 2 11 2 2 6" xfId="11885"/>
    <cellStyle name="Normal 2 2 11 2 2 7" xfId="11886"/>
    <cellStyle name="Normal 2 2 11 2 2 8" xfId="11887"/>
    <cellStyle name="Normal 2 2 11 2 2 8 2" xfId="11888"/>
    <cellStyle name="Normal 2 2 11 2 2 8 2 2" xfId="11889"/>
    <cellStyle name="Normal 2 2 11 2 2 8 3" xfId="11890"/>
    <cellStyle name="Normal 2 2 11 2 2 9" xfId="11891"/>
    <cellStyle name="Normal 2 2 11 2 2 9 2" xfId="11892"/>
    <cellStyle name="Normal 2 2 11 2 2 9 2 2" xfId="11893"/>
    <cellStyle name="Normal 2 2 11 2 2 9 3" xfId="11894"/>
    <cellStyle name="Normal 2 2 11 2 20" xfId="11895"/>
    <cellStyle name="Normal 2 2 11 2 21" xfId="11896"/>
    <cellStyle name="Normal 2 2 11 2 22" xfId="11897"/>
    <cellStyle name="Normal 2 2 11 2 23" xfId="11898"/>
    <cellStyle name="Normal 2 2 11 2 24" xfId="11899"/>
    <cellStyle name="Normal 2 2 11 2 24 2" xfId="11900"/>
    <cellStyle name="Normal 2 2 11 2 24 2 2" xfId="11901"/>
    <cellStyle name="Normal 2 2 11 2 24 3" xfId="11902"/>
    <cellStyle name="Normal 2 2 11 2 25" xfId="11903"/>
    <cellStyle name="Normal 2 2 11 2 26" xfId="11904"/>
    <cellStyle name="Normal 2 2 11 2 3" xfId="11905"/>
    <cellStyle name="Normal 2 2 11 2 3 2" xfId="11906"/>
    <cellStyle name="Normal 2 2 11 2 3 2 2" xfId="11907"/>
    <cellStyle name="Normal 2 2 11 2 3 3" xfId="11908"/>
    <cellStyle name="Normal 2 2 11 2 4" xfId="11909"/>
    <cellStyle name="Normal 2 2 11 2 5" xfId="11910"/>
    <cellStyle name="Normal 2 2 11 2 6" xfId="11911"/>
    <cellStyle name="Normal 2 2 11 2 7" xfId="11912"/>
    <cellStyle name="Normal 2 2 11 2 7 2" xfId="11913"/>
    <cellStyle name="Normal 2 2 11 2 7 2 2" xfId="11914"/>
    <cellStyle name="Normal 2 2 11 2 7 3" xfId="11915"/>
    <cellStyle name="Normal 2 2 11 2 8" xfId="11916"/>
    <cellStyle name="Normal 2 2 11 2 8 2" xfId="11917"/>
    <cellStyle name="Normal 2 2 11 2 8 2 2" xfId="11918"/>
    <cellStyle name="Normal 2 2 11 2 8 3" xfId="11919"/>
    <cellStyle name="Normal 2 2 11 2 9" xfId="11920"/>
    <cellStyle name="Normal 2 2 11 2 9 2" xfId="11921"/>
    <cellStyle name="Normal 2 2 11 2 9 2 2" xfId="11922"/>
    <cellStyle name="Normal 2 2 11 2 9 3" xfId="11923"/>
    <cellStyle name="Normal 2 2 11 3" xfId="11924"/>
    <cellStyle name="Normal 2 2 11 3 10" xfId="11925"/>
    <cellStyle name="Normal 2 2 11 3 11" xfId="11926"/>
    <cellStyle name="Normal 2 2 11 3 11 2" xfId="11927"/>
    <cellStyle name="Normal 2 2 11 3 11 2 2" xfId="11928"/>
    <cellStyle name="Normal 2 2 11 3 11 3" xfId="11929"/>
    <cellStyle name="Normal 2 2 11 3 12" xfId="11930"/>
    <cellStyle name="Normal 2 2 11 3 13" xfId="11931"/>
    <cellStyle name="Normal 2 2 11 3 14" xfId="11932"/>
    <cellStyle name="Normal 2 2 11 3 15" xfId="11933"/>
    <cellStyle name="Normal 2 2 11 3 16" xfId="11934"/>
    <cellStyle name="Normal 2 2 11 3 16 2" xfId="11935"/>
    <cellStyle name="Normal 2 2 11 3 16 2 2" xfId="11936"/>
    <cellStyle name="Normal 2 2 11 3 16 3" xfId="11937"/>
    <cellStyle name="Normal 2 2 11 3 17" xfId="11938"/>
    <cellStyle name="Normal 2 2 11 3 18" xfId="11939"/>
    <cellStyle name="Normal 2 2 11 3 19" xfId="11940"/>
    <cellStyle name="Normal 2 2 11 3 2" xfId="11941"/>
    <cellStyle name="Normal 2 2 11 3 2 10" xfId="11942"/>
    <cellStyle name="Normal 2 2 11 3 2 10 2" xfId="11943"/>
    <cellStyle name="Normal 2 2 11 3 2 10 2 2" xfId="11944"/>
    <cellStyle name="Normal 2 2 11 3 2 10 3" xfId="11945"/>
    <cellStyle name="Normal 2 2 11 3 2 11" xfId="11946"/>
    <cellStyle name="Normal 2 2 11 3 2 11 10" xfId="11947"/>
    <cellStyle name="Normal 2 2 11 3 2 11 11" xfId="11948"/>
    <cellStyle name="Normal 2 2 11 3 2 11 12" xfId="11949"/>
    <cellStyle name="Normal 2 2 11 3 2 11 2" xfId="11950"/>
    <cellStyle name="Normal 2 2 11 3 2 11 2 10" xfId="11951"/>
    <cellStyle name="Normal 2 2 11 3 2 11 2 11" xfId="11952"/>
    <cellStyle name="Normal 2 2 11 3 2 11 2 2" xfId="11953"/>
    <cellStyle name="Normal 2 2 11 3 2 11 2 2 2" xfId="11954"/>
    <cellStyle name="Normal 2 2 11 3 2 11 2 2 2 2" xfId="11955"/>
    <cellStyle name="Normal 2 2 11 3 2 11 2 2 2 2 2" xfId="11956"/>
    <cellStyle name="Normal 2 2 11 3 2 11 2 2 2 2 2 2" xfId="11957"/>
    <cellStyle name="Normal 2 2 11 3 2 11 2 2 2 2 3" xfId="11958"/>
    <cellStyle name="Normal 2 2 11 3 2 11 2 2 2 2 4" xfId="11959"/>
    <cellStyle name="Normal 2 2 11 3 2 11 2 2 2 3" xfId="11960"/>
    <cellStyle name="Normal 2 2 11 3 2 11 2 2 2 4" xfId="11961"/>
    <cellStyle name="Normal 2 2 11 3 2 11 2 2 3" xfId="11962"/>
    <cellStyle name="Normal 2 2 11 3 2 11 2 2 4" xfId="11963"/>
    <cellStyle name="Normal 2 2 11 3 2 11 2 2 4 2" xfId="11964"/>
    <cellStyle name="Normal 2 2 11 3 2 11 2 2 5" xfId="11965"/>
    <cellStyle name="Normal 2 2 11 3 2 11 2 3" xfId="11966"/>
    <cellStyle name="Normal 2 2 11 3 2 11 2 4" xfId="11967"/>
    <cellStyle name="Normal 2 2 11 3 2 11 2 5" xfId="11968"/>
    <cellStyle name="Normal 2 2 11 3 2 11 2 5 2" xfId="11969"/>
    <cellStyle name="Normal 2 2 11 3 2 11 2 5 2 2" xfId="11970"/>
    <cellStyle name="Normal 2 2 11 3 2 11 2 5 3" xfId="11971"/>
    <cellStyle name="Normal 2 2 11 3 2 11 2 6" xfId="11972"/>
    <cellStyle name="Normal 2 2 11 3 2 11 2 7" xfId="11973"/>
    <cellStyle name="Normal 2 2 11 3 2 11 2 7 2" xfId="11974"/>
    <cellStyle name="Normal 2 2 11 3 2 11 2 7 2 2" xfId="11975"/>
    <cellStyle name="Normal 2 2 11 3 2 11 2 7 3" xfId="11976"/>
    <cellStyle name="Normal 2 2 11 3 2 11 2 8" xfId="11977"/>
    <cellStyle name="Normal 2 2 11 3 2 11 2 9" xfId="11978"/>
    <cellStyle name="Normal 2 2 11 3 2 11 3" xfId="11979"/>
    <cellStyle name="Normal 2 2 11 3 2 11 3 2" xfId="11980"/>
    <cellStyle name="Normal 2 2 11 3 2 11 3 2 2" xfId="11981"/>
    <cellStyle name="Normal 2 2 11 3 2 11 3 2 2 2" xfId="11982"/>
    <cellStyle name="Normal 2 2 11 3 2 11 3 2 2 2 2" xfId="11983"/>
    <cellStyle name="Normal 2 2 11 3 2 11 3 2 3" xfId="11984"/>
    <cellStyle name="Normal 2 2 11 3 2 11 3 2 4" xfId="11985"/>
    <cellStyle name="Normal 2 2 11 3 2 11 3 2 5" xfId="11986"/>
    <cellStyle name="Normal 2 2 11 3 2 11 3 2 6" xfId="11987"/>
    <cellStyle name="Normal 2 2 11 3 2 11 3 3" xfId="11988"/>
    <cellStyle name="Normal 2 2 11 3 2 11 3 3 2" xfId="11989"/>
    <cellStyle name="Normal 2 2 11 3 2 11 3 4" xfId="11990"/>
    <cellStyle name="Normal 2 2 11 3 2 11 3 4 2" xfId="11991"/>
    <cellStyle name="Normal 2 2 11 3 2 11 3 5" xfId="11992"/>
    <cellStyle name="Normal 2 2 11 3 2 11 4" xfId="11993"/>
    <cellStyle name="Normal 2 2 11 3 2 11 4 2" xfId="11994"/>
    <cellStyle name="Normal 2 2 11 3 2 11 4 2 2" xfId="11995"/>
    <cellStyle name="Normal 2 2 11 3 2 11 4 3" xfId="11996"/>
    <cellStyle name="Normal 2 2 11 3 2 11 5" xfId="11997"/>
    <cellStyle name="Normal 2 2 11 3 2 11 5 2" xfId="11998"/>
    <cellStyle name="Normal 2 2 11 3 2 11 5 2 2" xfId="11999"/>
    <cellStyle name="Normal 2 2 11 3 2 11 5 3" xfId="12000"/>
    <cellStyle name="Normal 2 2 11 3 2 11 6" xfId="12001"/>
    <cellStyle name="Normal 2 2 11 3 2 11 6 2" xfId="12002"/>
    <cellStyle name="Normal 2 2 11 3 2 11 6 2 2" xfId="12003"/>
    <cellStyle name="Normal 2 2 11 3 2 11 6 3" xfId="12004"/>
    <cellStyle name="Normal 2 2 11 3 2 11 7" xfId="12005"/>
    <cellStyle name="Normal 2 2 11 3 2 11 7 2" xfId="12006"/>
    <cellStyle name="Normal 2 2 11 3 2 11 7 2 2" xfId="12007"/>
    <cellStyle name="Normal 2 2 11 3 2 11 7 3" xfId="12008"/>
    <cellStyle name="Normal 2 2 11 3 2 11 8" xfId="12009"/>
    <cellStyle name="Normal 2 2 11 3 2 11 8 2" xfId="12010"/>
    <cellStyle name="Normal 2 2 11 3 2 11 8 2 2" xfId="12011"/>
    <cellStyle name="Normal 2 2 11 3 2 11 8 2 2 2" xfId="12012"/>
    <cellStyle name="Normal 2 2 11 3 2 11 8 3" xfId="12013"/>
    <cellStyle name="Normal 2 2 11 3 2 11 8 4" xfId="12014"/>
    <cellStyle name="Normal 2 2 11 3 2 11 8 5" xfId="12015"/>
    <cellStyle name="Normal 2 2 11 3 2 11 8 6" xfId="12016"/>
    <cellStyle name="Normal 2 2 11 3 2 11 9" xfId="12017"/>
    <cellStyle name="Normal 2 2 11 3 2 11 9 2" xfId="12018"/>
    <cellStyle name="Normal 2 2 11 3 2 12" xfId="12019"/>
    <cellStyle name="Normal 2 2 11 3 2 12 2" xfId="12020"/>
    <cellStyle name="Normal 2 2 11 3 2 12 2 2" xfId="12021"/>
    <cellStyle name="Normal 2 2 11 3 2 12 2 2 2" xfId="12022"/>
    <cellStyle name="Normal 2 2 11 3 2 12 2 2 2 2" xfId="12023"/>
    <cellStyle name="Normal 2 2 11 3 2 12 2 2 3" xfId="12024"/>
    <cellStyle name="Normal 2 2 11 3 2 12 2 2 4" xfId="12025"/>
    <cellStyle name="Normal 2 2 11 3 2 12 2 3" xfId="12026"/>
    <cellStyle name="Normal 2 2 11 3 2 12 2 4" xfId="12027"/>
    <cellStyle name="Normal 2 2 11 3 2 12 2 5" xfId="12028"/>
    <cellStyle name="Normal 2 2 11 3 2 12 2 6" xfId="12029"/>
    <cellStyle name="Normal 2 2 11 3 2 12 3" xfId="12030"/>
    <cellStyle name="Normal 2 2 11 3 2 12 3 2" xfId="12031"/>
    <cellStyle name="Normal 2 2 11 3 2 12 4" xfId="12032"/>
    <cellStyle name="Normal 2 2 11 3 2 12 4 2" xfId="12033"/>
    <cellStyle name="Normal 2 2 11 3 2 12 4 2 2" xfId="12034"/>
    <cellStyle name="Normal 2 2 11 3 2 12 4 3" xfId="12035"/>
    <cellStyle name="Normal 2 2 11 3 2 12 4 4" xfId="12036"/>
    <cellStyle name="Normal 2 2 11 3 2 12 5" xfId="12037"/>
    <cellStyle name="Normal 2 2 11 3 2 12 6" xfId="12038"/>
    <cellStyle name="Normal 2 2 11 3 2 12 7" xfId="12039"/>
    <cellStyle name="Normal 2 2 11 3 2 13" xfId="12040"/>
    <cellStyle name="Normal 2 2 11 3 2 13 2" xfId="12041"/>
    <cellStyle name="Normal 2 2 11 3 2 13 2 2" xfId="12042"/>
    <cellStyle name="Normal 2 2 11 3 2 13 2 2 2" xfId="12043"/>
    <cellStyle name="Normal 2 2 11 3 2 13 2 3" xfId="12044"/>
    <cellStyle name="Normal 2 2 11 3 2 13 2 4" xfId="12045"/>
    <cellStyle name="Normal 2 2 11 3 2 13 2 4 2" xfId="12046"/>
    <cellStyle name="Normal 2 2 11 3 2 13 2 4 2 2" xfId="12047"/>
    <cellStyle name="Normal 2 2 11 3 2 13 2 4 3" xfId="12048"/>
    <cellStyle name="Normal 2 2 11 3 2 13 3" xfId="12049"/>
    <cellStyle name="Normal 2 2 11 3 2 13 4" xfId="12050"/>
    <cellStyle name="Normal 2 2 11 3 2 13 4 2" xfId="12051"/>
    <cellStyle name="Normal 2 2 11 3 2 13 5" xfId="12052"/>
    <cellStyle name="Normal 2 2 11 3 2 14" xfId="12053"/>
    <cellStyle name="Normal 2 2 11 3 2 14 10" xfId="12054"/>
    <cellStyle name="Normal 2 2 11 3 2 14 2" xfId="12055"/>
    <cellStyle name="Normal 2 2 11 3 2 14 2 2" xfId="12056"/>
    <cellStyle name="Normal 2 2 11 3 2 14 2 2 2" xfId="12057"/>
    <cellStyle name="Normal 2 2 11 3 2 14 2 2 2 2" xfId="12058"/>
    <cellStyle name="Normal 2 2 11 3 2 14 2 2 3" xfId="12059"/>
    <cellStyle name="Normal 2 2 11 3 2 14 2 2 4" xfId="12060"/>
    <cellStyle name="Normal 2 2 11 3 2 14 2 2 4 2" xfId="12061"/>
    <cellStyle name="Normal 2 2 11 3 2 14 2 2 4 2 2" xfId="12062"/>
    <cellStyle name="Normal 2 2 11 3 2 14 2 2 4 3" xfId="12063"/>
    <cellStyle name="Normal 2 2 11 3 2 14 2 3" xfId="12064"/>
    <cellStyle name="Normal 2 2 11 3 2 14 2 4" xfId="12065"/>
    <cellStyle name="Normal 2 2 11 3 2 14 2 4 2" xfId="12066"/>
    <cellStyle name="Normal 2 2 11 3 2 14 2 5" xfId="12067"/>
    <cellStyle name="Normal 2 2 11 3 2 14 3" xfId="12068"/>
    <cellStyle name="Normal 2 2 11 3 2 14 3 2" xfId="12069"/>
    <cellStyle name="Normal 2 2 11 3 2 14 3 2 2" xfId="12070"/>
    <cellStyle name="Normal 2 2 11 3 2 14 3 3" xfId="12071"/>
    <cellStyle name="Normal 2 2 11 3 2 14 4" xfId="12072"/>
    <cellStyle name="Normal 2 2 11 3 2 14 4 2" xfId="12073"/>
    <cellStyle name="Normal 2 2 11 3 2 14 4 2 2" xfId="12074"/>
    <cellStyle name="Normal 2 2 11 3 2 14 4 3" xfId="12075"/>
    <cellStyle name="Normal 2 2 11 3 2 14 5" xfId="12076"/>
    <cellStyle name="Normal 2 2 11 3 2 14 5 2" xfId="12077"/>
    <cellStyle name="Normal 2 2 11 3 2 14 5 2 2" xfId="12078"/>
    <cellStyle name="Normal 2 2 11 3 2 14 5 3" xfId="12079"/>
    <cellStyle name="Normal 2 2 11 3 2 14 6" xfId="12080"/>
    <cellStyle name="Normal 2 2 11 3 2 14 6 2" xfId="12081"/>
    <cellStyle name="Normal 2 2 11 3 2 14 6 2 2" xfId="12082"/>
    <cellStyle name="Normal 2 2 11 3 2 14 6 3" xfId="12083"/>
    <cellStyle name="Normal 2 2 11 3 2 14 7" xfId="12084"/>
    <cellStyle name="Normal 2 2 11 3 2 14 8" xfId="12085"/>
    <cellStyle name="Normal 2 2 11 3 2 14 8 2" xfId="12086"/>
    <cellStyle name="Normal 2 2 11 3 2 14 8 2 2" xfId="12087"/>
    <cellStyle name="Normal 2 2 11 3 2 14 8 2 2 2" xfId="12088"/>
    <cellStyle name="Normal 2 2 11 3 2 14 8 3" xfId="12089"/>
    <cellStyle name="Normal 2 2 11 3 2 14 8 4" xfId="12090"/>
    <cellStyle name="Normal 2 2 11 3 2 14 8 5" xfId="12091"/>
    <cellStyle name="Normal 2 2 11 3 2 14 8 6" xfId="12092"/>
    <cellStyle name="Normal 2 2 11 3 2 14 9" xfId="12093"/>
    <cellStyle name="Normal 2 2 11 3 2 14 9 2" xfId="12094"/>
    <cellStyle name="Normal 2 2 11 3 2 15" xfId="12095"/>
    <cellStyle name="Normal 2 2 11 3 2 15 2" xfId="12096"/>
    <cellStyle name="Normal 2 2 11 3 2 15 2 2" xfId="12097"/>
    <cellStyle name="Normal 2 2 11 3 2 15 2 2 2" xfId="12098"/>
    <cellStyle name="Normal 2 2 11 3 2 15 2 2 2 2" xfId="12099"/>
    <cellStyle name="Normal 2 2 11 3 2 15 2 2 3" xfId="12100"/>
    <cellStyle name="Normal 2 2 11 3 2 15 2 2 4" xfId="12101"/>
    <cellStyle name="Normal 2 2 11 3 2 15 2 3" xfId="12102"/>
    <cellStyle name="Normal 2 2 11 3 2 15 2 4" xfId="12103"/>
    <cellStyle name="Normal 2 2 11 3 2 15 2 4 2" xfId="12104"/>
    <cellStyle name="Normal 2 2 11 3 2 15 2 4 2 2" xfId="12105"/>
    <cellStyle name="Normal 2 2 11 3 2 15 2 4 3" xfId="12106"/>
    <cellStyle name="Normal 2 2 11 3 2 15 2 5" xfId="12107"/>
    <cellStyle name="Normal 2 2 11 3 2 15 2 6" xfId="12108"/>
    <cellStyle name="Normal 2 2 11 3 2 15 3" xfId="12109"/>
    <cellStyle name="Normal 2 2 11 3 2 15 4" xfId="12110"/>
    <cellStyle name="Normal 2 2 11 3 2 15 4 2" xfId="12111"/>
    <cellStyle name="Normal 2 2 11 3 2 15 5" xfId="12112"/>
    <cellStyle name="Normal 2 2 11 3 2 15 5 2" xfId="12113"/>
    <cellStyle name="Normal 2 2 11 3 2 15 5 2 2" xfId="12114"/>
    <cellStyle name="Normal 2 2 11 3 2 15 5 3" xfId="12115"/>
    <cellStyle name="Normal 2 2 11 3 2 16" xfId="12116"/>
    <cellStyle name="Normal 2 2 11 3 2 16 2" xfId="12117"/>
    <cellStyle name="Normal 2 2 11 3 2 16 2 2" xfId="12118"/>
    <cellStyle name="Normal 2 2 11 3 2 16 3" xfId="12119"/>
    <cellStyle name="Normal 2 2 11 3 2 17" xfId="12120"/>
    <cellStyle name="Normal 2 2 11 3 2 18" xfId="12121"/>
    <cellStyle name="Normal 2 2 11 3 2 18 2" xfId="12122"/>
    <cellStyle name="Normal 2 2 11 3 2 18 2 2" xfId="12123"/>
    <cellStyle name="Normal 2 2 11 3 2 18 3" xfId="12124"/>
    <cellStyle name="Normal 2 2 11 3 2 19" xfId="12125"/>
    <cellStyle name="Normal 2 2 11 3 2 2" xfId="12126"/>
    <cellStyle name="Normal 2 2 11 3 2 2 2" xfId="12127"/>
    <cellStyle name="Normal 2 2 11 3 2 2 2 2" xfId="12128"/>
    <cellStyle name="Normal 2 2 11 3 2 2 3" xfId="12129"/>
    <cellStyle name="Normal 2 2 11 3 2 20" xfId="12130"/>
    <cellStyle name="Normal 2 2 11 3 2 20 2" xfId="12131"/>
    <cellStyle name="Normal 2 2 11 3 2 20 2 2" xfId="12132"/>
    <cellStyle name="Normal 2 2 11 3 2 20 3" xfId="12133"/>
    <cellStyle name="Normal 2 2 11 3 2 21" xfId="12134"/>
    <cellStyle name="Normal 2 2 11 3 2 21 2" xfId="12135"/>
    <cellStyle name="Normal 2 2 11 3 2 21 2 2" xfId="12136"/>
    <cellStyle name="Normal 2 2 11 3 2 21 3" xfId="12137"/>
    <cellStyle name="Normal 2 2 11 3 2 22" xfId="12138"/>
    <cellStyle name="Normal 2 2 11 3 2 3" xfId="12139"/>
    <cellStyle name="Normal 2 2 11 3 2 3 10" xfId="12140"/>
    <cellStyle name="Normal 2 2 11 3 2 3 10 2" xfId="12141"/>
    <cellStyle name="Normal 2 2 11 3 2 3 10 2 2" xfId="12142"/>
    <cellStyle name="Normal 2 2 11 3 2 3 10 3" xfId="12143"/>
    <cellStyle name="Normal 2 2 11 3 2 3 11" xfId="12144"/>
    <cellStyle name="Normal 2 2 11 3 2 3 12" xfId="12145"/>
    <cellStyle name="Normal 2 2 11 3 2 3 12 2" xfId="12146"/>
    <cellStyle name="Normal 2 2 11 3 2 3 12 2 2" xfId="12147"/>
    <cellStyle name="Normal 2 2 11 3 2 3 12 3" xfId="12148"/>
    <cellStyle name="Normal 2 2 11 3 2 3 12 4" xfId="12149"/>
    <cellStyle name="Normal 2 2 11 3 2 3 13" xfId="12150"/>
    <cellStyle name="Normal 2 2 11 3 2 3 13 2" xfId="12151"/>
    <cellStyle name="Normal 2 2 11 3 2 3 14" xfId="12152"/>
    <cellStyle name="Normal 2 2 11 3 2 3 15" xfId="12153"/>
    <cellStyle name="Normal 2 2 11 3 2 3 16" xfId="12154"/>
    <cellStyle name="Normal 2 2 11 3 2 3 2" xfId="12155"/>
    <cellStyle name="Normal 2 2 11 3 2 3 2 10" xfId="12156"/>
    <cellStyle name="Normal 2 2 11 3 2 3 2 10 2" xfId="12157"/>
    <cellStyle name="Normal 2 2 11 3 2 3 2 10 2 2" xfId="12158"/>
    <cellStyle name="Normal 2 2 11 3 2 3 2 10 3" xfId="12159"/>
    <cellStyle name="Normal 2 2 11 3 2 3 2 11" xfId="12160"/>
    <cellStyle name="Normal 2 2 11 3 2 3 2 12" xfId="12161"/>
    <cellStyle name="Normal 2 2 11 3 2 3 2 13" xfId="12162"/>
    <cellStyle name="Normal 2 2 11 3 2 3 2 14" xfId="12163"/>
    <cellStyle name="Normal 2 2 11 3 2 3 2 15" xfId="12164"/>
    <cellStyle name="Normal 2 2 11 3 2 3 2 2" xfId="12165"/>
    <cellStyle name="Normal 2 2 11 3 2 3 2 2 10" xfId="12166"/>
    <cellStyle name="Normal 2 2 11 3 2 3 2 2 11" xfId="12167"/>
    <cellStyle name="Normal 2 2 11 3 2 3 2 2 11 2" xfId="12168"/>
    <cellStyle name="Normal 2 2 11 3 2 3 2 2 11 2 2" xfId="12169"/>
    <cellStyle name="Normal 2 2 11 3 2 3 2 2 11 3" xfId="12170"/>
    <cellStyle name="Normal 2 2 11 3 2 3 2 2 12" xfId="12171"/>
    <cellStyle name="Normal 2 2 11 3 2 3 2 2 12 2" xfId="12172"/>
    <cellStyle name="Normal 2 2 11 3 2 3 2 2 12 2 2" xfId="12173"/>
    <cellStyle name="Normal 2 2 11 3 2 3 2 2 12 3" xfId="12174"/>
    <cellStyle name="Normal 2 2 11 3 2 3 2 2 12 4" xfId="12175"/>
    <cellStyle name="Normal 2 2 11 3 2 3 2 2 13" xfId="12176"/>
    <cellStyle name="Normal 2 2 11 3 2 3 2 2 13 2" xfId="12177"/>
    <cellStyle name="Normal 2 2 11 3 2 3 2 2 13 2 2" xfId="12178"/>
    <cellStyle name="Normal 2 2 11 3 2 3 2 2 13 3" xfId="12179"/>
    <cellStyle name="Normal 2 2 11 3 2 3 2 2 13 4" xfId="12180"/>
    <cellStyle name="Normal 2 2 11 3 2 3 2 2 14" xfId="12181"/>
    <cellStyle name="Normal 2 2 11 3 2 3 2 2 15" xfId="12182"/>
    <cellStyle name="Normal 2 2 11 3 2 3 2 2 16" xfId="12183"/>
    <cellStyle name="Normal 2 2 11 3 2 3 2 2 2" xfId="12184"/>
    <cellStyle name="Normal 2 2 11 3 2 3 2 2 2 10" xfId="12185"/>
    <cellStyle name="Normal 2 2 11 3 2 3 2 2 2 11" xfId="12186"/>
    <cellStyle name="Normal 2 2 11 3 2 3 2 2 2 2" xfId="12187"/>
    <cellStyle name="Normal 2 2 11 3 2 3 2 2 2 2 10" xfId="12188"/>
    <cellStyle name="Normal 2 2 11 3 2 3 2 2 2 2 2" xfId="12189"/>
    <cellStyle name="Normal 2 2 11 3 2 3 2 2 2 2 2 2" xfId="12190"/>
    <cellStyle name="Normal 2 2 11 3 2 3 2 2 2 2 2 2 2" xfId="12191"/>
    <cellStyle name="Normal 2 2 11 3 2 3 2 2 2 2 2 2 2 2" xfId="12192"/>
    <cellStyle name="Normal 2 2 11 3 2 3 2 2 2 2 2 2 2 2 2" xfId="12193"/>
    <cellStyle name="Normal 2 2 11 3 2 3 2 2 2 2 2 2 2 3" xfId="12194"/>
    <cellStyle name="Normal 2 2 11 3 2 3 2 2 2 2 2 2 2 4" xfId="12195"/>
    <cellStyle name="Normal 2 2 11 3 2 3 2 2 2 2 2 2 3" xfId="12196"/>
    <cellStyle name="Normal 2 2 11 3 2 3 2 2 2 2 2 2 4" xfId="12197"/>
    <cellStyle name="Normal 2 2 11 3 2 3 2 2 2 2 2 2 5" xfId="12198"/>
    <cellStyle name="Normal 2 2 11 3 2 3 2 2 2 2 2 2 6" xfId="12199"/>
    <cellStyle name="Normal 2 2 11 3 2 3 2 2 2 2 2 3" xfId="12200"/>
    <cellStyle name="Normal 2 2 11 3 2 3 2 2 2 2 2 4" xfId="12201"/>
    <cellStyle name="Normal 2 2 11 3 2 3 2 2 2 2 2 4 2" xfId="12202"/>
    <cellStyle name="Normal 2 2 11 3 2 3 2 2 2 2 2 5" xfId="12203"/>
    <cellStyle name="Normal 2 2 11 3 2 3 2 2 2 2 3" xfId="12204"/>
    <cellStyle name="Normal 2 2 11 3 2 3 2 2 2 2 4" xfId="12205"/>
    <cellStyle name="Normal 2 2 11 3 2 3 2 2 2 2 5" xfId="12206"/>
    <cellStyle name="Normal 2 2 11 3 2 3 2 2 2 2 6" xfId="12207"/>
    <cellStyle name="Normal 2 2 11 3 2 3 2 2 2 2 6 2" xfId="12208"/>
    <cellStyle name="Normal 2 2 11 3 2 3 2 2 2 2 6 2 2" xfId="12209"/>
    <cellStyle name="Normal 2 2 11 3 2 3 2 2 2 2 6 3" xfId="12210"/>
    <cellStyle name="Normal 2 2 11 3 2 3 2 2 2 2 7" xfId="12211"/>
    <cellStyle name="Normal 2 2 11 3 2 3 2 2 2 2 7 2" xfId="12212"/>
    <cellStyle name="Normal 2 2 11 3 2 3 2 2 2 2 7 2 2" xfId="12213"/>
    <cellStyle name="Normal 2 2 11 3 2 3 2 2 2 2 7 3" xfId="12214"/>
    <cellStyle name="Normal 2 2 11 3 2 3 2 2 2 2 8" xfId="12215"/>
    <cellStyle name="Normal 2 2 11 3 2 3 2 2 2 2 8 2" xfId="12216"/>
    <cellStyle name="Normal 2 2 11 3 2 3 2 2 2 2 8 2 2" xfId="12217"/>
    <cellStyle name="Normal 2 2 11 3 2 3 2 2 2 2 8 2 2 2" xfId="12218"/>
    <cellStyle name="Normal 2 2 11 3 2 3 2 2 2 2 8 3" xfId="12219"/>
    <cellStyle name="Normal 2 2 11 3 2 3 2 2 2 2 8 4" xfId="12220"/>
    <cellStyle name="Normal 2 2 11 3 2 3 2 2 2 2 8 5" xfId="12221"/>
    <cellStyle name="Normal 2 2 11 3 2 3 2 2 2 2 8 6" xfId="12222"/>
    <cellStyle name="Normal 2 2 11 3 2 3 2 2 2 2 9" xfId="12223"/>
    <cellStyle name="Normal 2 2 11 3 2 3 2 2 2 2 9 2" xfId="12224"/>
    <cellStyle name="Normal 2 2 11 3 2 3 2 2 2 2 9 2 2" xfId="12225"/>
    <cellStyle name="Normal 2 2 11 3 2 3 2 2 2 2 9 3" xfId="12226"/>
    <cellStyle name="Normal 2 2 11 3 2 3 2 2 2 2 9 4" xfId="12227"/>
    <cellStyle name="Normal 2 2 11 3 2 3 2 2 2 3" xfId="12228"/>
    <cellStyle name="Normal 2 2 11 3 2 3 2 2 2 3 2" xfId="12229"/>
    <cellStyle name="Normal 2 2 11 3 2 3 2 2 2 3 2 2" xfId="12230"/>
    <cellStyle name="Normal 2 2 11 3 2 3 2 2 2 3 2 2 2" xfId="12231"/>
    <cellStyle name="Normal 2 2 11 3 2 3 2 2 2 3 2 3" xfId="12232"/>
    <cellStyle name="Normal 2 2 11 3 2 3 2 2 2 3 2 3 2" xfId="12233"/>
    <cellStyle name="Normal 2 2 11 3 2 3 2 2 2 3 2 3 2 2" xfId="12234"/>
    <cellStyle name="Normal 2 2 11 3 2 3 2 2 2 3 2 3 3" xfId="12235"/>
    <cellStyle name="Normal 2 2 11 3 2 3 2 2 2 3 2 4" xfId="12236"/>
    <cellStyle name="Normal 2 2 11 3 2 3 2 2 2 3 3" xfId="12237"/>
    <cellStyle name="Normal 2 2 11 3 2 3 2 2 2 3 4" xfId="12238"/>
    <cellStyle name="Normal 2 2 11 3 2 3 2 2 2 3 4 2" xfId="12239"/>
    <cellStyle name="Normal 2 2 11 3 2 3 2 2 2 3 5" xfId="12240"/>
    <cellStyle name="Normal 2 2 11 3 2 3 2 2 2 4" xfId="12241"/>
    <cellStyle name="Normal 2 2 11 3 2 3 2 2 2 5" xfId="12242"/>
    <cellStyle name="Normal 2 2 11 3 2 3 2 2 2 5 2" xfId="12243"/>
    <cellStyle name="Normal 2 2 11 3 2 3 2 2 2 5 2 2" xfId="12244"/>
    <cellStyle name="Normal 2 2 11 3 2 3 2 2 2 5 3" xfId="12245"/>
    <cellStyle name="Normal 2 2 11 3 2 3 2 2 2 6" xfId="12246"/>
    <cellStyle name="Normal 2 2 11 3 2 3 2 2 2 6 2" xfId="12247"/>
    <cellStyle name="Normal 2 2 11 3 2 3 2 2 2 6 2 2" xfId="12248"/>
    <cellStyle name="Normal 2 2 11 3 2 3 2 2 2 6 3" xfId="12249"/>
    <cellStyle name="Normal 2 2 11 3 2 3 2 2 2 7" xfId="12250"/>
    <cellStyle name="Normal 2 2 11 3 2 3 2 2 2 8" xfId="12251"/>
    <cellStyle name="Normal 2 2 11 3 2 3 2 2 2 9" xfId="12252"/>
    <cellStyle name="Normal 2 2 11 3 2 3 2 2 3" xfId="12253"/>
    <cellStyle name="Normal 2 2 11 3 2 3 2 2 4" xfId="12254"/>
    <cellStyle name="Normal 2 2 11 3 2 3 2 2 5" xfId="12255"/>
    <cellStyle name="Normal 2 2 11 3 2 3 2 2 6" xfId="12256"/>
    <cellStyle name="Normal 2 2 11 3 2 3 2 2 6 2" xfId="12257"/>
    <cellStyle name="Normal 2 2 11 3 2 3 2 2 6 2 2" xfId="12258"/>
    <cellStyle name="Normal 2 2 11 3 2 3 2 2 6 2 2 2" xfId="12259"/>
    <cellStyle name="Normal 2 2 11 3 2 3 2 2 6 2 2 2 2" xfId="12260"/>
    <cellStyle name="Normal 2 2 11 3 2 3 2 2 6 2 2 3" xfId="12261"/>
    <cellStyle name="Normal 2 2 11 3 2 3 2 2 6 2 2 4" xfId="12262"/>
    <cellStyle name="Normal 2 2 11 3 2 3 2 2 6 2 3" xfId="12263"/>
    <cellStyle name="Normal 2 2 11 3 2 3 2 2 6 2 3 2" xfId="12264"/>
    <cellStyle name="Normal 2 2 11 3 2 3 2 2 6 2 3 2 2" xfId="12265"/>
    <cellStyle name="Normal 2 2 11 3 2 3 2 2 6 2 3 3" xfId="12266"/>
    <cellStyle name="Normal 2 2 11 3 2 3 2 2 6 2 4" xfId="12267"/>
    <cellStyle name="Normal 2 2 11 3 2 3 2 2 6 2 5" xfId="12268"/>
    <cellStyle name="Normal 2 2 11 3 2 3 2 2 6 2 6" xfId="12269"/>
    <cellStyle name="Normal 2 2 11 3 2 3 2 2 6 3" xfId="12270"/>
    <cellStyle name="Normal 2 2 11 3 2 3 2 2 6 4" xfId="12271"/>
    <cellStyle name="Normal 2 2 11 3 2 3 2 2 6 4 2" xfId="12272"/>
    <cellStyle name="Normal 2 2 11 3 2 3 2 2 6 5" xfId="12273"/>
    <cellStyle name="Normal 2 2 11 3 2 3 2 2 7" xfId="12274"/>
    <cellStyle name="Normal 2 2 11 3 2 3 2 2 7 2" xfId="12275"/>
    <cellStyle name="Normal 2 2 11 3 2 3 2 2 7 2 2" xfId="12276"/>
    <cellStyle name="Normal 2 2 11 3 2 3 2 2 7 3" xfId="12277"/>
    <cellStyle name="Normal 2 2 11 3 2 3 2 2 8" xfId="12278"/>
    <cellStyle name="Normal 2 2 11 3 2 3 2 2 9" xfId="12279"/>
    <cellStyle name="Normal 2 2 11 3 2 3 2 2 9 2" xfId="12280"/>
    <cellStyle name="Normal 2 2 11 3 2 3 2 2 9 2 2" xfId="12281"/>
    <cellStyle name="Normal 2 2 11 3 2 3 2 2 9 3" xfId="12282"/>
    <cellStyle name="Normal 2 2 11 3 2 3 2 3" xfId="12283"/>
    <cellStyle name="Normal 2 2 11 3 2 3 2 4" xfId="12284"/>
    <cellStyle name="Normal 2 2 11 3 2 3 2 5" xfId="12285"/>
    <cellStyle name="Normal 2 2 11 3 2 3 2 5 10" xfId="12286"/>
    <cellStyle name="Normal 2 2 11 3 2 3 2 5 10 2" xfId="12287"/>
    <cellStyle name="Normal 2 2 11 3 2 3 2 5 10 2 2" xfId="12288"/>
    <cellStyle name="Normal 2 2 11 3 2 3 2 5 10 3" xfId="12289"/>
    <cellStyle name="Normal 2 2 11 3 2 3 2 5 11" xfId="12290"/>
    <cellStyle name="Normal 2 2 11 3 2 3 2 5 12" xfId="12291"/>
    <cellStyle name="Normal 2 2 11 3 2 3 2 5 2" xfId="12292"/>
    <cellStyle name="Normal 2 2 11 3 2 3 2 5 2 10" xfId="12293"/>
    <cellStyle name="Normal 2 2 11 3 2 3 2 5 2 11" xfId="12294"/>
    <cellStyle name="Normal 2 2 11 3 2 3 2 5 2 2" xfId="12295"/>
    <cellStyle name="Normal 2 2 11 3 2 3 2 5 2 2 2" xfId="12296"/>
    <cellStyle name="Normal 2 2 11 3 2 3 2 5 2 2 2 2" xfId="12297"/>
    <cellStyle name="Normal 2 2 11 3 2 3 2 5 2 2 2 2 2" xfId="12298"/>
    <cellStyle name="Normal 2 2 11 3 2 3 2 5 2 2 2 2 2 2" xfId="12299"/>
    <cellStyle name="Normal 2 2 11 3 2 3 2 5 2 2 2 2 3" xfId="12300"/>
    <cellStyle name="Normal 2 2 11 3 2 3 2 5 2 2 2 2 4" xfId="12301"/>
    <cellStyle name="Normal 2 2 11 3 2 3 2 5 2 2 2 3" xfId="12302"/>
    <cellStyle name="Normal 2 2 11 3 2 3 2 5 2 2 2 4" xfId="12303"/>
    <cellStyle name="Normal 2 2 11 3 2 3 2 5 2 2 3" xfId="12304"/>
    <cellStyle name="Normal 2 2 11 3 2 3 2 5 2 2 4" xfId="12305"/>
    <cellStyle name="Normal 2 2 11 3 2 3 2 5 2 2 4 2" xfId="12306"/>
    <cellStyle name="Normal 2 2 11 3 2 3 2 5 2 2 5" xfId="12307"/>
    <cellStyle name="Normal 2 2 11 3 2 3 2 5 2 2 6" xfId="12308"/>
    <cellStyle name="Normal 2 2 11 3 2 3 2 5 2 2 7" xfId="12309"/>
    <cellStyle name="Normal 2 2 11 3 2 3 2 5 2 3" xfId="12310"/>
    <cellStyle name="Normal 2 2 11 3 2 3 2 5 2 3 2" xfId="12311"/>
    <cellStyle name="Normal 2 2 11 3 2 3 2 5 2 4" xfId="12312"/>
    <cellStyle name="Normal 2 2 11 3 2 3 2 5 2 4 2" xfId="12313"/>
    <cellStyle name="Normal 2 2 11 3 2 3 2 5 2 4 2 2" xfId="12314"/>
    <cellStyle name="Normal 2 2 11 3 2 3 2 5 2 4 3" xfId="12315"/>
    <cellStyle name="Normal 2 2 11 3 2 3 2 5 2 5" xfId="12316"/>
    <cellStyle name="Normal 2 2 11 3 2 3 2 5 2 6" xfId="12317"/>
    <cellStyle name="Normal 2 2 11 3 2 3 2 5 2 7" xfId="12318"/>
    <cellStyle name="Normal 2 2 11 3 2 3 2 5 2 8" xfId="12319"/>
    <cellStyle name="Normal 2 2 11 3 2 3 2 5 2 9" xfId="12320"/>
    <cellStyle name="Normal 2 2 11 3 2 3 2 5 3" xfId="12321"/>
    <cellStyle name="Normal 2 2 11 3 2 3 2 5 3 2" xfId="12322"/>
    <cellStyle name="Normal 2 2 11 3 2 3 2 5 3 2 2" xfId="12323"/>
    <cellStyle name="Normal 2 2 11 3 2 3 2 5 3 2 2 2" xfId="12324"/>
    <cellStyle name="Normal 2 2 11 3 2 3 2 5 3 2 2 2 2" xfId="12325"/>
    <cellStyle name="Normal 2 2 11 3 2 3 2 5 3 2 3" xfId="12326"/>
    <cellStyle name="Normal 2 2 11 3 2 3 2 5 3 2 4" xfId="12327"/>
    <cellStyle name="Normal 2 2 11 3 2 3 2 5 3 3" xfId="12328"/>
    <cellStyle name="Normal 2 2 11 3 2 3 2 5 3 4" xfId="12329"/>
    <cellStyle name="Normal 2 2 11 3 2 3 2 5 3 4 2" xfId="12330"/>
    <cellStyle name="Normal 2 2 11 3 2 3 2 5 3 5" xfId="12331"/>
    <cellStyle name="Normal 2 2 11 3 2 3 2 5 3 6" xfId="12332"/>
    <cellStyle name="Normal 2 2 11 3 2 3 2 5 3 7" xfId="12333"/>
    <cellStyle name="Normal 2 2 11 3 2 3 2 5 4" xfId="12334"/>
    <cellStyle name="Normal 2 2 11 3 2 3 2 5 5" xfId="12335"/>
    <cellStyle name="Normal 2 2 11 3 2 3 2 5 6" xfId="12336"/>
    <cellStyle name="Normal 2 2 11 3 2 3 2 5 6 2" xfId="12337"/>
    <cellStyle name="Normal 2 2 11 3 2 3 2 5 6 2 2" xfId="12338"/>
    <cellStyle name="Normal 2 2 11 3 2 3 2 5 6 3" xfId="12339"/>
    <cellStyle name="Normal 2 2 11 3 2 3 2 5 7" xfId="12340"/>
    <cellStyle name="Normal 2 2 11 3 2 3 2 5 8" xfId="12341"/>
    <cellStyle name="Normal 2 2 11 3 2 3 2 5 8 2" xfId="12342"/>
    <cellStyle name="Normal 2 2 11 3 2 3 2 5 8 2 2" xfId="12343"/>
    <cellStyle name="Normal 2 2 11 3 2 3 2 5 8 2 2 2" xfId="12344"/>
    <cellStyle name="Normal 2 2 11 3 2 3 2 5 8 3" xfId="12345"/>
    <cellStyle name="Normal 2 2 11 3 2 3 2 5 8 4" xfId="12346"/>
    <cellStyle name="Normal 2 2 11 3 2 3 2 5 8 5" xfId="12347"/>
    <cellStyle name="Normal 2 2 11 3 2 3 2 5 8 6" xfId="12348"/>
    <cellStyle name="Normal 2 2 11 3 2 3 2 5 9" xfId="12349"/>
    <cellStyle name="Normal 2 2 11 3 2 3 2 5 9 2" xfId="12350"/>
    <cellStyle name="Normal 2 2 11 3 2 3 2 5 9 2 2" xfId="12351"/>
    <cellStyle name="Normal 2 2 11 3 2 3 2 5 9 3" xfId="12352"/>
    <cellStyle name="Normal 2 2 11 3 2 3 2 5 9 4" xfId="12353"/>
    <cellStyle name="Normal 2 2 11 3 2 3 2 6" xfId="12354"/>
    <cellStyle name="Normal 2 2 11 3 2 3 2 6 2" xfId="12355"/>
    <cellStyle name="Normal 2 2 11 3 2 3 2 6 2 2" xfId="12356"/>
    <cellStyle name="Normal 2 2 11 3 2 3 2 6 2 2 2" xfId="12357"/>
    <cellStyle name="Normal 2 2 11 3 2 3 2 6 2 2 2 2" xfId="12358"/>
    <cellStyle name="Normal 2 2 11 3 2 3 2 6 2 3" xfId="12359"/>
    <cellStyle name="Normal 2 2 11 3 2 3 2 6 2 4" xfId="12360"/>
    <cellStyle name="Normal 2 2 11 3 2 3 2 6 2 5" xfId="12361"/>
    <cellStyle name="Normal 2 2 11 3 2 3 2 6 2 6" xfId="12362"/>
    <cellStyle name="Normal 2 2 11 3 2 3 2 6 3" xfId="12363"/>
    <cellStyle name="Normal 2 2 11 3 2 3 2 6 4" xfId="12364"/>
    <cellStyle name="Normal 2 2 11 3 2 3 2 6 4 2" xfId="12365"/>
    <cellStyle name="Normal 2 2 11 3 2 3 2 6 5" xfId="12366"/>
    <cellStyle name="Normal 2 2 11 3 2 3 2 7" xfId="12367"/>
    <cellStyle name="Normal 2 2 11 3 2 3 2 7 2" xfId="12368"/>
    <cellStyle name="Normal 2 2 11 3 2 3 2 7 2 2" xfId="12369"/>
    <cellStyle name="Normal 2 2 11 3 2 3 2 7 2 2 2" xfId="12370"/>
    <cellStyle name="Normal 2 2 11 3 2 3 2 7 2 2 2 2" xfId="12371"/>
    <cellStyle name="Normal 2 2 11 3 2 3 2 7 2 2 3" xfId="12372"/>
    <cellStyle name="Normal 2 2 11 3 2 3 2 7 2 2 4" xfId="12373"/>
    <cellStyle name="Normal 2 2 11 3 2 3 2 7 2 3" xfId="12374"/>
    <cellStyle name="Normal 2 2 11 3 2 3 2 7 2 4" xfId="12375"/>
    <cellStyle name="Normal 2 2 11 3 2 3 2 7 2 4 2" xfId="12376"/>
    <cellStyle name="Normal 2 2 11 3 2 3 2 7 2 4 2 2" xfId="12377"/>
    <cellStyle name="Normal 2 2 11 3 2 3 2 7 2 4 3" xfId="12378"/>
    <cellStyle name="Normal 2 2 11 3 2 3 2 7 2 5" xfId="12379"/>
    <cellStyle name="Normal 2 2 11 3 2 3 2 7 2 6" xfId="12380"/>
    <cellStyle name="Normal 2 2 11 3 2 3 2 7 3" xfId="12381"/>
    <cellStyle name="Normal 2 2 11 3 2 3 2 7 4" xfId="12382"/>
    <cellStyle name="Normal 2 2 11 3 2 3 2 7 4 2" xfId="12383"/>
    <cellStyle name="Normal 2 2 11 3 2 3 2 7 5" xfId="12384"/>
    <cellStyle name="Normal 2 2 11 3 2 3 2 8" xfId="12385"/>
    <cellStyle name="Normal 2 2 11 3 2 3 2 8 2" xfId="12386"/>
    <cellStyle name="Normal 2 2 11 3 2 3 2 8 2 2" xfId="12387"/>
    <cellStyle name="Normal 2 2 11 3 2 3 2 8 2 2 2" xfId="12388"/>
    <cellStyle name="Normal 2 2 11 3 2 3 2 8 2 2 2 2" xfId="12389"/>
    <cellStyle name="Normal 2 2 11 3 2 3 2 8 2 3" xfId="12390"/>
    <cellStyle name="Normal 2 2 11 3 2 3 2 8 2 4" xfId="12391"/>
    <cellStyle name="Normal 2 2 11 3 2 3 2 8 3" xfId="12392"/>
    <cellStyle name="Normal 2 2 11 3 2 3 2 8 4" xfId="12393"/>
    <cellStyle name="Normal 2 2 11 3 2 3 2 8 4 2" xfId="12394"/>
    <cellStyle name="Normal 2 2 11 3 2 3 2 8 5" xfId="12395"/>
    <cellStyle name="Normal 2 2 11 3 2 3 2 8 6" xfId="12396"/>
    <cellStyle name="Normal 2 2 11 3 2 3 2 8 7" xfId="12397"/>
    <cellStyle name="Normal 2 2 11 3 2 3 2 9" xfId="12398"/>
    <cellStyle name="Normal 2 2 11 3 2 3 3" xfId="12399"/>
    <cellStyle name="Normal 2 2 11 3 2 3 3 2" xfId="12400"/>
    <cellStyle name="Normal 2 2 11 3 2 3 3 2 10" xfId="12401"/>
    <cellStyle name="Normal 2 2 11 3 2 3 3 2 2" xfId="12402"/>
    <cellStyle name="Normal 2 2 11 3 2 3 3 2 2 2" xfId="12403"/>
    <cellStyle name="Normal 2 2 11 3 2 3 3 2 2 2 2" xfId="12404"/>
    <cellStyle name="Normal 2 2 11 3 2 3 3 2 2 2 2 2" xfId="12405"/>
    <cellStyle name="Normal 2 2 11 3 2 3 3 2 2 2 2 2 2" xfId="12406"/>
    <cellStyle name="Normal 2 2 11 3 2 3 3 2 2 2 2 3" xfId="12407"/>
    <cellStyle name="Normal 2 2 11 3 2 3 3 2 2 2 2 4" xfId="12408"/>
    <cellStyle name="Normal 2 2 11 3 2 3 3 2 2 2 3" xfId="12409"/>
    <cellStyle name="Normal 2 2 11 3 2 3 3 2 2 2 4" xfId="12410"/>
    <cellStyle name="Normal 2 2 11 3 2 3 3 2 2 2 5" xfId="12411"/>
    <cellStyle name="Normal 2 2 11 3 2 3 3 2 2 2 6" xfId="12412"/>
    <cellStyle name="Normal 2 2 11 3 2 3 3 2 2 3" xfId="12413"/>
    <cellStyle name="Normal 2 2 11 3 2 3 3 2 2 4" xfId="12414"/>
    <cellStyle name="Normal 2 2 11 3 2 3 3 2 2 4 2" xfId="12415"/>
    <cellStyle name="Normal 2 2 11 3 2 3 3 2 2 5" xfId="12416"/>
    <cellStyle name="Normal 2 2 11 3 2 3 3 2 3" xfId="12417"/>
    <cellStyle name="Normal 2 2 11 3 2 3 3 2 3 2" xfId="12418"/>
    <cellStyle name="Normal 2 2 11 3 2 3 3 2 3 2 2" xfId="12419"/>
    <cellStyle name="Normal 2 2 11 3 2 3 3 2 3 3" xfId="12420"/>
    <cellStyle name="Normal 2 2 11 3 2 3 3 2 4" xfId="12421"/>
    <cellStyle name="Normal 2 2 11 3 2 3 3 2 4 2" xfId="12422"/>
    <cellStyle name="Normal 2 2 11 3 2 3 3 2 4 2 2" xfId="12423"/>
    <cellStyle name="Normal 2 2 11 3 2 3 3 2 4 3" xfId="12424"/>
    <cellStyle name="Normal 2 2 11 3 2 3 3 2 5" xfId="12425"/>
    <cellStyle name="Normal 2 2 11 3 2 3 3 2 6" xfId="12426"/>
    <cellStyle name="Normal 2 2 11 3 2 3 3 2 7" xfId="12427"/>
    <cellStyle name="Normal 2 2 11 3 2 3 3 2 7 2" xfId="12428"/>
    <cellStyle name="Normal 2 2 11 3 2 3 3 2 7 2 2" xfId="12429"/>
    <cellStyle name="Normal 2 2 11 3 2 3 3 2 7 3" xfId="12430"/>
    <cellStyle name="Normal 2 2 11 3 2 3 3 2 8" xfId="12431"/>
    <cellStyle name="Normal 2 2 11 3 2 3 3 2 8 2" xfId="12432"/>
    <cellStyle name="Normal 2 2 11 3 2 3 3 2 8 2 2" xfId="12433"/>
    <cellStyle name="Normal 2 2 11 3 2 3 3 2 8 3" xfId="12434"/>
    <cellStyle name="Normal 2 2 11 3 2 3 3 2 8 4" xfId="12435"/>
    <cellStyle name="Normal 2 2 11 3 2 3 3 2 9" xfId="12436"/>
    <cellStyle name="Normal 2 2 11 3 2 3 3 2 9 2" xfId="12437"/>
    <cellStyle name="Normal 2 2 11 3 2 3 3 3" xfId="12438"/>
    <cellStyle name="Normal 2 2 11 3 2 3 3 3 2" xfId="12439"/>
    <cellStyle name="Normal 2 2 11 3 2 3 3 3 2 2" xfId="12440"/>
    <cellStyle name="Normal 2 2 11 3 2 3 3 3 2 2 2" xfId="12441"/>
    <cellStyle name="Normal 2 2 11 3 2 3 3 3 2 2 2 2" xfId="12442"/>
    <cellStyle name="Normal 2 2 11 3 2 3 3 3 2 2 3" xfId="12443"/>
    <cellStyle name="Normal 2 2 11 3 2 3 3 3 2 2 4" xfId="12444"/>
    <cellStyle name="Normal 2 2 11 3 2 3 3 3 2 3" xfId="12445"/>
    <cellStyle name="Normal 2 2 11 3 2 3 3 3 2 4" xfId="12446"/>
    <cellStyle name="Normal 2 2 11 3 2 3 3 3 3" xfId="12447"/>
    <cellStyle name="Normal 2 2 11 3 2 3 3 3 4" xfId="12448"/>
    <cellStyle name="Normal 2 2 11 3 2 3 3 3 4 2" xfId="12449"/>
    <cellStyle name="Normal 2 2 11 3 2 3 3 3 5" xfId="12450"/>
    <cellStyle name="Normal 2 2 11 3 2 3 3 4" xfId="12451"/>
    <cellStyle name="Normal 2 2 11 3 2 3 3 4 2" xfId="12452"/>
    <cellStyle name="Normal 2 2 11 3 2 3 3 4 2 2" xfId="12453"/>
    <cellStyle name="Normal 2 2 11 3 2 3 3 4 3" xfId="12454"/>
    <cellStyle name="Normal 2 2 11 3 2 3 3 5" xfId="12455"/>
    <cellStyle name="Normal 2 2 11 3 2 3 3 5 2" xfId="12456"/>
    <cellStyle name="Normal 2 2 11 3 2 3 3 5 2 2" xfId="12457"/>
    <cellStyle name="Normal 2 2 11 3 2 3 3 5 3" xfId="12458"/>
    <cellStyle name="Normal 2 2 11 3 2 3 3 6" xfId="12459"/>
    <cellStyle name="Normal 2 2 11 3 2 3 3 6 2" xfId="12460"/>
    <cellStyle name="Normal 2 2 11 3 2 3 3 6 2 2" xfId="12461"/>
    <cellStyle name="Normal 2 2 11 3 2 3 3 6 3" xfId="12462"/>
    <cellStyle name="Normal 2 2 11 3 2 3 3 7" xfId="12463"/>
    <cellStyle name="Normal 2 2 11 3 2 3 3 7 2" xfId="12464"/>
    <cellStyle name="Normal 2 2 11 3 2 3 3 7 2 2" xfId="12465"/>
    <cellStyle name="Normal 2 2 11 3 2 3 3 7 3" xfId="12466"/>
    <cellStyle name="Normal 2 2 11 3 2 3 3 8" xfId="12467"/>
    <cellStyle name="Normal 2 2 11 3 2 3 3 9" xfId="12468"/>
    <cellStyle name="Normal 2 2 11 3 2 3 4" xfId="12469"/>
    <cellStyle name="Normal 2 2 11 3 2 3 4 2" xfId="12470"/>
    <cellStyle name="Normal 2 2 11 3 2 3 4 2 2" xfId="12471"/>
    <cellStyle name="Normal 2 2 11 3 2 3 4 3" xfId="12472"/>
    <cellStyle name="Normal 2 2 11 3 2 3 5" xfId="12473"/>
    <cellStyle name="Normal 2 2 11 3 2 3 5 2" xfId="12474"/>
    <cellStyle name="Normal 2 2 11 3 2 3 5 2 2" xfId="12475"/>
    <cellStyle name="Normal 2 2 11 3 2 3 5 3" xfId="12476"/>
    <cellStyle name="Normal 2 2 11 3 2 3 6" xfId="12477"/>
    <cellStyle name="Normal 2 2 11 3 2 3 6 2" xfId="12478"/>
    <cellStyle name="Normal 2 2 11 3 2 3 6 2 2" xfId="12479"/>
    <cellStyle name="Normal 2 2 11 3 2 3 6 2 2 2" xfId="12480"/>
    <cellStyle name="Normal 2 2 11 3 2 3 6 2 3" xfId="12481"/>
    <cellStyle name="Normal 2 2 11 3 2 3 6 2 4" xfId="12482"/>
    <cellStyle name="Normal 2 2 11 3 2 3 6 2 4 2" xfId="12483"/>
    <cellStyle name="Normal 2 2 11 3 2 3 6 2 4 2 2" xfId="12484"/>
    <cellStyle name="Normal 2 2 11 3 2 3 6 2 4 3" xfId="12485"/>
    <cellStyle name="Normal 2 2 11 3 2 3 6 3" xfId="12486"/>
    <cellStyle name="Normal 2 2 11 3 2 3 6 4" xfId="12487"/>
    <cellStyle name="Normal 2 2 11 3 2 3 6 4 2" xfId="12488"/>
    <cellStyle name="Normal 2 2 11 3 2 3 6 5" xfId="12489"/>
    <cellStyle name="Normal 2 2 11 3 2 3 7" xfId="12490"/>
    <cellStyle name="Normal 2 2 11 3 2 3 7 2" xfId="12491"/>
    <cellStyle name="Normal 2 2 11 3 2 3 7 2 2" xfId="12492"/>
    <cellStyle name="Normal 2 2 11 3 2 3 7 3" xfId="12493"/>
    <cellStyle name="Normal 2 2 11 3 2 3 8" xfId="12494"/>
    <cellStyle name="Normal 2 2 11 3 2 3 8 2" xfId="12495"/>
    <cellStyle name="Normal 2 2 11 3 2 3 8 2 2" xfId="12496"/>
    <cellStyle name="Normal 2 2 11 3 2 3 8 3" xfId="12497"/>
    <cellStyle name="Normal 2 2 11 3 2 3 9" xfId="12498"/>
    <cellStyle name="Normal 2 2 11 3 2 4" xfId="12499"/>
    <cellStyle name="Normal 2 2 11 3 2 5" xfId="12500"/>
    <cellStyle name="Normal 2 2 11 3 2 5 10" xfId="12501"/>
    <cellStyle name="Normal 2 2 11 3 2 5 11" xfId="12502"/>
    <cellStyle name="Normal 2 2 11 3 2 5 11 2" xfId="12503"/>
    <cellStyle name="Normal 2 2 11 3 2 5 11 2 2" xfId="12504"/>
    <cellStyle name="Normal 2 2 11 3 2 5 11 3" xfId="12505"/>
    <cellStyle name="Normal 2 2 11 3 2 5 12" xfId="12506"/>
    <cellStyle name="Normal 2 2 11 3 2 5 12 2" xfId="12507"/>
    <cellStyle name="Normal 2 2 11 3 2 5 12 2 2" xfId="12508"/>
    <cellStyle name="Normal 2 2 11 3 2 5 12 2 2 2" xfId="12509"/>
    <cellStyle name="Normal 2 2 11 3 2 5 12 3" xfId="12510"/>
    <cellStyle name="Normal 2 2 11 3 2 5 12 4" xfId="12511"/>
    <cellStyle name="Normal 2 2 11 3 2 5 12 5" xfId="12512"/>
    <cellStyle name="Normal 2 2 11 3 2 5 12 6" xfId="12513"/>
    <cellStyle name="Normal 2 2 11 3 2 5 13" xfId="12514"/>
    <cellStyle name="Normal 2 2 11 3 2 5 13 2" xfId="12515"/>
    <cellStyle name="Normal 2 2 11 3 2 5 14" xfId="12516"/>
    <cellStyle name="Normal 2 2 11 3 2 5 15" xfId="12517"/>
    <cellStyle name="Normal 2 2 11 3 2 5 16" xfId="12518"/>
    <cellStyle name="Normal 2 2 11 3 2 5 2" xfId="12519"/>
    <cellStyle name="Normal 2 2 11 3 2 5 2 10" xfId="12520"/>
    <cellStyle name="Normal 2 2 11 3 2 5 2 11" xfId="12521"/>
    <cellStyle name="Normal 2 2 11 3 2 5 2 2" xfId="12522"/>
    <cellStyle name="Normal 2 2 11 3 2 5 2 2 10" xfId="12523"/>
    <cellStyle name="Normal 2 2 11 3 2 5 2 2 10 2" xfId="12524"/>
    <cellStyle name="Normal 2 2 11 3 2 5 2 2 10 2 2" xfId="12525"/>
    <cellStyle name="Normal 2 2 11 3 2 5 2 2 10 3" xfId="12526"/>
    <cellStyle name="Normal 2 2 11 3 2 5 2 2 11" xfId="12527"/>
    <cellStyle name="Normal 2 2 11 3 2 5 2 2 12" xfId="12528"/>
    <cellStyle name="Normal 2 2 11 3 2 5 2 2 2" xfId="12529"/>
    <cellStyle name="Normal 2 2 11 3 2 5 2 2 2 2" xfId="12530"/>
    <cellStyle name="Normal 2 2 11 3 2 5 2 2 2 2 2" xfId="12531"/>
    <cellStyle name="Normal 2 2 11 3 2 5 2 2 2 2 2 2" xfId="12532"/>
    <cellStyle name="Normal 2 2 11 3 2 5 2 2 2 2 2 2 2" xfId="12533"/>
    <cellStyle name="Normal 2 2 11 3 2 5 2 2 2 2 2 3" xfId="12534"/>
    <cellStyle name="Normal 2 2 11 3 2 5 2 2 2 2 2 4" xfId="12535"/>
    <cellStyle name="Normal 2 2 11 3 2 5 2 2 2 2 3" xfId="12536"/>
    <cellStyle name="Normal 2 2 11 3 2 5 2 2 2 2 3 2" xfId="12537"/>
    <cellStyle name="Normal 2 2 11 3 2 5 2 2 2 2 3 2 2" xfId="12538"/>
    <cellStyle name="Normal 2 2 11 3 2 5 2 2 2 2 3 3" xfId="12539"/>
    <cellStyle name="Normal 2 2 11 3 2 5 2 2 2 2 4" xfId="12540"/>
    <cellStyle name="Normal 2 2 11 3 2 5 2 2 2 3" xfId="12541"/>
    <cellStyle name="Normal 2 2 11 3 2 5 2 2 2 4" xfId="12542"/>
    <cellStyle name="Normal 2 2 11 3 2 5 2 2 2 4 2" xfId="12543"/>
    <cellStyle name="Normal 2 2 11 3 2 5 2 2 2 5" xfId="12544"/>
    <cellStyle name="Normal 2 2 11 3 2 5 2 2 3" xfId="12545"/>
    <cellStyle name="Normal 2 2 11 3 2 5 2 2 3 2" xfId="12546"/>
    <cellStyle name="Normal 2 2 11 3 2 5 2 2 3 2 2" xfId="12547"/>
    <cellStyle name="Normal 2 2 11 3 2 5 2 2 3 3" xfId="12548"/>
    <cellStyle name="Normal 2 2 11 3 2 5 2 2 4" xfId="12549"/>
    <cellStyle name="Normal 2 2 11 3 2 5 2 2 5" xfId="12550"/>
    <cellStyle name="Normal 2 2 11 3 2 5 2 2 5 2" xfId="12551"/>
    <cellStyle name="Normal 2 2 11 3 2 5 2 2 5 2 2" xfId="12552"/>
    <cellStyle name="Normal 2 2 11 3 2 5 2 2 5 3" xfId="12553"/>
    <cellStyle name="Normal 2 2 11 3 2 5 2 2 6" xfId="12554"/>
    <cellStyle name="Normal 2 2 11 3 2 5 2 2 6 2" xfId="12555"/>
    <cellStyle name="Normal 2 2 11 3 2 5 2 2 6 2 2" xfId="12556"/>
    <cellStyle name="Normal 2 2 11 3 2 5 2 2 6 3" xfId="12557"/>
    <cellStyle name="Normal 2 2 11 3 2 5 2 2 7" xfId="12558"/>
    <cellStyle name="Normal 2 2 11 3 2 5 2 2 8" xfId="12559"/>
    <cellStyle name="Normal 2 2 11 3 2 5 2 2 8 2" xfId="12560"/>
    <cellStyle name="Normal 2 2 11 3 2 5 2 2 8 2 2" xfId="12561"/>
    <cellStyle name="Normal 2 2 11 3 2 5 2 2 8 3" xfId="12562"/>
    <cellStyle name="Normal 2 2 11 3 2 5 2 2 8 4" xfId="12563"/>
    <cellStyle name="Normal 2 2 11 3 2 5 2 2 9" xfId="12564"/>
    <cellStyle name="Normal 2 2 11 3 2 5 2 2 9 2" xfId="12565"/>
    <cellStyle name="Normal 2 2 11 3 2 5 2 3" xfId="12566"/>
    <cellStyle name="Normal 2 2 11 3 2 5 2 3 2" xfId="12567"/>
    <cellStyle name="Normal 2 2 11 3 2 5 2 3 2 2" xfId="12568"/>
    <cellStyle name="Normal 2 2 11 3 2 5 2 3 2 2 2" xfId="12569"/>
    <cellStyle name="Normal 2 2 11 3 2 5 2 3 2 2 2 2" xfId="12570"/>
    <cellStyle name="Normal 2 2 11 3 2 5 2 3 2 3" xfId="12571"/>
    <cellStyle name="Normal 2 2 11 3 2 5 2 3 2 4" xfId="12572"/>
    <cellStyle name="Normal 2 2 11 3 2 5 2 3 3" xfId="12573"/>
    <cellStyle name="Normal 2 2 11 3 2 5 2 3 4" xfId="12574"/>
    <cellStyle name="Normal 2 2 11 3 2 5 2 3 4 2" xfId="12575"/>
    <cellStyle name="Normal 2 2 11 3 2 5 2 3 5" xfId="12576"/>
    <cellStyle name="Normal 2 2 11 3 2 5 2 3 6" xfId="12577"/>
    <cellStyle name="Normal 2 2 11 3 2 5 2 3 7" xfId="12578"/>
    <cellStyle name="Normal 2 2 11 3 2 5 2 4" xfId="12579"/>
    <cellStyle name="Normal 2 2 11 3 2 5 2 4 2" xfId="12580"/>
    <cellStyle name="Normal 2 2 11 3 2 5 2 5" xfId="12581"/>
    <cellStyle name="Normal 2 2 11 3 2 5 2 5 2" xfId="12582"/>
    <cellStyle name="Normal 2 2 11 3 2 5 2 5 2 2" xfId="12583"/>
    <cellStyle name="Normal 2 2 11 3 2 5 2 5 3" xfId="12584"/>
    <cellStyle name="Normal 2 2 11 3 2 5 2 6" xfId="12585"/>
    <cellStyle name="Normal 2 2 11 3 2 5 2 6 2" xfId="12586"/>
    <cellStyle name="Normal 2 2 11 3 2 5 2 6 2 2" xfId="12587"/>
    <cellStyle name="Normal 2 2 11 3 2 5 2 6 3" xfId="12588"/>
    <cellStyle name="Normal 2 2 11 3 2 5 2 7" xfId="12589"/>
    <cellStyle name="Normal 2 2 11 3 2 5 2 7 2" xfId="12590"/>
    <cellStyle name="Normal 2 2 11 3 2 5 2 7 2 2" xfId="12591"/>
    <cellStyle name="Normal 2 2 11 3 2 5 2 7 3" xfId="12592"/>
    <cellStyle name="Normal 2 2 11 3 2 5 2 8" xfId="12593"/>
    <cellStyle name="Normal 2 2 11 3 2 5 2 9" xfId="12594"/>
    <cellStyle name="Normal 2 2 11 3 2 5 3" xfId="12595"/>
    <cellStyle name="Normal 2 2 11 3 2 5 3 2" xfId="12596"/>
    <cellStyle name="Normal 2 2 11 3 2 5 3 2 2" xfId="12597"/>
    <cellStyle name="Normal 2 2 11 3 2 5 3 3" xfId="12598"/>
    <cellStyle name="Normal 2 2 11 3 2 5 4" xfId="12599"/>
    <cellStyle name="Normal 2 2 11 3 2 5 5" xfId="12600"/>
    <cellStyle name="Normal 2 2 11 3 2 5 6" xfId="12601"/>
    <cellStyle name="Normal 2 2 11 3 2 5 6 2" xfId="12602"/>
    <cellStyle name="Normal 2 2 11 3 2 5 6 2 2" xfId="12603"/>
    <cellStyle name="Normal 2 2 11 3 2 5 6 2 2 2" xfId="12604"/>
    <cellStyle name="Normal 2 2 11 3 2 5 6 2 2 2 2" xfId="12605"/>
    <cellStyle name="Normal 2 2 11 3 2 5 6 2 3" xfId="12606"/>
    <cellStyle name="Normal 2 2 11 3 2 5 6 2 4" xfId="12607"/>
    <cellStyle name="Normal 2 2 11 3 2 5 6 3" xfId="12608"/>
    <cellStyle name="Normal 2 2 11 3 2 5 6 4" xfId="12609"/>
    <cellStyle name="Normal 2 2 11 3 2 5 6 4 2" xfId="12610"/>
    <cellStyle name="Normal 2 2 11 3 2 5 6 5" xfId="12611"/>
    <cellStyle name="Normal 2 2 11 3 2 5 6 6" xfId="12612"/>
    <cellStyle name="Normal 2 2 11 3 2 5 6 7" xfId="12613"/>
    <cellStyle name="Normal 2 2 11 3 2 5 7" xfId="12614"/>
    <cellStyle name="Normal 2 2 11 3 2 5 7 2" xfId="12615"/>
    <cellStyle name="Normal 2 2 11 3 2 5 7 2 2" xfId="12616"/>
    <cellStyle name="Normal 2 2 11 3 2 5 7 3" xfId="12617"/>
    <cellStyle name="Normal 2 2 11 3 2 5 8" xfId="12618"/>
    <cellStyle name="Normal 2 2 11 3 2 5 8 2" xfId="12619"/>
    <cellStyle name="Normal 2 2 11 3 2 5 8 2 2" xfId="12620"/>
    <cellStyle name="Normal 2 2 11 3 2 5 8 3" xfId="12621"/>
    <cellStyle name="Normal 2 2 11 3 2 5 9" xfId="12622"/>
    <cellStyle name="Normal 2 2 11 3 2 6" xfId="12623"/>
    <cellStyle name="Normal 2 2 11 3 2 6 2" xfId="12624"/>
    <cellStyle name="Normal 2 2 11 3 2 6 2 2" xfId="12625"/>
    <cellStyle name="Normal 2 2 11 3 2 6 3" xfId="12626"/>
    <cellStyle name="Normal 2 2 11 3 2 7" xfId="12627"/>
    <cellStyle name="Normal 2 2 11 3 2 7 2" xfId="12628"/>
    <cellStyle name="Normal 2 2 11 3 2 7 2 2" xfId="12629"/>
    <cellStyle name="Normal 2 2 11 3 2 7 3" xfId="12630"/>
    <cellStyle name="Normal 2 2 11 3 2 8" xfId="12631"/>
    <cellStyle name="Normal 2 2 11 3 2 9" xfId="12632"/>
    <cellStyle name="Normal 2 2 11 3 2 9 2" xfId="12633"/>
    <cellStyle name="Normal 2 2 11 3 2 9 2 2" xfId="12634"/>
    <cellStyle name="Normal 2 2 11 3 2 9 3" xfId="12635"/>
    <cellStyle name="Normal 2 2 11 3 20" xfId="12636"/>
    <cellStyle name="Normal 2 2 11 3 21" xfId="12637"/>
    <cellStyle name="Normal 2 2 11 3 22" xfId="12638"/>
    <cellStyle name="Normal 2 2 11 3 22 2" xfId="12639"/>
    <cellStyle name="Normal 2 2 11 3 22 2 2" xfId="12640"/>
    <cellStyle name="Normal 2 2 11 3 22 3" xfId="12641"/>
    <cellStyle name="Normal 2 2 11 3 23" xfId="12642"/>
    <cellStyle name="Normal 2 2 11 3 24" xfId="12643"/>
    <cellStyle name="Normal 2 2 11 3 24 2" xfId="12644"/>
    <cellStyle name="Normal 2 2 11 3 24 2 2" xfId="12645"/>
    <cellStyle name="Normal 2 2 11 3 24 3" xfId="12646"/>
    <cellStyle name="Normal 2 2 11 3 25" xfId="12647"/>
    <cellStyle name="Normal 2 2 11 3 26" xfId="12648"/>
    <cellStyle name="Normal 2 2 11 3 27" xfId="12649"/>
    <cellStyle name="Normal 2 2 11 3 28" xfId="12650"/>
    <cellStyle name="Normal 2 2 11 3 3" xfId="12651"/>
    <cellStyle name="Normal 2 2 11 3 4" xfId="12652"/>
    <cellStyle name="Normal 2 2 11 3 5" xfId="12653"/>
    <cellStyle name="Normal 2 2 11 3 6" xfId="12654"/>
    <cellStyle name="Normal 2 2 11 3 6 2" xfId="12655"/>
    <cellStyle name="Normal 2 2 11 3 6 2 2" xfId="12656"/>
    <cellStyle name="Normal 2 2 11 3 6 3" xfId="12657"/>
    <cellStyle name="Normal 2 2 11 3 7" xfId="12658"/>
    <cellStyle name="Normal 2 2 11 3 7 2" xfId="12659"/>
    <cellStyle name="Normal 2 2 11 3 7 2 2" xfId="12660"/>
    <cellStyle name="Normal 2 2 11 3 7 3" xfId="12661"/>
    <cellStyle name="Normal 2 2 11 3 8" xfId="12662"/>
    <cellStyle name="Normal 2 2 11 3 8 2" xfId="12663"/>
    <cellStyle name="Normal 2 2 11 3 8 2 2" xfId="12664"/>
    <cellStyle name="Normal 2 2 11 3 8 3" xfId="12665"/>
    <cellStyle name="Normal 2 2 11 3 9" xfId="12666"/>
    <cellStyle name="Normal 2 2 11 3 9 2" xfId="12667"/>
    <cellStyle name="Normal 2 2 11 3 9 2 2" xfId="12668"/>
    <cellStyle name="Normal 2 2 11 3 9 3" xfId="12669"/>
    <cellStyle name="Normal 2 2 11 4" xfId="12670"/>
    <cellStyle name="Normal 2 2 11 5" xfId="12671"/>
    <cellStyle name="Normal 2 2 11 6" xfId="12672"/>
    <cellStyle name="Normal 2 2 11 7" xfId="12673"/>
    <cellStyle name="Normal 2 2 12" xfId="12674"/>
    <cellStyle name="Normal 2 2 12 2" xfId="12675"/>
    <cellStyle name="Normal 2 2 12 2 2" xfId="12676"/>
    <cellStyle name="Normal 2 2 12 3" xfId="12677"/>
    <cellStyle name="Normal 2 2 13" xfId="12678"/>
    <cellStyle name="Normal 2 2 13 2" xfId="12679"/>
    <cellStyle name="Normal 2 2 13 2 2" xfId="12680"/>
    <cellStyle name="Normal 2 2 13 3" xfId="12681"/>
    <cellStyle name="Normal 2 2 14" xfId="12682"/>
    <cellStyle name="Normal 2 2 14 2" xfId="12683"/>
    <cellStyle name="Normal 2 2 14 2 2" xfId="12684"/>
    <cellStyle name="Normal 2 2 14 3" xfId="12685"/>
    <cellStyle name="Normal 2 2 15" xfId="12686"/>
    <cellStyle name="Normal 2 2 16" xfId="12687"/>
    <cellStyle name="Normal 2 2 16 2" xfId="12688"/>
    <cellStyle name="Normal 2 2 16 2 2" xfId="12689"/>
    <cellStyle name="Normal 2 2 16 3" xfId="12690"/>
    <cellStyle name="Normal 2 2 17" xfId="12691"/>
    <cellStyle name="Normal 2 2 17 2" xfId="12692"/>
    <cellStyle name="Normal 2 2 17 2 2" xfId="12693"/>
    <cellStyle name="Normal 2 2 17 3" xfId="12694"/>
    <cellStyle name="Normal 2 2 18" xfId="12695"/>
    <cellStyle name="Normal 2 2 19" xfId="12696"/>
    <cellStyle name="Normal 2 2 19 2" xfId="12697"/>
    <cellStyle name="Normal 2 2 19 2 2" xfId="12698"/>
    <cellStyle name="Normal 2 2 19 3" xfId="12699"/>
    <cellStyle name="Normal 2 2 2" xfId="12700"/>
    <cellStyle name="Normal 2 2 2 10" xfId="12701"/>
    <cellStyle name="Normal 2 2 2 10 10" xfId="12702"/>
    <cellStyle name="Normal 2 2 2 10 10 2" xfId="12703"/>
    <cellStyle name="Normal 2 2 2 10 10 2 2" xfId="12704"/>
    <cellStyle name="Normal 2 2 2 10 10 3" xfId="12705"/>
    <cellStyle name="Normal 2 2 2 10 11" xfId="12706"/>
    <cellStyle name="Normal 2 2 2 10 12" xfId="12707"/>
    <cellStyle name="Normal 2 2 2 10 13" xfId="12708"/>
    <cellStyle name="Normal 2 2 2 10 13 2" xfId="12709"/>
    <cellStyle name="Normal 2 2 2 10 13 2 2" xfId="12710"/>
    <cellStyle name="Normal 2 2 2 10 13 3" xfId="12711"/>
    <cellStyle name="Normal 2 2 2 10 14" xfId="12712"/>
    <cellStyle name="Normal 2 2 2 10 14 2" xfId="12713"/>
    <cellStyle name="Normal 2 2 2 10 14 2 2" xfId="12714"/>
    <cellStyle name="Normal 2 2 2 10 14 3" xfId="12715"/>
    <cellStyle name="Normal 2 2 2 10 15" xfId="12716"/>
    <cellStyle name="Normal 2 2 2 10 16" xfId="12717"/>
    <cellStyle name="Normal 2 2 2 10 17" xfId="12718"/>
    <cellStyle name="Normal 2 2 2 10 18" xfId="12719"/>
    <cellStyle name="Normal 2 2 2 10 19" xfId="12720"/>
    <cellStyle name="Normal 2 2 2 10 19 2" xfId="12721"/>
    <cellStyle name="Normal 2 2 2 10 19 2 2" xfId="12722"/>
    <cellStyle name="Normal 2 2 2 10 19 3" xfId="12723"/>
    <cellStyle name="Normal 2 2 2 10 2" xfId="12724"/>
    <cellStyle name="Normal 2 2 2 10 2 10" xfId="12725"/>
    <cellStyle name="Normal 2 2 2 10 2 11" xfId="12726"/>
    <cellStyle name="Normal 2 2 2 10 2 11 10" xfId="12727"/>
    <cellStyle name="Normal 2 2 2 10 2 11 11" xfId="12728"/>
    <cellStyle name="Normal 2 2 2 10 2 11 12" xfId="12729"/>
    <cellStyle name="Normal 2 2 2 10 2 11 2" xfId="12730"/>
    <cellStyle name="Normal 2 2 2 10 2 11 2 2" xfId="12731"/>
    <cellStyle name="Normal 2 2 2 10 2 11 2 2 2" xfId="12732"/>
    <cellStyle name="Normal 2 2 2 10 2 11 2 2 2 2" xfId="12733"/>
    <cellStyle name="Normal 2 2 2 10 2 11 2 2 2 2 2" xfId="12734"/>
    <cellStyle name="Normal 2 2 2 10 2 11 2 2 2 2 2 2" xfId="12735"/>
    <cellStyle name="Normal 2 2 2 10 2 11 2 2 2 2 3" xfId="12736"/>
    <cellStyle name="Normal 2 2 2 10 2 11 2 2 2 2 4" xfId="12737"/>
    <cellStyle name="Normal 2 2 2 10 2 11 2 2 2 3" xfId="12738"/>
    <cellStyle name="Normal 2 2 2 10 2 11 2 2 2 4" xfId="12739"/>
    <cellStyle name="Normal 2 2 2 10 2 11 2 2 2 5" xfId="12740"/>
    <cellStyle name="Normal 2 2 2 10 2 11 2 2 2 6" xfId="12741"/>
    <cellStyle name="Normal 2 2 2 10 2 11 2 2 3" xfId="12742"/>
    <cellStyle name="Normal 2 2 2 10 2 11 2 2 4" xfId="12743"/>
    <cellStyle name="Normal 2 2 2 10 2 11 2 2 4 2" xfId="12744"/>
    <cellStyle name="Normal 2 2 2 10 2 11 2 2 4 2 2" xfId="12745"/>
    <cellStyle name="Normal 2 2 2 10 2 11 2 2 4 3" xfId="12746"/>
    <cellStyle name="Normal 2 2 2 10 2 11 2 2 4 4" xfId="12747"/>
    <cellStyle name="Normal 2 2 2 10 2 11 2 2 5" xfId="12748"/>
    <cellStyle name="Normal 2 2 2 10 2 11 2 3" xfId="12749"/>
    <cellStyle name="Normal 2 2 2 10 2 11 2 4" xfId="12750"/>
    <cellStyle name="Normal 2 2 2 10 2 11 2 5" xfId="12751"/>
    <cellStyle name="Normal 2 2 2 10 2 11 2 5 2" xfId="12752"/>
    <cellStyle name="Normal 2 2 2 10 2 11 2 5 2 2" xfId="12753"/>
    <cellStyle name="Normal 2 2 2 10 2 11 2 5 3" xfId="12754"/>
    <cellStyle name="Normal 2 2 2 10 2 11 2 6" xfId="12755"/>
    <cellStyle name="Normal 2 2 2 10 2 11 2 6 2" xfId="12756"/>
    <cellStyle name="Normal 2 2 2 10 2 11 2 6 2 2" xfId="12757"/>
    <cellStyle name="Normal 2 2 2 10 2 11 2 6 3" xfId="12758"/>
    <cellStyle name="Normal 2 2 2 10 2 11 2 7" xfId="12759"/>
    <cellStyle name="Normal 2 2 2 10 2 11 2 7 2" xfId="12760"/>
    <cellStyle name="Normal 2 2 2 10 2 11 2 7 2 2" xfId="12761"/>
    <cellStyle name="Normal 2 2 2 10 2 11 2 7 3" xfId="12762"/>
    <cellStyle name="Normal 2 2 2 10 2 11 2 8" xfId="12763"/>
    <cellStyle name="Normal 2 2 2 10 2 11 2 9" xfId="12764"/>
    <cellStyle name="Normal 2 2 2 10 2 11 3" xfId="12765"/>
    <cellStyle name="Normal 2 2 2 10 2 11 3 2" xfId="12766"/>
    <cellStyle name="Normal 2 2 2 10 2 11 3 2 2" xfId="12767"/>
    <cellStyle name="Normal 2 2 2 10 2 11 3 2 2 2" xfId="12768"/>
    <cellStyle name="Normal 2 2 2 10 2 11 3 2 2 2 2" xfId="12769"/>
    <cellStyle name="Normal 2 2 2 10 2 11 3 2 3" xfId="12770"/>
    <cellStyle name="Normal 2 2 2 10 2 11 3 2 4" xfId="12771"/>
    <cellStyle name="Normal 2 2 2 10 2 11 3 2 5" xfId="12772"/>
    <cellStyle name="Normal 2 2 2 10 2 11 3 2 6" xfId="12773"/>
    <cellStyle name="Normal 2 2 2 10 2 11 3 3" xfId="12774"/>
    <cellStyle name="Normal 2 2 2 10 2 11 3 4" xfId="12775"/>
    <cellStyle name="Normal 2 2 2 10 2 11 3 4 2" xfId="12776"/>
    <cellStyle name="Normal 2 2 2 10 2 11 3 5" xfId="12777"/>
    <cellStyle name="Normal 2 2 2 10 2 11 4" xfId="12778"/>
    <cellStyle name="Normal 2 2 2 10 2 11 4 2" xfId="12779"/>
    <cellStyle name="Normal 2 2 2 10 2 11 4 2 2" xfId="12780"/>
    <cellStyle name="Normal 2 2 2 10 2 11 4 3" xfId="12781"/>
    <cellStyle name="Normal 2 2 2 10 2 11 5" xfId="12782"/>
    <cellStyle name="Normal 2 2 2 10 2 11 6" xfId="12783"/>
    <cellStyle name="Normal 2 2 2 10 2 11 6 2" xfId="12784"/>
    <cellStyle name="Normal 2 2 2 10 2 11 6 2 2" xfId="12785"/>
    <cellStyle name="Normal 2 2 2 10 2 11 6 3" xfId="12786"/>
    <cellStyle name="Normal 2 2 2 10 2 11 7" xfId="12787"/>
    <cellStyle name="Normal 2 2 2 10 2 11 8" xfId="12788"/>
    <cellStyle name="Normal 2 2 2 10 2 11 8 2" xfId="12789"/>
    <cellStyle name="Normal 2 2 2 10 2 11 8 2 2" xfId="12790"/>
    <cellStyle name="Normal 2 2 2 10 2 11 8 2 2 2" xfId="12791"/>
    <cellStyle name="Normal 2 2 2 10 2 11 8 3" xfId="12792"/>
    <cellStyle name="Normal 2 2 2 10 2 11 8 4" xfId="12793"/>
    <cellStyle name="Normal 2 2 2 10 2 11 8 5" xfId="12794"/>
    <cellStyle name="Normal 2 2 2 10 2 11 8 6" xfId="12795"/>
    <cellStyle name="Normal 2 2 2 10 2 11 9" xfId="12796"/>
    <cellStyle name="Normal 2 2 2 10 2 11 9 2" xfId="12797"/>
    <cellStyle name="Normal 2 2 2 10 2 12" xfId="12798"/>
    <cellStyle name="Normal 2 2 2 10 2 12 2" xfId="12799"/>
    <cellStyle name="Normal 2 2 2 10 2 12 2 2" xfId="12800"/>
    <cellStyle name="Normal 2 2 2 10 2 12 2 2 2" xfId="12801"/>
    <cellStyle name="Normal 2 2 2 10 2 12 2 2 2 2" xfId="12802"/>
    <cellStyle name="Normal 2 2 2 10 2 12 2 2 3" xfId="12803"/>
    <cellStyle name="Normal 2 2 2 10 2 12 2 2 4" xfId="12804"/>
    <cellStyle name="Normal 2 2 2 10 2 12 2 3" xfId="12805"/>
    <cellStyle name="Normal 2 2 2 10 2 12 2 4" xfId="12806"/>
    <cellStyle name="Normal 2 2 2 10 2 12 3" xfId="12807"/>
    <cellStyle name="Normal 2 2 2 10 2 12 4" xfId="12808"/>
    <cellStyle name="Normal 2 2 2 10 2 12 4 2" xfId="12809"/>
    <cellStyle name="Normal 2 2 2 10 2 12 5" xfId="12810"/>
    <cellStyle name="Normal 2 2 2 10 2 13" xfId="12811"/>
    <cellStyle name="Normal 2 2 2 10 2 13 2" xfId="12812"/>
    <cellStyle name="Normal 2 2 2 10 2 13 2 2" xfId="12813"/>
    <cellStyle name="Normal 2 2 2 10 2 13 2 2 2" xfId="12814"/>
    <cellStyle name="Normal 2 2 2 10 2 13 2 2 2 2" xfId="12815"/>
    <cellStyle name="Normal 2 2 2 10 2 13 2 3" xfId="12816"/>
    <cellStyle name="Normal 2 2 2 10 2 13 2 4" xfId="12817"/>
    <cellStyle name="Normal 2 2 2 10 2 13 2 4 2" xfId="12818"/>
    <cellStyle name="Normal 2 2 2 10 2 13 2 4 2 2" xfId="12819"/>
    <cellStyle name="Normal 2 2 2 10 2 13 2 4 3" xfId="12820"/>
    <cellStyle name="Normal 2 2 2 10 2 13 3" xfId="12821"/>
    <cellStyle name="Normal 2 2 2 10 2 13 4" xfId="12822"/>
    <cellStyle name="Normal 2 2 2 10 2 13 4 2" xfId="12823"/>
    <cellStyle name="Normal 2 2 2 10 2 13 5" xfId="12824"/>
    <cellStyle name="Normal 2 2 2 10 2 13 6" xfId="12825"/>
    <cellStyle name="Normal 2 2 2 10 2 13 7" xfId="12826"/>
    <cellStyle name="Normal 2 2 2 10 2 14" xfId="12827"/>
    <cellStyle name="Normal 2 2 2 10 2 14 10" xfId="12828"/>
    <cellStyle name="Normal 2 2 2 10 2 14 2" xfId="12829"/>
    <cellStyle name="Normal 2 2 2 10 2 14 2 2" xfId="12830"/>
    <cellStyle name="Normal 2 2 2 10 2 14 2 2 2" xfId="12831"/>
    <cellStyle name="Normal 2 2 2 10 2 14 2 2 2 2" xfId="12832"/>
    <cellStyle name="Normal 2 2 2 10 2 14 2 2 2 2 2" xfId="12833"/>
    <cellStyle name="Normal 2 2 2 10 2 14 2 2 3" xfId="12834"/>
    <cellStyle name="Normal 2 2 2 10 2 14 2 2 4" xfId="12835"/>
    <cellStyle name="Normal 2 2 2 10 2 14 2 2 5" xfId="12836"/>
    <cellStyle name="Normal 2 2 2 10 2 14 2 2 6" xfId="12837"/>
    <cellStyle name="Normal 2 2 2 10 2 14 2 3" xfId="12838"/>
    <cellStyle name="Normal 2 2 2 10 2 14 2 4" xfId="12839"/>
    <cellStyle name="Normal 2 2 2 10 2 14 2 4 2" xfId="12840"/>
    <cellStyle name="Normal 2 2 2 10 2 14 2 4 2 2" xfId="12841"/>
    <cellStyle name="Normal 2 2 2 10 2 14 2 4 3" xfId="12842"/>
    <cellStyle name="Normal 2 2 2 10 2 14 2 4 4" xfId="12843"/>
    <cellStyle name="Normal 2 2 2 10 2 14 2 5" xfId="12844"/>
    <cellStyle name="Normal 2 2 2 10 2 14 3" xfId="12845"/>
    <cellStyle name="Normal 2 2 2 10 2 14 4" xfId="12846"/>
    <cellStyle name="Normal 2 2 2 10 2 14 5" xfId="12847"/>
    <cellStyle name="Normal 2 2 2 10 2 14 6" xfId="12848"/>
    <cellStyle name="Normal 2 2 2 10 2 14 6 2" xfId="12849"/>
    <cellStyle name="Normal 2 2 2 10 2 14 6 2 2" xfId="12850"/>
    <cellStyle name="Normal 2 2 2 10 2 14 6 3" xfId="12851"/>
    <cellStyle name="Normal 2 2 2 10 2 14 7" xfId="12852"/>
    <cellStyle name="Normal 2 2 2 10 2 14 7 2" xfId="12853"/>
    <cellStyle name="Normal 2 2 2 10 2 14 7 2 2" xfId="12854"/>
    <cellStyle name="Normal 2 2 2 10 2 14 7 3" xfId="12855"/>
    <cellStyle name="Normal 2 2 2 10 2 14 8" xfId="12856"/>
    <cellStyle name="Normal 2 2 2 10 2 14 8 2" xfId="12857"/>
    <cellStyle name="Normal 2 2 2 10 2 14 8 2 2" xfId="12858"/>
    <cellStyle name="Normal 2 2 2 10 2 14 8 2 2 2" xfId="12859"/>
    <cellStyle name="Normal 2 2 2 10 2 14 8 3" xfId="12860"/>
    <cellStyle name="Normal 2 2 2 10 2 14 8 4" xfId="12861"/>
    <cellStyle name="Normal 2 2 2 10 2 14 8 5" xfId="12862"/>
    <cellStyle name="Normal 2 2 2 10 2 14 8 6" xfId="12863"/>
    <cellStyle name="Normal 2 2 2 10 2 14 9" xfId="12864"/>
    <cellStyle name="Normal 2 2 2 10 2 14 9 2" xfId="12865"/>
    <cellStyle name="Normal 2 2 2 10 2 15" xfId="12866"/>
    <cellStyle name="Normal 2 2 2 10 2 15 2" xfId="12867"/>
    <cellStyle name="Normal 2 2 2 10 2 15 2 2" xfId="12868"/>
    <cellStyle name="Normal 2 2 2 10 2 15 2 2 2" xfId="12869"/>
    <cellStyle name="Normal 2 2 2 10 2 15 2 2 2 2" xfId="12870"/>
    <cellStyle name="Normal 2 2 2 10 2 15 2 2 3" xfId="12871"/>
    <cellStyle name="Normal 2 2 2 10 2 15 2 2 4" xfId="12872"/>
    <cellStyle name="Normal 2 2 2 10 2 15 2 3" xfId="12873"/>
    <cellStyle name="Normal 2 2 2 10 2 15 2 4" xfId="12874"/>
    <cellStyle name="Normal 2 2 2 10 2 15 2 5" xfId="12875"/>
    <cellStyle name="Normal 2 2 2 10 2 15 2 6" xfId="12876"/>
    <cellStyle name="Normal 2 2 2 10 2 15 3" xfId="12877"/>
    <cellStyle name="Normal 2 2 2 10 2 15 3 2" xfId="12878"/>
    <cellStyle name="Normal 2 2 2 10 2 15 4" xfId="12879"/>
    <cellStyle name="Normal 2 2 2 10 2 15 4 2" xfId="12880"/>
    <cellStyle name="Normal 2 2 2 10 2 15 5" xfId="12881"/>
    <cellStyle name="Normal 2 2 2 10 2 15 6" xfId="12882"/>
    <cellStyle name="Normal 2 2 2 10 2 15 7" xfId="12883"/>
    <cellStyle name="Normal 2 2 2 10 2 16" xfId="12884"/>
    <cellStyle name="Normal 2 2 2 10 2 17" xfId="12885"/>
    <cellStyle name="Normal 2 2 2 10 2 18" xfId="12886"/>
    <cellStyle name="Normal 2 2 2 10 2 18 2" xfId="12887"/>
    <cellStyle name="Normal 2 2 2 10 2 18 2 2" xfId="12888"/>
    <cellStyle name="Normal 2 2 2 10 2 18 3" xfId="12889"/>
    <cellStyle name="Normal 2 2 2 10 2 19" xfId="12890"/>
    <cellStyle name="Normal 2 2 2 10 2 19 2" xfId="12891"/>
    <cellStyle name="Normal 2 2 2 10 2 19 2 2" xfId="12892"/>
    <cellStyle name="Normal 2 2 2 10 2 19 3" xfId="12893"/>
    <cellStyle name="Normal 2 2 2 10 2 2" xfId="12894"/>
    <cellStyle name="Normal 2 2 2 10 2 2 2" xfId="12895"/>
    <cellStyle name="Normal 2 2 2 10 2 2 2 2" xfId="12896"/>
    <cellStyle name="Normal 2 2 2 10 2 2 3" xfId="12897"/>
    <cellStyle name="Normal 2 2 2 10 2 20" xfId="12898"/>
    <cellStyle name="Normal 2 2 2 10 2 21" xfId="12899"/>
    <cellStyle name="Normal 2 2 2 10 2 21 2" xfId="12900"/>
    <cellStyle name="Normal 2 2 2 10 2 21 2 2" xfId="12901"/>
    <cellStyle name="Normal 2 2 2 10 2 21 3" xfId="12902"/>
    <cellStyle name="Normal 2 2 2 10 2 22" xfId="12903"/>
    <cellStyle name="Normal 2 2 2 10 2 23" xfId="12904"/>
    <cellStyle name="Normal 2 2 2 10 2 24" xfId="12905"/>
    <cellStyle name="Normal 2 2 2 10 2 3" xfId="12906"/>
    <cellStyle name="Normal 2 2 2 10 2 3 10" xfId="12907"/>
    <cellStyle name="Normal 2 2 2 10 2 3 11" xfId="12908"/>
    <cellStyle name="Normal 2 2 2 10 2 3 11 2" xfId="12909"/>
    <cellStyle name="Normal 2 2 2 10 2 3 11 2 2" xfId="12910"/>
    <cellStyle name="Normal 2 2 2 10 2 3 11 3" xfId="12911"/>
    <cellStyle name="Normal 2 2 2 10 2 3 12" xfId="12912"/>
    <cellStyle name="Normal 2 2 2 10 2 3 12 2" xfId="12913"/>
    <cellStyle name="Normal 2 2 2 10 2 3 12 2 2" xfId="12914"/>
    <cellStyle name="Normal 2 2 2 10 2 3 12 3" xfId="12915"/>
    <cellStyle name="Normal 2 2 2 10 2 3 12 4" xfId="12916"/>
    <cellStyle name="Normal 2 2 2 10 2 3 13" xfId="12917"/>
    <cellStyle name="Normal 2 2 2 10 2 3 13 2" xfId="12918"/>
    <cellStyle name="Normal 2 2 2 10 2 3 14" xfId="12919"/>
    <cellStyle name="Normal 2 2 2 10 2 3 15" xfId="12920"/>
    <cellStyle name="Normal 2 2 2 10 2 3 16" xfId="12921"/>
    <cellStyle name="Normal 2 2 2 10 2 3 2" xfId="12922"/>
    <cellStyle name="Normal 2 2 2 10 2 3 2 10" xfId="12923"/>
    <cellStyle name="Normal 2 2 2 10 2 3 2 11" xfId="12924"/>
    <cellStyle name="Normal 2 2 2 10 2 3 2 12" xfId="12925"/>
    <cellStyle name="Normal 2 2 2 10 2 3 2 13" xfId="12926"/>
    <cellStyle name="Normal 2 2 2 10 2 3 2 14" xfId="12927"/>
    <cellStyle name="Normal 2 2 2 10 2 3 2 15" xfId="12928"/>
    <cellStyle name="Normal 2 2 2 10 2 3 2 2" xfId="12929"/>
    <cellStyle name="Normal 2 2 2 10 2 3 2 2 10" xfId="12930"/>
    <cellStyle name="Normal 2 2 2 10 2 3 2 2 10 2" xfId="12931"/>
    <cellStyle name="Normal 2 2 2 10 2 3 2 2 10 2 2" xfId="12932"/>
    <cellStyle name="Normal 2 2 2 10 2 3 2 2 10 3" xfId="12933"/>
    <cellStyle name="Normal 2 2 2 10 2 3 2 2 11" xfId="12934"/>
    <cellStyle name="Normal 2 2 2 10 2 3 2 2 11 2" xfId="12935"/>
    <cellStyle name="Normal 2 2 2 10 2 3 2 2 11 2 2" xfId="12936"/>
    <cellStyle name="Normal 2 2 2 10 2 3 2 2 11 3" xfId="12937"/>
    <cellStyle name="Normal 2 2 2 10 2 3 2 2 12" xfId="12938"/>
    <cellStyle name="Normal 2 2 2 10 2 3 2 2 12 2" xfId="12939"/>
    <cellStyle name="Normal 2 2 2 10 2 3 2 2 12 2 2" xfId="12940"/>
    <cellStyle name="Normal 2 2 2 10 2 3 2 2 12 3" xfId="12941"/>
    <cellStyle name="Normal 2 2 2 10 2 3 2 2 12 4" xfId="12942"/>
    <cellStyle name="Normal 2 2 2 10 2 3 2 2 13" xfId="12943"/>
    <cellStyle name="Normal 2 2 2 10 2 3 2 2 13 2" xfId="12944"/>
    <cellStyle name="Normal 2 2 2 10 2 3 2 2 14" xfId="12945"/>
    <cellStyle name="Normal 2 2 2 10 2 3 2 2 2" xfId="12946"/>
    <cellStyle name="Normal 2 2 2 10 2 3 2 2 2 2" xfId="12947"/>
    <cellStyle name="Normal 2 2 2 10 2 3 2 2 2 2 10" xfId="12948"/>
    <cellStyle name="Normal 2 2 2 10 2 3 2 2 2 2 11" xfId="12949"/>
    <cellStyle name="Normal 2 2 2 10 2 3 2 2 2 2 12" xfId="12950"/>
    <cellStyle name="Normal 2 2 2 10 2 3 2 2 2 2 2" xfId="12951"/>
    <cellStyle name="Normal 2 2 2 10 2 3 2 2 2 2 2 2" xfId="12952"/>
    <cellStyle name="Normal 2 2 2 10 2 3 2 2 2 2 2 2 2" xfId="12953"/>
    <cellStyle name="Normal 2 2 2 10 2 3 2 2 2 2 2 2 2 2" xfId="12954"/>
    <cellStyle name="Normal 2 2 2 10 2 3 2 2 2 2 2 2 2 2 2" xfId="12955"/>
    <cellStyle name="Normal 2 2 2 10 2 3 2 2 2 2 2 2 2 3" xfId="12956"/>
    <cellStyle name="Normal 2 2 2 10 2 3 2 2 2 2 2 2 2 4" xfId="12957"/>
    <cellStyle name="Normal 2 2 2 10 2 3 2 2 2 2 2 2 3" xfId="12958"/>
    <cellStyle name="Normal 2 2 2 10 2 3 2 2 2 2 2 2 3 2" xfId="12959"/>
    <cellStyle name="Normal 2 2 2 10 2 3 2 2 2 2 2 2 3 2 2" xfId="12960"/>
    <cellStyle name="Normal 2 2 2 10 2 3 2 2 2 2 2 2 3 3" xfId="12961"/>
    <cellStyle name="Normal 2 2 2 10 2 3 2 2 2 2 2 2 4" xfId="12962"/>
    <cellStyle name="Normal 2 2 2 10 2 3 2 2 2 2 2 2 4 2" xfId="12963"/>
    <cellStyle name="Normal 2 2 2 10 2 3 2 2 2 2 2 2 4 2 2" xfId="12964"/>
    <cellStyle name="Normal 2 2 2 10 2 3 2 2 2 2 2 2 4 3" xfId="12965"/>
    <cellStyle name="Normal 2 2 2 10 2 3 2 2 2 2 2 2 5" xfId="12966"/>
    <cellStyle name="Normal 2 2 2 10 2 3 2 2 2 2 2 3" xfId="12967"/>
    <cellStyle name="Normal 2 2 2 10 2 3 2 2 2 2 2 4" xfId="12968"/>
    <cellStyle name="Normal 2 2 2 10 2 3 2 2 2 2 2 4 2" xfId="12969"/>
    <cellStyle name="Normal 2 2 2 10 2 3 2 2 2 2 2 5" xfId="12970"/>
    <cellStyle name="Normal 2 2 2 10 2 3 2 2 2 2 3" xfId="12971"/>
    <cellStyle name="Normal 2 2 2 10 2 3 2 2 2 2 4" xfId="12972"/>
    <cellStyle name="Normal 2 2 2 10 2 3 2 2 2 2 4 2" xfId="12973"/>
    <cellStyle name="Normal 2 2 2 10 2 3 2 2 2 2 4 2 2" xfId="12974"/>
    <cellStyle name="Normal 2 2 2 10 2 3 2 2 2 2 4 3" xfId="12975"/>
    <cellStyle name="Normal 2 2 2 10 2 3 2 2 2 2 5" xfId="12976"/>
    <cellStyle name="Normal 2 2 2 10 2 3 2 2 2 2 6" xfId="12977"/>
    <cellStyle name="Normal 2 2 2 10 2 3 2 2 2 2 6 2" xfId="12978"/>
    <cellStyle name="Normal 2 2 2 10 2 3 2 2 2 2 6 2 2" xfId="12979"/>
    <cellStyle name="Normal 2 2 2 10 2 3 2 2 2 2 6 3" xfId="12980"/>
    <cellStyle name="Normal 2 2 2 10 2 3 2 2 2 2 7" xfId="12981"/>
    <cellStyle name="Normal 2 2 2 10 2 3 2 2 2 2 8" xfId="12982"/>
    <cellStyle name="Normal 2 2 2 10 2 3 2 2 2 2 8 2" xfId="12983"/>
    <cellStyle name="Normal 2 2 2 10 2 3 2 2 2 2 8 2 2" xfId="12984"/>
    <cellStyle name="Normal 2 2 2 10 2 3 2 2 2 2 8 3" xfId="12985"/>
    <cellStyle name="Normal 2 2 2 10 2 3 2 2 2 2 8 4" xfId="12986"/>
    <cellStyle name="Normal 2 2 2 10 2 3 2 2 2 2 9" xfId="12987"/>
    <cellStyle name="Normal 2 2 2 10 2 3 2 2 2 2 9 2" xfId="12988"/>
    <cellStyle name="Normal 2 2 2 10 2 3 2 2 2 3" xfId="12989"/>
    <cellStyle name="Normal 2 2 2 10 2 3 2 2 2 3 2" xfId="12990"/>
    <cellStyle name="Normal 2 2 2 10 2 3 2 2 2 3 2 2" xfId="12991"/>
    <cellStyle name="Normal 2 2 2 10 2 3 2 2 2 3 2 2 2" xfId="12992"/>
    <cellStyle name="Normal 2 2 2 10 2 3 2 2 2 3 2 2 2 2" xfId="12993"/>
    <cellStyle name="Normal 2 2 2 10 2 3 2 2 2 3 2 3" xfId="12994"/>
    <cellStyle name="Normal 2 2 2 10 2 3 2 2 2 3 2 4" xfId="12995"/>
    <cellStyle name="Normal 2 2 2 10 2 3 2 2 2 3 2 4 2" xfId="12996"/>
    <cellStyle name="Normal 2 2 2 10 2 3 2 2 2 3 2 4 2 2" xfId="12997"/>
    <cellStyle name="Normal 2 2 2 10 2 3 2 2 2 3 2 4 3" xfId="12998"/>
    <cellStyle name="Normal 2 2 2 10 2 3 2 2 2 3 3" xfId="12999"/>
    <cellStyle name="Normal 2 2 2 10 2 3 2 2 2 3 4" xfId="13000"/>
    <cellStyle name="Normal 2 2 2 10 2 3 2 2 2 3 4 2" xfId="13001"/>
    <cellStyle name="Normal 2 2 2 10 2 3 2 2 2 3 4 2 2" xfId="13002"/>
    <cellStyle name="Normal 2 2 2 10 2 3 2 2 2 3 4 3" xfId="13003"/>
    <cellStyle name="Normal 2 2 2 10 2 3 2 2 2 3 4 4" xfId="13004"/>
    <cellStyle name="Normal 2 2 2 10 2 3 2 2 2 3 5" xfId="13005"/>
    <cellStyle name="Normal 2 2 2 10 2 3 2 2 2 3 6" xfId="13006"/>
    <cellStyle name="Normal 2 2 2 10 2 3 2 2 2 3 7" xfId="13007"/>
    <cellStyle name="Normal 2 2 2 10 2 3 2 2 2 4" xfId="13008"/>
    <cellStyle name="Normal 2 2 2 10 2 3 2 2 2 5" xfId="13009"/>
    <cellStyle name="Normal 2 2 2 10 2 3 2 2 2 5 2" xfId="13010"/>
    <cellStyle name="Normal 2 2 2 10 2 3 2 2 2 5 2 2" xfId="13011"/>
    <cellStyle name="Normal 2 2 2 10 2 3 2 2 2 5 3" xfId="13012"/>
    <cellStyle name="Normal 2 2 2 10 2 3 2 2 2 6" xfId="13013"/>
    <cellStyle name="Normal 2 2 2 10 2 3 2 2 2 7" xfId="13014"/>
    <cellStyle name="Normal 2 2 2 10 2 3 2 2 2 8" xfId="13015"/>
    <cellStyle name="Normal 2 2 2 10 2 3 2 2 2 9" xfId="13016"/>
    <cellStyle name="Normal 2 2 2 10 2 3 2 2 3" xfId="13017"/>
    <cellStyle name="Normal 2 2 2 10 2 3 2 2 3 2" xfId="13018"/>
    <cellStyle name="Normal 2 2 2 10 2 3 2 2 3 2 2" xfId="13019"/>
    <cellStyle name="Normal 2 2 2 10 2 3 2 2 3 3" xfId="13020"/>
    <cellStyle name="Normal 2 2 2 10 2 3 2 2 4" xfId="13021"/>
    <cellStyle name="Normal 2 2 2 10 2 3 2 2 4 2" xfId="13022"/>
    <cellStyle name="Normal 2 2 2 10 2 3 2 2 4 2 2" xfId="13023"/>
    <cellStyle name="Normal 2 2 2 10 2 3 2 2 4 3" xfId="13024"/>
    <cellStyle name="Normal 2 2 2 10 2 3 2 2 5" xfId="13025"/>
    <cellStyle name="Normal 2 2 2 10 2 3 2 2 6" xfId="13026"/>
    <cellStyle name="Normal 2 2 2 10 2 3 2 2 6 2" xfId="13027"/>
    <cellStyle name="Normal 2 2 2 10 2 3 2 2 6 2 2" xfId="13028"/>
    <cellStyle name="Normal 2 2 2 10 2 3 2 2 6 2 2 2" xfId="13029"/>
    <cellStyle name="Normal 2 2 2 10 2 3 2 2 6 2 2 2 2" xfId="13030"/>
    <cellStyle name="Normal 2 2 2 10 2 3 2 2 6 2 2 3" xfId="13031"/>
    <cellStyle name="Normal 2 2 2 10 2 3 2 2 6 2 2 4" xfId="13032"/>
    <cellStyle name="Normal 2 2 2 10 2 3 2 2 6 2 3" xfId="13033"/>
    <cellStyle name="Normal 2 2 2 10 2 3 2 2 6 2 4" xfId="13034"/>
    <cellStyle name="Normal 2 2 2 10 2 3 2 2 6 2 5" xfId="13035"/>
    <cellStyle name="Normal 2 2 2 10 2 3 2 2 6 2 6" xfId="13036"/>
    <cellStyle name="Normal 2 2 2 10 2 3 2 2 6 3" xfId="13037"/>
    <cellStyle name="Normal 2 2 2 10 2 3 2 2 6 4" xfId="13038"/>
    <cellStyle name="Normal 2 2 2 10 2 3 2 2 6 4 2" xfId="13039"/>
    <cellStyle name="Normal 2 2 2 10 2 3 2 2 6 5" xfId="13040"/>
    <cellStyle name="Normal 2 2 2 10 2 3 2 2 7" xfId="13041"/>
    <cellStyle name="Normal 2 2 2 10 2 3 2 2 7 2" xfId="13042"/>
    <cellStyle name="Normal 2 2 2 10 2 3 2 2 7 2 2" xfId="13043"/>
    <cellStyle name="Normal 2 2 2 10 2 3 2 2 7 3" xfId="13044"/>
    <cellStyle name="Normal 2 2 2 10 2 3 2 2 8" xfId="13045"/>
    <cellStyle name="Normal 2 2 2 10 2 3 2 2 9" xfId="13046"/>
    <cellStyle name="Normal 2 2 2 10 2 3 2 3" xfId="13047"/>
    <cellStyle name="Normal 2 2 2 10 2 3 2 4" xfId="13048"/>
    <cellStyle name="Normal 2 2 2 10 2 3 2 5" xfId="13049"/>
    <cellStyle name="Normal 2 2 2 10 2 3 2 5 10" xfId="13050"/>
    <cellStyle name="Normal 2 2 2 10 2 3 2 5 2" xfId="13051"/>
    <cellStyle name="Normal 2 2 2 10 2 3 2 5 2 2" xfId="13052"/>
    <cellStyle name="Normal 2 2 2 10 2 3 2 5 2 2 2" xfId="13053"/>
    <cellStyle name="Normal 2 2 2 10 2 3 2 5 2 2 2 2" xfId="13054"/>
    <cellStyle name="Normal 2 2 2 10 2 3 2 5 2 2 2 2 2" xfId="13055"/>
    <cellStyle name="Normal 2 2 2 10 2 3 2 5 2 2 2 2 2 2" xfId="13056"/>
    <cellStyle name="Normal 2 2 2 10 2 3 2 5 2 2 2 2 3" xfId="13057"/>
    <cellStyle name="Normal 2 2 2 10 2 3 2 5 2 2 2 2 4" xfId="13058"/>
    <cellStyle name="Normal 2 2 2 10 2 3 2 5 2 2 2 3" xfId="13059"/>
    <cellStyle name="Normal 2 2 2 10 2 3 2 5 2 2 2 4" xfId="13060"/>
    <cellStyle name="Normal 2 2 2 10 2 3 2 5 2 2 2 5" xfId="13061"/>
    <cellStyle name="Normal 2 2 2 10 2 3 2 5 2 2 2 6" xfId="13062"/>
    <cellStyle name="Normal 2 2 2 10 2 3 2 5 2 2 3" xfId="13063"/>
    <cellStyle name="Normal 2 2 2 10 2 3 2 5 2 2 3 2" xfId="13064"/>
    <cellStyle name="Normal 2 2 2 10 2 3 2 5 2 2 4" xfId="13065"/>
    <cellStyle name="Normal 2 2 2 10 2 3 2 5 2 2 4 2" xfId="13066"/>
    <cellStyle name="Normal 2 2 2 10 2 3 2 5 2 2 5" xfId="13067"/>
    <cellStyle name="Normal 2 2 2 10 2 3 2 5 2 2 5 2" xfId="13068"/>
    <cellStyle name="Normal 2 2 2 10 2 3 2 5 2 2 5 2 2" xfId="13069"/>
    <cellStyle name="Normal 2 2 2 10 2 3 2 5 2 2 5 3" xfId="13070"/>
    <cellStyle name="Normal 2 2 2 10 2 3 2 5 2 2 6" xfId="13071"/>
    <cellStyle name="Normal 2 2 2 10 2 3 2 5 2 2 7" xfId="13072"/>
    <cellStyle name="Normal 2 2 2 10 2 3 2 5 2 3" xfId="13073"/>
    <cellStyle name="Normal 2 2 2 10 2 3 2 5 2 4" xfId="13074"/>
    <cellStyle name="Normal 2 2 2 10 2 3 2 5 2 5" xfId="13075"/>
    <cellStyle name="Normal 2 2 2 10 2 3 2 5 2 6" xfId="13076"/>
    <cellStyle name="Normal 2 2 2 10 2 3 2 5 2 7" xfId="13077"/>
    <cellStyle name="Normal 2 2 2 10 2 3 2 5 2 8" xfId="13078"/>
    <cellStyle name="Normal 2 2 2 10 2 3 2 5 2 9" xfId="13079"/>
    <cellStyle name="Normal 2 2 2 10 2 3 2 5 3" xfId="13080"/>
    <cellStyle name="Normal 2 2 2 10 2 3 2 5 3 2" xfId="13081"/>
    <cellStyle name="Normal 2 2 2 10 2 3 2 5 3 2 2" xfId="13082"/>
    <cellStyle name="Normal 2 2 2 10 2 3 2 5 3 2 2 2" xfId="13083"/>
    <cellStyle name="Normal 2 2 2 10 2 3 2 5 3 2 2 2 2" xfId="13084"/>
    <cellStyle name="Normal 2 2 2 10 2 3 2 5 3 2 2 3" xfId="13085"/>
    <cellStyle name="Normal 2 2 2 10 2 3 2 5 3 2 2 4" xfId="13086"/>
    <cellStyle name="Normal 2 2 2 10 2 3 2 5 3 2 3" xfId="13087"/>
    <cellStyle name="Normal 2 2 2 10 2 3 2 5 3 2 3 2" xfId="13088"/>
    <cellStyle name="Normal 2 2 2 10 2 3 2 5 3 2 3 2 2" xfId="13089"/>
    <cellStyle name="Normal 2 2 2 10 2 3 2 5 3 2 3 3" xfId="13090"/>
    <cellStyle name="Normal 2 2 2 10 2 3 2 5 3 2 4" xfId="13091"/>
    <cellStyle name="Normal 2 2 2 10 2 3 2 5 3 2 5" xfId="13092"/>
    <cellStyle name="Normal 2 2 2 10 2 3 2 5 3 2 6" xfId="13093"/>
    <cellStyle name="Normal 2 2 2 10 2 3 2 5 3 3" xfId="13094"/>
    <cellStyle name="Normal 2 2 2 10 2 3 2 5 3 4" xfId="13095"/>
    <cellStyle name="Normal 2 2 2 10 2 3 2 5 3 4 2" xfId="13096"/>
    <cellStyle name="Normal 2 2 2 10 2 3 2 5 3 5" xfId="13097"/>
    <cellStyle name="Normal 2 2 2 10 2 3 2 5 4" xfId="13098"/>
    <cellStyle name="Normal 2 2 2 10 2 3 2 5 4 2" xfId="13099"/>
    <cellStyle name="Normal 2 2 2 10 2 3 2 5 4 2 2" xfId="13100"/>
    <cellStyle name="Normal 2 2 2 10 2 3 2 5 4 3" xfId="13101"/>
    <cellStyle name="Normal 2 2 2 10 2 3 2 5 5" xfId="13102"/>
    <cellStyle name="Normal 2 2 2 10 2 3 2 5 6" xfId="13103"/>
    <cellStyle name="Normal 2 2 2 10 2 3 2 5 6 2" xfId="13104"/>
    <cellStyle name="Normal 2 2 2 10 2 3 2 5 6 2 2" xfId="13105"/>
    <cellStyle name="Normal 2 2 2 10 2 3 2 5 6 3" xfId="13106"/>
    <cellStyle name="Normal 2 2 2 10 2 3 2 5 7" xfId="13107"/>
    <cellStyle name="Normal 2 2 2 10 2 3 2 5 7 2" xfId="13108"/>
    <cellStyle name="Normal 2 2 2 10 2 3 2 5 7 2 2" xfId="13109"/>
    <cellStyle name="Normal 2 2 2 10 2 3 2 5 7 3" xfId="13110"/>
    <cellStyle name="Normal 2 2 2 10 2 3 2 5 8" xfId="13111"/>
    <cellStyle name="Normal 2 2 2 10 2 3 2 5 8 2" xfId="13112"/>
    <cellStyle name="Normal 2 2 2 10 2 3 2 5 8 2 2" xfId="13113"/>
    <cellStyle name="Normal 2 2 2 10 2 3 2 5 8 2 2 2" xfId="13114"/>
    <cellStyle name="Normal 2 2 2 10 2 3 2 5 8 3" xfId="13115"/>
    <cellStyle name="Normal 2 2 2 10 2 3 2 5 8 4" xfId="13116"/>
    <cellStyle name="Normal 2 2 2 10 2 3 2 5 8 5" xfId="13117"/>
    <cellStyle name="Normal 2 2 2 10 2 3 2 5 8 6" xfId="13118"/>
    <cellStyle name="Normal 2 2 2 10 2 3 2 5 9" xfId="13119"/>
    <cellStyle name="Normal 2 2 2 10 2 3 2 5 9 2" xfId="13120"/>
    <cellStyle name="Normal 2 2 2 10 2 3 2 6" xfId="13121"/>
    <cellStyle name="Normal 2 2 2 10 2 3 2 6 2" xfId="13122"/>
    <cellStyle name="Normal 2 2 2 10 2 3 2 6 2 2" xfId="13123"/>
    <cellStyle name="Normal 2 2 2 10 2 3 2 6 2 2 2" xfId="13124"/>
    <cellStyle name="Normal 2 2 2 10 2 3 2 6 2 2 2 2" xfId="13125"/>
    <cellStyle name="Normal 2 2 2 10 2 3 2 6 2 3" xfId="13126"/>
    <cellStyle name="Normal 2 2 2 10 2 3 2 6 2 4" xfId="13127"/>
    <cellStyle name="Normal 2 2 2 10 2 3 2 6 2 5" xfId="13128"/>
    <cellStyle name="Normal 2 2 2 10 2 3 2 6 2 6" xfId="13129"/>
    <cellStyle name="Normal 2 2 2 10 2 3 2 6 3" xfId="13130"/>
    <cellStyle name="Normal 2 2 2 10 2 3 2 6 4" xfId="13131"/>
    <cellStyle name="Normal 2 2 2 10 2 3 2 6 4 2" xfId="13132"/>
    <cellStyle name="Normal 2 2 2 10 2 3 2 6 5" xfId="13133"/>
    <cellStyle name="Normal 2 2 2 10 2 3 2 7" xfId="13134"/>
    <cellStyle name="Normal 2 2 2 10 2 3 2 7 2" xfId="13135"/>
    <cellStyle name="Normal 2 2 2 10 2 3 2 7 2 2" xfId="13136"/>
    <cellStyle name="Normal 2 2 2 10 2 3 2 7 2 2 2" xfId="13137"/>
    <cellStyle name="Normal 2 2 2 10 2 3 2 7 2 2 2 2" xfId="13138"/>
    <cellStyle name="Normal 2 2 2 10 2 3 2 7 2 3" xfId="13139"/>
    <cellStyle name="Normal 2 2 2 10 2 3 2 7 2 4" xfId="13140"/>
    <cellStyle name="Normal 2 2 2 10 2 3 2 7 3" xfId="13141"/>
    <cellStyle name="Normal 2 2 2 10 2 3 2 7 4" xfId="13142"/>
    <cellStyle name="Normal 2 2 2 10 2 3 2 7 4 2" xfId="13143"/>
    <cellStyle name="Normal 2 2 2 10 2 3 2 7 5" xfId="13144"/>
    <cellStyle name="Normal 2 2 2 10 2 3 2 7 6" xfId="13145"/>
    <cellStyle name="Normal 2 2 2 10 2 3 2 7 7" xfId="13146"/>
    <cellStyle name="Normal 2 2 2 10 2 3 2 8" xfId="13147"/>
    <cellStyle name="Normal 2 2 2 10 2 3 2 8 2" xfId="13148"/>
    <cellStyle name="Normal 2 2 2 10 2 3 2 8 2 2" xfId="13149"/>
    <cellStyle name="Normal 2 2 2 10 2 3 2 8 2 2 2" xfId="13150"/>
    <cellStyle name="Normal 2 2 2 10 2 3 2 8 2 3" xfId="13151"/>
    <cellStyle name="Normal 2 2 2 10 2 3 2 8 2 4" xfId="13152"/>
    <cellStyle name="Normal 2 2 2 10 2 3 2 8 3" xfId="13153"/>
    <cellStyle name="Normal 2 2 2 10 2 3 2 8 4" xfId="13154"/>
    <cellStyle name="Normal 2 2 2 10 2 3 2 8 4 2" xfId="13155"/>
    <cellStyle name="Normal 2 2 2 10 2 3 2 8 5" xfId="13156"/>
    <cellStyle name="Normal 2 2 2 10 2 3 2 9" xfId="13157"/>
    <cellStyle name="Normal 2 2 2 10 2 3 3" xfId="13158"/>
    <cellStyle name="Normal 2 2 2 10 2 3 3 2" xfId="13159"/>
    <cellStyle name="Normal 2 2 2 10 2 3 3 2 10" xfId="13160"/>
    <cellStyle name="Normal 2 2 2 10 2 3 3 2 2" xfId="13161"/>
    <cellStyle name="Normal 2 2 2 10 2 3 3 2 2 2" xfId="13162"/>
    <cellStyle name="Normal 2 2 2 10 2 3 3 2 2 2 2" xfId="13163"/>
    <cellStyle name="Normal 2 2 2 10 2 3 3 2 2 2 2 2" xfId="13164"/>
    <cellStyle name="Normal 2 2 2 10 2 3 3 2 2 2 2 2 2" xfId="13165"/>
    <cellStyle name="Normal 2 2 2 10 2 3 3 2 2 2 3" xfId="13166"/>
    <cellStyle name="Normal 2 2 2 10 2 3 3 2 2 2 4" xfId="13167"/>
    <cellStyle name="Normal 2 2 2 10 2 3 3 2 2 2 5" xfId="13168"/>
    <cellStyle name="Normal 2 2 2 10 2 3 3 2 2 2 6" xfId="13169"/>
    <cellStyle name="Normal 2 2 2 10 2 3 3 2 2 3" xfId="13170"/>
    <cellStyle name="Normal 2 2 2 10 2 3 3 2 2 4" xfId="13171"/>
    <cellStyle name="Normal 2 2 2 10 2 3 3 2 2 4 2" xfId="13172"/>
    <cellStyle name="Normal 2 2 2 10 2 3 3 2 2 5" xfId="13173"/>
    <cellStyle name="Normal 2 2 2 10 2 3 3 2 3" xfId="13174"/>
    <cellStyle name="Normal 2 2 2 10 2 3 3 2 4" xfId="13175"/>
    <cellStyle name="Normal 2 2 2 10 2 3 3 2 5" xfId="13176"/>
    <cellStyle name="Normal 2 2 2 10 2 3 3 2 5 2" xfId="13177"/>
    <cellStyle name="Normal 2 2 2 10 2 3 3 2 5 2 2" xfId="13178"/>
    <cellStyle name="Normal 2 2 2 10 2 3 3 2 5 3" xfId="13179"/>
    <cellStyle name="Normal 2 2 2 10 2 3 3 2 6" xfId="13180"/>
    <cellStyle name="Normal 2 2 2 10 2 3 3 2 7" xfId="13181"/>
    <cellStyle name="Normal 2 2 2 10 2 3 3 2 8" xfId="13182"/>
    <cellStyle name="Normal 2 2 2 10 2 3 3 2 8 2" xfId="13183"/>
    <cellStyle name="Normal 2 2 2 10 2 3 3 2 8 2 2" xfId="13184"/>
    <cellStyle name="Normal 2 2 2 10 2 3 3 2 8 3" xfId="13185"/>
    <cellStyle name="Normal 2 2 2 10 2 3 3 2 8 4" xfId="13186"/>
    <cellStyle name="Normal 2 2 2 10 2 3 3 2 9" xfId="13187"/>
    <cellStyle name="Normal 2 2 2 10 2 3 3 2 9 2" xfId="13188"/>
    <cellStyle name="Normal 2 2 2 10 2 3 3 3" xfId="13189"/>
    <cellStyle name="Normal 2 2 2 10 2 3 3 3 2" xfId="13190"/>
    <cellStyle name="Normal 2 2 2 10 2 3 3 3 2 2" xfId="13191"/>
    <cellStyle name="Normal 2 2 2 10 2 3 3 3 2 2 2" xfId="13192"/>
    <cellStyle name="Normal 2 2 2 10 2 3 3 3 2 2 2 2" xfId="13193"/>
    <cellStyle name="Normal 2 2 2 10 2 3 3 3 2 2 3" xfId="13194"/>
    <cellStyle name="Normal 2 2 2 10 2 3 3 3 2 2 4" xfId="13195"/>
    <cellStyle name="Normal 2 2 2 10 2 3 3 3 2 3" xfId="13196"/>
    <cellStyle name="Normal 2 2 2 10 2 3 3 3 2 4" xfId="13197"/>
    <cellStyle name="Normal 2 2 2 10 2 3 3 3 2 5" xfId="13198"/>
    <cellStyle name="Normal 2 2 2 10 2 3 3 3 2 6" xfId="13199"/>
    <cellStyle name="Normal 2 2 2 10 2 3 3 3 3" xfId="13200"/>
    <cellStyle name="Normal 2 2 2 10 2 3 3 3 3 2" xfId="13201"/>
    <cellStyle name="Normal 2 2 2 10 2 3 3 3 4" xfId="13202"/>
    <cellStyle name="Normal 2 2 2 10 2 3 3 3 4 2" xfId="13203"/>
    <cellStyle name="Normal 2 2 2 10 2 3 3 3 4 2 2" xfId="13204"/>
    <cellStyle name="Normal 2 2 2 10 2 3 3 3 4 3" xfId="13205"/>
    <cellStyle name="Normal 2 2 2 10 2 3 3 3 4 4" xfId="13206"/>
    <cellStyle name="Normal 2 2 2 10 2 3 3 3 5" xfId="13207"/>
    <cellStyle name="Normal 2 2 2 10 2 3 3 3 6" xfId="13208"/>
    <cellStyle name="Normal 2 2 2 10 2 3 3 3 7" xfId="13209"/>
    <cellStyle name="Normal 2 2 2 10 2 3 3 4" xfId="13210"/>
    <cellStyle name="Normal 2 2 2 10 2 3 3 4 2" xfId="13211"/>
    <cellStyle name="Normal 2 2 2 10 2 3 3 4 2 2" xfId="13212"/>
    <cellStyle name="Normal 2 2 2 10 2 3 3 4 3" xfId="13213"/>
    <cellStyle name="Normal 2 2 2 10 2 3 3 5" xfId="13214"/>
    <cellStyle name="Normal 2 2 2 10 2 3 3 5 2" xfId="13215"/>
    <cellStyle name="Normal 2 2 2 10 2 3 3 5 2 2" xfId="13216"/>
    <cellStyle name="Normal 2 2 2 10 2 3 3 5 3" xfId="13217"/>
    <cellStyle name="Normal 2 2 2 10 2 3 3 6" xfId="13218"/>
    <cellStyle name="Normal 2 2 2 10 2 3 3 6 2" xfId="13219"/>
    <cellStyle name="Normal 2 2 2 10 2 3 3 6 2 2" xfId="13220"/>
    <cellStyle name="Normal 2 2 2 10 2 3 3 6 3" xfId="13221"/>
    <cellStyle name="Normal 2 2 2 10 2 3 3 7" xfId="13222"/>
    <cellStyle name="Normal 2 2 2 10 2 3 3 8" xfId="13223"/>
    <cellStyle name="Normal 2 2 2 10 2 3 3 9" xfId="13224"/>
    <cellStyle name="Normal 2 2 2 10 2 3 4" xfId="13225"/>
    <cellStyle name="Normal 2 2 2 10 2 3 5" xfId="13226"/>
    <cellStyle name="Normal 2 2 2 10 2 3 5 2" xfId="13227"/>
    <cellStyle name="Normal 2 2 2 10 2 3 5 2 2" xfId="13228"/>
    <cellStyle name="Normal 2 2 2 10 2 3 5 3" xfId="13229"/>
    <cellStyle name="Normal 2 2 2 10 2 3 6" xfId="13230"/>
    <cellStyle name="Normal 2 2 2 10 2 3 6 2" xfId="13231"/>
    <cellStyle name="Normal 2 2 2 10 2 3 6 2 2" xfId="13232"/>
    <cellStyle name="Normal 2 2 2 10 2 3 6 2 2 2" xfId="13233"/>
    <cellStyle name="Normal 2 2 2 10 2 3 6 2 2 2 2" xfId="13234"/>
    <cellStyle name="Normal 2 2 2 10 2 3 6 2 3" xfId="13235"/>
    <cellStyle name="Normal 2 2 2 10 2 3 6 2 4" xfId="13236"/>
    <cellStyle name="Normal 2 2 2 10 2 3 6 2 5" xfId="13237"/>
    <cellStyle name="Normal 2 2 2 10 2 3 6 2 6" xfId="13238"/>
    <cellStyle name="Normal 2 2 2 10 2 3 6 3" xfId="13239"/>
    <cellStyle name="Normal 2 2 2 10 2 3 6 4" xfId="13240"/>
    <cellStyle name="Normal 2 2 2 10 2 3 6 4 2" xfId="13241"/>
    <cellStyle name="Normal 2 2 2 10 2 3 6 5" xfId="13242"/>
    <cellStyle name="Normal 2 2 2 10 2 3 7" xfId="13243"/>
    <cellStyle name="Normal 2 2 2 10 2 3 8" xfId="13244"/>
    <cellStyle name="Normal 2 2 2 10 2 3 8 2" xfId="13245"/>
    <cellStyle name="Normal 2 2 2 10 2 3 8 2 2" xfId="13246"/>
    <cellStyle name="Normal 2 2 2 10 2 3 8 3" xfId="13247"/>
    <cellStyle name="Normal 2 2 2 10 2 3 9" xfId="13248"/>
    <cellStyle name="Normal 2 2 2 10 2 4" xfId="13249"/>
    <cellStyle name="Normal 2 2 2 10 2 4 2" xfId="13250"/>
    <cellStyle name="Normal 2 2 2 10 2 4 2 2" xfId="13251"/>
    <cellStyle name="Normal 2 2 2 10 2 4 3" xfId="13252"/>
    <cellStyle name="Normal 2 2 2 10 2 5" xfId="13253"/>
    <cellStyle name="Normal 2 2 2 10 2 5 10" xfId="13254"/>
    <cellStyle name="Normal 2 2 2 10 2 5 10 2" xfId="13255"/>
    <cellStyle name="Normal 2 2 2 10 2 5 10 2 2" xfId="13256"/>
    <cellStyle name="Normal 2 2 2 10 2 5 10 3" xfId="13257"/>
    <cellStyle name="Normal 2 2 2 10 2 5 11" xfId="13258"/>
    <cellStyle name="Normal 2 2 2 10 2 5 12" xfId="13259"/>
    <cellStyle name="Normal 2 2 2 10 2 5 12 2" xfId="13260"/>
    <cellStyle name="Normal 2 2 2 10 2 5 12 2 2" xfId="13261"/>
    <cellStyle name="Normal 2 2 2 10 2 5 12 2 2 2" xfId="13262"/>
    <cellStyle name="Normal 2 2 2 10 2 5 12 3" xfId="13263"/>
    <cellStyle name="Normal 2 2 2 10 2 5 12 4" xfId="13264"/>
    <cellStyle name="Normal 2 2 2 10 2 5 12 5" xfId="13265"/>
    <cellStyle name="Normal 2 2 2 10 2 5 12 6" xfId="13266"/>
    <cellStyle name="Normal 2 2 2 10 2 5 13" xfId="13267"/>
    <cellStyle name="Normal 2 2 2 10 2 5 13 2" xfId="13268"/>
    <cellStyle name="Normal 2 2 2 10 2 5 14" xfId="13269"/>
    <cellStyle name="Normal 2 2 2 10 2 5 2" xfId="13270"/>
    <cellStyle name="Normal 2 2 2 10 2 5 2 2" xfId="13271"/>
    <cellStyle name="Normal 2 2 2 10 2 5 2 2 10" xfId="13272"/>
    <cellStyle name="Normal 2 2 2 10 2 5 2 2 10 2" xfId="13273"/>
    <cellStyle name="Normal 2 2 2 10 2 5 2 2 10 2 2" xfId="13274"/>
    <cellStyle name="Normal 2 2 2 10 2 5 2 2 10 3" xfId="13275"/>
    <cellStyle name="Normal 2 2 2 10 2 5 2 2 2" xfId="13276"/>
    <cellStyle name="Normal 2 2 2 10 2 5 2 2 2 2" xfId="13277"/>
    <cellStyle name="Normal 2 2 2 10 2 5 2 2 2 2 2" xfId="13278"/>
    <cellStyle name="Normal 2 2 2 10 2 5 2 2 2 2 2 2" xfId="13279"/>
    <cellStyle name="Normal 2 2 2 10 2 5 2 2 2 2 2 2 2" xfId="13280"/>
    <cellStyle name="Normal 2 2 2 10 2 5 2 2 2 2 3" xfId="13281"/>
    <cellStyle name="Normal 2 2 2 10 2 5 2 2 2 2 4" xfId="13282"/>
    <cellStyle name="Normal 2 2 2 10 2 5 2 2 2 2 5" xfId="13283"/>
    <cellStyle name="Normal 2 2 2 10 2 5 2 2 2 2 6" xfId="13284"/>
    <cellStyle name="Normal 2 2 2 10 2 5 2 2 2 3" xfId="13285"/>
    <cellStyle name="Normal 2 2 2 10 2 5 2 2 2 4" xfId="13286"/>
    <cellStyle name="Normal 2 2 2 10 2 5 2 2 2 4 2" xfId="13287"/>
    <cellStyle name="Normal 2 2 2 10 2 5 2 2 2 5" xfId="13288"/>
    <cellStyle name="Normal 2 2 2 10 2 5 2 2 3" xfId="13289"/>
    <cellStyle name="Normal 2 2 2 10 2 5 2 2 3 2" xfId="13290"/>
    <cellStyle name="Normal 2 2 2 10 2 5 2 2 3 2 2" xfId="13291"/>
    <cellStyle name="Normal 2 2 2 10 2 5 2 2 3 3" xfId="13292"/>
    <cellStyle name="Normal 2 2 2 10 2 5 2 2 4" xfId="13293"/>
    <cellStyle name="Normal 2 2 2 10 2 5 2 2 4 2" xfId="13294"/>
    <cellStyle name="Normal 2 2 2 10 2 5 2 2 4 2 2" xfId="13295"/>
    <cellStyle name="Normal 2 2 2 10 2 5 2 2 4 3" xfId="13296"/>
    <cellStyle name="Normal 2 2 2 10 2 5 2 2 5" xfId="13297"/>
    <cellStyle name="Normal 2 2 2 10 2 5 2 2 6" xfId="13298"/>
    <cellStyle name="Normal 2 2 2 10 2 5 2 2 6 2" xfId="13299"/>
    <cellStyle name="Normal 2 2 2 10 2 5 2 2 6 2 2" xfId="13300"/>
    <cellStyle name="Normal 2 2 2 10 2 5 2 2 6 3" xfId="13301"/>
    <cellStyle name="Normal 2 2 2 10 2 5 2 2 7" xfId="13302"/>
    <cellStyle name="Normal 2 2 2 10 2 5 2 2 8" xfId="13303"/>
    <cellStyle name="Normal 2 2 2 10 2 5 2 2 8 2" xfId="13304"/>
    <cellStyle name="Normal 2 2 2 10 2 5 2 2 8 2 2" xfId="13305"/>
    <cellStyle name="Normal 2 2 2 10 2 5 2 2 8 3" xfId="13306"/>
    <cellStyle name="Normal 2 2 2 10 2 5 2 2 8 4" xfId="13307"/>
    <cellStyle name="Normal 2 2 2 10 2 5 2 2 9" xfId="13308"/>
    <cellStyle name="Normal 2 2 2 10 2 5 2 2 9 2" xfId="13309"/>
    <cellStyle name="Normal 2 2 2 10 2 5 2 2 9 2 2" xfId="13310"/>
    <cellStyle name="Normal 2 2 2 10 2 5 2 2 9 3" xfId="13311"/>
    <cellStyle name="Normal 2 2 2 10 2 5 2 2 9 4" xfId="13312"/>
    <cellStyle name="Normal 2 2 2 10 2 5 2 3" xfId="13313"/>
    <cellStyle name="Normal 2 2 2 10 2 5 2 3 2" xfId="13314"/>
    <cellStyle name="Normal 2 2 2 10 2 5 2 3 2 2" xfId="13315"/>
    <cellStyle name="Normal 2 2 2 10 2 5 2 3 2 2 2" xfId="13316"/>
    <cellStyle name="Normal 2 2 2 10 2 5 2 3 2 2 2 2" xfId="13317"/>
    <cellStyle name="Normal 2 2 2 10 2 5 2 3 2 2 3" xfId="13318"/>
    <cellStyle name="Normal 2 2 2 10 2 5 2 3 2 2 4" xfId="13319"/>
    <cellStyle name="Normal 2 2 2 10 2 5 2 3 2 3" xfId="13320"/>
    <cellStyle name="Normal 2 2 2 10 2 5 2 3 2 4" xfId="13321"/>
    <cellStyle name="Normal 2 2 2 10 2 5 2 3 3" xfId="13322"/>
    <cellStyle name="Normal 2 2 2 10 2 5 2 3 4" xfId="13323"/>
    <cellStyle name="Normal 2 2 2 10 2 5 2 3 4 2" xfId="13324"/>
    <cellStyle name="Normal 2 2 2 10 2 5 2 3 5" xfId="13325"/>
    <cellStyle name="Normal 2 2 2 10 2 5 2 3 6" xfId="13326"/>
    <cellStyle name="Normal 2 2 2 10 2 5 2 3 7" xfId="13327"/>
    <cellStyle name="Normal 2 2 2 10 2 5 2 4" xfId="13328"/>
    <cellStyle name="Normal 2 2 2 10 2 5 2 4 2" xfId="13329"/>
    <cellStyle name="Normal 2 2 2 10 2 5 2 4 2 2" xfId="13330"/>
    <cellStyle name="Normal 2 2 2 10 2 5 2 4 3" xfId="13331"/>
    <cellStyle name="Normal 2 2 2 10 2 5 2 5" xfId="13332"/>
    <cellStyle name="Normal 2 2 2 10 2 5 2 6" xfId="13333"/>
    <cellStyle name="Normal 2 2 2 10 2 5 2 6 2" xfId="13334"/>
    <cellStyle name="Normal 2 2 2 10 2 5 2 6 2 2" xfId="13335"/>
    <cellStyle name="Normal 2 2 2 10 2 5 2 6 3" xfId="13336"/>
    <cellStyle name="Normal 2 2 2 10 2 5 2 7" xfId="13337"/>
    <cellStyle name="Normal 2 2 2 10 2 5 2 7 2" xfId="13338"/>
    <cellStyle name="Normal 2 2 2 10 2 5 2 7 2 2" xfId="13339"/>
    <cellStyle name="Normal 2 2 2 10 2 5 2 7 3" xfId="13340"/>
    <cellStyle name="Normal 2 2 2 10 2 5 2 8" xfId="13341"/>
    <cellStyle name="Normal 2 2 2 10 2 5 2 9" xfId="13342"/>
    <cellStyle name="Normal 2 2 2 10 2 5 3" xfId="13343"/>
    <cellStyle name="Normal 2 2 2 10 2 5 4" xfId="13344"/>
    <cellStyle name="Normal 2 2 2 10 2 5 5" xfId="13345"/>
    <cellStyle name="Normal 2 2 2 10 2 5 5 2" xfId="13346"/>
    <cellStyle name="Normal 2 2 2 10 2 5 5 2 2" xfId="13347"/>
    <cellStyle name="Normal 2 2 2 10 2 5 5 3" xfId="13348"/>
    <cellStyle name="Normal 2 2 2 10 2 5 6" xfId="13349"/>
    <cellStyle name="Normal 2 2 2 10 2 5 6 2" xfId="13350"/>
    <cellStyle name="Normal 2 2 2 10 2 5 6 2 2" xfId="13351"/>
    <cellStyle name="Normal 2 2 2 10 2 5 6 2 2 2" xfId="13352"/>
    <cellStyle name="Normal 2 2 2 10 2 5 6 2 2 2 2" xfId="13353"/>
    <cellStyle name="Normal 2 2 2 10 2 5 6 2 2 3" xfId="13354"/>
    <cellStyle name="Normal 2 2 2 10 2 5 6 2 2 4" xfId="13355"/>
    <cellStyle name="Normal 2 2 2 10 2 5 6 2 3" xfId="13356"/>
    <cellStyle name="Normal 2 2 2 10 2 5 6 2 4" xfId="13357"/>
    <cellStyle name="Normal 2 2 2 10 2 5 6 3" xfId="13358"/>
    <cellStyle name="Normal 2 2 2 10 2 5 6 4" xfId="13359"/>
    <cellStyle name="Normal 2 2 2 10 2 5 6 4 2" xfId="13360"/>
    <cellStyle name="Normal 2 2 2 10 2 5 6 5" xfId="13361"/>
    <cellStyle name="Normal 2 2 2 10 2 5 6 5 2" xfId="13362"/>
    <cellStyle name="Normal 2 2 2 10 2 5 6 5 2 2" xfId="13363"/>
    <cellStyle name="Normal 2 2 2 10 2 5 6 5 3" xfId="13364"/>
    <cellStyle name="Normal 2 2 2 10 2 5 7" xfId="13365"/>
    <cellStyle name="Normal 2 2 2 10 2 5 8" xfId="13366"/>
    <cellStyle name="Normal 2 2 2 10 2 5 9" xfId="13367"/>
    <cellStyle name="Normal 2 2 2 10 2 5 9 2" xfId="13368"/>
    <cellStyle name="Normal 2 2 2 10 2 5 9 2 2" xfId="13369"/>
    <cellStyle name="Normal 2 2 2 10 2 5 9 3" xfId="13370"/>
    <cellStyle name="Normal 2 2 2 10 2 6" xfId="13371"/>
    <cellStyle name="Normal 2 2 2 10 2 7" xfId="13372"/>
    <cellStyle name="Normal 2 2 2 10 2 7 2" xfId="13373"/>
    <cellStyle name="Normal 2 2 2 10 2 7 2 2" xfId="13374"/>
    <cellStyle name="Normal 2 2 2 10 2 7 3" xfId="13375"/>
    <cellStyle name="Normal 2 2 2 10 2 8" xfId="13376"/>
    <cellStyle name="Normal 2 2 2 10 2 8 2" xfId="13377"/>
    <cellStyle name="Normal 2 2 2 10 2 8 2 2" xfId="13378"/>
    <cellStyle name="Normal 2 2 2 10 2 8 3" xfId="13379"/>
    <cellStyle name="Normal 2 2 2 10 2 9" xfId="13380"/>
    <cellStyle name="Normal 2 2 2 10 2 9 2" xfId="13381"/>
    <cellStyle name="Normal 2 2 2 10 2 9 2 2" xfId="13382"/>
    <cellStyle name="Normal 2 2 2 10 2 9 3" xfId="13383"/>
    <cellStyle name="Normal 2 2 2 10 20" xfId="13384"/>
    <cellStyle name="Normal 2 2 2 10 21" xfId="13385"/>
    <cellStyle name="Normal 2 2 2 10 22" xfId="13386"/>
    <cellStyle name="Normal 2 2 2 10 22 2" xfId="13387"/>
    <cellStyle name="Normal 2 2 2 10 22 2 2" xfId="13388"/>
    <cellStyle name="Normal 2 2 2 10 22 3" xfId="13389"/>
    <cellStyle name="Normal 2 2 2 10 23" xfId="13390"/>
    <cellStyle name="Normal 2 2 2 10 24" xfId="13391"/>
    <cellStyle name="Normal 2 2 2 10 25" xfId="13392"/>
    <cellStyle name="Normal 2 2 2 10 25 2" xfId="13393"/>
    <cellStyle name="Normal 2 2 2 10 25 2 2" xfId="13394"/>
    <cellStyle name="Normal 2 2 2 10 25 3" xfId="13395"/>
    <cellStyle name="Normal 2 2 2 10 26" xfId="13396"/>
    <cellStyle name="Normal 2 2 2 10 27" xfId="13397"/>
    <cellStyle name="Normal 2 2 2 10 28" xfId="13398"/>
    <cellStyle name="Normal 2 2 2 10 3" xfId="13399"/>
    <cellStyle name="Normal 2 2 2 10 3 2" xfId="13400"/>
    <cellStyle name="Normal 2 2 2 10 3 2 2" xfId="13401"/>
    <cellStyle name="Normal 2 2 2 10 3 3" xfId="13402"/>
    <cellStyle name="Normal 2 2 2 10 4" xfId="13403"/>
    <cellStyle name="Normal 2 2 2 10 5" xfId="13404"/>
    <cellStyle name="Normal 2 2 2 10 6" xfId="13405"/>
    <cellStyle name="Normal 2 2 2 10 7" xfId="13406"/>
    <cellStyle name="Normal 2 2 2 10 7 2" xfId="13407"/>
    <cellStyle name="Normal 2 2 2 10 7 2 2" xfId="13408"/>
    <cellStyle name="Normal 2 2 2 10 7 3" xfId="13409"/>
    <cellStyle name="Normal 2 2 2 10 8" xfId="13410"/>
    <cellStyle name="Normal 2 2 2 10 8 2" xfId="13411"/>
    <cellStyle name="Normal 2 2 2 10 8 2 2" xfId="13412"/>
    <cellStyle name="Normal 2 2 2 10 8 3" xfId="13413"/>
    <cellStyle name="Normal 2 2 2 10 9" xfId="13414"/>
    <cellStyle name="Normal 2 2 2 10 9 2" xfId="13415"/>
    <cellStyle name="Normal 2 2 2 10 9 2 2" xfId="13416"/>
    <cellStyle name="Normal 2 2 2 10 9 3" xfId="13417"/>
    <cellStyle name="Normal 2 2 2 11" xfId="13418"/>
    <cellStyle name="Normal 2 2 2 12" xfId="13419"/>
    <cellStyle name="Normal 2 2 2 2" xfId="13420"/>
    <cellStyle name="Normal 2 2 2 2 10" xfId="13421"/>
    <cellStyle name="Normal 2 2 2 2 10 2" xfId="13422"/>
    <cellStyle name="Normal 2 2 2 2 10 2 2" xfId="13423"/>
    <cellStyle name="Normal 2 2 2 2 10 3" xfId="13424"/>
    <cellStyle name="Normal 2 2 2 2 11" xfId="13425"/>
    <cellStyle name="Normal 2 2 2 2 11 2" xfId="13426"/>
    <cellStyle name="Normal 2 2 2 2 11 2 2" xfId="13427"/>
    <cellStyle name="Normal 2 2 2 2 11 3" xfId="13428"/>
    <cellStyle name="Normal 2 2 2 2 12" xfId="13429"/>
    <cellStyle name="Normal 2 2 2 2 13" xfId="13430"/>
    <cellStyle name="Normal 2 2 2 2 13 2" xfId="13431"/>
    <cellStyle name="Normal 2 2 2 2 13 2 2" xfId="13432"/>
    <cellStyle name="Normal 2 2 2 2 13 3" xfId="13433"/>
    <cellStyle name="Normal 2 2 2 2 14" xfId="13434"/>
    <cellStyle name="Normal 2 2 2 2 14 2" xfId="13435"/>
    <cellStyle name="Normal 2 2 2 2 14 2 2" xfId="13436"/>
    <cellStyle name="Normal 2 2 2 2 14 3" xfId="13437"/>
    <cellStyle name="Normal 2 2 2 2 15" xfId="13438"/>
    <cellStyle name="Normal 2 2 2 2 16" xfId="13439"/>
    <cellStyle name="Normal 2 2 2 2 16 2" xfId="13440"/>
    <cellStyle name="Normal 2 2 2 2 16 2 2" xfId="13441"/>
    <cellStyle name="Normal 2 2 2 2 16 3" xfId="13442"/>
    <cellStyle name="Normal 2 2 2 2 17" xfId="13443"/>
    <cellStyle name="Normal 2 2 2 2 17 2" xfId="13444"/>
    <cellStyle name="Normal 2 2 2 2 17 2 2" xfId="13445"/>
    <cellStyle name="Normal 2 2 2 2 17 3" xfId="13446"/>
    <cellStyle name="Normal 2 2 2 2 18" xfId="13447"/>
    <cellStyle name="Normal 2 2 2 2 18 2" xfId="13448"/>
    <cellStyle name="Normal 2 2 2 2 18 2 2" xfId="13449"/>
    <cellStyle name="Normal 2 2 2 2 18 3" xfId="13450"/>
    <cellStyle name="Normal 2 2 2 2 19" xfId="13451"/>
    <cellStyle name="Normal 2 2 2 2 19 2" xfId="13452"/>
    <cellStyle name="Normal 2 2 2 2 19 2 2" xfId="13453"/>
    <cellStyle name="Normal 2 2 2 2 19 3" xfId="13454"/>
    <cellStyle name="Normal 2 2 2 2 2" xfId="13455"/>
    <cellStyle name="Normal 2 2 2 2 2 2" xfId="13456"/>
    <cellStyle name="Normal 2 2 2 2 2 2 10" xfId="13457"/>
    <cellStyle name="Normal 2 2 2 2 2 2 10 2" xfId="13458"/>
    <cellStyle name="Normal 2 2 2 2 2 2 10 2 2" xfId="13459"/>
    <cellStyle name="Normal 2 2 2 2 2 2 10 3" xfId="13460"/>
    <cellStyle name="Normal 2 2 2 2 2 2 11" xfId="13461"/>
    <cellStyle name="Normal 2 2 2 2 2 2 11 2" xfId="13462"/>
    <cellStyle name="Normal 2 2 2 2 2 2 11 2 2" xfId="13463"/>
    <cellStyle name="Normal 2 2 2 2 2 2 11 3" xfId="13464"/>
    <cellStyle name="Normal 2 2 2 2 2 2 12" xfId="13465"/>
    <cellStyle name="Normal 2 2 2 2 2 2 13" xfId="13466"/>
    <cellStyle name="Normal 2 2 2 2 2 2 14" xfId="13467"/>
    <cellStyle name="Normal 2 2 2 2 2 2 15" xfId="13468"/>
    <cellStyle name="Normal 2 2 2 2 2 2 15 2" xfId="13469"/>
    <cellStyle name="Normal 2 2 2 2 2 2 15 2 2" xfId="13470"/>
    <cellStyle name="Normal 2 2 2 2 2 2 15 3" xfId="13471"/>
    <cellStyle name="Normal 2 2 2 2 2 2 16" xfId="13472"/>
    <cellStyle name="Normal 2 2 2 2 2 2 17" xfId="13473"/>
    <cellStyle name="Normal 2 2 2 2 2 2 17 2" xfId="13474"/>
    <cellStyle name="Normal 2 2 2 2 2 2 17 2 2" xfId="13475"/>
    <cellStyle name="Normal 2 2 2 2 2 2 17 3" xfId="13476"/>
    <cellStyle name="Normal 2 2 2 2 2 2 18" xfId="13477"/>
    <cellStyle name="Normal 2 2 2 2 2 2 19" xfId="13478"/>
    <cellStyle name="Normal 2 2 2 2 2 2 19 2" xfId="13479"/>
    <cellStyle name="Normal 2 2 2 2 2 2 19 2 2" xfId="13480"/>
    <cellStyle name="Normal 2 2 2 2 2 2 19 3" xfId="13481"/>
    <cellStyle name="Normal 2 2 2 2 2 2 2" xfId="13482"/>
    <cellStyle name="Normal 2 2 2 2 2 2 2 2" xfId="13483"/>
    <cellStyle name="Normal 2 2 2 2 2 2 2 2 2" xfId="13484"/>
    <cellStyle name="Normal 2 2 2 2 2 2 2 3" xfId="13485"/>
    <cellStyle name="Normal 2 2 2 2 2 2 20" xfId="13486"/>
    <cellStyle name="Normal 2 2 2 2 2 2 21" xfId="13487"/>
    <cellStyle name="Normal 2 2 2 2 2 2 22" xfId="13488"/>
    <cellStyle name="Normal 2 2 2 2 2 2 23" xfId="13489"/>
    <cellStyle name="Normal 2 2 2 2 2 2 24" xfId="13490"/>
    <cellStyle name="Normal 2 2 2 2 2 2 25" xfId="13491"/>
    <cellStyle name="Normal 2 2 2 2 2 2 26" xfId="13492"/>
    <cellStyle name="Normal 2 2 2 2 2 2 27" xfId="13493"/>
    <cellStyle name="Normal 2 2 2 2 2 2 28" xfId="13494"/>
    <cellStyle name="Normal 2 2 2 2 2 2 3" xfId="13495"/>
    <cellStyle name="Normal 2 2 2 2 2 2 3 2" xfId="13496"/>
    <cellStyle name="Normal 2 2 2 2 2 2 3 2 2" xfId="13497"/>
    <cellStyle name="Normal 2 2 2 2 2 2 3 3" xfId="13498"/>
    <cellStyle name="Normal 2 2 2 2 2 2 4" xfId="13499"/>
    <cellStyle name="Normal 2 2 2 2 2 2 4 2" xfId="13500"/>
    <cellStyle name="Normal 2 2 2 2 2 2 4 2 2" xfId="13501"/>
    <cellStyle name="Normal 2 2 2 2 2 2 4 3" xfId="13502"/>
    <cellStyle name="Normal 2 2 2 2 2 2 5" xfId="13503"/>
    <cellStyle name="Normal 2 2 2 2 2 2 6" xfId="13504"/>
    <cellStyle name="Normal 2 2 2 2 2 2 6 2" xfId="13505"/>
    <cellStyle name="Normal 2 2 2 2 2 2 6 2 2" xfId="13506"/>
    <cellStyle name="Normal 2 2 2 2 2 2 6 3" xfId="13507"/>
    <cellStyle name="Normal 2 2 2 2 2 2 7" xfId="13508"/>
    <cellStyle name="Normal 2 2 2 2 2 2 8" xfId="13509"/>
    <cellStyle name="Normal 2 2 2 2 2 2 9" xfId="13510"/>
    <cellStyle name="Normal 2 2 2 2 2 2 9 2" xfId="13511"/>
    <cellStyle name="Normal 2 2 2 2 2 2 9 2 2" xfId="13512"/>
    <cellStyle name="Normal 2 2 2 2 2 2 9 3" xfId="13513"/>
    <cellStyle name="Normal 2 2 2 2 2 3" xfId="13514"/>
    <cellStyle name="Normal 2 2 2 2 2 3 10" xfId="13515"/>
    <cellStyle name="Normal 2 2 2 2 2 3 11" xfId="13516"/>
    <cellStyle name="Normal 2 2 2 2 2 3 11 2" xfId="13517"/>
    <cellStyle name="Normal 2 2 2 2 2 3 11 2 2" xfId="13518"/>
    <cellStyle name="Normal 2 2 2 2 2 3 11 3" xfId="13519"/>
    <cellStyle name="Normal 2 2 2 2 2 3 12" xfId="13520"/>
    <cellStyle name="Normal 2 2 2 2 2 3 12 2" xfId="13521"/>
    <cellStyle name="Normal 2 2 2 2 2 3 12 2 2" xfId="13522"/>
    <cellStyle name="Normal 2 2 2 2 2 3 12 3" xfId="13523"/>
    <cellStyle name="Normal 2 2 2 2 2 3 13" xfId="13524"/>
    <cellStyle name="Normal 2 2 2 2 2 3 13 2" xfId="13525"/>
    <cellStyle name="Normal 2 2 2 2 2 3 13 2 2" xfId="13526"/>
    <cellStyle name="Normal 2 2 2 2 2 3 13 3" xfId="13527"/>
    <cellStyle name="Normal 2 2 2 2 2 3 14" xfId="13528"/>
    <cellStyle name="Normal 2 2 2 2 2 3 14 2" xfId="13529"/>
    <cellStyle name="Normal 2 2 2 2 2 3 14 2 2" xfId="13530"/>
    <cellStyle name="Normal 2 2 2 2 2 3 14 3" xfId="13531"/>
    <cellStyle name="Normal 2 2 2 2 2 3 15" xfId="13532"/>
    <cellStyle name="Normal 2 2 2 2 2 3 15 2" xfId="13533"/>
    <cellStyle name="Normal 2 2 2 2 2 3 15 2 2" xfId="13534"/>
    <cellStyle name="Normal 2 2 2 2 2 3 15 3" xfId="13535"/>
    <cellStyle name="Normal 2 2 2 2 2 3 16" xfId="13536"/>
    <cellStyle name="Normal 2 2 2 2 2 3 17" xfId="13537"/>
    <cellStyle name="Normal 2 2 2 2 2 3 17 2" xfId="13538"/>
    <cellStyle name="Normal 2 2 2 2 2 3 17 2 2" xfId="13539"/>
    <cellStyle name="Normal 2 2 2 2 2 3 17 3" xfId="13540"/>
    <cellStyle name="Normal 2 2 2 2 2 3 18" xfId="13541"/>
    <cellStyle name="Normal 2 2 2 2 2 3 18 2" xfId="13542"/>
    <cellStyle name="Normal 2 2 2 2 2 3 18 2 2" xfId="13543"/>
    <cellStyle name="Normal 2 2 2 2 2 3 18 3" xfId="13544"/>
    <cellStyle name="Normal 2 2 2 2 2 3 19" xfId="13545"/>
    <cellStyle name="Normal 2 2 2 2 2 3 19 2" xfId="13546"/>
    <cellStyle name="Normal 2 2 2 2 2 3 19 2 2" xfId="13547"/>
    <cellStyle name="Normal 2 2 2 2 2 3 19 3" xfId="13548"/>
    <cellStyle name="Normal 2 2 2 2 2 3 2" xfId="13549"/>
    <cellStyle name="Normal 2 2 2 2 2 3 2 2" xfId="13550"/>
    <cellStyle name="Normal 2 2 2 2 2 3 2 2 2" xfId="13551"/>
    <cellStyle name="Normal 2 2 2 2 2 3 2 3" xfId="13552"/>
    <cellStyle name="Normal 2 2 2 2 2 3 20" xfId="13553"/>
    <cellStyle name="Normal 2 2 2 2 2 3 20 2" xfId="13554"/>
    <cellStyle name="Normal 2 2 2 2 2 3 20 2 2" xfId="13555"/>
    <cellStyle name="Normal 2 2 2 2 2 3 20 3" xfId="13556"/>
    <cellStyle name="Normal 2 2 2 2 2 3 21" xfId="13557"/>
    <cellStyle name="Normal 2 2 2 2 2 3 22" xfId="13558"/>
    <cellStyle name="Normal 2 2 2 2 2 3 22 2" xfId="13559"/>
    <cellStyle name="Normal 2 2 2 2 2 3 22 2 2" xfId="13560"/>
    <cellStyle name="Normal 2 2 2 2 2 3 22 3" xfId="13561"/>
    <cellStyle name="Normal 2 2 2 2 2 3 23" xfId="13562"/>
    <cellStyle name="Normal 2 2 2 2 2 3 23 2" xfId="13563"/>
    <cellStyle name="Normal 2 2 2 2 2 3 23 2 2" xfId="13564"/>
    <cellStyle name="Normal 2 2 2 2 2 3 23 3" xfId="13565"/>
    <cellStyle name="Normal 2 2 2 2 2 3 24" xfId="13566"/>
    <cellStyle name="Normal 2 2 2 2 2 3 24 2" xfId="13567"/>
    <cellStyle name="Normal 2 2 2 2 2 3 24 2 2" xfId="13568"/>
    <cellStyle name="Normal 2 2 2 2 2 3 24 3" xfId="13569"/>
    <cellStyle name="Normal 2 2 2 2 2 3 25" xfId="13570"/>
    <cellStyle name="Normal 2 2 2 2 2 3 25 2" xfId="13571"/>
    <cellStyle name="Normal 2 2 2 2 2 3 25 2 2" xfId="13572"/>
    <cellStyle name="Normal 2 2 2 2 2 3 25 3" xfId="13573"/>
    <cellStyle name="Normal 2 2 2 2 2 3 26" xfId="13574"/>
    <cellStyle name="Normal 2 2 2 2 2 3 26 2" xfId="13575"/>
    <cellStyle name="Normal 2 2 2 2 2 3 26 2 2" xfId="13576"/>
    <cellStyle name="Normal 2 2 2 2 2 3 26 3" xfId="13577"/>
    <cellStyle name="Normal 2 2 2 2 2 3 27" xfId="13578"/>
    <cellStyle name="Normal 2 2 2 2 2 3 28" xfId="13579"/>
    <cellStyle name="Normal 2 2 2 2 2 3 29" xfId="13580"/>
    <cellStyle name="Normal 2 2 2 2 2 3 3" xfId="13581"/>
    <cellStyle name="Normal 2 2 2 2 2 3 3 2" xfId="13582"/>
    <cellStyle name="Normal 2 2 2 2 2 3 3 2 2" xfId="13583"/>
    <cellStyle name="Normal 2 2 2 2 2 3 3 3" xfId="13584"/>
    <cellStyle name="Normal 2 2 2 2 2 3 30" xfId="13585"/>
    <cellStyle name="Normal 2 2 2 2 2 3 4" xfId="13586"/>
    <cellStyle name="Normal 2 2 2 2 2 3 4 2" xfId="13587"/>
    <cellStyle name="Normal 2 2 2 2 2 3 4 2 2" xfId="13588"/>
    <cellStyle name="Normal 2 2 2 2 2 3 4 3" xfId="13589"/>
    <cellStyle name="Normal 2 2 2 2 2 3 5" xfId="13590"/>
    <cellStyle name="Normal 2 2 2 2 2 3 5 2" xfId="13591"/>
    <cellStyle name="Normal 2 2 2 2 2 3 5 2 2" xfId="13592"/>
    <cellStyle name="Normal 2 2 2 2 2 3 5 3" xfId="13593"/>
    <cellStyle name="Normal 2 2 2 2 2 3 6" xfId="13594"/>
    <cellStyle name="Normal 2 2 2 2 2 3 7" xfId="13595"/>
    <cellStyle name="Normal 2 2 2 2 2 3 7 2" xfId="13596"/>
    <cellStyle name="Normal 2 2 2 2 2 3 7 2 2" xfId="13597"/>
    <cellStyle name="Normal 2 2 2 2 2 3 7 3" xfId="13598"/>
    <cellStyle name="Normal 2 2 2 2 2 3 8" xfId="13599"/>
    <cellStyle name="Normal 2 2 2 2 2 3 9" xfId="13600"/>
    <cellStyle name="Normal 2 2 2 2 2 3 9 2" xfId="13601"/>
    <cellStyle name="Normal 2 2 2 2 2 3 9 2 2" xfId="13602"/>
    <cellStyle name="Normal 2 2 2 2 2 3 9 3" xfId="13603"/>
    <cellStyle name="Normal 2 2 2 2 2 4" xfId="13604"/>
    <cellStyle name="Normal 2 2 2 2 2 4 10" xfId="13605"/>
    <cellStyle name="Normal 2 2 2 2 2 4 10 2" xfId="13606"/>
    <cellStyle name="Normal 2 2 2 2 2 4 10 2 2" xfId="13607"/>
    <cellStyle name="Normal 2 2 2 2 2 4 10 3" xfId="13608"/>
    <cellStyle name="Normal 2 2 2 2 2 4 11" xfId="13609"/>
    <cellStyle name="Normal 2 2 2 2 2 4 12" xfId="13610"/>
    <cellStyle name="Normal 2 2 2 2 2 4 13" xfId="13611"/>
    <cellStyle name="Normal 2 2 2 2 2 4 13 2" xfId="13612"/>
    <cellStyle name="Normal 2 2 2 2 2 4 13 2 2" xfId="13613"/>
    <cellStyle name="Normal 2 2 2 2 2 4 13 3" xfId="13614"/>
    <cellStyle name="Normal 2 2 2 2 2 4 14" xfId="13615"/>
    <cellStyle name="Normal 2 2 2 2 2 4 15" xfId="13616"/>
    <cellStyle name="Normal 2 2 2 2 2 4 15 2" xfId="13617"/>
    <cellStyle name="Normal 2 2 2 2 2 4 15 2 2" xfId="13618"/>
    <cellStyle name="Normal 2 2 2 2 2 4 15 3" xfId="13619"/>
    <cellStyle name="Normal 2 2 2 2 2 4 16" xfId="13620"/>
    <cellStyle name="Normal 2 2 2 2 2 4 17" xfId="13621"/>
    <cellStyle name="Normal 2 2 2 2 2 4 18" xfId="13622"/>
    <cellStyle name="Normal 2 2 2 2 2 4 19" xfId="13623"/>
    <cellStyle name="Normal 2 2 2 2 2 4 19 2" xfId="13624"/>
    <cellStyle name="Normal 2 2 2 2 2 4 19 2 2" xfId="13625"/>
    <cellStyle name="Normal 2 2 2 2 2 4 19 3" xfId="13626"/>
    <cellStyle name="Normal 2 2 2 2 2 4 2" xfId="13627"/>
    <cellStyle name="Normal 2 2 2 2 2 4 2 2" xfId="13628"/>
    <cellStyle name="Normal 2 2 2 2 2 4 2 2 2" xfId="13629"/>
    <cellStyle name="Normal 2 2 2 2 2 4 2 3" xfId="13630"/>
    <cellStyle name="Normal 2 2 2 2 2 4 20" xfId="13631"/>
    <cellStyle name="Normal 2 2 2 2 2 4 20 2" xfId="13632"/>
    <cellStyle name="Normal 2 2 2 2 2 4 20 2 2" xfId="13633"/>
    <cellStyle name="Normal 2 2 2 2 2 4 20 3" xfId="13634"/>
    <cellStyle name="Normal 2 2 2 2 2 4 21" xfId="13635"/>
    <cellStyle name="Normal 2 2 2 2 2 4 21 2" xfId="13636"/>
    <cellStyle name="Normal 2 2 2 2 2 4 21 2 2" xfId="13637"/>
    <cellStyle name="Normal 2 2 2 2 2 4 21 3" xfId="13638"/>
    <cellStyle name="Normal 2 2 2 2 2 4 22" xfId="13639"/>
    <cellStyle name="Normal 2 2 2 2 2 4 23" xfId="13640"/>
    <cellStyle name="Normal 2 2 2 2 2 4 24" xfId="13641"/>
    <cellStyle name="Normal 2 2 2 2 2 4 25" xfId="13642"/>
    <cellStyle name="Normal 2 2 2 2 2 4 25 2" xfId="13643"/>
    <cellStyle name="Normal 2 2 2 2 2 4 25 2 2" xfId="13644"/>
    <cellStyle name="Normal 2 2 2 2 2 4 25 3" xfId="13645"/>
    <cellStyle name="Normal 2 2 2 2 2 4 26" xfId="13646"/>
    <cellStyle name="Normal 2 2 2 2 2 4 27" xfId="13647"/>
    <cellStyle name="Normal 2 2 2 2 2 4 27 2" xfId="13648"/>
    <cellStyle name="Normal 2 2 2 2 2 4 27 2 2" xfId="13649"/>
    <cellStyle name="Normal 2 2 2 2 2 4 27 3" xfId="13650"/>
    <cellStyle name="Normal 2 2 2 2 2 4 28" xfId="13651"/>
    <cellStyle name="Normal 2 2 2 2 2 4 29" xfId="13652"/>
    <cellStyle name="Normal 2 2 2 2 2 4 3" xfId="13653"/>
    <cellStyle name="Normal 2 2 2 2 2 4 3 2" xfId="13654"/>
    <cellStyle name="Normal 2 2 2 2 2 4 3 2 2" xfId="13655"/>
    <cellStyle name="Normal 2 2 2 2 2 4 3 3" xfId="13656"/>
    <cellStyle name="Normal 2 2 2 2 2 4 30" xfId="13657"/>
    <cellStyle name="Normal 2 2 2 2 2 4 4" xfId="13658"/>
    <cellStyle name="Normal 2 2 2 2 2 4 5" xfId="13659"/>
    <cellStyle name="Normal 2 2 2 2 2 4 5 2" xfId="13660"/>
    <cellStyle name="Normal 2 2 2 2 2 4 5 2 2" xfId="13661"/>
    <cellStyle name="Normal 2 2 2 2 2 4 5 3" xfId="13662"/>
    <cellStyle name="Normal 2 2 2 2 2 4 6" xfId="13663"/>
    <cellStyle name="Normal 2 2 2 2 2 4 6 2" xfId="13664"/>
    <cellStyle name="Normal 2 2 2 2 2 4 6 2 2" xfId="13665"/>
    <cellStyle name="Normal 2 2 2 2 2 4 6 3" xfId="13666"/>
    <cellStyle name="Normal 2 2 2 2 2 4 7" xfId="13667"/>
    <cellStyle name="Normal 2 2 2 2 2 4 8" xfId="13668"/>
    <cellStyle name="Normal 2 2 2 2 2 4 8 2" xfId="13669"/>
    <cellStyle name="Normal 2 2 2 2 2 4 8 2 2" xfId="13670"/>
    <cellStyle name="Normal 2 2 2 2 2 4 8 3" xfId="13671"/>
    <cellStyle name="Normal 2 2 2 2 2 4 9" xfId="13672"/>
    <cellStyle name="Normal 2 2 2 2 2 4 9 2" xfId="13673"/>
    <cellStyle name="Normal 2 2 2 2 2 4 9 2 2" xfId="13674"/>
    <cellStyle name="Normal 2 2 2 2 2 4 9 3" xfId="13675"/>
    <cellStyle name="Normal 2 2 2 2 2 5" xfId="13676"/>
    <cellStyle name="Normal 2 2 2 2 2 5 10" xfId="13677"/>
    <cellStyle name="Normal 2 2 2 2 2 5 10 2" xfId="13678"/>
    <cellStyle name="Normal 2 2 2 2 2 5 10 2 2" xfId="13679"/>
    <cellStyle name="Normal 2 2 2 2 2 5 10 3" xfId="13680"/>
    <cellStyle name="Normal 2 2 2 2 2 5 11" xfId="13681"/>
    <cellStyle name="Normal 2 2 2 2 2 5 12" xfId="13682"/>
    <cellStyle name="Normal 2 2 2 2 2 5 13" xfId="13683"/>
    <cellStyle name="Normal 2 2 2 2 2 5 13 2" xfId="13684"/>
    <cellStyle name="Normal 2 2 2 2 2 5 13 2 2" xfId="13685"/>
    <cellStyle name="Normal 2 2 2 2 2 5 13 3" xfId="13686"/>
    <cellStyle name="Normal 2 2 2 2 2 5 14" xfId="13687"/>
    <cellStyle name="Normal 2 2 2 2 2 5 14 2" xfId="13688"/>
    <cellStyle name="Normal 2 2 2 2 2 5 14 2 2" xfId="13689"/>
    <cellStyle name="Normal 2 2 2 2 2 5 14 3" xfId="13690"/>
    <cellStyle name="Normal 2 2 2 2 2 5 15" xfId="13691"/>
    <cellStyle name="Normal 2 2 2 2 2 5 15 2" xfId="13692"/>
    <cellStyle name="Normal 2 2 2 2 2 5 15 2 2" xfId="13693"/>
    <cellStyle name="Normal 2 2 2 2 2 5 15 3" xfId="13694"/>
    <cellStyle name="Normal 2 2 2 2 2 5 16" xfId="13695"/>
    <cellStyle name="Normal 2 2 2 2 2 5 16 2" xfId="13696"/>
    <cellStyle name="Normal 2 2 2 2 2 5 16 2 2" xfId="13697"/>
    <cellStyle name="Normal 2 2 2 2 2 5 16 3" xfId="13698"/>
    <cellStyle name="Normal 2 2 2 2 2 5 17" xfId="13699"/>
    <cellStyle name="Normal 2 2 2 2 2 5 18" xfId="13700"/>
    <cellStyle name="Normal 2 2 2 2 2 5 18 2" xfId="13701"/>
    <cellStyle name="Normal 2 2 2 2 2 5 18 2 2" xfId="13702"/>
    <cellStyle name="Normal 2 2 2 2 2 5 18 3" xfId="13703"/>
    <cellStyle name="Normal 2 2 2 2 2 5 19" xfId="13704"/>
    <cellStyle name="Normal 2 2 2 2 2 5 2" xfId="13705"/>
    <cellStyle name="Normal 2 2 2 2 2 5 2 2" xfId="13706"/>
    <cellStyle name="Normal 2 2 2 2 2 5 2 2 2" xfId="13707"/>
    <cellStyle name="Normal 2 2 2 2 2 5 2 3" xfId="13708"/>
    <cellStyle name="Normal 2 2 2 2 2 5 20" xfId="13709"/>
    <cellStyle name="Normal 2 2 2 2 2 5 20 2" xfId="13710"/>
    <cellStyle name="Normal 2 2 2 2 2 5 20 2 2" xfId="13711"/>
    <cellStyle name="Normal 2 2 2 2 2 5 20 3" xfId="13712"/>
    <cellStyle name="Normal 2 2 2 2 2 5 21" xfId="13713"/>
    <cellStyle name="Normal 2 2 2 2 2 5 21 2" xfId="13714"/>
    <cellStyle name="Normal 2 2 2 2 2 5 21 2 2" xfId="13715"/>
    <cellStyle name="Normal 2 2 2 2 2 5 21 3" xfId="13716"/>
    <cellStyle name="Normal 2 2 2 2 2 5 22" xfId="13717"/>
    <cellStyle name="Normal 2 2 2 2 2 5 22 2" xfId="13718"/>
    <cellStyle name="Normal 2 2 2 2 2 5 22 2 2" xfId="13719"/>
    <cellStyle name="Normal 2 2 2 2 2 5 22 3" xfId="13720"/>
    <cellStyle name="Normal 2 2 2 2 2 5 23" xfId="13721"/>
    <cellStyle name="Normal 2 2 2 2 2 5 23 2" xfId="13722"/>
    <cellStyle name="Normal 2 2 2 2 2 5 23 2 2" xfId="13723"/>
    <cellStyle name="Normal 2 2 2 2 2 5 23 3" xfId="13724"/>
    <cellStyle name="Normal 2 2 2 2 2 5 24" xfId="13725"/>
    <cellStyle name="Normal 2 2 2 2 2 5 24 2" xfId="13726"/>
    <cellStyle name="Normal 2 2 2 2 2 5 24 2 2" xfId="13727"/>
    <cellStyle name="Normal 2 2 2 2 2 5 24 3" xfId="13728"/>
    <cellStyle name="Normal 2 2 2 2 2 5 25" xfId="13729"/>
    <cellStyle name="Normal 2 2 2 2 2 5 25 2" xfId="13730"/>
    <cellStyle name="Normal 2 2 2 2 2 5 25 2 2" xfId="13731"/>
    <cellStyle name="Normal 2 2 2 2 2 5 25 3" xfId="13732"/>
    <cellStyle name="Normal 2 2 2 2 2 5 26" xfId="13733"/>
    <cellStyle name="Normal 2 2 2 2 2 5 27" xfId="13734"/>
    <cellStyle name="Normal 2 2 2 2 2 5 28" xfId="13735"/>
    <cellStyle name="Normal 2 2 2 2 2 5 29" xfId="13736"/>
    <cellStyle name="Normal 2 2 2 2 2 5 3" xfId="13737"/>
    <cellStyle name="Normal 2 2 2 2 2 5 3 2" xfId="13738"/>
    <cellStyle name="Normal 2 2 2 2 2 5 3 2 2" xfId="13739"/>
    <cellStyle name="Normal 2 2 2 2 2 5 3 3" xfId="13740"/>
    <cellStyle name="Normal 2 2 2 2 2 5 30" xfId="13741"/>
    <cellStyle name="Normal 2 2 2 2 2 5 4" xfId="13742"/>
    <cellStyle name="Normal 2 2 2 2 2 5 4 2" xfId="13743"/>
    <cellStyle name="Normal 2 2 2 2 2 5 4 2 2" xfId="13744"/>
    <cellStyle name="Normal 2 2 2 2 2 5 4 3" xfId="13745"/>
    <cellStyle name="Normal 2 2 2 2 2 5 5" xfId="13746"/>
    <cellStyle name="Normal 2 2 2 2 2 5 5 2" xfId="13747"/>
    <cellStyle name="Normal 2 2 2 2 2 5 5 2 2" xfId="13748"/>
    <cellStyle name="Normal 2 2 2 2 2 5 5 3" xfId="13749"/>
    <cellStyle name="Normal 2 2 2 2 2 5 6" xfId="13750"/>
    <cellStyle name="Normal 2 2 2 2 2 5 7" xfId="13751"/>
    <cellStyle name="Normal 2 2 2 2 2 5 8" xfId="13752"/>
    <cellStyle name="Normal 2 2 2 2 2 5 9" xfId="13753"/>
    <cellStyle name="Normal 2 2 2 2 2 5 9 2" xfId="13754"/>
    <cellStyle name="Normal 2 2 2 2 2 5 9 2 2" xfId="13755"/>
    <cellStyle name="Normal 2 2 2 2 2 5 9 3" xfId="13756"/>
    <cellStyle name="Normal 2 2 2 2 2 6" xfId="13757"/>
    <cellStyle name="Normal 2 2 2 2 2 6 10" xfId="13758"/>
    <cellStyle name="Normal 2 2 2 2 2 6 11" xfId="13759"/>
    <cellStyle name="Normal 2 2 2 2 2 6 12" xfId="13760"/>
    <cellStyle name="Normal 2 2 2 2 2 6 12 2" xfId="13761"/>
    <cellStyle name="Normal 2 2 2 2 2 6 12 2 2" xfId="13762"/>
    <cellStyle name="Normal 2 2 2 2 2 6 12 3" xfId="13763"/>
    <cellStyle name="Normal 2 2 2 2 2 6 13" xfId="13764"/>
    <cellStyle name="Normal 2 2 2 2 2 6 13 2" xfId="13765"/>
    <cellStyle name="Normal 2 2 2 2 2 6 13 2 2" xfId="13766"/>
    <cellStyle name="Normal 2 2 2 2 2 6 13 3" xfId="13767"/>
    <cellStyle name="Normal 2 2 2 2 2 6 14" xfId="13768"/>
    <cellStyle name="Normal 2 2 2 2 2 6 15" xfId="13769"/>
    <cellStyle name="Normal 2 2 2 2 2 6 15 2" xfId="13770"/>
    <cellStyle name="Normal 2 2 2 2 2 6 15 2 2" xfId="13771"/>
    <cellStyle name="Normal 2 2 2 2 2 6 15 3" xfId="13772"/>
    <cellStyle name="Normal 2 2 2 2 2 6 16" xfId="13773"/>
    <cellStyle name="Normal 2 2 2 2 2 6 16 2" xfId="13774"/>
    <cellStyle name="Normal 2 2 2 2 2 6 16 2 2" xfId="13775"/>
    <cellStyle name="Normal 2 2 2 2 2 6 16 3" xfId="13776"/>
    <cellStyle name="Normal 2 2 2 2 2 6 17" xfId="13777"/>
    <cellStyle name="Normal 2 2 2 2 2 6 17 2" xfId="13778"/>
    <cellStyle name="Normal 2 2 2 2 2 6 17 2 2" xfId="13779"/>
    <cellStyle name="Normal 2 2 2 2 2 6 17 3" xfId="13780"/>
    <cellStyle name="Normal 2 2 2 2 2 6 18" xfId="13781"/>
    <cellStyle name="Normal 2 2 2 2 2 6 18 2" xfId="13782"/>
    <cellStyle name="Normal 2 2 2 2 2 6 18 2 2" xfId="13783"/>
    <cellStyle name="Normal 2 2 2 2 2 6 18 3" xfId="13784"/>
    <cellStyle name="Normal 2 2 2 2 2 6 19" xfId="13785"/>
    <cellStyle name="Normal 2 2 2 2 2 6 2" xfId="13786"/>
    <cellStyle name="Normal 2 2 2 2 2 6 2 10" xfId="13787"/>
    <cellStyle name="Normal 2 2 2 2 2 6 2 10 2" xfId="13788"/>
    <cellStyle name="Normal 2 2 2 2 2 6 2 10 2 2" xfId="13789"/>
    <cellStyle name="Normal 2 2 2 2 2 6 2 10 3" xfId="13790"/>
    <cellStyle name="Normal 2 2 2 2 2 6 2 11" xfId="13791"/>
    <cellStyle name="Normal 2 2 2 2 2 6 2 11 10" xfId="13792"/>
    <cellStyle name="Normal 2 2 2 2 2 6 2 11 2" xfId="13793"/>
    <cellStyle name="Normal 2 2 2 2 2 6 2 11 2 2" xfId="13794"/>
    <cellStyle name="Normal 2 2 2 2 2 6 2 11 2 2 2" xfId="13795"/>
    <cellStyle name="Normal 2 2 2 2 2 6 2 11 2 2 2 2" xfId="13796"/>
    <cellStyle name="Normal 2 2 2 2 2 6 2 11 2 2 2 2 2" xfId="13797"/>
    <cellStyle name="Normal 2 2 2 2 2 6 2 11 2 2 2 3" xfId="13798"/>
    <cellStyle name="Normal 2 2 2 2 2 6 2 11 2 2 2 4" xfId="13799"/>
    <cellStyle name="Normal 2 2 2 2 2 6 2 11 2 2 3" xfId="13800"/>
    <cellStyle name="Normal 2 2 2 2 2 6 2 11 2 2 4" xfId="13801"/>
    <cellStyle name="Normal 2 2 2 2 2 6 2 11 2 2 4 2" xfId="13802"/>
    <cellStyle name="Normal 2 2 2 2 2 6 2 11 2 2 5" xfId="13803"/>
    <cellStyle name="Normal 2 2 2 2 2 6 2 11 2 3" xfId="13804"/>
    <cellStyle name="Normal 2 2 2 2 2 6 2 11 2 3 2" xfId="13805"/>
    <cellStyle name="Normal 2 2 2 2 2 6 2 11 2 3 2 2" xfId="13806"/>
    <cellStyle name="Normal 2 2 2 2 2 6 2 11 2 3 3" xfId="13807"/>
    <cellStyle name="Normal 2 2 2 2 2 6 2 11 2 4" xfId="13808"/>
    <cellStyle name="Normal 2 2 2 2 2 6 2 11 2 4 2" xfId="13809"/>
    <cellStyle name="Normal 2 2 2 2 2 6 2 11 2 4 2 2" xfId="13810"/>
    <cellStyle name="Normal 2 2 2 2 2 6 2 11 2 4 3" xfId="13811"/>
    <cellStyle name="Normal 2 2 2 2 2 6 2 11 2 5" xfId="13812"/>
    <cellStyle name="Normal 2 2 2 2 2 6 2 11 2 6" xfId="13813"/>
    <cellStyle name="Normal 2 2 2 2 2 6 2 11 2 6 2" xfId="13814"/>
    <cellStyle name="Normal 2 2 2 2 2 6 2 11 2 6 2 2" xfId="13815"/>
    <cellStyle name="Normal 2 2 2 2 2 6 2 11 2 6 3" xfId="13816"/>
    <cellStyle name="Normal 2 2 2 2 2 6 2 11 2 7" xfId="13817"/>
    <cellStyle name="Normal 2 2 2 2 2 6 2 11 2 7 2" xfId="13818"/>
    <cellStyle name="Normal 2 2 2 2 2 6 2 11 2 7 2 2" xfId="13819"/>
    <cellStyle name="Normal 2 2 2 2 2 6 2 11 2 7 3" xfId="13820"/>
    <cellStyle name="Normal 2 2 2 2 2 6 2 11 2 8" xfId="13821"/>
    <cellStyle name="Normal 2 2 2 2 2 6 2 11 2 9" xfId="13822"/>
    <cellStyle name="Normal 2 2 2 2 2 6 2 11 3" xfId="13823"/>
    <cellStyle name="Normal 2 2 2 2 2 6 2 11 3 2" xfId="13824"/>
    <cellStyle name="Normal 2 2 2 2 2 6 2 11 3 2 2" xfId="13825"/>
    <cellStyle name="Normal 2 2 2 2 2 6 2 11 3 2 2 2" xfId="13826"/>
    <cellStyle name="Normal 2 2 2 2 2 6 2 11 3 2 2 2 2" xfId="13827"/>
    <cellStyle name="Normal 2 2 2 2 2 6 2 11 3 2 2 3" xfId="13828"/>
    <cellStyle name="Normal 2 2 2 2 2 6 2 11 3 2 2 4" xfId="13829"/>
    <cellStyle name="Normal 2 2 2 2 2 6 2 11 3 2 3" xfId="13830"/>
    <cellStyle name="Normal 2 2 2 2 2 6 2 11 3 2 4" xfId="13831"/>
    <cellStyle name="Normal 2 2 2 2 2 6 2 11 3 3" xfId="13832"/>
    <cellStyle name="Normal 2 2 2 2 2 6 2 11 3 4" xfId="13833"/>
    <cellStyle name="Normal 2 2 2 2 2 6 2 11 3 4 2" xfId="13834"/>
    <cellStyle name="Normal 2 2 2 2 2 6 2 11 3 5" xfId="13835"/>
    <cellStyle name="Normal 2 2 2 2 2 6 2 11 4" xfId="13836"/>
    <cellStyle name="Normal 2 2 2 2 2 6 2 11 4 2" xfId="13837"/>
    <cellStyle name="Normal 2 2 2 2 2 6 2 11 4 2 2" xfId="13838"/>
    <cellStyle name="Normal 2 2 2 2 2 6 2 11 4 3" xfId="13839"/>
    <cellStyle name="Normal 2 2 2 2 2 6 2 11 5" xfId="13840"/>
    <cellStyle name="Normal 2 2 2 2 2 6 2 11 6" xfId="13841"/>
    <cellStyle name="Normal 2 2 2 2 2 6 2 11 7" xfId="13842"/>
    <cellStyle name="Normal 2 2 2 2 2 6 2 11 8" xfId="13843"/>
    <cellStyle name="Normal 2 2 2 2 2 6 2 11 8 2" xfId="13844"/>
    <cellStyle name="Normal 2 2 2 2 2 6 2 11 8 2 2" xfId="13845"/>
    <cellStyle name="Normal 2 2 2 2 2 6 2 11 8 3" xfId="13846"/>
    <cellStyle name="Normal 2 2 2 2 2 6 2 11 8 4" xfId="13847"/>
    <cellStyle name="Normal 2 2 2 2 2 6 2 11 9" xfId="13848"/>
    <cellStyle name="Normal 2 2 2 2 2 6 2 11 9 2" xfId="13849"/>
    <cellStyle name="Normal 2 2 2 2 2 6 2 11 9 2 2" xfId="13850"/>
    <cellStyle name="Normal 2 2 2 2 2 6 2 11 9 3" xfId="13851"/>
    <cellStyle name="Normal 2 2 2 2 2 6 2 11 9 4" xfId="13852"/>
    <cellStyle name="Normal 2 2 2 2 2 6 2 12" xfId="13853"/>
    <cellStyle name="Normal 2 2 2 2 2 6 2 12 2" xfId="13854"/>
    <cellStyle name="Normal 2 2 2 2 2 6 2 12 2 2" xfId="13855"/>
    <cellStyle name="Normal 2 2 2 2 2 6 2 12 2 2 2" xfId="13856"/>
    <cellStyle name="Normal 2 2 2 2 2 6 2 12 2 2 2 2" xfId="13857"/>
    <cellStyle name="Normal 2 2 2 2 2 6 2 12 2 3" xfId="13858"/>
    <cellStyle name="Normal 2 2 2 2 2 6 2 12 2 4" xfId="13859"/>
    <cellStyle name="Normal 2 2 2 2 2 6 2 12 2 5" xfId="13860"/>
    <cellStyle name="Normal 2 2 2 2 2 6 2 12 2 6" xfId="13861"/>
    <cellStyle name="Normal 2 2 2 2 2 6 2 12 3" xfId="13862"/>
    <cellStyle name="Normal 2 2 2 2 2 6 2 12 4" xfId="13863"/>
    <cellStyle name="Normal 2 2 2 2 2 6 2 12 4 2" xfId="13864"/>
    <cellStyle name="Normal 2 2 2 2 2 6 2 12 4 2 2" xfId="13865"/>
    <cellStyle name="Normal 2 2 2 2 2 6 2 12 4 3" xfId="13866"/>
    <cellStyle name="Normal 2 2 2 2 2 6 2 12 4 4" xfId="13867"/>
    <cellStyle name="Normal 2 2 2 2 2 6 2 12 5" xfId="13868"/>
    <cellStyle name="Normal 2 2 2 2 2 6 2 13" xfId="13869"/>
    <cellStyle name="Normal 2 2 2 2 2 6 2 13 2" xfId="13870"/>
    <cellStyle name="Normal 2 2 2 2 2 6 2 13 2 2" xfId="13871"/>
    <cellStyle name="Normal 2 2 2 2 2 6 2 13 2 2 2" xfId="13872"/>
    <cellStyle name="Normal 2 2 2 2 2 6 2 13 2 2 2 2" xfId="13873"/>
    <cellStyle name="Normal 2 2 2 2 2 6 2 13 2 3" xfId="13874"/>
    <cellStyle name="Normal 2 2 2 2 2 6 2 13 2 4" xfId="13875"/>
    <cellStyle name="Normal 2 2 2 2 2 6 2 13 2 4 2" xfId="13876"/>
    <cellStyle name="Normal 2 2 2 2 2 6 2 13 2 4 2 2" xfId="13877"/>
    <cellStyle name="Normal 2 2 2 2 2 6 2 13 2 4 3" xfId="13878"/>
    <cellStyle name="Normal 2 2 2 2 2 6 2 13 3" xfId="13879"/>
    <cellStyle name="Normal 2 2 2 2 2 6 2 13 4" xfId="13880"/>
    <cellStyle name="Normal 2 2 2 2 2 6 2 13 4 2" xfId="13881"/>
    <cellStyle name="Normal 2 2 2 2 2 6 2 13 5" xfId="13882"/>
    <cellStyle name="Normal 2 2 2 2 2 6 2 13 6" xfId="13883"/>
    <cellStyle name="Normal 2 2 2 2 2 6 2 13 7" xfId="13884"/>
    <cellStyle name="Normal 2 2 2 2 2 6 2 14" xfId="13885"/>
    <cellStyle name="Normal 2 2 2 2 2 6 2 14 10" xfId="13886"/>
    <cellStyle name="Normal 2 2 2 2 2 6 2 14 2" xfId="13887"/>
    <cellStyle name="Normal 2 2 2 2 2 6 2 14 2 2" xfId="13888"/>
    <cellStyle name="Normal 2 2 2 2 2 6 2 14 2 2 2" xfId="13889"/>
    <cellStyle name="Normal 2 2 2 2 2 6 2 14 2 2 2 2" xfId="13890"/>
    <cellStyle name="Normal 2 2 2 2 2 6 2 14 2 2 2 2 2" xfId="13891"/>
    <cellStyle name="Normal 2 2 2 2 2 6 2 14 2 2 2 3" xfId="13892"/>
    <cellStyle name="Normal 2 2 2 2 2 6 2 14 2 2 2 4" xfId="13893"/>
    <cellStyle name="Normal 2 2 2 2 2 6 2 14 2 2 3" xfId="13894"/>
    <cellStyle name="Normal 2 2 2 2 2 6 2 14 2 2 4" xfId="13895"/>
    <cellStyle name="Normal 2 2 2 2 2 6 2 14 2 2 4 2" xfId="13896"/>
    <cellStyle name="Normal 2 2 2 2 2 6 2 14 2 2 4 2 2" xfId="13897"/>
    <cellStyle name="Normal 2 2 2 2 2 6 2 14 2 2 4 3" xfId="13898"/>
    <cellStyle name="Normal 2 2 2 2 2 6 2 14 2 2 5" xfId="13899"/>
    <cellStyle name="Normal 2 2 2 2 2 6 2 14 2 2 6" xfId="13900"/>
    <cellStyle name="Normal 2 2 2 2 2 6 2 14 2 3" xfId="13901"/>
    <cellStyle name="Normal 2 2 2 2 2 6 2 14 2 4" xfId="13902"/>
    <cellStyle name="Normal 2 2 2 2 2 6 2 14 2 4 2" xfId="13903"/>
    <cellStyle name="Normal 2 2 2 2 2 6 2 14 2 4 2 2" xfId="13904"/>
    <cellStyle name="Normal 2 2 2 2 2 6 2 14 2 4 3" xfId="13905"/>
    <cellStyle name="Normal 2 2 2 2 2 6 2 14 2 4 4" xfId="13906"/>
    <cellStyle name="Normal 2 2 2 2 2 6 2 14 2 5" xfId="13907"/>
    <cellStyle name="Normal 2 2 2 2 2 6 2 14 3" xfId="13908"/>
    <cellStyle name="Normal 2 2 2 2 2 6 2 14 4" xfId="13909"/>
    <cellStyle name="Normal 2 2 2 2 2 6 2 14 4 2" xfId="13910"/>
    <cellStyle name="Normal 2 2 2 2 2 6 2 14 4 2 2" xfId="13911"/>
    <cellStyle name="Normal 2 2 2 2 2 6 2 14 4 3" xfId="13912"/>
    <cellStyle name="Normal 2 2 2 2 2 6 2 14 5" xfId="13913"/>
    <cellStyle name="Normal 2 2 2 2 2 6 2 14 6" xfId="13914"/>
    <cellStyle name="Normal 2 2 2 2 2 6 2 14 7" xfId="13915"/>
    <cellStyle name="Normal 2 2 2 2 2 6 2 14 7 2" xfId="13916"/>
    <cellStyle name="Normal 2 2 2 2 2 6 2 14 7 2 2" xfId="13917"/>
    <cellStyle name="Normal 2 2 2 2 2 6 2 14 7 3" xfId="13918"/>
    <cellStyle name="Normal 2 2 2 2 2 6 2 14 8" xfId="13919"/>
    <cellStyle name="Normal 2 2 2 2 2 6 2 14 8 2" xfId="13920"/>
    <cellStyle name="Normal 2 2 2 2 2 6 2 14 8 2 2" xfId="13921"/>
    <cellStyle name="Normal 2 2 2 2 2 6 2 14 8 3" xfId="13922"/>
    <cellStyle name="Normal 2 2 2 2 2 6 2 14 8 4" xfId="13923"/>
    <cellStyle name="Normal 2 2 2 2 2 6 2 14 9" xfId="13924"/>
    <cellStyle name="Normal 2 2 2 2 2 6 2 14 9 2" xfId="13925"/>
    <cellStyle name="Normal 2 2 2 2 2 6 2 15" xfId="13926"/>
    <cellStyle name="Normal 2 2 2 2 2 6 2 15 2" xfId="13927"/>
    <cellStyle name="Normal 2 2 2 2 2 6 2 15 2 2" xfId="13928"/>
    <cellStyle name="Normal 2 2 2 2 2 6 2 15 2 2 2" xfId="13929"/>
    <cellStyle name="Normal 2 2 2 2 2 6 2 15 2 2 2 2" xfId="13930"/>
    <cellStyle name="Normal 2 2 2 2 2 6 2 15 2 2 3" xfId="13931"/>
    <cellStyle name="Normal 2 2 2 2 2 6 2 15 2 2 4" xfId="13932"/>
    <cellStyle name="Normal 2 2 2 2 2 6 2 15 2 3" xfId="13933"/>
    <cellStyle name="Normal 2 2 2 2 2 6 2 15 2 3 2" xfId="13934"/>
    <cellStyle name="Normal 2 2 2 2 2 6 2 15 2 3 2 2" xfId="13935"/>
    <cellStyle name="Normal 2 2 2 2 2 6 2 15 2 3 3" xfId="13936"/>
    <cellStyle name="Normal 2 2 2 2 2 6 2 15 2 4" xfId="13937"/>
    <cellStyle name="Normal 2 2 2 2 2 6 2 15 2 5" xfId="13938"/>
    <cellStyle name="Normal 2 2 2 2 2 6 2 15 2 6" xfId="13939"/>
    <cellStyle name="Normal 2 2 2 2 2 6 2 15 3" xfId="13940"/>
    <cellStyle name="Normal 2 2 2 2 2 6 2 15 4" xfId="13941"/>
    <cellStyle name="Normal 2 2 2 2 2 6 2 15 4 2" xfId="13942"/>
    <cellStyle name="Normal 2 2 2 2 2 6 2 15 4 2 2" xfId="13943"/>
    <cellStyle name="Normal 2 2 2 2 2 6 2 15 4 3" xfId="13944"/>
    <cellStyle name="Normal 2 2 2 2 2 6 2 15 4 4" xfId="13945"/>
    <cellStyle name="Normal 2 2 2 2 2 6 2 15 5" xfId="13946"/>
    <cellStyle name="Normal 2 2 2 2 2 6 2 16" xfId="13947"/>
    <cellStyle name="Normal 2 2 2 2 2 6 2 17" xfId="13948"/>
    <cellStyle name="Normal 2 2 2 2 2 6 2 18" xfId="13949"/>
    <cellStyle name="Normal 2 2 2 2 2 6 2 19" xfId="13950"/>
    <cellStyle name="Normal 2 2 2 2 2 6 2 2" xfId="13951"/>
    <cellStyle name="Normal 2 2 2 2 2 6 2 2 2" xfId="13952"/>
    <cellStyle name="Normal 2 2 2 2 2 6 2 2 2 2" xfId="13953"/>
    <cellStyle name="Normal 2 2 2 2 2 6 2 2 3" xfId="13954"/>
    <cellStyle name="Normal 2 2 2 2 2 6 2 20" xfId="13955"/>
    <cellStyle name="Normal 2 2 2 2 2 6 2 21" xfId="13956"/>
    <cellStyle name="Normal 2 2 2 2 2 6 2 22" xfId="13957"/>
    <cellStyle name="Normal 2 2 2 2 2 6 2 22 2" xfId="13958"/>
    <cellStyle name="Normal 2 2 2 2 2 6 2 22 2 2" xfId="13959"/>
    <cellStyle name="Normal 2 2 2 2 2 6 2 22 3" xfId="13960"/>
    <cellStyle name="Normal 2 2 2 2 2 6 2 3" xfId="13961"/>
    <cellStyle name="Normal 2 2 2 2 2 6 2 3 10" xfId="13962"/>
    <cellStyle name="Normal 2 2 2 2 2 6 2 3 11" xfId="13963"/>
    <cellStyle name="Normal 2 2 2 2 2 6 2 3 11 2" xfId="13964"/>
    <cellStyle name="Normal 2 2 2 2 2 6 2 3 11 2 2" xfId="13965"/>
    <cellStyle name="Normal 2 2 2 2 2 6 2 3 11 3" xfId="13966"/>
    <cellStyle name="Normal 2 2 2 2 2 6 2 3 12" xfId="13967"/>
    <cellStyle name="Normal 2 2 2 2 2 6 2 3 12 2" xfId="13968"/>
    <cellStyle name="Normal 2 2 2 2 2 6 2 3 12 2 2" xfId="13969"/>
    <cellStyle name="Normal 2 2 2 2 2 6 2 3 12 2 2 2" xfId="13970"/>
    <cellStyle name="Normal 2 2 2 2 2 6 2 3 12 3" xfId="13971"/>
    <cellStyle name="Normal 2 2 2 2 2 6 2 3 12 4" xfId="13972"/>
    <cellStyle name="Normal 2 2 2 2 2 6 2 3 12 5" xfId="13973"/>
    <cellStyle name="Normal 2 2 2 2 2 6 2 3 12 6" xfId="13974"/>
    <cellStyle name="Normal 2 2 2 2 2 6 2 3 13" xfId="13975"/>
    <cellStyle name="Normal 2 2 2 2 2 6 2 3 13 2" xfId="13976"/>
    <cellStyle name="Normal 2 2 2 2 2 6 2 3 14" xfId="13977"/>
    <cellStyle name="Normal 2 2 2 2 2 6 2 3 15" xfId="13978"/>
    <cellStyle name="Normal 2 2 2 2 2 6 2 3 16" xfId="13979"/>
    <cellStyle name="Normal 2 2 2 2 2 6 2 3 2" xfId="13980"/>
    <cellStyle name="Normal 2 2 2 2 2 6 2 3 2 10" xfId="13981"/>
    <cellStyle name="Normal 2 2 2 2 2 6 2 3 2 11" xfId="13982"/>
    <cellStyle name="Normal 2 2 2 2 2 6 2 3 2 11 2" xfId="13983"/>
    <cellStyle name="Normal 2 2 2 2 2 6 2 3 2 11 2 2" xfId="13984"/>
    <cellStyle name="Normal 2 2 2 2 2 6 2 3 2 11 3" xfId="13985"/>
    <cellStyle name="Normal 2 2 2 2 2 6 2 3 2 12" xfId="13986"/>
    <cellStyle name="Normal 2 2 2 2 2 6 2 3 2 12 2" xfId="13987"/>
    <cellStyle name="Normal 2 2 2 2 2 6 2 3 2 12 2 2" xfId="13988"/>
    <cellStyle name="Normal 2 2 2 2 2 6 2 3 2 12 3" xfId="13989"/>
    <cellStyle name="Normal 2 2 2 2 2 6 2 3 2 13" xfId="13990"/>
    <cellStyle name="Normal 2 2 2 2 2 6 2 3 2 14" xfId="13991"/>
    <cellStyle name="Normal 2 2 2 2 2 6 2 3 2 15" xfId="13992"/>
    <cellStyle name="Normal 2 2 2 2 2 6 2 3 2 2" xfId="13993"/>
    <cellStyle name="Normal 2 2 2 2 2 6 2 3 2 2 10" xfId="13994"/>
    <cellStyle name="Normal 2 2 2 2 2 6 2 3 2 2 11" xfId="13995"/>
    <cellStyle name="Normal 2 2 2 2 2 6 2 3 2 2 12" xfId="13996"/>
    <cellStyle name="Normal 2 2 2 2 2 6 2 3 2 2 12 2" xfId="13997"/>
    <cellStyle name="Normal 2 2 2 2 2 6 2 3 2 2 12 2 2" xfId="13998"/>
    <cellStyle name="Normal 2 2 2 2 2 6 2 3 2 2 12 2 2 2" xfId="13999"/>
    <cellStyle name="Normal 2 2 2 2 2 6 2 3 2 2 12 3" xfId="14000"/>
    <cellStyle name="Normal 2 2 2 2 2 6 2 3 2 2 12 4" xfId="14001"/>
    <cellStyle name="Normal 2 2 2 2 2 6 2 3 2 2 12 5" xfId="14002"/>
    <cellStyle name="Normal 2 2 2 2 2 6 2 3 2 2 12 6" xfId="14003"/>
    <cellStyle name="Normal 2 2 2 2 2 6 2 3 2 2 13" xfId="14004"/>
    <cellStyle name="Normal 2 2 2 2 2 6 2 3 2 2 13 2" xfId="14005"/>
    <cellStyle name="Normal 2 2 2 2 2 6 2 3 2 2 13 2 2" xfId="14006"/>
    <cellStyle name="Normal 2 2 2 2 2 6 2 3 2 2 13 3" xfId="14007"/>
    <cellStyle name="Normal 2 2 2 2 2 6 2 3 2 2 13 4" xfId="14008"/>
    <cellStyle name="Normal 2 2 2 2 2 6 2 3 2 2 14" xfId="14009"/>
    <cellStyle name="Normal 2 2 2 2 2 6 2 3 2 2 2" xfId="14010"/>
    <cellStyle name="Normal 2 2 2 2 2 6 2 3 2 2 2 2" xfId="14011"/>
    <cellStyle name="Normal 2 2 2 2 2 6 2 3 2 2 2 2 10" xfId="14012"/>
    <cellStyle name="Normal 2 2 2 2 2 6 2 3 2 2 2 2 11" xfId="14013"/>
    <cellStyle name="Normal 2 2 2 2 2 6 2 3 2 2 2 2 12" xfId="14014"/>
    <cellStyle name="Normal 2 2 2 2 2 6 2 3 2 2 2 2 2" xfId="14015"/>
    <cellStyle name="Normal 2 2 2 2 2 6 2 3 2 2 2 2 2 2" xfId="14016"/>
    <cellStyle name="Normal 2 2 2 2 2 6 2 3 2 2 2 2 2 2 2" xfId="14017"/>
    <cellStyle name="Normal 2 2 2 2 2 6 2 3 2 2 2 2 2 2 2 2" xfId="14018"/>
    <cellStyle name="Normal 2 2 2 2 2 6 2 3 2 2 2 2 2 2 2 2 2" xfId="14019"/>
    <cellStyle name="Normal 2 2 2 2 2 6 2 3 2 2 2 2 2 2 2 3" xfId="14020"/>
    <cellStyle name="Normal 2 2 2 2 2 6 2 3 2 2 2 2 2 2 2 4" xfId="14021"/>
    <cellStyle name="Normal 2 2 2 2 2 6 2 3 2 2 2 2 2 2 3" xfId="14022"/>
    <cellStyle name="Normal 2 2 2 2 2 6 2 3 2 2 2 2 2 2 4" xfId="14023"/>
    <cellStyle name="Normal 2 2 2 2 2 6 2 3 2 2 2 2 2 3" xfId="14024"/>
    <cellStyle name="Normal 2 2 2 2 2 6 2 3 2 2 2 2 2 4" xfId="14025"/>
    <cellStyle name="Normal 2 2 2 2 2 6 2 3 2 2 2 2 2 4 2" xfId="14026"/>
    <cellStyle name="Normal 2 2 2 2 2 6 2 3 2 2 2 2 2 5" xfId="14027"/>
    <cellStyle name="Normal 2 2 2 2 2 6 2 3 2 2 2 2 2 5 2" xfId="14028"/>
    <cellStyle name="Normal 2 2 2 2 2 6 2 3 2 2 2 2 2 5 2 2" xfId="14029"/>
    <cellStyle name="Normal 2 2 2 2 2 6 2 3 2 2 2 2 2 5 3" xfId="14030"/>
    <cellStyle name="Normal 2 2 2 2 2 6 2 3 2 2 2 2 3" xfId="14031"/>
    <cellStyle name="Normal 2 2 2 2 2 6 2 3 2 2 2 2 4" xfId="14032"/>
    <cellStyle name="Normal 2 2 2 2 2 6 2 3 2 2 2 2 4 2" xfId="14033"/>
    <cellStyle name="Normal 2 2 2 2 2 6 2 3 2 2 2 2 4 2 2" xfId="14034"/>
    <cellStyle name="Normal 2 2 2 2 2 6 2 3 2 2 2 2 4 3" xfId="14035"/>
    <cellStyle name="Normal 2 2 2 2 2 6 2 3 2 2 2 2 5" xfId="14036"/>
    <cellStyle name="Normal 2 2 2 2 2 6 2 3 2 2 2 2 6" xfId="14037"/>
    <cellStyle name="Normal 2 2 2 2 2 6 2 3 2 2 2 2 6 2" xfId="14038"/>
    <cellStyle name="Normal 2 2 2 2 2 6 2 3 2 2 2 2 6 2 2" xfId="14039"/>
    <cellStyle name="Normal 2 2 2 2 2 6 2 3 2 2 2 2 6 3" xfId="14040"/>
    <cellStyle name="Normal 2 2 2 2 2 6 2 3 2 2 2 2 7" xfId="14041"/>
    <cellStyle name="Normal 2 2 2 2 2 6 2 3 2 2 2 2 8" xfId="14042"/>
    <cellStyle name="Normal 2 2 2 2 2 6 2 3 2 2 2 2 8 2" xfId="14043"/>
    <cellStyle name="Normal 2 2 2 2 2 6 2 3 2 2 2 2 8 2 2" xfId="14044"/>
    <cellStyle name="Normal 2 2 2 2 2 6 2 3 2 2 2 2 8 3" xfId="14045"/>
    <cellStyle name="Normal 2 2 2 2 2 6 2 3 2 2 2 2 8 4" xfId="14046"/>
    <cellStyle name="Normal 2 2 2 2 2 6 2 3 2 2 2 2 9" xfId="14047"/>
    <cellStyle name="Normal 2 2 2 2 2 6 2 3 2 2 2 2 9 2" xfId="14048"/>
    <cellStyle name="Normal 2 2 2 2 2 6 2 3 2 2 2 2 9 2 2" xfId="14049"/>
    <cellStyle name="Normal 2 2 2 2 2 6 2 3 2 2 2 2 9 3" xfId="14050"/>
    <cellStyle name="Normal 2 2 2 2 2 6 2 3 2 2 2 2 9 4" xfId="14051"/>
    <cellStyle name="Normal 2 2 2 2 2 6 2 3 2 2 2 3" xfId="14052"/>
    <cellStyle name="Normal 2 2 2 2 2 6 2 3 2 2 2 3 2" xfId="14053"/>
    <cellStyle name="Normal 2 2 2 2 2 6 2 3 2 2 2 3 2 2" xfId="14054"/>
    <cellStyle name="Normal 2 2 2 2 2 6 2 3 2 2 2 3 2 2 2" xfId="14055"/>
    <cellStyle name="Normal 2 2 2 2 2 6 2 3 2 2 2 3 2 2 2 2" xfId="14056"/>
    <cellStyle name="Normal 2 2 2 2 2 6 2 3 2 2 2 3 2 2 3" xfId="14057"/>
    <cellStyle name="Normal 2 2 2 2 2 6 2 3 2 2 2 3 2 2 4" xfId="14058"/>
    <cellStyle name="Normal 2 2 2 2 2 6 2 3 2 2 2 3 2 3" xfId="14059"/>
    <cellStyle name="Normal 2 2 2 2 2 6 2 3 2 2 2 3 2 4" xfId="14060"/>
    <cellStyle name="Normal 2 2 2 2 2 6 2 3 2 2 2 3 2 5" xfId="14061"/>
    <cellStyle name="Normal 2 2 2 2 2 6 2 3 2 2 2 3 2 6" xfId="14062"/>
    <cellStyle name="Normal 2 2 2 2 2 6 2 3 2 2 2 3 3" xfId="14063"/>
    <cellStyle name="Normal 2 2 2 2 2 6 2 3 2 2 2 3 3 2" xfId="14064"/>
    <cellStyle name="Normal 2 2 2 2 2 6 2 3 2 2 2 3 4" xfId="14065"/>
    <cellStyle name="Normal 2 2 2 2 2 6 2 3 2 2 2 3 4 2" xfId="14066"/>
    <cellStyle name="Normal 2 2 2 2 2 6 2 3 2 2 2 3 4 2 2" xfId="14067"/>
    <cellStyle name="Normal 2 2 2 2 2 6 2 3 2 2 2 3 4 3" xfId="14068"/>
    <cellStyle name="Normal 2 2 2 2 2 6 2 3 2 2 2 3 4 4" xfId="14069"/>
    <cellStyle name="Normal 2 2 2 2 2 6 2 3 2 2 2 3 5" xfId="14070"/>
    <cellStyle name="Normal 2 2 2 2 2 6 2 3 2 2 2 3 6" xfId="14071"/>
    <cellStyle name="Normal 2 2 2 2 2 6 2 3 2 2 2 3 7" xfId="14072"/>
    <cellStyle name="Normal 2 2 2 2 2 6 2 3 2 2 2 4" xfId="14073"/>
    <cellStyle name="Normal 2 2 2 2 2 6 2 3 2 2 2 4 2" xfId="14074"/>
    <cellStyle name="Normal 2 2 2 2 2 6 2 3 2 2 2 4 2 2" xfId="14075"/>
    <cellStyle name="Normal 2 2 2 2 2 6 2 3 2 2 2 4 3" xfId="14076"/>
    <cellStyle name="Normal 2 2 2 2 2 6 2 3 2 2 2 5" xfId="14077"/>
    <cellStyle name="Normal 2 2 2 2 2 6 2 3 2 2 2 6" xfId="14078"/>
    <cellStyle name="Normal 2 2 2 2 2 6 2 3 2 2 2 7" xfId="14079"/>
    <cellStyle name="Normal 2 2 2 2 2 6 2 3 2 2 2 7 2" xfId="14080"/>
    <cellStyle name="Normal 2 2 2 2 2 6 2 3 2 2 2 7 2 2" xfId="14081"/>
    <cellStyle name="Normal 2 2 2 2 2 6 2 3 2 2 2 7 3" xfId="14082"/>
    <cellStyle name="Normal 2 2 2 2 2 6 2 3 2 2 2 8" xfId="14083"/>
    <cellStyle name="Normal 2 2 2 2 2 6 2 3 2 2 2 9" xfId="14084"/>
    <cellStyle name="Normal 2 2 2 2 2 6 2 3 2 2 3" xfId="14085"/>
    <cellStyle name="Normal 2 2 2 2 2 6 2 3 2 2 4" xfId="14086"/>
    <cellStyle name="Normal 2 2 2 2 2 6 2 3 2 2 5" xfId="14087"/>
    <cellStyle name="Normal 2 2 2 2 2 6 2 3 2 2 5 2" xfId="14088"/>
    <cellStyle name="Normal 2 2 2 2 2 6 2 3 2 2 5 2 2" xfId="14089"/>
    <cellStyle name="Normal 2 2 2 2 2 6 2 3 2 2 5 3" xfId="14090"/>
    <cellStyle name="Normal 2 2 2 2 2 6 2 3 2 2 6" xfId="14091"/>
    <cellStyle name="Normal 2 2 2 2 2 6 2 3 2 2 6 2" xfId="14092"/>
    <cellStyle name="Normal 2 2 2 2 2 6 2 3 2 2 6 2 2" xfId="14093"/>
    <cellStyle name="Normal 2 2 2 2 2 6 2 3 2 2 6 2 2 2" xfId="14094"/>
    <cellStyle name="Normal 2 2 2 2 2 6 2 3 2 2 6 2 2 2 2" xfId="14095"/>
    <cellStyle name="Normal 2 2 2 2 2 6 2 3 2 2 6 2 2 3" xfId="14096"/>
    <cellStyle name="Normal 2 2 2 2 2 6 2 3 2 2 6 2 2 4" xfId="14097"/>
    <cellStyle name="Normal 2 2 2 2 2 6 2 3 2 2 6 2 3" xfId="14098"/>
    <cellStyle name="Normal 2 2 2 2 2 6 2 3 2 2 6 2 3 2" xfId="14099"/>
    <cellStyle name="Normal 2 2 2 2 2 6 2 3 2 2 6 2 3 2 2" xfId="14100"/>
    <cellStyle name="Normal 2 2 2 2 2 6 2 3 2 2 6 2 3 3" xfId="14101"/>
    <cellStyle name="Normal 2 2 2 2 2 6 2 3 2 2 6 2 4" xfId="14102"/>
    <cellStyle name="Normal 2 2 2 2 2 6 2 3 2 2 6 3" xfId="14103"/>
    <cellStyle name="Normal 2 2 2 2 2 6 2 3 2 2 6 4" xfId="14104"/>
    <cellStyle name="Normal 2 2 2 2 2 6 2 3 2 2 6 4 2" xfId="14105"/>
    <cellStyle name="Normal 2 2 2 2 2 6 2 3 2 2 6 5" xfId="14106"/>
    <cellStyle name="Normal 2 2 2 2 2 6 2 3 2 2 6 6" xfId="14107"/>
    <cellStyle name="Normal 2 2 2 2 2 6 2 3 2 2 6 7" xfId="14108"/>
    <cellStyle name="Normal 2 2 2 2 2 6 2 3 2 2 7" xfId="14109"/>
    <cellStyle name="Normal 2 2 2 2 2 6 2 3 2 2 8" xfId="14110"/>
    <cellStyle name="Normal 2 2 2 2 2 6 2 3 2 2 8 2" xfId="14111"/>
    <cellStyle name="Normal 2 2 2 2 2 6 2 3 2 2 8 2 2" xfId="14112"/>
    <cellStyle name="Normal 2 2 2 2 2 6 2 3 2 2 8 3" xfId="14113"/>
    <cellStyle name="Normal 2 2 2 2 2 6 2 3 2 2 9" xfId="14114"/>
    <cellStyle name="Normal 2 2 2 2 2 6 2 3 2 3" xfId="14115"/>
    <cellStyle name="Normal 2 2 2 2 2 6 2 3 2 3 2" xfId="14116"/>
    <cellStyle name="Normal 2 2 2 2 2 6 2 3 2 3 2 2" xfId="14117"/>
    <cellStyle name="Normal 2 2 2 2 2 6 2 3 2 3 3" xfId="14118"/>
    <cellStyle name="Normal 2 2 2 2 2 6 2 3 2 4" xfId="14119"/>
    <cellStyle name="Normal 2 2 2 2 2 6 2 3 2 5" xfId="14120"/>
    <cellStyle name="Normal 2 2 2 2 2 6 2 3 2 5 10" xfId="14121"/>
    <cellStyle name="Normal 2 2 2 2 2 6 2 3 2 5 10 2" xfId="14122"/>
    <cellStyle name="Normal 2 2 2 2 2 6 2 3 2 5 10 2 2" xfId="14123"/>
    <cellStyle name="Normal 2 2 2 2 2 6 2 3 2 5 10 3" xfId="14124"/>
    <cellStyle name="Normal 2 2 2 2 2 6 2 3 2 5 2" xfId="14125"/>
    <cellStyle name="Normal 2 2 2 2 2 6 2 3 2 5 2 2" xfId="14126"/>
    <cellStyle name="Normal 2 2 2 2 2 6 2 3 2 5 2 2 2" xfId="14127"/>
    <cellStyle name="Normal 2 2 2 2 2 6 2 3 2 5 2 2 2 2" xfId="14128"/>
    <cellStyle name="Normal 2 2 2 2 2 6 2 3 2 5 2 2 2 2 2" xfId="14129"/>
    <cellStyle name="Normal 2 2 2 2 2 6 2 3 2 5 2 2 2 3" xfId="14130"/>
    <cellStyle name="Normal 2 2 2 2 2 6 2 3 2 5 2 2 2 4" xfId="14131"/>
    <cellStyle name="Normal 2 2 2 2 2 6 2 3 2 5 2 2 3" xfId="14132"/>
    <cellStyle name="Normal 2 2 2 2 2 6 2 3 2 5 2 2 4" xfId="14133"/>
    <cellStyle name="Normal 2 2 2 2 2 6 2 3 2 5 2 2 4 2" xfId="14134"/>
    <cellStyle name="Normal 2 2 2 2 2 6 2 3 2 5 2 2 5" xfId="14135"/>
    <cellStyle name="Normal 2 2 2 2 2 6 2 3 2 5 2 3" xfId="14136"/>
    <cellStyle name="Normal 2 2 2 2 2 6 2 3 2 5 2 3 2" xfId="14137"/>
    <cellStyle name="Normal 2 2 2 2 2 6 2 3 2 5 2 3 2 2" xfId="14138"/>
    <cellStyle name="Normal 2 2 2 2 2 6 2 3 2 5 2 3 3" xfId="14139"/>
    <cellStyle name="Normal 2 2 2 2 2 6 2 3 2 5 2 4" xfId="14140"/>
    <cellStyle name="Normal 2 2 2 2 2 6 2 3 2 5 2 4 2" xfId="14141"/>
    <cellStyle name="Normal 2 2 2 2 2 6 2 3 2 5 2 4 2 2" xfId="14142"/>
    <cellStyle name="Normal 2 2 2 2 2 6 2 3 2 5 2 4 3" xfId="14143"/>
    <cellStyle name="Normal 2 2 2 2 2 6 2 3 2 5 2 5" xfId="14144"/>
    <cellStyle name="Normal 2 2 2 2 2 6 2 3 2 5 2 6" xfId="14145"/>
    <cellStyle name="Normal 2 2 2 2 2 6 2 3 2 5 2 7" xfId="14146"/>
    <cellStyle name="Normal 2 2 2 2 2 6 2 3 2 5 2 8" xfId="14147"/>
    <cellStyle name="Normal 2 2 2 2 2 6 2 3 2 5 2 9" xfId="14148"/>
    <cellStyle name="Normal 2 2 2 2 2 6 2 3 2 5 3" xfId="14149"/>
    <cellStyle name="Normal 2 2 2 2 2 6 2 3 2 5 3 2" xfId="14150"/>
    <cellStyle name="Normal 2 2 2 2 2 6 2 3 2 5 3 2 2" xfId="14151"/>
    <cellStyle name="Normal 2 2 2 2 2 6 2 3 2 5 3 2 2 2" xfId="14152"/>
    <cellStyle name="Normal 2 2 2 2 2 6 2 3 2 5 3 2 2 2 2" xfId="14153"/>
    <cellStyle name="Normal 2 2 2 2 2 6 2 3 2 5 3 2 2 3" xfId="14154"/>
    <cellStyle name="Normal 2 2 2 2 2 6 2 3 2 5 3 2 2 4" xfId="14155"/>
    <cellStyle name="Normal 2 2 2 2 2 6 2 3 2 5 3 2 3" xfId="14156"/>
    <cellStyle name="Normal 2 2 2 2 2 6 2 3 2 5 3 2 4" xfId="14157"/>
    <cellStyle name="Normal 2 2 2 2 2 6 2 3 2 5 3 2 5" xfId="14158"/>
    <cellStyle name="Normal 2 2 2 2 2 6 2 3 2 5 3 2 6" xfId="14159"/>
    <cellStyle name="Normal 2 2 2 2 2 6 2 3 2 5 3 3" xfId="14160"/>
    <cellStyle name="Normal 2 2 2 2 2 6 2 3 2 5 3 4" xfId="14161"/>
    <cellStyle name="Normal 2 2 2 2 2 6 2 3 2 5 3 4 2" xfId="14162"/>
    <cellStyle name="Normal 2 2 2 2 2 6 2 3 2 5 3 5" xfId="14163"/>
    <cellStyle name="Normal 2 2 2 2 2 6 2 3 2 5 4" xfId="14164"/>
    <cellStyle name="Normal 2 2 2 2 2 6 2 3 2 5 4 2" xfId="14165"/>
    <cellStyle name="Normal 2 2 2 2 2 6 2 3 2 5 4 2 2" xfId="14166"/>
    <cellStyle name="Normal 2 2 2 2 2 6 2 3 2 5 4 3" xfId="14167"/>
    <cellStyle name="Normal 2 2 2 2 2 6 2 3 2 5 5" xfId="14168"/>
    <cellStyle name="Normal 2 2 2 2 2 6 2 3 2 5 6" xfId="14169"/>
    <cellStyle name="Normal 2 2 2 2 2 6 2 3 2 5 7" xfId="14170"/>
    <cellStyle name="Normal 2 2 2 2 2 6 2 3 2 5 7 2" xfId="14171"/>
    <cellStyle name="Normal 2 2 2 2 2 6 2 3 2 5 7 2 2" xfId="14172"/>
    <cellStyle name="Normal 2 2 2 2 2 6 2 3 2 5 7 3" xfId="14173"/>
    <cellStyle name="Normal 2 2 2 2 2 6 2 3 2 5 8" xfId="14174"/>
    <cellStyle name="Normal 2 2 2 2 2 6 2 3 2 5 8 2" xfId="14175"/>
    <cellStyle name="Normal 2 2 2 2 2 6 2 3 2 5 8 2 2" xfId="14176"/>
    <cellStyle name="Normal 2 2 2 2 2 6 2 3 2 5 8 2 2 2" xfId="14177"/>
    <cellStyle name="Normal 2 2 2 2 2 6 2 3 2 5 8 3" xfId="14178"/>
    <cellStyle name="Normal 2 2 2 2 2 6 2 3 2 5 8 4" xfId="14179"/>
    <cellStyle name="Normal 2 2 2 2 2 6 2 3 2 5 8 5" xfId="14180"/>
    <cellStyle name="Normal 2 2 2 2 2 6 2 3 2 5 8 6" xfId="14181"/>
    <cellStyle name="Normal 2 2 2 2 2 6 2 3 2 5 9" xfId="14182"/>
    <cellStyle name="Normal 2 2 2 2 2 6 2 3 2 5 9 2" xfId="14183"/>
    <cellStyle name="Normal 2 2 2 2 2 6 2 3 2 6" xfId="14184"/>
    <cellStyle name="Normal 2 2 2 2 2 6 2 3 2 6 2" xfId="14185"/>
    <cellStyle name="Normal 2 2 2 2 2 6 2 3 2 6 2 2" xfId="14186"/>
    <cellStyle name="Normal 2 2 2 2 2 6 2 3 2 6 2 2 2" xfId="14187"/>
    <cellStyle name="Normal 2 2 2 2 2 6 2 3 2 6 2 3" xfId="14188"/>
    <cellStyle name="Normal 2 2 2 2 2 6 2 3 2 6 2 4" xfId="14189"/>
    <cellStyle name="Normal 2 2 2 2 2 6 2 3 2 6 3" xfId="14190"/>
    <cellStyle name="Normal 2 2 2 2 2 6 2 3 2 6 4" xfId="14191"/>
    <cellStyle name="Normal 2 2 2 2 2 6 2 3 2 6 4 2" xfId="14192"/>
    <cellStyle name="Normal 2 2 2 2 2 6 2 3 2 6 5" xfId="14193"/>
    <cellStyle name="Normal 2 2 2 2 2 6 2 3 2 7" xfId="14194"/>
    <cellStyle name="Normal 2 2 2 2 2 6 2 3 2 7 2" xfId="14195"/>
    <cellStyle name="Normal 2 2 2 2 2 6 2 3 2 7 2 2" xfId="14196"/>
    <cellStyle name="Normal 2 2 2 2 2 6 2 3 2 7 2 2 2" xfId="14197"/>
    <cellStyle name="Normal 2 2 2 2 2 6 2 3 2 7 2 2 2 2" xfId="14198"/>
    <cellStyle name="Normal 2 2 2 2 2 6 2 3 2 7 2 3" xfId="14199"/>
    <cellStyle name="Normal 2 2 2 2 2 6 2 3 2 7 2 4" xfId="14200"/>
    <cellStyle name="Normal 2 2 2 2 2 6 2 3 2 7 3" xfId="14201"/>
    <cellStyle name="Normal 2 2 2 2 2 6 2 3 2 7 4" xfId="14202"/>
    <cellStyle name="Normal 2 2 2 2 2 6 2 3 2 7 4 2" xfId="14203"/>
    <cellStyle name="Normal 2 2 2 2 2 6 2 3 2 7 5" xfId="14204"/>
    <cellStyle name="Normal 2 2 2 2 2 6 2 3 2 7 6" xfId="14205"/>
    <cellStyle name="Normal 2 2 2 2 2 6 2 3 2 7 7" xfId="14206"/>
    <cellStyle name="Normal 2 2 2 2 2 6 2 3 2 8" xfId="14207"/>
    <cellStyle name="Normal 2 2 2 2 2 6 2 3 2 8 2" xfId="14208"/>
    <cellStyle name="Normal 2 2 2 2 2 6 2 3 2 8 2 2" xfId="14209"/>
    <cellStyle name="Normal 2 2 2 2 2 6 2 3 2 8 2 2 2" xfId="14210"/>
    <cellStyle name="Normal 2 2 2 2 2 6 2 3 2 8 2 2 2 2" xfId="14211"/>
    <cellStyle name="Normal 2 2 2 2 2 6 2 3 2 8 2 2 3" xfId="14212"/>
    <cellStyle name="Normal 2 2 2 2 2 6 2 3 2 8 2 2 4" xfId="14213"/>
    <cellStyle name="Normal 2 2 2 2 2 6 2 3 2 8 2 3" xfId="14214"/>
    <cellStyle name="Normal 2 2 2 2 2 6 2 3 2 8 2 3 2" xfId="14215"/>
    <cellStyle name="Normal 2 2 2 2 2 6 2 3 2 8 2 3 2 2" xfId="14216"/>
    <cellStyle name="Normal 2 2 2 2 2 6 2 3 2 8 2 3 3" xfId="14217"/>
    <cellStyle name="Normal 2 2 2 2 2 6 2 3 2 8 2 4" xfId="14218"/>
    <cellStyle name="Normal 2 2 2 2 2 6 2 3 2 8 3" xfId="14219"/>
    <cellStyle name="Normal 2 2 2 2 2 6 2 3 2 8 4" xfId="14220"/>
    <cellStyle name="Normal 2 2 2 2 2 6 2 3 2 8 4 2" xfId="14221"/>
    <cellStyle name="Normal 2 2 2 2 2 6 2 3 2 8 5" xfId="14222"/>
    <cellStyle name="Normal 2 2 2 2 2 6 2 3 2 9" xfId="14223"/>
    <cellStyle name="Normal 2 2 2 2 2 6 2 3 3" xfId="14224"/>
    <cellStyle name="Normal 2 2 2 2 2 6 2 3 3 2" xfId="14225"/>
    <cellStyle name="Normal 2 2 2 2 2 6 2 3 3 2 10" xfId="14226"/>
    <cellStyle name="Normal 2 2 2 2 2 6 2 3 3 2 2" xfId="14227"/>
    <cellStyle name="Normal 2 2 2 2 2 6 2 3 3 2 2 2" xfId="14228"/>
    <cellStyle name="Normal 2 2 2 2 2 6 2 3 3 2 2 2 2" xfId="14229"/>
    <cellStyle name="Normal 2 2 2 2 2 6 2 3 3 2 2 2 2 2" xfId="14230"/>
    <cellStyle name="Normal 2 2 2 2 2 6 2 3 3 2 2 2 2 2 2" xfId="14231"/>
    <cellStyle name="Normal 2 2 2 2 2 6 2 3 3 2 2 2 2 3" xfId="14232"/>
    <cellStyle name="Normal 2 2 2 2 2 6 2 3 3 2 2 2 2 4" xfId="14233"/>
    <cellStyle name="Normal 2 2 2 2 2 6 2 3 3 2 2 2 3" xfId="14234"/>
    <cellStyle name="Normal 2 2 2 2 2 6 2 3 3 2 2 2 4" xfId="14235"/>
    <cellStyle name="Normal 2 2 2 2 2 6 2 3 3 2 2 2 4 2" xfId="14236"/>
    <cellStyle name="Normal 2 2 2 2 2 6 2 3 3 2 2 2 4 2 2" xfId="14237"/>
    <cellStyle name="Normal 2 2 2 2 2 6 2 3 3 2 2 2 4 3" xfId="14238"/>
    <cellStyle name="Normal 2 2 2 2 2 6 2 3 3 2 2 3" xfId="14239"/>
    <cellStyle name="Normal 2 2 2 2 2 6 2 3 3 2 2 4" xfId="14240"/>
    <cellStyle name="Normal 2 2 2 2 2 6 2 3 3 2 2 4 2" xfId="14241"/>
    <cellStyle name="Normal 2 2 2 2 2 6 2 3 3 2 2 5" xfId="14242"/>
    <cellStyle name="Normal 2 2 2 2 2 6 2 3 3 2 3" xfId="14243"/>
    <cellStyle name="Normal 2 2 2 2 2 6 2 3 3 2 4" xfId="14244"/>
    <cellStyle name="Normal 2 2 2 2 2 6 2 3 3 2 4 2" xfId="14245"/>
    <cellStyle name="Normal 2 2 2 2 2 6 2 3 3 2 4 2 2" xfId="14246"/>
    <cellStyle name="Normal 2 2 2 2 2 6 2 3 3 2 4 3" xfId="14247"/>
    <cellStyle name="Normal 2 2 2 2 2 6 2 3 3 2 5" xfId="14248"/>
    <cellStyle name="Normal 2 2 2 2 2 6 2 3 3 2 6" xfId="14249"/>
    <cellStyle name="Normal 2 2 2 2 2 6 2 3 3 2 7" xfId="14250"/>
    <cellStyle name="Normal 2 2 2 2 2 6 2 3 3 2 7 2" xfId="14251"/>
    <cellStyle name="Normal 2 2 2 2 2 6 2 3 3 2 7 2 2" xfId="14252"/>
    <cellStyle name="Normal 2 2 2 2 2 6 2 3 3 2 7 3" xfId="14253"/>
    <cellStyle name="Normal 2 2 2 2 2 6 2 3 3 2 8" xfId="14254"/>
    <cellStyle name="Normal 2 2 2 2 2 6 2 3 3 2 8 2" xfId="14255"/>
    <cellStyle name="Normal 2 2 2 2 2 6 2 3 3 2 8 2 2" xfId="14256"/>
    <cellStyle name="Normal 2 2 2 2 2 6 2 3 3 2 8 3" xfId="14257"/>
    <cellStyle name="Normal 2 2 2 2 2 6 2 3 3 2 8 4" xfId="14258"/>
    <cellStyle name="Normal 2 2 2 2 2 6 2 3 3 2 9" xfId="14259"/>
    <cellStyle name="Normal 2 2 2 2 2 6 2 3 3 2 9 2" xfId="14260"/>
    <cellStyle name="Normal 2 2 2 2 2 6 2 3 3 3" xfId="14261"/>
    <cellStyle name="Normal 2 2 2 2 2 6 2 3 3 3 2" xfId="14262"/>
    <cellStyle name="Normal 2 2 2 2 2 6 2 3 3 3 2 2" xfId="14263"/>
    <cellStyle name="Normal 2 2 2 2 2 6 2 3 3 3 2 2 2" xfId="14264"/>
    <cellStyle name="Normal 2 2 2 2 2 6 2 3 3 3 2 2 2 2" xfId="14265"/>
    <cellStyle name="Normal 2 2 2 2 2 6 2 3 3 3 2 3" xfId="14266"/>
    <cellStyle name="Normal 2 2 2 2 2 6 2 3 3 3 2 3 2" xfId="14267"/>
    <cellStyle name="Normal 2 2 2 2 2 6 2 3 3 3 2 3 2 2" xfId="14268"/>
    <cellStyle name="Normal 2 2 2 2 2 6 2 3 3 3 2 3 3" xfId="14269"/>
    <cellStyle name="Normal 2 2 2 2 2 6 2 3 3 3 2 4" xfId="14270"/>
    <cellStyle name="Normal 2 2 2 2 2 6 2 3 3 3 3" xfId="14271"/>
    <cellStyle name="Normal 2 2 2 2 2 6 2 3 3 3 4" xfId="14272"/>
    <cellStyle name="Normal 2 2 2 2 2 6 2 3 3 3 4 2" xfId="14273"/>
    <cellStyle name="Normal 2 2 2 2 2 6 2 3 3 3 5" xfId="14274"/>
    <cellStyle name="Normal 2 2 2 2 2 6 2 3 3 3 6" xfId="14275"/>
    <cellStyle name="Normal 2 2 2 2 2 6 2 3 3 3 7" xfId="14276"/>
    <cellStyle name="Normal 2 2 2 2 2 6 2 3 3 4" xfId="14277"/>
    <cellStyle name="Normal 2 2 2 2 2 6 2 3 3 4 2" xfId="14278"/>
    <cellStyle name="Normal 2 2 2 2 2 6 2 3 3 4 2 2" xfId="14279"/>
    <cellStyle name="Normal 2 2 2 2 2 6 2 3 3 4 3" xfId="14280"/>
    <cellStyle name="Normal 2 2 2 2 2 6 2 3 3 5" xfId="14281"/>
    <cellStyle name="Normal 2 2 2 2 2 6 2 3 3 6" xfId="14282"/>
    <cellStyle name="Normal 2 2 2 2 2 6 2 3 3 6 2" xfId="14283"/>
    <cellStyle name="Normal 2 2 2 2 2 6 2 3 3 6 2 2" xfId="14284"/>
    <cellStyle name="Normal 2 2 2 2 2 6 2 3 3 6 3" xfId="14285"/>
    <cellStyle name="Normal 2 2 2 2 2 6 2 3 3 7" xfId="14286"/>
    <cellStyle name="Normal 2 2 2 2 2 6 2 3 3 7 2" xfId="14287"/>
    <cellStyle name="Normal 2 2 2 2 2 6 2 3 3 7 2 2" xfId="14288"/>
    <cellStyle name="Normal 2 2 2 2 2 6 2 3 3 7 3" xfId="14289"/>
    <cellStyle name="Normal 2 2 2 2 2 6 2 3 3 8" xfId="14290"/>
    <cellStyle name="Normal 2 2 2 2 2 6 2 3 3 9" xfId="14291"/>
    <cellStyle name="Normal 2 2 2 2 2 6 2 3 4" xfId="14292"/>
    <cellStyle name="Normal 2 2 2 2 2 6 2 3 5" xfId="14293"/>
    <cellStyle name="Normal 2 2 2 2 2 6 2 3 5 2" xfId="14294"/>
    <cellStyle name="Normal 2 2 2 2 2 6 2 3 5 2 2" xfId="14295"/>
    <cellStyle name="Normal 2 2 2 2 2 6 2 3 5 3" xfId="14296"/>
    <cellStyle name="Normal 2 2 2 2 2 6 2 3 6" xfId="14297"/>
    <cellStyle name="Normal 2 2 2 2 2 6 2 3 6 2" xfId="14298"/>
    <cellStyle name="Normal 2 2 2 2 2 6 2 3 6 2 2" xfId="14299"/>
    <cellStyle name="Normal 2 2 2 2 2 6 2 3 6 2 2 2" xfId="14300"/>
    <cellStyle name="Normal 2 2 2 2 2 6 2 3 6 2 2 2 2" xfId="14301"/>
    <cellStyle name="Normal 2 2 2 2 2 6 2 3 6 2 2 3" xfId="14302"/>
    <cellStyle name="Normal 2 2 2 2 2 6 2 3 6 2 2 4" xfId="14303"/>
    <cellStyle name="Normal 2 2 2 2 2 6 2 3 6 2 3" xfId="14304"/>
    <cellStyle name="Normal 2 2 2 2 2 6 2 3 6 2 4" xfId="14305"/>
    <cellStyle name="Normal 2 2 2 2 2 6 2 3 6 2 5" xfId="14306"/>
    <cellStyle name="Normal 2 2 2 2 2 6 2 3 6 2 6" xfId="14307"/>
    <cellStyle name="Normal 2 2 2 2 2 6 2 3 6 3" xfId="14308"/>
    <cellStyle name="Normal 2 2 2 2 2 6 2 3 6 3 2" xfId="14309"/>
    <cellStyle name="Normal 2 2 2 2 2 6 2 3 6 4" xfId="14310"/>
    <cellStyle name="Normal 2 2 2 2 2 6 2 3 6 4 2" xfId="14311"/>
    <cellStyle name="Normal 2 2 2 2 2 6 2 3 6 5" xfId="14312"/>
    <cellStyle name="Normal 2 2 2 2 2 6 2 3 6 6" xfId="14313"/>
    <cellStyle name="Normal 2 2 2 2 2 6 2 3 6 7" xfId="14314"/>
    <cellStyle name="Normal 2 2 2 2 2 6 2 3 7" xfId="14315"/>
    <cellStyle name="Normal 2 2 2 2 2 6 2 3 8" xfId="14316"/>
    <cellStyle name="Normal 2 2 2 2 2 6 2 3 9" xfId="14317"/>
    <cellStyle name="Normal 2 2 2 2 2 6 2 4" xfId="14318"/>
    <cellStyle name="Normal 2 2 2 2 2 6 2 4 2" xfId="14319"/>
    <cellStyle name="Normal 2 2 2 2 2 6 2 4 2 2" xfId="14320"/>
    <cellStyle name="Normal 2 2 2 2 2 6 2 4 3" xfId="14321"/>
    <cellStyle name="Normal 2 2 2 2 2 6 2 5" xfId="14322"/>
    <cellStyle name="Normal 2 2 2 2 2 6 2 5 10" xfId="14323"/>
    <cellStyle name="Normal 2 2 2 2 2 6 2 5 11" xfId="14324"/>
    <cellStyle name="Normal 2 2 2 2 2 6 2 5 12" xfId="14325"/>
    <cellStyle name="Normal 2 2 2 2 2 6 2 5 12 2" xfId="14326"/>
    <cellStyle name="Normal 2 2 2 2 2 6 2 5 12 2 2" xfId="14327"/>
    <cellStyle name="Normal 2 2 2 2 2 6 2 5 12 3" xfId="14328"/>
    <cellStyle name="Normal 2 2 2 2 2 6 2 5 12 4" xfId="14329"/>
    <cellStyle name="Normal 2 2 2 2 2 6 2 5 13" xfId="14330"/>
    <cellStyle name="Normal 2 2 2 2 2 6 2 5 13 2" xfId="14331"/>
    <cellStyle name="Normal 2 2 2 2 2 6 2 5 14" xfId="14332"/>
    <cellStyle name="Normal 2 2 2 2 2 6 2 5 2" xfId="14333"/>
    <cellStyle name="Normal 2 2 2 2 2 6 2 5 2 10" xfId="14334"/>
    <cellStyle name="Normal 2 2 2 2 2 6 2 5 2 11" xfId="14335"/>
    <cellStyle name="Normal 2 2 2 2 2 6 2 5 2 2" xfId="14336"/>
    <cellStyle name="Normal 2 2 2 2 2 6 2 5 2 2 10" xfId="14337"/>
    <cellStyle name="Normal 2 2 2 2 2 6 2 5 2 2 10 2" xfId="14338"/>
    <cellStyle name="Normal 2 2 2 2 2 6 2 5 2 2 10 2 2" xfId="14339"/>
    <cellStyle name="Normal 2 2 2 2 2 6 2 5 2 2 10 3" xfId="14340"/>
    <cellStyle name="Normal 2 2 2 2 2 6 2 5 2 2 2" xfId="14341"/>
    <cellStyle name="Normal 2 2 2 2 2 6 2 5 2 2 2 2" xfId="14342"/>
    <cellStyle name="Normal 2 2 2 2 2 6 2 5 2 2 2 2 2" xfId="14343"/>
    <cellStyle name="Normal 2 2 2 2 2 6 2 5 2 2 2 2 2 2" xfId="14344"/>
    <cellStyle name="Normal 2 2 2 2 2 6 2 5 2 2 2 2 3" xfId="14345"/>
    <cellStyle name="Normal 2 2 2 2 2 6 2 5 2 2 2 2 4" xfId="14346"/>
    <cellStyle name="Normal 2 2 2 2 2 6 2 5 2 2 2 3" xfId="14347"/>
    <cellStyle name="Normal 2 2 2 2 2 6 2 5 2 2 2 4" xfId="14348"/>
    <cellStyle name="Normal 2 2 2 2 2 6 2 5 2 2 2 4 2" xfId="14349"/>
    <cellStyle name="Normal 2 2 2 2 2 6 2 5 2 2 2 5" xfId="14350"/>
    <cellStyle name="Normal 2 2 2 2 2 6 2 5 2 2 2 5 2" xfId="14351"/>
    <cellStyle name="Normal 2 2 2 2 2 6 2 5 2 2 2 5 2 2" xfId="14352"/>
    <cellStyle name="Normal 2 2 2 2 2 6 2 5 2 2 2 5 3" xfId="14353"/>
    <cellStyle name="Normal 2 2 2 2 2 6 2 5 2 2 3" xfId="14354"/>
    <cellStyle name="Normal 2 2 2 2 2 6 2 5 2 2 3 2" xfId="14355"/>
    <cellStyle name="Normal 2 2 2 2 2 6 2 5 2 2 3 2 2" xfId="14356"/>
    <cellStyle name="Normal 2 2 2 2 2 6 2 5 2 2 3 3" xfId="14357"/>
    <cellStyle name="Normal 2 2 2 2 2 6 2 5 2 2 4" xfId="14358"/>
    <cellStyle name="Normal 2 2 2 2 2 6 2 5 2 2 5" xfId="14359"/>
    <cellStyle name="Normal 2 2 2 2 2 6 2 5 2 2 6" xfId="14360"/>
    <cellStyle name="Normal 2 2 2 2 2 6 2 5 2 2 7" xfId="14361"/>
    <cellStyle name="Normal 2 2 2 2 2 6 2 5 2 2 8" xfId="14362"/>
    <cellStyle name="Normal 2 2 2 2 2 6 2 5 2 2 8 2" xfId="14363"/>
    <cellStyle name="Normal 2 2 2 2 2 6 2 5 2 2 8 2 2" xfId="14364"/>
    <cellStyle name="Normal 2 2 2 2 2 6 2 5 2 2 8 3" xfId="14365"/>
    <cellStyle name="Normal 2 2 2 2 2 6 2 5 2 2 8 4" xfId="14366"/>
    <cellStyle name="Normal 2 2 2 2 2 6 2 5 2 2 9" xfId="14367"/>
    <cellStyle name="Normal 2 2 2 2 2 6 2 5 2 2 9 2" xfId="14368"/>
    <cellStyle name="Normal 2 2 2 2 2 6 2 5 2 3" xfId="14369"/>
    <cellStyle name="Normal 2 2 2 2 2 6 2 5 2 3 2" xfId="14370"/>
    <cellStyle name="Normal 2 2 2 2 2 6 2 5 2 3 2 2" xfId="14371"/>
    <cellStyle name="Normal 2 2 2 2 2 6 2 5 2 3 2 2 2" xfId="14372"/>
    <cellStyle name="Normal 2 2 2 2 2 6 2 5 2 3 2 2 2 2" xfId="14373"/>
    <cellStyle name="Normal 2 2 2 2 2 6 2 5 2 3 2 3" xfId="14374"/>
    <cellStyle name="Normal 2 2 2 2 2 6 2 5 2 3 2 3 2" xfId="14375"/>
    <cellStyle name="Normal 2 2 2 2 2 6 2 5 2 3 2 3 2 2" xfId="14376"/>
    <cellStyle name="Normal 2 2 2 2 2 6 2 5 2 3 2 3 3" xfId="14377"/>
    <cellStyle name="Normal 2 2 2 2 2 6 2 5 2 3 2 4" xfId="14378"/>
    <cellStyle name="Normal 2 2 2 2 2 6 2 5 2 3 2 5" xfId="14379"/>
    <cellStyle name="Normal 2 2 2 2 2 6 2 5 2 3 2 6" xfId="14380"/>
    <cellStyle name="Normal 2 2 2 2 2 6 2 5 2 3 3" xfId="14381"/>
    <cellStyle name="Normal 2 2 2 2 2 6 2 5 2 3 4" xfId="14382"/>
    <cellStyle name="Normal 2 2 2 2 2 6 2 5 2 3 4 2" xfId="14383"/>
    <cellStyle name="Normal 2 2 2 2 2 6 2 5 2 3 5" xfId="14384"/>
    <cellStyle name="Normal 2 2 2 2 2 6 2 5 2 4" xfId="14385"/>
    <cellStyle name="Normal 2 2 2 2 2 6 2 5 2 4 2" xfId="14386"/>
    <cellStyle name="Normal 2 2 2 2 2 6 2 5 2 4 2 2" xfId="14387"/>
    <cellStyle name="Normal 2 2 2 2 2 6 2 5 2 4 3" xfId="14388"/>
    <cellStyle name="Normal 2 2 2 2 2 6 2 5 2 5" xfId="14389"/>
    <cellStyle name="Normal 2 2 2 2 2 6 2 5 2 6" xfId="14390"/>
    <cellStyle name="Normal 2 2 2 2 2 6 2 5 2 7" xfId="14391"/>
    <cellStyle name="Normal 2 2 2 2 2 6 2 5 2 8" xfId="14392"/>
    <cellStyle name="Normal 2 2 2 2 2 6 2 5 2 9" xfId="14393"/>
    <cellStyle name="Normal 2 2 2 2 2 6 2 5 3" xfId="14394"/>
    <cellStyle name="Normal 2 2 2 2 2 6 2 5 3 2" xfId="14395"/>
    <cellStyle name="Normal 2 2 2 2 2 6 2 5 3 2 2" xfId="14396"/>
    <cellStyle name="Normal 2 2 2 2 2 6 2 5 3 3" xfId="14397"/>
    <cellStyle name="Normal 2 2 2 2 2 6 2 5 4" xfId="14398"/>
    <cellStyle name="Normal 2 2 2 2 2 6 2 5 4 2" xfId="14399"/>
    <cellStyle name="Normal 2 2 2 2 2 6 2 5 4 2 2" xfId="14400"/>
    <cellStyle name="Normal 2 2 2 2 2 6 2 5 4 3" xfId="14401"/>
    <cellStyle name="Normal 2 2 2 2 2 6 2 5 5" xfId="14402"/>
    <cellStyle name="Normal 2 2 2 2 2 6 2 5 6" xfId="14403"/>
    <cellStyle name="Normal 2 2 2 2 2 6 2 5 6 2" xfId="14404"/>
    <cellStyle name="Normal 2 2 2 2 2 6 2 5 6 2 2" xfId="14405"/>
    <cellStyle name="Normal 2 2 2 2 2 6 2 5 6 2 2 2" xfId="14406"/>
    <cellStyle name="Normal 2 2 2 2 2 6 2 5 6 2 3" xfId="14407"/>
    <cellStyle name="Normal 2 2 2 2 2 6 2 5 6 2 4" xfId="14408"/>
    <cellStyle name="Normal 2 2 2 2 2 6 2 5 6 3" xfId="14409"/>
    <cellStyle name="Normal 2 2 2 2 2 6 2 5 6 4" xfId="14410"/>
    <cellStyle name="Normal 2 2 2 2 2 6 2 5 6 4 2" xfId="14411"/>
    <cellStyle name="Normal 2 2 2 2 2 6 2 5 6 5" xfId="14412"/>
    <cellStyle name="Normal 2 2 2 2 2 6 2 5 7" xfId="14413"/>
    <cellStyle name="Normal 2 2 2 2 2 6 2 5 7 2" xfId="14414"/>
    <cellStyle name="Normal 2 2 2 2 2 6 2 5 7 2 2" xfId="14415"/>
    <cellStyle name="Normal 2 2 2 2 2 6 2 5 7 3" xfId="14416"/>
    <cellStyle name="Normal 2 2 2 2 2 6 2 5 8" xfId="14417"/>
    <cellStyle name="Normal 2 2 2 2 2 6 2 5 9" xfId="14418"/>
    <cellStyle name="Normal 2 2 2 2 2 6 2 6" xfId="14419"/>
    <cellStyle name="Normal 2 2 2 2 2 6 2 7" xfId="14420"/>
    <cellStyle name="Normal 2 2 2 2 2 6 2 8" xfId="14421"/>
    <cellStyle name="Normal 2 2 2 2 2 6 2 8 2" xfId="14422"/>
    <cellStyle name="Normal 2 2 2 2 2 6 2 8 2 2" xfId="14423"/>
    <cellStyle name="Normal 2 2 2 2 2 6 2 8 3" xfId="14424"/>
    <cellStyle name="Normal 2 2 2 2 2 6 2 9" xfId="14425"/>
    <cellStyle name="Normal 2 2 2 2 2 6 20" xfId="14426"/>
    <cellStyle name="Normal 2 2 2 2 2 6 21" xfId="14427"/>
    <cellStyle name="Normal 2 2 2 2 2 6 21 2" xfId="14428"/>
    <cellStyle name="Normal 2 2 2 2 2 6 21 2 2" xfId="14429"/>
    <cellStyle name="Normal 2 2 2 2 2 6 21 3" xfId="14430"/>
    <cellStyle name="Normal 2 2 2 2 2 6 22" xfId="14431"/>
    <cellStyle name="Normal 2 2 2 2 2 6 22 2" xfId="14432"/>
    <cellStyle name="Normal 2 2 2 2 2 6 22 2 2" xfId="14433"/>
    <cellStyle name="Normal 2 2 2 2 2 6 22 3" xfId="14434"/>
    <cellStyle name="Normal 2 2 2 2 2 6 23" xfId="14435"/>
    <cellStyle name="Normal 2 2 2 2 2 6 23 2" xfId="14436"/>
    <cellStyle name="Normal 2 2 2 2 2 6 23 2 2" xfId="14437"/>
    <cellStyle name="Normal 2 2 2 2 2 6 23 3" xfId="14438"/>
    <cellStyle name="Normal 2 2 2 2 2 6 24" xfId="14439"/>
    <cellStyle name="Normal 2 2 2 2 2 6 25" xfId="14440"/>
    <cellStyle name="Normal 2 2 2 2 2 6 26" xfId="14441"/>
    <cellStyle name="Normal 2 2 2 2 2 6 27" xfId="14442"/>
    <cellStyle name="Normal 2 2 2 2 2 6 28" xfId="14443"/>
    <cellStyle name="Normal 2 2 2 2 2 6 3" xfId="14444"/>
    <cellStyle name="Normal 2 2 2 2 2 6 4" xfId="14445"/>
    <cellStyle name="Normal 2 2 2 2 2 6 5" xfId="14446"/>
    <cellStyle name="Normal 2 2 2 2 2 6 6" xfId="14447"/>
    <cellStyle name="Normal 2 2 2 2 2 6 6 2" xfId="14448"/>
    <cellStyle name="Normal 2 2 2 2 2 6 6 2 2" xfId="14449"/>
    <cellStyle name="Normal 2 2 2 2 2 6 6 3" xfId="14450"/>
    <cellStyle name="Normal 2 2 2 2 2 6 7" xfId="14451"/>
    <cellStyle name="Normal 2 2 2 2 2 6 7 2" xfId="14452"/>
    <cellStyle name="Normal 2 2 2 2 2 6 7 2 2" xfId="14453"/>
    <cellStyle name="Normal 2 2 2 2 2 6 7 3" xfId="14454"/>
    <cellStyle name="Normal 2 2 2 2 2 6 8" xfId="14455"/>
    <cellStyle name="Normal 2 2 2 2 2 6 8 2" xfId="14456"/>
    <cellStyle name="Normal 2 2 2 2 2 6 8 2 2" xfId="14457"/>
    <cellStyle name="Normal 2 2 2 2 2 6 8 3" xfId="14458"/>
    <cellStyle name="Normal 2 2 2 2 2 6 9" xfId="14459"/>
    <cellStyle name="Normal 2 2 2 2 2 6 9 2" xfId="14460"/>
    <cellStyle name="Normal 2 2 2 2 2 6 9 2 2" xfId="14461"/>
    <cellStyle name="Normal 2 2 2 2 2 6 9 3" xfId="14462"/>
    <cellStyle name="Normal 2 2 2 2 2 7" xfId="14463"/>
    <cellStyle name="Normal 2 2 2 2 2 7 10" xfId="14464"/>
    <cellStyle name="Normal 2 2 2 2 2 7 10 2" xfId="14465"/>
    <cellStyle name="Normal 2 2 2 2 2 7 10 2 2" xfId="14466"/>
    <cellStyle name="Normal 2 2 2 2 2 7 10 3" xfId="14467"/>
    <cellStyle name="Normal 2 2 2 2 2 7 11" xfId="14468"/>
    <cellStyle name="Normal 2 2 2 2 2 7 12" xfId="14469"/>
    <cellStyle name="Normal 2 2 2 2 2 7 12 2" xfId="14470"/>
    <cellStyle name="Normal 2 2 2 2 2 7 12 2 2" xfId="14471"/>
    <cellStyle name="Normal 2 2 2 2 2 7 12 3" xfId="14472"/>
    <cellStyle name="Normal 2 2 2 2 2 7 13" xfId="14473"/>
    <cellStyle name="Normal 2 2 2 2 2 7 14" xfId="14474"/>
    <cellStyle name="Normal 2 2 2 2 2 7 15" xfId="14475"/>
    <cellStyle name="Normal 2 2 2 2 2 7 15 2" xfId="14476"/>
    <cellStyle name="Normal 2 2 2 2 2 7 15 2 2" xfId="14477"/>
    <cellStyle name="Normal 2 2 2 2 2 7 15 3" xfId="14478"/>
    <cellStyle name="Normal 2 2 2 2 2 7 16" xfId="14479"/>
    <cellStyle name="Normal 2 2 2 2 2 7 17" xfId="14480"/>
    <cellStyle name="Normal 2 2 2 2 2 7 18" xfId="14481"/>
    <cellStyle name="Normal 2 2 2 2 2 7 19" xfId="14482"/>
    <cellStyle name="Normal 2 2 2 2 2 7 2" xfId="14483"/>
    <cellStyle name="Normal 2 2 2 2 2 7 2 10" xfId="14484"/>
    <cellStyle name="Normal 2 2 2 2 2 7 2 11" xfId="14485"/>
    <cellStyle name="Normal 2 2 2 2 2 7 2 11 10" xfId="14486"/>
    <cellStyle name="Normal 2 2 2 2 2 7 2 11 11" xfId="14487"/>
    <cellStyle name="Normal 2 2 2 2 2 7 2 11 12" xfId="14488"/>
    <cellStyle name="Normal 2 2 2 2 2 7 2 11 2" xfId="14489"/>
    <cellStyle name="Normal 2 2 2 2 2 7 2 11 2 10" xfId="14490"/>
    <cellStyle name="Normal 2 2 2 2 2 7 2 11 2 11" xfId="14491"/>
    <cellStyle name="Normal 2 2 2 2 2 7 2 11 2 2" xfId="14492"/>
    <cellStyle name="Normal 2 2 2 2 2 7 2 11 2 2 2" xfId="14493"/>
    <cellStyle name="Normal 2 2 2 2 2 7 2 11 2 2 2 2" xfId="14494"/>
    <cellStyle name="Normal 2 2 2 2 2 7 2 11 2 2 2 2 2" xfId="14495"/>
    <cellStyle name="Normal 2 2 2 2 2 7 2 11 2 2 2 3" xfId="14496"/>
    <cellStyle name="Normal 2 2 2 2 2 7 2 11 2 2 2 3 2" xfId="14497"/>
    <cellStyle name="Normal 2 2 2 2 2 7 2 11 2 2 2 3 2 2" xfId="14498"/>
    <cellStyle name="Normal 2 2 2 2 2 7 2 11 2 2 2 3 3" xfId="14499"/>
    <cellStyle name="Normal 2 2 2 2 2 7 2 11 2 2 2 4" xfId="14500"/>
    <cellStyle name="Normal 2 2 2 2 2 7 2 11 2 2 3" xfId="14501"/>
    <cellStyle name="Normal 2 2 2 2 2 7 2 11 2 2 4" xfId="14502"/>
    <cellStyle name="Normal 2 2 2 2 2 7 2 11 2 2 4 2" xfId="14503"/>
    <cellStyle name="Normal 2 2 2 2 2 7 2 11 2 2 5" xfId="14504"/>
    <cellStyle name="Normal 2 2 2 2 2 7 2 11 2 3" xfId="14505"/>
    <cellStyle name="Normal 2 2 2 2 2 7 2 11 2 3 2" xfId="14506"/>
    <cellStyle name="Normal 2 2 2 2 2 7 2 11 2 3 2 2" xfId="14507"/>
    <cellStyle name="Normal 2 2 2 2 2 7 2 11 2 3 3" xfId="14508"/>
    <cellStyle name="Normal 2 2 2 2 2 7 2 11 2 4" xfId="14509"/>
    <cellStyle name="Normal 2 2 2 2 2 7 2 11 2 4 2" xfId="14510"/>
    <cellStyle name="Normal 2 2 2 2 2 7 2 11 2 4 2 2" xfId="14511"/>
    <cellStyle name="Normal 2 2 2 2 2 7 2 11 2 4 3" xfId="14512"/>
    <cellStyle name="Normal 2 2 2 2 2 7 2 11 2 5" xfId="14513"/>
    <cellStyle name="Normal 2 2 2 2 2 7 2 11 2 5 2" xfId="14514"/>
    <cellStyle name="Normal 2 2 2 2 2 7 2 11 2 5 2 2" xfId="14515"/>
    <cellStyle name="Normal 2 2 2 2 2 7 2 11 2 5 3" xfId="14516"/>
    <cellStyle name="Normal 2 2 2 2 2 7 2 11 2 6" xfId="14517"/>
    <cellStyle name="Normal 2 2 2 2 2 7 2 11 2 6 2" xfId="14518"/>
    <cellStyle name="Normal 2 2 2 2 2 7 2 11 2 6 2 2" xfId="14519"/>
    <cellStyle name="Normal 2 2 2 2 2 7 2 11 2 6 3" xfId="14520"/>
    <cellStyle name="Normal 2 2 2 2 2 7 2 11 2 7" xfId="14521"/>
    <cellStyle name="Normal 2 2 2 2 2 7 2 11 2 8" xfId="14522"/>
    <cellStyle name="Normal 2 2 2 2 2 7 2 11 2 9" xfId="14523"/>
    <cellStyle name="Normal 2 2 2 2 2 7 2 11 3" xfId="14524"/>
    <cellStyle name="Normal 2 2 2 2 2 7 2 11 3 2" xfId="14525"/>
    <cellStyle name="Normal 2 2 2 2 2 7 2 11 3 2 2" xfId="14526"/>
    <cellStyle name="Normal 2 2 2 2 2 7 2 11 3 2 2 2" xfId="14527"/>
    <cellStyle name="Normal 2 2 2 2 2 7 2 11 3 2 2 2 2" xfId="14528"/>
    <cellStyle name="Normal 2 2 2 2 2 7 2 11 3 2 3" xfId="14529"/>
    <cellStyle name="Normal 2 2 2 2 2 7 2 11 3 2 4" xfId="14530"/>
    <cellStyle name="Normal 2 2 2 2 2 7 2 11 3 3" xfId="14531"/>
    <cellStyle name="Normal 2 2 2 2 2 7 2 11 3 4" xfId="14532"/>
    <cellStyle name="Normal 2 2 2 2 2 7 2 11 3 4 2" xfId="14533"/>
    <cellStyle name="Normal 2 2 2 2 2 7 2 11 3 5" xfId="14534"/>
    <cellStyle name="Normal 2 2 2 2 2 7 2 11 3 5 2" xfId="14535"/>
    <cellStyle name="Normal 2 2 2 2 2 7 2 11 3 5 2 2" xfId="14536"/>
    <cellStyle name="Normal 2 2 2 2 2 7 2 11 3 5 3" xfId="14537"/>
    <cellStyle name="Normal 2 2 2 2 2 7 2 11 3 6" xfId="14538"/>
    <cellStyle name="Normal 2 2 2 2 2 7 2 11 3 7" xfId="14539"/>
    <cellStyle name="Normal 2 2 2 2 2 7 2 11 4" xfId="14540"/>
    <cellStyle name="Normal 2 2 2 2 2 7 2 11 4 2" xfId="14541"/>
    <cellStyle name="Normal 2 2 2 2 2 7 2 11 4 2 2" xfId="14542"/>
    <cellStyle name="Normal 2 2 2 2 2 7 2 11 4 3" xfId="14543"/>
    <cellStyle name="Normal 2 2 2 2 2 7 2 11 5" xfId="14544"/>
    <cellStyle name="Normal 2 2 2 2 2 7 2 11 6" xfId="14545"/>
    <cellStyle name="Normal 2 2 2 2 2 7 2 11 7" xfId="14546"/>
    <cellStyle name="Normal 2 2 2 2 2 7 2 11 8" xfId="14547"/>
    <cellStyle name="Normal 2 2 2 2 2 7 2 11 8 2" xfId="14548"/>
    <cellStyle name="Normal 2 2 2 2 2 7 2 11 8 2 2" xfId="14549"/>
    <cellStyle name="Normal 2 2 2 2 2 7 2 11 8 3" xfId="14550"/>
    <cellStyle name="Normal 2 2 2 2 2 7 2 11 8 4" xfId="14551"/>
    <cellStyle name="Normal 2 2 2 2 2 7 2 11 9" xfId="14552"/>
    <cellStyle name="Normal 2 2 2 2 2 7 2 11 9 2" xfId="14553"/>
    <cellStyle name="Normal 2 2 2 2 2 7 2 12" xfId="14554"/>
    <cellStyle name="Normal 2 2 2 2 2 7 2 12 2" xfId="14555"/>
    <cellStyle name="Normal 2 2 2 2 2 7 2 12 2 2" xfId="14556"/>
    <cellStyle name="Normal 2 2 2 2 2 7 2 12 2 2 2" xfId="14557"/>
    <cellStyle name="Normal 2 2 2 2 2 7 2 12 2 2 2 2" xfId="14558"/>
    <cellStyle name="Normal 2 2 2 2 2 7 2 12 2 2 3" xfId="14559"/>
    <cellStyle name="Normal 2 2 2 2 2 7 2 12 2 2 4" xfId="14560"/>
    <cellStyle name="Normal 2 2 2 2 2 7 2 12 2 3" xfId="14561"/>
    <cellStyle name="Normal 2 2 2 2 2 7 2 12 2 4" xfId="14562"/>
    <cellStyle name="Normal 2 2 2 2 2 7 2 12 2 4 2" xfId="14563"/>
    <cellStyle name="Normal 2 2 2 2 2 7 2 12 2 4 2 2" xfId="14564"/>
    <cellStyle name="Normal 2 2 2 2 2 7 2 12 2 4 3" xfId="14565"/>
    <cellStyle name="Normal 2 2 2 2 2 7 2 12 2 5" xfId="14566"/>
    <cellStyle name="Normal 2 2 2 2 2 7 2 12 2 6" xfId="14567"/>
    <cellStyle name="Normal 2 2 2 2 2 7 2 12 3" xfId="14568"/>
    <cellStyle name="Normal 2 2 2 2 2 7 2 12 4" xfId="14569"/>
    <cellStyle name="Normal 2 2 2 2 2 7 2 12 4 2" xfId="14570"/>
    <cellStyle name="Normal 2 2 2 2 2 7 2 12 5" xfId="14571"/>
    <cellStyle name="Normal 2 2 2 2 2 7 2 13" xfId="14572"/>
    <cellStyle name="Normal 2 2 2 2 2 7 2 13 2" xfId="14573"/>
    <cellStyle name="Normal 2 2 2 2 2 7 2 13 2 2" xfId="14574"/>
    <cellStyle name="Normal 2 2 2 2 2 7 2 13 2 2 2" xfId="14575"/>
    <cellStyle name="Normal 2 2 2 2 2 7 2 13 2 2 2 2" xfId="14576"/>
    <cellStyle name="Normal 2 2 2 2 2 7 2 13 2 2 3" xfId="14577"/>
    <cellStyle name="Normal 2 2 2 2 2 7 2 13 2 2 4" xfId="14578"/>
    <cellStyle name="Normal 2 2 2 2 2 7 2 13 2 3" xfId="14579"/>
    <cellStyle name="Normal 2 2 2 2 2 7 2 13 2 4" xfId="14580"/>
    <cellStyle name="Normal 2 2 2 2 2 7 2 13 3" xfId="14581"/>
    <cellStyle name="Normal 2 2 2 2 2 7 2 13 4" xfId="14582"/>
    <cellStyle name="Normal 2 2 2 2 2 7 2 13 4 2" xfId="14583"/>
    <cellStyle name="Normal 2 2 2 2 2 7 2 13 4 2 2" xfId="14584"/>
    <cellStyle name="Normal 2 2 2 2 2 7 2 13 4 3" xfId="14585"/>
    <cellStyle name="Normal 2 2 2 2 2 7 2 13 4 4" xfId="14586"/>
    <cellStyle name="Normal 2 2 2 2 2 7 2 13 5" xfId="14587"/>
    <cellStyle name="Normal 2 2 2 2 2 7 2 14" xfId="14588"/>
    <cellStyle name="Normal 2 2 2 2 2 7 2 14 10" xfId="14589"/>
    <cellStyle name="Normal 2 2 2 2 2 7 2 14 11" xfId="14590"/>
    <cellStyle name="Normal 2 2 2 2 2 7 2 14 12" xfId="14591"/>
    <cellStyle name="Normal 2 2 2 2 2 7 2 14 2" xfId="14592"/>
    <cellStyle name="Normal 2 2 2 2 2 7 2 14 2 2" xfId="14593"/>
    <cellStyle name="Normal 2 2 2 2 2 7 2 14 2 2 2" xfId="14594"/>
    <cellStyle name="Normal 2 2 2 2 2 7 2 14 2 2 2 2" xfId="14595"/>
    <cellStyle name="Normal 2 2 2 2 2 7 2 14 2 2 2 2 2" xfId="14596"/>
    <cellStyle name="Normal 2 2 2 2 2 7 2 14 2 2 3" xfId="14597"/>
    <cellStyle name="Normal 2 2 2 2 2 7 2 14 2 2 4" xfId="14598"/>
    <cellStyle name="Normal 2 2 2 2 2 7 2 14 2 3" xfId="14599"/>
    <cellStyle name="Normal 2 2 2 2 2 7 2 14 2 4" xfId="14600"/>
    <cellStyle name="Normal 2 2 2 2 2 7 2 14 2 4 2" xfId="14601"/>
    <cellStyle name="Normal 2 2 2 2 2 7 2 14 2 5" xfId="14602"/>
    <cellStyle name="Normal 2 2 2 2 2 7 2 14 3" xfId="14603"/>
    <cellStyle name="Normal 2 2 2 2 2 7 2 14 4" xfId="14604"/>
    <cellStyle name="Normal 2 2 2 2 2 7 2 14 5" xfId="14605"/>
    <cellStyle name="Normal 2 2 2 2 2 7 2 14 5 2" xfId="14606"/>
    <cellStyle name="Normal 2 2 2 2 2 7 2 14 5 2 2" xfId="14607"/>
    <cellStyle name="Normal 2 2 2 2 2 7 2 14 5 3" xfId="14608"/>
    <cellStyle name="Normal 2 2 2 2 2 7 2 14 6" xfId="14609"/>
    <cellStyle name="Normal 2 2 2 2 2 7 2 14 6 2" xfId="14610"/>
    <cellStyle name="Normal 2 2 2 2 2 7 2 14 6 2 2" xfId="14611"/>
    <cellStyle name="Normal 2 2 2 2 2 7 2 14 6 3" xfId="14612"/>
    <cellStyle name="Normal 2 2 2 2 2 7 2 14 7" xfId="14613"/>
    <cellStyle name="Normal 2 2 2 2 2 7 2 14 7 2" xfId="14614"/>
    <cellStyle name="Normal 2 2 2 2 2 7 2 14 7 2 2" xfId="14615"/>
    <cellStyle name="Normal 2 2 2 2 2 7 2 14 7 3" xfId="14616"/>
    <cellStyle name="Normal 2 2 2 2 2 7 2 14 8" xfId="14617"/>
    <cellStyle name="Normal 2 2 2 2 2 7 2 14 8 2" xfId="14618"/>
    <cellStyle name="Normal 2 2 2 2 2 7 2 14 8 2 2" xfId="14619"/>
    <cellStyle name="Normal 2 2 2 2 2 7 2 14 8 3" xfId="14620"/>
    <cellStyle name="Normal 2 2 2 2 2 7 2 14 8 4" xfId="14621"/>
    <cellStyle name="Normal 2 2 2 2 2 7 2 14 9" xfId="14622"/>
    <cellStyle name="Normal 2 2 2 2 2 7 2 14 9 2" xfId="14623"/>
    <cellStyle name="Normal 2 2 2 2 2 7 2 15" xfId="14624"/>
    <cellStyle name="Normal 2 2 2 2 2 7 2 15 2" xfId="14625"/>
    <cellStyle name="Normal 2 2 2 2 2 7 2 15 2 2" xfId="14626"/>
    <cellStyle name="Normal 2 2 2 2 2 7 2 15 2 2 2" xfId="14627"/>
    <cellStyle name="Normal 2 2 2 2 2 7 2 15 2 2 2 2" xfId="14628"/>
    <cellStyle name="Normal 2 2 2 2 2 7 2 15 2 3" xfId="14629"/>
    <cellStyle name="Normal 2 2 2 2 2 7 2 15 2 3 2" xfId="14630"/>
    <cellStyle name="Normal 2 2 2 2 2 7 2 15 2 3 2 2" xfId="14631"/>
    <cellStyle name="Normal 2 2 2 2 2 7 2 15 2 3 3" xfId="14632"/>
    <cellStyle name="Normal 2 2 2 2 2 7 2 15 2 4" xfId="14633"/>
    <cellStyle name="Normal 2 2 2 2 2 7 2 15 2 5" xfId="14634"/>
    <cellStyle name="Normal 2 2 2 2 2 7 2 15 2 6" xfId="14635"/>
    <cellStyle name="Normal 2 2 2 2 2 7 2 15 3" xfId="14636"/>
    <cellStyle name="Normal 2 2 2 2 2 7 2 15 4" xfId="14637"/>
    <cellStyle name="Normal 2 2 2 2 2 7 2 15 4 2" xfId="14638"/>
    <cellStyle name="Normal 2 2 2 2 2 7 2 15 5" xfId="14639"/>
    <cellStyle name="Normal 2 2 2 2 2 7 2 16" xfId="14640"/>
    <cellStyle name="Normal 2 2 2 2 2 7 2 17" xfId="14641"/>
    <cellStyle name="Normal 2 2 2 2 2 7 2 18" xfId="14642"/>
    <cellStyle name="Normal 2 2 2 2 2 7 2 18 2" xfId="14643"/>
    <cellStyle name="Normal 2 2 2 2 2 7 2 18 2 2" xfId="14644"/>
    <cellStyle name="Normal 2 2 2 2 2 7 2 18 3" xfId="14645"/>
    <cellStyle name="Normal 2 2 2 2 2 7 2 19" xfId="14646"/>
    <cellStyle name="Normal 2 2 2 2 2 7 2 19 2" xfId="14647"/>
    <cellStyle name="Normal 2 2 2 2 2 7 2 19 2 2" xfId="14648"/>
    <cellStyle name="Normal 2 2 2 2 2 7 2 19 3" xfId="14649"/>
    <cellStyle name="Normal 2 2 2 2 2 7 2 2" xfId="14650"/>
    <cellStyle name="Normal 2 2 2 2 2 7 2 2 2" xfId="14651"/>
    <cellStyle name="Normal 2 2 2 2 2 7 2 2 2 2" xfId="14652"/>
    <cellStyle name="Normal 2 2 2 2 2 7 2 2 3" xfId="14653"/>
    <cellStyle name="Normal 2 2 2 2 2 7 2 20" xfId="14654"/>
    <cellStyle name="Normal 2 2 2 2 2 7 2 21" xfId="14655"/>
    <cellStyle name="Normal 2 2 2 2 2 7 2 21 2" xfId="14656"/>
    <cellStyle name="Normal 2 2 2 2 2 7 2 21 2 2" xfId="14657"/>
    <cellStyle name="Normal 2 2 2 2 2 7 2 21 3" xfId="14658"/>
    <cellStyle name="Normal 2 2 2 2 2 7 2 22" xfId="14659"/>
    <cellStyle name="Normal 2 2 2 2 2 7 2 23" xfId="14660"/>
    <cellStyle name="Normal 2 2 2 2 2 7 2 24" xfId="14661"/>
    <cellStyle name="Normal 2 2 2 2 2 7 2 3" xfId="14662"/>
    <cellStyle name="Normal 2 2 2 2 2 7 2 3 10" xfId="14663"/>
    <cellStyle name="Normal 2 2 2 2 2 7 2 3 11" xfId="14664"/>
    <cellStyle name="Normal 2 2 2 2 2 7 2 3 12" xfId="14665"/>
    <cellStyle name="Normal 2 2 2 2 2 7 2 3 12 2" xfId="14666"/>
    <cellStyle name="Normal 2 2 2 2 2 7 2 3 12 2 2" xfId="14667"/>
    <cellStyle name="Normal 2 2 2 2 2 7 2 3 12 2 2 2" xfId="14668"/>
    <cellStyle name="Normal 2 2 2 2 2 7 2 3 12 3" xfId="14669"/>
    <cellStyle name="Normal 2 2 2 2 2 7 2 3 12 4" xfId="14670"/>
    <cellStyle name="Normal 2 2 2 2 2 7 2 3 12 5" xfId="14671"/>
    <cellStyle name="Normal 2 2 2 2 2 7 2 3 12 6" xfId="14672"/>
    <cellStyle name="Normal 2 2 2 2 2 7 2 3 13" xfId="14673"/>
    <cellStyle name="Normal 2 2 2 2 2 7 2 3 13 2" xfId="14674"/>
    <cellStyle name="Normal 2 2 2 2 2 7 2 3 13 2 2" xfId="14675"/>
    <cellStyle name="Normal 2 2 2 2 2 7 2 3 13 3" xfId="14676"/>
    <cellStyle name="Normal 2 2 2 2 2 7 2 3 13 4" xfId="14677"/>
    <cellStyle name="Normal 2 2 2 2 2 7 2 3 14" xfId="14678"/>
    <cellStyle name="Normal 2 2 2 2 2 7 2 3 15" xfId="14679"/>
    <cellStyle name="Normal 2 2 2 2 2 7 2 3 16" xfId="14680"/>
    <cellStyle name="Normal 2 2 2 2 2 7 2 3 2" xfId="14681"/>
    <cellStyle name="Normal 2 2 2 2 2 7 2 3 2 10" xfId="14682"/>
    <cellStyle name="Normal 2 2 2 2 2 7 2 3 2 11" xfId="14683"/>
    <cellStyle name="Normal 2 2 2 2 2 7 2 3 2 11 2" xfId="14684"/>
    <cellStyle name="Normal 2 2 2 2 2 7 2 3 2 11 2 2" xfId="14685"/>
    <cellStyle name="Normal 2 2 2 2 2 7 2 3 2 11 3" xfId="14686"/>
    <cellStyle name="Normal 2 2 2 2 2 7 2 3 2 12" xfId="14687"/>
    <cellStyle name="Normal 2 2 2 2 2 7 2 3 2 12 2" xfId="14688"/>
    <cellStyle name="Normal 2 2 2 2 2 7 2 3 2 12 2 2" xfId="14689"/>
    <cellStyle name="Normal 2 2 2 2 2 7 2 3 2 12 3" xfId="14690"/>
    <cellStyle name="Normal 2 2 2 2 2 7 2 3 2 13" xfId="14691"/>
    <cellStyle name="Normal 2 2 2 2 2 7 2 3 2 14" xfId="14692"/>
    <cellStyle name="Normal 2 2 2 2 2 7 2 3 2 15" xfId="14693"/>
    <cellStyle name="Normal 2 2 2 2 2 7 2 3 2 2" xfId="14694"/>
    <cellStyle name="Normal 2 2 2 2 2 7 2 3 2 2 10" xfId="14695"/>
    <cellStyle name="Normal 2 2 2 2 2 7 2 3 2 2 10 2" xfId="14696"/>
    <cellStyle name="Normal 2 2 2 2 2 7 2 3 2 2 10 2 2" xfId="14697"/>
    <cellStyle name="Normal 2 2 2 2 2 7 2 3 2 2 10 3" xfId="14698"/>
    <cellStyle name="Normal 2 2 2 2 2 7 2 3 2 2 11" xfId="14699"/>
    <cellStyle name="Normal 2 2 2 2 2 7 2 3 2 2 12" xfId="14700"/>
    <cellStyle name="Normal 2 2 2 2 2 7 2 3 2 2 12 2" xfId="14701"/>
    <cellStyle name="Normal 2 2 2 2 2 7 2 3 2 2 12 2 2" xfId="14702"/>
    <cellStyle name="Normal 2 2 2 2 2 7 2 3 2 2 12 3" xfId="14703"/>
    <cellStyle name="Normal 2 2 2 2 2 7 2 3 2 2 12 4" xfId="14704"/>
    <cellStyle name="Normal 2 2 2 2 2 7 2 3 2 2 13" xfId="14705"/>
    <cellStyle name="Normal 2 2 2 2 2 7 2 3 2 2 13 2" xfId="14706"/>
    <cellStyle name="Normal 2 2 2 2 2 7 2 3 2 2 13 2 2" xfId="14707"/>
    <cellStyle name="Normal 2 2 2 2 2 7 2 3 2 2 13 3" xfId="14708"/>
    <cellStyle name="Normal 2 2 2 2 2 7 2 3 2 2 13 4" xfId="14709"/>
    <cellStyle name="Normal 2 2 2 2 2 7 2 3 2 2 14" xfId="14710"/>
    <cellStyle name="Normal 2 2 2 2 2 7 2 3 2 2 15" xfId="14711"/>
    <cellStyle name="Normal 2 2 2 2 2 7 2 3 2 2 16" xfId="14712"/>
    <cellStyle name="Normal 2 2 2 2 2 7 2 3 2 2 2" xfId="14713"/>
    <cellStyle name="Normal 2 2 2 2 2 7 2 3 2 2 2 10" xfId="14714"/>
    <cellStyle name="Normal 2 2 2 2 2 7 2 3 2 2 2 11" xfId="14715"/>
    <cellStyle name="Normal 2 2 2 2 2 7 2 3 2 2 2 2" xfId="14716"/>
    <cellStyle name="Normal 2 2 2 2 2 7 2 3 2 2 2 2 10" xfId="14717"/>
    <cellStyle name="Normal 2 2 2 2 2 7 2 3 2 2 2 2 2" xfId="14718"/>
    <cellStyle name="Normal 2 2 2 2 2 7 2 3 2 2 2 2 2 2" xfId="14719"/>
    <cellStyle name="Normal 2 2 2 2 2 7 2 3 2 2 2 2 2 2 2" xfId="14720"/>
    <cellStyle name="Normal 2 2 2 2 2 7 2 3 2 2 2 2 2 2 2 2" xfId="14721"/>
    <cellStyle name="Normal 2 2 2 2 2 7 2 3 2 2 2 2 2 2 2 2 2" xfId="14722"/>
    <cellStyle name="Normal 2 2 2 2 2 7 2 3 2 2 2 2 2 2 2 3" xfId="14723"/>
    <cellStyle name="Normal 2 2 2 2 2 7 2 3 2 2 2 2 2 2 2 4" xfId="14724"/>
    <cellStyle name="Normal 2 2 2 2 2 7 2 3 2 2 2 2 2 2 3" xfId="14725"/>
    <cellStyle name="Normal 2 2 2 2 2 7 2 3 2 2 2 2 2 2 4" xfId="14726"/>
    <cellStyle name="Normal 2 2 2 2 2 7 2 3 2 2 2 2 2 2 5" xfId="14727"/>
    <cellStyle name="Normal 2 2 2 2 2 7 2 3 2 2 2 2 2 2 6" xfId="14728"/>
    <cellStyle name="Normal 2 2 2 2 2 7 2 3 2 2 2 2 2 3" xfId="14729"/>
    <cellStyle name="Normal 2 2 2 2 2 7 2 3 2 2 2 2 2 4" xfId="14730"/>
    <cellStyle name="Normal 2 2 2 2 2 7 2 3 2 2 2 2 2 4 2" xfId="14731"/>
    <cellStyle name="Normal 2 2 2 2 2 7 2 3 2 2 2 2 2 4 2 2" xfId="14732"/>
    <cellStyle name="Normal 2 2 2 2 2 7 2 3 2 2 2 2 2 4 3" xfId="14733"/>
    <cellStyle name="Normal 2 2 2 2 2 7 2 3 2 2 2 2 2 4 4" xfId="14734"/>
    <cellStyle name="Normal 2 2 2 2 2 7 2 3 2 2 2 2 2 5" xfId="14735"/>
    <cellStyle name="Normal 2 2 2 2 2 7 2 3 2 2 2 2 3" xfId="14736"/>
    <cellStyle name="Normal 2 2 2 2 2 7 2 3 2 2 2 2 3 2" xfId="14737"/>
    <cellStyle name="Normal 2 2 2 2 2 7 2 3 2 2 2 2 3 2 2" xfId="14738"/>
    <cellStyle name="Normal 2 2 2 2 2 7 2 3 2 2 2 2 3 3" xfId="14739"/>
    <cellStyle name="Normal 2 2 2 2 2 7 2 3 2 2 2 2 4" xfId="14740"/>
    <cellStyle name="Normal 2 2 2 2 2 7 2 3 2 2 2 2 5" xfId="14741"/>
    <cellStyle name="Normal 2 2 2 2 2 7 2 3 2 2 2 2 5 2" xfId="14742"/>
    <cellStyle name="Normal 2 2 2 2 2 7 2 3 2 2 2 2 5 2 2" xfId="14743"/>
    <cellStyle name="Normal 2 2 2 2 2 7 2 3 2 2 2 2 5 3" xfId="14744"/>
    <cellStyle name="Normal 2 2 2 2 2 7 2 3 2 2 2 2 6" xfId="14745"/>
    <cellStyle name="Normal 2 2 2 2 2 7 2 3 2 2 2 2 6 2" xfId="14746"/>
    <cellStyle name="Normal 2 2 2 2 2 7 2 3 2 2 2 2 6 2 2" xfId="14747"/>
    <cellStyle name="Normal 2 2 2 2 2 7 2 3 2 2 2 2 6 3" xfId="14748"/>
    <cellStyle name="Normal 2 2 2 2 2 7 2 3 2 2 2 2 7" xfId="14749"/>
    <cellStyle name="Normal 2 2 2 2 2 7 2 3 2 2 2 2 7 2" xfId="14750"/>
    <cellStyle name="Normal 2 2 2 2 2 7 2 3 2 2 2 2 7 2 2" xfId="14751"/>
    <cellStyle name="Normal 2 2 2 2 2 7 2 3 2 2 2 2 7 3" xfId="14752"/>
    <cellStyle name="Normal 2 2 2 2 2 7 2 3 2 2 2 2 8" xfId="14753"/>
    <cellStyle name="Normal 2 2 2 2 2 7 2 3 2 2 2 2 8 2" xfId="14754"/>
    <cellStyle name="Normal 2 2 2 2 2 7 2 3 2 2 2 2 8 2 2" xfId="14755"/>
    <cellStyle name="Normal 2 2 2 2 2 7 2 3 2 2 2 2 8 2 2 2" xfId="14756"/>
    <cellStyle name="Normal 2 2 2 2 2 7 2 3 2 2 2 2 8 3" xfId="14757"/>
    <cellStyle name="Normal 2 2 2 2 2 7 2 3 2 2 2 2 8 4" xfId="14758"/>
    <cellStyle name="Normal 2 2 2 2 2 7 2 3 2 2 2 2 8 5" xfId="14759"/>
    <cellStyle name="Normal 2 2 2 2 2 7 2 3 2 2 2 2 8 6" xfId="14760"/>
    <cellStyle name="Normal 2 2 2 2 2 7 2 3 2 2 2 2 9" xfId="14761"/>
    <cellStyle name="Normal 2 2 2 2 2 7 2 3 2 2 2 2 9 2" xfId="14762"/>
    <cellStyle name="Normal 2 2 2 2 2 7 2 3 2 2 2 3" xfId="14763"/>
    <cellStyle name="Normal 2 2 2 2 2 7 2 3 2 2 2 3 2" xfId="14764"/>
    <cellStyle name="Normal 2 2 2 2 2 7 2 3 2 2 2 3 2 2" xfId="14765"/>
    <cellStyle name="Normal 2 2 2 2 2 7 2 3 2 2 2 3 2 2 2" xfId="14766"/>
    <cellStyle name="Normal 2 2 2 2 2 7 2 3 2 2 2 3 2 2 2 2" xfId="14767"/>
    <cellStyle name="Normal 2 2 2 2 2 7 2 3 2 2 2 3 2 2 3" xfId="14768"/>
    <cellStyle name="Normal 2 2 2 2 2 7 2 3 2 2 2 3 2 2 4" xfId="14769"/>
    <cellStyle name="Normal 2 2 2 2 2 7 2 3 2 2 2 3 2 3" xfId="14770"/>
    <cellStyle name="Normal 2 2 2 2 2 7 2 3 2 2 2 3 2 3 2" xfId="14771"/>
    <cellStyle name="Normal 2 2 2 2 2 7 2 3 2 2 2 3 2 3 2 2" xfId="14772"/>
    <cellStyle name="Normal 2 2 2 2 2 7 2 3 2 2 2 3 2 3 3" xfId="14773"/>
    <cellStyle name="Normal 2 2 2 2 2 7 2 3 2 2 2 3 2 4" xfId="14774"/>
    <cellStyle name="Normal 2 2 2 2 2 7 2 3 2 2 2 3 3" xfId="14775"/>
    <cellStyle name="Normal 2 2 2 2 2 7 2 3 2 2 2 3 4" xfId="14776"/>
    <cellStyle name="Normal 2 2 2 2 2 7 2 3 2 2 2 3 4 2" xfId="14777"/>
    <cellStyle name="Normal 2 2 2 2 2 7 2 3 2 2 2 3 4 2 2" xfId="14778"/>
    <cellStyle name="Normal 2 2 2 2 2 7 2 3 2 2 2 3 4 3" xfId="14779"/>
    <cellStyle name="Normal 2 2 2 2 2 7 2 3 2 2 2 3 4 4" xfId="14780"/>
    <cellStyle name="Normal 2 2 2 2 2 7 2 3 2 2 2 3 5" xfId="14781"/>
    <cellStyle name="Normal 2 2 2 2 2 7 2 3 2 2 2 3 5 2" xfId="14782"/>
    <cellStyle name="Normal 2 2 2 2 2 7 2 3 2 2 2 3 5 2 2" xfId="14783"/>
    <cellStyle name="Normal 2 2 2 2 2 7 2 3 2 2 2 3 5 3" xfId="14784"/>
    <cellStyle name="Normal 2 2 2 2 2 7 2 3 2 2 2 4" xfId="14785"/>
    <cellStyle name="Normal 2 2 2 2 2 7 2 3 2 2 2 4 2" xfId="14786"/>
    <cellStyle name="Normal 2 2 2 2 2 7 2 3 2 2 2 4 2 2" xfId="14787"/>
    <cellStyle name="Normal 2 2 2 2 2 7 2 3 2 2 2 4 3" xfId="14788"/>
    <cellStyle name="Normal 2 2 2 2 2 7 2 3 2 2 2 5" xfId="14789"/>
    <cellStyle name="Normal 2 2 2 2 2 7 2 3 2 2 2 5 2" xfId="14790"/>
    <cellStyle name="Normal 2 2 2 2 2 7 2 3 2 2 2 5 2 2" xfId="14791"/>
    <cellStyle name="Normal 2 2 2 2 2 7 2 3 2 2 2 5 3" xfId="14792"/>
    <cellStyle name="Normal 2 2 2 2 2 7 2 3 2 2 2 6" xfId="14793"/>
    <cellStyle name="Normal 2 2 2 2 2 7 2 3 2 2 2 6 2" xfId="14794"/>
    <cellStyle name="Normal 2 2 2 2 2 7 2 3 2 2 2 6 2 2" xfId="14795"/>
    <cellStyle name="Normal 2 2 2 2 2 7 2 3 2 2 2 6 3" xfId="14796"/>
    <cellStyle name="Normal 2 2 2 2 2 7 2 3 2 2 2 7" xfId="14797"/>
    <cellStyle name="Normal 2 2 2 2 2 7 2 3 2 2 2 8" xfId="14798"/>
    <cellStyle name="Normal 2 2 2 2 2 7 2 3 2 2 2 9" xfId="14799"/>
    <cellStyle name="Normal 2 2 2 2 2 7 2 3 2 2 3" xfId="14800"/>
    <cellStyle name="Normal 2 2 2 2 2 7 2 3 2 2 4" xfId="14801"/>
    <cellStyle name="Normal 2 2 2 2 2 7 2 3 2 2 5" xfId="14802"/>
    <cellStyle name="Normal 2 2 2 2 2 7 2 3 2 2 6" xfId="14803"/>
    <cellStyle name="Normal 2 2 2 2 2 7 2 3 2 2 6 2" xfId="14804"/>
    <cellStyle name="Normal 2 2 2 2 2 7 2 3 2 2 6 2 2" xfId="14805"/>
    <cellStyle name="Normal 2 2 2 2 2 7 2 3 2 2 6 2 2 2" xfId="14806"/>
    <cellStyle name="Normal 2 2 2 2 2 7 2 3 2 2 6 2 2 2 2" xfId="14807"/>
    <cellStyle name="Normal 2 2 2 2 2 7 2 3 2 2 6 2 2 3" xfId="14808"/>
    <cellStyle name="Normal 2 2 2 2 2 7 2 3 2 2 6 2 2 4" xfId="14809"/>
    <cellStyle name="Normal 2 2 2 2 2 7 2 3 2 2 6 2 3" xfId="14810"/>
    <cellStyle name="Normal 2 2 2 2 2 7 2 3 2 2 6 2 4" xfId="14811"/>
    <cellStyle name="Normal 2 2 2 2 2 7 2 3 2 2 6 3" xfId="14812"/>
    <cellStyle name="Normal 2 2 2 2 2 7 2 3 2 2 6 4" xfId="14813"/>
    <cellStyle name="Normal 2 2 2 2 2 7 2 3 2 2 6 4 2" xfId="14814"/>
    <cellStyle name="Normal 2 2 2 2 2 7 2 3 2 2 6 4 2 2" xfId="14815"/>
    <cellStyle name="Normal 2 2 2 2 2 7 2 3 2 2 6 4 3" xfId="14816"/>
    <cellStyle name="Normal 2 2 2 2 2 7 2 3 2 2 6 4 4" xfId="14817"/>
    <cellStyle name="Normal 2 2 2 2 2 7 2 3 2 2 6 5" xfId="14818"/>
    <cellStyle name="Normal 2 2 2 2 2 7 2 3 2 2 7" xfId="14819"/>
    <cellStyle name="Normal 2 2 2 2 2 7 2 3 2 2 7 2" xfId="14820"/>
    <cellStyle name="Normal 2 2 2 2 2 7 2 3 2 2 7 2 2" xfId="14821"/>
    <cellStyle name="Normal 2 2 2 2 2 7 2 3 2 2 7 3" xfId="14822"/>
    <cellStyle name="Normal 2 2 2 2 2 7 2 3 2 2 8" xfId="14823"/>
    <cellStyle name="Normal 2 2 2 2 2 7 2 3 2 2 8 2" xfId="14824"/>
    <cellStyle name="Normal 2 2 2 2 2 7 2 3 2 2 8 2 2" xfId="14825"/>
    <cellStyle name="Normal 2 2 2 2 2 7 2 3 2 2 8 3" xfId="14826"/>
    <cellStyle name="Normal 2 2 2 2 2 7 2 3 2 2 9" xfId="14827"/>
    <cellStyle name="Normal 2 2 2 2 2 7 2 3 2 2 9 2" xfId="14828"/>
    <cellStyle name="Normal 2 2 2 2 2 7 2 3 2 2 9 2 2" xfId="14829"/>
    <cellStyle name="Normal 2 2 2 2 2 7 2 3 2 2 9 3" xfId="14830"/>
    <cellStyle name="Normal 2 2 2 2 2 7 2 3 2 3" xfId="14831"/>
    <cellStyle name="Normal 2 2 2 2 2 7 2 3 2 3 2" xfId="14832"/>
    <cellStyle name="Normal 2 2 2 2 2 7 2 3 2 3 2 2" xfId="14833"/>
    <cellStyle name="Normal 2 2 2 2 2 7 2 3 2 3 3" xfId="14834"/>
    <cellStyle name="Normal 2 2 2 2 2 7 2 3 2 4" xfId="14835"/>
    <cellStyle name="Normal 2 2 2 2 2 7 2 3 2 5" xfId="14836"/>
    <cellStyle name="Normal 2 2 2 2 2 7 2 3 2 5 10" xfId="14837"/>
    <cellStyle name="Normal 2 2 2 2 2 7 2 3 2 5 11" xfId="14838"/>
    <cellStyle name="Normal 2 2 2 2 2 7 2 3 2 5 12" xfId="14839"/>
    <cellStyle name="Normal 2 2 2 2 2 7 2 3 2 5 2" xfId="14840"/>
    <cellStyle name="Normal 2 2 2 2 2 7 2 3 2 5 2 10" xfId="14841"/>
    <cellStyle name="Normal 2 2 2 2 2 7 2 3 2 5 2 11" xfId="14842"/>
    <cellStyle name="Normal 2 2 2 2 2 7 2 3 2 5 2 2" xfId="14843"/>
    <cellStyle name="Normal 2 2 2 2 2 7 2 3 2 5 2 2 2" xfId="14844"/>
    <cellStyle name="Normal 2 2 2 2 2 7 2 3 2 5 2 2 2 2" xfId="14845"/>
    <cellStyle name="Normal 2 2 2 2 2 7 2 3 2 5 2 2 2 2 2" xfId="14846"/>
    <cellStyle name="Normal 2 2 2 2 2 7 2 3 2 5 2 2 2 2 2 2" xfId="14847"/>
    <cellStyle name="Normal 2 2 2 2 2 7 2 3 2 5 2 2 2 2 3" xfId="14848"/>
    <cellStyle name="Normal 2 2 2 2 2 7 2 3 2 5 2 2 2 2 4" xfId="14849"/>
    <cellStyle name="Normal 2 2 2 2 2 7 2 3 2 5 2 2 2 3" xfId="14850"/>
    <cellStyle name="Normal 2 2 2 2 2 7 2 3 2 5 2 2 2 3 2" xfId="14851"/>
    <cellStyle name="Normal 2 2 2 2 2 7 2 3 2 5 2 2 2 3 2 2" xfId="14852"/>
    <cellStyle name="Normal 2 2 2 2 2 7 2 3 2 5 2 2 2 3 3" xfId="14853"/>
    <cellStyle name="Normal 2 2 2 2 2 7 2 3 2 5 2 2 2 4" xfId="14854"/>
    <cellStyle name="Normal 2 2 2 2 2 7 2 3 2 5 2 2 2 5" xfId="14855"/>
    <cellStyle name="Normal 2 2 2 2 2 7 2 3 2 5 2 2 2 6" xfId="14856"/>
    <cellStyle name="Normal 2 2 2 2 2 7 2 3 2 5 2 2 3" xfId="14857"/>
    <cellStyle name="Normal 2 2 2 2 2 7 2 3 2 5 2 2 3 2" xfId="14858"/>
    <cellStyle name="Normal 2 2 2 2 2 7 2 3 2 5 2 2 4" xfId="14859"/>
    <cellStyle name="Normal 2 2 2 2 2 7 2 3 2 5 2 2 4 2" xfId="14860"/>
    <cellStyle name="Normal 2 2 2 2 2 7 2 3 2 5 2 2 5" xfId="14861"/>
    <cellStyle name="Normal 2 2 2 2 2 7 2 3 2 5 2 2 6" xfId="14862"/>
    <cellStyle name="Normal 2 2 2 2 2 7 2 3 2 5 2 2 7" xfId="14863"/>
    <cellStyle name="Normal 2 2 2 2 2 7 2 3 2 5 2 3" xfId="14864"/>
    <cellStyle name="Normal 2 2 2 2 2 7 2 3 2 5 2 3 2" xfId="14865"/>
    <cellStyle name="Normal 2 2 2 2 2 7 2 3 2 5 2 4" xfId="14866"/>
    <cellStyle name="Normal 2 2 2 2 2 7 2 3 2 5 2 5" xfId="14867"/>
    <cellStyle name="Normal 2 2 2 2 2 7 2 3 2 5 2 6" xfId="14868"/>
    <cellStyle name="Normal 2 2 2 2 2 7 2 3 2 5 2 7" xfId="14869"/>
    <cellStyle name="Normal 2 2 2 2 2 7 2 3 2 5 2 8" xfId="14870"/>
    <cellStyle name="Normal 2 2 2 2 2 7 2 3 2 5 2 9" xfId="14871"/>
    <cellStyle name="Normal 2 2 2 2 2 7 2 3 2 5 3" xfId="14872"/>
    <cellStyle name="Normal 2 2 2 2 2 7 2 3 2 5 3 2" xfId="14873"/>
    <cellStyle name="Normal 2 2 2 2 2 7 2 3 2 5 3 2 2" xfId="14874"/>
    <cellStyle name="Normal 2 2 2 2 2 7 2 3 2 5 3 2 2 2" xfId="14875"/>
    <cellStyle name="Normal 2 2 2 2 2 7 2 3 2 5 3 2 2 2 2" xfId="14876"/>
    <cellStyle name="Normal 2 2 2 2 2 7 2 3 2 5 3 2 3" xfId="14877"/>
    <cellStyle name="Normal 2 2 2 2 2 7 2 3 2 5 3 2 3 2" xfId="14878"/>
    <cellStyle name="Normal 2 2 2 2 2 7 2 3 2 5 3 2 3 2 2" xfId="14879"/>
    <cellStyle name="Normal 2 2 2 2 2 7 2 3 2 5 3 2 3 3" xfId="14880"/>
    <cellStyle name="Normal 2 2 2 2 2 7 2 3 2 5 3 2 4" xfId="14881"/>
    <cellStyle name="Normal 2 2 2 2 2 7 2 3 2 5 3 2 5" xfId="14882"/>
    <cellStyle name="Normal 2 2 2 2 2 7 2 3 2 5 3 2 6" xfId="14883"/>
    <cellStyle name="Normal 2 2 2 2 2 7 2 3 2 5 3 3" xfId="14884"/>
    <cellStyle name="Normal 2 2 2 2 2 7 2 3 2 5 3 3 2" xfId="14885"/>
    <cellStyle name="Normal 2 2 2 2 2 7 2 3 2 5 3 4" xfId="14886"/>
    <cellStyle name="Normal 2 2 2 2 2 7 2 3 2 5 3 4 2" xfId="14887"/>
    <cellStyle name="Normal 2 2 2 2 2 7 2 3 2 5 3 4 2 2" xfId="14888"/>
    <cellStyle name="Normal 2 2 2 2 2 7 2 3 2 5 3 4 3" xfId="14889"/>
    <cellStyle name="Normal 2 2 2 2 2 7 2 3 2 5 3 4 4" xfId="14890"/>
    <cellStyle name="Normal 2 2 2 2 2 7 2 3 2 5 3 5" xfId="14891"/>
    <cellStyle name="Normal 2 2 2 2 2 7 2 3 2 5 4" xfId="14892"/>
    <cellStyle name="Normal 2 2 2 2 2 7 2 3 2 5 5" xfId="14893"/>
    <cellStyle name="Normal 2 2 2 2 2 7 2 3 2 5 5 2" xfId="14894"/>
    <cellStyle name="Normal 2 2 2 2 2 7 2 3 2 5 5 2 2" xfId="14895"/>
    <cellStyle name="Normal 2 2 2 2 2 7 2 3 2 5 5 3" xfId="14896"/>
    <cellStyle name="Normal 2 2 2 2 2 7 2 3 2 5 6" xfId="14897"/>
    <cellStyle name="Normal 2 2 2 2 2 7 2 3 2 5 7" xfId="14898"/>
    <cellStyle name="Normal 2 2 2 2 2 7 2 3 2 5 8" xfId="14899"/>
    <cellStyle name="Normal 2 2 2 2 2 7 2 3 2 5 8 2" xfId="14900"/>
    <cellStyle name="Normal 2 2 2 2 2 7 2 3 2 5 8 2 2" xfId="14901"/>
    <cellStyle name="Normal 2 2 2 2 2 7 2 3 2 5 8 2 2 2" xfId="14902"/>
    <cellStyle name="Normal 2 2 2 2 2 7 2 3 2 5 8 3" xfId="14903"/>
    <cellStyle name="Normal 2 2 2 2 2 7 2 3 2 5 8 4" xfId="14904"/>
    <cellStyle name="Normal 2 2 2 2 2 7 2 3 2 5 8 5" xfId="14905"/>
    <cellStyle name="Normal 2 2 2 2 2 7 2 3 2 5 8 6" xfId="14906"/>
    <cellStyle name="Normal 2 2 2 2 2 7 2 3 2 5 9" xfId="14907"/>
    <cellStyle name="Normal 2 2 2 2 2 7 2 3 2 5 9 2" xfId="14908"/>
    <cellStyle name="Normal 2 2 2 2 2 7 2 3 2 6" xfId="14909"/>
    <cellStyle name="Normal 2 2 2 2 2 7 2 3 2 6 2" xfId="14910"/>
    <cellStyle name="Normal 2 2 2 2 2 7 2 3 2 6 2 2" xfId="14911"/>
    <cellStyle name="Normal 2 2 2 2 2 7 2 3 2 6 2 2 2" xfId="14912"/>
    <cellStyle name="Normal 2 2 2 2 2 7 2 3 2 6 2 2 2 2" xfId="14913"/>
    <cellStyle name="Normal 2 2 2 2 2 7 2 3 2 6 2 2 3" xfId="14914"/>
    <cellStyle name="Normal 2 2 2 2 2 7 2 3 2 6 2 2 4" xfId="14915"/>
    <cellStyle name="Normal 2 2 2 2 2 7 2 3 2 6 2 3" xfId="14916"/>
    <cellStyle name="Normal 2 2 2 2 2 7 2 3 2 6 2 4" xfId="14917"/>
    <cellStyle name="Normal 2 2 2 2 2 7 2 3 2 6 2 5" xfId="14918"/>
    <cellStyle name="Normal 2 2 2 2 2 7 2 3 2 6 2 6" xfId="14919"/>
    <cellStyle name="Normal 2 2 2 2 2 7 2 3 2 6 3" xfId="14920"/>
    <cellStyle name="Normal 2 2 2 2 2 7 2 3 2 6 4" xfId="14921"/>
    <cellStyle name="Normal 2 2 2 2 2 7 2 3 2 6 4 2" xfId="14922"/>
    <cellStyle name="Normal 2 2 2 2 2 7 2 3 2 6 5" xfId="14923"/>
    <cellStyle name="Normal 2 2 2 2 2 7 2 3 2 7" xfId="14924"/>
    <cellStyle name="Normal 2 2 2 2 2 7 2 3 2 7 2" xfId="14925"/>
    <cellStyle name="Normal 2 2 2 2 2 7 2 3 2 7 2 2" xfId="14926"/>
    <cellStyle name="Normal 2 2 2 2 2 7 2 3 2 7 2 2 2" xfId="14927"/>
    <cellStyle name="Normal 2 2 2 2 2 7 2 3 2 7 2 2 2 2" xfId="14928"/>
    <cellStyle name="Normal 2 2 2 2 2 7 2 3 2 7 2 2 3" xfId="14929"/>
    <cellStyle name="Normal 2 2 2 2 2 7 2 3 2 7 2 2 4" xfId="14930"/>
    <cellStyle name="Normal 2 2 2 2 2 7 2 3 2 7 2 3" xfId="14931"/>
    <cellStyle name="Normal 2 2 2 2 2 7 2 3 2 7 2 4" xfId="14932"/>
    <cellStyle name="Normal 2 2 2 2 2 7 2 3 2 7 2 4 2" xfId="14933"/>
    <cellStyle name="Normal 2 2 2 2 2 7 2 3 2 7 2 4 2 2" xfId="14934"/>
    <cellStyle name="Normal 2 2 2 2 2 7 2 3 2 7 2 4 3" xfId="14935"/>
    <cellStyle name="Normal 2 2 2 2 2 7 2 3 2 7 3" xfId="14936"/>
    <cellStyle name="Normal 2 2 2 2 2 7 2 3 2 7 4" xfId="14937"/>
    <cellStyle name="Normal 2 2 2 2 2 7 2 3 2 7 4 2" xfId="14938"/>
    <cellStyle name="Normal 2 2 2 2 2 7 2 3 2 7 5" xfId="14939"/>
    <cellStyle name="Normal 2 2 2 2 2 7 2 3 2 7 6" xfId="14940"/>
    <cellStyle name="Normal 2 2 2 2 2 7 2 3 2 7 7" xfId="14941"/>
    <cellStyle name="Normal 2 2 2 2 2 7 2 3 2 8" xfId="14942"/>
    <cellStyle name="Normal 2 2 2 2 2 7 2 3 2 8 2" xfId="14943"/>
    <cellStyle name="Normal 2 2 2 2 2 7 2 3 2 8 2 2" xfId="14944"/>
    <cellStyle name="Normal 2 2 2 2 2 7 2 3 2 8 2 2 2" xfId="14945"/>
    <cellStyle name="Normal 2 2 2 2 2 7 2 3 2 8 2 2 2 2" xfId="14946"/>
    <cellStyle name="Normal 2 2 2 2 2 7 2 3 2 8 2 3" xfId="14947"/>
    <cellStyle name="Normal 2 2 2 2 2 7 2 3 2 8 2 4" xfId="14948"/>
    <cellStyle name="Normal 2 2 2 2 2 7 2 3 2 8 2 5" xfId="14949"/>
    <cellStyle name="Normal 2 2 2 2 2 7 2 3 2 8 2 6" xfId="14950"/>
    <cellStyle name="Normal 2 2 2 2 2 7 2 3 2 8 3" xfId="14951"/>
    <cellStyle name="Normal 2 2 2 2 2 7 2 3 2 8 3 2" xfId="14952"/>
    <cellStyle name="Normal 2 2 2 2 2 7 2 3 2 8 4" xfId="14953"/>
    <cellStyle name="Normal 2 2 2 2 2 7 2 3 2 8 4 2" xfId="14954"/>
    <cellStyle name="Normal 2 2 2 2 2 7 2 3 2 8 5" xfId="14955"/>
    <cellStyle name="Normal 2 2 2 2 2 7 2 3 2 8 6" xfId="14956"/>
    <cellStyle name="Normal 2 2 2 2 2 7 2 3 2 8 7" xfId="14957"/>
    <cellStyle name="Normal 2 2 2 2 2 7 2 3 2 9" xfId="14958"/>
    <cellStyle name="Normal 2 2 2 2 2 7 2 3 3" xfId="14959"/>
    <cellStyle name="Normal 2 2 2 2 2 7 2 3 3 10" xfId="14960"/>
    <cellStyle name="Normal 2 2 2 2 2 7 2 3 3 11" xfId="14961"/>
    <cellStyle name="Normal 2 2 2 2 2 7 2 3 3 2" xfId="14962"/>
    <cellStyle name="Normal 2 2 2 2 2 7 2 3 3 2 10" xfId="14963"/>
    <cellStyle name="Normal 2 2 2 2 2 7 2 3 3 2 2" xfId="14964"/>
    <cellStyle name="Normal 2 2 2 2 2 7 2 3 3 2 2 2" xfId="14965"/>
    <cellStyle name="Normal 2 2 2 2 2 7 2 3 3 2 2 2 2" xfId="14966"/>
    <cellStyle name="Normal 2 2 2 2 2 7 2 3 3 2 2 2 2 2" xfId="14967"/>
    <cellStyle name="Normal 2 2 2 2 2 7 2 3 3 2 2 2 2 2 2" xfId="14968"/>
    <cellStyle name="Normal 2 2 2 2 2 7 2 3 3 2 2 2 2 3" xfId="14969"/>
    <cellStyle name="Normal 2 2 2 2 2 7 2 3 3 2 2 2 2 4" xfId="14970"/>
    <cellStyle name="Normal 2 2 2 2 2 7 2 3 3 2 2 2 3" xfId="14971"/>
    <cellStyle name="Normal 2 2 2 2 2 7 2 3 3 2 2 2 4" xfId="14972"/>
    <cellStyle name="Normal 2 2 2 2 2 7 2 3 3 2 2 3" xfId="14973"/>
    <cellStyle name="Normal 2 2 2 2 2 7 2 3 3 2 2 4" xfId="14974"/>
    <cellStyle name="Normal 2 2 2 2 2 7 2 3 3 2 2 4 2" xfId="14975"/>
    <cellStyle name="Normal 2 2 2 2 2 7 2 3 3 2 2 5" xfId="14976"/>
    <cellStyle name="Normal 2 2 2 2 2 7 2 3 3 2 2 6" xfId="14977"/>
    <cellStyle name="Normal 2 2 2 2 2 7 2 3 3 2 2 7" xfId="14978"/>
    <cellStyle name="Normal 2 2 2 2 2 7 2 3 3 2 3" xfId="14979"/>
    <cellStyle name="Normal 2 2 2 2 2 7 2 3 3 2 4" xfId="14980"/>
    <cellStyle name="Normal 2 2 2 2 2 7 2 3 3 2 5" xfId="14981"/>
    <cellStyle name="Normal 2 2 2 2 2 7 2 3 3 2 5 2" xfId="14982"/>
    <cellStyle name="Normal 2 2 2 2 2 7 2 3 3 2 5 2 2" xfId="14983"/>
    <cellStyle name="Normal 2 2 2 2 2 7 2 3 3 2 5 3" xfId="14984"/>
    <cellStyle name="Normal 2 2 2 2 2 7 2 3 3 2 6" xfId="14985"/>
    <cellStyle name="Normal 2 2 2 2 2 7 2 3 3 2 7" xfId="14986"/>
    <cellStyle name="Normal 2 2 2 2 2 7 2 3 3 2 8" xfId="14987"/>
    <cellStyle name="Normal 2 2 2 2 2 7 2 3 3 2 8 2" xfId="14988"/>
    <cellStyle name="Normal 2 2 2 2 2 7 2 3 3 2 8 2 2" xfId="14989"/>
    <cellStyle name="Normal 2 2 2 2 2 7 2 3 3 2 8 3" xfId="14990"/>
    <cellStyle name="Normal 2 2 2 2 2 7 2 3 3 2 8 4" xfId="14991"/>
    <cellStyle name="Normal 2 2 2 2 2 7 2 3 3 2 9" xfId="14992"/>
    <cellStyle name="Normal 2 2 2 2 2 7 2 3 3 2 9 2" xfId="14993"/>
    <cellStyle name="Normal 2 2 2 2 2 7 2 3 3 3" xfId="14994"/>
    <cellStyle name="Normal 2 2 2 2 2 7 2 3 3 3 2" xfId="14995"/>
    <cellStyle name="Normal 2 2 2 2 2 7 2 3 3 3 2 2" xfId="14996"/>
    <cellStyle name="Normal 2 2 2 2 2 7 2 3 3 3 2 2 2" xfId="14997"/>
    <cellStyle name="Normal 2 2 2 2 2 7 2 3 3 3 2 2 2 2" xfId="14998"/>
    <cellStyle name="Normal 2 2 2 2 2 7 2 3 3 3 2 2 3" xfId="14999"/>
    <cellStyle name="Normal 2 2 2 2 2 7 2 3 3 3 2 2 4" xfId="15000"/>
    <cellStyle name="Normal 2 2 2 2 2 7 2 3 3 3 2 3" xfId="15001"/>
    <cellStyle name="Normal 2 2 2 2 2 7 2 3 3 3 2 3 2" xfId="15002"/>
    <cellStyle name="Normal 2 2 2 2 2 7 2 3 3 3 2 3 2 2" xfId="15003"/>
    <cellStyle name="Normal 2 2 2 2 2 7 2 3 3 3 2 3 3" xfId="15004"/>
    <cellStyle name="Normal 2 2 2 2 2 7 2 3 3 3 2 4" xfId="15005"/>
    <cellStyle name="Normal 2 2 2 2 2 7 2 3 3 3 2 5" xfId="15006"/>
    <cellStyle name="Normal 2 2 2 2 2 7 2 3 3 3 2 6" xfId="15007"/>
    <cellStyle name="Normal 2 2 2 2 2 7 2 3 3 3 3" xfId="15008"/>
    <cellStyle name="Normal 2 2 2 2 2 7 2 3 3 3 4" xfId="15009"/>
    <cellStyle name="Normal 2 2 2 2 2 7 2 3 3 3 4 2" xfId="15010"/>
    <cellStyle name="Normal 2 2 2 2 2 7 2 3 3 3 5" xfId="15011"/>
    <cellStyle name="Normal 2 2 2 2 2 7 2 3 3 4" xfId="15012"/>
    <cellStyle name="Normal 2 2 2 2 2 7 2 3 3 5" xfId="15013"/>
    <cellStyle name="Normal 2 2 2 2 2 7 2 3 3 5 2" xfId="15014"/>
    <cellStyle name="Normal 2 2 2 2 2 7 2 3 3 5 2 2" xfId="15015"/>
    <cellStyle name="Normal 2 2 2 2 2 7 2 3 3 5 3" xfId="15016"/>
    <cellStyle name="Normal 2 2 2 2 2 7 2 3 3 6" xfId="15017"/>
    <cellStyle name="Normal 2 2 2 2 2 7 2 3 3 6 2" xfId="15018"/>
    <cellStyle name="Normal 2 2 2 2 2 7 2 3 3 6 2 2" xfId="15019"/>
    <cellStyle name="Normal 2 2 2 2 2 7 2 3 3 6 3" xfId="15020"/>
    <cellStyle name="Normal 2 2 2 2 2 7 2 3 3 7" xfId="15021"/>
    <cellStyle name="Normal 2 2 2 2 2 7 2 3 3 7 2" xfId="15022"/>
    <cellStyle name="Normal 2 2 2 2 2 7 2 3 3 7 2 2" xfId="15023"/>
    <cellStyle name="Normal 2 2 2 2 2 7 2 3 3 7 3" xfId="15024"/>
    <cellStyle name="Normal 2 2 2 2 2 7 2 3 3 8" xfId="15025"/>
    <cellStyle name="Normal 2 2 2 2 2 7 2 3 3 9" xfId="15026"/>
    <cellStyle name="Normal 2 2 2 2 2 7 2 3 4" xfId="15027"/>
    <cellStyle name="Normal 2 2 2 2 2 7 2 3 5" xfId="15028"/>
    <cellStyle name="Normal 2 2 2 2 2 7 2 3 5 2" xfId="15029"/>
    <cellStyle name="Normal 2 2 2 2 2 7 2 3 5 2 2" xfId="15030"/>
    <cellStyle name="Normal 2 2 2 2 2 7 2 3 5 3" xfId="15031"/>
    <cellStyle name="Normal 2 2 2 2 2 7 2 3 6" xfId="15032"/>
    <cellStyle name="Normal 2 2 2 2 2 7 2 3 6 2" xfId="15033"/>
    <cellStyle name="Normal 2 2 2 2 2 7 2 3 6 2 2" xfId="15034"/>
    <cellStyle name="Normal 2 2 2 2 2 7 2 3 6 2 2 2" xfId="15035"/>
    <cellStyle name="Normal 2 2 2 2 2 7 2 3 6 2 2 2 2" xfId="15036"/>
    <cellStyle name="Normal 2 2 2 2 2 7 2 3 6 2 2 3" xfId="15037"/>
    <cellStyle name="Normal 2 2 2 2 2 7 2 3 6 2 2 4" xfId="15038"/>
    <cellStyle name="Normal 2 2 2 2 2 7 2 3 6 2 3" xfId="15039"/>
    <cellStyle name="Normal 2 2 2 2 2 7 2 3 6 2 4" xfId="15040"/>
    <cellStyle name="Normal 2 2 2 2 2 7 2 3 6 2 5" xfId="15041"/>
    <cellStyle name="Normal 2 2 2 2 2 7 2 3 6 2 6" xfId="15042"/>
    <cellStyle name="Normal 2 2 2 2 2 7 2 3 6 3" xfId="15043"/>
    <cellStyle name="Normal 2 2 2 2 2 7 2 3 6 3 2" xfId="15044"/>
    <cellStyle name="Normal 2 2 2 2 2 7 2 3 6 4" xfId="15045"/>
    <cellStyle name="Normal 2 2 2 2 2 7 2 3 6 4 2" xfId="15046"/>
    <cellStyle name="Normal 2 2 2 2 2 7 2 3 6 5" xfId="15047"/>
    <cellStyle name="Normal 2 2 2 2 2 7 2 3 6 6" xfId="15048"/>
    <cellStyle name="Normal 2 2 2 2 2 7 2 3 6 7" xfId="15049"/>
    <cellStyle name="Normal 2 2 2 2 2 7 2 3 7" xfId="15050"/>
    <cellStyle name="Normal 2 2 2 2 2 7 2 3 8" xfId="15051"/>
    <cellStyle name="Normal 2 2 2 2 2 7 2 3 8 2" xfId="15052"/>
    <cellStyle name="Normal 2 2 2 2 2 7 2 3 8 2 2" xfId="15053"/>
    <cellStyle name="Normal 2 2 2 2 2 7 2 3 8 3" xfId="15054"/>
    <cellStyle name="Normal 2 2 2 2 2 7 2 3 9" xfId="15055"/>
    <cellStyle name="Normal 2 2 2 2 2 7 2 3 9 2" xfId="15056"/>
    <cellStyle name="Normal 2 2 2 2 2 7 2 3 9 2 2" xfId="15057"/>
    <cellStyle name="Normal 2 2 2 2 2 7 2 3 9 3" xfId="15058"/>
    <cellStyle name="Normal 2 2 2 2 2 7 2 4" xfId="15059"/>
    <cellStyle name="Normal 2 2 2 2 2 7 2 5" xfId="15060"/>
    <cellStyle name="Normal 2 2 2 2 2 7 2 5 10" xfId="15061"/>
    <cellStyle name="Normal 2 2 2 2 2 7 2 5 10 2" xfId="15062"/>
    <cellStyle name="Normal 2 2 2 2 2 7 2 5 10 2 2" xfId="15063"/>
    <cellStyle name="Normal 2 2 2 2 2 7 2 5 10 3" xfId="15064"/>
    <cellStyle name="Normal 2 2 2 2 2 7 2 5 11" xfId="15065"/>
    <cellStyle name="Normal 2 2 2 2 2 7 2 5 11 2" xfId="15066"/>
    <cellStyle name="Normal 2 2 2 2 2 7 2 5 11 2 2" xfId="15067"/>
    <cellStyle name="Normal 2 2 2 2 2 7 2 5 11 3" xfId="15068"/>
    <cellStyle name="Normal 2 2 2 2 2 7 2 5 12" xfId="15069"/>
    <cellStyle name="Normal 2 2 2 2 2 7 2 5 12 2" xfId="15070"/>
    <cellStyle name="Normal 2 2 2 2 2 7 2 5 12 2 2" xfId="15071"/>
    <cellStyle name="Normal 2 2 2 2 2 7 2 5 12 2 2 2" xfId="15072"/>
    <cellStyle name="Normal 2 2 2 2 2 7 2 5 12 3" xfId="15073"/>
    <cellStyle name="Normal 2 2 2 2 2 7 2 5 12 4" xfId="15074"/>
    <cellStyle name="Normal 2 2 2 2 2 7 2 5 12 5" xfId="15075"/>
    <cellStyle name="Normal 2 2 2 2 2 7 2 5 12 6" xfId="15076"/>
    <cellStyle name="Normal 2 2 2 2 2 7 2 5 13" xfId="15077"/>
    <cellStyle name="Normal 2 2 2 2 2 7 2 5 13 2" xfId="15078"/>
    <cellStyle name="Normal 2 2 2 2 2 7 2 5 14" xfId="15079"/>
    <cellStyle name="Normal 2 2 2 2 2 7 2 5 15" xfId="15080"/>
    <cellStyle name="Normal 2 2 2 2 2 7 2 5 16" xfId="15081"/>
    <cellStyle name="Normal 2 2 2 2 2 7 2 5 2" xfId="15082"/>
    <cellStyle name="Normal 2 2 2 2 2 7 2 5 2 10" xfId="15083"/>
    <cellStyle name="Normal 2 2 2 2 2 7 2 5 2 11" xfId="15084"/>
    <cellStyle name="Normal 2 2 2 2 2 7 2 5 2 2" xfId="15085"/>
    <cellStyle name="Normal 2 2 2 2 2 7 2 5 2 2 10" xfId="15086"/>
    <cellStyle name="Normal 2 2 2 2 2 7 2 5 2 2 2" xfId="15087"/>
    <cellStyle name="Normal 2 2 2 2 2 7 2 5 2 2 2 2" xfId="15088"/>
    <cellStyle name="Normal 2 2 2 2 2 7 2 5 2 2 2 2 2" xfId="15089"/>
    <cellStyle name="Normal 2 2 2 2 2 7 2 5 2 2 2 2 2 2" xfId="15090"/>
    <cellStyle name="Normal 2 2 2 2 2 7 2 5 2 2 2 2 2 2 2" xfId="15091"/>
    <cellStyle name="Normal 2 2 2 2 2 7 2 5 2 2 2 2 3" xfId="15092"/>
    <cellStyle name="Normal 2 2 2 2 2 7 2 5 2 2 2 2 4" xfId="15093"/>
    <cellStyle name="Normal 2 2 2 2 2 7 2 5 2 2 2 2 5" xfId="15094"/>
    <cellStyle name="Normal 2 2 2 2 2 7 2 5 2 2 2 2 6" xfId="15095"/>
    <cellStyle name="Normal 2 2 2 2 2 7 2 5 2 2 2 3" xfId="15096"/>
    <cellStyle name="Normal 2 2 2 2 2 7 2 5 2 2 2 4" xfId="15097"/>
    <cellStyle name="Normal 2 2 2 2 2 7 2 5 2 2 2 4 2" xfId="15098"/>
    <cellStyle name="Normal 2 2 2 2 2 7 2 5 2 2 2 5" xfId="15099"/>
    <cellStyle name="Normal 2 2 2 2 2 7 2 5 2 2 3" xfId="15100"/>
    <cellStyle name="Normal 2 2 2 2 2 7 2 5 2 2 4" xfId="15101"/>
    <cellStyle name="Normal 2 2 2 2 2 7 2 5 2 2 5" xfId="15102"/>
    <cellStyle name="Normal 2 2 2 2 2 7 2 5 2 2 6" xfId="15103"/>
    <cellStyle name="Normal 2 2 2 2 2 7 2 5 2 2 7" xfId="15104"/>
    <cellStyle name="Normal 2 2 2 2 2 7 2 5 2 2 7 2" xfId="15105"/>
    <cellStyle name="Normal 2 2 2 2 2 7 2 5 2 2 7 2 2" xfId="15106"/>
    <cellStyle name="Normal 2 2 2 2 2 7 2 5 2 2 7 3" xfId="15107"/>
    <cellStyle name="Normal 2 2 2 2 2 7 2 5 2 2 8" xfId="15108"/>
    <cellStyle name="Normal 2 2 2 2 2 7 2 5 2 2 8 2" xfId="15109"/>
    <cellStyle name="Normal 2 2 2 2 2 7 2 5 2 2 8 2 2" xfId="15110"/>
    <cellStyle name="Normal 2 2 2 2 2 7 2 5 2 2 8 2 2 2" xfId="15111"/>
    <cellStyle name="Normal 2 2 2 2 2 7 2 5 2 2 8 3" xfId="15112"/>
    <cellStyle name="Normal 2 2 2 2 2 7 2 5 2 2 8 4" xfId="15113"/>
    <cellStyle name="Normal 2 2 2 2 2 7 2 5 2 2 8 5" xfId="15114"/>
    <cellStyle name="Normal 2 2 2 2 2 7 2 5 2 2 8 6" xfId="15115"/>
    <cellStyle name="Normal 2 2 2 2 2 7 2 5 2 2 9" xfId="15116"/>
    <cellStyle name="Normal 2 2 2 2 2 7 2 5 2 2 9 2" xfId="15117"/>
    <cellStyle name="Normal 2 2 2 2 2 7 2 5 2 3" xfId="15118"/>
    <cellStyle name="Normal 2 2 2 2 2 7 2 5 2 3 2" xfId="15119"/>
    <cellStyle name="Normal 2 2 2 2 2 7 2 5 2 3 2 2" xfId="15120"/>
    <cellStyle name="Normal 2 2 2 2 2 7 2 5 2 3 2 2 2" xfId="15121"/>
    <cellStyle name="Normal 2 2 2 2 2 7 2 5 2 3 2 2 2 2" xfId="15122"/>
    <cellStyle name="Normal 2 2 2 2 2 7 2 5 2 3 2 2 3" xfId="15123"/>
    <cellStyle name="Normal 2 2 2 2 2 7 2 5 2 3 2 2 4" xfId="15124"/>
    <cellStyle name="Normal 2 2 2 2 2 7 2 5 2 3 2 3" xfId="15125"/>
    <cellStyle name="Normal 2 2 2 2 2 7 2 5 2 3 2 4" xfId="15126"/>
    <cellStyle name="Normal 2 2 2 2 2 7 2 5 2 3 2 5" xfId="15127"/>
    <cellStyle name="Normal 2 2 2 2 2 7 2 5 2 3 2 6" xfId="15128"/>
    <cellStyle name="Normal 2 2 2 2 2 7 2 5 2 3 3" xfId="15129"/>
    <cellStyle name="Normal 2 2 2 2 2 7 2 5 2 3 4" xfId="15130"/>
    <cellStyle name="Normal 2 2 2 2 2 7 2 5 2 3 4 2" xfId="15131"/>
    <cellStyle name="Normal 2 2 2 2 2 7 2 5 2 3 4 2 2" xfId="15132"/>
    <cellStyle name="Normal 2 2 2 2 2 7 2 5 2 3 4 3" xfId="15133"/>
    <cellStyle name="Normal 2 2 2 2 2 7 2 5 2 3 4 4" xfId="15134"/>
    <cellStyle name="Normal 2 2 2 2 2 7 2 5 2 3 5" xfId="15135"/>
    <cellStyle name="Normal 2 2 2 2 2 7 2 5 2 4" xfId="15136"/>
    <cellStyle name="Normal 2 2 2 2 2 7 2 5 2 5" xfId="15137"/>
    <cellStyle name="Normal 2 2 2 2 2 7 2 5 2 5 2" xfId="15138"/>
    <cellStyle name="Normal 2 2 2 2 2 7 2 5 2 5 2 2" xfId="15139"/>
    <cellStyle name="Normal 2 2 2 2 2 7 2 5 2 5 3" xfId="15140"/>
    <cellStyle name="Normal 2 2 2 2 2 7 2 5 2 6" xfId="15141"/>
    <cellStyle name="Normal 2 2 2 2 2 7 2 5 2 6 2" xfId="15142"/>
    <cellStyle name="Normal 2 2 2 2 2 7 2 5 2 6 2 2" xfId="15143"/>
    <cellStyle name="Normal 2 2 2 2 2 7 2 5 2 6 3" xfId="15144"/>
    <cellStyle name="Normal 2 2 2 2 2 7 2 5 2 7" xfId="15145"/>
    <cellStyle name="Normal 2 2 2 2 2 7 2 5 2 8" xfId="15146"/>
    <cellStyle name="Normal 2 2 2 2 2 7 2 5 2 9" xfId="15147"/>
    <cellStyle name="Normal 2 2 2 2 2 7 2 5 3" xfId="15148"/>
    <cellStyle name="Normal 2 2 2 2 2 7 2 5 3 2" xfId="15149"/>
    <cellStyle name="Normal 2 2 2 2 2 7 2 5 3 2 2" xfId="15150"/>
    <cellStyle name="Normal 2 2 2 2 2 7 2 5 3 3" xfId="15151"/>
    <cellStyle name="Normal 2 2 2 2 2 7 2 5 4" xfId="15152"/>
    <cellStyle name="Normal 2 2 2 2 2 7 2 5 5" xfId="15153"/>
    <cellStyle name="Normal 2 2 2 2 2 7 2 5 6" xfId="15154"/>
    <cellStyle name="Normal 2 2 2 2 2 7 2 5 6 2" xfId="15155"/>
    <cellStyle name="Normal 2 2 2 2 2 7 2 5 6 2 2" xfId="15156"/>
    <cellStyle name="Normal 2 2 2 2 2 7 2 5 6 2 2 2" xfId="15157"/>
    <cellStyle name="Normal 2 2 2 2 2 7 2 5 6 2 2 2 2" xfId="15158"/>
    <cellStyle name="Normal 2 2 2 2 2 7 2 5 6 2 3" xfId="15159"/>
    <cellStyle name="Normal 2 2 2 2 2 7 2 5 6 2 3 2" xfId="15160"/>
    <cellStyle name="Normal 2 2 2 2 2 7 2 5 6 2 3 2 2" xfId="15161"/>
    <cellStyle name="Normal 2 2 2 2 2 7 2 5 6 2 3 3" xfId="15162"/>
    <cellStyle name="Normal 2 2 2 2 2 7 2 5 6 2 4" xfId="15163"/>
    <cellStyle name="Normal 2 2 2 2 2 7 2 5 6 3" xfId="15164"/>
    <cellStyle name="Normal 2 2 2 2 2 7 2 5 6 4" xfId="15165"/>
    <cellStyle name="Normal 2 2 2 2 2 7 2 5 6 4 2" xfId="15166"/>
    <cellStyle name="Normal 2 2 2 2 2 7 2 5 6 5" xfId="15167"/>
    <cellStyle name="Normal 2 2 2 2 2 7 2 5 6 6" xfId="15168"/>
    <cellStyle name="Normal 2 2 2 2 2 7 2 5 6 7" xfId="15169"/>
    <cellStyle name="Normal 2 2 2 2 2 7 2 5 7" xfId="15170"/>
    <cellStyle name="Normal 2 2 2 2 2 7 2 5 8" xfId="15171"/>
    <cellStyle name="Normal 2 2 2 2 2 7 2 5 8 2" xfId="15172"/>
    <cellStyle name="Normal 2 2 2 2 2 7 2 5 8 2 2" xfId="15173"/>
    <cellStyle name="Normal 2 2 2 2 2 7 2 5 8 3" xfId="15174"/>
    <cellStyle name="Normal 2 2 2 2 2 7 2 5 9" xfId="15175"/>
    <cellStyle name="Normal 2 2 2 2 2 7 2 6" xfId="15176"/>
    <cellStyle name="Normal 2 2 2 2 2 7 2 7" xfId="15177"/>
    <cellStyle name="Normal 2 2 2 2 2 7 2 7 2" xfId="15178"/>
    <cellStyle name="Normal 2 2 2 2 2 7 2 7 2 2" xfId="15179"/>
    <cellStyle name="Normal 2 2 2 2 2 7 2 7 3" xfId="15180"/>
    <cellStyle name="Normal 2 2 2 2 2 7 2 8" xfId="15181"/>
    <cellStyle name="Normal 2 2 2 2 2 7 2 9" xfId="15182"/>
    <cellStyle name="Normal 2 2 2 2 2 7 2 9 2" xfId="15183"/>
    <cellStyle name="Normal 2 2 2 2 2 7 2 9 2 2" xfId="15184"/>
    <cellStyle name="Normal 2 2 2 2 2 7 2 9 3" xfId="15185"/>
    <cellStyle name="Normal 2 2 2 2 2 7 20" xfId="15186"/>
    <cellStyle name="Normal 2 2 2 2 2 7 20 2" xfId="15187"/>
    <cellStyle name="Normal 2 2 2 2 2 7 20 2 2" xfId="15188"/>
    <cellStyle name="Normal 2 2 2 2 2 7 20 3" xfId="15189"/>
    <cellStyle name="Normal 2 2 2 2 2 7 21" xfId="15190"/>
    <cellStyle name="Normal 2 2 2 2 2 7 21 2" xfId="15191"/>
    <cellStyle name="Normal 2 2 2 2 2 7 21 2 2" xfId="15192"/>
    <cellStyle name="Normal 2 2 2 2 2 7 21 3" xfId="15193"/>
    <cellStyle name="Normal 2 2 2 2 2 7 22" xfId="15194"/>
    <cellStyle name="Normal 2 2 2 2 2 7 22 2" xfId="15195"/>
    <cellStyle name="Normal 2 2 2 2 2 7 22 2 2" xfId="15196"/>
    <cellStyle name="Normal 2 2 2 2 2 7 22 3" xfId="15197"/>
    <cellStyle name="Normal 2 2 2 2 2 7 23" xfId="15198"/>
    <cellStyle name="Normal 2 2 2 2 2 7 23 2" xfId="15199"/>
    <cellStyle name="Normal 2 2 2 2 2 7 23 2 2" xfId="15200"/>
    <cellStyle name="Normal 2 2 2 2 2 7 23 3" xfId="15201"/>
    <cellStyle name="Normal 2 2 2 2 2 7 24" xfId="15202"/>
    <cellStyle name="Normal 2 2 2 2 2 7 25" xfId="15203"/>
    <cellStyle name="Normal 2 2 2 2 2 7 26" xfId="15204"/>
    <cellStyle name="Normal 2 2 2 2 2 7 27" xfId="15205"/>
    <cellStyle name="Normal 2 2 2 2 2 7 28" xfId="15206"/>
    <cellStyle name="Normal 2 2 2 2 2 7 3" xfId="15207"/>
    <cellStyle name="Normal 2 2 2 2 2 7 3 2" xfId="15208"/>
    <cellStyle name="Normal 2 2 2 2 2 7 3 2 2" xfId="15209"/>
    <cellStyle name="Normal 2 2 2 2 2 7 3 3" xfId="15210"/>
    <cellStyle name="Normal 2 2 2 2 2 7 4" xfId="15211"/>
    <cellStyle name="Normal 2 2 2 2 2 7 5" xfId="15212"/>
    <cellStyle name="Normal 2 2 2 2 2 7 6" xfId="15213"/>
    <cellStyle name="Normal 2 2 2 2 2 7 7" xfId="15214"/>
    <cellStyle name="Normal 2 2 2 2 2 7 7 2" xfId="15215"/>
    <cellStyle name="Normal 2 2 2 2 2 7 7 2 2" xfId="15216"/>
    <cellStyle name="Normal 2 2 2 2 2 7 7 3" xfId="15217"/>
    <cellStyle name="Normal 2 2 2 2 2 7 8" xfId="15218"/>
    <cellStyle name="Normal 2 2 2 2 2 7 8 2" xfId="15219"/>
    <cellStyle name="Normal 2 2 2 2 2 7 8 2 2" xfId="15220"/>
    <cellStyle name="Normal 2 2 2 2 2 7 8 3" xfId="15221"/>
    <cellStyle name="Normal 2 2 2 2 2 7 9" xfId="15222"/>
    <cellStyle name="Normal 2 2 2 2 20" xfId="15223"/>
    <cellStyle name="Normal 2 2 2 2 20 2" xfId="15224"/>
    <cellStyle name="Normal 2 2 2 2 20 2 2" xfId="15225"/>
    <cellStyle name="Normal 2 2 2 2 20 3" xfId="15226"/>
    <cellStyle name="Normal 2 2 2 2 21" xfId="15227"/>
    <cellStyle name="Normal 2 2 2 2 21 2" xfId="15228"/>
    <cellStyle name="Normal 2 2 2 2 21 2 2" xfId="15229"/>
    <cellStyle name="Normal 2 2 2 2 21 3" xfId="15230"/>
    <cellStyle name="Normal 2 2 2 2 22" xfId="15231"/>
    <cellStyle name="Normal 2 2 2 2 23" xfId="15232"/>
    <cellStyle name="Normal 2 2 2 2 23 2" xfId="15233"/>
    <cellStyle name="Normal 2 2 2 2 23 2 2" xfId="15234"/>
    <cellStyle name="Normal 2 2 2 2 23 3" xfId="15235"/>
    <cellStyle name="Normal 2 2 2 2 24" xfId="15236"/>
    <cellStyle name="Normal 2 2 2 2 24 2" xfId="15237"/>
    <cellStyle name="Normal 2 2 2 2 24 2 2" xfId="15238"/>
    <cellStyle name="Normal 2 2 2 2 24 3" xfId="15239"/>
    <cellStyle name="Normal 2 2 2 2 25" xfId="15240"/>
    <cellStyle name="Normal 2 2 2 2 25 2" xfId="15241"/>
    <cellStyle name="Normal 2 2 2 2 25 2 2" xfId="15242"/>
    <cellStyle name="Normal 2 2 2 2 25 3" xfId="15243"/>
    <cellStyle name="Normal 2 2 2 2 26" xfId="15244"/>
    <cellStyle name="Normal 2 2 2 2 26 2" xfId="15245"/>
    <cellStyle name="Normal 2 2 2 2 26 2 2" xfId="15246"/>
    <cellStyle name="Normal 2 2 2 2 26 3" xfId="15247"/>
    <cellStyle name="Normal 2 2 2 2 27" xfId="15248"/>
    <cellStyle name="Normal 2 2 2 2 28" xfId="15249"/>
    <cellStyle name="Normal 2 2 2 2 29" xfId="15250"/>
    <cellStyle name="Normal 2 2 2 2 29 2" xfId="15251"/>
    <cellStyle name="Normal 2 2 2 2 29 2 2" xfId="15252"/>
    <cellStyle name="Normal 2 2 2 2 29 3" xfId="15253"/>
    <cellStyle name="Normal 2 2 2 2 3" xfId="15254"/>
    <cellStyle name="Normal 2 2 2 2 3 10" xfId="15255"/>
    <cellStyle name="Normal 2 2 2 2 3 10 2" xfId="15256"/>
    <cellStyle name="Normal 2 2 2 2 3 10 2 2" xfId="15257"/>
    <cellStyle name="Normal 2 2 2 2 3 10 3" xfId="15258"/>
    <cellStyle name="Normal 2 2 2 2 3 11" xfId="15259"/>
    <cellStyle name="Normal 2 2 2 2 3 12" xfId="15260"/>
    <cellStyle name="Normal 2 2 2 2 3 13" xfId="15261"/>
    <cellStyle name="Normal 2 2 2 2 3 14" xfId="15262"/>
    <cellStyle name="Normal 2 2 2 2 3 15" xfId="15263"/>
    <cellStyle name="Normal 2 2 2 2 3 16" xfId="15264"/>
    <cellStyle name="Normal 2 2 2 2 3 17" xfId="15265"/>
    <cellStyle name="Normal 2 2 2 2 3 17 2" xfId="15266"/>
    <cellStyle name="Normal 2 2 2 2 3 17 2 2" xfId="15267"/>
    <cellStyle name="Normal 2 2 2 2 3 17 3" xfId="15268"/>
    <cellStyle name="Normal 2 2 2 2 3 18" xfId="15269"/>
    <cellStyle name="Normal 2 2 2 2 3 19" xfId="15270"/>
    <cellStyle name="Normal 2 2 2 2 3 2" xfId="15271"/>
    <cellStyle name="Normal 2 2 2 2 3 20" xfId="15272"/>
    <cellStyle name="Normal 2 2 2 2 3 21" xfId="15273"/>
    <cellStyle name="Normal 2 2 2 2 3 22" xfId="15274"/>
    <cellStyle name="Normal 2 2 2 2 3 23" xfId="15275"/>
    <cellStyle name="Normal 2 2 2 2 3 24" xfId="15276"/>
    <cellStyle name="Normal 2 2 2 2 3 25" xfId="15277"/>
    <cellStyle name="Normal 2 2 2 2 3 26" xfId="15278"/>
    <cellStyle name="Normal 2 2 2 2 3 27" xfId="15279"/>
    <cellStyle name="Normal 2 2 2 2 3 28" xfId="15280"/>
    <cellStyle name="Normal 2 2 2 2 3 3" xfId="15281"/>
    <cellStyle name="Normal 2 2 2 2 3 3 2" xfId="15282"/>
    <cellStyle name="Normal 2 2 2 2 3 3 2 2" xfId="15283"/>
    <cellStyle name="Normal 2 2 2 2 3 3 3" xfId="15284"/>
    <cellStyle name="Normal 2 2 2 2 3 4" xfId="15285"/>
    <cellStyle name="Normal 2 2 2 2 3 5" xfId="15286"/>
    <cellStyle name="Normal 2 2 2 2 3 6" xfId="15287"/>
    <cellStyle name="Normal 2 2 2 2 3 7" xfId="15288"/>
    <cellStyle name="Normal 2 2 2 2 3 7 2" xfId="15289"/>
    <cellStyle name="Normal 2 2 2 2 3 7 2 2" xfId="15290"/>
    <cellStyle name="Normal 2 2 2 2 3 7 3" xfId="15291"/>
    <cellStyle name="Normal 2 2 2 2 3 8" xfId="15292"/>
    <cellStyle name="Normal 2 2 2 2 3 9" xfId="15293"/>
    <cellStyle name="Normal 2 2 2 2 3 9 2" xfId="15294"/>
    <cellStyle name="Normal 2 2 2 2 3 9 2 2" xfId="15295"/>
    <cellStyle name="Normal 2 2 2 2 3 9 3" xfId="15296"/>
    <cellStyle name="Normal 2 2 2 2 30" xfId="15297"/>
    <cellStyle name="Normal 2 2 2 2 31" xfId="15298"/>
    <cellStyle name="Normal 2 2 2 2 31 2" xfId="15299"/>
    <cellStyle name="Normal 2 2 2 2 31 2 2" xfId="15300"/>
    <cellStyle name="Normal 2 2 2 2 31 3" xfId="15301"/>
    <cellStyle name="Normal 2 2 2 2 32" xfId="15302"/>
    <cellStyle name="Normal 2 2 2 2 33" xfId="15303"/>
    <cellStyle name="Normal 2 2 2 2 34" xfId="15304"/>
    <cellStyle name="Normal 2 2 2 2 35" xfId="15305"/>
    <cellStyle name="Normal 2 2 2 2 36" xfId="15306"/>
    <cellStyle name="Normal 2 2 2 2 37" xfId="15307"/>
    <cellStyle name="Normal 2 2 2 2 4" xfId="15308"/>
    <cellStyle name="Normal 2 2 2 2 4 10" xfId="15309"/>
    <cellStyle name="Normal 2 2 2 2 4 10 2" xfId="15310"/>
    <cellStyle name="Normal 2 2 2 2 4 10 2 2" xfId="15311"/>
    <cellStyle name="Normal 2 2 2 2 4 10 3" xfId="15312"/>
    <cellStyle name="Normal 2 2 2 2 4 11" xfId="15313"/>
    <cellStyle name="Normal 2 2 2 2 4 12" xfId="15314"/>
    <cellStyle name="Normal 2 2 2 2 4 13" xfId="15315"/>
    <cellStyle name="Normal 2 2 2 2 4 14" xfId="15316"/>
    <cellStyle name="Normal 2 2 2 2 4 15" xfId="15317"/>
    <cellStyle name="Normal 2 2 2 2 4 16" xfId="15318"/>
    <cellStyle name="Normal 2 2 2 2 4 17" xfId="15319"/>
    <cellStyle name="Normal 2 2 2 2 4 18" xfId="15320"/>
    <cellStyle name="Normal 2 2 2 2 4 19" xfId="15321"/>
    <cellStyle name="Normal 2 2 2 2 4 2" xfId="15322"/>
    <cellStyle name="Normal 2 2 2 2 4 20" xfId="15323"/>
    <cellStyle name="Normal 2 2 2 2 4 21" xfId="15324"/>
    <cellStyle name="Normal 2 2 2 2 4 22" xfId="15325"/>
    <cellStyle name="Normal 2 2 2 2 4 23" xfId="15326"/>
    <cellStyle name="Normal 2 2 2 2 4 24" xfId="15327"/>
    <cellStyle name="Normal 2 2 2 2 4 25" xfId="15328"/>
    <cellStyle name="Normal 2 2 2 2 4 25 2" xfId="15329"/>
    <cellStyle name="Normal 2 2 2 2 4 25 2 2" xfId="15330"/>
    <cellStyle name="Normal 2 2 2 2 4 25 3" xfId="15331"/>
    <cellStyle name="Normal 2 2 2 2 4 26" xfId="15332"/>
    <cellStyle name="Normal 2 2 2 2 4 26 2" xfId="15333"/>
    <cellStyle name="Normal 2 2 2 2 4 26 2 2" xfId="15334"/>
    <cellStyle name="Normal 2 2 2 2 4 26 3" xfId="15335"/>
    <cellStyle name="Normal 2 2 2 2 4 27" xfId="15336"/>
    <cellStyle name="Normal 2 2 2 2 4 28" xfId="15337"/>
    <cellStyle name="Normal 2 2 2 2 4 29" xfId="15338"/>
    <cellStyle name="Normal 2 2 2 2 4 3" xfId="15339"/>
    <cellStyle name="Normal 2 2 2 2 4 3 2" xfId="15340"/>
    <cellStyle name="Normal 2 2 2 2 4 3 2 2" xfId="15341"/>
    <cellStyle name="Normal 2 2 2 2 4 3 3" xfId="15342"/>
    <cellStyle name="Normal 2 2 2 2 4 30" xfId="15343"/>
    <cellStyle name="Normal 2 2 2 2 4 4" xfId="15344"/>
    <cellStyle name="Normal 2 2 2 2 4 5" xfId="15345"/>
    <cellStyle name="Normal 2 2 2 2 4 6" xfId="15346"/>
    <cellStyle name="Normal 2 2 2 2 4 6 2" xfId="15347"/>
    <cellStyle name="Normal 2 2 2 2 4 6 2 2" xfId="15348"/>
    <cellStyle name="Normal 2 2 2 2 4 6 3" xfId="15349"/>
    <cellStyle name="Normal 2 2 2 2 4 7" xfId="15350"/>
    <cellStyle name="Normal 2 2 2 2 4 7 2" xfId="15351"/>
    <cellStyle name="Normal 2 2 2 2 4 7 2 2" xfId="15352"/>
    <cellStyle name="Normal 2 2 2 2 4 7 3" xfId="15353"/>
    <cellStyle name="Normal 2 2 2 2 4 8" xfId="15354"/>
    <cellStyle name="Normal 2 2 2 2 4 8 2" xfId="15355"/>
    <cellStyle name="Normal 2 2 2 2 4 8 2 2" xfId="15356"/>
    <cellStyle name="Normal 2 2 2 2 4 8 3" xfId="15357"/>
    <cellStyle name="Normal 2 2 2 2 4 9" xfId="15358"/>
    <cellStyle name="Normal 2 2 2 2 4 9 2" xfId="15359"/>
    <cellStyle name="Normal 2 2 2 2 4 9 2 2" xfId="15360"/>
    <cellStyle name="Normal 2 2 2 2 4 9 3" xfId="15361"/>
    <cellStyle name="Normal 2 2 2 2 5" xfId="15362"/>
    <cellStyle name="Normal 2 2 2 2 5 10" xfId="15363"/>
    <cellStyle name="Normal 2 2 2 2 5 10 2" xfId="15364"/>
    <cellStyle name="Normal 2 2 2 2 5 10 2 2" xfId="15365"/>
    <cellStyle name="Normal 2 2 2 2 5 10 3" xfId="15366"/>
    <cellStyle name="Normal 2 2 2 2 5 11" xfId="15367"/>
    <cellStyle name="Normal 2 2 2 2 5 12" xfId="15368"/>
    <cellStyle name="Normal 2 2 2 2 5 12 2" xfId="15369"/>
    <cellStyle name="Normal 2 2 2 2 5 12 2 2" xfId="15370"/>
    <cellStyle name="Normal 2 2 2 2 5 12 3" xfId="15371"/>
    <cellStyle name="Normal 2 2 2 2 5 13" xfId="15372"/>
    <cellStyle name="Normal 2 2 2 2 5 14" xfId="15373"/>
    <cellStyle name="Normal 2 2 2 2 5 15" xfId="15374"/>
    <cellStyle name="Normal 2 2 2 2 5 15 2" xfId="15375"/>
    <cellStyle name="Normal 2 2 2 2 5 15 2 2" xfId="15376"/>
    <cellStyle name="Normal 2 2 2 2 5 15 3" xfId="15377"/>
    <cellStyle name="Normal 2 2 2 2 5 16" xfId="15378"/>
    <cellStyle name="Normal 2 2 2 2 5 16 2" xfId="15379"/>
    <cellStyle name="Normal 2 2 2 2 5 16 2 2" xfId="15380"/>
    <cellStyle name="Normal 2 2 2 2 5 16 3" xfId="15381"/>
    <cellStyle name="Normal 2 2 2 2 5 17" xfId="15382"/>
    <cellStyle name="Normal 2 2 2 2 5 18" xfId="15383"/>
    <cellStyle name="Normal 2 2 2 2 5 19" xfId="15384"/>
    <cellStyle name="Normal 2 2 2 2 5 19 2" xfId="15385"/>
    <cellStyle name="Normal 2 2 2 2 5 19 2 2" xfId="15386"/>
    <cellStyle name="Normal 2 2 2 2 5 19 3" xfId="15387"/>
    <cellStyle name="Normal 2 2 2 2 5 2" xfId="15388"/>
    <cellStyle name="Normal 2 2 2 2 5 20" xfId="15389"/>
    <cellStyle name="Normal 2 2 2 2 5 20 2" xfId="15390"/>
    <cellStyle name="Normal 2 2 2 2 5 20 2 2" xfId="15391"/>
    <cellStyle name="Normal 2 2 2 2 5 20 3" xfId="15392"/>
    <cellStyle name="Normal 2 2 2 2 5 21" xfId="15393"/>
    <cellStyle name="Normal 2 2 2 2 5 22" xfId="15394"/>
    <cellStyle name="Normal 2 2 2 2 5 23" xfId="15395"/>
    <cellStyle name="Normal 2 2 2 2 5 23 2" xfId="15396"/>
    <cellStyle name="Normal 2 2 2 2 5 23 2 2" xfId="15397"/>
    <cellStyle name="Normal 2 2 2 2 5 23 3" xfId="15398"/>
    <cellStyle name="Normal 2 2 2 2 5 24" xfId="15399"/>
    <cellStyle name="Normal 2 2 2 2 5 24 2" xfId="15400"/>
    <cellStyle name="Normal 2 2 2 2 5 24 2 2" xfId="15401"/>
    <cellStyle name="Normal 2 2 2 2 5 24 3" xfId="15402"/>
    <cellStyle name="Normal 2 2 2 2 5 25" xfId="15403"/>
    <cellStyle name="Normal 2 2 2 2 5 25 2" xfId="15404"/>
    <cellStyle name="Normal 2 2 2 2 5 25 2 2" xfId="15405"/>
    <cellStyle name="Normal 2 2 2 2 5 25 3" xfId="15406"/>
    <cellStyle name="Normal 2 2 2 2 5 26" xfId="15407"/>
    <cellStyle name="Normal 2 2 2 2 5 26 2" xfId="15408"/>
    <cellStyle name="Normal 2 2 2 2 5 26 2 2" xfId="15409"/>
    <cellStyle name="Normal 2 2 2 2 5 26 3" xfId="15410"/>
    <cellStyle name="Normal 2 2 2 2 5 27" xfId="15411"/>
    <cellStyle name="Normal 2 2 2 2 5 28" xfId="15412"/>
    <cellStyle name="Normal 2 2 2 2 5 29" xfId="15413"/>
    <cellStyle name="Normal 2 2 2 2 5 3" xfId="15414"/>
    <cellStyle name="Normal 2 2 2 2 5 3 2" xfId="15415"/>
    <cellStyle name="Normal 2 2 2 2 5 3 2 2" xfId="15416"/>
    <cellStyle name="Normal 2 2 2 2 5 3 3" xfId="15417"/>
    <cellStyle name="Normal 2 2 2 2 5 30" xfId="15418"/>
    <cellStyle name="Normal 2 2 2 2 5 4" xfId="15419"/>
    <cellStyle name="Normal 2 2 2 2 5 5" xfId="15420"/>
    <cellStyle name="Normal 2 2 2 2 5 6" xfId="15421"/>
    <cellStyle name="Normal 2 2 2 2 5 7" xfId="15422"/>
    <cellStyle name="Normal 2 2 2 2 5 8" xfId="15423"/>
    <cellStyle name="Normal 2 2 2 2 5 8 2" xfId="15424"/>
    <cellStyle name="Normal 2 2 2 2 5 8 2 2" xfId="15425"/>
    <cellStyle name="Normal 2 2 2 2 5 8 3" xfId="15426"/>
    <cellStyle name="Normal 2 2 2 2 5 9" xfId="15427"/>
    <cellStyle name="Normal 2 2 2 2 5 9 2" xfId="15428"/>
    <cellStyle name="Normal 2 2 2 2 5 9 2 2" xfId="15429"/>
    <cellStyle name="Normal 2 2 2 2 5 9 3" xfId="15430"/>
    <cellStyle name="Normal 2 2 2 2 6" xfId="15431"/>
    <cellStyle name="Normal 2 2 2 2 6 2" xfId="15432"/>
    <cellStyle name="Normal 2 2 2 2 6 2 10" xfId="15433"/>
    <cellStyle name="Normal 2 2 2 2 6 2 10 2" xfId="15434"/>
    <cellStyle name="Normal 2 2 2 2 6 2 10 2 2" xfId="15435"/>
    <cellStyle name="Normal 2 2 2 2 6 2 10 3" xfId="15436"/>
    <cellStyle name="Normal 2 2 2 2 6 2 11" xfId="15437"/>
    <cellStyle name="Normal 2 2 2 2 6 2 12" xfId="15438"/>
    <cellStyle name="Normal 2 2 2 2 6 2 13" xfId="15439"/>
    <cellStyle name="Normal 2 2 2 2 6 2 13 2" xfId="15440"/>
    <cellStyle name="Normal 2 2 2 2 6 2 13 2 2" xfId="15441"/>
    <cellStyle name="Normal 2 2 2 2 6 2 13 3" xfId="15442"/>
    <cellStyle name="Normal 2 2 2 2 6 2 14" xfId="15443"/>
    <cellStyle name="Normal 2 2 2 2 6 2 15" xfId="15444"/>
    <cellStyle name="Normal 2 2 2 2 6 2 15 2" xfId="15445"/>
    <cellStyle name="Normal 2 2 2 2 6 2 15 2 2" xfId="15446"/>
    <cellStyle name="Normal 2 2 2 2 6 2 15 3" xfId="15447"/>
    <cellStyle name="Normal 2 2 2 2 6 2 16" xfId="15448"/>
    <cellStyle name="Normal 2 2 2 2 6 2 16 2" xfId="15449"/>
    <cellStyle name="Normal 2 2 2 2 6 2 16 2 2" xfId="15450"/>
    <cellStyle name="Normal 2 2 2 2 6 2 16 3" xfId="15451"/>
    <cellStyle name="Normal 2 2 2 2 6 2 17" xfId="15452"/>
    <cellStyle name="Normal 2 2 2 2 6 2 17 2" xfId="15453"/>
    <cellStyle name="Normal 2 2 2 2 6 2 17 2 2" xfId="15454"/>
    <cellStyle name="Normal 2 2 2 2 6 2 17 3" xfId="15455"/>
    <cellStyle name="Normal 2 2 2 2 6 2 18" xfId="15456"/>
    <cellStyle name="Normal 2 2 2 2 6 2 18 2" xfId="15457"/>
    <cellStyle name="Normal 2 2 2 2 6 2 18 2 2" xfId="15458"/>
    <cellStyle name="Normal 2 2 2 2 6 2 18 3" xfId="15459"/>
    <cellStyle name="Normal 2 2 2 2 6 2 19" xfId="15460"/>
    <cellStyle name="Normal 2 2 2 2 6 2 2" xfId="15461"/>
    <cellStyle name="Normal 2 2 2 2 6 2 2 10" xfId="15462"/>
    <cellStyle name="Normal 2 2 2 2 6 2 2 10 2" xfId="15463"/>
    <cellStyle name="Normal 2 2 2 2 6 2 2 10 2 2" xfId="15464"/>
    <cellStyle name="Normal 2 2 2 2 6 2 2 10 3" xfId="15465"/>
    <cellStyle name="Normal 2 2 2 2 6 2 2 11" xfId="15466"/>
    <cellStyle name="Normal 2 2 2 2 6 2 2 11 10" xfId="15467"/>
    <cellStyle name="Normal 2 2 2 2 6 2 2 11 11" xfId="15468"/>
    <cellStyle name="Normal 2 2 2 2 6 2 2 11 12" xfId="15469"/>
    <cellStyle name="Normal 2 2 2 2 6 2 2 11 2" xfId="15470"/>
    <cellStyle name="Normal 2 2 2 2 6 2 2 11 2 2" xfId="15471"/>
    <cellStyle name="Normal 2 2 2 2 6 2 2 11 2 2 2" xfId="15472"/>
    <cellStyle name="Normal 2 2 2 2 6 2 2 11 2 2 2 2" xfId="15473"/>
    <cellStyle name="Normal 2 2 2 2 6 2 2 11 2 2 2 2 2" xfId="15474"/>
    <cellStyle name="Normal 2 2 2 2 6 2 2 11 2 2 2 2 2 2" xfId="15475"/>
    <cellStyle name="Normal 2 2 2 2 6 2 2 11 2 2 2 2 3" xfId="15476"/>
    <cellStyle name="Normal 2 2 2 2 6 2 2 11 2 2 2 2 4" xfId="15477"/>
    <cellStyle name="Normal 2 2 2 2 6 2 2 11 2 2 2 3" xfId="15478"/>
    <cellStyle name="Normal 2 2 2 2 6 2 2 11 2 2 2 3 2" xfId="15479"/>
    <cellStyle name="Normal 2 2 2 2 6 2 2 11 2 2 2 3 2 2" xfId="15480"/>
    <cellStyle name="Normal 2 2 2 2 6 2 2 11 2 2 2 3 3" xfId="15481"/>
    <cellStyle name="Normal 2 2 2 2 6 2 2 11 2 2 2 4" xfId="15482"/>
    <cellStyle name="Normal 2 2 2 2 6 2 2 11 2 2 3" xfId="15483"/>
    <cellStyle name="Normal 2 2 2 2 6 2 2 11 2 2 4" xfId="15484"/>
    <cellStyle name="Normal 2 2 2 2 6 2 2 11 2 2 4 2" xfId="15485"/>
    <cellStyle name="Normal 2 2 2 2 6 2 2 11 2 2 4 2 2" xfId="15486"/>
    <cellStyle name="Normal 2 2 2 2 6 2 2 11 2 2 4 3" xfId="15487"/>
    <cellStyle name="Normal 2 2 2 2 6 2 2 11 2 2 4 4" xfId="15488"/>
    <cellStyle name="Normal 2 2 2 2 6 2 2 11 2 2 5" xfId="15489"/>
    <cellStyle name="Normal 2 2 2 2 6 2 2 11 2 2 6" xfId="15490"/>
    <cellStyle name="Normal 2 2 2 2 6 2 2 11 2 2 7" xfId="15491"/>
    <cellStyle name="Normal 2 2 2 2 6 2 2 11 2 3" xfId="15492"/>
    <cellStyle name="Normal 2 2 2 2 6 2 2 11 2 4" xfId="15493"/>
    <cellStyle name="Normal 2 2 2 2 6 2 2 11 2 4 2" xfId="15494"/>
    <cellStyle name="Normal 2 2 2 2 6 2 2 11 2 4 2 2" xfId="15495"/>
    <cellStyle name="Normal 2 2 2 2 6 2 2 11 2 4 3" xfId="15496"/>
    <cellStyle name="Normal 2 2 2 2 6 2 2 11 2 5" xfId="15497"/>
    <cellStyle name="Normal 2 2 2 2 6 2 2 11 2 5 2" xfId="15498"/>
    <cellStyle name="Normal 2 2 2 2 6 2 2 11 2 5 2 2" xfId="15499"/>
    <cellStyle name="Normal 2 2 2 2 6 2 2 11 2 5 3" xfId="15500"/>
    <cellStyle name="Normal 2 2 2 2 6 2 2 11 2 6" xfId="15501"/>
    <cellStyle name="Normal 2 2 2 2 6 2 2 11 2 6 2" xfId="15502"/>
    <cellStyle name="Normal 2 2 2 2 6 2 2 11 2 6 2 2" xfId="15503"/>
    <cellStyle name="Normal 2 2 2 2 6 2 2 11 2 6 3" xfId="15504"/>
    <cellStyle name="Normal 2 2 2 2 6 2 2 11 2 7" xfId="15505"/>
    <cellStyle name="Normal 2 2 2 2 6 2 2 11 2 7 2" xfId="15506"/>
    <cellStyle name="Normal 2 2 2 2 6 2 2 11 2 7 2 2" xfId="15507"/>
    <cellStyle name="Normal 2 2 2 2 6 2 2 11 2 7 3" xfId="15508"/>
    <cellStyle name="Normal 2 2 2 2 6 2 2 11 2 8" xfId="15509"/>
    <cellStyle name="Normal 2 2 2 2 6 2 2 11 2 9" xfId="15510"/>
    <cellStyle name="Normal 2 2 2 2 6 2 2 11 3" xfId="15511"/>
    <cellStyle name="Normal 2 2 2 2 6 2 2 11 3 2" xfId="15512"/>
    <cellStyle name="Normal 2 2 2 2 6 2 2 11 3 2 2" xfId="15513"/>
    <cellStyle name="Normal 2 2 2 2 6 2 2 11 3 2 2 2" xfId="15514"/>
    <cellStyle name="Normal 2 2 2 2 6 2 2 11 3 2 3" xfId="15515"/>
    <cellStyle name="Normal 2 2 2 2 6 2 2 11 3 2 3 2" xfId="15516"/>
    <cellStyle name="Normal 2 2 2 2 6 2 2 11 3 2 3 2 2" xfId="15517"/>
    <cellStyle name="Normal 2 2 2 2 6 2 2 11 3 2 3 3" xfId="15518"/>
    <cellStyle name="Normal 2 2 2 2 6 2 2 11 3 2 4" xfId="15519"/>
    <cellStyle name="Normal 2 2 2 2 6 2 2 11 3 3" xfId="15520"/>
    <cellStyle name="Normal 2 2 2 2 6 2 2 11 3 4" xfId="15521"/>
    <cellStyle name="Normal 2 2 2 2 6 2 2 11 3 4 2" xfId="15522"/>
    <cellStyle name="Normal 2 2 2 2 6 2 2 11 3 5" xfId="15523"/>
    <cellStyle name="Normal 2 2 2 2 6 2 2 11 4" xfId="15524"/>
    <cellStyle name="Normal 2 2 2 2 6 2 2 11 5" xfId="15525"/>
    <cellStyle name="Normal 2 2 2 2 6 2 2 11 6" xfId="15526"/>
    <cellStyle name="Normal 2 2 2 2 6 2 2 11 7" xfId="15527"/>
    <cellStyle name="Normal 2 2 2 2 6 2 2 11 7 2" xfId="15528"/>
    <cellStyle name="Normal 2 2 2 2 6 2 2 11 7 2 2" xfId="15529"/>
    <cellStyle name="Normal 2 2 2 2 6 2 2 11 7 3" xfId="15530"/>
    <cellStyle name="Normal 2 2 2 2 6 2 2 11 8" xfId="15531"/>
    <cellStyle name="Normal 2 2 2 2 6 2 2 11 8 2" xfId="15532"/>
    <cellStyle name="Normal 2 2 2 2 6 2 2 11 8 2 2" xfId="15533"/>
    <cellStyle name="Normal 2 2 2 2 6 2 2 11 8 2 2 2" xfId="15534"/>
    <cellStyle name="Normal 2 2 2 2 6 2 2 11 8 3" xfId="15535"/>
    <cellStyle name="Normal 2 2 2 2 6 2 2 11 8 4" xfId="15536"/>
    <cellStyle name="Normal 2 2 2 2 6 2 2 11 8 5" xfId="15537"/>
    <cellStyle name="Normal 2 2 2 2 6 2 2 11 8 6" xfId="15538"/>
    <cellStyle name="Normal 2 2 2 2 6 2 2 11 9" xfId="15539"/>
    <cellStyle name="Normal 2 2 2 2 6 2 2 11 9 2" xfId="15540"/>
    <cellStyle name="Normal 2 2 2 2 6 2 2 12" xfId="15541"/>
    <cellStyle name="Normal 2 2 2 2 6 2 2 12 2" xfId="15542"/>
    <cellStyle name="Normal 2 2 2 2 6 2 2 12 2 2" xfId="15543"/>
    <cellStyle name="Normal 2 2 2 2 6 2 2 12 2 2 2" xfId="15544"/>
    <cellStyle name="Normal 2 2 2 2 6 2 2 12 2 2 2 2" xfId="15545"/>
    <cellStyle name="Normal 2 2 2 2 6 2 2 12 2 3" xfId="15546"/>
    <cellStyle name="Normal 2 2 2 2 6 2 2 12 2 4" xfId="15547"/>
    <cellStyle name="Normal 2 2 2 2 6 2 2 12 3" xfId="15548"/>
    <cellStyle name="Normal 2 2 2 2 6 2 2 12 4" xfId="15549"/>
    <cellStyle name="Normal 2 2 2 2 6 2 2 12 4 2" xfId="15550"/>
    <cellStyle name="Normal 2 2 2 2 6 2 2 12 4 2 2" xfId="15551"/>
    <cellStyle name="Normal 2 2 2 2 6 2 2 12 4 3" xfId="15552"/>
    <cellStyle name="Normal 2 2 2 2 6 2 2 12 4 4" xfId="15553"/>
    <cellStyle name="Normal 2 2 2 2 6 2 2 12 5" xfId="15554"/>
    <cellStyle name="Normal 2 2 2 2 6 2 2 12 6" xfId="15555"/>
    <cellStyle name="Normal 2 2 2 2 6 2 2 12 7" xfId="15556"/>
    <cellStyle name="Normal 2 2 2 2 6 2 2 13" xfId="15557"/>
    <cellStyle name="Normal 2 2 2 2 6 2 2 13 2" xfId="15558"/>
    <cellStyle name="Normal 2 2 2 2 6 2 2 13 2 2" xfId="15559"/>
    <cellStyle name="Normal 2 2 2 2 6 2 2 13 2 2 2" xfId="15560"/>
    <cellStyle name="Normal 2 2 2 2 6 2 2 13 2 3" xfId="15561"/>
    <cellStyle name="Normal 2 2 2 2 6 2 2 13 2 3 2" xfId="15562"/>
    <cellStyle name="Normal 2 2 2 2 6 2 2 13 2 3 2 2" xfId="15563"/>
    <cellStyle name="Normal 2 2 2 2 6 2 2 13 2 3 3" xfId="15564"/>
    <cellStyle name="Normal 2 2 2 2 6 2 2 13 2 4" xfId="15565"/>
    <cellStyle name="Normal 2 2 2 2 6 2 2 13 3" xfId="15566"/>
    <cellStyle name="Normal 2 2 2 2 6 2 2 13 4" xfId="15567"/>
    <cellStyle name="Normal 2 2 2 2 6 2 2 13 4 2" xfId="15568"/>
    <cellStyle name="Normal 2 2 2 2 6 2 2 13 5" xfId="15569"/>
    <cellStyle name="Normal 2 2 2 2 6 2 2 14" xfId="15570"/>
    <cellStyle name="Normal 2 2 2 2 6 2 2 14 10" xfId="15571"/>
    <cellStyle name="Normal 2 2 2 2 6 2 2 14 2" xfId="15572"/>
    <cellStyle name="Normal 2 2 2 2 6 2 2 14 2 2" xfId="15573"/>
    <cellStyle name="Normal 2 2 2 2 6 2 2 14 2 2 2" xfId="15574"/>
    <cellStyle name="Normal 2 2 2 2 6 2 2 14 2 2 2 2" xfId="15575"/>
    <cellStyle name="Normal 2 2 2 2 6 2 2 14 2 2 3" xfId="15576"/>
    <cellStyle name="Normal 2 2 2 2 6 2 2 14 2 2 3 2" xfId="15577"/>
    <cellStyle name="Normal 2 2 2 2 6 2 2 14 2 2 3 2 2" xfId="15578"/>
    <cellStyle name="Normal 2 2 2 2 6 2 2 14 2 2 3 3" xfId="15579"/>
    <cellStyle name="Normal 2 2 2 2 6 2 2 14 2 2 4" xfId="15580"/>
    <cellStyle name="Normal 2 2 2 2 6 2 2 14 2 3" xfId="15581"/>
    <cellStyle name="Normal 2 2 2 2 6 2 2 14 2 4" xfId="15582"/>
    <cellStyle name="Normal 2 2 2 2 6 2 2 14 2 4 2" xfId="15583"/>
    <cellStyle name="Normal 2 2 2 2 6 2 2 14 2 4 2 2" xfId="15584"/>
    <cellStyle name="Normal 2 2 2 2 6 2 2 14 2 4 3" xfId="15585"/>
    <cellStyle name="Normal 2 2 2 2 6 2 2 14 2 4 4" xfId="15586"/>
    <cellStyle name="Normal 2 2 2 2 6 2 2 14 2 5" xfId="15587"/>
    <cellStyle name="Normal 2 2 2 2 6 2 2 14 3" xfId="15588"/>
    <cellStyle name="Normal 2 2 2 2 6 2 2 14 3 2" xfId="15589"/>
    <cellStyle name="Normal 2 2 2 2 6 2 2 14 3 2 2" xfId="15590"/>
    <cellStyle name="Normal 2 2 2 2 6 2 2 14 3 3" xfId="15591"/>
    <cellStyle name="Normal 2 2 2 2 6 2 2 14 4" xfId="15592"/>
    <cellStyle name="Normal 2 2 2 2 6 2 2 14 4 2" xfId="15593"/>
    <cellStyle name="Normal 2 2 2 2 6 2 2 14 4 2 2" xfId="15594"/>
    <cellStyle name="Normal 2 2 2 2 6 2 2 14 4 3" xfId="15595"/>
    <cellStyle name="Normal 2 2 2 2 6 2 2 14 5" xfId="15596"/>
    <cellStyle name="Normal 2 2 2 2 6 2 2 14 5 2" xfId="15597"/>
    <cellStyle name="Normal 2 2 2 2 6 2 2 14 5 2 2" xfId="15598"/>
    <cellStyle name="Normal 2 2 2 2 6 2 2 14 5 3" xfId="15599"/>
    <cellStyle name="Normal 2 2 2 2 6 2 2 14 6" xfId="15600"/>
    <cellStyle name="Normal 2 2 2 2 6 2 2 14 7" xfId="15601"/>
    <cellStyle name="Normal 2 2 2 2 6 2 2 14 8" xfId="15602"/>
    <cellStyle name="Normal 2 2 2 2 6 2 2 14 8 2" xfId="15603"/>
    <cellStyle name="Normal 2 2 2 2 6 2 2 14 8 2 2" xfId="15604"/>
    <cellStyle name="Normal 2 2 2 2 6 2 2 14 8 2 2 2" xfId="15605"/>
    <cellStyle name="Normal 2 2 2 2 6 2 2 14 8 3" xfId="15606"/>
    <cellStyle name="Normal 2 2 2 2 6 2 2 14 8 4" xfId="15607"/>
    <cellStyle name="Normal 2 2 2 2 6 2 2 14 8 5" xfId="15608"/>
    <cellStyle name="Normal 2 2 2 2 6 2 2 14 8 6" xfId="15609"/>
    <cellStyle name="Normal 2 2 2 2 6 2 2 14 9" xfId="15610"/>
    <cellStyle name="Normal 2 2 2 2 6 2 2 14 9 2" xfId="15611"/>
    <cellStyle name="Normal 2 2 2 2 6 2 2 15" xfId="15612"/>
    <cellStyle name="Normal 2 2 2 2 6 2 2 15 2" xfId="15613"/>
    <cellStyle name="Normal 2 2 2 2 6 2 2 15 2 2" xfId="15614"/>
    <cellStyle name="Normal 2 2 2 2 6 2 2 15 2 2 2" xfId="15615"/>
    <cellStyle name="Normal 2 2 2 2 6 2 2 15 2 2 2 2" xfId="15616"/>
    <cellStyle name="Normal 2 2 2 2 6 2 2 15 2 3" xfId="15617"/>
    <cellStyle name="Normal 2 2 2 2 6 2 2 15 2 3 2" xfId="15618"/>
    <cellStyle name="Normal 2 2 2 2 6 2 2 15 2 3 2 2" xfId="15619"/>
    <cellStyle name="Normal 2 2 2 2 6 2 2 15 2 3 3" xfId="15620"/>
    <cellStyle name="Normal 2 2 2 2 6 2 2 15 2 4" xfId="15621"/>
    <cellStyle name="Normal 2 2 2 2 6 2 2 15 2 5" xfId="15622"/>
    <cellStyle name="Normal 2 2 2 2 6 2 2 15 2 6" xfId="15623"/>
    <cellStyle name="Normal 2 2 2 2 6 2 2 15 3" xfId="15624"/>
    <cellStyle name="Normal 2 2 2 2 6 2 2 15 4" xfId="15625"/>
    <cellStyle name="Normal 2 2 2 2 6 2 2 15 4 2" xfId="15626"/>
    <cellStyle name="Normal 2 2 2 2 6 2 2 15 4 2 2" xfId="15627"/>
    <cellStyle name="Normal 2 2 2 2 6 2 2 15 4 3" xfId="15628"/>
    <cellStyle name="Normal 2 2 2 2 6 2 2 15 4 4" xfId="15629"/>
    <cellStyle name="Normal 2 2 2 2 6 2 2 15 5" xfId="15630"/>
    <cellStyle name="Normal 2 2 2 2 6 2 2 16" xfId="15631"/>
    <cellStyle name="Normal 2 2 2 2 6 2 2 16 2" xfId="15632"/>
    <cellStyle name="Normal 2 2 2 2 6 2 2 16 2 2" xfId="15633"/>
    <cellStyle name="Normal 2 2 2 2 6 2 2 16 3" xfId="15634"/>
    <cellStyle name="Normal 2 2 2 2 6 2 2 17" xfId="15635"/>
    <cellStyle name="Normal 2 2 2 2 6 2 2 18" xfId="15636"/>
    <cellStyle name="Normal 2 2 2 2 6 2 2 18 2" xfId="15637"/>
    <cellStyle name="Normal 2 2 2 2 6 2 2 18 2 2" xfId="15638"/>
    <cellStyle name="Normal 2 2 2 2 6 2 2 18 3" xfId="15639"/>
    <cellStyle name="Normal 2 2 2 2 6 2 2 19" xfId="15640"/>
    <cellStyle name="Normal 2 2 2 2 6 2 2 19 2" xfId="15641"/>
    <cellStyle name="Normal 2 2 2 2 6 2 2 19 2 2" xfId="15642"/>
    <cellStyle name="Normal 2 2 2 2 6 2 2 19 3" xfId="15643"/>
    <cellStyle name="Normal 2 2 2 2 6 2 2 2" xfId="15644"/>
    <cellStyle name="Normal 2 2 2 2 6 2 2 2 2" xfId="15645"/>
    <cellStyle name="Normal 2 2 2 2 6 2 2 2 2 2" xfId="15646"/>
    <cellStyle name="Normal 2 2 2 2 6 2 2 2 3" xfId="15647"/>
    <cellStyle name="Normal 2 2 2 2 6 2 2 20" xfId="15648"/>
    <cellStyle name="Normal 2 2 2 2 6 2 2 20 2" xfId="15649"/>
    <cellStyle name="Normal 2 2 2 2 6 2 2 20 2 2" xfId="15650"/>
    <cellStyle name="Normal 2 2 2 2 6 2 2 20 3" xfId="15651"/>
    <cellStyle name="Normal 2 2 2 2 6 2 2 21" xfId="15652"/>
    <cellStyle name="Normal 2 2 2 2 6 2 2 22" xfId="15653"/>
    <cellStyle name="Normal 2 2 2 2 6 2 2 23" xfId="15654"/>
    <cellStyle name="Normal 2 2 2 2 6 2 2 24" xfId="15655"/>
    <cellStyle name="Normal 2 2 2 2 6 2 2 3" xfId="15656"/>
    <cellStyle name="Normal 2 2 2 2 6 2 2 3 10" xfId="15657"/>
    <cellStyle name="Normal 2 2 2 2 6 2 2 3 11" xfId="15658"/>
    <cellStyle name="Normal 2 2 2 2 6 2 2 3 12" xfId="15659"/>
    <cellStyle name="Normal 2 2 2 2 6 2 2 3 12 2" xfId="15660"/>
    <cellStyle name="Normal 2 2 2 2 6 2 2 3 12 2 2" xfId="15661"/>
    <cellStyle name="Normal 2 2 2 2 6 2 2 3 12 2 2 2" xfId="15662"/>
    <cellStyle name="Normal 2 2 2 2 6 2 2 3 12 3" xfId="15663"/>
    <cellStyle name="Normal 2 2 2 2 6 2 2 3 12 4" xfId="15664"/>
    <cellStyle name="Normal 2 2 2 2 6 2 2 3 12 5" xfId="15665"/>
    <cellStyle name="Normal 2 2 2 2 6 2 2 3 12 6" xfId="15666"/>
    <cellStyle name="Normal 2 2 2 2 6 2 2 3 13" xfId="15667"/>
    <cellStyle name="Normal 2 2 2 2 6 2 2 3 13 2" xfId="15668"/>
    <cellStyle name="Normal 2 2 2 2 6 2 2 3 14" xfId="15669"/>
    <cellStyle name="Normal 2 2 2 2 6 2 2 3 15" xfId="15670"/>
    <cellStyle name="Normal 2 2 2 2 6 2 2 3 16" xfId="15671"/>
    <cellStyle name="Normal 2 2 2 2 6 2 2 3 2" xfId="15672"/>
    <cellStyle name="Normal 2 2 2 2 6 2 2 3 2 10" xfId="15673"/>
    <cellStyle name="Normal 2 2 2 2 6 2 2 3 2 11" xfId="15674"/>
    <cellStyle name="Normal 2 2 2 2 6 2 2 3 2 11 2" xfId="15675"/>
    <cellStyle name="Normal 2 2 2 2 6 2 2 3 2 11 2 2" xfId="15676"/>
    <cellStyle name="Normal 2 2 2 2 6 2 2 3 2 11 3" xfId="15677"/>
    <cellStyle name="Normal 2 2 2 2 6 2 2 3 2 12" xfId="15678"/>
    <cellStyle name="Normal 2 2 2 2 6 2 2 3 2 12 2" xfId="15679"/>
    <cellStyle name="Normal 2 2 2 2 6 2 2 3 2 12 2 2" xfId="15680"/>
    <cellStyle name="Normal 2 2 2 2 6 2 2 3 2 12 3" xfId="15681"/>
    <cellStyle name="Normal 2 2 2 2 6 2 2 3 2 13" xfId="15682"/>
    <cellStyle name="Normal 2 2 2 2 6 2 2 3 2 14" xfId="15683"/>
    <cellStyle name="Normal 2 2 2 2 6 2 2 3 2 15" xfId="15684"/>
    <cellStyle name="Normal 2 2 2 2 6 2 2 3 2 16" xfId="15685"/>
    <cellStyle name="Normal 2 2 2 2 6 2 2 3 2 17" xfId="15686"/>
    <cellStyle name="Normal 2 2 2 2 6 2 2 3 2 2" xfId="15687"/>
    <cellStyle name="Normal 2 2 2 2 6 2 2 3 2 2 10" xfId="15688"/>
    <cellStyle name="Normal 2 2 2 2 6 2 2 3 2 2 10 2" xfId="15689"/>
    <cellStyle name="Normal 2 2 2 2 6 2 2 3 2 2 10 2 2" xfId="15690"/>
    <cellStyle name="Normal 2 2 2 2 6 2 2 3 2 2 10 3" xfId="15691"/>
    <cellStyle name="Normal 2 2 2 2 6 2 2 3 2 2 11" xfId="15692"/>
    <cellStyle name="Normal 2 2 2 2 6 2 2 3 2 2 11 2" xfId="15693"/>
    <cellStyle name="Normal 2 2 2 2 6 2 2 3 2 2 11 2 2" xfId="15694"/>
    <cellStyle name="Normal 2 2 2 2 6 2 2 3 2 2 11 3" xfId="15695"/>
    <cellStyle name="Normal 2 2 2 2 6 2 2 3 2 2 12" xfId="15696"/>
    <cellStyle name="Normal 2 2 2 2 6 2 2 3 2 2 12 2" xfId="15697"/>
    <cellStyle name="Normal 2 2 2 2 6 2 2 3 2 2 12 2 2" xfId="15698"/>
    <cellStyle name="Normal 2 2 2 2 6 2 2 3 2 2 12 3" xfId="15699"/>
    <cellStyle name="Normal 2 2 2 2 6 2 2 3 2 2 12 4" xfId="15700"/>
    <cellStyle name="Normal 2 2 2 2 6 2 2 3 2 2 13" xfId="15701"/>
    <cellStyle name="Normal 2 2 2 2 6 2 2 3 2 2 13 2" xfId="15702"/>
    <cellStyle name="Normal 2 2 2 2 6 2 2 3 2 2 13 2 2" xfId="15703"/>
    <cellStyle name="Normal 2 2 2 2 6 2 2 3 2 2 13 3" xfId="15704"/>
    <cellStyle name="Normal 2 2 2 2 6 2 2 3 2 2 13 4" xfId="15705"/>
    <cellStyle name="Normal 2 2 2 2 6 2 2 3 2 2 14" xfId="15706"/>
    <cellStyle name="Normal 2 2 2 2 6 2 2 3 2 2 15" xfId="15707"/>
    <cellStyle name="Normal 2 2 2 2 6 2 2 3 2 2 16" xfId="15708"/>
    <cellStyle name="Normal 2 2 2 2 6 2 2 3 2 2 2" xfId="15709"/>
    <cellStyle name="Normal 2 2 2 2 6 2 2 3 2 2 2 10" xfId="15710"/>
    <cellStyle name="Normal 2 2 2 2 6 2 2 3 2 2 2 11" xfId="15711"/>
    <cellStyle name="Normal 2 2 2 2 6 2 2 3 2 2 2 2" xfId="15712"/>
    <cellStyle name="Normal 2 2 2 2 6 2 2 3 2 2 2 2 10" xfId="15713"/>
    <cellStyle name="Normal 2 2 2 2 6 2 2 3 2 2 2 2 10 2" xfId="15714"/>
    <cellStyle name="Normal 2 2 2 2 6 2 2 3 2 2 2 2 10 2 2" xfId="15715"/>
    <cellStyle name="Normal 2 2 2 2 6 2 2 3 2 2 2 2 10 3" xfId="15716"/>
    <cellStyle name="Normal 2 2 2 2 6 2 2 3 2 2 2 2 11" xfId="15717"/>
    <cellStyle name="Normal 2 2 2 2 6 2 2 3 2 2 2 2 12" xfId="15718"/>
    <cellStyle name="Normal 2 2 2 2 6 2 2 3 2 2 2 2 2" xfId="15719"/>
    <cellStyle name="Normal 2 2 2 2 6 2 2 3 2 2 2 2 2 2" xfId="15720"/>
    <cellStyle name="Normal 2 2 2 2 6 2 2 3 2 2 2 2 2 2 2" xfId="15721"/>
    <cellStyle name="Normal 2 2 2 2 6 2 2 3 2 2 2 2 2 2 2 2" xfId="15722"/>
    <cellStyle name="Normal 2 2 2 2 6 2 2 3 2 2 2 2 2 2 2 2 2" xfId="15723"/>
    <cellStyle name="Normal 2 2 2 2 6 2 2 3 2 2 2 2 2 2 2 3" xfId="15724"/>
    <cellStyle name="Normal 2 2 2 2 6 2 2 3 2 2 2 2 2 2 2 4" xfId="15725"/>
    <cellStyle name="Normal 2 2 2 2 6 2 2 3 2 2 2 2 2 2 3" xfId="15726"/>
    <cellStyle name="Normal 2 2 2 2 6 2 2 3 2 2 2 2 2 2 4" xfId="15727"/>
    <cellStyle name="Normal 2 2 2 2 6 2 2 3 2 2 2 2 2 2 5" xfId="15728"/>
    <cellStyle name="Normal 2 2 2 2 6 2 2 3 2 2 2 2 2 2 6" xfId="15729"/>
    <cellStyle name="Normal 2 2 2 2 6 2 2 3 2 2 2 2 2 3" xfId="15730"/>
    <cellStyle name="Normal 2 2 2 2 6 2 2 3 2 2 2 2 2 3 2" xfId="15731"/>
    <cellStyle name="Normal 2 2 2 2 6 2 2 3 2 2 2 2 2 4" xfId="15732"/>
    <cellStyle name="Normal 2 2 2 2 6 2 2 3 2 2 2 2 2 4 2" xfId="15733"/>
    <cellStyle name="Normal 2 2 2 2 6 2 2 3 2 2 2 2 2 5" xfId="15734"/>
    <cellStyle name="Normal 2 2 2 2 6 2 2 3 2 2 2 2 3" xfId="15735"/>
    <cellStyle name="Normal 2 2 2 2 6 2 2 3 2 2 2 2 4" xfId="15736"/>
    <cellStyle name="Normal 2 2 2 2 6 2 2 3 2 2 2 2 5" xfId="15737"/>
    <cellStyle name="Normal 2 2 2 2 6 2 2 3 2 2 2 2 6" xfId="15738"/>
    <cellStyle name="Normal 2 2 2 2 6 2 2 3 2 2 2 2 6 2" xfId="15739"/>
    <cellStyle name="Normal 2 2 2 2 6 2 2 3 2 2 2 2 6 2 2" xfId="15740"/>
    <cellStyle name="Normal 2 2 2 2 6 2 2 3 2 2 2 2 6 3" xfId="15741"/>
    <cellStyle name="Normal 2 2 2 2 6 2 2 3 2 2 2 2 7" xfId="15742"/>
    <cellStyle name="Normal 2 2 2 2 6 2 2 3 2 2 2 2 7 2" xfId="15743"/>
    <cellStyle name="Normal 2 2 2 2 6 2 2 3 2 2 2 2 7 2 2" xfId="15744"/>
    <cellStyle name="Normal 2 2 2 2 6 2 2 3 2 2 2 2 7 3" xfId="15745"/>
    <cellStyle name="Normal 2 2 2 2 6 2 2 3 2 2 2 2 8" xfId="15746"/>
    <cellStyle name="Normal 2 2 2 2 6 2 2 3 2 2 2 2 8 2" xfId="15747"/>
    <cellStyle name="Normal 2 2 2 2 6 2 2 3 2 2 2 2 8 2 2" xfId="15748"/>
    <cellStyle name="Normal 2 2 2 2 6 2 2 3 2 2 2 2 8 2 2 2" xfId="15749"/>
    <cellStyle name="Normal 2 2 2 2 6 2 2 3 2 2 2 2 8 3" xfId="15750"/>
    <cellStyle name="Normal 2 2 2 2 6 2 2 3 2 2 2 2 8 4" xfId="15751"/>
    <cellStyle name="Normal 2 2 2 2 6 2 2 3 2 2 2 2 8 5" xfId="15752"/>
    <cellStyle name="Normal 2 2 2 2 6 2 2 3 2 2 2 2 8 6" xfId="15753"/>
    <cellStyle name="Normal 2 2 2 2 6 2 2 3 2 2 2 2 9" xfId="15754"/>
    <cellStyle name="Normal 2 2 2 2 6 2 2 3 2 2 2 2 9 2" xfId="15755"/>
    <cellStyle name="Normal 2 2 2 2 6 2 2 3 2 2 2 2 9 2 2" xfId="15756"/>
    <cellStyle name="Normal 2 2 2 2 6 2 2 3 2 2 2 2 9 3" xfId="15757"/>
    <cellStyle name="Normal 2 2 2 2 6 2 2 3 2 2 2 2 9 4" xfId="15758"/>
    <cellStyle name="Normal 2 2 2 2 6 2 2 3 2 2 2 3" xfId="15759"/>
    <cellStyle name="Normal 2 2 2 2 6 2 2 3 2 2 2 3 2" xfId="15760"/>
    <cellStyle name="Normal 2 2 2 2 6 2 2 3 2 2 2 3 2 2" xfId="15761"/>
    <cellStyle name="Normal 2 2 2 2 6 2 2 3 2 2 2 3 2 2 2" xfId="15762"/>
    <cellStyle name="Normal 2 2 2 2 6 2 2 3 2 2 2 3 2 2 2 2" xfId="15763"/>
    <cellStyle name="Normal 2 2 2 2 6 2 2 3 2 2 2 3 2 2 3" xfId="15764"/>
    <cellStyle name="Normal 2 2 2 2 6 2 2 3 2 2 2 3 2 2 4" xfId="15765"/>
    <cellStyle name="Normal 2 2 2 2 6 2 2 3 2 2 2 3 2 3" xfId="15766"/>
    <cellStyle name="Normal 2 2 2 2 6 2 2 3 2 2 2 3 2 3 2" xfId="15767"/>
    <cellStyle name="Normal 2 2 2 2 6 2 2 3 2 2 2 3 2 3 2 2" xfId="15768"/>
    <cellStyle name="Normal 2 2 2 2 6 2 2 3 2 2 2 3 2 3 3" xfId="15769"/>
    <cellStyle name="Normal 2 2 2 2 6 2 2 3 2 2 2 3 2 4" xfId="15770"/>
    <cellStyle name="Normal 2 2 2 2 6 2 2 3 2 2 2 3 3" xfId="15771"/>
    <cellStyle name="Normal 2 2 2 2 6 2 2 3 2 2 2 3 4" xfId="15772"/>
    <cellStyle name="Normal 2 2 2 2 6 2 2 3 2 2 2 3 4 2" xfId="15773"/>
    <cellStyle name="Normal 2 2 2 2 6 2 2 3 2 2 2 3 5" xfId="15774"/>
    <cellStyle name="Normal 2 2 2 2 6 2 2 3 2 2 2 4" xfId="15775"/>
    <cellStyle name="Normal 2 2 2 2 6 2 2 3 2 2 2 4 2" xfId="15776"/>
    <cellStyle name="Normal 2 2 2 2 6 2 2 3 2 2 2 4 2 2" xfId="15777"/>
    <cellStyle name="Normal 2 2 2 2 6 2 2 3 2 2 2 4 3" xfId="15778"/>
    <cellStyle name="Normal 2 2 2 2 6 2 2 3 2 2 2 5" xfId="15779"/>
    <cellStyle name="Normal 2 2 2 2 6 2 2 3 2 2 2 6" xfId="15780"/>
    <cellStyle name="Normal 2 2 2 2 6 2 2 3 2 2 2 7" xfId="15781"/>
    <cellStyle name="Normal 2 2 2 2 6 2 2 3 2 2 2 8" xfId="15782"/>
    <cellStyle name="Normal 2 2 2 2 6 2 2 3 2 2 2 9" xfId="15783"/>
    <cellStyle name="Normal 2 2 2 2 6 2 2 3 2 2 3" xfId="15784"/>
    <cellStyle name="Normal 2 2 2 2 6 2 2 3 2 2 4" xfId="15785"/>
    <cellStyle name="Normal 2 2 2 2 6 2 2 3 2 2 5" xfId="15786"/>
    <cellStyle name="Normal 2 2 2 2 6 2 2 3 2 2 6" xfId="15787"/>
    <cellStyle name="Normal 2 2 2 2 6 2 2 3 2 2 6 2" xfId="15788"/>
    <cellStyle name="Normal 2 2 2 2 6 2 2 3 2 2 6 2 2" xfId="15789"/>
    <cellStyle name="Normal 2 2 2 2 6 2 2 3 2 2 6 2 2 2" xfId="15790"/>
    <cellStyle name="Normal 2 2 2 2 6 2 2 3 2 2 6 2 2 2 2" xfId="15791"/>
    <cellStyle name="Normal 2 2 2 2 6 2 2 3 2 2 6 2 2 3" xfId="15792"/>
    <cellStyle name="Normal 2 2 2 2 6 2 2 3 2 2 6 2 2 4" xfId="15793"/>
    <cellStyle name="Normal 2 2 2 2 6 2 2 3 2 2 6 2 3" xfId="15794"/>
    <cellStyle name="Normal 2 2 2 2 6 2 2 3 2 2 6 2 4" xfId="15795"/>
    <cellStyle name="Normal 2 2 2 2 6 2 2 3 2 2 6 3" xfId="15796"/>
    <cellStyle name="Normal 2 2 2 2 6 2 2 3 2 2 6 4" xfId="15797"/>
    <cellStyle name="Normal 2 2 2 2 6 2 2 3 2 2 6 4 2" xfId="15798"/>
    <cellStyle name="Normal 2 2 2 2 6 2 2 3 2 2 6 4 2 2" xfId="15799"/>
    <cellStyle name="Normal 2 2 2 2 6 2 2 3 2 2 6 4 3" xfId="15800"/>
    <cellStyle name="Normal 2 2 2 2 6 2 2 3 2 2 6 4 4" xfId="15801"/>
    <cellStyle name="Normal 2 2 2 2 6 2 2 3 2 2 6 5" xfId="15802"/>
    <cellStyle name="Normal 2 2 2 2 6 2 2 3 2 2 7" xfId="15803"/>
    <cellStyle name="Normal 2 2 2 2 6 2 2 3 2 2 8" xfId="15804"/>
    <cellStyle name="Normal 2 2 2 2 6 2 2 3 2 2 8 2" xfId="15805"/>
    <cellStyle name="Normal 2 2 2 2 6 2 2 3 2 2 8 2 2" xfId="15806"/>
    <cellStyle name="Normal 2 2 2 2 6 2 2 3 2 2 8 3" xfId="15807"/>
    <cellStyle name="Normal 2 2 2 2 6 2 2 3 2 2 9" xfId="15808"/>
    <cellStyle name="Normal 2 2 2 2 6 2 2 3 2 3" xfId="15809"/>
    <cellStyle name="Normal 2 2 2 2 6 2 2 3 2 3 2" xfId="15810"/>
    <cellStyle name="Normal 2 2 2 2 6 2 2 3 2 3 2 2" xfId="15811"/>
    <cellStyle name="Normal 2 2 2 2 6 2 2 3 2 3 3" xfId="15812"/>
    <cellStyle name="Normal 2 2 2 2 6 2 2 3 2 4" xfId="15813"/>
    <cellStyle name="Normal 2 2 2 2 6 2 2 3 2 5" xfId="15814"/>
    <cellStyle name="Normal 2 2 2 2 6 2 2 3 2 5 10" xfId="15815"/>
    <cellStyle name="Normal 2 2 2 2 6 2 2 3 2 5 11" xfId="15816"/>
    <cellStyle name="Normal 2 2 2 2 6 2 2 3 2 5 12" xfId="15817"/>
    <cellStyle name="Normal 2 2 2 2 6 2 2 3 2 5 2" xfId="15818"/>
    <cellStyle name="Normal 2 2 2 2 6 2 2 3 2 5 2 10" xfId="15819"/>
    <cellStyle name="Normal 2 2 2 2 6 2 2 3 2 5 2 11" xfId="15820"/>
    <cellStyle name="Normal 2 2 2 2 6 2 2 3 2 5 2 2" xfId="15821"/>
    <cellStyle name="Normal 2 2 2 2 6 2 2 3 2 5 2 2 2" xfId="15822"/>
    <cellStyle name="Normal 2 2 2 2 6 2 2 3 2 5 2 2 2 2" xfId="15823"/>
    <cellStyle name="Normal 2 2 2 2 6 2 2 3 2 5 2 2 2 2 2" xfId="15824"/>
    <cellStyle name="Normal 2 2 2 2 6 2 2 3 2 5 2 2 2 2 2 2" xfId="15825"/>
    <cellStyle name="Normal 2 2 2 2 6 2 2 3 2 5 2 2 2 3" xfId="15826"/>
    <cellStyle name="Normal 2 2 2 2 6 2 2 3 2 5 2 2 2 4" xfId="15827"/>
    <cellStyle name="Normal 2 2 2 2 6 2 2 3 2 5 2 2 2 5" xfId="15828"/>
    <cellStyle name="Normal 2 2 2 2 6 2 2 3 2 5 2 2 2 6" xfId="15829"/>
    <cellStyle name="Normal 2 2 2 2 6 2 2 3 2 5 2 2 3" xfId="15830"/>
    <cellStyle name="Normal 2 2 2 2 6 2 2 3 2 5 2 2 3 2" xfId="15831"/>
    <cellStyle name="Normal 2 2 2 2 6 2 2 3 2 5 2 2 4" xfId="15832"/>
    <cellStyle name="Normal 2 2 2 2 6 2 2 3 2 5 2 2 4 2" xfId="15833"/>
    <cellStyle name="Normal 2 2 2 2 6 2 2 3 2 5 2 2 5" xfId="15834"/>
    <cellStyle name="Normal 2 2 2 2 6 2 2 3 2 5 2 2 6" xfId="15835"/>
    <cellStyle name="Normal 2 2 2 2 6 2 2 3 2 5 2 2 7" xfId="15836"/>
    <cellStyle name="Normal 2 2 2 2 6 2 2 3 2 5 2 3" xfId="15837"/>
    <cellStyle name="Normal 2 2 2 2 6 2 2 3 2 5 2 3 2" xfId="15838"/>
    <cellStyle name="Normal 2 2 2 2 6 2 2 3 2 5 2 4" xfId="15839"/>
    <cellStyle name="Normal 2 2 2 2 6 2 2 3 2 5 2 4 2" xfId="15840"/>
    <cellStyle name="Normal 2 2 2 2 6 2 2 3 2 5 2 4 2 2" xfId="15841"/>
    <cellStyle name="Normal 2 2 2 2 6 2 2 3 2 5 2 4 3" xfId="15842"/>
    <cellStyle name="Normal 2 2 2 2 6 2 2 3 2 5 2 5" xfId="15843"/>
    <cellStyle name="Normal 2 2 2 2 6 2 2 3 2 5 2 6" xfId="15844"/>
    <cellStyle name="Normal 2 2 2 2 6 2 2 3 2 5 2 7" xfId="15845"/>
    <cellStyle name="Normal 2 2 2 2 6 2 2 3 2 5 2 7 2" xfId="15846"/>
    <cellStyle name="Normal 2 2 2 2 6 2 2 3 2 5 2 7 2 2" xfId="15847"/>
    <cellStyle name="Normal 2 2 2 2 6 2 2 3 2 5 2 7 3" xfId="15848"/>
    <cellStyle name="Normal 2 2 2 2 6 2 2 3 2 5 2 8" xfId="15849"/>
    <cellStyle name="Normal 2 2 2 2 6 2 2 3 2 5 2 9" xfId="15850"/>
    <cellStyle name="Normal 2 2 2 2 6 2 2 3 2 5 3" xfId="15851"/>
    <cellStyle name="Normal 2 2 2 2 6 2 2 3 2 5 3 2" xfId="15852"/>
    <cellStyle name="Normal 2 2 2 2 6 2 2 3 2 5 3 2 2" xfId="15853"/>
    <cellStyle name="Normal 2 2 2 2 6 2 2 3 2 5 3 2 2 2" xfId="15854"/>
    <cellStyle name="Normal 2 2 2 2 6 2 2 3 2 5 3 2 2 2 2" xfId="15855"/>
    <cellStyle name="Normal 2 2 2 2 6 2 2 3 2 5 3 2 3" xfId="15856"/>
    <cellStyle name="Normal 2 2 2 2 6 2 2 3 2 5 3 2 4" xfId="15857"/>
    <cellStyle name="Normal 2 2 2 2 6 2 2 3 2 5 3 3" xfId="15858"/>
    <cellStyle name="Normal 2 2 2 2 6 2 2 3 2 5 3 4" xfId="15859"/>
    <cellStyle name="Normal 2 2 2 2 6 2 2 3 2 5 3 4 2" xfId="15860"/>
    <cellStyle name="Normal 2 2 2 2 6 2 2 3 2 5 3 5" xfId="15861"/>
    <cellStyle name="Normal 2 2 2 2 6 2 2 3 2 5 4" xfId="15862"/>
    <cellStyle name="Normal 2 2 2 2 6 2 2 3 2 5 5" xfId="15863"/>
    <cellStyle name="Normal 2 2 2 2 6 2 2 3 2 5 6" xfId="15864"/>
    <cellStyle name="Normal 2 2 2 2 6 2 2 3 2 5 7" xfId="15865"/>
    <cellStyle name="Normal 2 2 2 2 6 2 2 3 2 5 8" xfId="15866"/>
    <cellStyle name="Normal 2 2 2 2 6 2 2 3 2 5 8 2" xfId="15867"/>
    <cellStyle name="Normal 2 2 2 2 6 2 2 3 2 5 8 2 2" xfId="15868"/>
    <cellStyle name="Normal 2 2 2 2 6 2 2 3 2 5 8 2 2 2" xfId="15869"/>
    <cellStyle name="Normal 2 2 2 2 6 2 2 3 2 5 8 3" xfId="15870"/>
    <cellStyle name="Normal 2 2 2 2 6 2 2 3 2 5 8 4" xfId="15871"/>
    <cellStyle name="Normal 2 2 2 2 6 2 2 3 2 5 8 5" xfId="15872"/>
    <cellStyle name="Normal 2 2 2 2 6 2 2 3 2 5 8 6" xfId="15873"/>
    <cellStyle name="Normal 2 2 2 2 6 2 2 3 2 5 9" xfId="15874"/>
    <cellStyle name="Normal 2 2 2 2 6 2 2 3 2 5 9 2" xfId="15875"/>
    <cellStyle name="Normal 2 2 2 2 6 2 2 3 2 6" xfId="15876"/>
    <cellStyle name="Normal 2 2 2 2 6 2 2 3 2 6 2" xfId="15877"/>
    <cellStyle name="Normal 2 2 2 2 6 2 2 3 2 6 2 2" xfId="15878"/>
    <cellStyle name="Normal 2 2 2 2 6 2 2 3 2 6 2 2 2" xfId="15879"/>
    <cellStyle name="Normal 2 2 2 2 6 2 2 3 2 6 2 2 2 2" xfId="15880"/>
    <cellStyle name="Normal 2 2 2 2 6 2 2 3 2 6 2 2 3" xfId="15881"/>
    <cellStyle name="Normal 2 2 2 2 6 2 2 3 2 6 2 2 4" xfId="15882"/>
    <cellStyle name="Normal 2 2 2 2 6 2 2 3 2 6 2 3" xfId="15883"/>
    <cellStyle name="Normal 2 2 2 2 6 2 2 3 2 6 2 4" xfId="15884"/>
    <cellStyle name="Normal 2 2 2 2 6 2 2 3 2 6 2 5" xfId="15885"/>
    <cellStyle name="Normal 2 2 2 2 6 2 2 3 2 6 2 6" xfId="15886"/>
    <cellStyle name="Normal 2 2 2 2 6 2 2 3 2 6 3" xfId="15887"/>
    <cellStyle name="Normal 2 2 2 2 6 2 2 3 2 6 4" xfId="15888"/>
    <cellStyle name="Normal 2 2 2 2 6 2 2 3 2 6 4 2" xfId="15889"/>
    <cellStyle name="Normal 2 2 2 2 6 2 2 3 2 6 5" xfId="15890"/>
    <cellStyle name="Normal 2 2 2 2 6 2 2 3 2 7" xfId="15891"/>
    <cellStyle name="Normal 2 2 2 2 6 2 2 3 2 7 2" xfId="15892"/>
    <cellStyle name="Normal 2 2 2 2 6 2 2 3 2 7 2 2" xfId="15893"/>
    <cellStyle name="Normal 2 2 2 2 6 2 2 3 2 7 2 2 2" xfId="15894"/>
    <cellStyle name="Normal 2 2 2 2 6 2 2 3 2 7 2 2 2 2" xfId="15895"/>
    <cellStyle name="Normal 2 2 2 2 6 2 2 3 2 7 2 3" xfId="15896"/>
    <cellStyle name="Normal 2 2 2 2 6 2 2 3 2 7 2 3 2" xfId="15897"/>
    <cellStyle name="Normal 2 2 2 2 6 2 2 3 2 7 2 3 2 2" xfId="15898"/>
    <cellStyle name="Normal 2 2 2 2 6 2 2 3 2 7 2 3 3" xfId="15899"/>
    <cellStyle name="Normal 2 2 2 2 6 2 2 3 2 7 2 4" xfId="15900"/>
    <cellStyle name="Normal 2 2 2 2 6 2 2 3 2 7 3" xfId="15901"/>
    <cellStyle name="Normal 2 2 2 2 6 2 2 3 2 7 4" xfId="15902"/>
    <cellStyle name="Normal 2 2 2 2 6 2 2 3 2 7 4 2" xfId="15903"/>
    <cellStyle name="Normal 2 2 2 2 6 2 2 3 2 7 5" xfId="15904"/>
    <cellStyle name="Normal 2 2 2 2 6 2 2 3 2 7 6" xfId="15905"/>
    <cellStyle name="Normal 2 2 2 2 6 2 2 3 2 7 7" xfId="15906"/>
    <cellStyle name="Normal 2 2 2 2 6 2 2 3 2 8" xfId="15907"/>
    <cellStyle name="Normal 2 2 2 2 6 2 2 3 2 8 2" xfId="15908"/>
    <cellStyle name="Normal 2 2 2 2 6 2 2 3 2 8 2 2" xfId="15909"/>
    <cellStyle name="Normal 2 2 2 2 6 2 2 3 2 8 2 2 2" xfId="15910"/>
    <cellStyle name="Normal 2 2 2 2 6 2 2 3 2 8 2 2 2 2" xfId="15911"/>
    <cellStyle name="Normal 2 2 2 2 6 2 2 3 2 8 2 3" xfId="15912"/>
    <cellStyle name="Normal 2 2 2 2 6 2 2 3 2 8 2 4" xfId="15913"/>
    <cellStyle name="Normal 2 2 2 2 6 2 2 3 2 8 3" xfId="15914"/>
    <cellStyle name="Normal 2 2 2 2 6 2 2 3 2 8 4" xfId="15915"/>
    <cellStyle name="Normal 2 2 2 2 6 2 2 3 2 8 4 2" xfId="15916"/>
    <cellStyle name="Normal 2 2 2 2 6 2 2 3 2 8 5" xfId="15917"/>
    <cellStyle name="Normal 2 2 2 2 6 2 2 3 2 8 6" xfId="15918"/>
    <cellStyle name="Normal 2 2 2 2 6 2 2 3 2 8 7" xfId="15919"/>
    <cellStyle name="Normal 2 2 2 2 6 2 2 3 2 9" xfId="15920"/>
    <cellStyle name="Normal 2 2 2 2 6 2 2 3 3" xfId="15921"/>
    <cellStyle name="Normal 2 2 2 2 6 2 2 3 3 10" xfId="15922"/>
    <cellStyle name="Normal 2 2 2 2 6 2 2 3 3 11" xfId="15923"/>
    <cellStyle name="Normal 2 2 2 2 6 2 2 3 3 2" xfId="15924"/>
    <cellStyle name="Normal 2 2 2 2 6 2 2 3 3 2 10" xfId="15925"/>
    <cellStyle name="Normal 2 2 2 2 6 2 2 3 3 2 2" xfId="15926"/>
    <cellStyle name="Normal 2 2 2 2 6 2 2 3 3 2 2 2" xfId="15927"/>
    <cellStyle name="Normal 2 2 2 2 6 2 2 3 3 2 2 2 2" xfId="15928"/>
    <cellStyle name="Normal 2 2 2 2 6 2 2 3 3 2 2 2 2 2" xfId="15929"/>
    <cellStyle name="Normal 2 2 2 2 6 2 2 3 3 2 2 2 2 2 2" xfId="15930"/>
    <cellStyle name="Normal 2 2 2 2 6 2 2 3 3 2 2 2 2 3" xfId="15931"/>
    <cellStyle name="Normal 2 2 2 2 6 2 2 3 3 2 2 2 2 4" xfId="15932"/>
    <cellStyle name="Normal 2 2 2 2 6 2 2 3 3 2 2 2 3" xfId="15933"/>
    <cellStyle name="Normal 2 2 2 2 6 2 2 3 3 2 2 2 4" xfId="15934"/>
    <cellStyle name="Normal 2 2 2 2 6 2 2 3 3 2 2 2 5" xfId="15935"/>
    <cellStyle name="Normal 2 2 2 2 6 2 2 3 3 2 2 2 6" xfId="15936"/>
    <cellStyle name="Normal 2 2 2 2 6 2 2 3 3 2 2 3" xfId="15937"/>
    <cellStyle name="Normal 2 2 2 2 6 2 2 3 3 2 2 4" xfId="15938"/>
    <cellStyle name="Normal 2 2 2 2 6 2 2 3 3 2 2 4 2" xfId="15939"/>
    <cellStyle name="Normal 2 2 2 2 6 2 2 3 3 2 2 4 2 2" xfId="15940"/>
    <cellStyle name="Normal 2 2 2 2 6 2 2 3 3 2 2 4 3" xfId="15941"/>
    <cellStyle name="Normal 2 2 2 2 6 2 2 3 3 2 2 4 4" xfId="15942"/>
    <cellStyle name="Normal 2 2 2 2 6 2 2 3 3 2 2 5" xfId="15943"/>
    <cellStyle name="Normal 2 2 2 2 6 2 2 3 3 2 3" xfId="15944"/>
    <cellStyle name="Normal 2 2 2 2 6 2 2 3 3 2 3 2" xfId="15945"/>
    <cellStyle name="Normal 2 2 2 2 6 2 2 3 3 2 3 2 2" xfId="15946"/>
    <cellStyle name="Normal 2 2 2 2 6 2 2 3 3 2 3 3" xfId="15947"/>
    <cellStyle name="Normal 2 2 2 2 6 2 2 3 3 2 4" xfId="15948"/>
    <cellStyle name="Normal 2 2 2 2 6 2 2 3 3 2 5" xfId="15949"/>
    <cellStyle name="Normal 2 2 2 2 6 2 2 3 3 2 6" xfId="15950"/>
    <cellStyle name="Normal 2 2 2 2 6 2 2 3 3 2 7" xfId="15951"/>
    <cellStyle name="Normal 2 2 2 2 6 2 2 3 3 2 8" xfId="15952"/>
    <cellStyle name="Normal 2 2 2 2 6 2 2 3 3 2 8 2" xfId="15953"/>
    <cellStyle name="Normal 2 2 2 2 6 2 2 3 3 2 8 2 2" xfId="15954"/>
    <cellStyle name="Normal 2 2 2 2 6 2 2 3 3 2 8 2 2 2" xfId="15955"/>
    <cellStyle name="Normal 2 2 2 2 6 2 2 3 3 2 8 3" xfId="15956"/>
    <cellStyle name="Normal 2 2 2 2 6 2 2 3 3 2 8 4" xfId="15957"/>
    <cellStyle name="Normal 2 2 2 2 6 2 2 3 3 2 8 5" xfId="15958"/>
    <cellStyle name="Normal 2 2 2 2 6 2 2 3 3 2 8 6" xfId="15959"/>
    <cellStyle name="Normal 2 2 2 2 6 2 2 3 3 2 9" xfId="15960"/>
    <cellStyle name="Normal 2 2 2 2 6 2 2 3 3 2 9 2" xfId="15961"/>
    <cellStyle name="Normal 2 2 2 2 6 2 2 3 3 3" xfId="15962"/>
    <cellStyle name="Normal 2 2 2 2 6 2 2 3 3 3 2" xfId="15963"/>
    <cellStyle name="Normal 2 2 2 2 6 2 2 3 3 3 2 2" xfId="15964"/>
    <cellStyle name="Normal 2 2 2 2 6 2 2 3 3 3 2 2 2" xfId="15965"/>
    <cellStyle name="Normal 2 2 2 2 6 2 2 3 3 3 2 2 2 2" xfId="15966"/>
    <cellStyle name="Normal 2 2 2 2 6 2 2 3 3 3 2 2 3" xfId="15967"/>
    <cellStyle name="Normal 2 2 2 2 6 2 2 3 3 3 2 2 4" xfId="15968"/>
    <cellStyle name="Normal 2 2 2 2 6 2 2 3 3 3 2 3" xfId="15969"/>
    <cellStyle name="Normal 2 2 2 2 6 2 2 3 3 3 2 4" xfId="15970"/>
    <cellStyle name="Normal 2 2 2 2 6 2 2 3 3 3 2 5" xfId="15971"/>
    <cellStyle name="Normal 2 2 2 2 6 2 2 3 3 3 2 6" xfId="15972"/>
    <cellStyle name="Normal 2 2 2 2 6 2 2 3 3 3 3" xfId="15973"/>
    <cellStyle name="Normal 2 2 2 2 6 2 2 3 3 3 4" xfId="15974"/>
    <cellStyle name="Normal 2 2 2 2 6 2 2 3 3 3 4 2" xfId="15975"/>
    <cellStyle name="Normal 2 2 2 2 6 2 2 3 3 3 5" xfId="15976"/>
    <cellStyle name="Normal 2 2 2 2 6 2 2 3 3 3 5 2" xfId="15977"/>
    <cellStyle name="Normal 2 2 2 2 6 2 2 3 3 3 5 2 2" xfId="15978"/>
    <cellStyle name="Normal 2 2 2 2 6 2 2 3 3 3 5 3" xfId="15979"/>
    <cellStyle name="Normal 2 2 2 2 6 2 2 3 3 4" xfId="15980"/>
    <cellStyle name="Normal 2 2 2 2 6 2 2 3 3 4 2" xfId="15981"/>
    <cellStyle name="Normal 2 2 2 2 6 2 2 3 3 4 2 2" xfId="15982"/>
    <cellStyle name="Normal 2 2 2 2 6 2 2 3 3 4 3" xfId="15983"/>
    <cellStyle name="Normal 2 2 2 2 6 2 2 3 3 5" xfId="15984"/>
    <cellStyle name="Normal 2 2 2 2 6 2 2 3 3 6" xfId="15985"/>
    <cellStyle name="Normal 2 2 2 2 6 2 2 3 3 6 2" xfId="15986"/>
    <cellStyle name="Normal 2 2 2 2 6 2 2 3 3 6 2 2" xfId="15987"/>
    <cellStyle name="Normal 2 2 2 2 6 2 2 3 3 6 3" xfId="15988"/>
    <cellStyle name="Normal 2 2 2 2 6 2 2 3 3 7" xfId="15989"/>
    <cellStyle name="Normal 2 2 2 2 6 2 2 3 3 8" xfId="15990"/>
    <cellStyle name="Normal 2 2 2 2 6 2 2 3 3 9" xfId="15991"/>
    <cellStyle name="Normal 2 2 2 2 6 2 2 3 4" xfId="15992"/>
    <cellStyle name="Normal 2 2 2 2 6 2 2 3 4 2" xfId="15993"/>
    <cellStyle name="Normal 2 2 2 2 6 2 2 3 4 2 2" xfId="15994"/>
    <cellStyle name="Normal 2 2 2 2 6 2 2 3 4 3" xfId="15995"/>
    <cellStyle name="Normal 2 2 2 2 6 2 2 3 5" xfId="15996"/>
    <cellStyle name="Normal 2 2 2 2 6 2 2 3 5 2" xfId="15997"/>
    <cellStyle name="Normal 2 2 2 2 6 2 2 3 5 2 2" xfId="15998"/>
    <cellStyle name="Normal 2 2 2 2 6 2 2 3 5 3" xfId="15999"/>
    <cellStyle name="Normal 2 2 2 2 6 2 2 3 6" xfId="16000"/>
    <cellStyle name="Normal 2 2 2 2 6 2 2 3 6 2" xfId="16001"/>
    <cellStyle name="Normal 2 2 2 2 6 2 2 3 6 2 2" xfId="16002"/>
    <cellStyle name="Normal 2 2 2 2 6 2 2 3 6 2 2 2" xfId="16003"/>
    <cellStyle name="Normal 2 2 2 2 6 2 2 3 6 2 2 2 2" xfId="16004"/>
    <cellStyle name="Normal 2 2 2 2 6 2 2 3 6 2 3" xfId="16005"/>
    <cellStyle name="Normal 2 2 2 2 6 2 2 3 6 2 4" xfId="16006"/>
    <cellStyle name="Normal 2 2 2 2 6 2 2 3 6 2 5" xfId="16007"/>
    <cellStyle name="Normal 2 2 2 2 6 2 2 3 6 2 6" xfId="16008"/>
    <cellStyle name="Normal 2 2 2 2 6 2 2 3 6 3" xfId="16009"/>
    <cellStyle name="Normal 2 2 2 2 6 2 2 3 6 3 2" xfId="16010"/>
    <cellStyle name="Normal 2 2 2 2 6 2 2 3 6 4" xfId="16011"/>
    <cellStyle name="Normal 2 2 2 2 6 2 2 3 6 4 2" xfId="16012"/>
    <cellStyle name="Normal 2 2 2 2 6 2 2 3 6 5" xfId="16013"/>
    <cellStyle name="Normal 2 2 2 2 6 2 2 3 7" xfId="16014"/>
    <cellStyle name="Normal 2 2 2 2 6 2 2 3 7 2" xfId="16015"/>
    <cellStyle name="Normal 2 2 2 2 6 2 2 3 7 2 2" xfId="16016"/>
    <cellStyle name="Normal 2 2 2 2 6 2 2 3 7 3" xfId="16017"/>
    <cellStyle name="Normal 2 2 2 2 6 2 2 3 8" xfId="16018"/>
    <cellStyle name="Normal 2 2 2 2 6 2 2 3 8 2" xfId="16019"/>
    <cellStyle name="Normal 2 2 2 2 6 2 2 3 8 2 2" xfId="16020"/>
    <cellStyle name="Normal 2 2 2 2 6 2 2 3 8 3" xfId="16021"/>
    <cellStyle name="Normal 2 2 2 2 6 2 2 3 9" xfId="16022"/>
    <cellStyle name="Normal 2 2 2 2 6 2 2 3 9 2" xfId="16023"/>
    <cellStyle name="Normal 2 2 2 2 6 2 2 3 9 2 2" xfId="16024"/>
    <cellStyle name="Normal 2 2 2 2 6 2 2 3 9 3" xfId="16025"/>
    <cellStyle name="Normal 2 2 2 2 6 2 2 4" xfId="16026"/>
    <cellStyle name="Normal 2 2 2 2 6 2 2 4 2" xfId="16027"/>
    <cellStyle name="Normal 2 2 2 2 6 2 2 4 2 2" xfId="16028"/>
    <cellStyle name="Normal 2 2 2 2 6 2 2 4 3" xfId="16029"/>
    <cellStyle name="Normal 2 2 2 2 6 2 2 5" xfId="16030"/>
    <cellStyle name="Normal 2 2 2 2 6 2 2 5 10" xfId="16031"/>
    <cellStyle name="Normal 2 2 2 2 6 2 2 5 11" xfId="16032"/>
    <cellStyle name="Normal 2 2 2 2 6 2 2 5 12" xfId="16033"/>
    <cellStyle name="Normal 2 2 2 2 6 2 2 5 12 2" xfId="16034"/>
    <cellStyle name="Normal 2 2 2 2 6 2 2 5 12 2 2" xfId="16035"/>
    <cellStyle name="Normal 2 2 2 2 6 2 2 5 12 2 2 2" xfId="16036"/>
    <cellStyle name="Normal 2 2 2 2 6 2 2 5 12 3" xfId="16037"/>
    <cellStyle name="Normal 2 2 2 2 6 2 2 5 12 4" xfId="16038"/>
    <cellStyle name="Normal 2 2 2 2 6 2 2 5 12 5" xfId="16039"/>
    <cellStyle name="Normal 2 2 2 2 6 2 2 5 12 6" xfId="16040"/>
    <cellStyle name="Normal 2 2 2 2 6 2 2 5 13" xfId="16041"/>
    <cellStyle name="Normal 2 2 2 2 6 2 2 5 13 2" xfId="16042"/>
    <cellStyle name="Normal 2 2 2 2 6 2 2 5 13 2 2" xfId="16043"/>
    <cellStyle name="Normal 2 2 2 2 6 2 2 5 13 3" xfId="16044"/>
    <cellStyle name="Normal 2 2 2 2 6 2 2 5 13 4" xfId="16045"/>
    <cellStyle name="Normal 2 2 2 2 6 2 2 5 14" xfId="16046"/>
    <cellStyle name="Normal 2 2 2 2 6 2 2 5 14 2" xfId="16047"/>
    <cellStyle name="Normal 2 2 2 2 6 2 2 5 14 2 2" xfId="16048"/>
    <cellStyle name="Normal 2 2 2 2 6 2 2 5 14 3" xfId="16049"/>
    <cellStyle name="Normal 2 2 2 2 6 2 2 5 2" xfId="16050"/>
    <cellStyle name="Normal 2 2 2 2 6 2 2 5 2 10" xfId="16051"/>
    <cellStyle name="Normal 2 2 2 2 6 2 2 5 2 11" xfId="16052"/>
    <cellStyle name="Normal 2 2 2 2 6 2 2 5 2 2" xfId="16053"/>
    <cellStyle name="Normal 2 2 2 2 6 2 2 5 2 2 10" xfId="16054"/>
    <cellStyle name="Normal 2 2 2 2 6 2 2 5 2 2 10 2" xfId="16055"/>
    <cellStyle name="Normal 2 2 2 2 6 2 2 5 2 2 10 2 2" xfId="16056"/>
    <cellStyle name="Normal 2 2 2 2 6 2 2 5 2 2 10 3" xfId="16057"/>
    <cellStyle name="Normal 2 2 2 2 6 2 2 5 2 2 11" xfId="16058"/>
    <cellStyle name="Normal 2 2 2 2 6 2 2 5 2 2 12" xfId="16059"/>
    <cellStyle name="Normal 2 2 2 2 6 2 2 5 2 2 2" xfId="16060"/>
    <cellStyle name="Normal 2 2 2 2 6 2 2 5 2 2 2 2" xfId="16061"/>
    <cellStyle name="Normal 2 2 2 2 6 2 2 5 2 2 2 2 2" xfId="16062"/>
    <cellStyle name="Normal 2 2 2 2 6 2 2 5 2 2 2 2 2 2" xfId="16063"/>
    <cellStyle name="Normal 2 2 2 2 6 2 2 5 2 2 2 2 2 2 2" xfId="16064"/>
    <cellStyle name="Normal 2 2 2 2 6 2 2 5 2 2 2 2 3" xfId="16065"/>
    <cellStyle name="Normal 2 2 2 2 6 2 2 5 2 2 2 2 3 2" xfId="16066"/>
    <cellStyle name="Normal 2 2 2 2 6 2 2 5 2 2 2 2 3 2 2" xfId="16067"/>
    <cellStyle name="Normal 2 2 2 2 6 2 2 5 2 2 2 2 3 3" xfId="16068"/>
    <cellStyle name="Normal 2 2 2 2 6 2 2 5 2 2 2 2 4" xfId="16069"/>
    <cellStyle name="Normal 2 2 2 2 6 2 2 5 2 2 2 2 4 2" xfId="16070"/>
    <cellStyle name="Normal 2 2 2 2 6 2 2 5 2 2 2 2 4 2 2" xfId="16071"/>
    <cellStyle name="Normal 2 2 2 2 6 2 2 5 2 2 2 2 4 3" xfId="16072"/>
    <cellStyle name="Normal 2 2 2 2 6 2 2 5 2 2 2 3" xfId="16073"/>
    <cellStyle name="Normal 2 2 2 2 6 2 2 5 2 2 2 4" xfId="16074"/>
    <cellStyle name="Normal 2 2 2 2 6 2 2 5 2 2 2 4 2" xfId="16075"/>
    <cellStyle name="Normal 2 2 2 2 6 2 2 5 2 2 2 5" xfId="16076"/>
    <cellStyle name="Normal 2 2 2 2 6 2 2 5 2 2 2 5 2" xfId="16077"/>
    <cellStyle name="Normal 2 2 2 2 6 2 2 5 2 2 2 5 2 2" xfId="16078"/>
    <cellStyle name="Normal 2 2 2 2 6 2 2 5 2 2 2 5 3" xfId="16079"/>
    <cellStyle name="Normal 2 2 2 2 6 2 2 5 2 2 3" xfId="16080"/>
    <cellStyle name="Normal 2 2 2 2 6 2 2 5 2 2 3 2" xfId="16081"/>
    <cellStyle name="Normal 2 2 2 2 6 2 2 5 2 2 3 2 2" xfId="16082"/>
    <cellStyle name="Normal 2 2 2 2 6 2 2 5 2 2 3 3" xfId="16083"/>
    <cellStyle name="Normal 2 2 2 2 6 2 2 5 2 2 4" xfId="16084"/>
    <cellStyle name="Normal 2 2 2 2 6 2 2 5 2 2 5" xfId="16085"/>
    <cellStyle name="Normal 2 2 2 2 6 2 2 5 2 2 5 2" xfId="16086"/>
    <cellStyle name="Normal 2 2 2 2 6 2 2 5 2 2 5 2 2" xfId="16087"/>
    <cellStyle name="Normal 2 2 2 2 6 2 2 5 2 2 5 3" xfId="16088"/>
    <cellStyle name="Normal 2 2 2 2 6 2 2 5 2 2 6" xfId="16089"/>
    <cellStyle name="Normal 2 2 2 2 6 2 2 5 2 2 7" xfId="16090"/>
    <cellStyle name="Normal 2 2 2 2 6 2 2 5 2 2 8" xfId="16091"/>
    <cellStyle name="Normal 2 2 2 2 6 2 2 5 2 2 8 2" xfId="16092"/>
    <cellStyle name="Normal 2 2 2 2 6 2 2 5 2 2 8 2 2" xfId="16093"/>
    <cellStyle name="Normal 2 2 2 2 6 2 2 5 2 2 8 3" xfId="16094"/>
    <cellStyle name="Normal 2 2 2 2 6 2 2 5 2 2 8 4" xfId="16095"/>
    <cellStyle name="Normal 2 2 2 2 6 2 2 5 2 2 9" xfId="16096"/>
    <cellStyle name="Normal 2 2 2 2 6 2 2 5 2 2 9 2" xfId="16097"/>
    <cellStyle name="Normal 2 2 2 2 6 2 2 5 2 3" xfId="16098"/>
    <cellStyle name="Normal 2 2 2 2 6 2 2 5 2 3 2" xfId="16099"/>
    <cellStyle name="Normal 2 2 2 2 6 2 2 5 2 3 2 2" xfId="16100"/>
    <cellStyle name="Normal 2 2 2 2 6 2 2 5 2 3 2 2 2" xfId="16101"/>
    <cellStyle name="Normal 2 2 2 2 6 2 2 5 2 3 2 2 2 2" xfId="16102"/>
    <cellStyle name="Normal 2 2 2 2 6 2 2 5 2 3 2 3" xfId="16103"/>
    <cellStyle name="Normal 2 2 2 2 6 2 2 5 2 3 2 3 2" xfId="16104"/>
    <cellStyle name="Normal 2 2 2 2 6 2 2 5 2 3 2 3 2 2" xfId="16105"/>
    <cellStyle name="Normal 2 2 2 2 6 2 2 5 2 3 2 3 3" xfId="16106"/>
    <cellStyle name="Normal 2 2 2 2 6 2 2 5 2 3 2 4" xfId="16107"/>
    <cellStyle name="Normal 2 2 2 2 6 2 2 5 2 3 2 5" xfId="16108"/>
    <cellStyle name="Normal 2 2 2 2 6 2 2 5 2 3 2 6" xfId="16109"/>
    <cellStyle name="Normal 2 2 2 2 6 2 2 5 2 3 3" xfId="16110"/>
    <cellStyle name="Normal 2 2 2 2 6 2 2 5 2 3 4" xfId="16111"/>
    <cellStyle name="Normal 2 2 2 2 6 2 2 5 2 3 4 2" xfId="16112"/>
    <cellStyle name="Normal 2 2 2 2 6 2 2 5 2 3 5" xfId="16113"/>
    <cellStyle name="Normal 2 2 2 2 6 2 2 5 2 4" xfId="16114"/>
    <cellStyle name="Normal 2 2 2 2 6 2 2 5 2 5" xfId="16115"/>
    <cellStyle name="Normal 2 2 2 2 6 2 2 5 2 6" xfId="16116"/>
    <cellStyle name="Normal 2 2 2 2 6 2 2 5 2 7" xfId="16117"/>
    <cellStyle name="Normal 2 2 2 2 6 2 2 5 2 7 2" xfId="16118"/>
    <cellStyle name="Normal 2 2 2 2 6 2 2 5 2 7 2 2" xfId="16119"/>
    <cellStyle name="Normal 2 2 2 2 6 2 2 5 2 7 3" xfId="16120"/>
    <cellStyle name="Normal 2 2 2 2 6 2 2 5 2 8" xfId="16121"/>
    <cellStyle name="Normal 2 2 2 2 6 2 2 5 2 9" xfId="16122"/>
    <cellStyle name="Normal 2 2 2 2 6 2 2 5 3" xfId="16123"/>
    <cellStyle name="Normal 2 2 2 2 6 2 2 5 4" xfId="16124"/>
    <cellStyle name="Normal 2 2 2 2 6 2 2 5 4 2" xfId="16125"/>
    <cellStyle name="Normal 2 2 2 2 6 2 2 5 4 2 2" xfId="16126"/>
    <cellStyle name="Normal 2 2 2 2 6 2 2 5 4 3" xfId="16127"/>
    <cellStyle name="Normal 2 2 2 2 6 2 2 5 5" xfId="16128"/>
    <cellStyle name="Normal 2 2 2 2 6 2 2 5 6" xfId="16129"/>
    <cellStyle name="Normal 2 2 2 2 6 2 2 5 6 2" xfId="16130"/>
    <cellStyle name="Normal 2 2 2 2 6 2 2 5 6 2 2" xfId="16131"/>
    <cellStyle name="Normal 2 2 2 2 6 2 2 5 6 2 2 2" xfId="16132"/>
    <cellStyle name="Normal 2 2 2 2 6 2 2 5 6 2 2 2 2" xfId="16133"/>
    <cellStyle name="Normal 2 2 2 2 6 2 2 5 6 2 3" xfId="16134"/>
    <cellStyle name="Normal 2 2 2 2 6 2 2 5 6 2 4" xfId="16135"/>
    <cellStyle name="Normal 2 2 2 2 6 2 2 5 6 3" xfId="16136"/>
    <cellStyle name="Normal 2 2 2 2 6 2 2 5 6 4" xfId="16137"/>
    <cellStyle name="Normal 2 2 2 2 6 2 2 5 6 4 2" xfId="16138"/>
    <cellStyle name="Normal 2 2 2 2 6 2 2 5 6 5" xfId="16139"/>
    <cellStyle name="Normal 2 2 2 2 6 2 2 5 6 6" xfId="16140"/>
    <cellStyle name="Normal 2 2 2 2 6 2 2 5 6 7" xfId="16141"/>
    <cellStyle name="Normal 2 2 2 2 6 2 2 5 7" xfId="16142"/>
    <cellStyle name="Normal 2 2 2 2 6 2 2 5 8" xfId="16143"/>
    <cellStyle name="Normal 2 2 2 2 6 2 2 5 9" xfId="16144"/>
    <cellStyle name="Normal 2 2 2 2 6 2 2 6" xfId="16145"/>
    <cellStyle name="Normal 2 2 2 2 6 2 2 7" xfId="16146"/>
    <cellStyle name="Normal 2 2 2 2 6 2 2 8" xfId="16147"/>
    <cellStyle name="Normal 2 2 2 2 6 2 2 9" xfId="16148"/>
    <cellStyle name="Normal 2 2 2 2 6 2 20" xfId="16149"/>
    <cellStyle name="Normal 2 2 2 2 6 2 20 2" xfId="16150"/>
    <cellStyle name="Normal 2 2 2 2 6 2 20 2 2" xfId="16151"/>
    <cellStyle name="Normal 2 2 2 2 6 2 20 3" xfId="16152"/>
    <cellStyle name="Normal 2 2 2 2 6 2 21" xfId="16153"/>
    <cellStyle name="Normal 2 2 2 2 6 2 22" xfId="16154"/>
    <cellStyle name="Normal 2 2 2 2 6 2 23" xfId="16155"/>
    <cellStyle name="Normal 2 2 2 2 6 2 24" xfId="16156"/>
    <cellStyle name="Normal 2 2 2 2 6 2 25" xfId="16157"/>
    <cellStyle name="Normal 2 2 2 2 6 2 26" xfId="16158"/>
    <cellStyle name="Normal 2 2 2 2 6 2 27" xfId="16159"/>
    <cellStyle name="Normal 2 2 2 2 6 2 28" xfId="16160"/>
    <cellStyle name="Normal 2 2 2 2 6 2 3" xfId="16161"/>
    <cellStyle name="Normal 2 2 2 2 6 2 4" xfId="16162"/>
    <cellStyle name="Normal 2 2 2 2 6 2 4 2" xfId="16163"/>
    <cellStyle name="Normal 2 2 2 2 6 2 4 2 2" xfId="16164"/>
    <cellStyle name="Normal 2 2 2 2 6 2 4 3" xfId="16165"/>
    <cellStyle name="Normal 2 2 2 2 6 2 5" xfId="16166"/>
    <cellStyle name="Normal 2 2 2 2 6 2 6" xfId="16167"/>
    <cellStyle name="Normal 2 2 2 2 6 2 6 2" xfId="16168"/>
    <cellStyle name="Normal 2 2 2 2 6 2 6 2 2" xfId="16169"/>
    <cellStyle name="Normal 2 2 2 2 6 2 6 3" xfId="16170"/>
    <cellStyle name="Normal 2 2 2 2 6 2 7" xfId="16171"/>
    <cellStyle name="Normal 2 2 2 2 6 2 7 2" xfId="16172"/>
    <cellStyle name="Normal 2 2 2 2 6 2 7 2 2" xfId="16173"/>
    <cellStyle name="Normal 2 2 2 2 6 2 7 3" xfId="16174"/>
    <cellStyle name="Normal 2 2 2 2 6 2 8" xfId="16175"/>
    <cellStyle name="Normal 2 2 2 2 6 2 8 2" xfId="16176"/>
    <cellStyle name="Normal 2 2 2 2 6 2 8 2 2" xfId="16177"/>
    <cellStyle name="Normal 2 2 2 2 6 2 8 3" xfId="16178"/>
    <cellStyle name="Normal 2 2 2 2 6 2 9" xfId="16179"/>
    <cellStyle name="Normal 2 2 2 2 6 2 9 2" xfId="16180"/>
    <cellStyle name="Normal 2 2 2 2 6 2 9 2 2" xfId="16181"/>
    <cellStyle name="Normal 2 2 2 2 6 2 9 3" xfId="16182"/>
    <cellStyle name="Normal 2 2 2 2 6 3" xfId="16183"/>
    <cellStyle name="Normal 2 2 2 2 6 3 10" xfId="16184"/>
    <cellStyle name="Normal 2 2 2 2 6 3 11" xfId="16185"/>
    <cellStyle name="Normal 2 2 2 2 6 3 12" xfId="16186"/>
    <cellStyle name="Normal 2 2 2 2 6 3 12 2" xfId="16187"/>
    <cellStyle name="Normal 2 2 2 2 6 3 12 2 2" xfId="16188"/>
    <cellStyle name="Normal 2 2 2 2 6 3 12 3" xfId="16189"/>
    <cellStyle name="Normal 2 2 2 2 6 3 13" xfId="16190"/>
    <cellStyle name="Normal 2 2 2 2 6 3 14" xfId="16191"/>
    <cellStyle name="Normal 2 2 2 2 6 3 14 2" xfId="16192"/>
    <cellStyle name="Normal 2 2 2 2 6 3 14 2 2" xfId="16193"/>
    <cellStyle name="Normal 2 2 2 2 6 3 14 3" xfId="16194"/>
    <cellStyle name="Normal 2 2 2 2 6 3 15" xfId="16195"/>
    <cellStyle name="Normal 2 2 2 2 6 3 15 2" xfId="16196"/>
    <cellStyle name="Normal 2 2 2 2 6 3 15 2 2" xfId="16197"/>
    <cellStyle name="Normal 2 2 2 2 6 3 15 3" xfId="16198"/>
    <cellStyle name="Normal 2 2 2 2 6 3 16" xfId="16199"/>
    <cellStyle name="Normal 2 2 2 2 6 3 16 2" xfId="16200"/>
    <cellStyle name="Normal 2 2 2 2 6 3 16 2 2" xfId="16201"/>
    <cellStyle name="Normal 2 2 2 2 6 3 16 3" xfId="16202"/>
    <cellStyle name="Normal 2 2 2 2 6 3 17" xfId="16203"/>
    <cellStyle name="Normal 2 2 2 2 6 3 18" xfId="16204"/>
    <cellStyle name="Normal 2 2 2 2 6 3 19" xfId="16205"/>
    <cellStyle name="Normal 2 2 2 2 6 3 19 2" xfId="16206"/>
    <cellStyle name="Normal 2 2 2 2 6 3 19 2 2" xfId="16207"/>
    <cellStyle name="Normal 2 2 2 2 6 3 19 3" xfId="16208"/>
    <cellStyle name="Normal 2 2 2 2 6 3 2" xfId="16209"/>
    <cellStyle name="Normal 2 2 2 2 6 3 2 10" xfId="16210"/>
    <cellStyle name="Normal 2 2 2 2 6 3 2 10 2" xfId="16211"/>
    <cellStyle name="Normal 2 2 2 2 6 3 2 10 2 2" xfId="16212"/>
    <cellStyle name="Normal 2 2 2 2 6 3 2 10 3" xfId="16213"/>
    <cellStyle name="Normal 2 2 2 2 6 3 2 11" xfId="16214"/>
    <cellStyle name="Normal 2 2 2 2 6 3 2 11 10" xfId="16215"/>
    <cellStyle name="Normal 2 2 2 2 6 3 2 11 2" xfId="16216"/>
    <cellStyle name="Normal 2 2 2 2 6 3 2 11 2 2" xfId="16217"/>
    <cellStyle name="Normal 2 2 2 2 6 3 2 11 2 2 2" xfId="16218"/>
    <cellStyle name="Normal 2 2 2 2 6 3 2 11 2 2 2 2" xfId="16219"/>
    <cellStyle name="Normal 2 2 2 2 6 3 2 11 2 2 2 2 2" xfId="16220"/>
    <cellStyle name="Normal 2 2 2 2 6 3 2 11 2 2 2 2 2 2" xfId="16221"/>
    <cellStyle name="Normal 2 2 2 2 6 3 2 11 2 2 2 3" xfId="16222"/>
    <cellStyle name="Normal 2 2 2 2 6 3 2 11 2 2 2 4" xfId="16223"/>
    <cellStyle name="Normal 2 2 2 2 6 3 2 11 2 2 3" xfId="16224"/>
    <cellStyle name="Normal 2 2 2 2 6 3 2 11 2 2 4" xfId="16225"/>
    <cellStyle name="Normal 2 2 2 2 6 3 2 11 2 2 4 2" xfId="16226"/>
    <cellStyle name="Normal 2 2 2 2 6 3 2 11 2 2 5" xfId="16227"/>
    <cellStyle name="Normal 2 2 2 2 6 3 2 11 2 2 6" xfId="16228"/>
    <cellStyle name="Normal 2 2 2 2 6 3 2 11 2 2 7" xfId="16229"/>
    <cellStyle name="Normal 2 2 2 2 6 3 2 11 2 3" xfId="16230"/>
    <cellStyle name="Normal 2 2 2 2 6 3 2 11 2 4" xfId="16231"/>
    <cellStyle name="Normal 2 2 2 2 6 3 2 11 2 5" xfId="16232"/>
    <cellStyle name="Normal 2 2 2 2 6 3 2 11 2 6" xfId="16233"/>
    <cellStyle name="Normal 2 2 2 2 6 3 2 11 2 7" xfId="16234"/>
    <cellStyle name="Normal 2 2 2 2 6 3 2 11 2 8" xfId="16235"/>
    <cellStyle name="Normal 2 2 2 2 6 3 2 11 2 9" xfId="16236"/>
    <cellStyle name="Normal 2 2 2 2 6 3 2 11 3" xfId="16237"/>
    <cellStyle name="Normal 2 2 2 2 6 3 2 11 3 2" xfId="16238"/>
    <cellStyle name="Normal 2 2 2 2 6 3 2 11 3 2 2" xfId="16239"/>
    <cellStyle name="Normal 2 2 2 2 6 3 2 11 3 2 2 2" xfId="16240"/>
    <cellStyle name="Normal 2 2 2 2 6 3 2 11 3 2 2 2 2" xfId="16241"/>
    <cellStyle name="Normal 2 2 2 2 6 3 2 11 3 2 2 3" xfId="16242"/>
    <cellStyle name="Normal 2 2 2 2 6 3 2 11 3 2 2 4" xfId="16243"/>
    <cellStyle name="Normal 2 2 2 2 6 3 2 11 3 2 3" xfId="16244"/>
    <cellStyle name="Normal 2 2 2 2 6 3 2 11 3 2 4" xfId="16245"/>
    <cellStyle name="Normal 2 2 2 2 6 3 2 11 3 3" xfId="16246"/>
    <cellStyle name="Normal 2 2 2 2 6 3 2 11 3 4" xfId="16247"/>
    <cellStyle name="Normal 2 2 2 2 6 3 2 11 3 4 2" xfId="16248"/>
    <cellStyle name="Normal 2 2 2 2 6 3 2 11 3 4 2 2" xfId="16249"/>
    <cellStyle name="Normal 2 2 2 2 6 3 2 11 3 4 3" xfId="16250"/>
    <cellStyle name="Normal 2 2 2 2 6 3 2 11 3 4 4" xfId="16251"/>
    <cellStyle name="Normal 2 2 2 2 6 3 2 11 3 5" xfId="16252"/>
    <cellStyle name="Normal 2 2 2 2 6 3 2 11 3 5 2" xfId="16253"/>
    <cellStyle name="Normal 2 2 2 2 6 3 2 11 3 5 2 2" xfId="16254"/>
    <cellStyle name="Normal 2 2 2 2 6 3 2 11 3 5 3" xfId="16255"/>
    <cellStyle name="Normal 2 2 2 2 6 3 2 11 4" xfId="16256"/>
    <cellStyle name="Normal 2 2 2 2 6 3 2 11 4 2" xfId="16257"/>
    <cellStyle name="Normal 2 2 2 2 6 3 2 11 4 2 2" xfId="16258"/>
    <cellStyle name="Normal 2 2 2 2 6 3 2 11 4 3" xfId="16259"/>
    <cellStyle name="Normal 2 2 2 2 6 3 2 11 5" xfId="16260"/>
    <cellStyle name="Normal 2 2 2 2 6 3 2 11 5 2" xfId="16261"/>
    <cellStyle name="Normal 2 2 2 2 6 3 2 11 5 2 2" xfId="16262"/>
    <cellStyle name="Normal 2 2 2 2 6 3 2 11 5 3" xfId="16263"/>
    <cellStyle name="Normal 2 2 2 2 6 3 2 11 6" xfId="16264"/>
    <cellStyle name="Normal 2 2 2 2 6 3 2 11 7" xfId="16265"/>
    <cellStyle name="Normal 2 2 2 2 6 3 2 11 7 2" xfId="16266"/>
    <cellStyle name="Normal 2 2 2 2 6 3 2 11 7 2 2" xfId="16267"/>
    <cellStyle name="Normal 2 2 2 2 6 3 2 11 7 3" xfId="16268"/>
    <cellStyle name="Normal 2 2 2 2 6 3 2 11 8" xfId="16269"/>
    <cellStyle name="Normal 2 2 2 2 6 3 2 11 8 2" xfId="16270"/>
    <cellStyle name="Normal 2 2 2 2 6 3 2 11 8 2 2" xfId="16271"/>
    <cellStyle name="Normal 2 2 2 2 6 3 2 11 8 3" xfId="16272"/>
    <cellStyle name="Normal 2 2 2 2 6 3 2 11 8 4" xfId="16273"/>
    <cellStyle name="Normal 2 2 2 2 6 3 2 11 9" xfId="16274"/>
    <cellStyle name="Normal 2 2 2 2 6 3 2 11 9 2" xfId="16275"/>
    <cellStyle name="Normal 2 2 2 2 6 3 2 11 9 2 2" xfId="16276"/>
    <cellStyle name="Normal 2 2 2 2 6 3 2 11 9 3" xfId="16277"/>
    <cellStyle name="Normal 2 2 2 2 6 3 2 11 9 4" xfId="16278"/>
    <cellStyle name="Normal 2 2 2 2 6 3 2 12" xfId="16279"/>
    <cellStyle name="Normal 2 2 2 2 6 3 2 12 2" xfId="16280"/>
    <cellStyle name="Normal 2 2 2 2 6 3 2 12 2 2" xfId="16281"/>
    <cellStyle name="Normal 2 2 2 2 6 3 2 12 2 2 2" xfId="16282"/>
    <cellStyle name="Normal 2 2 2 2 6 3 2 12 2 2 2 2" xfId="16283"/>
    <cellStyle name="Normal 2 2 2 2 6 3 2 12 2 2 3" xfId="16284"/>
    <cellStyle name="Normal 2 2 2 2 6 3 2 12 2 2 4" xfId="16285"/>
    <cellStyle name="Normal 2 2 2 2 6 3 2 12 2 3" xfId="16286"/>
    <cellStyle name="Normal 2 2 2 2 6 3 2 12 2 3 2" xfId="16287"/>
    <cellStyle name="Normal 2 2 2 2 6 3 2 12 2 3 2 2" xfId="16288"/>
    <cellStyle name="Normal 2 2 2 2 6 3 2 12 2 3 3" xfId="16289"/>
    <cellStyle name="Normal 2 2 2 2 6 3 2 12 2 4" xfId="16290"/>
    <cellStyle name="Normal 2 2 2 2 6 3 2 12 2 5" xfId="16291"/>
    <cellStyle name="Normal 2 2 2 2 6 3 2 12 2 6" xfId="16292"/>
    <cellStyle name="Normal 2 2 2 2 6 3 2 12 3" xfId="16293"/>
    <cellStyle name="Normal 2 2 2 2 6 3 2 12 3 2" xfId="16294"/>
    <cellStyle name="Normal 2 2 2 2 6 3 2 12 4" xfId="16295"/>
    <cellStyle name="Normal 2 2 2 2 6 3 2 12 4 2" xfId="16296"/>
    <cellStyle name="Normal 2 2 2 2 6 3 2 12 5" xfId="16297"/>
    <cellStyle name="Normal 2 2 2 2 6 3 2 12 6" xfId="16298"/>
    <cellStyle name="Normal 2 2 2 2 6 3 2 12 7" xfId="16299"/>
    <cellStyle name="Normal 2 2 2 2 6 3 2 13" xfId="16300"/>
    <cellStyle name="Normal 2 2 2 2 6 3 2 13 2" xfId="16301"/>
    <cellStyle name="Normal 2 2 2 2 6 3 2 13 2 2" xfId="16302"/>
    <cellStyle name="Normal 2 2 2 2 6 3 2 13 2 2 2" xfId="16303"/>
    <cellStyle name="Normal 2 2 2 2 6 3 2 13 2 2 2 2" xfId="16304"/>
    <cellStyle name="Normal 2 2 2 2 6 3 2 13 2 2 3" xfId="16305"/>
    <cellStyle name="Normal 2 2 2 2 6 3 2 13 2 2 4" xfId="16306"/>
    <cellStyle name="Normal 2 2 2 2 6 3 2 13 2 3" xfId="16307"/>
    <cellStyle name="Normal 2 2 2 2 6 3 2 13 2 4" xfId="16308"/>
    <cellStyle name="Normal 2 2 2 2 6 3 2 13 2 4 2" xfId="16309"/>
    <cellStyle name="Normal 2 2 2 2 6 3 2 13 2 4 2 2" xfId="16310"/>
    <cellStyle name="Normal 2 2 2 2 6 3 2 13 2 4 3" xfId="16311"/>
    <cellStyle name="Normal 2 2 2 2 6 3 2 13 3" xfId="16312"/>
    <cellStyle name="Normal 2 2 2 2 6 3 2 13 4" xfId="16313"/>
    <cellStyle name="Normal 2 2 2 2 6 3 2 13 4 2" xfId="16314"/>
    <cellStyle name="Normal 2 2 2 2 6 3 2 13 4 2 2" xfId="16315"/>
    <cellStyle name="Normal 2 2 2 2 6 3 2 13 4 3" xfId="16316"/>
    <cellStyle name="Normal 2 2 2 2 6 3 2 13 4 4" xfId="16317"/>
    <cellStyle name="Normal 2 2 2 2 6 3 2 13 5" xfId="16318"/>
    <cellStyle name="Normal 2 2 2 2 6 3 2 14" xfId="16319"/>
    <cellStyle name="Normal 2 2 2 2 6 3 2 14 10" xfId="16320"/>
    <cellStyle name="Normal 2 2 2 2 6 3 2 14 2" xfId="16321"/>
    <cellStyle name="Normal 2 2 2 2 6 3 2 14 2 2" xfId="16322"/>
    <cellStyle name="Normal 2 2 2 2 6 3 2 14 2 2 2" xfId="16323"/>
    <cellStyle name="Normal 2 2 2 2 6 3 2 14 2 2 2 2" xfId="16324"/>
    <cellStyle name="Normal 2 2 2 2 6 3 2 14 2 2 3" xfId="16325"/>
    <cellStyle name="Normal 2 2 2 2 6 3 2 14 2 2 4" xfId="16326"/>
    <cellStyle name="Normal 2 2 2 2 6 3 2 14 2 3" xfId="16327"/>
    <cellStyle name="Normal 2 2 2 2 6 3 2 14 2 4" xfId="16328"/>
    <cellStyle name="Normal 2 2 2 2 6 3 2 14 2 4 2" xfId="16329"/>
    <cellStyle name="Normal 2 2 2 2 6 3 2 14 2 5" xfId="16330"/>
    <cellStyle name="Normal 2 2 2 2 6 3 2 14 3" xfId="16331"/>
    <cellStyle name="Normal 2 2 2 2 6 3 2 14 4" xfId="16332"/>
    <cellStyle name="Normal 2 2 2 2 6 3 2 14 5" xfId="16333"/>
    <cellStyle name="Normal 2 2 2 2 6 3 2 14 6" xfId="16334"/>
    <cellStyle name="Normal 2 2 2 2 6 3 2 14 7" xfId="16335"/>
    <cellStyle name="Normal 2 2 2 2 6 3 2 14 7 2" xfId="16336"/>
    <cellStyle name="Normal 2 2 2 2 6 3 2 14 7 2 2" xfId="16337"/>
    <cellStyle name="Normal 2 2 2 2 6 3 2 14 7 3" xfId="16338"/>
    <cellStyle name="Normal 2 2 2 2 6 3 2 14 8" xfId="16339"/>
    <cellStyle name="Normal 2 2 2 2 6 3 2 14 8 2" xfId="16340"/>
    <cellStyle name="Normal 2 2 2 2 6 3 2 14 8 2 2" xfId="16341"/>
    <cellStyle name="Normal 2 2 2 2 6 3 2 14 8 3" xfId="16342"/>
    <cellStyle name="Normal 2 2 2 2 6 3 2 14 8 4" xfId="16343"/>
    <cellStyle name="Normal 2 2 2 2 6 3 2 14 9" xfId="16344"/>
    <cellStyle name="Normal 2 2 2 2 6 3 2 14 9 2" xfId="16345"/>
    <cellStyle name="Normal 2 2 2 2 6 3 2 15" xfId="16346"/>
    <cellStyle name="Normal 2 2 2 2 6 3 2 15 2" xfId="16347"/>
    <cellStyle name="Normal 2 2 2 2 6 3 2 15 2 2" xfId="16348"/>
    <cellStyle name="Normal 2 2 2 2 6 3 2 15 2 2 2" xfId="16349"/>
    <cellStyle name="Normal 2 2 2 2 6 3 2 15 2 2 2 2" xfId="16350"/>
    <cellStyle name="Normal 2 2 2 2 6 3 2 15 2 2 3" xfId="16351"/>
    <cellStyle name="Normal 2 2 2 2 6 3 2 15 2 2 4" xfId="16352"/>
    <cellStyle name="Normal 2 2 2 2 6 3 2 15 2 3" xfId="16353"/>
    <cellStyle name="Normal 2 2 2 2 6 3 2 15 2 4" xfId="16354"/>
    <cellStyle name="Normal 2 2 2 2 6 3 2 15 2 4 2" xfId="16355"/>
    <cellStyle name="Normal 2 2 2 2 6 3 2 15 2 4 2 2" xfId="16356"/>
    <cellStyle name="Normal 2 2 2 2 6 3 2 15 2 4 3" xfId="16357"/>
    <cellStyle name="Normal 2 2 2 2 6 3 2 15 3" xfId="16358"/>
    <cellStyle name="Normal 2 2 2 2 6 3 2 15 4" xfId="16359"/>
    <cellStyle name="Normal 2 2 2 2 6 3 2 15 4 2" xfId="16360"/>
    <cellStyle name="Normal 2 2 2 2 6 3 2 15 4 2 2" xfId="16361"/>
    <cellStyle name="Normal 2 2 2 2 6 3 2 15 4 3" xfId="16362"/>
    <cellStyle name="Normal 2 2 2 2 6 3 2 15 4 4" xfId="16363"/>
    <cellStyle name="Normal 2 2 2 2 6 3 2 15 5" xfId="16364"/>
    <cellStyle name="Normal 2 2 2 2 6 3 2 15 6" xfId="16365"/>
    <cellStyle name="Normal 2 2 2 2 6 3 2 15 7" xfId="16366"/>
    <cellStyle name="Normal 2 2 2 2 6 3 2 16" xfId="16367"/>
    <cellStyle name="Normal 2 2 2 2 6 3 2 16 2" xfId="16368"/>
    <cellStyle name="Normal 2 2 2 2 6 3 2 16 2 2" xfId="16369"/>
    <cellStyle name="Normal 2 2 2 2 6 3 2 16 3" xfId="16370"/>
    <cellStyle name="Normal 2 2 2 2 6 3 2 17" xfId="16371"/>
    <cellStyle name="Normal 2 2 2 2 6 3 2 17 2" xfId="16372"/>
    <cellStyle name="Normal 2 2 2 2 6 3 2 17 2 2" xfId="16373"/>
    <cellStyle name="Normal 2 2 2 2 6 3 2 17 3" xfId="16374"/>
    <cellStyle name="Normal 2 2 2 2 6 3 2 18" xfId="16375"/>
    <cellStyle name="Normal 2 2 2 2 6 3 2 19" xfId="16376"/>
    <cellStyle name="Normal 2 2 2 2 6 3 2 2" xfId="16377"/>
    <cellStyle name="Normal 2 2 2 2 6 3 2 2 2" xfId="16378"/>
    <cellStyle name="Normal 2 2 2 2 6 3 2 2 2 2" xfId="16379"/>
    <cellStyle name="Normal 2 2 2 2 6 3 2 2 3" xfId="16380"/>
    <cellStyle name="Normal 2 2 2 2 6 3 2 20" xfId="16381"/>
    <cellStyle name="Normal 2 2 2 2 6 3 2 21" xfId="16382"/>
    <cellStyle name="Normal 2 2 2 2 6 3 2 22" xfId="16383"/>
    <cellStyle name="Normal 2 2 2 2 6 3 2 3" xfId="16384"/>
    <cellStyle name="Normal 2 2 2 2 6 3 2 3 10" xfId="16385"/>
    <cellStyle name="Normal 2 2 2 2 6 3 2 3 10 2" xfId="16386"/>
    <cellStyle name="Normal 2 2 2 2 6 3 2 3 10 2 2" xfId="16387"/>
    <cellStyle name="Normal 2 2 2 2 6 3 2 3 10 3" xfId="16388"/>
    <cellStyle name="Normal 2 2 2 2 6 3 2 3 11" xfId="16389"/>
    <cellStyle name="Normal 2 2 2 2 6 3 2 3 12" xfId="16390"/>
    <cellStyle name="Normal 2 2 2 2 6 3 2 3 12 2" xfId="16391"/>
    <cellStyle name="Normal 2 2 2 2 6 3 2 3 12 2 2" xfId="16392"/>
    <cellStyle name="Normal 2 2 2 2 6 3 2 3 12 2 2 2" xfId="16393"/>
    <cellStyle name="Normal 2 2 2 2 6 3 2 3 12 3" xfId="16394"/>
    <cellStyle name="Normal 2 2 2 2 6 3 2 3 12 4" xfId="16395"/>
    <cellStyle name="Normal 2 2 2 2 6 3 2 3 12 5" xfId="16396"/>
    <cellStyle name="Normal 2 2 2 2 6 3 2 3 12 6" xfId="16397"/>
    <cellStyle name="Normal 2 2 2 2 6 3 2 3 13" xfId="16398"/>
    <cellStyle name="Normal 2 2 2 2 6 3 2 3 13 2" xfId="16399"/>
    <cellStyle name="Normal 2 2 2 2 6 3 2 3 13 2 2" xfId="16400"/>
    <cellStyle name="Normal 2 2 2 2 6 3 2 3 13 3" xfId="16401"/>
    <cellStyle name="Normal 2 2 2 2 6 3 2 3 13 4" xfId="16402"/>
    <cellStyle name="Normal 2 2 2 2 6 3 2 3 14" xfId="16403"/>
    <cellStyle name="Normal 2 2 2 2 6 3 2 3 15" xfId="16404"/>
    <cellStyle name="Normal 2 2 2 2 6 3 2 3 16" xfId="16405"/>
    <cellStyle name="Normal 2 2 2 2 6 3 2 3 2" xfId="16406"/>
    <cellStyle name="Normal 2 2 2 2 6 3 2 3 2 10" xfId="16407"/>
    <cellStyle name="Normal 2 2 2 2 6 3 2 3 2 10 2" xfId="16408"/>
    <cellStyle name="Normal 2 2 2 2 6 3 2 3 2 10 2 2" xfId="16409"/>
    <cellStyle name="Normal 2 2 2 2 6 3 2 3 2 10 3" xfId="16410"/>
    <cellStyle name="Normal 2 2 2 2 6 3 2 3 2 11" xfId="16411"/>
    <cellStyle name="Normal 2 2 2 2 6 3 2 3 2 11 2" xfId="16412"/>
    <cellStyle name="Normal 2 2 2 2 6 3 2 3 2 11 2 2" xfId="16413"/>
    <cellStyle name="Normal 2 2 2 2 6 3 2 3 2 11 3" xfId="16414"/>
    <cellStyle name="Normal 2 2 2 2 6 3 2 3 2 12" xfId="16415"/>
    <cellStyle name="Normal 2 2 2 2 6 3 2 3 2 13" xfId="16416"/>
    <cellStyle name="Normal 2 2 2 2 6 3 2 3 2 14" xfId="16417"/>
    <cellStyle name="Normal 2 2 2 2 6 3 2 3 2 15" xfId="16418"/>
    <cellStyle name="Normal 2 2 2 2 6 3 2 3 2 2" xfId="16419"/>
    <cellStyle name="Normal 2 2 2 2 6 3 2 3 2 2 10" xfId="16420"/>
    <cellStyle name="Normal 2 2 2 2 6 3 2 3 2 2 11" xfId="16421"/>
    <cellStyle name="Normal 2 2 2 2 6 3 2 3 2 2 11 2" xfId="16422"/>
    <cellStyle name="Normal 2 2 2 2 6 3 2 3 2 2 11 2 2" xfId="16423"/>
    <cellStyle name="Normal 2 2 2 2 6 3 2 3 2 2 11 3" xfId="16424"/>
    <cellStyle name="Normal 2 2 2 2 6 3 2 3 2 2 12" xfId="16425"/>
    <cellStyle name="Normal 2 2 2 2 6 3 2 3 2 2 12 2" xfId="16426"/>
    <cellStyle name="Normal 2 2 2 2 6 3 2 3 2 2 12 2 2" xfId="16427"/>
    <cellStyle name="Normal 2 2 2 2 6 3 2 3 2 2 12 2 2 2" xfId="16428"/>
    <cellStyle name="Normal 2 2 2 2 6 3 2 3 2 2 12 3" xfId="16429"/>
    <cellStyle name="Normal 2 2 2 2 6 3 2 3 2 2 12 4" xfId="16430"/>
    <cellStyle name="Normal 2 2 2 2 6 3 2 3 2 2 12 5" xfId="16431"/>
    <cellStyle name="Normal 2 2 2 2 6 3 2 3 2 2 12 6" xfId="16432"/>
    <cellStyle name="Normal 2 2 2 2 6 3 2 3 2 2 13" xfId="16433"/>
    <cellStyle name="Normal 2 2 2 2 6 3 2 3 2 2 13 2" xfId="16434"/>
    <cellStyle name="Normal 2 2 2 2 6 3 2 3 2 2 13 2 2" xfId="16435"/>
    <cellStyle name="Normal 2 2 2 2 6 3 2 3 2 2 13 3" xfId="16436"/>
    <cellStyle name="Normal 2 2 2 2 6 3 2 3 2 2 13 4" xfId="16437"/>
    <cellStyle name="Normal 2 2 2 2 6 3 2 3 2 2 14" xfId="16438"/>
    <cellStyle name="Normal 2 2 2 2 6 3 2 3 2 2 2" xfId="16439"/>
    <cellStyle name="Normal 2 2 2 2 6 3 2 3 2 2 2 2" xfId="16440"/>
    <cellStyle name="Normal 2 2 2 2 6 3 2 3 2 2 2 2 10" xfId="16441"/>
    <cellStyle name="Normal 2 2 2 2 6 3 2 3 2 2 2 2 11" xfId="16442"/>
    <cellStyle name="Normal 2 2 2 2 6 3 2 3 2 2 2 2 12" xfId="16443"/>
    <cellStyle name="Normal 2 2 2 2 6 3 2 3 2 2 2 2 2" xfId="16444"/>
    <cellStyle name="Normal 2 2 2 2 6 3 2 3 2 2 2 2 2 2" xfId="16445"/>
    <cellStyle name="Normal 2 2 2 2 6 3 2 3 2 2 2 2 2 2 2" xfId="16446"/>
    <cellStyle name="Normal 2 2 2 2 6 3 2 3 2 2 2 2 2 2 2 2" xfId="16447"/>
    <cellStyle name="Normal 2 2 2 2 6 3 2 3 2 2 2 2 2 2 2 2 2" xfId="16448"/>
    <cellStyle name="Normal 2 2 2 2 6 3 2 3 2 2 2 2 2 2 3" xfId="16449"/>
    <cellStyle name="Normal 2 2 2 2 6 3 2 3 2 2 2 2 2 2 4" xfId="16450"/>
    <cellStyle name="Normal 2 2 2 2 6 3 2 3 2 2 2 2 2 2 4 2" xfId="16451"/>
    <cellStyle name="Normal 2 2 2 2 6 3 2 3 2 2 2 2 2 2 4 2 2" xfId="16452"/>
    <cellStyle name="Normal 2 2 2 2 6 3 2 3 2 2 2 2 2 2 4 3" xfId="16453"/>
    <cellStyle name="Normal 2 2 2 2 6 3 2 3 2 2 2 2 2 3" xfId="16454"/>
    <cellStyle name="Normal 2 2 2 2 6 3 2 3 2 2 2 2 2 4" xfId="16455"/>
    <cellStyle name="Normal 2 2 2 2 6 3 2 3 2 2 2 2 2 4 2" xfId="16456"/>
    <cellStyle name="Normal 2 2 2 2 6 3 2 3 2 2 2 2 2 5" xfId="16457"/>
    <cellStyle name="Normal 2 2 2 2 6 3 2 3 2 2 2 2 3" xfId="16458"/>
    <cellStyle name="Normal 2 2 2 2 6 3 2 3 2 2 2 2 3 2" xfId="16459"/>
    <cellStyle name="Normal 2 2 2 2 6 3 2 3 2 2 2 2 3 2 2" xfId="16460"/>
    <cellStyle name="Normal 2 2 2 2 6 3 2 3 2 2 2 2 3 3" xfId="16461"/>
    <cellStyle name="Normal 2 2 2 2 6 3 2 3 2 2 2 2 4" xfId="16462"/>
    <cellStyle name="Normal 2 2 2 2 6 3 2 3 2 2 2 2 4 2" xfId="16463"/>
    <cellStyle name="Normal 2 2 2 2 6 3 2 3 2 2 2 2 4 2 2" xfId="16464"/>
    <cellStyle name="Normal 2 2 2 2 6 3 2 3 2 2 2 2 4 3" xfId="16465"/>
    <cellStyle name="Normal 2 2 2 2 6 3 2 3 2 2 2 2 5" xfId="16466"/>
    <cellStyle name="Normal 2 2 2 2 6 3 2 3 2 2 2 2 5 2" xfId="16467"/>
    <cellStyle name="Normal 2 2 2 2 6 3 2 3 2 2 2 2 5 2 2" xfId="16468"/>
    <cellStyle name="Normal 2 2 2 2 6 3 2 3 2 2 2 2 5 3" xfId="16469"/>
    <cellStyle name="Normal 2 2 2 2 6 3 2 3 2 2 2 2 6" xfId="16470"/>
    <cellStyle name="Normal 2 2 2 2 6 3 2 3 2 2 2 2 7" xfId="16471"/>
    <cellStyle name="Normal 2 2 2 2 6 3 2 3 2 2 2 2 7 2" xfId="16472"/>
    <cellStyle name="Normal 2 2 2 2 6 3 2 3 2 2 2 2 7 2 2" xfId="16473"/>
    <cellStyle name="Normal 2 2 2 2 6 3 2 3 2 2 2 2 7 3" xfId="16474"/>
    <cellStyle name="Normal 2 2 2 2 6 3 2 3 2 2 2 2 8" xfId="16475"/>
    <cellStyle name="Normal 2 2 2 2 6 3 2 3 2 2 2 2 8 2" xfId="16476"/>
    <cellStyle name="Normal 2 2 2 2 6 3 2 3 2 2 2 2 8 2 2" xfId="16477"/>
    <cellStyle name="Normal 2 2 2 2 6 3 2 3 2 2 2 2 8 3" xfId="16478"/>
    <cellStyle name="Normal 2 2 2 2 6 3 2 3 2 2 2 2 8 4" xfId="16479"/>
    <cellStyle name="Normal 2 2 2 2 6 3 2 3 2 2 2 2 9" xfId="16480"/>
    <cellStyle name="Normal 2 2 2 2 6 3 2 3 2 2 2 2 9 2" xfId="16481"/>
    <cellStyle name="Normal 2 2 2 2 6 3 2 3 2 2 2 2 9 2 2" xfId="16482"/>
    <cellStyle name="Normal 2 2 2 2 6 3 2 3 2 2 2 2 9 3" xfId="16483"/>
    <cellStyle name="Normal 2 2 2 2 6 3 2 3 2 2 2 2 9 4" xfId="16484"/>
    <cellStyle name="Normal 2 2 2 2 6 3 2 3 2 2 2 3" xfId="16485"/>
    <cellStyle name="Normal 2 2 2 2 6 3 2 3 2 2 2 3 2" xfId="16486"/>
    <cellStyle name="Normal 2 2 2 2 6 3 2 3 2 2 2 3 2 2" xfId="16487"/>
    <cellStyle name="Normal 2 2 2 2 6 3 2 3 2 2 2 3 2 2 2" xfId="16488"/>
    <cellStyle name="Normal 2 2 2 2 6 3 2 3 2 2 2 3 2 2 2 2" xfId="16489"/>
    <cellStyle name="Normal 2 2 2 2 6 3 2 3 2 2 2 3 2 3" xfId="16490"/>
    <cellStyle name="Normal 2 2 2 2 6 3 2 3 2 2 2 3 2 3 2" xfId="16491"/>
    <cellStyle name="Normal 2 2 2 2 6 3 2 3 2 2 2 3 2 3 2 2" xfId="16492"/>
    <cellStyle name="Normal 2 2 2 2 6 3 2 3 2 2 2 3 2 3 3" xfId="16493"/>
    <cellStyle name="Normal 2 2 2 2 6 3 2 3 2 2 2 3 2 4" xfId="16494"/>
    <cellStyle name="Normal 2 2 2 2 6 3 2 3 2 2 2 3 2 5" xfId="16495"/>
    <cellStyle name="Normal 2 2 2 2 6 3 2 3 2 2 2 3 2 6" xfId="16496"/>
    <cellStyle name="Normal 2 2 2 2 6 3 2 3 2 2 2 3 3" xfId="16497"/>
    <cellStyle name="Normal 2 2 2 2 6 3 2 3 2 2 2 3 3 2" xfId="16498"/>
    <cellStyle name="Normal 2 2 2 2 6 3 2 3 2 2 2 3 4" xfId="16499"/>
    <cellStyle name="Normal 2 2 2 2 6 3 2 3 2 2 2 3 4 2" xfId="16500"/>
    <cellStyle name="Normal 2 2 2 2 6 3 2 3 2 2 2 3 5" xfId="16501"/>
    <cellStyle name="Normal 2 2 2 2 6 3 2 3 2 2 2 3 6" xfId="16502"/>
    <cellStyle name="Normal 2 2 2 2 6 3 2 3 2 2 2 3 7" xfId="16503"/>
    <cellStyle name="Normal 2 2 2 2 6 3 2 3 2 2 2 4" xfId="16504"/>
    <cellStyle name="Normal 2 2 2 2 6 3 2 3 2 2 2 5" xfId="16505"/>
    <cellStyle name="Normal 2 2 2 2 6 3 2 3 2 2 2 6" xfId="16506"/>
    <cellStyle name="Normal 2 2 2 2 6 3 2 3 2 2 2 7" xfId="16507"/>
    <cellStyle name="Normal 2 2 2 2 6 3 2 3 2 2 2 7 2" xfId="16508"/>
    <cellStyle name="Normal 2 2 2 2 6 3 2 3 2 2 2 7 2 2" xfId="16509"/>
    <cellStyle name="Normal 2 2 2 2 6 3 2 3 2 2 2 7 3" xfId="16510"/>
    <cellStyle name="Normal 2 2 2 2 6 3 2 3 2 2 2 8" xfId="16511"/>
    <cellStyle name="Normal 2 2 2 2 6 3 2 3 2 2 2 9" xfId="16512"/>
    <cellStyle name="Normal 2 2 2 2 6 3 2 3 2 2 3" xfId="16513"/>
    <cellStyle name="Normal 2 2 2 2 6 3 2 3 2 2 3 2" xfId="16514"/>
    <cellStyle name="Normal 2 2 2 2 6 3 2 3 2 2 3 2 2" xfId="16515"/>
    <cellStyle name="Normal 2 2 2 2 6 3 2 3 2 2 3 3" xfId="16516"/>
    <cellStyle name="Normal 2 2 2 2 6 3 2 3 2 2 4" xfId="16517"/>
    <cellStyle name="Normal 2 2 2 2 6 3 2 3 2 2 4 2" xfId="16518"/>
    <cellStyle name="Normal 2 2 2 2 6 3 2 3 2 2 4 2 2" xfId="16519"/>
    <cellStyle name="Normal 2 2 2 2 6 3 2 3 2 2 4 3" xfId="16520"/>
    <cellStyle name="Normal 2 2 2 2 6 3 2 3 2 2 5" xfId="16521"/>
    <cellStyle name="Normal 2 2 2 2 6 3 2 3 2 2 6" xfId="16522"/>
    <cellStyle name="Normal 2 2 2 2 6 3 2 3 2 2 6 2" xfId="16523"/>
    <cellStyle name="Normal 2 2 2 2 6 3 2 3 2 2 6 2 2" xfId="16524"/>
    <cellStyle name="Normal 2 2 2 2 6 3 2 3 2 2 6 2 2 2" xfId="16525"/>
    <cellStyle name="Normal 2 2 2 2 6 3 2 3 2 2 6 2 2 2 2" xfId="16526"/>
    <cellStyle name="Normal 2 2 2 2 6 3 2 3 2 2 6 2 3" xfId="16527"/>
    <cellStyle name="Normal 2 2 2 2 6 3 2 3 2 2 6 2 4" xfId="16528"/>
    <cellStyle name="Normal 2 2 2 2 6 3 2 3 2 2 6 3" xfId="16529"/>
    <cellStyle name="Normal 2 2 2 2 6 3 2 3 2 2 6 4" xfId="16530"/>
    <cellStyle name="Normal 2 2 2 2 6 3 2 3 2 2 6 4 2" xfId="16531"/>
    <cellStyle name="Normal 2 2 2 2 6 3 2 3 2 2 6 5" xfId="16532"/>
    <cellStyle name="Normal 2 2 2 2 6 3 2 3 2 2 6 6" xfId="16533"/>
    <cellStyle name="Normal 2 2 2 2 6 3 2 3 2 2 6 7" xfId="16534"/>
    <cellStyle name="Normal 2 2 2 2 6 3 2 3 2 2 7" xfId="16535"/>
    <cellStyle name="Normal 2 2 2 2 6 3 2 3 2 2 8" xfId="16536"/>
    <cellStyle name="Normal 2 2 2 2 6 3 2 3 2 2 8 2" xfId="16537"/>
    <cellStyle name="Normal 2 2 2 2 6 3 2 3 2 2 8 2 2" xfId="16538"/>
    <cellStyle name="Normal 2 2 2 2 6 3 2 3 2 2 8 3" xfId="16539"/>
    <cellStyle name="Normal 2 2 2 2 6 3 2 3 2 2 9" xfId="16540"/>
    <cellStyle name="Normal 2 2 2 2 6 3 2 3 2 2 9 2" xfId="16541"/>
    <cellStyle name="Normal 2 2 2 2 6 3 2 3 2 2 9 2 2" xfId="16542"/>
    <cellStyle name="Normal 2 2 2 2 6 3 2 3 2 2 9 3" xfId="16543"/>
    <cellStyle name="Normal 2 2 2 2 6 3 2 3 2 3" xfId="16544"/>
    <cellStyle name="Normal 2 2 2 2 6 3 2 3 2 4" xfId="16545"/>
    <cellStyle name="Normal 2 2 2 2 6 3 2 3 2 5" xfId="16546"/>
    <cellStyle name="Normal 2 2 2 2 6 3 2 3 2 5 10" xfId="16547"/>
    <cellStyle name="Normal 2 2 2 2 6 3 2 3 2 5 11" xfId="16548"/>
    <cellStyle name="Normal 2 2 2 2 6 3 2 3 2 5 12" xfId="16549"/>
    <cellStyle name="Normal 2 2 2 2 6 3 2 3 2 5 2" xfId="16550"/>
    <cellStyle name="Normal 2 2 2 2 6 3 2 3 2 5 2 2" xfId="16551"/>
    <cellStyle name="Normal 2 2 2 2 6 3 2 3 2 5 2 2 2" xfId="16552"/>
    <cellStyle name="Normal 2 2 2 2 6 3 2 3 2 5 2 2 2 2" xfId="16553"/>
    <cellStyle name="Normal 2 2 2 2 6 3 2 3 2 5 2 2 2 2 2" xfId="16554"/>
    <cellStyle name="Normal 2 2 2 2 6 3 2 3 2 5 2 2 2 3" xfId="16555"/>
    <cellStyle name="Normal 2 2 2 2 6 3 2 3 2 5 2 2 2 3 2" xfId="16556"/>
    <cellStyle name="Normal 2 2 2 2 6 3 2 3 2 5 2 2 2 3 2 2" xfId="16557"/>
    <cellStyle name="Normal 2 2 2 2 6 3 2 3 2 5 2 2 2 3 3" xfId="16558"/>
    <cellStyle name="Normal 2 2 2 2 6 3 2 3 2 5 2 2 2 4" xfId="16559"/>
    <cellStyle name="Normal 2 2 2 2 6 3 2 3 2 5 2 2 3" xfId="16560"/>
    <cellStyle name="Normal 2 2 2 2 6 3 2 3 2 5 2 2 4" xfId="16561"/>
    <cellStyle name="Normal 2 2 2 2 6 3 2 3 2 5 2 2 4 2" xfId="16562"/>
    <cellStyle name="Normal 2 2 2 2 6 3 2 3 2 5 2 2 5" xfId="16563"/>
    <cellStyle name="Normal 2 2 2 2 6 3 2 3 2 5 2 3" xfId="16564"/>
    <cellStyle name="Normal 2 2 2 2 6 3 2 3 2 5 2 3 2" xfId="16565"/>
    <cellStyle name="Normal 2 2 2 2 6 3 2 3 2 5 2 3 2 2" xfId="16566"/>
    <cellStyle name="Normal 2 2 2 2 6 3 2 3 2 5 2 3 3" xfId="16567"/>
    <cellStyle name="Normal 2 2 2 2 6 3 2 3 2 5 2 4" xfId="16568"/>
    <cellStyle name="Normal 2 2 2 2 6 3 2 3 2 5 2 5" xfId="16569"/>
    <cellStyle name="Normal 2 2 2 2 6 3 2 3 2 5 2 5 2" xfId="16570"/>
    <cellStyle name="Normal 2 2 2 2 6 3 2 3 2 5 2 5 2 2" xfId="16571"/>
    <cellStyle name="Normal 2 2 2 2 6 3 2 3 2 5 2 5 3" xfId="16572"/>
    <cellStyle name="Normal 2 2 2 2 6 3 2 3 2 5 2 6" xfId="16573"/>
    <cellStyle name="Normal 2 2 2 2 6 3 2 3 2 5 2 7" xfId="16574"/>
    <cellStyle name="Normal 2 2 2 2 6 3 2 3 2 5 2 7 2" xfId="16575"/>
    <cellStyle name="Normal 2 2 2 2 6 3 2 3 2 5 2 7 2 2" xfId="16576"/>
    <cellStyle name="Normal 2 2 2 2 6 3 2 3 2 5 2 7 3" xfId="16577"/>
    <cellStyle name="Normal 2 2 2 2 6 3 2 3 2 5 2 8" xfId="16578"/>
    <cellStyle name="Normal 2 2 2 2 6 3 2 3 2 5 2 9" xfId="16579"/>
    <cellStyle name="Normal 2 2 2 2 6 3 2 3 2 5 3" xfId="16580"/>
    <cellStyle name="Normal 2 2 2 2 6 3 2 3 2 5 3 2" xfId="16581"/>
    <cellStyle name="Normal 2 2 2 2 6 3 2 3 2 5 3 2 2" xfId="16582"/>
    <cellStyle name="Normal 2 2 2 2 6 3 2 3 2 5 3 2 2 2" xfId="16583"/>
    <cellStyle name="Normal 2 2 2 2 6 3 2 3 2 5 3 2 2 2 2" xfId="16584"/>
    <cellStyle name="Normal 2 2 2 2 6 3 2 3 2 5 3 2 2 3" xfId="16585"/>
    <cellStyle name="Normal 2 2 2 2 6 3 2 3 2 5 3 2 2 4" xfId="16586"/>
    <cellStyle name="Normal 2 2 2 2 6 3 2 3 2 5 3 2 3" xfId="16587"/>
    <cellStyle name="Normal 2 2 2 2 6 3 2 3 2 5 3 2 3 2" xfId="16588"/>
    <cellStyle name="Normal 2 2 2 2 6 3 2 3 2 5 3 2 3 2 2" xfId="16589"/>
    <cellStyle name="Normal 2 2 2 2 6 3 2 3 2 5 3 2 3 3" xfId="16590"/>
    <cellStyle name="Normal 2 2 2 2 6 3 2 3 2 5 3 2 4" xfId="16591"/>
    <cellStyle name="Normal 2 2 2 2 6 3 2 3 2 5 3 2 4 2" xfId="16592"/>
    <cellStyle name="Normal 2 2 2 2 6 3 2 3 2 5 3 2 4 2 2" xfId="16593"/>
    <cellStyle name="Normal 2 2 2 2 6 3 2 3 2 5 3 2 4 3" xfId="16594"/>
    <cellStyle name="Normal 2 2 2 2 6 3 2 3 2 5 3 2 5" xfId="16595"/>
    <cellStyle name="Normal 2 2 2 2 6 3 2 3 2 5 3 3" xfId="16596"/>
    <cellStyle name="Normal 2 2 2 2 6 3 2 3 2 5 3 4" xfId="16597"/>
    <cellStyle name="Normal 2 2 2 2 6 3 2 3 2 5 3 4 2" xfId="16598"/>
    <cellStyle name="Normal 2 2 2 2 6 3 2 3 2 5 3 5" xfId="16599"/>
    <cellStyle name="Normal 2 2 2 2 6 3 2 3 2 5 3 6" xfId="16600"/>
    <cellStyle name="Normal 2 2 2 2 6 3 2 3 2 5 3 7" xfId="16601"/>
    <cellStyle name="Normal 2 2 2 2 6 3 2 3 2 5 4" xfId="16602"/>
    <cellStyle name="Normal 2 2 2 2 6 3 2 3 2 5 4 2" xfId="16603"/>
    <cellStyle name="Normal 2 2 2 2 6 3 2 3 2 5 4 2 2" xfId="16604"/>
    <cellStyle name="Normal 2 2 2 2 6 3 2 3 2 5 4 3" xfId="16605"/>
    <cellStyle name="Normal 2 2 2 2 6 3 2 3 2 5 5" xfId="16606"/>
    <cellStyle name="Normal 2 2 2 2 6 3 2 3 2 5 6" xfId="16607"/>
    <cellStyle name="Normal 2 2 2 2 6 3 2 3 2 5 6 2" xfId="16608"/>
    <cellStyle name="Normal 2 2 2 2 6 3 2 3 2 5 6 2 2" xfId="16609"/>
    <cellStyle name="Normal 2 2 2 2 6 3 2 3 2 5 6 3" xfId="16610"/>
    <cellStyle name="Normal 2 2 2 2 6 3 2 3 2 5 7" xfId="16611"/>
    <cellStyle name="Normal 2 2 2 2 6 3 2 3 2 5 7 2" xfId="16612"/>
    <cellStyle name="Normal 2 2 2 2 6 3 2 3 2 5 7 2 2" xfId="16613"/>
    <cellStyle name="Normal 2 2 2 2 6 3 2 3 2 5 7 3" xfId="16614"/>
    <cellStyle name="Normal 2 2 2 2 6 3 2 3 2 5 8" xfId="16615"/>
    <cellStyle name="Normal 2 2 2 2 6 3 2 3 2 5 8 2" xfId="16616"/>
    <cellStyle name="Normal 2 2 2 2 6 3 2 3 2 5 8 2 2" xfId="16617"/>
    <cellStyle name="Normal 2 2 2 2 6 3 2 3 2 5 8 2 2 2" xfId="16618"/>
    <cellStyle name="Normal 2 2 2 2 6 3 2 3 2 5 8 3" xfId="16619"/>
    <cellStyle name="Normal 2 2 2 2 6 3 2 3 2 5 8 4" xfId="16620"/>
    <cellStyle name="Normal 2 2 2 2 6 3 2 3 2 5 8 5" xfId="16621"/>
    <cellStyle name="Normal 2 2 2 2 6 3 2 3 2 5 8 6" xfId="16622"/>
    <cellStyle name="Normal 2 2 2 2 6 3 2 3 2 5 9" xfId="16623"/>
    <cellStyle name="Normal 2 2 2 2 6 3 2 3 2 5 9 2" xfId="16624"/>
    <cellStyle name="Normal 2 2 2 2 6 3 2 3 2 6" xfId="16625"/>
    <cellStyle name="Normal 2 2 2 2 6 3 2 3 2 6 2" xfId="16626"/>
    <cellStyle name="Normal 2 2 2 2 6 3 2 3 2 6 2 2" xfId="16627"/>
    <cellStyle name="Normal 2 2 2 2 6 3 2 3 2 6 2 2 2" xfId="16628"/>
    <cellStyle name="Normal 2 2 2 2 6 3 2 3 2 6 2 2 2 2" xfId="16629"/>
    <cellStyle name="Normal 2 2 2 2 6 3 2 3 2 6 2 3" xfId="16630"/>
    <cellStyle name="Normal 2 2 2 2 6 3 2 3 2 6 2 3 2" xfId="16631"/>
    <cellStyle name="Normal 2 2 2 2 6 3 2 3 2 6 2 3 2 2" xfId="16632"/>
    <cellStyle name="Normal 2 2 2 2 6 3 2 3 2 6 2 3 3" xfId="16633"/>
    <cellStyle name="Normal 2 2 2 2 6 3 2 3 2 6 2 4" xfId="16634"/>
    <cellStyle name="Normal 2 2 2 2 6 3 2 3 2 6 2 5" xfId="16635"/>
    <cellStyle name="Normal 2 2 2 2 6 3 2 3 2 6 2 6" xfId="16636"/>
    <cellStyle name="Normal 2 2 2 2 6 3 2 3 2 6 3" xfId="16637"/>
    <cellStyle name="Normal 2 2 2 2 6 3 2 3 2 6 3 2" xfId="16638"/>
    <cellStyle name="Normal 2 2 2 2 6 3 2 3 2 6 4" xfId="16639"/>
    <cellStyle name="Normal 2 2 2 2 6 3 2 3 2 6 4 2" xfId="16640"/>
    <cellStyle name="Normal 2 2 2 2 6 3 2 3 2 6 5" xfId="16641"/>
    <cellStyle name="Normal 2 2 2 2 6 3 2 3 2 6 6" xfId="16642"/>
    <cellStyle name="Normal 2 2 2 2 6 3 2 3 2 6 7" xfId="16643"/>
    <cellStyle name="Normal 2 2 2 2 6 3 2 3 2 7" xfId="16644"/>
    <cellStyle name="Normal 2 2 2 2 6 3 2 3 2 7 2" xfId="16645"/>
    <cellStyle name="Normal 2 2 2 2 6 3 2 3 2 7 2 2" xfId="16646"/>
    <cellStyle name="Normal 2 2 2 2 6 3 2 3 2 7 2 2 2" xfId="16647"/>
    <cellStyle name="Normal 2 2 2 2 6 3 2 3 2 7 2 3" xfId="16648"/>
    <cellStyle name="Normal 2 2 2 2 6 3 2 3 2 7 2 4" xfId="16649"/>
    <cellStyle name="Normal 2 2 2 2 6 3 2 3 2 7 3" xfId="16650"/>
    <cellStyle name="Normal 2 2 2 2 6 3 2 3 2 7 4" xfId="16651"/>
    <cellStyle name="Normal 2 2 2 2 6 3 2 3 2 7 4 2" xfId="16652"/>
    <cellStyle name="Normal 2 2 2 2 6 3 2 3 2 7 5" xfId="16653"/>
    <cellStyle name="Normal 2 2 2 2 6 3 2 3 2 8" xfId="16654"/>
    <cellStyle name="Normal 2 2 2 2 6 3 2 3 2 8 2" xfId="16655"/>
    <cellStyle name="Normal 2 2 2 2 6 3 2 3 2 8 2 2" xfId="16656"/>
    <cellStyle name="Normal 2 2 2 2 6 3 2 3 2 8 2 2 2" xfId="16657"/>
    <cellStyle name="Normal 2 2 2 2 6 3 2 3 2 8 2 2 2 2" xfId="16658"/>
    <cellStyle name="Normal 2 2 2 2 6 3 2 3 2 8 2 2 3" xfId="16659"/>
    <cellStyle name="Normal 2 2 2 2 6 3 2 3 2 8 2 2 4" xfId="16660"/>
    <cellStyle name="Normal 2 2 2 2 6 3 2 3 2 8 2 3" xfId="16661"/>
    <cellStyle name="Normal 2 2 2 2 6 3 2 3 2 8 2 3 2" xfId="16662"/>
    <cellStyle name="Normal 2 2 2 2 6 3 2 3 2 8 2 3 2 2" xfId="16663"/>
    <cellStyle name="Normal 2 2 2 2 6 3 2 3 2 8 2 3 3" xfId="16664"/>
    <cellStyle name="Normal 2 2 2 2 6 3 2 3 2 8 2 4" xfId="16665"/>
    <cellStyle name="Normal 2 2 2 2 6 3 2 3 2 8 2 5" xfId="16666"/>
    <cellStyle name="Normal 2 2 2 2 6 3 2 3 2 8 2 6" xfId="16667"/>
    <cellStyle name="Normal 2 2 2 2 6 3 2 3 2 8 3" xfId="16668"/>
    <cellStyle name="Normal 2 2 2 2 6 3 2 3 2 8 3 2" xfId="16669"/>
    <cellStyle name="Normal 2 2 2 2 6 3 2 3 2 8 4" xfId="16670"/>
    <cellStyle name="Normal 2 2 2 2 6 3 2 3 2 8 4 2" xfId="16671"/>
    <cellStyle name="Normal 2 2 2 2 6 3 2 3 2 8 5" xfId="16672"/>
    <cellStyle name="Normal 2 2 2 2 6 3 2 3 2 8 6" xfId="16673"/>
    <cellStyle name="Normal 2 2 2 2 6 3 2 3 2 8 7" xfId="16674"/>
    <cellStyle name="Normal 2 2 2 2 6 3 2 3 2 9" xfId="16675"/>
    <cellStyle name="Normal 2 2 2 2 6 3 2 3 2 9 2" xfId="16676"/>
    <cellStyle name="Normal 2 2 2 2 6 3 2 3 2 9 2 2" xfId="16677"/>
    <cellStyle name="Normal 2 2 2 2 6 3 2 3 2 9 3" xfId="16678"/>
    <cellStyle name="Normal 2 2 2 2 6 3 2 3 3" xfId="16679"/>
    <cellStyle name="Normal 2 2 2 2 6 3 2 3 3 10" xfId="16680"/>
    <cellStyle name="Normal 2 2 2 2 6 3 2 3 3 11" xfId="16681"/>
    <cellStyle name="Normal 2 2 2 2 6 3 2 3 3 2" xfId="16682"/>
    <cellStyle name="Normal 2 2 2 2 6 3 2 3 3 2 10" xfId="16683"/>
    <cellStyle name="Normal 2 2 2 2 6 3 2 3 3 2 2" xfId="16684"/>
    <cellStyle name="Normal 2 2 2 2 6 3 2 3 3 2 2 2" xfId="16685"/>
    <cellStyle name="Normal 2 2 2 2 6 3 2 3 3 2 2 2 2" xfId="16686"/>
    <cellStyle name="Normal 2 2 2 2 6 3 2 3 3 2 2 2 2 2" xfId="16687"/>
    <cellStyle name="Normal 2 2 2 2 6 3 2 3 3 2 2 2 2 2 2" xfId="16688"/>
    <cellStyle name="Normal 2 2 2 2 6 3 2 3 3 2 2 2 3" xfId="16689"/>
    <cellStyle name="Normal 2 2 2 2 6 3 2 3 3 2 2 2 3 2" xfId="16690"/>
    <cellStyle name="Normal 2 2 2 2 6 3 2 3 3 2 2 2 3 2 2" xfId="16691"/>
    <cellStyle name="Normal 2 2 2 2 6 3 2 3 3 2 2 2 3 3" xfId="16692"/>
    <cellStyle name="Normal 2 2 2 2 6 3 2 3 3 2 2 2 4" xfId="16693"/>
    <cellStyle name="Normal 2 2 2 2 6 3 2 3 3 2 2 3" xfId="16694"/>
    <cellStyle name="Normal 2 2 2 2 6 3 2 3 3 2 2 4" xfId="16695"/>
    <cellStyle name="Normal 2 2 2 2 6 3 2 3 3 2 2 4 2" xfId="16696"/>
    <cellStyle name="Normal 2 2 2 2 6 3 2 3 3 2 2 4 2 2" xfId="16697"/>
    <cellStyle name="Normal 2 2 2 2 6 3 2 3 3 2 2 4 3" xfId="16698"/>
    <cellStyle name="Normal 2 2 2 2 6 3 2 3 3 2 2 4 4" xfId="16699"/>
    <cellStyle name="Normal 2 2 2 2 6 3 2 3 3 2 2 5" xfId="16700"/>
    <cellStyle name="Normal 2 2 2 2 6 3 2 3 3 2 2 5 2" xfId="16701"/>
    <cellStyle name="Normal 2 2 2 2 6 3 2 3 3 2 2 5 2 2" xfId="16702"/>
    <cellStyle name="Normal 2 2 2 2 6 3 2 3 3 2 2 5 3" xfId="16703"/>
    <cellStyle name="Normal 2 2 2 2 6 3 2 3 3 2 2 6" xfId="16704"/>
    <cellStyle name="Normal 2 2 2 2 6 3 2 3 3 2 2 7" xfId="16705"/>
    <cellStyle name="Normal 2 2 2 2 6 3 2 3 3 2 3" xfId="16706"/>
    <cellStyle name="Normal 2 2 2 2 6 3 2 3 3 2 4" xfId="16707"/>
    <cellStyle name="Normal 2 2 2 2 6 3 2 3 3 2 5" xfId="16708"/>
    <cellStyle name="Normal 2 2 2 2 6 3 2 3 3 2 6" xfId="16709"/>
    <cellStyle name="Normal 2 2 2 2 6 3 2 3 3 2 6 2" xfId="16710"/>
    <cellStyle name="Normal 2 2 2 2 6 3 2 3 3 2 6 2 2" xfId="16711"/>
    <cellStyle name="Normal 2 2 2 2 6 3 2 3 3 2 6 3" xfId="16712"/>
    <cellStyle name="Normal 2 2 2 2 6 3 2 3 3 2 7" xfId="16713"/>
    <cellStyle name="Normal 2 2 2 2 6 3 2 3 3 2 8" xfId="16714"/>
    <cellStyle name="Normal 2 2 2 2 6 3 2 3 3 2 8 2" xfId="16715"/>
    <cellStyle name="Normal 2 2 2 2 6 3 2 3 3 2 8 2 2" xfId="16716"/>
    <cellStyle name="Normal 2 2 2 2 6 3 2 3 3 2 8 2 2 2" xfId="16717"/>
    <cellStyle name="Normal 2 2 2 2 6 3 2 3 3 2 8 3" xfId="16718"/>
    <cellStyle name="Normal 2 2 2 2 6 3 2 3 3 2 8 4" xfId="16719"/>
    <cellStyle name="Normal 2 2 2 2 6 3 2 3 3 2 8 5" xfId="16720"/>
    <cellStyle name="Normal 2 2 2 2 6 3 2 3 3 2 8 6" xfId="16721"/>
    <cellStyle name="Normal 2 2 2 2 6 3 2 3 3 2 9" xfId="16722"/>
    <cellStyle name="Normal 2 2 2 2 6 3 2 3 3 2 9 2" xfId="16723"/>
    <cellStyle name="Normal 2 2 2 2 6 3 2 3 3 2 9 2 2" xfId="16724"/>
    <cellStyle name="Normal 2 2 2 2 6 3 2 3 3 2 9 3" xfId="16725"/>
    <cellStyle name="Normal 2 2 2 2 6 3 2 3 3 2 9 4" xfId="16726"/>
    <cellStyle name="Normal 2 2 2 2 6 3 2 3 3 3" xfId="16727"/>
    <cellStyle name="Normal 2 2 2 2 6 3 2 3 3 3 2" xfId="16728"/>
    <cellStyle name="Normal 2 2 2 2 6 3 2 3 3 3 2 2" xfId="16729"/>
    <cellStyle name="Normal 2 2 2 2 6 3 2 3 3 3 2 2 2" xfId="16730"/>
    <cellStyle name="Normal 2 2 2 2 6 3 2 3 3 3 2 2 2 2" xfId="16731"/>
    <cellStyle name="Normal 2 2 2 2 6 3 2 3 3 3 2 3" xfId="16732"/>
    <cellStyle name="Normal 2 2 2 2 6 3 2 3 3 3 2 4" xfId="16733"/>
    <cellStyle name="Normal 2 2 2 2 6 3 2 3 3 3 2 5" xfId="16734"/>
    <cellStyle name="Normal 2 2 2 2 6 3 2 3 3 3 2 6" xfId="16735"/>
    <cellStyle name="Normal 2 2 2 2 6 3 2 3 3 3 3" xfId="16736"/>
    <cellStyle name="Normal 2 2 2 2 6 3 2 3 3 3 3 2" xfId="16737"/>
    <cellStyle name="Normal 2 2 2 2 6 3 2 3 3 3 4" xfId="16738"/>
    <cellStyle name="Normal 2 2 2 2 6 3 2 3 3 3 4 2" xfId="16739"/>
    <cellStyle name="Normal 2 2 2 2 6 3 2 3 3 3 5" xfId="16740"/>
    <cellStyle name="Normal 2 2 2 2 6 3 2 3 3 3 6" xfId="16741"/>
    <cellStyle name="Normal 2 2 2 2 6 3 2 3 3 3 7" xfId="16742"/>
    <cellStyle name="Normal 2 2 2 2 6 3 2 3 3 4" xfId="16743"/>
    <cellStyle name="Normal 2 2 2 2 6 3 2 3 3 4 2" xfId="16744"/>
    <cellStyle name="Normal 2 2 2 2 6 3 2 3 3 4 2 2" xfId="16745"/>
    <cellStyle name="Normal 2 2 2 2 6 3 2 3 3 4 3" xfId="16746"/>
    <cellStyle name="Normal 2 2 2 2 6 3 2 3 3 5" xfId="16747"/>
    <cellStyle name="Normal 2 2 2 2 6 3 2 3 3 6" xfId="16748"/>
    <cellStyle name="Normal 2 2 2 2 6 3 2 3 3 6 2" xfId="16749"/>
    <cellStyle name="Normal 2 2 2 2 6 3 2 3 3 6 2 2" xfId="16750"/>
    <cellStyle name="Normal 2 2 2 2 6 3 2 3 3 6 3" xfId="16751"/>
    <cellStyle name="Normal 2 2 2 2 6 3 2 3 3 7" xfId="16752"/>
    <cellStyle name="Normal 2 2 2 2 6 3 2 3 3 8" xfId="16753"/>
    <cellStyle name="Normal 2 2 2 2 6 3 2 3 3 9" xfId="16754"/>
    <cellStyle name="Normal 2 2 2 2 6 3 2 3 4" xfId="16755"/>
    <cellStyle name="Normal 2 2 2 2 6 3 2 3 5" xfId="16756"/>
    <cellStyle name="Normal 2 2 2 2 6 3 2 3 6" xfId="16757"/>
    <cellStyle name="Normal 2 2 2 2 6 3 2 3 6 2" xfId="16758"/>
    <cellStyle name="Normal 2 2 2 2 6 3 2 3 6 2 2" xfId="16759"/>
    <cellStyle name="Normal 2 2 2 2 6 3 2 3 6 2 2 2" xfId="16760"/>
    <cellStyle name="Normal 2 2 2 2 6 3 2 3 6 2 2 2 2" xfId="16761"/>
    <cellStyle name="Normal 2 2 2 2 6 3 2 3 6 2 3" xfId="16762"/>
    <cellStyle name="Normal 2 2 2 2 6 3 2 3 6 2 3 2" xfId="16763"/>
    <cellStyle name="Normal 2 2 2 2 6 3 2 3 6 2 3 2 2" xfId="16764"/>
    <cellStyle name="Normal 2 2 2 2 6 3 2 3 6 2 3 3" xfId="16765"/>
    <cellStyle name="Normal 2 2 2 2 6 3 2 3 6 2 4" xfId="16766"/>
    <cellStyle name="Normal 2 2 2 2 6 3 2 3 6 2 5" xfId="16767"/>
    <cellStyle name="Normal 2 2 2 2 6 3 2 3 6 2 6" xfId="16768"/>
    <cellStyle name="Normal 2 2 2 2 6 3 2 3 6 3" xfId="16769"/>
    <cellStyle name="Normal 2 2 2 2 6 3 2 3 6 4" xfId="16770"/>
    <cellStyle name="Normal 2 2 2 2 6 3 2 3 6 4 2" xfId="16771"/>
    <cellStyle name="Normal 2 2 2 2 6 3 2 3 6 5" xfId="16772"/>
    <cellStyle name="Normal 2 2 2 2 6 3 2 3 7" xfId="16773"/>
    <cellStyle name="Normal 2 2 2 2 6 3 2 3 7 2" xfId="16774"/>
    <cellStyle name="Normal 2 2 2 2 6 3 2 3 7 2 2" xfId="16775"/>
    <cellStyle name="Normal 2 2 2 2 6 3 2 3 7 3" xfId="16776"/>
    <cellStyle name="Normal 2 2 2 2 6 3 2 3 8" xfId="16777"/>
    <cellStyle name="Normal 2 2 2 2 6 3 2 3 9" xfId="16778"/>
    <cellStyle name="Normal 2 2 2 2 6 3 2 4" xfId="16779"/>
    <cellStyle name="Normal 2 2 2 2 6 3 2 4 2" xfId="16780"/>
    <cellStyle name="Normal 2 2 2 2 6 3 2 4 2 2" xfId="16781"/>
    <cellStyle name="Normal 2 2 2 2 6 3 2 4 3" xfId="16782"/>
    <cellStyle name="Normal 2 2 2 2 6 3 2 5" xfId="16783"/>
    <cellStyle name="Normal 2 2 2 2 6 3 2 5 10" xfId="16784"/>
    <cellStyle name="Normal 2 2 2 2 6 3 2 5 11" xfId="16785"/>
    <cellStyle name="Normal 2 2 2 2 6 3 2 5 12" xfId="16786"/>
    <cellStyle name="Normal 2 2 2 2 6 3 2 5 12 2" xfId="16787"/>
    <cellStyle name="Normal 2 2 2 2 6 3 2 5 12 2 2" xfId="16788"/>
    <cellStyle name="Normal 2 2 2 2 6 3 2 5 12 2 2 2" xfId="16789"/>
    <cellStyle name="Normal 2 2 2 2 6 3 2 5 12 3" xfId="16790"/>
    <cellStyle name="Normal 2 2 2 2 6 3 2 5 12 4" xfId="16791"/>
    <cellStyle name="Normal 2 2 2 2 6 3 2 5 12 5" xfId="16792"/>
    <cellStyle name="Normal 2 2 2 2 6 3 2 5 12 6" xfId="16793"/>
    <cellStyle name="Normal 2 2 2 2 6 3 2 5 13" xfId="16794"/>
    <cellStyle name="Normal 2 2 2 2 6 3 2 5 13 2" xfId="16795"/>
    <cellStyle name="Normal 2 2 2 2 6 3 2 5 13 2 2" xfId="16796"/>
    <cellStyle name="Normal 2 2 2 2 6 3 2 5 13 3" xfId="16797"/>
    <cellStyle name="Normal 2 2 2 2 6 3 2 5 13 4" xfId="16798"/>
    <cellStyle name="Normal 2 2 2 2 6 3 2 5 14" xfId="16799"/>
    <cellStyle name="Normal 2 2 2 2 6 3 2 5 15" xfId="16800"/>
    <cellStyle name="Normal 2 2 2 2 6 3 2 5 16" xfId="16801"/>
    <cellStyle name="Normal 2 2 2 2 6 3 2 5 2" xfId="16802"/>
    <cellStyle name="Normal 2 2 2 2 6 3 2 5 2 10" xfId="16803"/>
    <cellStyle name="Normal 2 2 2 2 6 3 2 5 2 11" xfId="16804"/>
    <cellStyle name="Normal 2 2 2 2 6 3 2 5 2 2" xfId="16805"/>
    <cellStyle name="Normal 2 2 2 2 6 3 2 5 2 2 10" xfId="16806"/>
    <cellStyle name="Normal 2 2 2 2 6 3 2 5 2 2 11" xfId="16807"/>
    <cellStyle name="Normal 2 2 2 2 6 3 2 5 2 2 12" xfId="16808"/>
    <cellStyle name="Normal 2 2 2 2 6 3 2 5 2 2 2" xfId="16809"/>
    <cellStyle name="Normal 2 2 2 2 6 3 2 5 2 2 2 2" xfId="16810"/>
    <cellStyle name="Normal 2 2 2 2 6 3 2 5 2 2 2 2 2" xfId="16811"/>
    <cellStyle name="Normal 2 2 2 2 6 3 2 5 2 2 2 2 2 2" xfId="16812"/>
    <cellStyle name="Normal 2 2 2 2 6 3 2 5 2 2 2 2 2 2 2" xfId="16813"/>
    <cellStyle name="Normal 2 2 2 2 6 3 2 5 2 2 2 2 2 3" xfId="16814"/>
    <cellStyle name="Normal 2 2 2 2 6 3 2 5 2 2 2 2 2 4" xfId="16815"/>
    <cellStyle name="Normal 2 2 2 2 6 3 2 5 2 2 2 2 3" xfId="16816"/>
    <cellStyle name="Normal 2 2 2 2 6 3 2 5 2 2 2 2 4" xfId="16817"/>
    <cellStyle name="Normal 2 2 2 2 6 3 2 5 2 2 2 3" xfId="16818"/>
    <cellStyle name="Normal 2 2 2 2 6 3 2 5 2 2 2 4" xfId="16819"/>
    <cellStyle name="Normal 2 2 2 2 6 3 2 5 2 2 2 4 2" xfId="16820"/>
    <cellStyle name="Normal 2 2 2 2 6 3 2 5 2 2 2 4 2 2" xfId="16821"/>
    <cellStyle name="Normal 2 2 2 2 6 3 2 5 2 2 2 4 3" xfId="16822"/>
    <cellStyle name="Normal 2 2 2 2 6 3 2 5 2 2 2 4 4" xfId="16823"/>
    <cellStyle name="Normal 2 2 2 2 6 3 2 5 2 2 2 5" xfId="16824"/>
    <cellStyle name="Normal 2 2 2 2 6 3 2 5 2 2 3" xfId="16825"/>
    <cellStyle name="Normal 2 2 2 2 6 3 2 5 2 2 4" xfId="16826"/>
    <cellStyle name="Normal 2 2 2 2 6 3 2 5 2 2 5" xfId="16827"/>
    <cellStyle name="Normal 2 2 2 2 6 3 2 5 2 2 6" xfId="16828"/>
    <cellStyle name="Normal 2 2 2 2 6 3 2 5 2 2 7" xfId="16829"/>
    <cellStyle name="Normal 2 2 2 2 6 3 2 5 2 2 7 2" xfId="16830"/>
    <cellStyle name="Normal 2 2 2 2 6 3 2 5 2 2 7 2 2" xfId="16831"/>
    <cellStyle name="Normal 2 2 2 2 6 3 2 5 2 2 7 3" xfId="16832"/>
    <cellStyle name="Normal 2 2 2 2 6 3 2 5 2 2 8" xfId="16833"/>
    <cellStyle name="Normal 2 2 2 2 6 3 2 5 2 2 8 2" xfId="16834"/>
    <cellStyle name="Normal 2 2 2 2 6 3 2 5 2 2 8 2 2" xfId="16835"/>
    <cellStyle name="Normal 2 2 2 2 6 3 2 5 2 2 8 3" xfId="16836"/>
    <cellStyle name="Normal 2 2 2 2 6 3 2 5 2 2 8 4" xfId="16837"/>
    <cellStyle name="Normal 2 2 2 2 6 3 2 5 2 2 9" xfId="16838"/>
    <cellStyle name="Normal 2 2 2 2 6 3 2 5 2 2 9 2" xfId="16839"/>
    <cellStyle name="Normal 2 2 2 2 6 3 2 5 2 2 9 2 2" xfId="16840"/>
    <cellStyle name="Normal 2 2 2 2 6 3 2 5 2 2 9 3" xfId="16841"/>
    <cellStyle name="Normal 2 2 2 2 6 3 2 5 2 2 9 4" xfId="16842"/>
    <cellStyle name="Normal 2 2 2 2 6 3 2 5 2 3" xfId="16843"/>
    <cellStyle name="Normal 2 2 2 2 6 3 2 5 2 3 2" xfId="16844"/>
    <cellStyle name="Normal 2 2 2 2 6 3 2 5 2 3 2 2" xfId="16845"/>
    <cellStyle name="Normal 2 2 2 2 6 3 2 5 2 3 2 2 2" xfId="16846"/>
    <cellStyle name="Normal 2 2 2 2 6 3 2 5 2 3 2 2 2 2" xfId="16847"/>
    <cellStyle name="Normal 2 2 2 2 6 3 2 5 2 3 2 3" xfId="16848"/>
    <cellStyle name="Normal 2 2 2 2 6 3 2 5 2 3 2 4" xfId="16849"/>
    <cellStyle name="Normal 2 2 2 2 6 3 2 5 2 3 2 5" xfId="16850"/>
    <cellStyle name="Normal 2 2 2 2 6 3 2 5 2 3 2 6" xfId="16851"/>
    <cellStyle name="Normal 2 2 2 2 6 3 2 5 2 3 3" xfId="16852"/>
    <cellStyle name="Normal 2 2 2 2 6 3 2 5 2 3 4" xfId="16853"/>
    <cellStyle name="Normal 2 2 2 2 6 3 2 5 2 3 4 2" xfId="16854"/>
    <cellStyle name="Normal 2 2 2 2 6 3 2 5 2 3 5" xfId="16855"/>
    <cellStyle name="Normal 2 2 2 2 6 3 2 5 2 4" xfId="16856"/>
    <cellStyle name="Normal 2 2 2 2 6 3 2 5 2 4 2" xfId="16857"/>
    <cellStyle name="Normal 2 2 2 2 6 3 2 5 2 4 2 2" xfId="16858"/>
    <cellStyle name="Normal 2 2 2 2 6 3 2 5 2 4 3" xfId="16859"/>
    <cellStyle name="Normal 2 2 2 2 6 3 2 5 2 5" xfId="16860"/>
    <cellStyle name="Normal 2 2 2 2 6 3 2 5 2 6" xfId="16861"/>
    <cellStyle name="Normal 2 2 2 2 6 3 2 5 2 6 2" xfId="16862"/>
    <cellStyle name="Normal 2 2 2 2 6 3 2 5 2 6 2 2" xfId="16863"/>
    <cellStyle name="Normal 2 2 2 2 6 3 2 5 2 6 3" xfId="16864"/>
    <cellStyle name="Normal 2 2 2 2 6 3 2 5 2 7" xfId="16865"/>
    <cellStyle name="Normal 2 2 2 2 6 3 2 5 2 8" xfId="16866"/>
    <cellStyle name="Normal 2 2 2 2 6 3 2 5 2 9" xfId="16867"/>
    <cellStyle name="Normal 2 2 2 2 6 3 2 5 3" xfId="16868"/>
    <cellStyle name="Normal 2 2 2 2 6 3 2 5 3 2" xfId="16869"/>
    <cellStyle name="Normal 2 2 2 2 6 3 2 5 3 2 2" xfId="16870"/>
    <cellStyle name="Normal 2 2 2 2 6 3 2 5 3 3" xfId="16871"/>
    <cellStyle name="Normal 2 2 2 2 6 3 2 5 4" xfId="16872"/>
    <cellStyle name="Normal 2 2 2 2 6 3 2 5 4 2" xfId="16873"/>
    <cellStyle name="Normal 2 2 2 2 6 3 2 5 4 2 2" xfId="16874"/>
    <cellStyle name="Normal 2 2 2 2 6 3 2 5 4 3" xfId="16875"/>
    <cellStyle name="Normal 2 2 2 2 6 3 2 5 5" xfId="16876"/>
    <cellStyle name="Normal 2 2 2 2 6 3 2 5 6" xfId="16877"/>
    <cellStyle name="Normal 2 2 2 2 6 3 2 5 6 2" xfId="16878"/>
    <cellStyle name="Normal 2 2 2 2 6 3 2 5 6 2 2" xfId="16879"/>
    <cellStyle name="Normal 2 2 2 2 6 3 2 5 6 2 2 2" xfId="16880"/>
    <cellStyle name="Normal 2 2 2 2 6 3 2 5 6 2 3" xfId="16881"/>
    <cellStyle name="Normal 2 2 2 2 6 3 2 5 6 2 4" xfId="16882"/>
    <cellStyle name="Normal 2 2 2 2 6 3 2 5 6 2 4 2" xfId="16883"/>
    <cellStyle name="Normal 2 2 2 2 6 3 2 5 6 2 4 2 2" xfId="16884"/>
    <cellStyle name="Normal 2 2 2 2 6 3 2 5 6 2 4 3" xfId="16885"/>
    <cellStyle name="Normal 2 2 2 2 6 3 2 5 6 3" xfId="16886"/>
    <cellStyle name="Normal 2 2 2 2 6 3 2 5 6 4" xfId="16887"/>
    <cellStyle name="Normal 2 2 2 2 6 3 2 5 6 4 2" xfId="16888"/>
    <cellStyle name="Normal 2 2 2 2 6 3 2 5 6 5" xfId="16889"/>
    <cellStyle name="Normal 2 2 2 2 6 3 2 5 7" xfId="16890"/>
    <cellStyle name="Normal 2 2 2 2 6 3 2 5 8" xfId="16891"/>
    <cellStyle name="Normal 2 2 2 2 6 3 2 5 9" xfId="16892"/>
    <cellStyle name="Normal 2 2 2 2 6 3 2 5 9 2" xfId="16893"/>
    <cellStyle name="Normal 2 2 2 2 6 3 2 5 9 2 2" xfId="16894"/>
    <cellStyle name="Normal 2 2 2 2 6 3 2 5 9 3" xfId="16895"/>
    <cellStyle name="Normal 2 2 2 2 6 3 2 6" xfId="16896"/>
    <cellStyle name="Normal 2 2 2 2 6 3 2 7" xfId="16897"/>
    <cellStyle name="Normal 2 2 2 2 6 3 2 8" xfId="16898"/>
    <cellStyle name="Normal 2 2 2 2 6 3 2 9" xfId="16899"/>
    <cellStyle name="Normal 2 2 2 2 6 3 20" xfId="16900"/>
    <cellStyle name="Normal 2 2 2 2 6 3 21" xfId="16901"/>
    <cellStyle name="Normal 2 2 2 2 6 3 22" xfId="16902"/>
    <cellStyle name="Normal 2 2 2 2 6 3 22 2" xfId="16903"/>
    <cellStyle name="Normal 2 2 2 2 6 3 22 2 2" xfId="16904"/>
    <cellStyle name="Normal 2 2 2 2 6 3 22 3" xfId="16905"/>
    <cellStyle name="Normal 2 2 2 2 6 3 23" xfId="16906"/>
    <cellStyle name="Normal 2 2 2 2 6 3 23 2" xfId="16907"/>
    <cellStyle name="Normal 2 2 2 2 6 3 23 2 2" xfId="16908"/>
    <cellStyle name="Normal 2 2 2 2 6 3 23 3" xfId="16909"/>
    <cellStyle name="Normal 2 2 2 2 6 3 24" xfId="16910"/>
    <cellStyle name="Normal 2 2 2 2 6 3 24 2" xfId="16911"/>
    <cellStyle name="Normal 2 2 2 2 6 3 24 2 2" xfId="16912"/>
    <cellStyle name="Normal 2 2 2 2 6 3 24 3" xfId="16913"/>
    <cellStyle name="Normal 2 2 2 2 6 3 25" xfId="16914"/>
    <cellStyle name="Normal 2 2 2 2 6 3 26" xfId="16915"/>
    <cellStyle name="Normal 2 2 2 2 6 3 3" xfId="16916"/>
    <cellStyle name="Normal 2 2 2 2 6 3 3 2" xfId="16917"/>
    <cellStyle name="Normal 2 2 2 2 6 3 3 2 2" xfId="16918"/>
    <cellStyle name="Normal 2 2 2 2 6 3 3 3" xfId="16919"/>
    <cellStyle name="Normal 2 2 2 2 6 3 4" xfId="16920"/>
    <cellStyle name="Normal 2 2 2 2 6 3 5" xfId="16921"/>
    <cellStyle name="Normal 2 2 2 2 6 3 6" xfId="16922"/>
    <cellStyle name="Normal 2 2 2 2 6 3 6 2" xfId="16923"/>
    <cellStyle name="Normal 2 2 2 2 6 3 6 2 2" xfId="16924"/>
    <cellStyle name="Normal 2 2 2 2 6 3 6 3" xfId="16925"/>
    <cellStyle name="Normal 2 2 2 2 6 3 7" xfId="16926"/>
    <cellStyle name="Normal 2 2 2 2 6 3 8" xfId="16927"/>
    <cellStyle name="Normal 2 2 2 2 6 3 8 2" xfId="16928"/>
    <cellStyle name="Normal 2 2 2 2 6 3 8 2 2" xfId="16929"/>
    <cellStyle name="Normal 2 2 2 2 6 3 8 3" xfId="16930"/>
    <cellStyle name="Normal 2 2 2 2 6 3 9" xfId="16931"/>
    <cellStyle name="Normal 2 2 2 2 6 4" xfId="16932"/>
    <cellStyle name="Normal 2 2 2 2 6 5" xfId="16933"/>
    <cellStyle name="Normal 2 2 2 2 7" xfId="16934"/>
    <cellStyle name="Normal 2 2 2 2 7 2" xfId="16935"/>
    <cellStyle name="Normal 2 2 2 2 7 2 10" xfId="16936"/>
    <cellStyle name="Normal 2 2 2 2 7 2 11" xfId="16937"/>
    <cellStyle name="Normal 2 2 2 2 7 2 11 2" xfId="16938"/>
    <cellStyle name="Normal 2 2 2 2 7 2 11 2 2" xfId="16939"/>
    <cellStyle name="Normal 2 2 2 2 7 2 11 3" xfId="16940"/>
    <cellStyle name="Normal 2 2 2 2 7 2 12" xfId="16941"/>
    <cellStyle name="Normal 2 2 2 2 7 2 13" xfId="16942"/>
    <cellStyle name="Normal 2 2 2 2 7 2 13 2" xfId="16943"/>
    <cellStyle name="Normal 2 2 2 2 7 2 13 2 2" xfId="16944"/>
    <cellStyle name="Normal 2 2 2 2 7 2 13 3" xfId="16945"/>
    <cellStyle name="Normal 2 2 2 2 7 2 14" xfId="16946"/>
    <cellStyle name="Normal 2 2 2 2 7 2 15" xfId="16947"/>
    <cellStyle name="Normal 2 2 2 2 7 2 15 2" xfId="16948"/>
    <cellStyle name="Normal 2 2 2 2 7 2 15 2 2" xfId="16949"/>
    <cellStyle name="Normal 2 2 2 2 7 2 15 3" xfId="16950"/>
    <cellStyle name="Normal 2 2 2 2 7 2 16" xfId="16951"/>
    <cellStyle name="Normal 2 2 2 2 7 2 17" xfId="16952"/>
    <cellStyle name="Normal 2 2 2 2 7 2 17 2" xfId="16953"/>
    <cellStyle name="Normal 2 2 2 2 7 2 17 2 2" xfId="16954"/>
    <cellStyle name="Normal 2 2 2 2 7 2 17 3" xfId="16955"/>
    <cellStyle name="Normal 2 2 2 2 7 2 18" xfId="16956"/>
    <cellStyle name="Normal 2 2 2 2 7 2 19" xfId="16957"/>
    <cellStyle name="Normal 2 2 2 2 7 2 2" xfId="16958"/>
    <cellStyle name="Normal 2 2 2 2 7 2 2 10" xfId="16959"/>
    <cellStyle name="Normal 2 2 2 2 7 2 2 11" xfId="16960"/>
    <cellStyle name="Normal 2 2 2 2 7 2 2 11 10" xfId="16961"/>
    <cellStyle name="Normal 2 2 2 2 7 2 2 11 10 2" xfId="16962"/>
    <cellStyle name="Normal 2 2 2 2 7 2 2 11 10 2 2" xfId="16963"/>
    <cellStyle name="Normal 2 2 2 2 7 2 2 11 10 3" xfId="16964"/>
    <cellStyle name="Normal 2 2 2 2 7 2 2 11 11" xfId="16965"/>
    <cellStyle name="Normal 2 2 2 2 7 2 2 11 12" xfId="16966"/>
    <cellStyle name="Normal 2 2 2 2 7 2 2 11 2" xfId="16967"/>
    <cellStyle name="Normal 2 2 2 2 7 2 2 11 2 10" xfId="16968"/>
    <cellStyle name="Normal 2 2 2 2 7 2 2 11 2 11" xfId="16969"/>
    <cellStyle name="Normal 2 2 2 2 7 2 2 11 2 2" xfId="16970"/>
    <cellStyle name="Normal 2 2 2 2 7 2 2 11 2 2 2" xfId="16971"/>
    <cellStyle name="Normal 2 2 2 2 7 2 2 11 2 2 2 2" xfId="16972"/>
    <cellStyle name="Normal 2 2 2 2 7 2 2 11 2 2 2 2 2" xfId="16973"/>
    <cellStyle name="Normal 2 2 2 2 7 2 2 11 2 2 2 2 2 2" xfId="16974"/>
    <cellStyle name="Normal 2 2 2 2 7 2 2 11 2 2 2 2 3" xfId="16975"/>
    <cellStyle name="Normal 2 2 2 2 7 2 2 11 2 2 2 2 4" xfId="16976"/>
    <cellStyle name="Normal 2 2 2 2 7 2 2 11 2 2 2 3" xfId="16977"/>
    <cellStyle name="Normal 2 2 2 2 7 2 2 11 2 2 2 4" xfId="16978"/>
    <cellStyle name="Normal 2 2 2 2 7 2 2 11 2 2 3" xfId="16979"/>
    <cellStyle name="Normal 2 2 2 2 7 2 2 11 2 2 4" xfId="16980"/>
    <cellStyle name="Normal 2 2 2 2 7 2 2 11 2 2 4 2" xfId="16981"/>
    <cellStyle name="Normal 2 2 2 2 7 2 2 11 2 2 5" xfId="16982"/>
    <cellStyle name="Normal 2 2 2 2 7 2 2 11 2 3" xfId="16983"/>
    <cellStyle name="Normal 2 2 2 2 7 2 2 11 2 4" xfId="16984"/>
    <cellStyle name="Normal 2 2 2 2 7 2 2 11 2 5" xfId="16985"/>
    <cellStyle name="Normal 2 2 2 2 7 2 2 11 2 5 2" xfId="16986"/>
    <cellStyle name="Normal 2 2 2 2 7 2 2 11 2 5 2 2" xfId="16987"/>
    <cellStyle name="Normal 2 2 2 2 7 2 2 11 2 5 3" xfId="16988"/>
    <cellStyle name="Normal 2 2 2 2 7 2 2 11 2 6" xfId="16989"/>
    <cellStyle name="Normal 2 2 2 2 7 2 2 11 2 7" xfId="16990"/>
    <cellStyle name="Normal 2 2 2 2 7 2 2 11 2 7 2" xfId="16991"/>
    <cellStyle name="Normal 2 2 2 2 7 2 2 11 2 7 2 2" xfId="16992"/>
    <cellStyle name="Normal 2 2 2 2 7 2 2 11 2 7 3" xfId="16993"/>
    <cellStyle name="Normal 2 2 2 2 7 2 2 11 2 8" xfId="16994"/>
    <cellStyle name="Normal 2 2 2 2 7 2 2 11 2 9" xfId="16995"/>
    <cellStyle name="Normal 2 2 2 2 7 2 2 11 3" xfId="16996"/>
    <cellStyle name="Normal 2 2 2 2 7 2 2 11 3 2" xfId="16997"/>
    <cellStyle name="Normal 2 2 2 2 7 2 2 11 3 2 2" xfId="16998"/>
    <cellStyle name="Normal 2 2 2 2 7 2 2 11 3 2 2 2" xfId="16999"/>
    <cellStyle name="Normal 2 2 2 2 7 2 2 11 3 2 2 2 2" xfId="17000"/>
    <cellStyle name="Normal 2 2 2 2 7 2 2 11 3 2 3" xfId="17001"/>
    <cellStyle name="Normal 2 2 2 2 7 2 2 11 3 2 4" xfId="17002"/>
    <cellStyle name="Normal 2 2 2 2 7 2 2 11 3 2 5" xfId="17003"/>
    <cellStyle name="Normal 2 2 2 2 7 2 2 11 3 2 6" xfId="17004"/>
    <cellStyle name="Normal 2 2 2 2 7 2 2 11 3 3" xfId="17005"/>
    <cellStyle name="Normal 2 2 2 2 7 2 2 11 3 3 2" xfId="17006"/>
    <cellStyle name="Normal 2 2 2 2 7 2 2 11 3 4" xfId="17007"/>
    <cellStyle name="Normal 2 2 2 2 7 2 2 11 3 4 2" xfId="17008"/>
    <cellStyle name="Normal 2 2 2 2 7 2 2 11 3 5" xfId="17009"/>
    <cellStyle name="Normal 2 2 2 2 7 2 2 11 4" xfId="17010"/>
    <cellStyle name="Normal 2 2 2 2 7 2 2 11 5" xfId="17011"/>
    <cellStyle name="Normal 2 2 2 2 7 2 2 11 5 2" xfId="17012"/>
    <cellStyle name="Normal 2 2 2 2 7 2 2 11 5 2 2" xfId="17013"/>
    <cellStyle name="Normal 2 2 2 2 7 2 2 11 5 3" xfId="17014"/>
    <cellStyle name="Normal 2 2 2 2 7 2 2 11 6" xfId="17015"/>
    <cellStyle name="Normal 2 2 2 2 7 2 2 11 7" xfId="17016"/>
    <cellStyle name="Normal 2 2 2 2 7 2 2 11 7 2" xfId="17017"/>
    <cellStyle name="Normal 2 2 2 2 7 2 2 11 7 2 2" xfId="17018"/>
    <cellStyle name="Normal 2 2 2 2 7 2 2 11 7 3" xfId="17019"/>
    <cellStyle name="Normal 2 2 2 2 7 2 2 11 8" xfId="17020"/>
    <cellStyle name="Normal 2 2 2 2 7 2 2 11 8 2" xfId="17021"/>
    <cellStyle name="Normal 2 2 2 2 7 2 2 11 8 2 2" xfId="17022"/>
    <cellStyle name="Normal 2 2 2 2 7 2 2 11 8 3" xfId="17023"/>
    <cellStyle name="Normal 2 2 2 2 7 2 2 11 8 4" xfId="17024"/>
    <cellStyle name="Normal 2 2 2 2 7 2 2 11 9" xfId="17025"/>
    <cellStyle name="Normal 2 2 2 2 7 2 2 11 9 2" xfId="17026"/>
    <cellStyle name="Normal 2 2 2 2 7 2 2 12" xfId="17027"/>
    <cellStyle name="Normal 2 2 2 2 7 2 2 12 2" xfId="17028"/>
    <cellStyle name="Normal 2 2 2 2 7 2 2 12 2 2" xfId="17029"/>
    <cellStyle name="Normal 2 2 2 2 7 2 2 12 2 2 2" xfId="17030"/>
    <cellStyle name="Normal 2 2 2 2 7 2 2 12 2 2 2 2" xfId="17031"/>
    <cellStyle name="Normal 2 2 2 2 7 2 2 12 2 3" xfId="17032"/>
    <cellStyle name="Normal 2 2 2 2 7 2 2 12 2 4" xfId="17033"/>
    <cellStyle name="Normal 2 2 2 2 7 2 2 12 2 5" xfId="17034"/>
    <cellStyle name="Normal 2 2 2 2 7 2 2 12 2 6" xfId="17035"/>
    <cellStyle name="Normal 2 2 2 2 7 2 2 12 3" xfId="17036"/>
    <cellStyle name="Normal 2 2 2 2 7 2 2 12 4" xfId="17037"/>
    <cellStyle name="Normal 2 2 2 2 7 2 2 12 4 2" xfId="17038"/>
    <cellStyle name="Normal 2 2 2 2 7 2 2 12 5" xfId="17039"/>
    <cellStyle name="Normal 2 2 2 2 7 2 2 12 5 2" xfId="17040"/>
    <cellStyle name="Normal 2 2 2 2 7 2 2 12 5 2 2" xfId="17041"/>
    <cellStyle name="Normal 2 2 2 2 7 2 2 12 5 3" xfId="17042"/>
    <cellStyle name="Normal 2 2 2 2 7 2 2 13" xfId="17043"/>
    <cellStyle name="Normal 2 2 2 2 7 2 2 13 2" xfId="17044"/>
    <cellStyle name="Normal 2 2 2 2 7 2 2 13 2 2" xfId="17045"/>
    <cellStyle name="Normal 2 2 2 2 7 2 2 13 2 2 2" xfId="17046"/>
    <cellStyle name="Normal 2 2 2 2 7 2 2 13 2 2 2 2" xfId="17047"/>
    <cellStyle name="Normal 2 2 2 2 7 2 2 13 2 3" xfId="17048"/>
    <cellStyle name="Normal 2 2 2 2 7 2 2 13 2 4" xfId="17049"/>
    <cellStyle name="Normal 2 2 2 2 7 2 2 13 2 5" xfId="17050"/>
    <cellStyle name="Normal 2 2 2 2 7 2 2 13 2 6" xfId="17051"/>
    <cellStyle name="Normal 2 2 2 2 7 2 2 13 3" xfId="17052"/>
    <cellStyle name="Normal 2 2 2 2 7 2 2 13 4" xfId="17053"/>
    <cellStyle name="Normal 2 2 2 2 7 2 2 13 4 2" xfId="17054"/>
    <cellStyle name="Normal 2 2 2 2 7 2 2 13 5" xfId="17055"/>
    <cellStyle name="Normal 2 2 2 2 7 2 2 14" xfId="17056"/>
    <cellStyle name="Normal 2 2 2 2 7 2 2 14 10" xfId="17057"/>
    <cellStyle name="Normal 2 2 2 2 7 2 2 14 2" xfId="17058"/>
    <cellStyle name="Normal 2 2 2 2 7 2 2 14 2 2" xfId="17059"/>
    <cellStyle name="Normal 2 2 2 2 7 2 2 14 2 2 2" xfId="17060"/>
    <cellStyle name="Normal 2 2 2 2 7 2 2 14 2 2 2 2" xfId="17061"/>
    <cellStyle name="Normal 2 2 2 2 7 2 2 14 2 2 3" xfId="17062"/>
    <cellStyle name="Normal 2 2 2 2 7 2 2 14 2 2 4" xfId="17063"/>
    <cellStyle name="Normal 2 2 2 2 7 2 2 14 2 3" xfId="17064"/>
    <cellStyle name="Normal 2 2 2 2 7 2 2 14 2 4" xfId="17065"/>
    <cellStyle name="Normal 2 2 2 2 7 2 2 14 2 4 2" xfId="17066"/>
    <cellStyle name="Normal 2 2 2 2 7 2 2 14 2 5" xfId="17067"/>
    <cellStyle name="Normal 2 2 2 2 7 2 2 14 3" xfId="17068"/>
    <cellStyle name="Normal 2 2 2 2 7 2 2 14 3 2" xfId="17069"/>
    <cellStyle name="Normal 2 2 2 2 7 2 2 14 3 2 2" xfId="17070"/>
    <cellStyle name="Normal 2 2 2 2 7 2 2 14 3 3" xfId="17071"/>
    <cellStyle name="Normal 2 2 2 2 7 2 2 14 4" xfId="17072"/>
    <cellStyle name="Normal 2 2 2 2 7 2 2 14 5" xfId="17073"/>
    <cellStyle name="Normal 2 2 2 2 7 2 2 14 5 2" xfId="17074"/>
    <cellStyle name="Normal 2 2 2 2 7 2 2 14 5 2 2" xfId="17075"/>
    <cellStyle name="Normal 2 2 2 2 7 2 2 14 5 3" xfId="17076"/>
    <cellStyle name="Normal 2 2 2 2 7 2 2 14 6" xfId="17077"/>
    <cellStyle name="Normal 2 2 2 2 7 2 2 14 6 2" xfId="17078"/>
    <cellStyle name="Normal 2 2 2 2 7 2 2 14 6 2 2" xfId="17079"/>
    <cellStyle name="Normal 2 2 2 2 7 2 2 14 6 3" xfId="17080"/>
    <cellStyle name="Normal 2 2 2 2 7 2 2 14 7" xfId="17081"/>
    <cellStyle name="Normal 2 2 2 2 7 2 2 14 8" xfId="17082"/>
    <cellStyle name="Normal 2 2 2 2 7 2 2 14 8 2" xfId="17083"/>
    <cellStyle name="Normal 2 2 2 2 7 2 2 14 8 2 2" xfId="17084"/>
    <cellStyle name="Normal 2 2 2 2 7 2 2 14 8 2 2 2" xfId="17085"/>
    <cellStyle name="Normal 2 2 2 2 7 2 2 14 8 3" xfId="17086"/>
    <cellStyle name="Normal 2 2 2 2 7 2 2 14 8 4" xfId="17087"/>
    <cellStyle name="Normal 2 2 2 2 7 2 2 14 8 5" xfId="17088"/>
    <cellStyle name="Normal 2 2 2 2 7 2 2 14 8 6" xfId="17089"/>
    <cellStyle name="Normal 2 2 2 2 7 2 2 14 9" xfId="17090"/>
    <cellStyle name="Normal 2 2 2 2 7 2 2 14 9 2" xfId="17091"/>
    <cellStyle name="Normal 2 2 2 2 7 2 2 15" xfId="17092"/>
    <cellStyle name="Normal 2 2 2 2 7 2 2 15 2" xfId="17093"/>
    <cellStyle name="Normal 2 2 2 2 7 2 2 15 2 2" xfId="17094"/>
    <cellStyle name="Normal 2 2 2 2 7 2 2 15 2 2 2" xfId="17095"/>
    <cellStyle name="Normal 2 2 2 2 7 2 2 15 2 2 2 2" xfId="17096"/>
    <cellStyle name="Normal 2 2 2 2 7 2 2 15 2 2 3" xfId="17097"/>
    <cellStyle name="Normal 2 2 2 2 7 2 2 15 2 2 4" xfId="17098"/>
    <cellStyle name="Normal 2 2 2 2 7 2 2 15 2 3" xfId="17099"/>
    <cellStyle name="Normal 2 2 2 2 7 2 2 15 2 4" xfId="17100"/>
    <cellStyle name="Normal 2 2 2 2 7 2 2 15 2 5" xfId="17101"/>
    <cellStyle name="Normal 2 2 2 2 7 2 2 15 2 6" xfId="17102"/>
    <cellStyle name="Normal 2 2 2 2 7 2 2 15 3" xfId="17103"/>
    <cellStyle name="Normal 2 2 2 2 7 2 2 15 3 2" xfId="17104"/>
    <cellStyle name="Normal 2 2 2 2 7 2 2 15 4" xfId="17105"/>
    <cellStyle name="Normal 2 2 2 2 7 2 2 15 4 2" xfId="17106"/>
    <cellStyle name="Normal 2 2 2 2 7 2 2 15 5" xfId="17107"/>
    <cellStyle name="Normal 2 2 2 2 7 2 2 15 5 2" xfId="17108"/>
    <cellStyle name="Normal 2 2 2 2 7 2 2 15 5 2 2" xfId="17109"/>
    <cellStyle name="Normal 2 2 2 2 7 2 2 15 5 3" xfId="17110"/>
    <cellStyle name="Normal 2 2 2 2 7 2 2 15 6" xfId="17111"/>
    <cellStyle name="Normal 2 2 2 2 7 2 2 15 7" xfId="17112"/>
    <cellStyle name="Normal 2 2 2 2 7 2 2 16" xfId="17113"/>
    <cellStyle name="Normal 2 2 2 2 7 2 2 16 2" xfId="17114"/>
    <cellStyle name="Normal 2 2 2 2 7 2 2 16 2 2" xfId="17115"/>
    <cellStyle name="Normal 2 2 2 2 7 2 2 16 3" xfId="17116"/>
    <cellStyle name="Normal 2 2 2 2 7 2 2 17" xfId="17117"/>
    <cellStyle name="Normal 2 2 2 2 7 2 2 18" xfId="17118"/>
    <cellStyle name="Normal 2 2 2 2 7 2 2 19" xfId="17119"/>
    <cellStyle name="Normal 2 2 2 2 7 2 2 2" xfId="17120"/>
    <cellStyle name="Normal 2 2 2 2 7 2 2 20" xfId="17121"/>
    <cellStyle name="Normal 2 2 2 2 7 2 2 20 2" xfId="17122"/>
    <cellStyle name="Normal 2 2 2 2 7 2 2 20 2 2" xfId="17123"/>
    <cellStyle name="Normal 2 2 2 2 7 2 2 20 3" xfId="17124"/>
    <cellStyle name="Normal 2 2 2 2 7 2 2 21" xfId="17125"/>
    <cellStyle name="Normal 2 2 2 2 7 2 2 21 2" xfId="17126"/>
    <cellStyle name="Normal 2 2 2 2 7 2 2 21 2 2" xfId="17127"/>
    <cellStyle name="Normal 2 2 2 2 7 2 2 21 3" xfId="17128"/>
    <cellStyle name="Normal 2 2 2 2 7 2 2 22" xfId="17129"/>
    <cellStyle name="Normal 2 2 2 2 7 2 2 22 2" xfId="17130"/>
    <cellStyle name="Normal 2 2 2 2 7 2 2 22 2 2" xfId="17131"/>
    <cellStyle name="Normal 2 2 2 2 7 2 2 22 3" xfId="17132"/>
    <cellStyle name="Normal 2 2 2 2 7 2 2 3" xfId="17133"/>
    <cellStyle name="Normal 2 2 2 2 7 2 2 3 10" xfId="17134"/>
    <cellStyle name="Normal 2 2 2 2 7 2 2 3 11" xfId="17135"/>
    <cellStyle name="Normal 2 2 2 2 7 2 2 3 12" xfId="17136"/>
    <cellStyle name="Normal 2 2 2 2 7 2 2 3 12 2" xfId="17137"/>
    <cellStyle name="Normal 2 2 2 2 7 2 2 3 12 2 2" xfId="17138"/>
    <cellStyle name="Normal 2 2 2 2 7 2 2 3 12 2 2 2" xfId="17139"/>
    <cellStyle name="Normal 2 2 2 2 7 2 2 3 12 3" xfId="17140"/>
    <cellStyle name="Normal 2 2 2 2 7 2 2 3 12 4" xfId="17141"/>
    <cellStyle name="Normal 2 2 2 2 7 2 2 3 12 5" xfId="17142"/>
    <cellStyle name="Normal 2 2 2 2 7 2 2 3 12 6" xfId="17143"/>
    <cellStyle name="Normal 2 2 2 2 7 2 2 3 13" xfId="17144"/>
    <cellStyle name="Normal 2 2 2 2 7 2 2 3 13 2" xfId="17145"/>
    <cellStyle name="Normal 2 2 2 2 7 2 2 3 14" xfId="17146"/>
    <cellStyle name="Normal 2 2 2 2 7 2 2 3 15" xfId="17147"/>
    <cellStyle name="Normal 2 2 2 2 7 2 2 3 16" xfId="17148"/>
    <cellStyle name="Normal 2 2 2 2 7 2 2 3 2" xfId="17149"/>
    <cellStyle name="Normal 2 2 2 2 7 2 2 3 2 10" xfId="17150"/>
    <cellStyle name="Normal 2 2 2 2 7 2 2 3 2 10 2" xfId="17151"/>
    <cellStyle name="Normal 2 2 2 2 7 2 2 3 2 10 2 2" xfId="17152"/>
    <cellStyle name="Normal 2 2 2 2 7 2 2 3 2 10 3" xfId="17153"/>
    <cellStyle name="Normal 2 2 2 2 7 2 2 3 2 11" xfId="17154"/>
    <cellStyle name="Normal 2 2 2 2 7 2 2 3 2 11 2" xfId="17155"/>
    <cellStyle name="Normal 2 2 2 2 7 2 2 3 2 11 2 2" xfId="17156"/>
    <cellStyle name="Normal 2 2 2 2 7 2 2 3 2 11 3" xfId="17157"/>
    <cellStyle name="Normal 2 2 2 2 7 2 2 3 2 12" xfId="17158"/>
    <cellStyle name="Normal 2 2 2 2 7 2 2 3 2 12 2" xfId="17159"/>
    <cellStyle name="Normal 2 2 2 2 7 2 2 3 2 12 2 2" xfId="17160"/>
    <cellStyle name="Normal 2 2 2 2 7 2 2 3 2 12 3" xfId="17161"/>
    <cellStyle name="Normal 2 2 2 2 7 2 2 3 2 13" xfId="17162"/>
    <cellStyle name="Normal 2 2 2 2 7 2 2 3 2 14" xfId="17163"/>
    <cellStyle name="Normal 2 2 2 2 7 2 2 3 2 15" xfId="17164"/>
    <cellStyle name="Normal 2 2 2 2 7 2 2 3 2 2" xfId="17165"/>
    <cellStyle name="Normal 2 2 2 2 7 2 2 3 2 2 10" xfId="17166"/>
    <cellStyle name="Normal 2 2 2 2 7 2 2 3 2 2 10 2" xfId="17167"/>
    <cellStyle name="Normal 2 2 2 2 7 2 2 3 2 2 10 2 2" xfId="17168"/>
    <cellStyle name="Normal 2 2 2 2 7 2 2 3 2 2 10 3" xfId="17169"/>
    <cellStyle name="Normal 2 2 2 2 7 2 2 3 2 2 11" xfId="17170"/>
    <cellStyle name="Normal 2 2 2 2 7 2 2 3 2 2 11 2" xfId="17171"/>
    <cellStyle name="Normal 2 2 2 2 7 2 2 3 2 2 11 2 2" xfId="17172"/>
    <cellStyle name="Normal 2 2 2 2 7 2 2 3 2 2 11 3" xfId="17173"/>
    <cellStyle name="Normal 2 2 2 2 7 2 2 3 2 2 12" xfId="17174"/>
    <cellStyle name="Normal 2 2 2 2 7 2 2 3 2 2 12 2" xfId="17175"/>
    <cellStyle name="Normal 2 2 2 2 7 2 2 3 2 2 12 2 2" xfId="17176"/>
    <cellStyle name="Normal 2 2 2 2 7 2 2 3 2 2 12 3" xfId="17177"/>
    <cellStyle name="Normal 2 2 2 2 7 2 2 3 2 2 12 4" xfId="17178"/>
    <cellStyle name="Normal 2 2 2 2 7 2 2 3 2 2 13" xfId="17179"/>
    <cellStyle name="Normal 2 2 2 2 7 2 2 3 2 2 13 2" xfId="17180"/>
    <cellStyle name="Normal 2 2 2 2 7 2 2 3 2 2 14" xfId="17181"/>
    <cellStyle name="Normal 2 2 2 2 7 2 2 3 2 2 2" xfId="17182"/>
    <cellStyle name="Normal 2 2 2 2 7 2 2 3 2 2 2 2" xfId="17183"/>
    <cellStyle name="Normal 2 2 2 2 7 2 2 3 2 2 2 2 10" xfId="17184"/>
    <cellStyle name="Normal 2 2 2 2 7 2 2 3 2 2 2 2 11" xfId="17185"/>
    <cellStyle name="Normal 2 2 2 2 7 2 2 3 2 2 2 2 12" xfId="17186"/>
    <cellStyle name="Normal 2 2 2 2 7 2 2 3 2 2 2 2 2" xfId="17187"/>
    <cellStyle name="Normal 2 2 2 2 7 2 2 3 2 2 2 2 2 2" xfId="17188"/>
    <cellStyle name="Normal 2 2 2 2 7 2 2 3 2 2 2 2 2 2 2" xfId="17189"/>
    <cellStyle name="Normal 2 2 2 2 7 2 2 3 2 2 2 2 2 2 2 2" xfId="17190"/>
    <cellStyle name="Normal 2 2 2 2 7 2 2 3 2 2 2 2 2 2 2 2 2" xfId="17191"/>
    <cellStyle name="Normal 2 2 2 2 7 2 2 3 2 2 2 2 2 2 2 3" xfId="17192"/>
    <cellStyle name="Normal 2 2 2 2 7 2 2 3 2 2 2 2 2 2 2 4" xfId="17193"/>
    <cellStyle name="Normal 2 2 2 2 7 2 2 3 2 2 2 2 2 2 3" xfId="17194"/>
    <cellStyle name="Normal 2 2 2 2 7 2 2 3 2 2 2 2 2 2 3 2" xfId="17195"/>
    <cellStyle name="Normal 2 2 2 2 7 2 2 3 2 2 2 2 2 2 3 2 2" xfId="17196"/>
    <cellStyle name="Normal 2 2 2 2 7 2 2 3 2 2 2 2 2 2 3 3" xfId="17197"/>
    <cellStyle name="Normal 2 2 2 2 7 2 2 3 2 2 2 2 2 2 4" xfId="17198"/>
    <cellStyle name="Normal 2 2 2 2 7 2 2 3 2 2 2 2 2 2 4 2" xfId="17199"/>
    <cellStyle name="Normal 2 2 2 2 7 2 2 3 2 2 2 2 2 2 4 2 2" xfId="17200"/>
    <cellStyle name="Normal 2 2 2 2 7 2 2 3 2 2 2 2 2 2 4 3" xfId="17201"/>
    <cellStyle name="Normal 2 2 2 2 7 2 2 3 2 2 2 2 2 2 5" xfId="17202"/>
    <cellStyle name="Normal 2 2 2 2 7 2 2 3 2 2 2 2 2 2 5 2" xfId="17203"/>
    <cellStyle name="Normal 2 2 2 2 7 2 2 3 2 2 2 2 2 2 6" xfId="17204"/>
    <cellStyle name="Normal 2 2 2 2 7 2 2 3 2 2 2 2 2 3" xfId="17205"/>
    <cellStyle name="Normal 2 2 2 2 7 2 2 3 2 2 2 2 2 3 2" xfId="17206"/>
    <cellStyle name="Normal 2 2 2 2 7 2 2 3 2 2 2 2 2 4" xfId="17207"/>
    <cellStyle name="Normal 2 2 2 2 7 2 2 3 2 2 2 2 2 4 2" xfId="17208"/>
    <cellStyle name="Normal 2 2 2 2 7 2 2 3 2 2 2 2 2 5" xfId="17209"/>
    <cellStyle name="Normal 2 2 2 2 7 2 2 3 2 2 2 2 3" xfId="17210"/>
    <cellStyle name="Normal 2 2 2 2 7 2 2 3 2 2 2 2 4" xfId="17211"/>
    <cellStyle name="Normal 2 2 2 2 7 2 2 3 2 2 2 2 5" xfId="17212"/>
    <cellStyle name="Normal 2 2 2 2 7 2 2 3 2 2 2 2 5 2" xfId="17213"/>
    <cellStyle name="Normal 2 2 2 2 7 2 2 3 2 2 2 2 5 2 2" xfId="17214"/>
    <cellStyle name="Normal 2 2 2 2 7 2 2 3 2 2 2 2 5 3" xfId="17215"/>
    <cellStyle name="Normal 2 2 2 2 7 2 2 3 2 2 2 2 6" xfId="17216"/>
    <cellStyle name="Normal 2 2 2 2 7 2 2 3 2 2 2 2 7" xfId="17217"/>
    <cellStyle name="Normal 2 2 2 2 7 2 2 3 2 2 2 2 7 2" xfId="17218"/>
    <cellStyle name="Normal 2 2 2 2 7 2 2 3 2 2 2 2 7 2 2" xfId="17219"/>
    <cellStyle name="Normal 2 2 2 2 7 2 2 3 2 2 2 2 7 3" xfId="17220"/>
    <cellStyle name="Normal 2 2 2 2 7 2 2 3 2 2 2 2 8" xfId="17221"/>
    <cellStyle name="Normal 2 2 2 2 7 2 2 3 2 2 2 2 8 2" xfId="17222"/>
    <cellStyle name="Normal 2 2 2 2 7 2 2 3 2 2 2 2 8 2 2" xfId="17223"/>
    <cellStyle name="Normal 2 2 2 2 7 2 2 3 2 2 2 2 8 3" xfId="17224"/>
    <cellStyle name="Normal 2 2 2 2 7 2 2 3 2 2 2 2 8 4" xfId="17225"/>
    <cellStyle name="Normal 2 2 2 2 7 2 2 3 2 2 2 2 9" xfId="17226"/>
    <cellStyle name="Normal 2 2 2 2 7 2 2 3 2 2 2 2 9 2" xfId="17227"/>
    <cellStyle name="Normal 2 2 2 2 7 2 2 3 2 2 2 3" xfId="17228"/>
    <cellStyle name="Normal 2 2 2 2 7 2 2 3 2 2 2 3 2" xfId="17229"/>
    <cellStyle name="Normal 2 2 2 2 7 2 2 3 2 2 2 3 2 2" xfId="17230"/>
    <cellStyle name="Normal 2 2 2 2 7 2 2 3 2 2 2 3 2 2 2" xfId="17231"/>
    <cellStyle name="Normal 2 2 2 2 7 2 2 3 2 2 2 3 2 2 2 2" xfId="17232"/>
    <cellStyle name="Normal 2 2 2 2 7 2 2 3 2 2 2 3 2 2 3" xfId="17233"/>
    <cellStyle name="Normal 2 2 2 2 7 2 2 3 2 2 2 3 2 2 4" xfId="17234"/>
    <cellStyle name="Normal 2 2 2 2 7 2 2 3 2 2 2 3 2 3" xfId="17235"/>
    <cellStyle name="Normal 2 2 2 2 7 2 2 3 2 2 2 3 2 3 2" xfId="17236"/>
    <cellStyle name="Normal 2 2 2 2 7 2 2 3 2 2 2 3 2 3 2 2" xfId="17237"/>
    <cellStyle name="Normal 2 2 2 2 7 2 2 3 2 2 2 3 2 3 3" xfId="17238"/>
    <cellStyle name="Normal 2 2 2 2 7 2 2 3 2 2 2 3 2 4" xfId="17239"/>
    <cellStyle name="Normal 2 2 2 2 7 2 2 3 2 2 2 3 3" xfId="17240"/>
    <cellStyle name="Normal 2 2 2 2 7 2 2 3 2 2 2 3 4" xfId="17241"/>
    <cellStyle name="Normal 2 2 2 2 7 2 2 3 2 2 2 3 4 2" xfId="17242"/>
    <cellStyle name="Normal 2 2 2 2 7 2 2 3 2 2 2 3 5" xfId="17243"/>
    <cellStyle name="Normal 2 2 2 2 7 2 2 3 2 2 2 4" xfId="17244"/>
    <cellStyle name="Normal 2 2 2 2 7 2 2 3 2 2 2 5" xfId="17245"/>
    <cellStyle name="Normal 2 2 2 2 7 2 2 3 2 2 2 5 2" xfId="17246"/>
    <cellStyle name="Normal 2 2 2 2 7 2 2 3 2 2 2 5 2 2" xfId="17247"/>
    <cellStyle name="Normal 2 2 2 2 7 2 2 3 2 2 2 5 3" xfId="17248"/>
    <cellStyle name="Normal 2 2 2 2 7 2 2 3 2 2 2 6" xfId="17249"/>
    <cellStyle name="Normal 2 2 2 2 7 2 2 3 2 2 2 6 2" xfId="17250"/>
    <cellStyle name="Normal 2 2 2 2 7 2 2 3 2 2 2 6 2 2" xfId="17251"/>
    <cellStyle name="Normal 2 2 2 2 7 2 2 3 2 2 2 6 3" xfId="17252"/>
    <cellStyle name="Normal 2 2 2 2 7 2 2 3 2 2 2 7" xfId="17253"/>
    <cellStyle name="Normal 2 2 2 2 7 2 2 3 2 2 2 8" xfId="17254"/>
    <cellStyle name="Normal 2 2 2 2 7 2 2 3 2 2 2 9" xfId="17255"/>
    <cellStyle name="Normal 2 2 2 2 7 2 2 3 2 2 3" xfId="17256"/>
    <cellStyle name="Normal 2 2 2 2 7 2 2 3 2 2 3 2" xfId="17257"/>
    <cellStyle name="Normal 2 2 2 2 7 2 2 3 2 2 3 2 2" xfId="17258"/>
    <cellStyle name="Normal 2 2 2 2 7 2 2 3 2 2 3 3" xfId="17259"/>
    <cellStyle name="Normal 2 2 2 2 7 2 2 3 2 2 4" xfId="17260"/>
    <cellStyle name="Normal 2 2 2 2 7 2 2 3 2 2 5" xfId="17261"/>
    <cellStyle name="Normal 2 2 2 2 7 2 2 3 2 2 5 2" xfId="17262"/>
    <cellStyle name="Normal 2 2 2 2 7 2 2 3 2 2 5 2 2" xfId="17263"/>
    <cellStyle name="Normal 2 2 2 2 7 2 2 3 2 2 5 3" xfId="17264"/>
    <cellStyle name="Normal 2 2 2 2 7 2 2 3 2 2 6" xfId="17265"/>
    <cellStyle name="Normal 2 2 2 2 7 2 2 3 2 2 6 2" xfId="17266"/>
    <cellStyle name="Normal 2 2 2 2 7 2 2 3 2 2 6 2 2" xfId="17267"/>
    <cellStyle name="Normal 2 2 2 2 7 2 2 3 2 2 6 2 2 2" xfId="17268"/>
    <cellStyle name="Normal 2 2 2 2 7 2 2 3 2 2 6 2 2 2 2" xfId="17269"/>
    <cellStyle name="Normal 2 2 2 2 7 2 2 3 2 2 6 2 3" xfId="17270"/>
    <cellStyle name="Normal 2 2 2 2 7 2 2 3 2 2 6 2 4" xfId="17271"/>
    <cellStyle name="Normal 2 2 2 2 7 2 2 3 2 2 6 2 5" xfId="17272"/>
    <cellStyle name="Normal 2 2 2 2 7 2 2 3 2 2 6 2 6" xfId="17273"/>
    <cellStyle name="Normal 2 2 2 2 7 2 2 3 2 2 6 3" xfId="17274"/>
    <cellStyle name="Normal 2 2 2 2 7 2 2 3 2 2 6 4" xfId="17275"/>
    <cellStyle name="Normal 2 2 2 2 7 2 2 3 2 2 6 4 2" xfId="17276"/>
    <cellStyle name="Normal 2 2 2 2 7 2 2 3 2 2 6 4 2 2" xfId="17277"/>
    <cellStyle name="Normal 2 2 2 2 7 2 2 3 2 2 6 4 3" xfId="17278"/>
    <cellStyle name="Normal 2 2 2 2 7 2 2 3 2 2 6 4 4" xfId="17279"/>
    <cellStyle name="Normal 2 2 2 2 7 2 2 3 2 2 6 5" xfId="17280"/>
    <cellStyle name="Normal 2 2 2 2 7 2 2 3 2 2 7" xfId="17281"/>
    <cellStyle name="Normal 2 2 2 2 7 2 2 3 2 2 8" xfId="17282"/>
    <cellStyle name="Normal 2 2 2 2 7 2 2 3 2 2 8 2" xfId="17283"/>
    <cellStyle name="Normal 2 2 2 2 7 2 2 3 2 2 8 2 2" xfId="17284"/>
    <cellStyle name="Normal 2 2 2 2 7 2 2 3 2 2 8 3" xfId="17285"/>
    <cellStyle name="Normal 2 2 2 2 7 2 2 3 2 2 9" xfId="17286"/>
    <cellStyle name="Normal 2 2 2 2 7 2 2 3 2 3" xfId="17287"/>
    <cellStyle name="Normal 2 2 2 2 7 2 2 3 2 3 2" xfId="17288"/>
    <cellStyle name="Normal 2 2 2 2 7 2 2 3 2 3 2 2" xfId="17289"/>
    <cellStyle name="Normal 2 2 2 2 7 2 2 3 2 3 3" xfId="17290"/>
    <cellStyle name="Normal 2 2 2 2 7 2 2 3 2 4" xfId="17291"/>
    <cellStyle name="Normal 2 2 2 2 7 2 2 3 2 5" xfId="17292"/>
    <cellStyle name="Normal 2 2 2 2 7 2 2 3 2 5 10" xfId="17293"/>
    <cellStyle name="Normal 2 2 2 2 7 2 2 3 2 5 2" xfId="17294"/>
    <cellStyle name="Normal 2 2 2 2 7 2 2 3 2 5 2 10" xfId="17295"/>
    <cellStyle name="Normal 2 2 2 2 7 2 2 3 2 5 2 11" xfId="17296"/>
    <cellStyle name="Normal 2 2 2 2 7 2 2 3 2 5 2 2" xfId="17297"/>
    <cellStyle name="Normal 2 2 2 2 7 2 2 3 2 5 2 2 2" xfId="17298"/>
    <cellStyle name="Normal 2 2 2 2 7 2 2 3 2 5 2 2 2 2" xfId="17299"/>
    <cellStyle name="Normal 2 2 2 2 7 2 2 3 2 5 2 2 2 2 2" xfId="17300"/>
    <cellStyle name="Normal 2 2 2 2 7 2 2 3 2 5 2 2 2 2 2 2" xfId="17301"/>
    <cellStyle name="Normal 2 2 2 2 7 2 2 3 2 5 2 2 2 2 3" xfId="17302"/>
    <cellStyle name="Normal 2 2 2 2 7 2 2 3 2 5 2 2 2 2 4" xfId="17303"/>
    <cellStyle name="Normal 2 2 2 2 7 2 2 3 2 5 2 2 2 3" xfId="17304"/>
    <cellStyle name="Normal 2 2 2 2 7 2 2 3 2 5 2 2 2 4" xfId="17305"/>
    <cellStyle name="Normal 2 2 2 2 7 2 2 3 2 5 2 2 3" xfId="17306"/>
    <cellStyle name="Normal 2 2 2 2 7 2 2 3 2 5 2 2 4" xfId="17307"/>
    <cellStyle name="Normal 2 2 2 2 7 2 2 3 2 5 2 2 4 2" xfId="17308"/>
    <cellStyle name="Normal 2 2 2 2 7 2 2 3 2 5 2 2 5" xfId="17309"/>
    <cellStyle name="Normal 2 2 2 2 7 2 2 3 2 5 2 3" xfId="17310"/>
    <cellStyle name="Normal 2 2 2 2 7 2 2 3 2 5 2 4" xfId="17311"/>
    <cellStyle name="Normal 2 2 2 2 7 2 2 3 2 5 2 5" xfId="17312"/>
    <cellStyle name="Normal 2 2 2 2 7 2 2 3 2 5 2 6" xfId="17313"/>
    <cellStyle name="Normal 2 2 2 2 7 2 2 3 2 5 2 7" xfId="17314"/>
    <cellStyle name="Normal 2 2 2 2 7 2 2 3 2 5 2 7 2" xfId="17315"/>
    <cellStyle name="Normal 2 2 2 2 7 2 2 3 2 5 2 7 2 2" xfId="17316"/>
    <cellStyle name="Normal 2 2 2 2 7 2 2 3 2 5 2 7 3" xfId="17317"/>
    <cellStyle name="Normal 2 2 2 2 7 2 2 3 2 5 2 8" xfId="17318"/>
    <cellStyle name="Normal 2 2 2 2 7 2 2 3 2 5 2 9" xfId="17319"/>
    <cellStyle name="Normal 2 2 2 2 7 2 2 3 2 5 3" xfId="17320"/>
    <cellStyle name="Normal 2 2 2 2 7 2 2 3 2 5 3 2" xfId="17321"/>
    <cellStyle name="Normal 2 2 2 2 7 2 2 3 2 5 3 2 2" xfId="17322"/>
    <cellStyle name="Normal 2 2 2 2 7 2 2 3 2 5 3 2 2 2" xfId="17323"/>
    <cellStyle name="Normal 2 2 2 2 7 2 2 3 2 5 3 2 2 2 2" xfId="17324"/>
    <cellStyle name="Normal 2 2 2 2 7 2 2 3 2 5 3 2 2 3" xfId="17325"/>
    <cellStyle name="Normal 2 2 2 2 7 2 2 3 2 5 3 2 2 4" xfId="17326"/>
    <cellStyle name="Normal 2 2 2 2 7 2 2 3 2 5 3 2 3" xfId="17327"/>
    <cellStyle name="Normal 2 2 2 2 7 2 2 3 2 5 3 2 4" xfId="17328"/>
    <cellStyle name="Normal 2 2 2 2 7 2 2 3 2 5 3 3" xfId="17329"/>
    <cellStyle name="Normal 2 2 2 2 7 2 2 3 2 5 3 4" xfId="17330"/>
    <cellStyle name="Normal 2 2 2 2 7 2 2 3 2 5 3 4 2" xfId="17331"/>
    <cellStyle name="Normal 2 2 2 2 7 2 2 3 2 5 3 5" xfId="17332"/>
    <cellStyle name="Normal 2 2 2 2 7 2 2 3 2 5 4" xfId="17333"/>
    <cellStyle name="Normal 2 2 2 2 7 2 2 3 2 5 4 2" xfId="17334"/>
    <cellStyle name="Normal 2 2 2 2 7 2 2 3 2 5 4 2 2" xfId="17335"/>
    <cellStyle name="Normal 2 2 2 2 7 2 2 3 2 5 4 3" xfId="17336"/>
    <cellStyle name="Normal 2 2 2 2 7 2 2 3 2 5 5" xfId="17337"/>
    <cellStyle name="Normal 2 2 2 2 7 2 2 3 2 5 6" xfId="17338"/>
    <cellStyle name="Normal 2 2 2 2 7 2 2 3 2 5 6 2" xfId="17339"/>
    <cellStyle name="Normal 2 2 2 2 7 2 2 3 2 5 6 2 2" xfId="17340"/>
    <cellStyle name="Normal 2 2 2 2 7 2 2 3 2 5 6 3" xfId="17341"/>
    <cellStyle name="Normal 2 2 2 2 7 2 2 3 2 5 7" xfId="17342"/>
    <cellStyle name="Normal 2 2 2 2 7 2 2 3 2 5 7 2" xfId="17343"/>
    <cellStyle name="Normal 2 2 2 2 7 2 2 3 2 5 7 2 2" xfId="17344"/>
    <cellStyle name="Normal 2 2 2 2 7 2 2 3 2 5 7 3" xfId="17345"/>
    <cellStyle name="Normal 2 2 2 2 7 2 2 3 2 5 8" xfId="17346"/>
    <cellStyle name="Normal 2 2 2 2 7 2 2 3 2 5 8 2" xfId="17347"/>
    <cellStyle name="Normal 2 2 2 2 7 2 2 3 2 5 8 2 2" xfId="17348"/>
    <cellStyle name="Normal 2 2 2 2 7 2 2 3 2 5 8 3" xfId="17349"/>
    <cellStyle name="Normal 2 2 2 2 7 2 2 3 2 5 8 4" xfId="17350"/>
    <cellStyle name="Normal 2 2 2 2 7 2 2 3 2 5 9" xfId="17351"/>
    <cellStyle name="Normal 2 2 2 2 7 2 2 3 2 5 9 2" xfId="17352"/>
    <cellStyle name="Normal 2 2 2 2 7 2 2 3 2 5 9 2 2" xfId="17353"/>
    <cellStyle name="Normal 2 2 2 2 7 2 2 3 2 5 9 3" xfId="17354"/>
    <cellStyle name="Normal 2 2 2 2 7 2 2 3 2 5 9 4" xfId="17355"/>
    <cellStyle name="Normal 2 2 2 2 7 2 2 3 2 6" xfId="17356"/>
    <cellStyle name="Normal 2 2 2 2 7 2 2 3 2 6 2" xfId="17357"/>
    <cellStyle name="Normal 2 2 2 2 7 2 2 3 2 6 2 2" xfId="17358"/>
    <cellStyle name="Normal 2 2 2 2 7 2 2 3 2 6 2 2 2" xfId="17359"/>
    <cellStyle name="Normal 2 2 2 2 7 2 2 3 2 6 2 2 2 2" xfId="17360"/>
    <cellStyle name="Normal 2 2 2 2 7 2 2 3 2 6 2 3" xfId="17361"/>
    <cellStyle name="Normal 2 2 2 2 7 2 2 3 2 6 2 4" xfId="17362"/>
    <cellStyle name="Normal 2 2 2 2 7 2 2 3 2 6 3" xfId="17363"/>
    <cellStyle name="Normal 2 2 2 2 7 2 2 3 2 6 4" xfId="17364"/>
    <cellStyle name="Normal 2 2 2 2 7 2 2 3 2 6 4 2" xfId="17365"/>
    <cellStyle name="Normal 2 2 2 2 7 2 2 3 2 6 5" xfId="17366"/>
    <cellStyle name="Normal 2 2 2 2 7 2 2 3 2 6 6" xfId="17367"/>
    <cellStyle name="Normal 2 2 2 2 7 2 2 3 2 6 7" xfId="17368"/>
    <cellStyle name="Normal 2 2 2 2 7 2 2 3 2 7" xfId="17369"/>
    <cellStyle name="Normal 2 2 2 2 7 2 2 3 2 7 2" xfId="17370"/>
    <cellStyle name="Normal 2 2 2 2 7 2 2 3 2 7 2 2" xfId="17371"/>
    <cellStyle name="Normal 2 2 2 2 7 2 2 3 2 7 2 2 2" xfId="17372"/>
    <cellStyle name="Normal 2 2 2 2 7 2 2 3 2 7 2 2 2 2" xfId="17373"/>
    <cellStyle name="Normal 2 2 2 2 7 2 2 3 2 7 2 2 3" xfId="17374"/>
    <cellStyle name="Normal 2 2 2 2 7 2 2 3 2 7 2 2 4" xfId="17375"/>
    <cellStyle name="Normal 2 2 2 2 7 2 2 3 2 7 2 3" xfId="17376"/>
    <cellStyle name="Normal 2 2 2 2 7 2 2 3 2 7 2 4" xfId="17377"/>
    <cellStyle name="Normal 2 2 2 2 7 2 2 3 2 7 3" xfId="17378"/>
    <cellStyle name="Normal 2 2 2 2 7 2 2 3 2 7 4" xfId="17379"/>
    <cellStyle name="Normal 2 2 2 2 7 2 2 3 2 7 4 2" xfId="17380"/>
    <cellStyle name="Normal 2 2 2 2 7 2 2 3 2 7 5" xfId="17381"/>
    <cellStyle name="Normal 2 2 2 2 7 2 2 3 2 8" xfId="17382"/>
    <cellStyle name="Normal 2 2 2 2 7 2 2 3 2 8 2" xfId="17383"/>
    <cellStyle name="Normal 2 2 2 2 7 2 2 3 2 8 2 2" xfId="17384"/>
    <cellStyle name="Normal 2 2 2 2 7 2 2 3 2 8 2 2 2" xfId="17385"/>
    <cellStyle name="Normal 2 2 2 2 7 2 2 3 2 8 2 2 2 2" xfId="17386"/>
    <cellStyle name="Normal 2 2 2 2 7 2 2 3 2 8 2 3" xfId="17387"/>
    <cellStyle name="Normal 2 2 2 2 7 2 2 3 2 8 2 4" xfId="17388"/>
    <cellStyle name="Normal 2 2 2 2 7 2 2 3 2 8 2 5" xfId="17389"/>
    <cellStyle name="Normal 2 2 2 2 7 2 2 3 2 8 2 6" xfId="17390"/>
    <cellStyle name="Normal 2 2 2 2 7 2 2 3 2 8 3" xfId="17391"/>
    <cellStyle name="Normal 2 2 2 2 7 2 2 3 2 8 3 2" xfId="17392"/>
    <cellStyle name="Normal 2 2 2 2 7 2 2 3 2 8 4" xfId="17393"/>
    <cellStyle name="Normal 2 2 2 2 7 2 2 3 2 8 4 2" xfId="17394"/>
    <cellStyle name="Normal 2 2 2 2 7 2 2 3 2 8 5" xfId="17395"/>
    <cellStyle name="Normal 2 2 2 2 7 2 2 3 2 8 6" xfId="17396"/>
    <cellStyle name="Normal 2 2 2 2 7 2 2 3 2 8 7" xfId="17397"/>
    <cellStyle name="Normal 2 2 2 2 7 2 2 3 2 9" xfId="17398"/>
    <cellStyle name="Normal 2 2 2 2 7 2 2 3 3" xfId="17399"/>
    <cellStyle name="Normal 2 2 2 2 7 2 2 3 3 2" xfId="17400"/>
    <cellStyle name="Normal 2 2 2 2 7 2 2 3 3 2 10" xfId="17401"/>
    <cellStyle name="Normal 2 2 2 2 7 2 2 3 3 2 11" xfId="17402"/>
    <cellStyle name="Normal 2 2 2 2 7 2 2 3 3 2 12" xfId="17403"/>
    <cellStyle name="Normal 2 2 2 2 7 2 2 3 3 2 2" xfId="17404"/>
    <cellStyle name="Normal 2 2 2 2 7 2 2 3 3 2 2 2" xfId="17405"/>
    <cellStyle name="Normal 2 2 2 2 7 2 2 3 3 2 2 2 2" xfId="17406"/>
    <cellStyle name="Normal 2 2 2 2 7 2 2 3 3 2 2 2 2 2" xfId="17407"/>
    <cellStyle name="Normal 2 2 2 2 7 2 2 3 3 2 2 2 2 2 2" xfId="17408"/>
    <cellStyle name="Normal 2 2 2 2 7 2 2 3 3 2 2 2 2 3" xfId="17409"/>
    <cellStyle name="Normal 2 2 2 2 7 2 2 3 3 2 2 2 2 4" xfId="17410"/>
    <cellStyle name="Normal 2 2 2 2 7 2 2 3 3 2 2 2 3" xfId="17411"/>
    <cellStyle name="Normal 2 2 2 2 7 2 2 3 3 2 2 2 4" xfId="17412"/>
    <cellStyle name="Normal 2 2 2 2 7 2 2 3 3 2 2 2 5" xfId="17413"/>
    <cellStyle name="Normal 2 2 2 2 7 2 2 3 3 2 2 2 6" xfId="17414"/>
    <cellStyle name="Normal 2 2 2 2 7 2 2 3 3 2 2 3" xfId="17415"/>
    <cellStyle name="Normal 2 2 2 2 7 2 2 3 3 2 2 3 2" xfId="17416"/>
    <cellStyle name="Normal 2 2 2 2 7 2 2 3 3 2 2 4" xfId="17417"/>
    <cellStyle name="Normal 2 2 2 2 7 2 2 3 3 2 2 4 2" xfId="17418"/>
    <cellStyle name="Normal 2 2 2 2 7 2 2 3 3 2 2 5" xfId="17419"/>
    <cellStyle name="Normal 2 2 2 2 7 2 2 3 3 2 2 6" xfId="17420"/>
    <cellStyle name="Normal 2 2 2 2 7 2 2 3 3 2 2 7" xfId="17421"/>
    <cellStyle name="Normal 2 2 2 2 7 2 2 3 3 2 3" xfId="17422"/>
    <cellStyle name="Normal 2 2 2 2 7 2 2 3 3 2 3 2" xfId="17423"/>
    <cellStyle name="Normal 2 2 2 2 7 2 2 3 3 2 3 2 2" xfId="17424"/>
    <cellStyle name="Normal 2 2 2 2 7 2 2 3 3 2 3 3" xfId="17425"/>
    <cellStyle name="Normal 2 2 2 2 7 2 2 3 3 2 4" xfId="17426"/>
    <cellStyle name="Normal 2 2 2 2 7 2 2 3 3 2 5" xfId="17427"/>
    <cellStyle name="Normal 2 2 2 2 7 2 2 3 3 2 5 2" xfId="17428"/>
    <cellStyle name="Normal 2 2 2 2 7 2 2 3 3 2 5 2 2" xfId="17429"/>
    <cellStyle name="Normal 2 2 2 2 7 2 2 3 3 2 5 3" xfId="17430"/>
    <cellStyle name="Normal 2 2 2 2 7 2 2 3 3 2 6" xfId="17431"/>
    <cellStyle name="Normal 2 2 2 2 7 2 2 3 3 2 7" xfId="17432"/>
    <cellStyle name="Normal 2 2 2 2 7 2 2 3 3 2 8" xfId="17433"/>
    <cellStyle name="Normal 2 2 2 2 7 2 2 3 3 2 8 2" xfId="17434"/>
    <cellStyle name="Normal 2 2 2 2 7 2 2 3 3 2 8 2 2" xfId="17435"/>
    <cellStyle name="Normal 2 2 2 2 7 2 2 3 3 2 8 2 2 2" xfId="17436"/>
    <cellStyle name="Normal 2 2 2 2 7 2 2 3 3 2 8 3" xfId="17437"/>
    <cellStyle name="Normal 2 2 2 2 7 2 2 3 3 2 8 4" xfId="17438"/>
    <cellStyle name="Normal 2 2 2 2 7 2 2 3 3 2 8 5" xfId="17439"/>
    <cellStyle name="Normal 2 2 2 2 7 2 2 3 3 2 8 6" xfId="17440"/>
    <cellStyle name="Normal 2 2 2 2 7 2 2 3 3 2 9" xfId="17441"/>
    <cellStyle name="Normal 2 2 2 2 7 2 2 3 3 2 9 2" xfId="17442"/>
    <cellStyle name="Normal 2 2 2 2 7 2 2 3 3 2 9 2 2" xfId="17443"/>
    <cellStyle name="Normal 2 2 2 2 7 2 2 3 3 2 9 3" xfId="17444"/>
    <cellStyle name="Normal 2 2 2 2 7 2 2 3 3 2 9 4" xfId="17445"/>
    <cellStyle name="Normal 2 2 2 2 7 2 2 3 3 3" xfId="17446"/>
    <cellStyle name="Normal 2 2 2 2 7 2 2 3 3 3 2" xfId="17447"/>
    <cellStyle name="Normal 2 2 2 2 7 2 2 3 3 3 2 2" xfId="17448"/>
    <cellStyle name="Normal 2 2 2 2 7 2 2 3 3 3 2 2 2" xfId="17449"/>
    <cellStyle name="Normal 2 2 2 2 7 2 2 3 3 3 2 2 2 2" xfId="17450"/>
    <cellStyle name="Normal 2 2 2 2 7 2 2 3 3 3 2 3" xfId="17451"/>
    <cellStyle name="Normal 2 2 2 2 7 2 2 3 3 3 2 4" xfId="17452"/>
    <cellStyle name="Normal 2 2 2 2 7 2 2 3 3 3 3" xfId="17453"/>
    <cellStyle name="Normal 2 2 2 2 7 2 2 3 3 3 4" xfId="17454"/>
    <cellStyle name="Normal 2 2 2 2 7 2 2 3 3 3 4 2" xfId="17455"/>
    <cellStyle name="Normal 2 2 2 2 7 2 2 3 3 3 5" xfId="17456"/>
    <cellStyle name="Normal 2 2 2 2 7 2 2 3 3 3 6" xfId="17457"/>
    <cellStyle name="Normal 2 2 2 2 7 2 2 3 3 3 7" xfId="17458"/>
    <cellStyle name="Normal 2 2 2 2 7 2 2 3 3 4" xfId="17459"/>
    <cellStyle name="Normal 2 2 2 2 7 2 2 3 3 4 2" xfId="17460"/>
    <cellStyle name="Normal 2 2 2 2 7 2 2 3 3 4 2 2" xfId="17461"/>
    <cellStyle name="Normal 2 2 2 2 7 2 2 3 3 4 3" xfId="17462"/>
    <cellStyle name="Normal 2 2 2 2 7 2 2 3 3 5" xfId="17463"/>
    <cellStyle name="Normal 2 2 2 2 7 2 2 3 3 5 2" xfId="17464"/>
    <cellStyle name="Normal 2 2 2 2 7 2 2 3 3 5 2 2" xfId="17465"/>
    <cellStyle name="Normal 2 2 2 2 7 2 2 3 3 5 3" xfId="17466"/>
    <cellStyle name="Normal 2 2 2 2 7 2 2 3 3 6" xfId="17467"/>
    <cellStyle name="Normal 2 2 2 2 7 2 2 3 3 7" xfId="17468"/>
    <cellStyle name="Normal 2 2 2 2 7 2 2 3 3 8" xfId="17469"/>
    <cellStyle name="Normal 2 2 2 2 7 2 2 3 3 9" xfId="17470"/>
    <cellStyle name="Normal 2 2 2 2 7 2 2 3 4" xfId="17471"/>
    <cellStyle name="Normal 2 2 2 2 7 2 2 3 5" xfId="17472"/>
    <cellStyle name="Normal 2 2 2 2 7 2 2 3 6" xfId="17473"/>
    <cellStyle name="Normal 2 2 2 2 7 2 2 3 6 2" xfId="17474"/>
    <cellStyle name="Normal 2 2 2 2 7 2 2 3 6 2 2" xfId="17475"/>
    <cellStyle name="Normal 2 2 2 2 7 2 2 3 6 2 2 2" xfId="17476"/>
    <cellStyle name="Normal 2 2 2 2 7 2 2 3 6 2 2 2 2" xfId="17477"/>
    <cellStyle name="Normal 2 2 2 2 7 2 2 3 6 2 2 3" xfId="17478"/>
    <cellStyle name="Normal 2 2 2 2 7 2 2 3 6 2 2 4" xfId="17479"/>
    <cellStyle name="Normal 2 2 2 2 7 2 2 3 6 2 3" xfId="17480"/>
    <cellStyle name="Normal 2 2 2 2 7 2 2 3 6 2 3 2" xfId="17481"/>
    <cellStyle name="Normal 2 2 2 2 7 2 2 3 6 2 3 2 2" xfId="17482"/>
    <cellStyle name="Normal 2 2 2 2 7 2 2 3 6 2 3 3" xfId="17483"/>
    <cellStyle name="Normal 2 2 2 2 7 2 2 3 6 2 4" xfId="17484"/>
    <cellStyle name="Normal 2 2 2 2 7 2 2 3 6 2 5" xfId="17485"/>
    <cellStyle name="Normal 2 2 2 2 7 2 2 3 6 2 6" xfId="17486"/>
    <cellStyle name="Normal 2 2 2 2 7 2 2 3 6 3" xfId="17487"/>
    <cellStyle name="Normal 2 2 2 2 7 2 2 3 6 4" xfId="17488"/>
    <cellStyle name="Normal 2 2 2 2 7 2 2 3 6 4 2" xfId="17489"/>
    <cellStyle name="Normal 2 2 2 2 7 2 2 3 6 4 2 2" xfId="17490"/>
    <cellStyle name="Normal 2 2 2 2 7 2 2 3 6 4 3" xfId="17491"/>
    <cellStyle name="Normal 2 2 2 2 7 2 2 3 6 4 4" xfId="17492"/>
    <cellStyle name="Normal 2 2 2 2 7 2 2 3 6 5" xfId="17493"/>
    <cellStyle name="Normal 2 2 2 2 7 2 2 3 7" xfId="17494"/>
    <cellStyle name="Normal 2 2 2 2 7 2 2 3 8" xfId="17495"/>
    <cellStyle name="Normal 2 2 2 2 7 2 2 3 9" xfId="17496"/>
    <cellStyle name="Normal 2 2 2 2 7 2 2 4" xfId="17497"/>
    <cellStyle name="Normal 2 2 2 2 7 2 2 4 2" xfId="17498"/>
    <cellStyle name="Normal 2 2 2 2 7 2 2 4 2 2" xfId="17499"/>
    <cellStyle name="Normal 2 2 2 2 7 2 2 4 3" xfId="17500"/>
    <cellStyle name="Normal 2 2 2 2 7 2 2 5" xfId="17501"/>
    <cellStyle name="Normal 2 2 2 2 7 2 2 5 10" xfId="17502"/>
    <cellStyle name="Normal 2 2 2 2 7 2 2 5 10 2" xfId="17503"/>
    <cellStyle name="Normal 2 2 2 2 7 2 2 5 10 2 2" xfId="17504"/>
    <cellStyle name="Normal 2 2 2 2 7 2 2 5 10 3" xfId="17505"/>
    <cellStyle name="Normal 2 2 2 2 7 2 2 5 11" xfId="17506"/>
    <cellStyle name="Normal 2 2 2 2 7 2 2 5 12" xfId="17507"/>
    <cellStyle name="Normal 2 2 2 2 7 2 2 5 12 2" xfId="17508"/>
    <cellStyle name="Normal 2 2 2 2 7 2 2 5 12 2 2" xfId="17509"/>
    <cellStyle name="Normal 2 2 2 2 7 2 2 5 12 2 2 2" xfId="17510"/>
    <cellStyle name="Normal 2 2 2 2 7 2 2 5 12 3" xfId="17511"/>
    <cellStyle name="Normal 2 2 2 2 7 2 2 5 12 4" xfId="17512"/>
    <cellStyle name="Normal 2 2 2 2 7 2 2 5 12 5" xfId="17513"/>
    <cellStyle name="Normal 2 2 2 2 7 2 2 5 12 6" xfId="17514"/>
    <cellStyle name="Normal 2 2 2 2 7 2 2 5 13" xfId="17515"/>
    <cellStyle name="Normal 2 2 2 2 7 2 2 5 13 2" xfId="17516"/>
    <cellStyle name="Normal 2 2 2 2 7 2 2 5 13 2 2" xfId="17517"/>
    <cellStyle name="Normal 2 2 2 2 7 2 2 5 13 3" xfId="17518"/>
    <cellStyle name="Normal 2 2 2 2 7 2 2 5 13 4" xfId="17519"/>
    <cellStyle name="Normal 2 2 2 2 7 2 2 5 14" xfId="17520"/>
    <cellStyle name="Normal 2 2 2 2 7 2 2 5 15" xfId="17521"/>
    <cellStyle name="Normal 2 2 2 2 7 2 2 5 16" xfId="17522"/>
    <cellStyle name="Normal 2 2 2 2 7 2 2 5 2" xfId="17523"/>
    <cellStyle name="Normal 2 2 2 2 7 2 2 5 2 2" xfId="17524"/>
    <cellStyle name="Normal 2 2 2 2 7 2 2 5 2 2 10" xfId="17525"/>
    <cellStyle name="Normal 2 2 2 2 7 2 2 5 2 2 2" xfId="17526"/>
    <cellStyle name="Normal 2 2 2 2 7 2 2 5 2 2 2 2" xfId="17527"/>
    <cellStyle name="Normal 2 2 2 2 7 2 2 5 2 2 2 2 2" xfId="17528"/>
    <cellStyle name="Normal 2 2 2 2 7 2 2 5 2 2 2 2 2 2" xfId="17529"/>
    <cellStyle name="Normal 2 2 2 2 7 2 2 5 2 2 2 2 2 2 2" xfId="17530"/>
    <cellStyle name="Normal 2 2 2 2 7 2 2 5 2 2 2 2 2 3" xfId="17531"/>
    <cellStyle name="Normal 2 2 2 2 7 2 2 5 2 2 2 2 2 4" xfId="17532"/>
    <cellStyle name="Normal 2 2 2 2 7 2 2 5 2 2 2 2 3" xfId="17533"/>
    <cellStyle name="Normal 2 2 2 2 7 2 2 5 2 2 2 2 3 2" xfId="17534"/>
    <cellStyle name="Normal 2 2 2 2 7 2 2 5 2 2 2 2 3 2 2" xfId="17535"/>
    <cellStyle name="Normal 2 2 2 2 7 2 2 5 2 2 2 2 3 3" xfId="17536"/>
    <cellStyle name="Normal 2 2 2 2 7 2 2 5 2 2 2 2 4" xfId="17537"/>
    <cellStyle name="Normal 2 2 2 2 7 2 2 5 2 2 2 2 5" xfId="17538"/>
    <cellStyle name="Normal 2 2 2 2 7 2 2 5 2 2 2 2 6" xfId="17539"/>
    <cellStyle name="Normal 2 2 2 2 7 2 2 5 2 2 2 3" xfId="17540"/>
    <cellStyle name="Normal 2 2 2 2 7 2 2 5 2 2 2 4" xfId="17541"/>
    <cellStyle name="Normal 2 2 2 2 7 2 2 5 2 2 2 4 2" xfId="17542"/>
    <cellStyle name="Normal 2 2 2 2 7 2 2 5 2 2 2 5" xfId="17543"/>
    <cellStyle name="Normal 2 2 2 2 7 2 2 5 2 2 2 5 2" xfId="17544"/>
    <cellStyle name="Normal 2 2 2 2 7 2 2 5 2 2 2 5 2 2" xfId="17545"/>
    <cellStyle name="Normal 2 2 2 2 7 2 2 5 2 2 2 5 3" xfId="17546"/>
    <cellStyle name="Normal 2 2 2 2 7 2 2 5 2 2 3" xfId="17547"/>
    <cellStyle name="Normal 2 2 2 2 7 2 2 5 2 2 4" xfId="17548"/>
    <cellStyle name="Normal 2 2 2 2 7 2 2 5 2 2 5" xfId="17549"/>
    <cellStyle name="Normal 2 2 2 2 7 2 2 5 2 2 6" xfId="17550"/>
    <cellStyle name="Normal 2 2 2 2 7 2 2 5 2 2 7" xfId="17551"/>
    <cellStyle name="Normal 2 2 2 2 7 2 2 5 2 2 7 2" xfId="17552"/>
    <cellStyle name="Normal 2 2 2 2 7 2 2 5 2 2 7 2 2" xfId="17553"/>
    <cellStyle name="Normal 2 2 2 2 7 2 2 5 2 2 7 3" xfId="17554"/>
    <cellStyle name="Normal 2 2 2 2 7 2 2 5 2 2 8" xfId="17555"/>
    <cellStyle name="Normal 2 2 2 2 7 2 2 5 2 2 8 2" xfId="17556"/>
    <cellStyle name="Normal 2 2 2 2 7 2 2 5 2 2 8 2 2" xfId="17557"/>
    <cellStyle name="Normal 2 2 2 2 7 2 2 5 2 2 8 3" xfId="17558"/>
    <cellStyle name="Normal 2 2 2 2 7 2 2 5 2 2 8 4" xfId="17559"/>
    <cellStyle name="Normal 2 2 2 2 7 2 2 5 2 2 9" xfId="17560"/>
    <cellStyle name="Normal 2 2 2 2 7 2 2 5 2 2 9 2" xfId="17561"/>
    <cellStyle name="Normal 2 2 2 2 7 2 2 5 2 3" xfId="17562"/>
    <cellStyle name="Normal 2 2 2 2 7 2 2 5 2 3 2" xfId="17563"/>
    <cellStyle name="Normal 2 2 2 2 7 2 2 5 2 3 2 2" xfId="17564"/>
    <cellStyle name="Normal 2 2 2 2 7 2 2 5 2 3 2 2 2" xfId="17565"/>
    <cellStyle name="Normal 2 2 2 2 7 2 2 5 2 3 2 2 2 2" xfId="17566"/>
    <cellStyle name="Normal 2 2 2 2 7 2 2 5 2 3 2 2 3" xfId="17567"/>
    <cellStyle name="Normal 2 2 2 2 7 2 2 5 2 3 2 2 4" xfId="17568"/>
    <cellStyle name="Normal 2 2 2 2 7 2 2 5 2 3 2 3" xfId="17569"/>
    <cellStyle name="Normal 2 2 2 2 7 2 2 5 2 3 2 4" xfId="17570"/>
    <cellStyle name="Normal 2 2 2 2 7 2 2 5 2 3 2 4 2" xfId="17571"/>
    <cellStyle name="Normal 2 2 2 2 7 2 2 5 2 3 2 4 2 2" xfId="17572"/>
    <cellStyle name="Normal 2 2 2 2 7 2 2 5 2 3 2 4 3" xfId="17573"/>
    <cellStyle name="Normal 2 2 2 2 7 2 2 5 2 3 2 5" xfId="17574"/>
    <cellStyle name="Normal 2 2 2 2 7 2 2 5 2 3 2 6" xfId="17575"/>
    <cellStyle name="Normal 2 2 2 2 7 2 2 5 2 3 3" xfId="17576"/>
    <cellStyle name="Normal 2 2 2 2 7 2 2 5 2 3 3 2" xfId="17577"/>
    <cellStyle name="Normal 2 2 2 2 7 2 2 5 2 3 4" xfId="17578"/>
    <cellStyle name="Normal 2 2 2 2 7 2 2 5 2 3 4 2" xfId="17579"/>
    <cellStyle name="Normal 2 2 2 2 7 2 2 5 2 3 5" xfId="17580"/>
    <cellStyle name="Normal 2 2 2 2 7 2 2 5 2 3 6" xfId="17581"/>
    <cellStyle name="Normal 2 2 2 2 7 2 2 5 2 3 7" xfId="17582"/>
    <cellStyle name="Normal 2 2 2 2 7 2 2 5 2 4" xfId="17583"/>
    <cellStyle name="Normal 2 2 2 2 7 2 2 5 2 4 2" xfId="17584"/>
    <cellStyle name="Normal 2 2 2 2 7 2 2 5 2 4 2 2" xfId="17585"/>
    <cellStyle name="Normal 2 2 2 2 7 2 2 5 2 4 3" xfId="17586"/>
    <cellStyle name="Normal 2 2 2 2 7 2 2 5 2 5" xfId="17587"/>
    <cellStyle name="Normal 2 2 2 2 7 2 2 5 2 6" xfId="17588"/>
    <cellStyle name="Normal 2 2 2 2 7 2 2 5 2 7" xfId="17589"/>
    <cellStyle name="Normal 2 2 2 2 7 2 2 5 2 8" xfId="17590"/>
    <cellStyle name="Normal 2 2 2 2 7 2 2 5 2 9" xfId="17591"/>
    <cellStyle name="Normal 2 2 2 2 7 2 2 5 3" xfId="17592"/>
    <cellStyle name="Normal 2 2 2 2 7 2 2 5 3 2" xfId="17593"/>
    <cellStyle name="Normal 2 2 2 2 7 2 2 5 3 2 2" xfId="17594"/>
    <cellStyle name="Normal 2 2 2 2 7 2 2 5 3 3" xfId="17595"/>
    <cellStyle name="Normal 2 2 2 2 7 2 2 5 4" xfId="17596"/>
    <cellStyle name="Normal 2 2 2 2 7 2 2 5 4 2" xfId="17597"/>
    <cellStyle name="Normal 2 2 2 2 7 2 2 5 4 2 2" xfId="17598"/>
    <cellStyle name="Normal 2 2 2 2 7 2 2 5 4 3" xfId="17599"/>
    <cellStyle name="Normal 2 2 2 2 7 2 2 5 5" xfId="17600"/>
    <cellStyle name="Normal 2 2 2 2 7 2 2 5 5 2" xfId="17601"/>
    <cellStyle name="Normal 2 2 2 2 7 2 2 5 5 2 2" xfId="17602"/>
    <cellStyle name="Normal 2 2 2 2 7 2 2 5 5 3" xfId="17603"/>
    <cellStyle name="Normal 2 2 2 2 7 2 2 5 6" xfId="17604"/>
    <cellStyle name="Normal 2 2 2 2 7 2 2 5 6 2" xfId="17605"/>
    <cellStyle name="Normal 2 2 2 2 7 2 2 5 6 2 2" xfId="17606"/>
    <cellStyle name="Normal 2 2 2 2 7 2 2 5 6 2 2 2" xfId="17607"/>
    <cellStyle name="Normal 2 2 2 2 7 2 2 5 6 2 2 2 2" xfId="17608"/>
    <cellStyle name="Normal 2 2 2 2 7 2 2 5 6 2 2 3" xfId="17609"/>
    <cellStyle name="Normal 2 2 2 2 7 2 2 5 6 2 2 4" xfId="17610"/>
    <cellStyle name="Normal 2 2 2 2 7 2 2 5 6 2 3" xfId="17611"/>
    <cellStyle name="Normal 2 2 2 2 7 2 2 5 6 2 4" xfId="17612"/>
    <cellStyle name="Normal 2 2 2 2 7 2 2 5 6 3" xfId="17613"/>
    <cellStyle name="Normal 2 2 2 2 7 2 2 5 6 4" xfId="17614"/>
    <cellStyle name="Normal 2 2 2 2 7 2 2 5 6 4 2" xfId="17615"/>
    <cellStyle name="Normal 2 2 2 2 7 2 2 5 6 5" xfId="17616"/>
    <cellStyle name="Normal 2 2 2 2 7 2 2 5 7" xfId="17617"/>
    <cellStyle name="Normal 2 2 2 2 7 2 2 5 8" xfId="17618"/>
    <cellStyle name="Normal 2 2 2 2 7 2 2 5 8 2" xfId="17619"/>
    <cellStyle name="Normal 2 2 2 2 7 2 2 5 8 2 2" xfId="17620"/>
    <cellStyle name="Normal 2 2 2 2 7 2 2 5 8 3" xfId="17621"/>
    <cellStyle name="Normal 2 2 2 2 7 2 2 5 9" xfId="17622"/>
    <cellStyle name="Normal 2 2 2 2 7 2 2 6" xfId="17623"/>
    <cellStyle name="Normal 2 2 2 2 7 2 2 6 2" xfId="17624"/>
    <cellStyle name="Normal 2 2 2 2 7 2 2 6 2 2" xfId="17625"/>
    <cellStyle name="Normal 2 2 2 2 7 2 2 6 3" xfId="17626"/>
    <cellStyle name="Normal 2 2 2 2 7 2 2 7" xfId="17627"/>
    <cellStyle name="Normal 2 2 2 2 7 2 2 7 2" xfId="17628"/>
    <cellStyle name="Normal 2 2 2 2 7 2 2 7 2 2" xfId="17629"/>
    <cellStyle name="Normal 2 2 2 2 7 2 2 7 3" xfId="17630"/>
    <cellStyle name="Normal 2 2 2 2 7 2 2 8" xfId="17631"/>
    <cellStyle name="Normal 2 2 2 2 7 2 2 9" xfId="17632"/>
    <cellStyle name="Normal 2 2 2 2 7 2 20" xfId="17633"/>
    <cellStyle name="Normal 2 2 2 2 7 2 21" xfId="17634"/>
    <cellStyle name="Normal 2 2 2 2 7 2 22" xfId="17635"/>
    <cellStyle name="Normal 2 2 2 2 7 2 22 2" xfId="17636"/>
    <cellStyle name="Normal 2 2 2 2 7 2 22 2 2" xfId="17637"/>
    <cellStyle name="Normal 2 2 2 2 7 2 22 3" xfId="17638"/>
    <cellStyle name="Normal 2 2 2 2 7 2 23" xfId="17639"/>
    <cellStyle name="Normal 2 2 2 2 7 2 24" xfId="17640"/>
    <cellStyle name="Normal 2 2 2 2 7 2 25" xfId="17641"/>
    <cellStyle name="Normal 2 2 2 2 7 2 26" xfId="17642"/>
    <cellStyle name="Normal 2 2 2 2 7 2 27" xfId="17643"/>
    <cellStyle name="Normal 2 2 2 2 7 2 28" xfId="17644"/>
    <cellStyle name="Normal 2 2 2 2 7 2 3" xfId="17645"/>
    <cellStyle name="Normal 2 2 2 2 7 2 4" xfId="17646"/>
    <cellStyle name="Normal 2 2 2 2 7 2 5" xfId="17647"/>
    <cellStyle name="Normal 2 2 2 2 7 2 5 2" xfId="17648"/>
    <cellStyle name="Normal 2 2 2 2 7 2 5 2 2" xfId="17649"/>
    <cellStyle name="Normal 2 2 2 2 7 2 5 3" xfId="17650"/>
    <cellStyle name="Normal 2 2 2 2 7 2 6" xfId="17651"/>
    <cellStyle name="Normal 2 2 2 2 7 2 7" xfId="17652"/>
    <cellStyle name="Normal 2 2 2 2 7 2 7 2" xfId="17653"/>
    <cellStyle name="Normal 2 2 2 2 7 2 7 2 2" xfId="17654"/>
    <cellStyle name="Normal 2 2 2 2 7 2 7 3" xfId="17655"/>
    <cellStyle name="Normal 2 2 2 2 7 2 8" xfId="17656"/>
    <cellStyle name="Normal 2 2 2 2 7 2 8 2" xfId="17657"/>
    <cellStyle name="Normal 2 2 2 2 7 2 8 2 2" xfId="17658"/>
    <cellStyle name="Normal 2 2 2 2 7 2 8 3" xfId="17659"/>
    <cellStyle name="Normal 2 2 2 2 7 2 9" xfId="17660"/>
    <cellStyle name="Normal 2 2 2 2 7 2 9 2" xfId="17661"/>
    <cellStyle name="Normal 2 2 2 2 7 2 9 2 2" xfId="17662"/>
    <cellStyle name="Normal 2 2 2 2 7 2 9 3" xfId="17663"/>
    <cellStyle name="Normal 2 2 2 2 7 3" xfId="17664"/>
    <cellStyle name="Normal 2 2 2 2 7 3 10" xfId="17665"/>
    <cellStyle name="Normal 2 2 2 2 7 3 10 2" xfId="17666"/>
    <cellStyle name="Normal 2 2 2 2 7 3 10 2 2" xfId="17667"/>
    <cellStyle name="Normal 2 2 2 2 7 3 10 3" xfId="17668"/>
    <cellStyle name="Normal 2 2 2 2 7 3 11" xfId="17669"/>
    <cellStyle name="Normal 2 2 2 2 7 3 12" xfId="17670"/>
    <cellStyle name="Normal 2 2 2 2 7 3 12 2" xfId="17671"/>
    <cellStyle name="Normal 2 2 2 2 7 3 12 2 2" xfId="17672"/>
    <cellStyle name="Normal 2 2 2 2 7 3 12 3" xfId="17673"/>
    <cellStyle name="Normal 2 2 2 2 7 3 13" xfId="17674"/>
    <cellStyle name="Normal 2 2 2 2 7 3 13 2" xfId="17675"/>
    <cellStyle name="Normal 2 2 2 2 7 3 13 2 2" xfId="17676"/>
    <cellStyle name="Normal 2 2 2 2 7 3 13 3" xfId="17677"/>
    <cellStyle name="Normal 2 2 2 2 7 3 14" xfId="17678"/>
    <cellStyle name="Normal 2 2 2 2 7 3 15" xfId="17679"/>
    <cellStyle name="Normal 2 2 2 2 7 3 15 2" xfId="17680"/>
    <cellStyle name="Normal 2 2 2 2 7 3 15 2 2" xfId="17681"/>
    <cellStyle name="Normal 2 2 2 2 7 3 15 3" xfId="17682"/>
    <cellStyle name="Normal 2 2 2 2 7 3 16" xfId="17683"/>
    <cellStyle name="Normal 2 2 2 2 7 3 16 2" xfId="17684"/>
    <cellStyle name="Normal 2 2 2 2 7 3 16 2 2" xfId="17685"/>
    <cellStyle name="Normal 2 2 2 2 7 3 16 3" xfId="17686"/>
    <cellStyle name="Normal 2 2 2 2 7 3 17" xfId="17687"/>
    <cellStyle name="Normal 2 2 2 2 7 3 18" xfId="17688"/>
    <cellStyle name="Normal 2 2 2 2 7 3 19" xfId="17689"/>
    <cellStyle name="Normal 2 2 2 2 7 3 19 2" xfId="17690"/>
    <cellStyle name="Normal 2 2 2 2 7 3 19 2 2" xfId="17691"/>
    <cellStyle name="Normal 2 2 2 2 7 3 19 3" xfId="17692"/>
    <cellStyle name="Normal 2 2 2 2 7 3 2" xfId="17693"/>
    <cellStyle name="Normal 2 2 2 2 7 3 2 10" xfId="17694"/>
    <cellStyle name="Normal 2 2 2 2 7 3 2 11" xfId="17695"/>
    <cellStyle name="Normal 2 2 2 2 7 3 2 11 10" xfId="17696"/>
    <cellStyle name="Normal 2 2 2 2 7 3 2 11 2" xfId="17697"/>
    <cellStyle name="Normal 2 2 2 2 7 3 2 11 2 2" xfId="17698"/>
    <cellStyle name="Normal 2 2 2 2 7 3 2 11 2 2 2" xfId="17699"/>
    <cellStyle name="Normal 2 2 2 2 7 3 2 11 2 2 2 2" xfId="17700"/>
    <cellStyle name="Normal 2 2 2 2 7 3 2 11 2 2 2 2 2" xfId="17701"/>
    <cellStyle name="Normal 2 2 2 2 7 3 2 11 2 2 2 2 2 2" xfId="17702"/>
    <cellStyle name="Normal 2 2 2 2 7 3 2 11 2 2 2 3" xfId="17703"/>
    <cellStyle name="Normal 2 2 2 2 7 3 2 11 2 2 2 3 2" xfId="17704"/>
    <cellStyle name="Normal 2 2 2 2 7 3 2 11 2 2 2 3 2 2" xfId="17705"/>
    <cellStyle name="Normal 2 2 2 2 7 3 2 11 2 2 2 3 3" xfId="17706"/>
    <cellStyle name="Normal 2 2 2 2 7 3 2 11 2 2 2 4" xfId="17707"/>
    <cellStyle name="Normal 2 2 2 2 7 3 2 11 2 2 2 5" xfId="17708"/>
    <cellStyle name="Normal 2 2 2 2 7 3 2 11 2 2 2 6" xfId="17709"/>
    <cellStyle name="Normal 2 2 2 2 7 3 2 11 2 2 3" xfId="17710"/>
    <cellStyle name="Normal 2 2 2 2 7 3 2 11 2 2 3 2" xfId="17711"/>
    <cellStyle name="Normal 2 2 2 2 7 3 2 11 2 2 4" xfId="17712"/>
    <cellStyle name="Normal 2 2 2 2 7 3 2 11 2 2 4 2" xfId="17713"/>
    <cellStyle name="Normal 2 2 2 2 7 3 2 11 2 2 5" xfId="17714"/>
    <cellStyle name="Normal 2 2 2 2 7 3 2 11 2 2 6" xfId="17715"/>
    <cellStyle name="Normal 2 2 2 2 7 3 2 11 2 2 7" xfId="17716"/>
    <cellStyle name="Normal 2 2 2 2 7 3 2 11 2 3" xfId="17717"/>
    <cellStyle name="Normal 2 2 2 2 7 3 2 11 2 3 2" xfId="17718"/>
    <cellStyle name="Normal 2 2 2 2 7 3 2 11 2 3 2 2" xfId="17719"/>
    <cellStyle name="Normal 2 2 2 2 7 3 2 11 2 3 3" xfId="17720"/>
    <cellStyle name="Normal 2 2 2 2 7 3 2 11 2 4" xfId="17721"/>
    <cellStyle name="Normal 2 2 2 2 7 3 2 11 2 4 2" xfId="17722"/>
    <cellStyle name="Normal 2 2 2 2 7 3 2 11 2 4 2 2" xfId="17723"/>
    <cellStyle name="Normal 2 2 2 2 7 3 2 11 2 4 3" xfId="17724"/>
    <cellStyle name="Normal 2 2 2 2 7 3 2 11 2 5" xfId="17725"/>
    <cellStyle name="Normal 2 2 2 2 7 3 2 11 2 6" xfId="17726"/>
    <cellStyle name="Normal 2 2 2 2 7 3 2 11 2 7" xfId="17727"/>
    <cellStyle name="Normal 2 2 2 2 7 3 2 11 2 8" xfId="17728"/>
    <cellStyle name="Normal 2 2 2 2 7 3 2 11 2 9" xfId="17729"/>
    <cellStyle name="Normal 2 2 2 2 7 3 2 11 3" xfId="17730"/>
    <cellStyle name="Normal 2 2 2 2 7 3 2 11 3 2" xfId="17731"/>
    <cellStyle name="Normal 2 2 2 2 7 3 2 11 3 2 2" xfId="17732"/>
    <cellStyle name="Normal 2 2 2 2 7 3 2 11 3 2 2 2" xfId="17733"/>
    <cellStyle name="Normal 2 2 2 2 7 3 2 11 3 2 2 2 2" xfId="17734"/>
    <cellStyle name="Normal 2 2 2 2 7 3 2 11 3 2 2 3" xfId="17735"/>
    <cellStyle name="Normal 2 2 2 2 7 3 2 11 3 2 2 4" xfId="17736"/>
    <cellStyle name="Normal 2 2 2 2 7 3 2 11 3 2 3" xfId="17737"/>
    <cellStyle name="Normal 2 2 2 2 7 3 2 11 3 2 4" xfId="17738"/>
    <cellStyle name="Normal 2 2 2 2 7 3 2 11 3 2 5" xfId="17739"/>
    <cellStyle name="Normal 2 2 2 2 7 3 2 11 3 2 6" xfId="17740"/>
    <cellStyle name="Normal 2 2 2 2 7 3 2 11 3 3" xfId="17741"/>
    <cellStyle name="Normal 2 2 2 2 7 3 2 11 3 4" xfId="17742"/>
    <cellStyle name="Normal 2 2 2 2 7 3 2 11 3 4 2" xfId="17743"/>
    <cellStyle name="Normal 2 2 2 2 7 3 2 11 3 5" xfId="17744"/>
    <cellStyle name="Normal 2 2 2 2 7 3 2 11 4" xfId="17745"/>
    <cellStyle name="Normal 2 2 2 2 7 3 2 11 4 2" xfId="17746"/>
    <cellStyle name="Normal 2 2 2 2 7 3 2 11 4 2 2" xfId="17747"/>
    <cellStyle name="Normal 2 2 2 2 7 3 2 11 4 3" xfId="17748"/>
    <cellStyle name="Normal 2 2 2 2 7 3 2 11 5" xfId="17749"/>
    <cellStyle name="Normal 2 2 2 2 7 3 2 11 6" xfId="17750"/>
    <cellStyle name="Normal 2 2 2 2 7 3 2 11 7" xfId="17751"/>
    <cellStyle name="Normal 2 2 2 2 7 3 2 11 8" xfId="17752"/>
    <cellStyle name="Normal 2 2 2 2 7 3 2 11 8 2" xfId="17753"/>
    <cellStyle name="Normal 2 2 2 2 7 3 2 11 8 2 2" xfId="17754"/>
    <cellStyle name="Normal 2 2 2 2 7 3 2 11 8 2 2 2" xfId="17755"/>
    <cellStyle name="Normal 2 2 2 2 7 3 2 11 8 3" xfId="17756"/>
    <cellStyle name="Normal 2 2 2 2 7 3 2 11 8 4" xfId="17757"/>
    <cellStyle name="Normal 2 2 2 2 7 3 2 11 8 5" xfId="17758"/>
    <cellStyle name="Normal 2 2 2 2 7 3 2 11 8 6" xfId="17759"/>
    <cellStyle name="Normal 2 2 2 2 7 3 2 11 9" xfId="17760"/>
    <cellStyle name="Normal 2 2 2 2 7 3 2 11 9 2" xfId="17761"/>
    <cellStyle name="Normal 2 2 2 2 7 3 2 12" xfId="17762"/>
    <cellStyle name="Normal 2 2 2 2 7 3 2 12 2" xfId="17763"/>
    <cellStyle name="Normal 2 2 2 2 7 3 2 12 2 2" xfId="17764"/>
    <cellStyle name="Normal 2 2 2 2 7 3 2 12 2 2 2" xfId="17765"/>
    <cellStyle name="Normal 2 2 2 2 7 3 2 12 2 2 2 2" xfId="17766"/>
    <cellStyle name="Normal 2 2 2 2 7 3 2 12 2 2 3" xfId="17767"/>
    <cellStyle name="Normal 2 2 2 2 7 3 2 12 2 2 4" xfId="17768"/>
    <cellStyle name="Normal 2 2 2 2 7 3 2 12 2 3" xfId="17769"/>
    <cellStyle name="Normal 2 2 2 2 7 3 2 12 2 4" xfId="17770"/>
    <cellStyle name="Normal 2 2 2 2 7 3 2 12 2 4 2" xfId="17771"/>
    <cellStyle name="Normal 2 2 2 2 7 3 2 12 2 4 2 2" xfId="17772"/>
    <cellStyle name="Normal 2 2 2 2 7 3 2 12 2 4 3" xfId="17773"/>
    <cellStyle name="Normal 2 2 2 2 7 3 2 12 3" xfId="17774"/>
    <cellStyle name="Normal 2 2 2 2 7 3 2 12 4" xfId="17775"/>
    <cellStyle name="Normal 2 2 2 2 7 3 2 12 4 2" xfId="17776"/>
    <cellStyle name="Normal 2 2 2 2 7 3 2 12 4 2 2" xfId="17777"/>
    <cellStyle name="Normal 2 2 2 2 7 3 2 12 4 3" xfId="17778"/>
    <cellStyle name="Normal 2 2 2 2 7 3 2 12 4 4" xfId="17779"/>
    <cellStyle name="Normal 2 2 2 2 7 3 2 12 5" xfId="17780"/>
    <cellStyle name="Normal 2 2 2 2 7 3 2 12 6" xfId="17781"/>
    <cellStyle name="Normal 2 2 2 2 7 3 2 12 7" xfId="17782"/>
    <cellStyle name="Normal 2 2 2 2 7 3 2 13" xfId="17783"/>
    <cellStyle name="Normal 2 2 2 2 7 3 2 13 2" xfId="17784"/>
    <cellStyle name="Normal 2 2 2 2 7 3 2 13 2 2" xfId="17785"/>
    <cellStyle name="Normal 2 2 2 2 7 3 2 13 2 2 2" xfId="17786"/>
    <cellStyle name="Normal 2 2 2 2 7 3 2 13 2 2 2 2" xfId="17787"/>
    <cellStyle name="Normal 2 2 2 2 7 3 2 13 2 3" xfId="17788"/>
    <cellStyle name="Normal 2 2 2 2 7 3 2 13 2 4" xfId="17789"/>
    <cellStyle name="Normal 2 2 2 2 7 3 2 13 2 5" xfId="17790"/>
    <cellStyle name="Normal 2 2 2 2 7 3 2 13 2 6" xfId="17791"/>
    <cellStyle name="Normal 2 2 2 2 7 3 2 13 3" xfId="17792"/>
    <cellStyle name="Normal 2 2 2 2 7 3 2 13 4" xfId="17793"/>
    <cellStyle name="Normal 2 2 2 2 7 3 2 13 4 2" xfId="17794"/>
    <cellStyle name="Normal 2 2 2 2 7 3 2 13 5" xfId="17795"/>
    <cellStyle name="Normal 2 2 2 2 7 3 2 14" xfId="17796"/>
    <cellStyle name="Normal 2 2 2 2 7 3 2 14 10" xfId="17797"/>
    <cellStyle name="Normal 2 2 2 2 7 3 2 14 11" xfId="17798"/>
    <cellStyle name="Normal 2 2 2 2 7 3 2 14 12" xfId="17799"/>
    <cellStyle name="Normal 2 2 2 2 7 3 2 14 2" xfId="17800"/>
    <cellStyle name="Normal 2 2 2 2 7 3 2 14 2 2" xfId="17801"/>
    <cellStyle name="Normal 2 2 2 2 7 3 2 14 2 2 2" xfId="17802"/>
    <cellStyle name="Normal 2 2 2 2 7 3 2 14 2 2 2 2" xfId="17803"/>
    <cellStyle name="Normal 2 2 2 2 7 3 2 14 2 2 2 2 2" xfId="17804"/>
    <cellStyle name="Normal 2 2 2 2 7 3 2 14 2 2 3" xfId="17805"/>
    <cellStyle name="Normal 2 2 2 2 7 3 2 14 2 2 4" xfId="17806"/>
    <cellStyle name="Normal 2 2 2 2 7 3 2 14 2 3" xfId="17807"/>
    <cellStyle name="Normal 2 2 2 2 7 3 2 14 2 4" xfId="17808"/>
    <cellStyle name="Normal 2 2 2 2 7 3 2 14 2 4 2" xfId="17809"/>
    <cellStyle name="Normal 2 2 2 2 7 3 2 14 2 5" xfId="17810"/>
    <cellStyle name="Normal 2 2 2 2 7 3 2 14 2 6" xfId="17811"/>
    <cellStyle name="Normal 2 2 2 2 7 3 2 14 2 7" xfId="17812"/>
    <cellStyle name="Normal 2 2 2 2 7 3 2 14 3" xfId="17813"/>
    <cellStyle name="Normal 2 2 2 2 7 3 2 14 4" xfId="17814"/>
    <cellStyle name="Normal 2 2 2 2 7 3 2 14 4 2" xfId="17815"/>
    <cellStyle name="Normal 2 2 2 2 7 3 2 14 4 2 2" xfId="17816"/>
    <cellStyle name="Normal 2 2 2 2 7 3 2 14 4 3" xfId="17817"/>
    <cellStyle name="Normal 2 2 2 2 7 3 2 14 5" xfId="17818"/>
    <cellStyle name="Normal 2 2 2 2 7 3 2 14 5 2" xfId="17819"/>
    <cellStyle name="Normal 2 2 2 2 7 3 2 14 5 2 2" xfId="17820"/>
    <cellStyle name="Normal 2 2 2 2 7 3 2 14 5 3" xfId="17821"/>
    <cellStyle name="Normal 2 2 2 2 7 3 2 14 6" xfId="17822"/>
    <cellStyle name="Normal 2 2 2 2 7 3 2 14 7" xfId="17823"/>
    <cellStyle name="Normal 2 2 2 2 7 3 2 14 7 2" xfId="17824"/>
    <cellStyle name="Normal 2 2 2 2 7 3 2 14 7 2 2" xfId="17825"/>
    <cellStyle name="Normal 2 2 2 2 7 3 2 14 7 3" xfId="17826"/>
    <cellStyle name="Normal 2 2 2 2 7 3 2 14 8" xfId="17827"/>
    <cellStyle name="Normal 2 2 2 2 7 3 2 14 8 2" xfId="17828"/>
    <cellStyle name="Normal 2 2 2 2 7 3 2 14 8 2 2" xfId="17829"/>
    <cellStyle name="Normal 2 2 2 2 7 3 2 14 8 2 2 2" xfId="17830"/>
    <cellStyle name="Normal 2 2 2 2 7 3 2 14 8 3" xfId="17831"/>
    <cellStyle name="Normal 2 2 2 2 7 3 2 14 8 4" xfId="17832"/>
    <cellStyle name="Normal 2 2 2 2 7 3 2 14 8 5" xfId="17833"/>
    <cellStyle name="Normal 2 2 2 2 7 3 2 14 8 6" xfId="17834"/>
    <cellStyle name="Normal 2 2 2 2 7 3 2 14 9" xfId="17835"/>
    <cellStyle name="Normal 2 2 2 2 7 3 2 14 9 2" xfId="17836"/>
    <cellStyle name="Normal 2 2 2 2 7 3 2 15" xfId="17837"/>
    <cellStyle name="Normal 2 2 2 2 7 3 2 15 2" xfId="17838"/>
    <cellStyle name="Normal 2 2 2 2 7 3 2 15 2 2" xfId="17839"/>
    <cellStyle name="Normal 2 2 2 2 7 3 2 15 2 2 2" xfId="17840"/>
    <cellStyle name="Normal 2 2 2 2 7 3 2 15 2 2 2 2" xfId="17841"/>
    <cellStyle name="Normal 2 2 2 2 7 3 2 15 2 2 3" xfId="17842"/>
    <cellStyle name="Normal 2 2 2 2 7 3 2 15 2 2 4" xfId="17843"/>
    <cellStyle name="Normal 2 2 2 2 7 3 2 15 2 3" xfId="17844"/>
    <cellStyle name="Normal 2 2 2 2 7 3 2 15 2 4" xfId="17845"/>
    <cellStyle name="Normal 2 2 2 2 7 3 2 15 2 5" xfId="17846"/>
    <cellStyle name="Normal 2 2 2 2 7 3 2 15 2 6" xfId="17847"/>
    <cellStyle name="Normal 2 2 2 2 7 3 2 15 3" xfId="17848"/>
    <cellStyle name="Normal 2 2 2 2 7 3 2 15 3 2" xfId="17849"/>
    <cellStyle name="Normal 2 2 2 2 7 3 2 15 4" xfId="17850"/>
    <cellStyle name="Normal 2 2 2 2 7 3 2 15 4 2" xfId="17851"/>
    <cellStyle name="Normal 2 2 2 2 7 3 2 15 4 2 2" xfId="17852"/>
    <cellStyle name="Normal 2 2 2 2 7 3 2 15 4 3" xfId="17853"/>
    <cellStyle name="Normal 2 2 2 2 7 3 2 15 4 4" xfId="17854"/>
    <cellStyle name="Normal 2 2 2 2 7 3 2 15 5" xfId="17855"/>
    <cellStyle name="Normal 2 2 2 2 7 3 2 15 6" xfId="17856"/>
    <cellStyle name="Normal 2 2 2 2 7 3 2 15 7" xfId="17857"/>
    <cellStyle name="Normal 2 2 2 2 7 3 2 16" xfId="17858"/>
    <cellStyle name="Normal 2 2 2 2 7 3 2 16 2" xfId="17859"/>
    <cellStyle name="Normal 2 2 2 2 7 3 2 16 2 2" xfId="17860"/>
    <cellStyle name="Normal 2 2 2 2 7 3 2 16 3" xfId="17861"/>
    <cellStyle name="Normal 2 2 2 2 7 3 2 17" xfId="17862"/>
    <cellStyle name="Normal 2 2 2 2 7 3 2 17 2" xfId="17863"/>
    <cellStyle name="Normal 2 2 2 2 7 3 2 17 2 2" xfId="17864"/>
    <cellStyle name="Normal 2 2 2 2 7 3 2 17 3" xfId="17865"/>
    <cellStyle name="Normal 2 2 2 2 7 3 2 18" xfId="17866"/>
    <cellStyle name="Normal 2 2 2 2 7 3 2 18 2" xfId="17867"/>
    <cellStyle name="Normal 2 2 2 2 7 3 2 18 2 2" xfId="17868"/>
    <cellStyle name="Normal 2 2 2 2 7 3 2 18 3" xfId="17869"/>
    <cellStyle name="Normal 2 2 2 2 7 3 2 19" xfId="17870"/>
    <cellStyle name="Normal 2 2 2 2 7 3 2 2" xfId="17871"/>
    <cellStyle name="Normal 2 2 2 2 7 3 2 2 2" xfId="17872"/>
    <cellStyle name="Normal 2 2 2 2 7 3 2 2 2 2" xfId="17873"/>
    <cellStyle name="Normal 2 2 2 2 7 3 2 2 3" xfId="17874"/>
    <cellStyle name="Normal 2 2 2 2 7 3 2 20" xfId="17875"/>
    <cellStyle name="Normal 2 2 2 2 7 3 2 20 2" xfId="17876"/>
    <cellStyle name="Normal 2 2 2 2 7 3 2 20 2 2" xfId="17877"/>
    <cellStyle name="Normal 2 2 2 2 7 3 2 20 3" xfId="17878"/>
    <cellStyle name="Normal 2 2 2 2 7 3 2 21" xfId="17879"/>
    <cellStyle name="Normal 2 2 2 2 7 3 2 21 2" xfId="17880"/>
    <cellStyle name="Normal 2 2 2 2 7 3 2 21 2 2" xfId="17881"/>
    <cellStyle name="Normal 2 2 2 2 7 3 2 21 3" xfId="17882"/>
    <cellStyle name="Normal 2 2 2 2 7 3 2 22" xfId="17883"/>
    <cellStyle name="Normal 2 2 2 2 7 3 2 3" xfId="17884"/>
    <cellStyle name="Normal 2 2 2 2 7 3 2 3 10" xfId="17885"/>
    <cellStyle name="Normal 2 2 2 2 7 3 2 3 11" xfId="17886"/>
    <cellStyle name="Normal 2 2 2 2 7 3 2 3 11 2" xfId="17887"/>
    <cellStyle name="Normal 2 2 2 2 7 3 2 3 11 2 2" xfId="17888"/>
    <cellStyle name="Normal 2 2 2 2 7 3 2 3 11 3" xfId="17889"/>
    <cellStyle name="Normal 2 2 2 2 7 3 2 3 12" xfId="17890"/>
    <cellStyle name="Normal 2 2 2 2 7 3 2 3 12 2" xfId="17891"/>
    <cellStyle name="Normal 2 2 2 2 7 3 2 3 12 2 2" xfId="17892"/>
    <cellStyle name="Normal 2 2 2 2 7 3 2 3 12 2 2 2" xfId="17893"/>
    <cellStyle name="Normal 2 2 2 2 7 3 2 3 12 3" xfId="17894"/>
    <cellStyle name="Normal 2 2 2 2 7 3 2 3 12 4" xfId="17895"/>
    <cellStyle name="Normal 2 2 2 2 7 3 2 3 12 5" xfId="17896"/>
    <cellStyle name="Normal 2 2 2 2 7 3 2 3 12 6" xfId="17897"/>
    <cellStyle name="Normal 2 2 2 2 7 3 2 3 13" xfId="17898"/>
    <cellStyle name="Normal 2 2 2 2 7 3 2 3 13 2" xfId="17899"/>
    <cellStyle name="Normal 2 2 2 2 7 3 2 3 13 2 2" xfId="17900"/>
    <cellStyle name="Normal 2 2 2 2 7 3 2 3 13 3" xfId="17901"/>
    <cellStyle name="Normal 2 2 2 2 7 3 2 3 13 4" xfId="17902"/>
    <cellStyle name="Normal 2 2 2 2 7 3 2 3 14" xfId="17903"/>
    <cellStyle name="Normal 2 2 2 2 7 3 2 3 2" xfId="17904"/>
    <cellStyle name="Normal 2 2 2 2 7 3 2 3 2 10" xfId="17905"/>
    <cellStyle name="Normal 2 2 2 2 7 3 2 3 2 11" xfId="17906"/>
    <cellStyle name="Normal 2 2 2 2 7 3 2 3 2 12" xfId="17907"/>
    <cellStyle name="Normal 2 2 2 2 7 3 2 3 2 13" xfId="17908"/>
    <cellStyle name="Normal 2 2 2 2 7 3 2 3 2 14" xfId="17909"/>
    <cellStyle name="Normal 2 2 2 2 7 3 2 3 2 15" xfId="17910"/>
    <cellStyle name="Normal 2 2 2 2 7 3 2 3 2 2" xfId="17911"/>
    <cellStyle name="Normal 2 2 2 2 7 3 2 3 2 2 10" xfId="17912"/>
    <cellStyle name="Normal 2 2 2 2 7 3 2 3 2 2 10 2" xfId="17913"/>
    <cellStyle name="Normal 2 2 2 2 7 3 2 3 2 2 10 2 2" xfId="17914"/>
    <cellStyle name="Normal 2 2 2 2 7 3 2 3 2 2 10 3" xfId="17915"/>
    <cellStyle name="Normal 2 2 2 2 7 3 2 3 2 2 11" xfId="17916"/>
    <cellStyle name="Normal 2 2 2 2 7 3 2 3 2 2 12" xfId="17917"/>
    <cellStyle name="Normal 2 2 2 2 7 3 2 3 2 2 12 2" xfId="17918"/>
    <cellStyle name="Normal 2 2 2 2 7 3 2 3 2 2 12 2 2" xfId="17919"/>
    <cellStyle name="Normal 2 2 2 2 7 3 2 3 2 2 12 3" xfId="17920"/>
    <cellStyle name="Normal 2 2 2 2 7 3 2 3 2 2 12 4" xfId="17921"/>
    <cellStyle name="Normal 2 2 2 2 7 3 2 3 2 2 13" xfId="17922"/>
    <cellStyle name="Normal 2 2 2 2 7 3 2 3 2 2 13 2" xfId="17923"/>
    <cellStyle name="Normal 2 2 2 2 7 3 2 3 2 2 13 2 2" xfId="17924"/>
    <cellStyle name="Normal 2 2 2 2 7 3 2 3 2 2 13 3" xfId="17925"/>
    <cellStyle name="Normal 2 2 2 2 7 3 2 3 2 2 13 4" xfId="17926"/>
    <cellStyle name="Normal 2 2 2 2 7 3 2 3 2 2 14" xfId="17927"/>
    <cellStyle name="Normal 2 2 2 2 7 3 2 3 2 2 2" xfId="17928"/>
    <cellStyle name="Normal 2 2 2 2 7 3 2 3 2 2 2 2" xfId="17929"/>
    <cellStyle name="Normal 2 2 2 2 7 3 2 3 2 2 2 2 10" xfId="17930"/>
    <cellStyle name="Normal 2 2 2 2 7 3 2 3 2 2 2 2 11" xfId="17931"/>
    <cellStyle name="Normal 2 2 2 2 7 3 2 3 2 2 2 2 12" xfId="17932"/>
    <cellStyle name="Normal 2 2 2 2 7 3 2 3 2 2 2 2 2" xfId="17933"/>
    <cellStyle name="Normal 2 2 2 2 7 3 2 3 2 2 2 2 2 2" xfId="17934"/>
    <cellStyle name="Normal 2 2 2 2 7 3 2 3 2 2 2 2 2 2 2" xfId="17935"/>
    <cellStyle name="Normal 2 2 2 2 7 3 2 3 2 2 2 2 2 2 2 2" xfId="17936"/>
    <cellStyle name="Normal 2 2 2 2 7 3 2 3 2 2 2 2 2 2 2 2 2" xfId="17937"/>
    <cellStyle name="Normal 2 2 2 2 7 3 2 3 2 2 2 2 2 2 2 3" xfId="17938"/>
    <cellStyle name="Normal 2 2 2 2 7 3 2 3 2 2 2 2 2 2 2 4" xfId="17939"/>
    <cellStyle name="Normal 2 2 2 2 7 3 2 3 2 2 2 2 2 2 3" xfId="17940"/>
    <cellStyle name="Normal 2 2 2 2 7 3 2 3 2 2 2 2 2 2 3 2" xfId="17941"/>
    <cellStyle name="Normal 2 2 2 2 7 3 2 3 2 2 2 2 2 2 3 2 2" xfId="17942"/>
    <cellStyle name="Normal 2 2 2 2 7 3 2 3 2 2 2 2 2 2 3 3" xfId="17943"/>
    <cellStyle name="Normal 2 2 2 2 7 3 2 3 2 2 2 2 2 2 4" xfId="17944"/>
    <cellStyle name="Normal 2 2 2 2 7 3 2 3 2 2 2 2 2 2 4 2" xfId="17945"/>
    <cellStyle name="Normal 2 2 2 2 7 3 2 3 2 2 2 2 2 2 4 2 2" xfId="17946"/>
    <cellStyle name="Normal 2 2 2 2 7 3 2 3 2 2 2 2 2 2 4 3" xfId="17947"/>
    <cellStyle name="Normal 2 2 2 2 7 3 2 3 2 2 2 2 2 2 5" xfId="17948"/>
    <cellStyle name="Normal 2 2 2 2 7 3 2 3 2 2 2 2 2 2 5 2" xfId="17949"/>
    <cellStyle name="Normal 2 2 2 2 7 3 2 3 2 2 2 2 2 2 6" xfId="17950"/>
    <cellStyle name="Normal 2 2 2 2 7 3 2 3 2 2 2 2 2 3" xfId="17951"/>
    <cellStyle name="Normal 2 2 2 2 7 3 2 3 2 2 2 2 2 3 2" xfId="17952"/>
    <cellStyle name="Normal 2 2 2 2 7 3 2 3 2 2 2 2 2 4" xfId="17953"/>
    <cellStyle name="Normal 2 2 2 2 7 3 2 3 2 2 2 2 2 4 2" xfId="17954"/>
    <cellStyle name="Normal 2 2 2 2 7 3 2 3 2 2 2 2 2 5" xfId="17955"/>
    <cellStyle name="Normal 2 2 2 2 7 3 2 3 2 2 2 2 2 6" xfId="17956"/>
    <cellStyle name="Normal 2 2 2 2 7 3 2 3 2 2 2 2 2 7" xfId="17957"/>
    <cellStyle name="Normal 2 2 2 2 7 3 2 3 2 2 2 2 3" xfId="17958"/>
    <cellStyle name="Normal 2 2 2 2 7 3 2 3 2 2 2 2 4" xfId="17959"/>
    <cellStyle name="Normal 2 2 2 2 7 3 2 3 2 2 2 2 5" xfId="17960"/>
    <cellStyle name="Normal 2 2 2 2 7 3 2 3 2 2 2 2 6" xfId="17961"/>
    <cellStyle name="Normal 2 2 2 2 7 3 2 3 2 2 2 2 7" xfId="17962"/>
    <cellStyle name="Normal 2 2 2 2 7 3 2 3 2 2 2 2 7 2" xfId="17963"/>
    <cellStyle name="Normal 2 2 2 2 7 3 2 3 2 2 2 2 7 2 2" xfId="17964"/>
    <cellStyle name="Normal 2 2 2 2 7 3 2 3 2 2 2 2 7 3" xfId="17965"/>
    <cellStyle name="Normal 2 2 2 2 7 3 2 3 2 2 2 2 8" xfId="17966"/>
    <cellStyle name="Normal 2 2 2 2 7 3 2 3 2 2 2 2 8 2" xfId="17967"/>
    <cellStyle name="Normal 2 2 2 2 7 3 2 3 2 2 2 2 8 2 2" xfId="17968"/>
    <cellStyle name="Normal 2 2 2 2 7 3 2 3 2 2 2 2 8 2 2 2" xfId="17969"/>
    <cellStyle name="Normal 2 2 2 2 7 3 2 3 2 2 2 2 8 3" xfId="17970"/>
    <cellStyle name="Normal 2 2 2 2 7 3 2 3 2 2 2 2 8 4" xfId="17971"/>
    <cellStyle name="Normal 2 2 2 2 7 3 2 3 2 2 2 2 8 5" xfId="17972"/>
    <cellStyle name="Normal 2 2 2 2 7 3 2 3 2 2 2 2 8 6" xfId="17973"/>
    <cellStyle name="Normal 2 2 2 2 7 3 2 3 2 2 2 2 9" xfId="17974"/>
    <cellStyle name="Normal 2 2 2 2 7 3 2 3 2 2 2 2 9 2" xfId="17975"/>
    <cellStyle name="Normal 2 2 2 2 7 3 2 3 2 2 2 3" xfId="17976"/>
    <cellStyle name="Normal 2 2 2 2 7 3 2 3 2 2 2 3 2" xfId="17977"/>
    <cellStyle name="Normal 2 2 2 2 7 3 2 3 2 2 2 3 2 2" xfId="17978"/>
    <cellStyle name="Normal 2 2 2 2 7 3 2 3 2 2 2 3 2 2 2" xfId="17979"/>
    <cellStyle name="Normal 2 2 2 2 7 3 2 3 2 2 2 3 2 2 2 2" xfId="17980"/>
    <cellStyle name="Normal 2 2 2 2 7 3 2 3 2 2 2 3 2 3" xfId="17981"/>
    <cellStyle name="Normal 2 2 2 2 7 3 2 3 2 2 2 3 2 4" xfId="17982"/>
    <cellStyle name="Normal 2 2 2 2 7 3 2 3 2 2 2 3 2 5" xfId="17983"/>
    <cellStyle name="Normal 2 2 2 2 7 3 2 3 2 2 2 3 2 6" xfId="17984"/>
    <cellStyle name="Normal 2 2 2 2 7 3 2 3 2 2 2 3 3" xfId="17985"/>
    <cellStyle name="Normal 2 2 2 2 7 3 2 3 2 2 2 3 4" xfId="17986"/>
    <cellStyle name="Normal 2 2 2 2 7 3 2 3 2 2 2 3 4 2" xfId="17987"/>
    <cellStyle name="Normal 2 2 2 2 7 3 2 3 2 2 2 3 5" xfId="17988"/>
    <cellStyle name="Normal 2 2 2 2 7 3 2 3 2 2 2 4" xfId="17989"/>
    <cellStyle name="Normal 2 2 2 2 7 3 2 3 2 2 2 5" xfId="17990"/>
    <cellStyle name="Normal 2 2 2 2 7 3 2 3 2 2 2 5 2" xfId="17991"/>
    <cellStyle name="Normal 2 2 2 2 7 3 2 3 2 2 2 5 2 2" xfId="17992"/>
    <cellStyle name="Normal 2 2 2 2 7 3 2 3 2 2 2 5 3" xfId="17993"/>
    <cellStyle name="Normal 2 2 2 2 7 3 2 3 2 2 2 6" xfId="17994"/>
    <cellStyle name="Normal 2 2 2 2 7 3 2 3 2 2 2 6 2" xfId="17995"/>
    <cellStyle name="Normal 2 2 2 2 7 3 2 3 2 2 2 6 2 2" xfId="17996"/>
    <cellStyle name="Normal 2 2 2 2 7 3 2 3 2 2 2 6 3" xfId="17997"/>
    <cellStyle name="Normal 2 2 2 2 7 3 2 3 2 2 2 7" xfId="17998"/>
    <cellStyle name="Normal 2 2 2 2 7 3 2 3 2 2 2 8" xfId="17999"/>
    <cellStyle name="Normal 2 2 2 2 7 3 2 3 2 2 2 9" xfId="18000"/>
    <cellStyle name="Normal 2 2 2 2 7 3 2 3 2 2 3" xfId="18001"/>
    <cellStyle name="Normal 2 2 2 2 7 3 2 3 2 2 3 2" xfId="18002"/>
    <cellStyle name="Normal 2 2 2 2 7 3 2 3 2 2 3 2 2" xfId="18003"/>
    <cellStyle name="Normal 2 2 2 2 7 3 2 3 2 2 3 3" xfId="18004"/>
    <cellStyle name="Normal 2 2 2 2 7 3 2 3 2 2 4" xfId="18005"/>
    <cellStyle name="Normal 2 2 2 2 7 3 2 3 2 2 5" xfId="18006"/>
    <cellStyle name="Normal 2 2 2 2 7 3 2 3 2 2 5 2" xfId="18007"/>
    <cellStyle name="Normal 2 2 2 2 7 3 2 3 2 2 5 2 2" xfId="18008"/>
    <cellStyle name="Normal 2 2 2 2 7 3 2 3 2 2 5 3" xfId="18009"/>
    <cellStyle name="Normal 2 2 2 2 7 3 2 3 2 2 6" xfId="18010"/>
    <cellStyle name="Normal 2 2 2 2 7 3 2 3 2 2 6 2" xfId="18011"/>
    <cellStyle name="Normal 2 2 2 2 7 3 2 3 2 2 6 2 2" xfId="18012"/>
    <cellStyle name="Normal 2 2 2 2 7 3 2 3 2 2 6 2 2 2" xfId="18013"/>
    <cellStyle name="Normal 2 2 2 2 7 3 2 3 2 2 6 2 2 2 2" xfId="18014"/>
    <cellStyle name="Normal 2 2 2 2 7 3 2 3 2 2 6 2 3" xfId="18015"/>
    <cellStyle name="Normal 2 2 2 2 7 3 2 3 2 2 6 2 4" xfId="18016"/>
    <cellStyle name="Normal 2 2 2 2 7 3 2 3 2 2 6 2 5" xfId="18017"/>
    <cellStyle name="Normal 2 2 2 2 7 3 2 3 2 2 6 2 6" xfId="18018"/>
    <cellStyle name="Normal 2 2 2 2 7 3 2 3 2 2 6 3" xfId="18019"/>
    <cellStyle name="Normal 2 2 2 2 7 3 2 3 2 2 6 4" xfId="18020"/>
    <cellStyle name="Normal 2 2 2 2 7 3 2 3 2 2 6 4 2" xfId="18021"/>
    <cellStyle name="Normal 2 2 2 2 7 3 2 3 2 2 6 5" xfId="18022"/>
    <cellStyle name="Normal 2 2 2 2 7 3 2 3 2 2 7" xfId="18023"/>
    <cellStyle name="Normal 2 2 2 2 7 3 2 3 2 2 7 2" xfId="18024"/>
    <cellStyle name="Normal 2 2 2 2 7 3 2 3 2 2 7 2 2" xfId="18025"/>
    <cellStyle name="Normal 2 2 2 2 7 3 2 3 2 2 7 3" xfId="18026"/>
    <cellStyle name="Normal 2 2 2 2 7 3 2 3 2 2 8" xfId="18027"/>
    <cellStyle name="Normal 2 2 2 2 7 3 2 3 2 2 8 2" xfId="18028"/>
    <cellStyle name="Normal 2 2 2 2 7 3 2 3 2 2 8 2 2" xfId="18029"/>
    <cellStyle name="Normal 2 2 2 2 7 3 2 3 2 2 8 3" xfId="18030"/>
    <cellStyle name="Normal 2 2 2 2 7 3 2 3 2 2 9" xfId="18031"/>
    <cellStyle name="Normal 2 2 2 2 7 3 2 3 2 2 9 2" xfId="18032"/>
    <cellStyle name="Normal 2 2 2 2 7 3 2 3 2 2 9 2 2" xfId="18033"/>
    <cellStyle name="Normal 2 2 2 2 7 3 2 3 2 2 9 3" xfId="18034"/>
    <cellStyle name="Normal 2 2 2 2 7 3 2 3 2 3" xfId="18035"/>
    <cellStyle name="Normal 2 2 2 2 7 3 2 3 2 4" xfId="18036"/>
    <cellStyle name="Normal 2 2 2 2 7 3 2 3 2 5" xfId="18037"/>
    <cellStyle name="Normal 2 2 2 2 7 3 2 3 2 5 10" xfId="18038"/>
    <cellStyle name="Normal 2 2 2 2 7 3 2 3 2 5 11" xfId="18039"/>
    <cellStyle name="Normal 2 2 2 2 7 3 2 3 2 5 12" xfId="18040"/>
    <cellStyle name="Normal 2 2 2 2 7 3 2 3 2 5 2" xfId="18041"/>
    <cellStyle name="Normal 2 2 2 2 7 3 2 3 2 5 2 10" xfId="18042"/>
    <cellStyle name="Normal 2 2 2 2 7 3 2 3 2 5 2 11" xfId="18043"/>
    <cellStyle name="Normal 2 2 2 2 7 3 2 3 2 5 2 2" xfId="18044"/>
    <cellStyle name="Normal 2 2 2 2 7 3 2 3 2 5 2 2 2" xfId="18045"/>
    <cellStyle name="Normal 2 2 2 2 7 3 2 3 2 5 2 2 2 2" xfId="18046"/>
    <cellStyle name="Normal 2 2 2 2 7 3 2 3 2 5 2 2 2 2 2" xfId="18047"/>
    <cellStyle name="Normal 2 2 2 2 7 3 2 3 2 5 2 2 2 2 2 2" xfId="18048"/>
    <cellStyle name="Normal 2 2 2 2 7 3 2 3 2 5 2 2 2 2 3" xfId="18049"/>
    <cellStyle name="Normal 2 2 2 2 7 3 2 3 2 5 2 2 2 2 4" xfId="18050"/>
    <cellStyle name="Normal 2 2 2 2 7 3 2 3 2 5 2 2 2 3" xfId="18051"/>
    <cellStyle name="Normal 2 2 2 2 7 3 2 3 2 5 2 2 2 4" xfId="18052"/>
    <cellStyle name="Normal 2 2 2 2 7 3 2 3 2 5 2 2 3" xfId="18053"/>
    <cellStyle name="Normal 2 2 2 2 7 3 2 3 2 5 2 2 4" xfId="18054"/>
    <cellStyle name="Normal 2 2 2 2 7 3 2 3 2 5 2 2 4 2" xfId="18055"/>
    <cellStyle name="Normal 2 2 2 2 7 3 2 3 2 5 2 2 5" xfId="18056"/>
    <cellStyle name="Normal 2 2 2 2 7 3 2 3 2 5 2 2 6" xfId="18057"/>
    <cellStyle name="Normal 2 2 2 2 7 3 2 3 2 5 2 2 7" xfId="18058"/>
    <cellStyle name="Normal 2 2 2 2 7 3 2 3 2 5 2 3" xfId="18059"/>
    <cellStyle name="Normal 2 2 2 2 7 3 2 3 2 5 2 3 2" xfId="18060"/>
    <cellStyle name="Normal 2 2 2 2 7 3 2 3 2 5 2 4" xfId="18061"/>
    <cellStyle name="Normal 2 2 2 2 7 3 2 3 2 5 2 4 2" xfId="18062"/>
    <cellStyle name="Normal 2 2 2 2 7 3 2 3 2 5 2 4 2 2" xfId="18063"/>
    <cellStyle name="Normal 2 2 2 2 7 3 2 3 2 5 2 4 3" xfId="18064"/>
    <cellStyle name="Normal 2 2 2 2 7 3 2 3 2 5 2 5" xfId="18065"/>
    <cellStyle name="Normal 2 2 2 2 7 3 2 3 2 5 2 6" xfId="18066"/>
    <cellStyle name="Normal 2 2 2 2 7 3 2 3 2 5 2 7" xfId="18067"/>
    <cellStyle name="Normal 2 2 2 2 7 3 2 3 2 5 2 8" xfId="18068"/>
    <cellStyle name="Normal 2 2 2 2 7 3 2 3 2 5 2 9" xfId="18069"/>
    <cellStyle name="Normal 2 2 2 2 7 3 2 3 2 5 3" xfId="18070"/>
    <cellStyle name="Normal 2 2 2 2 7 3 2 3 2 5 3 2" xfId="18071"/>
    <cellStyle name="Normal 2 2 2 2 7 3 2 3 2 5 3 2 2" xfId="18072"/>
    <cellStyle name="Normal 2 2 2 2 7 3 2 3 2 5 3 2 2 2" xfId="18073"/>
    <cellStyle name="Normal 2 2 2 2 7 3 2 3 2 5 3 2 2 2 2" xfId="18074"/>
    <cellStyle name="Normal 2 2 2 2 7 3 2 3 2 5 3 2 3" xfId="18075"/>
    <cellStyle name="Normal 2 2 2 2 7 3 2 3 2 5 3 2 3 2" xfId="18076"/>
    <cellStyle name="Normal 2 2 2 2 7 3 2 3 2 5 3 2 3 2 2" xfId="18077"/>
    <cellStyle name="Normal 2 2 2 2 7 3 2 3 2 5 3 2 3 3" xfId="18078"/>
    <cellStyle name="Normal 2 2 2 2 7 3 2 3 2 5 3 2 4" xfId="18079"/>
    <cellStyle name="Normal 2 2 2 2 7 3 2 3 2 5 3 3" xfId="18080"/>
    <cellStyle name="Normal 2 2 2 2 7 3 2 3 2 5 3 4" xfId="18081"/>
    <cellStyle name="Normal 2 2 2 2 7 3 2 3 2 5 3 4 2" xfId="18082"/>
    <cellStyle name="Normal 2 2 2 2 7 3 2 3 2 5 3 5" xfId="18083"/>
    <cellStyle name="Normal 2 2 2 2 7 3 2 3 2 5 3 6" xfId="18084"/>
    <cellStyle name="Normal 2 2 2 2 7 3 2 3 2 5 3 7" xfId="18085"/>
    <cellStyle name="Normal 2 2 2 2 7 3 2 3 2 5 4" xfId="18086"/>
    <cellStyle name="Normal 2 2 2 2 7 3 2 3 2 5 5" xfId="18087"/>
    <cellStyle name="Normal 2 2 2 2 7 3 2 3 2 5 6" xfId="18088"/>
    <cellStyle name="Normal 2 2 2 2 7 3 2 3 2 5 7" xfId="18089"/>
    <cellStyle name="Normal 2 2 2 2 7 3 2 3 2 5 7 2" xfId="18090"/>
    <cellStyle name="Normal 2 2 2 2 7 3 2 3 2 5 7 2 2" xfId="18091"/>
    <cellStyle name="Normal 2 2 2 2 7 3 2 3 2 5 7 3" xfId="18092"/>
    <cellStyle name="Normal 2 2 2 2 7 3 2 3 2 5 8" xfId="18093"/>
    <cellStyle name="Normal 2 2 2 2 7 3 2 3 2 5 8 2" xfId="18094"/>
    <cellStyle name="Normal 2 2 2 2 7 3 2 3 2 5 8 2 2" xfId="18095"/>
    <cellStyle name="Normal 2 2 2 2 7 3 2 3 2 5 8 3" xfId="18096"/>
    <cellStyle name="Normal 2 2 2 2 7 3 2 3 2 5 8 4" xfId="18097"/>
    <cellStyle name="Normal 2 2 2 2 7 3 2 3 2 5 9" xfId="18098"/>
    <cellStyle name="Normal 2 2 2 2 7 3 2 3 2 5 9 2" xfId="18099"/>
    <cellStyle name="Normal 2 2 2 2 7 3 2 3 2 6" xfId="18100"/>
    <cellStyle name="Normal 2 2 2 2 7 3 2 3 2 6 2" xfId="18101"/>
    <cellStyle name="Normal 2 2 2 2 7 3 2 3 2 6 2 2" xfId="18102"/>
    <cellStyle name="Normal 2 2 2 2 7 3 2 3 2 6 2 2 2" xfId="18103"/>
    <cellStyle name="Normal 2 2 2 2 7 3 2 3 2 6 2 2 2 2" xfId="18104"/>
    <cellStyle name="Normal 2 2 2 2 7 3 2 3 2 6 2 3" xfId="18105"/>
    <cellStyle name="Normal 2 2 2 2 7 3 2 3 2 6 2 4" xfId="18106"/>
    <cellStyle name="Normal 2 2 2 2 7 3 2 3 2 6 2 5" xfId="18107"/>
    <cellStyle name="Normal 2 2 2 2 7 3 2 3 2 6 2 6" xfId="18108"/>
    <cellStyle name="Normal 2 2 2 2 7 3 2 3 2 6 3" xfId="18109"/>
    <cellStyle name="Normal 2 2 2 2 7 3 2 3 2 6 3 2" xfId="18110"/>
    <cellStyle name="Normal 2 2 2 2 7 3 2 3 2 6 4" xfId="18111"/>
    <cellStyle name="Normal 2 2 2 2 7 3 2 3 2 6 4 2" xfId="18112"/>
    <cellStyle name="Normal 2 2 2 2 7 3 2 3 2 6 5" xfId="18113"/>
    <cellStyle name="Normal 2 2 2 2 7 3 2 3 2 6 6" xfId="18114"/>
    <cellStyle name="Normal 2 2 2 2 7 3 2 3 2 6 7" xfId="18115"/>
    <cellStyle name="Normal 2 2 2 2 7 3 2 3 2 7" xfId="18116"/>
    <cellStyle name="Normal 2 2 2 2 7 3 2 3 2 7 2" xfId="18117"/>
    <cellStyle name="Normal 2 2 2 2 7 3 2 3 2 7 2 2" xfId="18118"/>
    <cellStyle name="Normal 2 2 2 2 7 3 2 3 2 7 2 2 2" xfId="18119"/>
    <cellStyle name="Normal 2 2 2 2 7 3 2 3 2 7 2 2 2 2" xfId="18120"/>
    <cellStyle name="Normal 2 2 2 2 7 3 2 3 2 7 2 2 3" xfId="18121"/>
    <cellStyle name="Normal 2 2 2 2 7 3 2 3 2 7 2 2 4" xfId="18122"/>
    <cellStyle name="Normal 2 2 2 2 7 3 2 3 2 7 2 3" xfId="18123"/>
    <cellStyle name="Normal 2 2 2 2 7 3 2 3 2 7 2 4" xfId="18124"/>
    <cellStyle name="Normal 2 2 2 2 7 3 2 3 2 7 2 4 2" xfId="18125"/>
    <cellStyle name="Normal 2 2 2 2 7 3 2 3 2 7 2 4 2 2" xfId="18126"/>
    <cellStyle name="Normal 2 2 2 2 7 3 2 3 2 7 2 4 3" xfId="18127"/>
    <cellStyle name="Normal 2 2 2 2 7 3 2 3 2 7 3" xfId="18128"/>
    <cellStyle name="Normal 2 2 2 2 7 3 2 3 2 7 4" xfId="18129"/>
    <cellStyle name="Normal 2 2 2 2 7 3 2 3 2 7 4 2" xfId="18130"/>
    <cellStyle name="Normal 2 2 2 2 7 3 2 3 2 7 5" xfId="18131"/>
    <cellStyle name="Normal 2 2 2 2 7 3 2 3 2 7 6" xfId="18132"/>
    <cellStyle name="Normal 2 2 2 2 7 3 2 3 2 7 7" xfId="18133"/>
    <cellStyle name="Normal 2 2 2 2 7 3 2 3 2 8" xfId="18134"/>
    <cellStyle name="Normal 2 2 2 2 7 3 2 3 2 8 2" xfId="18135"/>
    <cellStyle name="Normal 2 2 2 2 7 3 2 3 2 8 2 2" xfId="18136"/>
    <cellStyle name="Normal 2 2 2 2 7 3 2 3 2 8 2 2 2" xfId="18137"/>
    <cellStyle name="Normal 2 2 2 2 7 3 2 3 2 8 2 3" xfId="18138"/>
    <cellStyle name="Normal 2 2 2 2 7 3 2 3 2 8 2 4" xfId="18139"/>
    <cellStyle name="Normal 2 2 2 2 7 3 2 3 2 8 3" xfId="18140"/>
    <cellStyle name="Normal 2 2 2 2 7 3 2 3 2 8 4" xfId="18141"/>
    <cellStyle name="Normal 2 2 2 2 7 3 2 3 2 8 4 2" xfId="18142"/>
    <cellStyle name="Normal 2 2 2 2 7 3 2 3 2 8 5" xfId="18143"/>
    <cellStyle name="Normal 2 2 2 2 7 3 2 3 2 9" xfId="18144"/>
    <cellStyle name="Normal 2 2 2 2 7 3 2 3 2 9 2" xfId="18145"/>
    <cellStyle name="Normal 2 2 2 2 7 3 2 3 2 9 2 2" xfId="18146"/>
    <cellStyle name="Normal 2 2 2 2 7 3 2 3 2 9 3" xfId="18147"/>
    <cellStyle name="Normal 2 2 2 2 7 3 2 3 3" xfId="18148"/>
    <cellStyle name="Normal 2 2 2 2 7 3 2 3 3 2" xfId="18149"/>
    <cellStyle name="Normal 2 2 2 2 7 3 2 3 3 2 10" xfId="18150"/>
    <cellStyle name="Normal 2 2 2 2 7 3 2 3 3 2 2" xfId="18151"/>
    <cellStyle name="Normal 2 2 2 2 7 3 2 3 3 2 2 2" xfId="18152"/>
    <cellStyle name="Normal 2 2 2 2 7 3 2 3 3 2 2 2 2" xfId="18153"/>
    <cellStyle name="Normal 2 2 2 2 7 3 2 3 3 2 2 2 2 2" xfId="18154"/>
    <cellStyle name="Normal 2 2 2 2 7 3 2 3 3 2 2 2 2 2 2" xfId="18155"/>
    <cellStyle name="Normal 2 2 2 2 7 3 2 3 3 2 2 2 3" xfId="18156"/>
    <cellStyle name="Normal 2 2 2 2 7 3 2 3 3 2 2 2 4" xfId="18157"/>
    <cellStyle name="Normal 2 2 2 2 7 3 2 3 3 2 2 2 5" xfId="18158"/>
    <cellStyle name="Normal 2 2 2 2 7 3 2 3 3 2 2 2 6" xfId="18159"/>
    <cellStyle name="Normal 2 2 2 2 7 3 2 3 3 2 2 3" xfId="18160"/>
    <cellStyle name="Normal 2 2 2 2 7 3 2 3 3 2 2 4" xfId="18161"/>
    <cellStyle name="Normal 2 2 2 2 7 3 2 3 3 2 2 4 2" xfId="18162"/>
    <cellStyle name="Normal 2 2 2 2 7 3 2 3 3 2 2 5" xfId="18163"/>
    <cellStyle name="Normal 2 2 2 2 7 3 2 3 3 2 3" xfId="18164"/>
    <cellStyle name="Normal 2 2 2 2 7 3 2 3 3 2 3 2" xfId="18165"/>
    <cellStyle name="Normal 2 2 2 2 7 3 2 3 3 2 3 2 2" xfId="18166"/>
    <cellStyle name="Normal 2 2 2 2 7 3 2 3 3 2 3 3" xfId="18167"/>
    <cellStyle name="Normal 2 2 2 2 7 3 2 3 3 2 4" xfId="18168"/>
    <cellStyle name="Normal 2 2 2 2 7 3 2 3 3 2 5" xfId="18169"/>
    <cellStyle name="Normal 2 2 2 2 7 3 2 3 3 2 6" xfId="18170"/>
    <cellStyle name="Normal 2 2 2 2 7 3 2 3 3 2 6 2" xfId="18171"/>
    <cellStyle name="Normal 2 2 2 2 7 3 2 3 3 2 6 2 2" xfId="18172"/>
    <cellStyle name="Normal 2 2 2 2 7 3 2 3 3 2 6 3" xfId="18173"/>
    <cellStyle name="Normal 2 2 2 2 7 3 2 3 3 2 7" xfId="18174"/>
    <cellStyle name="Normal 2 2 2 2 7 3 2 3 3 2 8" xfId="18175"/>
    <cellStyle name="Normal 2 2 2 2 7 3 2 3 3 2 8 2" xfId="18176"/>
    <cellStyle name="Normal 2 2 2 2 7 3 2 3 3 2 8 2 2" xfId="18177"/>
    <cellStyle name="Normal 2 2 2 2 7 3 2 3 3 2 8 2 2 2" xfId="18178"/>
    <cellStyle name="Normal 2 2 2 2 7 3 2 3 3 2 8 3" xfId="18179"/>
    <cellStyle name="Normal 2 2 2 2 7 3 2 3 3 2 8 4" xfId="18180"/>
    <cellStyle name="Normal 2 2 2 2 7 3 2 3 3 2 8 5" xfId="18181"/>
    <cellStyle name="Normal 2 2 2 2 7 3 2 3 3 2 8 6" xfId="18182"/>
    <cellStyle name="Normal 2 2 2 2 7 3 2 3 3 2 9" xfId="18183"/>
    <cellStyle name="Normal 2 2 2 2 7 3 2 3 3 2 9 2" xfId="18184"/>
    <cellStyle name="Normal 2 2 2 2 7 3 2 3 3 2 9 2 2" xfId="18185"/>
    <cellStyle name="Normal 2 2 2 2 7 3 2 3 3 2 9 3" xfId="18186"/>
    <cellStyle name="Normal 2 2 2 2 7 3 2 3 3 2 9 4" xfId="18187"/>
    <cellStyle name="Normal 2 2 2 2 7 3 2 3 3 3" xfId="18188"/>
    <cellStyle name="Normal 2 2 2 2 7 3 2 3 3 3 2" xfId="18189"/>
    <cellStyle name="Normal 2 2 2 2 7 3 2 3 3 3 2 2" xfId="18190"/>
    <cellStyle name="Normal 2 2 2 2 7 3 2 3 3 3 2 2 2" xfId="18191"/>
    <cellStyle name="Normal 2 2 2 2 7 3 2 3 3 3 2 2 2 2" xfId="18192"/>
    <cellStyle name="Normal 2 2 2 2 7 3 2 3 3 3 2 3" xfId="18193"/>
    <cellStyle name="Normal 2 2 2 2 7 3 2 3 3 3 2 4" xfId="18194"/>
    <cellStyle name="Normal 2 2 2 2 7 3 2 3 3 3 2 5" xfId="18195"/>
    <cellStyle name="Normal 2 2 2 2 7 3 2 3 3 3 2 6" xfId="18196"/>
    <cellStyle name="Normal 2 2 2 2 7 3 2 3 3 3 3" xfId="18197"/>
    <cellStyle name="Normal 2 2 2 2 7 3 2 3 3 3 3 2" xfId="18198"/>
    <cellStyle name="Normal 2 2 2 2 7 3 2 3 3 3 4" xfId="18199"/>
    <cellStyle name="Normal 2 2 2 2 7 3 2 3 3 3 4 2" xfId="18200"/>
    <cellStyle name="Normal 2 2 2 2 7 3 2 3 3 3 5" xfId="18201"/>
    <cellStyle name="Normal 2 2 2 2 7 3 2 3 3 3 5 2" xfId="18202"/>
    <cellStyle name="Normal 2 2 2 2 7 3 2 3 3 3 5 2 2" xfId="18203"/>
    <cellStyle name="Normal 2 2 2 2 7 3 2 3 3 3 5 3" xfId="18204"/>
    <cellStyle name="Normal 2 2 2 2 7 3 2 3 3 3 6" xfId="18205"/>
    <cellStyle name="Normal 2 2 2 2 7 3 2 3 3 3 7" xfId="18206"/>
    <cellStyle name="Normal 2 2 2 2 7 3 2 3 3 4" xfId="18207"/>
    <cellStyle name="Normal 2 2 2 2 7 3 2 3 3 5" xfId="18208"/>
    <cellStyle name="Normal 2 2 2 2 7 3 2 3 3 5 2" xfId="18209"/>
    <cellStyle name="Normal 2 2 2 2 7 3 2 3 3 5 2 2" xfId="18210"/>
    <cellStyle name="Normal 2 2 2 2 7 3 2 3 3 5 3" xfId="18211"/>
    <cellStyle name="Normal 2 2 2 2 7 3 2 3 3 6" xfId="18212"/>
    <cellStyle name="Normal 2 2 2 2 7 3 2 3 3 7" xfId="18213"/>
    <cellStyle name="Normal 2 2 2 2 7 3 2 3 3 7 2" xfId="18214"/>
    <cellStyle name="Normal 2 2 2 2 7 3 2 3 3 7 2 2" xfId="18215"/>
    <cellStyle name="Normal 2 2 2 2 7 3 2 3 3 7 3" xfId="18216"/>
    <cellStyle name="Normal 2 2 2 2 7 3 2 3 3 8" xfId="18217"/>
    <cellStyle name="Normal 2 2 2 2 7 3 2 3 3 9" xfId="18218"/>
    <cellStyle name="Normal 2 2 2 2 7 3 2 3 4" xfId="18219"/>
    <cellStyle name="Normal 2 2 2 2 7 3 2 3 4 2" xfId="18220"/>
    <cellStyle name="Normal 2 2 2 2 7 3 2 3 4 2 2" xfId="18221"/>
    <cellStyle name="Normal 2 2 2 2 7 3 2 3 4 3" xfId="18222"/>
    <cellStyle name="Normal 2 2 2 2 7 3 2 3 5" xfId="18223"/>
    <cellStyle name="Normal 2 2 2 2 7 3 2 3 5 2" xfId="18224"/>
    <cellStyle name="Normal 2 2 2 2 7 3 2 3 5 2 2" xfId="18225"/>
    <cellStyle name="Normal 2 2 2 2 7 3 2 3 5 3" xfId="18226"/>
    <cellStyle name="Normal 2 2 2 2 7 3 2 3 6" xfId="18227"/>
    <cellStyle name="Normal 2 2 2 2 7 3 2 3 6 2" xfId="18228"/>
    <cellStyle name="Normal 2 2 2 2 7 3 2 3 6 2 2" xfId="18229"/>
    <cellStyle name="Normal 2 2 2 2 7 3 2 3 6 2 2 2" xfId="18230"/>
    <cellStyle name="Normal 2 2 2 2 7 3 2 3 6 2 2 2 2" xfId="18231"/>
    <cellStyle name="Normal 2 2 2 2 7 3 2 3 6 2 2 3" xfId="18232"/>
    <cellStyle name="Normal 2 2 2 2 7 3 2 3 6 2 2 4" xfId="18233"/>
    <cellStyle name="Normal 2 2 2 2 7 3 2 3 6 2 3" xfId="18234"/>
    <cellStyle name="Normal 2 2 2 2 7 3 2 3 6 2 3 2" xfId="18235"/>
    <cellStyle name="Normal 2 2 2 2 7 3 2 3 6 2 3 2 2" xfId="18236"/>
    <cellStyle name="Normal 2 2 2 2 7 3 2 3 6 2 3 3" xfId="18237"/>
    <cellStyle name="Normal 2 2 2 2 7 3 2 3 6 2 4" xfId="18238"/>
    <cellStyle name="Normal 2 2 2 2 7 3 2 3 6 2 5" xfId="18239"/>
    <cellStyle name="Normal 2 2 2 2 7 3 2 3 6 2 6" xfId="18240"/>
    <cellStyle name="Normal 2 2 2 2 7 3 2 3 6 3" xfId="18241"/>
    <cellStyle name="Normal 2 2 2 2 7 3 2 3 6 4" xfId="18242"/>
    <cellStyle name="Normal 2 2 2 2 7 3 2 3 6 4 2" xfId="18243"/>
    <cellStyle name="Normal 2 2 2 2 7 3 2 3 6 5" xfId="18244"/>
    <cellStyle name="Normal 2 2 2 2 7 3 2 3 7" xfId="18245"/>
    <cellStyle name="Normal 2 2 2 2 7 3 2 3 7 2" xfId="18246"/>
    <cellStyle name="Normal 2 2 2 2 7 3 2 3 7 2 2" xfId="18247"/>
    <cellStyle name="Normal 2 2 2 2 7 3 2 3 7 3" xfId="18248"/>
    <cellStyle name="Normal 2 2 2 2 7 3 2 3 8" xfId="18249"/>
    <cellStyle name="Normal 2 2 2 2 7 3 2 3 8 2" xfId="18250"/>
    <cellStyle name="Normal 2 2 2 2 7 3 2 3 8 2 2" xfId="18251"/>
    <cellStyle name="Normal 2 2 2 2 7 3 2 3 8 3" xfId="18252"/>
    <cellStyle name="Normal 2 2 2 2 7 3 2 3 9" xfId="18253"/>
    <cellStyle name="Normal 2 2 2 2 7 3 2 3 9 2" xfId="18254"/>
    <cellStyle name="Normal 2 2 2 2 7 3 2 3 9 2 2" xfId="18255"/>
    <cellStyle name="Normal 2 2 2 2 7 3 2 3 9 3" xfId="18256"/>
    <cellStyle name="Normal 2 2 2 2 7 3 2 4" xfId="18257"/>
    <cellStyle name="Normal 2 2 2 2 7 3 2 4 2" xfId="18258"/>
    <cellStyle name="Normal 2 2 2 2 7 3 2 4 2 2" xfId="18259"/>
    <cellStyle name="Normal 2 2 2 2 7 3 2 4 3" xfId="18260"/>
    <cellStyle name="Normal 2 2 2 2 7 3 2 5" xfId="18261"/>
    <cellStyle name="Normal 2 2 2 2 7 3 2 5 10" xfId="18262"/>
    <cellStyle name="Normal 2 2 2 2 7 3 2 5 10 2" xfId="18263"/>
    <cellStyle name="Normal 2 2 2 2 7 3 2 5 10 2 2" xfId="18264"/>
    <cellStyle name="Normal 2 2 2 2 7 3 2 5 10 3" xfId="18265"/>
    <cellStyle name="Normal 2 2 2 2 7 3 2 5 11" xfId="18266"/>
    <cellStyle name="Normal 2 2 2 2 7 3 2 5 12" xfId="18267"/>
    <cellStyle name="Normal 2 2 2 2 7 3 2 5 12 2" xfId="18268"/>
    <cellStyle name="Normal 2 2 2 2 7 3 2 5 12 2 2" xfId="18269"/>
    <cellStyle name="Normal 2 2 2 2 7 3 2 5 12 2 2 2" xfId="18270"/>
    <cellStyle name="Normal 2 2 2 2 7 3 2 5 12 3" xfId="18271"/>
    <cellStyle name="Normal 2 2 2 2 7 3 2 5 12 4" xfId="18272"/>
    <cellStyle name="Normal 2 2 2 2 7 3 2 5 12 5" xfId="18273"/>
    <cellStyle name="Normal 2 2 2 2 7 3 2 5 12 6" xfId="18274"/>
    <cellStyle name="Normal 2 2 2 2 7 3 2 5 13" xfId="18275"/>
    <cellStyle name="Normal 2 2 2 2 7 3 2 5 13 2" xfId="18276"/>
    <cellStyle name="Normal 2 2 2 2 7 3 2 5 13 2 2" xfId="18277"/>
    <cellStyle name="Normal 2 2 2 2 7 3 2 5 13 3" xfId="18278"/>
    <cellStyle name="Normal 2 2 2 2 7 3 2 5 13 4" xfId="18279"/>
    <cellStyle name="Normal 2 2 2 2 7 3 2 5 14" xfId="18280"/>
    <cellStyle name="Normal 2 2 2 2 7 3 2 5 15" xfId="18281"/>
    <cellStyle name="Normal 2 2 2 2 7 3 2 5 16" xfId="18282"/>
    <cellStyle name="Normal 2 2 2 2 7 3 2 5 2" xfId="18283"/>
    <cellStyle name="Normal 2 2 2 2 7 3 2 5 2 2" xfId="18284"/>
    <cellStyle name="Normal 2 2 2 2 7 3 2 5 2 2 10" xfId="18285"/>
    <cellStyle name="Normal 2 2 2 2 7 3 2 5 2 2 11" xfId="18286"/>
    <cellStyle name="Normal 2 2 2 2 7 3 2 5 2 2 12" xfId="18287"/>
    <cellStyle name="Normal 2 2 2 2 7 3 2 5 2 2 2" xfId="18288"/>
    <cellStyle name="Normal 2 2 2 2 7 3 2 5 2 2 2 2" xfId="18289"/>
    <cellStyle name="Normal 2 2 2 2 7 3 2 5 2 2 2 2 2" xfId="18290"/>
    <cellStyle name="Normal 2 2 2 2 7 3 2 5 2 2 2 2 2 2" xfId="18291"/>
    <cellStyle name="Normal 2 2 2 2 7 3 2 5 2 2 2 2 2 2 2" xfId="18292"/>
    <cellStyle name="Normal 2 2 2 2 7 3 2 5 2 2 2 2 3" xfId="18293"/>
    <cellStyle name="Normal 2 2 2 2 7 3 2 5 2 2 2 2 4" xfId="18294"/>
    <cellStyle name="Normal 2 2 2 2 7 3 2 5 2 2 2 3" xfId="18295"/>
    <cellStyle name="Normal 2 2 2 2 7 3 2 5 2 2 2 4" xfId="18296"/>
    <cellStyle name="Normal 2 2 2 2 7 3 2 5 2 2 2 4 2" xfId="18297"/>
    <cellStyle name="Normal 2 2 2 2 7 3 2 5 2 2 2 5" xfId="18298"/>
    <cellStyle name="Normal 2 2 2 2 7 3 2 5 2 2 2 6" xfId="18299"/>
    <cellStyle name="Normal 2 2 2 2 7 3 2 5 2 2 2 7" xfId="18300"/>
    <cellStyle name="Normal 2 2 2 2 7 3 2 5 2 2 3" xfId="18301"/>
    <cellStyle name="Normal 2 2 2 2 7 3 2 5 2 2 3 2" xfId="18302"/>
    <cellStyle name="Normal 2 2 2 2 7 3 2 5 2 2 3 2 2" xfId="18303"/>
    <cellStyle name="Normal 2 2 2 2 7 3 2 5 2 2 3 3" xfId="18304"/>
    <cellStyle name="Normal 2 2 2 2 7 3 2 5 2 2 4" xfId="18305"/>
    <cellStyle name="Normal 2 2 2 2 7 3 2 5 2 2 5" xfId="18306"/>
    <cellStyle name="Normal 2 2 2 2 7 3 2 5 2 2 5 2" xfId="18307"/>
    <cellStyle name="Normal 2 2 2 2 7 3 2 5 2 2 5 2 2" xfId="18308"/>
    <cellStyle name="Normal 2 2 2 2 7 3 2 5 2 2 5 3" xfId="18309"/>
    <cellStyle name="Normal 2 2 2 2 7 3 2 5 2 2 6" xfId="18310"/>
    <cellStyle name="Normal 2 2 2 2 7 3 2 5 2 2 6 2" xfId="18311"/>
    <cellStyle name="Normal 2 2 2 2 7 3 2 5 2 2 6 2 2" xfId="18312"/>
    <cellStyle name="Normal 2 2 2 2 7 3 2 5 2 2 6 3" xfId="18313"/>
    <cellStyle name="Normal 2 2 2 2 7 3 2 5 2 2 7" xfId="18314"/>
    <cellStyle name="Normal 2 2 2 2 7 3 2 5 2 2 8" xfId="18315"/>
    <cellStyle name="Normal 2 2 2 2 7 3 2 5 2 2 8 2" xfId="18316"/>
    <cellStyle name="Normal 2 2 2 2 7 3 2 5 2 2 8 2 2" xfId="18317"/>
    <cellStyle name="Normal 2 2 2 2 7 3 2 5 2 2 8 3" xfId="18318"/>
    <cellStyle name="Normal 2 2 2 2 7 3 2 5 2 2 8 4" xfId="18319"/>
    <cellStyle name="Normal 2 2 2 2 7 3 2 5 2 2 9" xfId="18320"/>
    <cellStyle name="Normal 2 2 2 2 7 3 2 5 2 2 9 2" xfId="18321"/>
    <cellStyle name="Normal 2 2 2 2 7 3 2 5 2 3" xfId="18322"/>
    <cellStyle name="Normal 2 2 2 2 7 3 2 5 2 3 2" xfId="18323"/>
    <cellStyle name="Normal 2 2 2 2 7 3 2 5 2 3 2 2" xfId="18324"/>
    <cellStyle name="Normal 2 2 2 2 7 3 2 5 2 3 2 2 2" xfId="18325"/>
    <cellStyle name="Normal 2 2 2 2 7 3 2 5 2 3 2 2 2 2" xfId="18326"/>
    <cellStyle name="Normal 2 2 2 2 7 3 2 5 2 3 2 2 3" xfId="18327"/>
    <cellStyle name="Normal 2 2 2 2 7 3 2 5 2 3 2 2 4" xfId="18328"/>
    <cellStyle name="Normal 2 2 2 2 7 3 2 5 2 3 2 3" xfId="18329"/>
    <cellStyle name="Normal 2 2 2 2 7 3 2 5 2 3 2 4" xfId="18330"/>
    <cellStyle name="Normal 2 2 2 2 7 3 2 5 2 3 3" xfId="18331"/>
    <cellStyle name="Normal 2 2 2 2 7 3 2 5 2 3 4" xfId="18332"/>
    <cellStyle name="Normal 2 2 2 2 7 3 2 5 2 3 4 2" xfId="18333"/>
    <cellStyle name="Normal 2 2 2 2 7 3 2 5 2 3 4 2 2" xfId="18334"/>
    <cellStyle name="Normal 2 2 2 2 7 3 2 5 2 3 4 3" xfId="18335"/>
    <cellStyle name="Normal 2 2 2 2 7 3 2 5 2 3 4 4" xfId="18336"/>
    <cellStyle name="Normal 2 2 2 2 7 3 2 5 2 3 5" xfId="18337"/>
    <cellStyle name="Normal 2 2 2 2 7 3 2 5 2 3 6" xfId="18338"/>
    <cellStyle name="Normal 2 2 2 2 7 3 2 5 2 3 7" xfId="18339"/>
    <cellStyle name="Normal 2 2 2 2 7 3 2 5 2 4" xfId="18340"/>
    <cellStyle name="Normal 2 2 2 2 7 3 2 5 2 5" xfId="18341"/>
    <cellStyle name="Normal 2 2 2 2 7 3 2 5 2 6" xfId="18342"/>
    <cellStyle name="Normal 2 2 2 2 7 3 2 5 2 6 2" xfId="18343"/>
    <cellStyle name="Normal 2 2 2 2 7 3 2 5 2 6 2 2" xfId="18344"/>
    <cellStyle name="Normal 2 2 2 2 7 3 2 5 2 6 3" xfId="18345"/>
    <cellStyle name="Normal 2 2 2 2 7 3 2 5 2 7" xfId="18346"/>
    <cellStyle name="Normal 2 2 2 2 7 3 2 5 2 7 2" xfId="18347"/>
    <cellStyle name="Normal 2 2 2 2 7 3 2 5 2 7 2 2" xfId="18348"/>
    <cellStyle name="Normal 2 2 2 2 7 3 2 5 2 7 3" xfId="18349"/>
    <cellStyle name="Normal 2 2 2 2 7 3 2 5 2 8" xfId="18350"/>
    <cellStyle name="Normal 2 2 2 2 7 3 2 5 2 9" xfId="18351"/>
    <cellStyle name="Normal 2 2 2 2 7 3 2 5 3" xfId="18352"/>
    <cellStyle name="Normal 2 2 2 2 7 3 2 5 3 2" xfId="18353"/>
    <cellStyle name="Normal 2 2 2 2 7 3 2 5 3 2 2" xfId="18354"/>
    <cellStyle name="Normal 2 2 2 2 7 3 2 5 3 3" xfId="18355"/>
    <cellStyle name="Normal 2 2 2 2 7 3 2 5 4" xfId="18356"/>
    <cellStyle name="Normal 2 2 2 2 7 3 2 5 5" xfId="18357"/>
    <cellStyle name="Normal 2 2 2 2 7 3 2 5 6" xfId="18358"/>
    <cellStyle name="Normal 2 2 2 2 7 3 2 5 6 2" xfId="18359"/>
    <cellStyle name="Normal 2 2 2 2 7 3 2 5 6 2 2" xfId="18360"/>
    <cellStyle name="Normal 2 2 2 2 7 3 2 5 6 2 2 2" xfId="18361"/>
    <cellStyle name="Normal 2 2 2 2 7 3 2 5 6 2 2 2 2" xfId="18362"/>
    <cellStyle name="Normal 2 2 2 2 7 3 2 5 6 2 3" xfId="18363"/>
    <cellStyle name="Normal 2 2 2 2 7 3 2 5 6 2 4" xfId="18364"/>
    <cellStyle name="Normal 2 2 2 2 7 3 2 5 6 2 5" xfId="18365"/>
    <cellStyle name="Normal 2 2 2 2 7 3 2 5 6 2 6" xfId="18366"/>
    <cellStyle name="Normal 2 2 2 2 7 3 2 5 6 3" xfId="18367"/>
    <cellStyle name="Normal 2 2 2 2 7 3 2 5 6 3 2" xfId="18368"/>
    <cellStyle name="Normal 2 2 2 2 7 3 2 5 6 4" xfId="18369"/>
    <cellStyle name="Normal 2 2 2 2 7 3 2 5 6 4 2" xfId="18370"/>
    <cellStyle name="Normal 2 2 2 2 7 3 2 5 6 4 2 2" xfId="18371"/>
    <cellStyle name="Normal 2 2 2 2 7 3 2 5 6 4 3" xfId="18372"/>
    <cellStyle name="Normal 2 2 2 2 7 3 2 5 6 4 4" xfId="18373"/>
    <cellStyle name="Normal 2 2 2 2 7 3 2 5 6 5" xfId="18374"/>
    <cellStyle name="Normal 2 2 2 2 7 3 2 5 6 6" xfId="18375"/>
    <cellStyle name="Normal 2 2 2 2 7 3 2 5 6 7" xfId="18376"/>
    <cellStyle name="Normal 2 2 2 2 7 3 2 5 7" xfId="18377"/>
    <cellStyle name="Normal 2 2 2 2 7 3 2 5 7 2" xfId="18378"/>
    <cellStyle name="Normal 2 2 2 2 7 3 2 5 7 2 2" xfId="18379"/>
    <cellStyle name="Normal 2 2 2 2 7 3 2 5 7 3" xfId="18380"/>
    <cellStyle name="Normal 2 2 2 2 7 3 2 5 8" xfId="18381"/>
    <cellStyle name="Normal 2 2 2 2 7 3 2 5 8 2" xfId="18382"/>
    <cellStyle name="Normal 2 2 2 2 7 3 2 5 8 2 2" xfId="18383"/>
    <cellStyle name="Normal 2 2 2 2 7 3 2 5 8 3" xfId="18384"/>
    <cellStyle name="Normal 2 2 2 2 7 3 2 5 9" xfId="18385"/>
    <cellStyle name="Normal 2 2 2 2 7 3 2 6" xfId="18386"/>
    <cellStyle name="Normal 2 2 2 2 7 3 2 6 2" xfId="18387"/>
    <cellStyle name="Normal 2 2 2 2 7 3 2 6 2 2" xfId="18388"/>
    <cellStyle name="Normal 2 2 2 2 7 3 2 6 3" xfId="18389"/>
    <cellStyle name="Normal 2 2 2 2 7 3 2 7" xfId="18390"/>
    <cellStyle name="Normal 2 2 2 2 7 3 2 7 2" xfId="18391"/>
    <cellStyle name="Normal 2 2 2 2 7 3 2 7 2 2" xfId="18392"/>
    <cellStyle name="Normal 2 2 2 2 7 3 2 7 3" xfId="18393"/>
    <cellStyle name="Normal 2 2 2 2 7 3 2 8" xfId="18394"/>
    <cellStyle name="Normal 2 2 2 2 7 3 2 8 2" xfId="18395"/>
    <cellStyle name="Normal 2 2 2 2 7 3 2 8 2 2" xfId="18396"/>
    <cellStyle name="Normal 2 2 2 2 7 3 2 8 3" xfId="18397"/>
    <cellStyle name="Normal 2 2 2 2 7 3 2 9" xfId="18398"/>
    <cellStyle name="Normal 2 2 2 2 7 3 20" xfId="18399"/>
    <cellStyle name="Normal 2 2 2 2 7 3 21" xfId="18400"/>
    <cellStyle name="Normal 2 2 2 2 7 3 22" xfId="18401"/>
    <cellStyle name="Normal 2 2 2 2 7 3 23" xfId="18402"/>
    <cellStyle name="Normal 2 2 2 2 7 3 23 2" xfId="18403"/>
    <cellStyle name="Normal 2 2 2 2 7 3 23 2 2" xfId="18404"/>
    <cellStyle name="Normal 2 2 2 2 7 3 23 3" xfId="18405"/>
    <cellStyle name="Normal 2 2 2 2 7 3 24" xfId="18406"/>
    <cellStyle name="Normal 2 2 2 2 7 3 25" xfId="18407"/>
    <cellStyle name="Normal 2 2 2 2 7 3 26" xfId="18408"/>
    <cellStyle name="Normal 2 2 2 2 7 3 27" xfId="18409"/>
    <cellStyle name="Normal 2 2 2 2 7 3 28" xfId="18410"/>
    <cellStyle name="Normal 2 2 2 2 7 3 3" xfId="18411"/>
    <cellStyle name="Normal 2 2 2 2 7 3 4" xfId="18412"/>
    <cellStyle name="Normal 2 2 2 2 7 3 4 2" xfId="18413"/>
    <cellStyle name="Normal 2 2 2 2 7 3 4 2 2" xfId="18414"/>
    <cellStyle name="Normal 2 2 2 2 7 3 4 3" xfId="18415"/>
    <cellStyle name="Normal 2 2 2 2 7 3 5" xfId="18416"/>
    <cellStyle name="Normal 2 2 2 2 7 3 5 2" xfId="18417"/>
    <cellStyle name="Normal 2 2 2 2 7 3 5 2 2" xfId="18418"/>
    <cellStyle name="Normal 2 2 2 2 7 3 5 3" xfId="18419"/>
    <cellStyle name="Normal 2 2 2 2 7 3 6" xfId="18420"/>
    <cellStyle name="Normal 2 2 2 2 7 3 6 2" xfId="18421"/>
    <cellStyle name="Normal 2 2 2 2 7 3 6 2 2" xfId="18422"/>
    <cellStyle name="Normal 2 2 2 2 7 3 6 3" xfId="18423"/>
    <cellStyle name="Normal 2 2 2 2 7 3 7" xfId="18424"/>
    <cellStyle name="Normal 2 2 2 2 7 3 7 2" xfId="18425"/>
    <cellStyle name="Normal 2 2 2 2 7 3 7 2 2" xfId="18426"/>
    <cellStyle name="Normal 2 2 2 2 7 3 7 3" xfId="18427"/>
    <cellStyle name="Normal 2 2 2 2 7 3 8" xfId="18428"/>
    <cellStyle name="Normal 2 2 2 2 7 3 8 2" xfId="18429"/>
    <cellStyle name="Normal 2 2 2 2 7 3 8 2 2" xfId="18430"/>
    <cellStyle name="Normal 2 2 2 2 7 3 8 3" xfId="18431"/>
    <cellStyle name="Normal 2 2 2 2 7 3 9" xfId="18432"/>
    <cellStyle name="Normal 2 2 2 2 7 4" xfId="18433"/>
    <cellStyle name="Normal 2 2 2 2 7 4 2" xfId="18434"/>
    <cellStyle name="Normal 2 2 2 2 7 5" xfId="18435"/>
    <cellStyle name="Normal 2 2 2 2 8" xfId="18436"/>
    <cellStyle name="Normal 2 2 2 2 8 2" xfId="18437"/>
    <cellStyle name="Normal 2 2 2 2 8 2 10" xfId="18438"/>
    <cellStyle name="Normal 2 2 2 2 8 2 10 2" xfId="18439"/>
    <cellStyle name="Normal 2 2 2 2 8 2 10 2 2" xfId="18440"/>
    <cellStyle name="Normal 2 2 2 2 8 2 10 3" xfId="18441"/>
    <cellStyle name="Normal 2 2 2 2 8 2 11" xfId="18442"/>
    <cellStyle name="Normal 2 2 2 2 8 2 11 2" xfId="18443"/>
    <cellStyle name="Normal 2 2 2 2 8 2 11 2 2" xfId="18444"/>
    <cellStyle name="Normal 2 2 2 2 8 2 11 3" xfId="18445"/>
    <cellStyle name="Normal 2 2 2 2 8 2 12" xfId="18446"/>
    <cellStyle name="Normal 2 2 2 2 8 2 12 2" xfId="18447"/>
    <cellStyle name="Normal 2 2 2 2 8 2 12 2 2" xfId="18448"/>
    <cellStyle name="Normal 2 2 2 2 8 2 12 3" xfId="18449"/>
    <cellStyle name="Normal 2 2 2 2 8 2 13" xfId="18450"/>
    <cellStyle name="Normal 2 2 2 2 8 2 14" xfId="18451"/>
    <cellStyle name="Normal 2 2 2 2 8 2 15" xfId="18452"/>
    <cellStyle name="Normal 2 2 2 2 8 2 16" xfId="18453"/>
    <cellStyle name="Normal 2 2 2 2 8 2 16 2" xfId="18454"/>
    <cellStyle name="Normal 2 2 2 2 8 2 16 2 2" xfId="18455"/>
    <cellStyle name="Normal 2 2 2 2 8 2 16 3" xfId="18456"/>
    <cellStyle name="Normal 2 2 2 2 8 2 17" xfId="18457"/>
    <cellStyle name="Normal 2 2 2 2 8 2 18" xfId="18458"/>
    <cellStyle name="Normal 2 2 2 2 8 2 18 2" xfId="18459"/>
    <cellStyle name="Normal 2 2 2 2 8 2 18 2 2" xfId="18460"/>
    <cellStyle name="Normal 2 2 2 2 8 2 18 3" xfId="18461"/>
    <cellStyle name="Normal 2 2 2 2 8 2 19" xfId="18462"/>
    <cellStyle name="Normal 2 2 2 2 8 2 2" xfId="18463"/>
    <cellStyle name="Normal 2 2 2 2 8 2 2 10" xfId="18464"/>
    <cellStyle name="Normal 2 2 2 2 8 2 2 11" xfId="18465"/>
    <cellStyle name="Normal 2 2 2 2 8 2 2 11 10" xfId="18466"/>
    <cellStyle name="Normal 2 2 2 2 8 2 2 11 11" xfId="18467"/>
    <cellStyle name="Normal 2 2 2 2 8 2 2 11 12" xfId="18468"/>
    <cellStyle name="Normal 2 2 2 2 8 2 2 11 2" xfId="18469"/>
    <cellStyle name="Normal 2 2 2 2 8 2 2 11 2 2" xfId="18470"/>
    <cellStyle name="Normal 2 2 2 2 8 2 2 11 2 2 2" xfId="18471"/>
    <cellStyle name="Normal 2 2 2 2 8 2 2 11 2 2 2 2" xfId="18472"/>
    <cellStyle name="Normal 2 2 2 2 8 2 2 11 2 2 2 2 2" xfId="18473"/>
    <cellStyle name="Normal 2 2 2 2 8 2 2 11 2 2 2 2 2 2" xfId="18474"/>
    <cellStyle name="Normal 2 2 2 2 8 2 2 11 2 2 2 3" xfId="18475"/>
    <cellStyle name="Normal 2 2 2 2 8 2 2 11 2 2 2 4" xfId="18476"/>
    <cellStyle name="Normal 2 2 2 2 8 2 2 11 2 2 2 5" xfId="18477"/>
    <cellStyle name="Normal 2 2 2 2 8 2 2 11 2 2 2 6" xfId="18478"/>
    <cellStyle name="Normal 2 2 2 2 8 2 2 11 2 2 3" xfId="18479"/>
    <cellStyle name="Normal 2 2 2 2 8 2 2 11 2 2 3 2" xfId="18480"/>
    <cellStyle name="Normal 2 2 2 2 8 2 2 11 2 2 4" xfId="18481"/>
    <cellStyle name="Normal 2 2 2 2 8 2 2 11 2 2 4 2" xfId="18482"/>
    <cellStyle name="Normal 2 2 2 2 8 2 2 11 2 2 5" xfId="18483"/>
    <cellStyle name="Normal 2 2 2 2 8 2 2 11 2 2 6" xfId="18484"/>
    <cellStyle name="Normal 2 2 2 2 8 2 2 11 2 2 7" xfId="18485"/>
    <cellStyle name="Normal 2 2 2 2 8 2 2 11 2 3" xfId="18486"/>
    <cellStyle name="Normal 2 2 2 2 8 2 2 11 2 4" xfId="18487"/>
    <cellStyle name="Normal 2 2 2 2 8 2 2 11 2 5" xfId="18488"/>
    <cellStyle name="Normal 2 2 2 2 8 2 2 11 2 6" xfId="18489"/>
    <cellStyle name="Normal 2 2 2 2 8 2 2 11 2 6 2" xfId="18490"/>
    <cellStyle name="Normal 2 2 2 2 8 2 2 11 2 6 2 2" xfId="18491"/>
    <cellStyle name="Normal 2 2 2 2 8 2 2 11 2 6 3" xfId="18492"/>
    <cellStyle name="Normal 2 2 2 2 8 2 2 11 2 7" xfId="18493"/>
    <cellStyle name="Normal 2 2 2 2 8 2 2 11 2 7 2" xfId="18494"/>
    <cellStyle name="Normal 2 2 2 2 8 2 2 11 2 7 2 2" xfId="18495"/>
    <cellStyle name="Normal 2 2 2 2 8 2 2 11 2 7 3" xfId="18496"/>
    <cellStyle name="Normal 2 2 2 2 8 2 2 11 2 8" xfId="18497"/>
    <cellStyle name="Normal 2 2 2 2 8 2 2 11 2 9" xfId="18498"/>
    <cellStyle name="Normal 2 2 2 2 8 2 2 11 3" xfId="18499"/>
    <cellStyle name="Normal 2 2 2 2 8 2 2 11 3 2" xfId="18500"/>
    <cellStyle name="Normal 2 2 2 2 8 2 2 11 3 2 2" xfId="18501"/>
    <cellStyle name="Normal 2 2 2 2 8 2 2 11 3 2 2 2" xfId="18502"/>
    <cellStyle name="Normal 2 2 2 2 8 2 2 11 3 2 2 2 2" xfId="18503"/>
    <cellStyle name="Normal 2 2 2 2 8 2 2 11 3 2 2 3" xfId="18504"/>
    <cellStyle name="Normal 2 2 2 2 8 2 2 11 3 2 2 4" xfId="18505"/>
    <cellStyle name="Normal 2 2 2 2 8 2 2 11 3 2 3" xfId="18506"/>
    <cellStyle name="Normal 2 2 2 2 8 2 2 11 3 2 3 2" xfId="18507"/>
    <cellStyle name="Normal 2 2 2 2 8 2 2 11 3 2 3 2 2" xfId="18508"/>
    <cellStyle name="Normal 2 2 2 2 8 2 2 11 3 2 3 3" xfId="18509"/>
    <cellStyle name="Normal 2 2 2 2 8 2 2 11 3 2 4" xfId="18510"/>
    <cellStyle name="Normal 2 2 2 2 8 2 2 11 3 2 5" xfId="18511"/>
    <cellStyle name="Normal 2 2 2 2 8 2 2 11 3 2 6" xfId="18512"/>
    <cellStyle name="Normal 2 2 2 2 8 2 2 11 3 3" xfId="18513"/>
    <cellStyle name="Normal 2 2 2 2 8 2 2 11 3 4" xfId="18514"/>
    <cellStyle name="Normal 2 2 2 2 8 2 2 11 3 4 2" xfId="18515"/>
    <cellStyle name="Normal 2 2 2 2 8 2 2 11 3 4 2 2" xfId="18516"/>
    <cellStyle name="Normal 2 2 2 2 8 2 2 11 3 4 3" xfId="18517"/>
    <cellStyle name="Normal 2 2 2 2 8 2 2 11 3 4 4" xfId="18518"/>
    <cellStyle name="Normal 2 2 2 2 8 2 2 11 3 5" xfId="18519"/>
    <cellStyle name="Normal 2 2 2 2 8 2 2 11 4" xfId="18520"/>
    <cellStyle name="Normal 2 2 2 2 8 2 2 11 4 2" xfId="18521"/>
    <cellStyle name="Normal 2 2 2 2 8 2 2 11 4 2 2" xfId="18522"/>
    <cellStyle name="Normal 2 2 2 2 8 2 2 11 4 3" xfId="18523"/>
    <cellStyle name="Normal 2 2 2 2 8 2 2 11 5" xfId="18524"/>
    <cellStyle name="Normal 2 2 2 2 8 2 2 11 6" xfId="18525"/>
    <cellStyle name="Normal 2 2 2 2 8 2 2 11 6 2" xfId="18526"/>
    <cellStyle name="Normal 2 2 2 2 8 2 2 11 6 2 2" xfId="18527"/>
    <cellStyle name="Normal 2 2 2 2 8 2 2 11 6 3" xfId="18528"/>
    <cellStyle name="Normal 2 2 2 2 8 2 2 11 7" xfId="18529"/>
    <cellStyle name="Normal 2 2 2 2 8 2 2 11 8" xfId="18530"/>
    <cellStyle name="Normal 2 2 2 2 8 2 2 11 8 2" xfId="18531"/>
    <cellStyle name="Normal 2 2 2 2 8 2 2 11 8 2 2" xfId="18532"/>
    <cellStyle name="Normal 2 2 2 2 8 2 2 11 8 3" xfId="18533"/>
    <cellStyle name="Normal 2 2 2 2 8 2 2 11 8 4" xfId="18534"/>
    <cellStyle name="Normal 2 2 2 2 8 2 2 11 9" xfId="18535"/>
    <cellStyle name="Normal 2 2 2 2 8 2 2 11 9 2" xfId="18536"/>
    <cellStyle name="Normal 2 2 2 2 8 2 2 12" xfId="18537"/>
    <cellStyle name="Normal 2 2 2 2 8 2 2 12 2" xfId="18538"/>
    <cellStyle name="Normal 2 2 2 2 8 2 2 12 2 2" xfId="18539"/>
    <cellStyle name="Normal 2 2 2 2 8 2 2 12 2 2 2" xfId="18540"/>
    <cellStyle name="Normal 2 2 2 2 8 2 2 12 2 2 2 2" xfId="18541"/>
    <cellStyle name="Normal 2 2 2 2 8 2 2 12 2 3" xfId="18542"/>
    <cellStyle name="Normal 2 2 2 2 8 2 2 12 2 3 2" xfId="18543"/>
    <cellStyle name="Normal 2 2 2 2 8 2 2 12 2 3 2 2" xfId="18544"/>
    <cellStyle name="Normal 2 2 2 2 8 2 2 12 2 3 3" xfId="18545"/>
    <cellStyle name="Normal 2 2 2 2 8 2 2 12 2 4" xfId="18546"/>
    <cellStyle name="Normal 2 2 2 2 8 2 2 12 2 5" xfId="18547"/>
    <cellStyle name="Normal 2 2 2 2 8 2 2 12 2 6" xfId="18548"/>
    <cellStyle name="Normal 2 2 2 2 8 2 2 12 3" xfId="18549"/>
    <cellStyle name="Normal 2 2 2 2 8 2 2 12 4" xfId="18550"/>
    <cellStyle name="Normal 2 2 2 2 8 2 2 12 4 2" xfId="18551"/>
    <cellStyle name="Normal 2 2 2 2 8 2 2 12 5" xfId="18552"/>
    <cellStyle name="Normal 2 2 2 2 8 2 2 13" xfId="18553"/>
    <cellStyle name="Normal 2 2 2 2 8 2 2 13 2" xfId="18554"/>
    <cellStyle name="Normal 2 2 2 2 8 2 2 13 2 2" xfId="18555"/>
    <cellStyle name="Normal 2 2 2 2 8 2 2 13 2 2 2" xfId="18556"/>
    <cellStyle name="Normal 2 2 2 2 8 2 2 13 2 2 2 2" xfId="18557"/>
    <cellStyle name="Normal 2 2 2 2 8 2 2 13 2 3" xfId="18558"/>
    <cellStyle name="Normal 2 2 2 2 8 2 2 13 2 4" xfId="18559"/>
    <cellStyle name="Normal 2 2 2 2 8 2 2 13 2 5" xfId="18560"/>
    <cellStyle name="Normal 2 2 2 2 8 2 2 13 2 6" xfId="18561"/>
    <cellStyle name="Normal 2 2 2 2 8 2 2 13 3" xfId="18562"/>
    <cellStyle name="Normal 2 2 2 2 8 2 2 13 4" xfId="18563"/>
    <cellStyle name="Normal 2 2 2 2 8 2 2 13 4 2" xfId="18564"/>
    <cellStyle name="Normal 2 2 2 2 8 2 2 13 5" xfId="18565"/>
    <cellStyle name="Normal 2 2 2 2 8 2 2 14" xfId="18566"/>
    <cellStyle name="Normal 2 2 2 2 8 2 2 14 10" xfId="18567"/>
    <cellStyle name="Normal 2 2 2 2 8 2 2 14 2" xfId="18568"/>
    <cellStyle name="Normal 2 2 2 2 8 2 2 14 2 2" xfId="18569"/>
    <cellStyle name="Normal 2 2 2 2 8 2 2 14 2 2 2" xfId="18570"/>
    <cellStyle name="Normal 2 2 2 2 8 2 2 14 2 2 2 2" xfId="18571"/>
    <cellStyle name="Normal 2 2 2 2 8 2 2 14 2 2 2 2 2" xfId="18572"/>
    <cellStyle name="Normal 2 2 2 2 8 2 2 14 2 2 3" xfId="18573"/>
    <cellStyle name="Normal 2 2 2 2 8 2 2 14 2 2 4" xfId="18574"/>
    <cellStyle name="Normal 2 2 2 2 8 2 2 14 2 2 4 2" xfId="18575"/>
    <cellStyle name="Normal 2 2 2 2 8 2 2 14 2 2 4 2 2" xfId="18576"/>
    <cellStyle name="Normal 2 2 2 2 8 2 2 14 2 2 4 3" xfId="18577"/>
    <cellStyle name="Normal 2 2 2 2 8 2 2 14 2 2 5" xfId="18578"/>
    <cellStyle name="Normal 2 2 2 2 8 2 2 14 2 2 6" xfId="18579"/>
    <cellStyle name="Normal 2 2 2 2 8 2 2 14 2 3" xfId="18580"/>
    <cellStyle name="Normal 2 2 2 2 8 2 2 14 2 3 2" xfId="18581"/>
    <cellStyle name="Normal 2 2 2 2 8 2 2 14 2 4" xfId="18582"/>
    <cellStyle name="Normal 2 2 2 2 8 2 2 14 2 4 2" xfId="18583"/>
    <cellStyle name="Normal 2 2 2 2 8 2 2 14 2 5" xfId="18584"/>
    <cellStyle name="Normal 2 2 2 2 8 2 2 14 2 5 2" xfId="18585"/>
    <cellStyle name="Normal 2 2 2 2 8 2 2 14 2 5 2 2" xfId="18586"/>
    <cellStyle name="Normal 2 2 2 2 8 2 2 14 2 5 3" xfId="18587"/>
    <cellStyle name="Normal 2 2 2 2 8 2 2 14 2 6" xfId="18588"/>
    <cellStyle name="Normal 2 2 2 2 8 2 2 14 2 7" xfId="18589"/>
    <cellStyle name="Normal 2 2 2 2 8 2 2 14 3" xfId="18590"/>
    <cellStyle name="Normal 2 2 2 2 8 2 2 14 4" xfId="18591"/>
    <cellStyle name="Normal 2 2 2 2 8 2 2 14 4 2" xfId="18592"/>
    <cellStyle name="Normal 2 2 2 2 8 2 2 14 4 2 2" xfId="18593"/>
    <cellStyle name="Normal 2 2 2 2 8 2 2 14 4 3" xfId="18594"/>
    <cellStyle name="Normal 2 2 2 2 8 2 2 14 5" xfId="18595"/>
    <cellStyle name="Normal 2 2 2 2 8 2 2 14 5 2" xfId="18596"/>
    <cellStyle name="Normal 2 2 2 2 8 2 2 14 5 2 2" xfId="18597"/>
    <cellStyle name="Normal 2 2 2 2 8 2 2 14 5 3" xfId="18598"/>
    <cellStyle name="Normal 2 2 2 2 8 2 2 14 6" xfId="18599"/>
    <cellStyle name="Normal 2 2 2 2 8 2 2 14 7" xfId="18600"/>
    <cellStyle name="Normal 2 2 2 2 8 2 2 14 7 2" xfId="18601"/>
    <cellStyle name="Normal 2 2 2 2 8 2 2 14 7 2 2" xfId="18602"/>
    <cellStyle name="Normal 2 2 2 2 8 2 2 14 7 3" xfId="18603"/>
    <cellStyle name="Normal 2 2 2 2 8 2 2 14 8" xfId="18604"/>
    <cellStyle name="Normal 2 2 2 2 8 2 2 14 8 2" xfId="18605"/>
    <cellStyle name="Normal 2 2 2 2 8 2 2 14 8 2 2" xfId="18606"/>
    <cellStyle name="Normal 2 2 2 2 8 2 2 14 8 2 2 2" xfId="18607"/>
    <cellStyle name="Normal 2 2 2 2 8 2 2 14 8 3" xfId="18608"/>
    <cellStyle name="Normal 2 2 2 2 8 2 2 14 8 4" xfId="18609"/>
    <cellStyle name="Normal 2 2 2 2 8 2 2 14 8 5" xfId="18610"/>
    <cellStyle name="Normal 2 2 2 2 8 2 2 14 8 6" xfId="18611"/>
    <cellStyle name="Normal 2 2 2 2 8 2 2 14 9" xfId="18612"/>
    <cellStyle name="Normal 2 2 2 2 8 2 2 14 9 2" xfId="18613"/>
    <cellStyle name="Normal 2 2 2 2 8 2 2 15" xfId="18614"/>
    <cellStyle name="Normal 2 2 2 2 8 2 2 15 2" xfId="18615"/>
    <cellStyle name="Normal 2 2 2 2 8 2 2 15 2 2" xfId="18616"/>
    <cellStyle name="Normal 2 2 2 2 8 2 2 15 2 2 2" xfId="18617"/>
    <cellStyle name="Normal 2 2 2 2 8 2 2 15 2 2 2 2" xfId="18618"/>
    <cellStyle name="Normal 2 2 2 2 8 2 2 15 2 3" xfId="18619"/>
    <cellStyle name="Normal 2 2 2 2 8 2 2 15 2 4" xfId="18620"/>
    <cellStyle name="Normal 2 2 2 2 8 2 2 15 2 5" xfId="18621"/>
    <cellStyle name="Normal 2 2 2 2 8 2 2 15 2 6" xfId="18622"/>
    <cellStyle name="Normal 2 2 2 2 8 2 2 15 3" xfId="18623"/>
    <cellStyle name="Normal 2 2 2 2 8 2 2 15 3 2" xfId="18624"/>
    <cellStyle name="Normal 2 2 2 2 8 2 2 15 4" xfId="18625"/>
    <cellStyle name="Normal 2 2 2 2 8 2 2 15 4 2" xfId="18626"/>
    <cellStyle name="Normal 2 2 2 2 8 2 2 15 5" xfId="18627"/>
    <cellStyle name="Normal 2 2 2 2 8 2 2 15 6" xfId="18628"/>
    <cellStyle name="Normal 2 2 2 2 8 2 2 15 7" xfId="18629"/>
    <cellStyle name="Normal 2 2 2 2 8 2 2 16" xfId="18630"/>
    <cellStyle name="Normal 2 2 2 2 8 2 2 16 2" xfId="18631"/>
    <cellStyle name="Normal 2 2 2 2 8 2 2 16 2 2" xfId="18632"/>
    <cellStyle name="Normal 2 2 2 2 8 2 2 16 3" xfId="18633"/>
    <cellStyle name="Normal 2 2 2 2 8 2 2 17" xfId="18634"/>
    <cellStyle name="Normal 2 2 2 2 8 2 2 18" xfId="18635"/>
    <cellStyle name="Normal 2 2 2 2 8 2 2 18 2" xfId="18636"/>
    <cellStyle name="Normal 2 2 2 2 8 2 2 18 2 2" xfId="18637"/>
    <cellStyle name="Normal 2 2 2 2 8 2 2 18 3" xfId="18638"/>
    <cellStyle name="Normal 2 2 2 2 8 2 2 19" xfId="18639"/>
    <cellStyle name="Normal 2 2 2 2 8 2 2 19 2" xfId="18640"/>
    <cellStyle name="Normal 2 2 2 2 8 2 2 19 2 2" xfId="18641"/>
    <cellStyle name="Normal 2 2 2 2 8 2 2 19 3" xfId="18642"/>
    <cellStyle name="Normal 2 2 2 2 8 2 2 2" xfId="18643"/>
    <cellStyle name="Normal 2 2 2 2 8 2 2 2 2" xfId="18644"/>
    <cellStyle name="Normal 2 2 2 2 8 2 2 2 2 2" xfId="18645"/>
    <cellStyle name="Normal 2 2 2 2 8 2 2 2 3" xfId="18646"/>
    <cellStyle name="Normal 2 2 2 2 8 2 2 20" xfId="18647"/>
    <cellStyle name="Normal 2 2 2 2 8 2 2 20 2" xfId="18648"/>
    <cellStyle name="Normal 2 2 2 2 8 2 2 20 2 2" xfId="18649"/>
    <cellStyle name="Normal 2 2 2 2 8 2 2 20 3" xfId="18650"/>
    <cellStyle name="Normal 2 2 2 2 8 2 2 21" xfId="18651"/>
    <cellStyle name="Normal 2 2 2 2 8 2 2 22" xfId="18652"/>
    <cellStyle name="Normal 2 2 2 2 8 2 2 23" xfId="18653"/>
    <cellStyle name="Normal 2 2 2 2 8 2 2 24" xfId="18654"/>
    <cellStyle name="Normal 2 2 2 2 8 2 2 3" xfId="18655"/>
    <cellStyle name="Normal 2 2 2 2 8 2 2 3 10" xfId="18656"/>
    <cellStyle name="Normal 2 2 2 2 8 2 2 3 11" xfId="18657"/>
    <cellStyle name="Normal 2 2 2 2 8 2 2 3 11 2" xfId="18658"/>
    <cellStyle name="Normal 2 2 2 2 8 2 2 3 11 2 2" xfId="18659"/>
    <cellStyle name="Normal 2 2 2 2 8 2 2 3 11 3" xfId="18660"/>
    <cellStyle name="Normal 2 2 2 2 8 2 2 3 12" xfId="18661"/>
    <cellStyle name="Normal 2 2 2 2 8 2 2 3 12 2" xfId="18662"/>
    <cellStyle name="Normal 2 2 2 2 8 2 2 3 12 2 2" xfId="18663"/>
    <cellStyle name="Normal 2 2 2 2 8 2 2 3 12 2 2 2" xfId="18664"/>
    <cellStyle name="Normal 2 2 2 2 8 2 2 3 12 3" xfId="18665"/>
    <cellStyle name="Normal 2 2 2 2 8 2 2 3 12 4" xfId="18666"/>
    <cellStyle name="Normal 2 2 2 2 8 2 2 3 12 5" xfId="18667"/>
    <cellStyle name="Normal 2 2 2 2 8 2 2 3 12 6" xfId="18668"/>
    <cellStyle name="Normal 2 2 2 2 8 2 2 3 13" xfId="18669"/>
    <cellStyle name="Normal 2 2 2 2 8 2 2 3 13 2" xfId="18670"/>
    <cellStyle name="Normal 2 2 2 2 8 2 2 3 14" xfId="18671"/>
    <cellStyle name="Normal 2 2 2 2 8 2 2 3 14 2" xfId="18672"/>
    <cellStyle name="Normal 2 2 2 2 8 2 2 3 14 2 2" xfId="18673"/>
    <cellStyle name="Normal 2 2 2 2 8 2 2 3 14 3" xfId="18674"/>
    <cellStyle name="Normal 2 2 2 2 8 2 2 3 2" xfId="18675"/>
    <cellStyle name="Normal 2 2 2 2 8 2 2 3 2 10" xfId="18676"/>
    <cellStyle name="Normal 2 2 2 2 8 2 2 3 2 11" xfId="18677"/>
    <cellStyle name="Normal 2 2 2 2 8 2 2 3 2 12" xfId="18678"/>
    <cellStyle name="Normal 2 2 2 2 8 2 2 3 2 12 2" xfId="18679"/>
    <cellStyle name="Normal 2 2 2 2 8 2 2 3 2 12 2 2" xfId="18680"/>
    <cellStyle name="Normal 2 2 2 2 8 2 2 3 2 12 3" xfId="18681"/>
    <cellStyle name="Normal 2 2 2 2 8 2 2 3 2 13" xfId="18682"/>
    <cellStyle name="Normal 2 2 2 2 8 2 2 3 2 14" xfId="18683"/>
    <cellStyle name="Normal 2 2 2 2 8 2 2 3 2 15" xfId="18684"/>
    <cellStyle name="Normal 2 2 2 2 8 2 2 3 2 16" xfId="18685"/>
    <cellStyle name="Normal 2 2 2 2 8 2 2 3 2 17" xfId="18686"/>
    <cellStyle name="Normal 2 2 2 2 8 2 2 3 2 2" xfId="18687"/>
    <cellStyle name="Normal 2 2 2 2 8 2 2 3 2 2 10" xfId="18688"/>
    <cellStyle name="Normal 2 2 2 2 8 2 2 3 2 2 10 2" xfId="18689"/>
    <cellStyle name="Normal 2 2 2 2 8 2 2 3 2 2 10 2 2" xfId="18690"/>
    <cellStyle name="Normal 2 2 2 2 8 2 2 3 2 2 10 3" xfId="18691"/>
    <cellStyle name="Normal 2 2 2 2 8 2 2 3 2 2 11" xfId="18692"/>
    <cellStyle name="Normal 2 2 2 2 8 2 2 3 2 2 12" xfId="18693"/>
    <cellStyle name="Normal 2 2 2 2 8 2 2 3 2 2 12 2" xfId="18694"/>
    <cellStyle name="Normal 2 2 2 2 8 2 2 3 2 2 12 2 2" xfId="18695"/>
    <cellStyle name="Normal 2 2 2 2 8 2 2 3 2 2 12 2 2 2" xfId="18696"/>
    <cellStyle name="Normal 2 2 2 2 8 2 2 3 2 2 12 3" xfId="18697"/>
    <cellStyle name="Normal 2 2 2 2 8 2 2 3 2 2 12 4" xfId="18698"/>
    <cellStyle name="Normal 2 2 2 2 8 2 2 3 2 2 12 5" xfId="18699"/>
    <cellStyle name="Normal 2 2 2 2 8 2 2 3 2 2 12 6" xfId="18700"/>
    <cellStyle name="Normal 2 2 2 2 8 2 2 3 2 2 13" xfId="18701"/>
    <cellStyle name="Normal 2 2 2 2 8 2 2 3 2 2 13 2" xfId="18702"/>
    <cellStyle name="Normal 2 2 2 2 8 2 2 3 2 2 13 2 2" xfId="18703"/>
    <cellStyle name="Normal 2 2 2 2 8 2 2 3 2 2 13 3" xfId="18704"/>
    <cellStyle name="Normal 2 2 2 2 8 2 2 3 2 2 13 4" xfId="18705"/>
    <cellStyle name="Normal 2 2 2 2 8 2 2 3 2 2 14" xfId="18706"/>
    <cellStyle name="Normal 2 2 2 2 8 2 2 3 2 2 2" xfId="18707"/>
    <cellStyle name="Normal 2 2 2 2 8 2 2 3 2 2 2 2" xfId="18708"/>
    <cellStyle name="Normal 2 2 2 2 8 2 2 3 2 2 2 2 10" xfId="18709"/>
    <cellStyle name="Normal 2 2 2 2 8 2 2 3 2 2 2 2 2" xfId="18710"/>
    <cellStyle name="Normal 2 2 2 2 8 2 2 3 2 2 2 2 2 2" xfId="18711"/>
    <cellStyle name="Normal 2 2 2 2 8 2 2 3 2 2 2 2 2 2 2" xfId="18712"/>
    <cellStyle name="Normal 2 2 2 2 8 2 2 3 2 2 2 2 2 2 2 2" xfId="18713"/>
    <cellStyle name="Normal 2 2 2 2 8 2 2 3 2 2 2 2 2 2 2 2 2" xfId="18714"/>
    <cellStyle name="Normal 2 2 2 2 8 2 2 3 2 2 2 2 2 2 2 3" xfId="18715"/>
    <cellStyle name="Normal 2 2 2 2 8 2 2 3 2 2 2 2 2 2 2 4" xfId="18716"/>
    <cellStyle name="Normal 2 2 2 2 8 2 2 3 2 2 2 2 2 2 3" xfId="18717"/>
    <cellStyle name="Normal 2 2 2 2 8 2 2 3 2 2 2 2 2 2 4" xfId="18718"/>
    <cellStyle name="Normal 2 2 2 2 8 2 2 3 2 2 2 2 2 3" xfId="18719"/>
    <cellStyle name="Normal 2 2 2 2 8 2 2 3 2 2 2 2 2 4" xfId="18720"/>
    <cellStyle name="Normal 2 2 2 2 8 2 2 3 2 2 2 2 2 4 2" xfId="18721"/>
    <cellStyle name="Normal 2 2 2 2 8 2 2 3 2 2 2 2 2 5" xfId="18722"/>
    <cellStyle name="Normal 2 2 2 2 8 2 2 3 2 2 2 2 2 5 2" xfId="18723"/>
    <cellStyle name="Normal 2 2 2 2 8 2 2 3 2 2 2 2 2 5 2 2" xfId="18724"/>
    <cellStyle name="Normal 2 2 2 2 8 2 2 3 2 2 2 2 2 5 3" xfId="18725"/>
    <cellStyle name="Normal 2 2 2 2 8 2 2 3 2 2 2 2 2 6" xfId="18726"/>
    <cellStyle name="Normal 2 2 2 2 8 2 2 3 2 2 2 2 2 7" xfId="18727"/>
    <cellStyle name="Normal 2 2 2 2 8 2 2 3 2 2 2 2 3" xfId="18728"/>
    <cellStyle name="Normal 2 2 2 2 8 2 2 3 2 2 2 2 4" xfId="18729"/>
    <cellStyle name="Normal 2 2 2 2 8 2 2 3 2 2 2 2 4 2" xfId="18730"/>
    <cellStyle name="Normal 2 2 2 2 8 2 2 3 2 2 2 2 4 2 2" xfId="18731"/>
    <cellStyle name="Normal 2 2 2 2 8 2 2 3 2 2 2 2 4 3" xfId="18732"/>
    <cellStyle name="Normal 2 2 2 2 8 2 2 3 2 2 2 2 5" xfId="18733"/>
    <cellStyle name="Normal 2 2 2 2 8 2 2 3 2 2 2 2 5 2" xfId="18734"/>
    <cellStyle name="Normal 2 2 2 2 8 2 2 3 2 2 2 2 5 2 2" xfId="18735"/>
    <cellStyle name="Normal 2 2 2 2 8 2 2 3 2 2 2 2 5 3" xfId="18736"/>
    <cellStyle name="Normal 2 2 2 2 8 2 2 3 2 2 2 2 6" xfId="18737"/>
    <cellStyle name="Normal 2 2 2 2 8 2 2 3 2 2 2 2 6 2" xfId="18738"/>
    <cellStyle name="Normal 2 2 2 2 8 2 2 3 2 2 2 2 6 2 2" xfId="18739"/>
    <cellStyle name="Normal 2 2 2 2 8 2 2 3 2 2 2 2 6 3" xfId="18740"/>
    <cellStyle name="Normal 2 2 2 2 8 2 2 3 2 2 2 2 7" xfId="18741"/>
    <cellStyle name="Normal 2 2 2 2 8 2 2 3 2 2 2 2 7 2" xfId="18742"/>
    <cellStyle name="Normal 2 2 2 2 8 2 2 3 2 2 2 2 7 2 2" xfId="18743"/>
    <cellStyle name="Normal 2 2 2 2 8 2 2 3 2 2 2 2 7 3" xfId="18744"/>
    <cellStyle name="Normal 2 2 2 2 8 2 2 3 2 2 2 2 8" xfId="18745"/>
    <cellStyle name="Normal 2 2 2 2 8 2 2 3 2 2 2 2 8 2" xfId="18746"/>
    <cellStyle name="Normal 2 2 2 2 8 2 2 3 2 2 2 2 8 2 2" xfId="18747"/>
    <cellStyle name="Normal 2 2 2 2 8 2 2 3 2 2 2 2 8 2 2 2" xfId="18748"/>
    <cellStyle name="Normal 2 2 2 2 8 2 2 3 2 2 2 2 8 3" xfId="18749"/>
    <cellStyle name="Normal 2 2 2 2 8 2 2 3 2 2 2 2 8 4" xfId="18750"/>
    <cellStyle name="Normal 2 2 2 2 8 2 2 3 2 2 2 2 8 5" xfId="18751"/>
    <cellStyle name="Normal 2 2 2 2 8 2 2 3 2 2 2 2 8 6" xfId="18752"/>
    <cellStyle name="Normal 2 2 2 2 8 2 2 3 2 2 2 2 9" xfId="18753"/>
    <cellStyle name="Normal 2 2 2 2 8 2 2 3 2 2 2 2 9 2" xfId="18754"/>
    <cellStyle name="Normal 2 2 2 2 8 2 2 3 2 2 2 3" xfId="18755"/>
    <cellStyle name="Normal 2 2 2 2 8 2 2 3 2 2 2 3 2" xfId="18756"/>
    <cellStyle name="Normal 2 2 2 2 8 2 2 3 2 2 2 3 2 2" xfId="18757"/>
    <cellStyle name="Normal 2 2 2 2 8 2 2 3 2 2 2 3 2 2 2" xfId="18758"/>
    <cellStyle name="Normal 2 2 2 2 8 2 2 3 2 2 2 3 2 2 2 2" xfId="18759"/>
    <cellStyle name="Normal 2 2 2 2 8 2 2 3 2 2 2 3 2 3" xfId="18760"/>
    <cellStyle name="Normal 2 2 2 2 8 2 2 3 2 2 2 3 2 3 2" xfId="18761"/>
    <cellStyle name="Normal 2 2 2 2 8 2 2 3 2 2 2 3 2 3 2 2" xfId="18762"/>
    <cellStyle name="Normal 2 2 2 2 8 2 2 3 2 2 2 3 2 3 3" xfId="18763"/>
    <cellStyle name="Normal 2 2 2 2 8 2 2 3 2 2 2 3 2 4" xfId="18764"/>
    <cellStyle name="Normal 2 2 2 2 8 2 2 3 2 2 2 3 2 5" xfId="18765"/>
    <cellStyle name="Normal 2 2 2 2 8 2 2 3 2 2 2 3 2 6" xfId="18766"/>
    <cellStyle name="Normal 2 2 2 2 8 2 2 3 2 2 2 3 3" xfId="18767"/>
    <cellStyle name="Normal 2 2 2 2 8 2 2 3 2 2 2 3 4" xfId="18768"/>
    <cellStyle name="Normal 2 2 2 2 8 2 2 3 2 2 2 3 4 2" xfId="18769"/>
    <cellStyle name="Normal 2 2 2 2 8 2 2 3 2 2 2 3 5" xfId="18770"/>
    <cellStyle name="Normal 2 2 2 2 8 2 2 3 2 2 2 4" xfId="18771"/>
    <cellStyle name="Normal 2 2 2 2 8 2 2 3 2 2 2 4 2" xfId="18772"/>
    <cellStyle name="Normal 2 2 2 2 8 2 2 3 2 2 2 4 2 2" xfId="18773"/>
    <cellStyle name="Normal 2 2 2 2 8 2 2 3 2 2 2 4 3" xfId="18774"/>
    <cellStyle name="Normal 2 2 2 2 8 2 2 3 2 2 2 5" xfId="18775"/>
    <cellStyle name="Normal 2 2 2 2 8 2 2 3 2 2 2 5 2" xfId="18776"/>
    <cellStyle name="Normal 2 2 2 2 8 2 2 3 2 2 2 5 2 2" xfId="18777"/>
    <cellStyle name="Normal 2 2 2 2 8 2 2 3 2 2 2 5 3" xfId="18778"/>
    <cellStyle name="Normal 2 2 2 2 8 2 2 3 2 2 2 6" xfId="18779"/>
    <cellStyle name="Normal 2 2 2 2 8 2 2 3 2 2 2 7" xfId="18780"/>
    <cellStyle name="Normal 2 2 2 2 8 2 2 3 2 2 2 8" xfId="18781"/>
    <cellStyle name="Normal 2 2 2 2 8 2 2 3 2 2 2 9" xfId="18782"/>
    <cellStyle name="Normal 2 2 2 2 8 2 2 3 2 2 3" xfId="18783"/>
    <cellStyle name="Normal 2 2 2 2 8 2 2 3 2 2 3 2" xfId="18784"/>
    <cellStyle name="Normal 2 2 2 2 8 2 2 3 2 2 3 2 2" xfId="18785"/>
    <cellStyle name="Normal 2 2 2 2 8 2 2 3 2 2 3 3" xfId="18786"/>
    <cellStyle name="Normal 2 2 2 2 8 2 2 3 2 2 4" xfId="18787"/>
    <cellStyle name="Normal 2 2 2 2 8 2 2 3 2 2 5" xfId="18788"/>
    <cellStyle name="Normal 2 2 2 2 8 2 2 3 2 2 6" xfId="18789"/>
    <cellStyle name="Normal 2 2 2 2 8 2 2 3 2 2 6 2" xfId="18790"/>
    <cellStyle name="Normal 2 2 2 2 8 2 2 3 2 2 6 2 2" xfId="18791"/>
    <cellStyle name="Normal 2 2 2 2 8 2 2 3 2 2 6 2 2 2" xfId="18792"/>
    <cellStyle name="Normal 2 2 2 2 8 2 2 3 2 2 6 2 2 2 2" xfId="18793"/>
    <cellStyle name="Normal 2 2 2 2 8 2 2 3 2 2 6 2 2 3" xfId="18794"/>
    <cellStyle name="Normal 2 2 2 2 8 2 2 3 2 2 6 2 2 4" xfId="18795"/>
    <cellStyle name="Normal 2 2 2 2 8 2 2 3 2 2 6 2 3" xfId="18796"/>
    <cellStyle name="Normal 2 2 2 2 8 2 2 3 2 2 6 2 4" xfId="18797"/>
    <cellStyle name="Normal 2 2 2 2 8 2 2 3 2 2 6 2 5" xfId="18798"/>
    <cellStyle name="Normal 2 2 2 2 8 2 2 3 2 2 6 2 6" xfId="18799"/>
    <cellStyle name="Normal 2 2 2 2 8 2 2 3 2 2 6 3" xfId="18800"/>
    <cellStyle name="Normal 2 2 2 2 8 2 2 3 2 2 6 3 2" xfId="18801"/>
    <cellStyle name="Normal 2 2 2 2 8 2 2 3 2 2 6 4" xfId="18802"/>
    <cellStyle name="Normal 2 2 2 2 8 2 2 3 2 2 6 4 2" xfId="18803"/>
    <cellStyle name="Normal 2 2 2 2 8 2 2 3 2 2 6 4 2 2" xfId="18804"/>
    <cellStyle name="Normal 2 2 2 2 8 2 2 3 2 2 6 4 3" xfId="18805"/>
    <cellStyle name="Normal 2 2 2 2 8 2 2 3 2 2 6 4 4" xfId="18806"/>
    <cellStyle name="Normal 2 2 2 2 8 2 2 3 2 2 6 5" xfId="18807"/>
    <cellStyle name="Normal 2 2 2 2 8 2 2 3 2 2 6 5 2" xfId="18808"/>
    <cellStyle name="Normal 2 2 2 2 8 2 2 3 2 2 6 5 2 2" xfId="18809"/>
    <cellStyle name="Normal 2 2 2 2 8 2 2 3 2 2 6 5 3" xfId="18810"/>
    <cellStyle name="Normal 2 2 2 2 8 2 2 3 2 2 6 6" xfId="18811"/>
    <cellStyle name="Normal 2 2 2 2 8 2 2 3 2 2 6 7" xfId="18812"/>
    <cellStyle name="Normal 2 2 2 2 8 2 2 3 2 2 7" xfId="18813"/>
    <cellStyle name="Normal 2 2 2 2 8 2 2 3 2 2 7 2" xfId="18814"/>
    <cellStyle name="Normal 2 2 2 2 8 2 2 3 2 2 7 2 2" xfId="18815"/>
    <cellStyle name="Normal 2 2 2 2 8 2 2 3 2 2 7 3" xfId="18816"/>
    <cellStyle name="Normal 2 2 2 2 8 2 2 3 2 2 8" xfId="18817"/>
    <cellStyle name="Normal 2 2 2 2 8 2 2 3 2 2 8 2" xfId="18818"/>
    <cellStyle name="Normal 2 2 2 2 8 2 2 3 2 2 8 2 2" xfId="18819"/>
    <cellStyle name="Normal 2 2 2 2 8 2 2 3 2 2 8 3" xfId="18820"/>
    <cellStyle name="Normal 2 2 2 2 8 2 2 3 2 2 9" xfId="18821"/>
    <cellStyle name="Normal 2 2 2 2 8 2 2 3 2 3" xfId="18822"/>
    <cellStyle name="Normal 2 2 2 2 8 2 2 3 2 3 2" xfId="18823"/>
    <cellStyle name="Normal 2 2 2 2 8 2 2 3 2 3 2 2" xfId="18824"/>
    <cellStyle name="Normal 2 2 2 2 8 2 2 3 2 3 3" xfId="18825"/>
    <cellStyle name="Normal 2 2 2 2 8 2 2 3 2 4" xfId="18826"/>
    <cellStyle name="Normal 2 2 2 2 8 2 2 3 2 5" xfId="18827"/>
    <cellStyle name="Normal 2 2 2 2 8 2 2 3 2 5 10" xfId="18828"/>
    <cellStyle name="Normal 2 2 2 2 8 2 2 3 2 5 2" xfId="18829"/>
    <cellStyle name="Normal 2 2 2 2 8 2 2 3 2 5 2 10" xfId="18830"/>
    <cellStyle name="Normal 2 2 2 2 8 2 2 3 2 5 2 11" xfId="18831"/>
    <cellStyle name="Normal 2 2 2 2 8 2 2 3 2 5 2 2" xfId="18832"/>
    <cellStyle name="Normal 2 2 2 2 8 2 2 3 2 5 2 2 2" xfId="18833"/>
    <cellStyle name="Normal 2 2 2 2 8 2 2 3 2 5 2 2 2 2" xfId="18834"/>
    <cellStyle name="Normal 2 2 2 2 8 2 2 3 2 5 2 2 2 2 2" xfId="18835"/>
    <cellStyle name="Normal 2 2 2 2 8 2 2 3 2 5 2 2 2 2 2 2" xfId="18836"/>
    <cellStyle name="Normal 2 2 2 2 8 2 2 3 2 5 2 2 2 2 3" xfId="18837"/>
    <cellStyle name="Normal 2 2 2 2 8 2 2 3 2 5 2 2 2 2 4" xfId="18838"/>
    <cellStyle name="Normal 2 2 2 2 8 2 2 3 2 5 2 2 2 3" xfId="18839"/>
    <cellStyle name="Normal 2 2 2 2 8 2 2 3 2 5 2 2 2 4" xfId="18840"/>
    <cellStyle name="Normal 2 2 2 2 8 2 2 3 2 5 2 2 3" xfId="18841"/>
    <cellStyle name="Normal 2 2 2 2 8 2 2 3 2 5 2 2 4" xfId="18842"/>
    <cellStyle name="Normal 2 2 2 2 8 2 2 3 2 5 2 2 4 2" xfId="18843"/>
    <cellStyle name="Normal 2 2 2 2 8 2 2 3 2 5 2 2 5" xfId="18844"/>
    <cellStyle name="Normal 2 2 2 2 8 2 2 3 2 5 2 2 5 2" xfId="18845"/>
    <cellStyle name="Normal 2 2 2 2 8 2 2 3 2 5 2 2 5 2 2" xfId="18846"/>
    <cellStyle name="Normal 2 2 2 2 8 2 2 3 2 5 2 2 5 3" xfId="18847"/>
    <cellStyle name="Normal 2 2 2 2 8 2 2 3 2 5 2 2 6" xfId="18848"/>
    <cellStyle name="Normal 2 2 2 2 8 2 2 3 2 5 2 2 7" xfId="18849"/>
    <cellStyle name="Normal 2 2 2 2 8 2 2 3 2 5 2 3" xfId="18850"/>
    <cellStyle name="Normal 2 2 2 2 8 2 2 3 2 5 2 3 2" xfId="18851"/>
    <cellStyle name="Normal 2 2 2 2 8 2 2 3 2 5 2 4" xfId="18852"/>
    <cellStyle name="Normal 2 2 2 2 8 2 2 3 2 5 2 4 2" xfId="18853"/>
    <cellStyle name="Normal 2 2 2 2 8 2 2 3 2 5 2 4 2 2" xfId="18854"/>
    <cellStyle name="Normal 2 2 2 2 8 2 2 3 2 5 2 4 3" xfId="18855"/>
    <cellStyle name="Normal 2 2 2 2 8 2 2 3 2 5 2 5" xfId="18856"/>
    <cellStyle name="Normal 2 2 2 2 8 2 2 3 2 5 2 6" xfId="18857"/>
    <cellStyle name="Normal 2 2 2 2 8 2 2 3 2 5 2 7" xfId="18858"/>
    <cellStyle name="Normal 2 2 2 2 8 2 2 3 2 5 2 7 2" xfId="18859"/>
    <cellStyle name="Normal 2 2 2 2 8 2 2 3 2 5 2 7 2 2" xfId="18860"/>
    <cellStyle name="Normal 2 2 2 2 8 2 2 3 2 5 2 7 3" xfId="18861"/>
    <cellStyle name="Normal 2 2 2 2 8 2 2 3 2 5 2 8" xfId="18862"/>
    <cellStyle name="Normal 2 2 2 2 8 2 2 3 2 5 2 9" xfId="18863"/>
    <cellStyle name="Normal 2 2 2 2 8 2 2 3 2 5 3" xfId="18864"/>
    <cellStyle name="Normal 2 2 2 2 8 2 2 3 2 5 3 2" xfId="18865"/>
    <cellStyle name="Normal 2 2 2 2 8 2 2 3 2 5 3 2 2" xfId="18866"/>
    <cellStyle name="Normal 2 2 2 2 8 2 2 3 2 5 3 2 2 2" xfId="18867"/>
    <cellStyle name="Normal 2 2 2 2 8 2 2 3 2 5 3 2 2 2 2" xfId="18868"/>
    <cellStyle name="Normal 2 2 2 2 8 2 2 3 2 5 3 2 3" xfId="18869"/>
    <cellStyle name="Normal 2 2 2 2 8 2 2 3 2 5 3 2 4" xfId="18870"/>
    <cellStyle name="Normal 2 2 2 2 8 2 2 3 2 5 3 3" xfId="18871"/>
    <cellStyle name="Normal 2 2 2 2 8 2 2 3 2 5 3 4" xfId="18872"/>
    <cellStyle name="Normal 2 2 2 2 8 2 2 3 2 5 3 4 2" xfId="18873"/>
    <cellStyle name="Normal 2 2 2 2 8 2 2 3 2 5 3 5" xfId="18874"/>
    <cellStyle name="Normal 2 2 2 2 8 2 2 3 2 5 3 6" xfId="18875"/>
    <cellStyle name="Normal 2 2 2 2 8 2 2 3 2 5 3 7" xfId="18876"/>
    <cellStyle name="Normal 2 2 2 2 8 2 2 3 2 5 4" xfId="18877"/>
    <cellStyle name="Normal 2 2 2 2 8 2 2 3 2 5 5" xfId="18878"/>
    <cellStyle name="Normal 2 2 2 2 8 2 2 3 2 5 6" xfId="18879"/>
    <cellStyle name="Normal 2 2 2 2 8 2 2 3 2 5 7" xfId="18880"/>
    <cellStyle name="Normal 2 2 2 2 8 2 2 3 2 5 8" xfId="18881"/>
    <cellStyle name="Normal 2 2 2 2 8 2 2 3 2 5 8 2" xfId="18882"/>
    <cellStyle name="Normal 2 2 2 2 8 2 2 3 2 5 8 2 2" xfId="18883"/>
    <cellStyle name="Normal 2 2 2 2 8 2 2 3 2 5 8 3" xfId="18884"/>
    <cellStyle name="Normal 2 2 2 2 8 2 2 3 2 5 8 4" xfId="18885"/>
    <cellStyle name="Normal 2 2 2 2 8 2 2 3 2 5 9" xfId="18886"/>
    <cellStyle name="Normal 2 2 2 2 8 2 2 3 2 5 9 2" xfId="18887"/>
    <cellStyle name="Normal 2 2 2 2 8 2 2 3 2 6" xfId="18888"/>
    <cellStyle name="Normal 2 2 2 2 8 2 2 3 2 6 2" xfId="18889"/>
    <cellStyle name="Normal 2 2 2 2 8 2 2 3 2 6 2 2" xfId="18890"/>
    <cellStyle name="Normal 2 2 2 2 8 2 2 3 2 6 2 2 2" xfId="18891"/>
    <cellStyle name="Normal 2 2 2 2 8 2 2 3 2 6 2 2 2 2" xfId="18892"/>
    <cellStyle name="Normal 2 2 2 2 8 2 2 3 2 6 2 3" xfId="18893"/>
    <cellStyle name="Normal 2 2 2 2 8 2 2 3 2 6 2 4" xfId="18894"/>
    <cellStyle name="Normal 2 2 2 2 8 2 2 3 2 6 2 4 2" xfId="18895"/>
    <cellStyle name="Normal 2 2 2 2 8 2 2 3 2 6 2 4 2 2" xfId="18896"/>
    <cellStyle name="Normal 2 2 2 2 8 2 2 3 2 6 2 4 3" xfId="18897"/>
    <cellStyle name="Normal 2 2 2 2 8 2 2 3 2 6 2 5" xfId="18898"/>
    <cellStyle name="Normal 2 2 2 2 8 2 2 3 2 6 2 6" xfId="18899"/>
    <cellStyle name="Normal 2 2 2 2 8 2 2 3 2 6 3" xfId="18900"/>
    <cellStyle name="Normal 2 2 2 2 8 2 2 3 2 6 3 2" xfId="18901"/>
    <cellStyle name="Normal 2 2 2 2 8 2 2 3 2 6 4" xfId="18902"/>
    <cellStyle name="Normal 2 2 2 2 8 2 2 3 2 6 4 2" xfId="18903"/>
    <cellStyle name="Normal 2 2 2 2 8 2 2 3 2 6 5" xfId="18904"/>
    <cellStyle name="Normal 2 2 2 2 8 2 2 3 2 6 5 2" xfId="18905"/>
    <cellStyle name="Normal 2 2 2 2 8 2 2 3 2 6 5 2 2" xfId="18906"/>
    <cellStyle name="Normal 2 2 2 2 8 2 2 3 2 6 5 3" xfId="18907"/>
    <cellStyle name="Normal 2 2 2 2 8 2 2 3 2 6 6" xfId="18908"/>
    <cellStyle name="Normal 2 2 2 2 8 2 2 3 2 6 7" xfId="18909"/>
    <cellStyle name="Normal 2 2 2 2 8 2 2 3 2 7" xfId="18910"/>
    <cellStyle name="Normal 2 2 2 2 8 2 2 3 2 7 2" xfId="18911"/>
    <cellStyle name="Normal 2 2 2 2 8 2 2 3 2 7 2 2" xfId="18912"/>
    <cellStyle name="Normal 2 2 2 2 8 2 2 3 2 7 2 2 2" xfId="18913"/>
    <cellStyle name="Normal 2 2 2 2 8 2 2 3 2 7 2 2 2 2" xfId="18914"/>
    <cellStyle name="Normal 2 2 2 2 8 2 2 3 2 7 2 3" xfId="18915"/>
    <cellStyle name="Normal 2 2 2 2 8 2 2 3 2 7 2 3 2" xfId="18916"/>
    <cellStyle name="Normal 2 2 2 2 8 2 2 3 2 7 2 3 2 2" xfId="18917"/>
    <cellStyle name="Normal 2 2 2 2 8 2 2 3 2 7 2 3 3" xfId="18918"/>
    <cellStyle name="Normal 2 2 2 2 8 2 2 3 2 7 2 4" xfId="18919"/>
    <cellStyle name="Normal 2 2 2 2 8 2 2 3 2 7 3" xfId="18920"/>
    <cellStyle name="Normal 2 2 2 2 8 2 2 3 2 7 4" xfId="18921"/>
    <cellStyle name="Normal 2 2 2 2 8 2 2 3 2 7 4 2" xfId="18922"/>
    <cellStyle name="Normal 2 2 2 2 8 2 2 3 2 7 5" xfId="18923"/>
    <cellStyle name="Normal 2 2 2 2 8 2 2 3 2 7 6" xfId="18924"/>
    <cellStyle name="Normal 2 2 2 2 8 2 2 3 2 7 7" xfId="18925"/>
    <cellStyle name="Normal 2 2 2 2 8 2 2 3 2 8" xfId="18926"/>
    <cellStyle name="Normal 2 2 2 2 8 2 2 3 2 8 2" xfId="18927"/>
    <cellStyle name="Normal 2 2 2 2 8 2 2 3 2 8 2 2" xfId="18928"/>
    <cellStyle name="Normal 2 2 2 2 8 2 2 3 2 8 2 2 2" xfId="18929"/>
    <cellStyle name="Normal 2 2 2 2 8 2 2 3 2 8 2 3" xfId="18930"/>
    <cellStyle name="Normal 2 2 2 2 8 2 2 3 2 8 2 4" xfId="18931"/>
    <cellStyle name="Normal 2 2 2 2 8 2 2 3 2 8 3" xfId="18932"/>
    <cellStyle name="Normal 2 2 2 2 8 2 2 3 2 8 4" xfId="18933"/>
    <cellStyle name="Normal 2 2 2 2 8 2 2 3 2 8 4 2" xfId="18934"/>
    <cellStyle name="Normal 2 2 2 2 8 2 2 3 2 8 5" xfId="18935"/>
    <cellStyle name="Normal 2 2 2 2 8 2 2 3 2 9" xfId="18936"/>
    <cellStyle name="Normal 2 2 2 2 8 2 2 3 2 9 2" xfId="18937"/>
    <cellStyle name="Normal 2 2 2 2 8 2 2 3 2 9 2 2" xfId="18938"/>
    <cellStyle name="Normal 2 2 2 2 8 2 2 3 2 9 3" xfId="18939"/>
    <cellStyle name="Normal 2 2 2 2 8 2 2 3 3" xfId="18940"/>
    <cellStyle name="Normal 2 2 2 2 8 2 2 3 3 2" xfId="18941"/>
    <cellStyle name="Normal 2 2 2 2 8 2 2 3 3 2 10" xfId="18942"/>
    <cellStyle name="Normal 2 2 2 2 8 2 2 3 3 2 2" xfId="18943"/>
    <cellStyle name="Normal 2 2 2 2 8 2 2 3 3 2 2 2" xfId="18944"/>
    <cellStyle name="Normal 2 2 2 2 8 2 2 3 3 2 2 2 2" xfId="18945"/>
    <cellStyle name="Normal 2 2 2 2 8 2 2 3 3 2 2 2 2 2" xfId="18946"/>
    <cellStyle name="Normal 2 2 2 2 8 2 2 3 3 2 2 2 2 2 2" xfId="18947"/>
    <cellStyle name="Normal 2 2 2 2 8 2 2 3 3 2 2 2 2 3" xfId="18948"/>
    <cellStyle name="Normal 2 2 2 2 8 2 2 3 3 2 2 2 2 4" xfId="18949"/>
    <cellStyle name="Normal 2 2 2 2 8 2 2 3 3 2 2 2 3" xfId="18950"/>
    <cellStyle name="Normal 2 2 2 2 8 2 2 3 3 2 2 2 4" xfId="18951"/>
    <cellStyle name="Normal 2 2 2 2 8 2 2 3 3 2 2 2 5" xfId="18952"/>
    <cellStyle name="Normal 2 2 2 2 8 2 2 3 3 2 2 2 6" xfId="18953"/>
    <cellStyle name="Normal 2 2 2 2 8 2 2 3 3 2 2 3" xfId="18954"/>
    <cellStyle name="Normal 2 2 2 2 8 2 2 3 3 2 2 4" xfId="18955"/>
    <cellStyle name="Normal 2 2 2 2 8 2 2 3 3 2 2 4 2" xfId="18956"/>
    <cellStyle name="Normal 2 2 2 2 8 2 2 3 3 2 2 5" xfId="18957"/>
    <cellStyle name="Normal 2 2 2 2 8 2 2 3 3 2 3" xfId="18958"/>
    <cellStyle name="Normal 2 2 2 2 8 2 2 3 3 2 3 2" xfId="18959"/>
    <cellStyle name="Normal 2 2 2 2 8 2 2 3 3 2 3 2 2" xfId="18960"/>
    <cellStyle name="Normal 2 2 2 2 8 2 2 3 3 2 3 3" xfId="18961"/>
    <cellStyle name="Normal 2 2 2 2 8 2 2 3 3 2 4" xfId="18962"/>
    <cellStyle name="Normal 2 2 2 2 8 2 2 3 3 2 4 2" xfId="18963"/>
    <cellStyle name="Normal 2 2 2 2 8 2 2 3 3 2 4 2 2" xfId="18964"/>
    <cellStyle name="Normal 2 2 2 2 8 2 2 3 3 2 4 3" xfId="18965"/>
    <cellStyle name="Normal 2 2 2 2 8 2 2 3 3 2 5" xfId="18966"/>
    <cellStyle name="Normal 2 2 2 2 8 2 2 3 3 2 5 2" xfId="18967"/>
    <cellStyle name="Normal 2 2 2 2 8 2 2 3 3 2 5 2 2" xfId="18968"/>
    <cellStyle name="Normal 2 2 2 2 8 2 2 3 3 2 5 3" xfId="18969"/>
    <cellStyle name="Normal 2 2 2 2 8 2 2 3 3 2 6" xfId="18970"/>
    <cellStyle name="Normal 2 2 2 2 8 2 2 3 3 2 7" xfId="18971"/>
    <cellStyle name="Normal 2 2 2 2 8 2 2 3 3 2 8" xfId="18972"/>
    <cellStyle name="Normal 2 2 2 2 8 2 2 3 3 2 8 2" xfId="18973"/>
    <cellStyle name="Normal 2 2 2 2 8 2 2 3 3 2 8 2 2" xfId="18974"/>
    <cellStyle name="Normal 2 2 2 2 8 2 2 3 3 2 8 2 2 2" xfId="18975"/>
    <cellStyle name="Normal 2 2 2 2 8 2 2 3 3 2 8 3" xfId="18976"/>
    <cellStyle name="Normal 2 2 2 2 8 2 2 3 3 2 8 4" xfId="18977"/>
    <cellStyle name="Normal 2 2 2 2 8 2 2 3 3 2 8 5" xfId="18978"/>
    <cellStyle name="Normal 2 2 2 2 8 2 2 3 3 2 8 6" xfId="18979"/>
    <cellStyle name="Normal 2 2 2 2 8 2 2 3 3 2 9" xfId="18980"/>
    <cellStyle name="Normal 2 2 2 2 8 2 2 3 3 2 9 2" xfId="18981"/>
    <cellStyle name="Normal 2 2 2 2 8 2 2 3 3 2 9 2 2" xfId="18982"/>
    <cellStyle name="Normal 2 2 2 2 8 2 2 3 3 2 9 3" xfId="18983"/>
    <cellStyle name="Normal 2 2 2 2 8 2 2 3 3 2 9 4" xfId="18984"/>
    <cellStyle name="Normal 2 2 2 2 8 2 2 3 3 3" xfId="18985"/>
    <cellStyle name="Normal 2 2 2 2 8 2 2 3 3 3 2" xfId="18986"/>
    <cellStyle name="Normal 2 2 2 2 8 2 2 3 3 3 2 2" xfId="18987"/>
    <cellStyle name="Normal 2 2 2 2 8 2 2 3 3 3 2 2 2" xfId="18988"/>
    <cellStyle name="Normal 2 2 2 2 8 2 2 3 3 3 2 3" xfId="18989"/>
    <cellStyle name="Normal 2 2 2 2 8 2 2 3 3 3 2 3 2" xfId="18990"/>
    <cellStyle name="Normal 2 2 2 2 8 2 2 3 3 3 2 3 2 2" xfId="18991"/>
    <cellStyle name="Normal 2 2 2 2 8 2 2 3 3 3 2 3 3" xfId="18992"/>
    <cellStyle name="Normal 2 2 2 2 8 2 2 3 3 3 2 4" xfId="18993"/>
    <cellStyle name="Normal 2 2 2 2 8 2 2 3 3 3 2 4 2" xfId="18994"/>
    <cellStyle name="Normal 2 2 2 2 8 2 2 3 3 3 2 4 2 2" xfId="18995"/>
    <cellStyle name="Normal 2 2 2 2 8 2 2 3 3 3 2 4 3" xfId="18996"/>
    <cellStyle name="Normal 2 2 2 2 8 2 2 3 3 3 3" xfId="18997"/>
    <cellStyle name="Normal 2 2 2 2 8 2 2 3 3 3 4" xfId="18998"/>
    <cellStyle name="Normal 2 2 2 2 8 2 2 3 3 3 4 2" xfId="18999"/>
    <cellStyle name="Normal 2 2 2 2 8 2 2 3 3 3 4 2 2" xfId="19000"/>
    <cellStyle name="Normal 2 2 2 2 8 2 2 3 3 3 4 3" xfId="19001"/>
    <cellStyle name="Normal 2 2 2 2 8 2 2 3 3 3 4 4" xfId="19002"/>
    <cellStyle name="Normal 2 2 2 2 8 2 2 3 3 3 5" xfId="19003"/>
    <cellStyle name="Normal 2 2 2 2 8 2 2 3 3 4" xfId="19004"/>
    <cellStyle name="Normal 2 2 2 2 8 2 2 3 3 5" xfId="19005"/>
    <cellStyle name="Normal 2 2 2 2 8 2 2 3 3 6" xfId="19006"/>
    <cellStyle name="Normal 2 2 2 2 8 2 2 3 3 7" xfId="19007"/>
    <cellStyle name="Normal 2 2 2 2 8 2 2 3 3 7 2" xfId="19008"/>
    <cellStyle name="Normal 2 2 2 2 8 2 2 3 3 7 2 2" xfId="19009"/>
    <cellStyle name="Normal 2 2 2 2 8 2 2 3 3 7 3" xfId="19010"/>
    <cellStyle name="Normal 2 2 2 2 8 2 2 3 3 8" xfId="19011"/>
    <cellStyle name="Normal 2 2 2 2 8 2 2 3 3 9" xfId="19012"/>
    <cellStyle name="Normal 2 2 2 2 8 2 2 3 4" xfId="19013"/>
    <cellStyle name="Normal 2 2 2 2 8 2 2 3 5" xfId="19014"/>
    <cellStyle name="Normal 2 2 2 2 8 2 2 3 6" xfId="19015"/>
    <cellStyle name="Normal 2 2 2 2 8 2 2 3 6 2" xfId="19016"/>
    <cellStyle name="Normal 2 2 2 2 8 2 2 3 6 2 2" xfId="19017"/>
    <cellStyle name="Normal 2 2 2 2 8 2 2 3 6 2 2 2" xfId="19018"/>
    <cellStyle name="Normal 2 2 2 2 8 2 2 3 6 2 2 2 2" xfId="19019"/>
    <cellStyle name="Normal 2 2 2 2 8 2 2 3 6 2 2 3" xfId="19020"/>
    <cellStyle name="Normal 2 2 2 2 8 2 2 3 6 2 2 4" xfId="19021"/>
    <cellStyle name="Normal 2 2 2 2 8 2 2 3 6 2 3" xfId="19022"/>
    <cellStyle name="Normal 2 2 2 2 8 2 2 3 6 2 4" xfId="19023"/>
    <cellStyle name="Normal 2 2 2 2 8 2 2 3 6 2 5" xfId="19024"/>
    <cellStyle name="Normal 2 2 2 2 8 2 2 3 6 2 6" xfId="19025"/>
    <cellStyle name="Normal 2 2 2 2 8 2 2 3 6 3" xfId="19026"/>
    <cellStyle name="Normal 2 2 2 2 8 2 2 3 6 3 2" xfId="19027"/>
    <cellStyle name="Normal 2 2 2 2 8 2 2 3 6 4" xfId="19028"/>
    <cellStyle name="Normal 2 2 2 2 8 2 2 3 6 4 2" xfId="19029"/>
    <cellStyle name="Normal 2 2 2 2 8 2 2 3 6 5" xfId="19030"/>
    <cellStyle name="Normal 2 2 2 2 8 2 2 3 6 6" xfId="19031"/>
    <cellStyle name="Normal 2 2 2 2 8 2 2 3 6 7" xfId="19032"/>
    <cellStyle name="Normal 2 2 2 2 8 2 2 3 7" xfId="19033"/>
    <cellStyle name="Normal 2 2 2 2 8 2 2 3 8" xfId="19034"/>
    <cellStyle name="Normal 2 2 2 2 8 2 2 3 9" xfId="19035"/>
    <cellStyle name="Normal 2 2 2 2 8 2 2 4" xfId="19036"/>
    <cellStyle name="Normal 2 2 2 2 8 2 2 5" xfId="19037"/>
    <cellStyle name="Normal 2 2 2 2 8 2 2 5 10" xfId="19038"/>
    <cellStyle name="Normal 2 2 2 2 8 2 2 5 10 2" xfId="19039"/>
    <cellStyle name="Normal 2 2 2 2 8 2 2 5 10 2 2" xfId="19040"/>
    <cellStyle name="Normal 2 2 2 2 8 2 2 5 10 3" xfId="19041"/>
    <cellStyle name="Normal 2 2 2 2 8 2 2 5 11" xfId="19042"/>
    <cellStyle name="Normal 2 2 2 2 8 2 2 5 12" xfId="19043"/>
    <cellStyle name="Normal 2 2 2 2 8 2 2 5 12 2" xfId="19044"/>
    <cellStyle name="Normal 2 2 2 2 8 2 2 5 12 2 2" xfId="19045"/>
    <cellStyle name="Normal 2 2 2 2 8 2 2 5 12 2 2 2" xfId="19046"/>
    <cellStyle name="Normal 2 2 2 2 8 2 2 5 12 3" xfId="19047"/>
    <cellStyle name="Normal 2 2 2 2 8 2 2 5 12 4" xfId="19048"/>
    <cellStyle name="Normal 2 2 2 2 8 2 2 5 12 5" xfId="19049"/>
    <cellStyle name="Normal 2 2 2 2 8 2 2 5 12 6" xfId="19050"/>
    <cellStyle name="Normal 2 2 2 2 8 2 2 5 13" xfId="19051"/>
    <cellStyle name="Normal 2 2 2 2 8 2 2 5 13 2" xfId="19052"/>
    <cellStyle name="Normal 2 2 2 2 8 2 2 5 14" xfId="19053"/>
    <cellStyle name="Normal 2 2 2 2 8 2 2 5 15" xfId="19054"/>
    <cellStyle name="Normal 2 2 2 2 8 2 2 5 16" xfId="19055"/>
    <cellStyle name="Normal 2 2 2 2 8 2 2 5 2" xfId="19056"/>
    <cellStyle name="Normal 2 2 2 2 8 2 2 5 2 2" xfId="19057"/>
    <cellStyle name="Normal 2 2 2 2 8 2 2 5 2 2 10" xfId="19058"/>
    <cellStyle name="Normal 2 2 2 2 8 2 2 5 2 2 2" xfId="19059"/>
    <cellStyle name="Normal 2 2 2 2 8 2 2 5 2 2 2 2" xfId="19060"/>
    <cellStyle name="Normal 2 2 2 2 8 2 2 5 2 2 2 2 2" xfId="19061"/>
    <cellStyle name="Normal 2 2 2 2 8 2 2 5 2 2 2 2 2 2" xfId="19062"/>
    <cellStyle name="Normal 2 2 2 2 8 2 2 5 2 2 2 2 3" xfId="19063"/>
    <cellStyle name="Normal 2 2 2 2 8 2 2 5 2 2 2 2 4" xfId="19064"/>
    <cellStyle name="Normal 2 2 2 2 8 2 2 5 2 2 2 3" xfId="19065"/>
    <cellStyle name="Normal 2 2 2 2 8 2 2 5 2 2 2 4" xfId="19066"/>
    <cellStyle name="Normal 2 2 2 2 8 2 2 5 2 2 2 4 2" xfId="19067"/>
    <cellStyle name="Normal 2 2 2 2 8 2 2 5 2 2 2 5" xfId="19068"/>
    <cellStyle name="Normal 2 2 2 2 8 2 2 5 2 2 3" xfId="19069"/>
    <cellStyle name="Normal 2 2 2 2 8 2 2 5 2 2 3 2" xfId="19070"/>
    <cellStyle name="Normal 2 2 2 2 8 2 2 5 2 2 3 2 2" xfId="19071"/>
    <cellStyle name="Normal 2 2 2 2 8 2 2 5 2 2 3 3" xfId="19072"/>
    <cellStyle name="Normal 2 2 2 2 8 2 2 5 2 2 4" xfId="19073"/>
    <cellStyle name="Normal 2 2 2 2 8 2 2 5 2 2 4 2" xfId="19074"/>
    <cellStyle name="Normal 2 2 2 2 8 2 2 5 2 2 4 2 2" xfId="19075"/>
    <cellStyle name="Normal 2 2 2 2 8 2 2 5 2 2 4 3" xfId="19076"/>
    <cellStyle name="Normal 2 2 2 2 8 2 2 5 2 2 5" xfId="19077"/>
    <cellStyle name="Normal 2 2 2 2 8 2 2 5 2 2 6" xfId="19078"/>
    <cellStyle name="Normal 2 2 2 2 8 2 2 5 2 2 7" xfId="19079"/>
    <cellStyle name="Normal 2 2 2 2 8 2 2 5 2 2 7 2" xfId="19080"/>
    <cellStyle name="Normal 2 2 2 2 8 2 2 5 2 2 7 2 2" xfId="19081"/>
    <cellStyle name="Normal 2 2 2 2 8 2 2 5 2 2 7 3" xfId="19082"/>
    <cellStyle name="Normal 2 2 2 2 8 2 2 5 2 2 8" xfId="19083"/>
    <cellStyle name="Normal 2 2 2 2 8 2 2 5 2 2 8 2" xfId="19084"/>
    <cellStyle name="Normal 2 2 2 2 8 2 2 5 2 2 8 2 2" xfId="19085"/>
    <cellStyle name="Normal 2 2 2 2 8 2 2 5 2 2 8 3" xfId="19086"/>
    <cellStyle name="Normal 2 2 2 2 8 2 2 5 2 2 8 4" xfId="19087"/>
    <cellStyle name="Normal 2 2 2 2 8 2 2 5 2 2 9" xfId="19088"/>
    <cellStyle name="Normal 2 2 2 2 8 2 2 5 2 2 9 2" xfId="19089"/>
    <cellStyle name="Normal 2 2 2 2 8 2 2 5 2 3" xfId="19090"/>
    <cellStyle name="Normal 2 2 2 2 8 2 2 5 2 3 2" xfId="19091"/>
    <cellStyle name="Normal 2 2 2 2 8 2 2 5 2 3 2 2" xfId="19092"/>
    <cellStyle name="Normal 2 2 2 2 8 2 2 5 2 3 2 2 2" xfId="19093"/>
    <cellStyle name="Normal 2 2 2 2 8 2 2 5 2 3 2 2 2 2" xfId="19094"/>
    <cellStyle name="Normal 2 2 2 2 8 2 2 5 2 3 2 3" xfId="19095"/>
    <cellStyle name="Normal 2 2 2 2 8 2 2 5 2 3 2 3 2" xfId="19096"/>
    <cellStyle name="Normal 2 2 2 2 8 2 2 5 2 3 2 3 2 2" xfId="19097"/>
    <cellStyle name="Normal 2 2 2 2 8 2 2 5 2 3 2 3 3" xfId="19098"/>
    <cellStyle name="Normal 2 2 2 2 8 2 2 5 2 3 2 4" xfId="19099"/>
    <cellStyle name="Normal 2 2 2 2 8 2 2 5 2 3 2 5" xfId="19100"/>
    <cellStyle name="Normal 2 2 2 2 8 2 2 5 2 3 2 6" xfId="19101"/>
    <cellStyle name="Normal 2 2 2 2 8 2 2 5 2 3 3" xfId="19102"/>
    <cellStyle name="Normal 2 2 2 2 8 2 2 5 2 3 3 2" xfId="19103"/>
    <cellStyle name="Normal 2 2 2 2 8 2 2 5 2 3 4" xfId="19104"/>
    <cellStyle name="Normal 2 2 2 2 8 2 2 5 2 3 4 2" xfId="19105"/>
    <cellStyle name="Normal 2 2 2 2 8 2 2 5 2 3 4 2 2" xfId="19106"/>
    <cellStyle name="Normal 2 2 2 2 8 2 2 5 2 3 4 3" xfId="19107"/>
    <cellStyle name="Normal 2 2 2 2 8 2 2 5 2 3 4 4" xfId="19108"/>
    <cellStyle name="Normal 2 2 2 2 8 2 2 5 2 3 5" xfId="19109"/>
    <cellStyle name="Normal 2 2 2 2 8 2 2 5 2 3 6" xfId="19110"/>
    <cellStyle name="Normal 2 2 2 2 8 2 2 5 2 3 7" xfId="19111"/>
    <cellStyle name="Normal 2 2 2 2 8 2 2 5 2 4" xfId="19112"/>
    <cellStyle name="Normal 2 2 2 2 8 2 2 5 2 5" xfId="19113"/>
    <cellStyle name="Normal 2 2 2 2 8 2 2 5 2 5 2" xfId="19114"/>
    <cellStyle name="Normal 2 2 2 2 8 2 2 5 2 5 2 2" xfId="19115"/>
    <cellStyle name="Normal 2 2 2 2 8 2 2 5 2 5 3" xfId="19116"/>
    <cellStyle name="Normal 2 2 2 2 8 2 2 5 2 6" xfId="19117"/>
    <cellStyle name="Normal 2 2 2 2 8 2 2 5 2 6 2" xfId="19118"/>
    <cellStyle name="Normal 2 2 2 2 8 2 2 5 2 6 2 2" xfId="19119"/>
    <cellStyle name="Normal 2 2 2 2 8 2 2 5 2 6 3" xfId="19120"/>
    <cellStyle name="Normal 2 2 2 2 8 2 2 5 2 7" xfId="19121"/>
    <cellStyle name="Normal 2 2 2 2 8 2 2 5 2 7 2" xfId="19122"/>
    <cellStyle name="Normal 2 2 2 2 8 2 2 5 2 7 2 2" xfId="19123"/>
    <cellStyle name="Normal 2 2 2 2 8 2 2 5 2 7 3" xfId="19124"/>
    <cellStyle name="Normal 2 2 2 2 8 2 2 5 2 8" xfId="19125"/>
    <cellStyle name="Normal 2 2 2 2 8 2 2 5 2 9" xfId="19126"/>
    <cellStyle name="Normal 2 2 2 2 8 2 2 5 3" xfId="19127"/>
    <cellStyle name="Normal 2 2 2 2 8 2 2 5 4" xfId="19128"/>
    <cellStyle name="Normal 2 2 2 2 8 2 2 5 5" xfId="19129"/>
    <cellStyle name="Normal 2 2 2 2 8 2 2 5 6" xfId="19130"/>
    <cellStyle name="Normal 2 2 2 2 8 2 2 5 6 2" xfId="19131"/>
    <cellStyle name="Normal 2 2 2 2 8 2 2 5 6 2 2" xfId="19132"/>
    <cellStyle name="Normal 2 2 2 2 8 2 2 5 6 2 2 2" xfId="19133"/>
    <cellStyle name="Normal 2 2 2 2 8 2 2 5 6 2 2 2 2" xfId="19134"/>
    <cellStyle name="Normal 2 2 2 2 8 2 2 5 6 2 3" xfId="19135"/>
    <cellStyle name="Normal 2 2 2 2 8 2 2 5 6 2 4" xfId="19136"/>
    <cellStyle name="Normal 2 2 2 2 8 2 2 5 6 2 4 2" xfId="19137"/>
    <cellStyle name="Normal 2 2 2 2 8 2 2 5 6 2 4 2 2" xfId="19138"/>
    <cellStyle name="Normal 2 2 2 2 8 2 2 5 6 2 4 3" xfId="19139"/>
    <cellStyle name="Normal 2 2 2 2 8 2 2 5 6 3" xfId="19140"/>
    <cellStyle name="Normal 2 2 2 2 8 2 2 5 6 4" xfId="19141"/>
    <cellStyle name="Normal 2 2 2 2 8 2 2 5 6 4 2" xfId="19142"/>
    <cellStyle name="Normal 2 2 2 2 8 2 2 5 6 4 2 2" xfId="19143"/>
    <cellStyle name="Normal 2 2 2 2 8 2 2 5 6 4 3" xfId="19144"/>
    <cellStyle name="Normal 2 2 2 2 8 2 2 5 6 4 4" xfId="19145"/>
    <cellStyle name="Normal 2 2 2 2 8 2 2 5 6 5" xfId="19146"/>
    <cellStyle name="Normal 2 2 2 2 8 2 2 5 6 6" xfId="19147"/>
    <cellStyle name="Normal 2 2 2 2 8 2 2 5 6 7" xfId="19148"/>
    <cellStyle name="Normal 2 2 2 2 8 2 2 5 7" xfId="19149"/>
    <cellStyle name="Normal 2 2 2 2 8 2 2 5 8" xfId="19150"/>
    <cellStyle name="Normal 2 2 2 2 8 2 2 5 9" xfId="19151"/>
    <cellStyle name="Normal 2 2 2 2 8 2 2 5 9 2" xfId="19152"/>
    <cellStyle name="Normal 2 2 2 2 8 2 2 5 9 2 2" xfId="19153"/>
    <cellStyle name="Normal 2 2 2 2 8 2 2 5 9 3" xfId="19154"/>
    <cellStyle name="Normal 2 2 2 2 8 2 2 6" xfId="19155"/>
    <cellStyle name="Normal 2 2 2 2 8 2 2 6 2" xfId="19156"/>
    <cellStyle name="Normal 2 2 2 2 8 2 2 6 2 2" xfId="19157"/>
    <cellStyle name="Normal 2 2 2 2 8 2 2 6 3" xfId="19158"/>
    <cellStyle name="Normal 2 2 2 2 8 2 2 7" xfId="19159"/>
    <cellStyle name="Normal 2 2 2 2 8 2 2 7 2" xfId="19160"/>
    <cellStyle name="Normal 2 2 2 2 8 2 2 7 2 2" xfId="19161"/>
    <cellStyle name="Normal 2 2 2 2 8 2 2 7 3" xfId="19162"/>
    <cellStyle name="Normal 2 2 2 2 8 2 2 8" xfId="19163"/>
    <cellStyle name="Normal 2 2 2 2 8 2 2 8 2" xfId="19164"/>
    <cellStyle name="Normal 2 2 2 2 8 2 2 8 2 2" xfId="19165"/>
    <cellStyle name="Normal 2 2 2 2 8 2 2 8 3" xfId="19166"/>
    <cellStyle name="Normal 2 2 2 2 8 2 2 9" xfId="19167"/>
    <cellStyle name="Normal 2 2 2 2 8 2 20" xfId="19168"/>
    <cellStyle name="Normal 2 2 2 2 8 2 21" xfId="19169"/>
    <cellStyle name="Normal 2 2 2 2 8 2 22" xfId="19170"/>
    <cellStyle name="Normal 2 2 2 2 8 2 23" xfId="19171"/>
    <cellStyle name="Normal 2 2 2 2 8 2 24" xfId="19172"/>
    <cellStyle name="Normal 2 2 2 2 8 2 25" xfId="19173"/>
    <cellStyle name="Normal 2 2 2 2 8 2 26" xfId="19174"/>
    <cellStyle name="Normal 2 2 2 2 8 2 3" xfId="19175"/>
    <cellStyle name="Normal 2 2 2 2 8 2 3 2" xfId="19176"/>
    <cellStyle name="Normal 2 2 2 2 8 2 3 2 2" xfId="19177"/>
    <cellStyle name="Normal 2 2 2 2 8 2 3 3" xfId="19178"/>
    <cellStyle name="Normal 2 2 2 2 8 2 4" xfId="19179"/>
    <cellStyle name="Normal 2 2 2 2 8 2 5" xfId="19180"/>
    <cellStyle name="Normal 2 2 2 2 8 2 6" xfId="19181"/>
    <cellStyle name="Normal 2 2 2 2 8 2 6 2" xfId="19182"/>
    <cellStyle name="Normal 2 2 2 2 8 2 6 2 2" xfId="19183"/>
    <cellStyle name="Normal 2 2 2 2 8 2 6 3" xfId="19184"/>
    <cellStyle name="Normal 2 2 2 2 8 2 7" xfId="19185"/>
    <cellStyle name="Normal 2 2 2 2 8 2 7 2" xfId="19186"/>
    <cellStyle name="Normal 2 2 2 2 8 2 7 2 2" xfId="19187"/>
    <cellStyle name="Normal 2 2 2 2 8 2 7 3" xfId="19188"/>
    <cellStyle name="Normal 2 2 2 2 8 2 8" xfId="19189"/>
    <cellStyle name="Normal 2 2 2 2 8 2 8 2" xfId="19190"/>
    <cellStyle name="Normal 2 2 2 2 8 2 8 2 2" xfId="19191"/>
    <cellStyle name="Normal 2 2 2 2 8 2 8 3" xfId="19192"/>
    <cellStyle name="Normal 2 2 2 2 8 2 9" xfId="19193"/>
    <cellStyle name="Normal 2 2 2 2 8 2 9 2" xfId="19194"/>
    <cellStyle name="Normal 2 2 2 2 8 2 9 2 2" xfId="19195"/>
    <cellStyle name="Normal 2 2 2 2 8 2 9 3" xfId="19196"/>
    <cellStyle name="Normal 2 2 2 2 8 3" xfId="19197"/>
    <cellStyle name="Normal 2 2 2 2 8 3 10" xfId="19198"/>
    <cellStyle name="Normal 2 2 2 2 8 3 11" xfId="19199"/>
    <cellStyle name="Normal 2 2 2 2 8 3 12" xfId="19200"/>
    <cellStyle name="Normal 2 2 2 2 8 3 13" xfId="19201"/>
    <cellStyle name="Normal 2 2 2 2 8 3 13 2" xfId="19202"/>
    <cellStyle name="Normal 2 2 2 2 8 3 13 2 2" xfId="19203"/>
    <cellStyle name="Normal 2 2 2 2 8 3 13 3" xfId="19204"/>
    <cellStyle name="Normal 2 2 2 2 8 3 14" xfId="19205"/>
    <cellStyle name="Normal 2 2 2 2 8 3 14 2" xfId="19206"/>
    <cellStyle name="Normal 2 2 2 2 8 3 14 2 2" xfId="19207"/>
    <cellStyle name="Normal 2 2 2 2 8 3 14 3" xfId="19208"/>
    <cellStyle name="Normal 2 2 2 2 8 3 15" xfId="19209"/>
    <cellStyle name="Normal 2 2 2 2 8 3 15 2" xfId="19210"/>
    <cellStyle name="Normal 2 2 2 2 8 3 15 2 2" xfId="19211"/>
    <cellStyle name="Normal 2 2 2 2 8 3 15 3" xfId="19212"/>
    <cellStyle name="Normal 2 2 2 2 8 3 16" xfId="19213"/>
    <cellStyle name="Normal 2 2 2 2 8 3 17" xfId="19214"/>
    <cellStyle name="Normal 2 2 2 2 8 3 17 2" xfId="19215"/>
    <cellStyle name="Normal 2 2 2 2 8 3 17 2 2" xfId="19216"/>
    <cellStyle name="Normal 2 2 2 2 8 3 17 3" xfId="19217"/>
    <cellStyle name="Normal 2 2 2 2 8 3 18" xfId="19218"/>
    <cellStyle name="Normal 2 2 2 2 8 3 19" xfId="19219"/>
    <cellStyle name="Normal 2 2 2 2 8 3 2" xfId="19220"/>
    <cellStyle name="Normal 2 2 2 2 8 3 2 10" xfId="19221"/>
    <cellStyle name="Normal 2 2 2 2 8 3 2 11" xfId="19222"/>
    <cellStyle name="Normal 2 2 2 2 8 3 2 11 10" xfId="19223"/>
    <cellStyle name="Normal 2 2 2 2 8 3 2 11 10 2" xfId="19224"/>
    <cellStyle name="Normal 2 2 2 2 8 3 2 11 10 2 2" xfId="19225"/>
    <cellStyle name="Normal 2 2 2 2 8 3 2 11 10 3" xfId="19226"/>
    <cellStyle name="Normal 2 2 2 2 8 3 2 11 2" xfId="19227"/>
    <cellStyle name="Normal 2 2 2 2 8 3 2 11 2 2" xfId="19228"/>
    <cellStyle name="Normal 2 2 2 2 8 3 2 11 2 2 2" xfId="19229"/>
    <cellStyle name="Normal 2 2 2 2 8 3 2 11 2 2 2 2" xfId="19230"/>
    <cellStyle name="Normal 2 2 2 2 8 3 2 11 2 2 2 2 2" xfId="19231"/>
    <cellStyle name="Normal 2 2 2 2 8 3 2 11 2 2 2 2 2 2" xfId="19232"/>
    <cellStyle name="Normal 2 2 2 2 8 3 2 11 2 2 2 2 3" xfId="19233"/>
    <cellStyle name="Normal 2 2 2 2 8 3 2 11 2 2 2 2 4" xfId="19234"/>
    <cellStyle name="Normal 2 2 2 2 8 3 2 11 2 2 2 3" xfId="19235"/>
    <cellStyle name="Normal 2 2 2 2 8 3 2 11 2 2 2 4" xfId="19236"/>
    <cellStyle name="Normal 2 2 2 2 8 3 2 11 2 2 3" xfId="19237"/>
    <cellStyle name="Normal 2 2 2 2 8 3 2 11 2 2 4" xfId="19238"/>
    <cellStyle name="Normal 2 2 2 2 8 3 2 11 2 2 4 2" xfId="19239"/>
    <cellStyle name="Normal 2 2 2 2 8 3 2 11 2 2 5" xfId="19240"/>
    <cellStyle name="Normal 2 2 2 2 8 3 2 11 2 2 6" xfId="19241"/>
    <cellStyle name="Normal 2 2 2 2 8 3 2 11 2 2 7" xfId="19242"/>
    <cellStyle name="Normal 2 2 2 2 8 3 2 11 2 3" xfId="19243"/>
    <cellStyle name="Normal 2 2 2 2 8 3 2 11 2 3 2" xfId="19244"/>
    <cellStyle name="Normal 2 2 2 2 8 3 2 11 2 3 2 2" xfId="19245"/>
    <cellStyle name="Normal 2 2 2 2 8 3 2 11 2 3 3" xfId="19246"/>
    <cellStyle name="Normal 2 2 2 2 8 3 2 11 2 4" xfId="19247"/>
    <cellStyle name="Normal 2 2 2 2 8 3 2 11 2 5" xfId="19248"/>
    <cellStyle name="Normal 2 2 2 2 8 3 2 11 2 5 2" xfId="19249"/>
    <cellStyle name="Normal 2 2 2 2 8 3 2 11 2 5 2 2" xfId="19250"/>
    <cellStyle name="Normal 2 2 2 2 8 3 2 11 2 5 3" xfId="19251"/>
    <cellStyle name="Normal 2 2 2 2 8 3 2 11 2 6" xfId="19252"/>
    <cellStyle name="Normal 2 2 2 2 8 3 2 11 2 6 2" xfId="19253"/>
    <cellStyle name="Normal 2 2 2 2 8 3 2 11 2 6 2 2" xfId="19254"/>
    <cellStyle name="Normal 2 2 2 2 8 3 2 11 2 6 3" xfId="19255"/>
    <cellStyle name="Normal 2 2 2 2 8 3 2 11 2 7" xfId="19256"/>
    <cellStyle name="Normal 2 2 2 2 8 3 2 11 2 8" xfId="19257"/>
    <cellStyle name="Normal 2 2 2 2 8 3 2 11 2 9" xfId="19258"/>
    <cellStyle name="Normal 2 2 2 2 8 3 2 11 3" xfId="19259"/>
    <cellStyle name="Normal 2 2 2 2 8 3 2 11 3 2" xfId="19260"/>
    <cellStyle name="Normal 2 2 2 2 8 3 2 11 3 2 2" xfId="19261"/>
    <cellStyle name="Normal 2 2 2 2 8 3 2 11 3 2 2 2" xfId="19262"/>
    <cellStyle name="Normal 2 2 2 2 8 3 2 11 3 2 3" xfId="19263"/>
    <cellStyle name="Normal 2 2 2 2 8 3 2 11 3 2 4" xfId="19264"/>
    <cellStyle name="Normal 2 2 2 2 8 3 2 11 3 3" xfId="19265"/>
    <cellStyle name="Normal 2 2 2 2 8 3 2 11 3 4" xfId="19266"/>
    <cellStyle name="Normal 2 2 2 2 8 3 2 11 3 4 2" xfId="19267"/>
    <cellStyle name="Normal 2 2 2 2 8 3 2 11 3 5" xfId="19268"/>
    <cellStyle name="Normal 2 2 2 2 8 3 2 11 4" xfId="19269"/>
    <cellStyle name="Normal 2 2 2 2 8 3 2 11 4 2" xfId="19270"/>
    <cellStyle name="Normal 2 2 2 2 8 3 2 11 4 2 2" xfId="19271"/>
    <cellStyle name="Normal 2 2 2 2 8 3 2 11 4 3" xfId="19272"/>
    <cellStyle name="Normal 2 2 2 2 8 3 2 11 5" xfId="19273"/>
    <cellStyle name="Normal 2 2 2 2 8 3 2 11 6" xfId="19274"/>
    <cellStyle name="Normal 2 2 2 2 8 3 2 11 7" xfId="19275"/>
    <cellStyle name="Normal 2 2 2 2 8 3 2 11 7 2" xfId="19276"/>
    <cellStyle name="Normal 2 2 2 2 8 3 2 11 7 2 2" xfId="19277"/>
    <cellStyle name="Normal 2 2 2 2 8 3 2 11 7 3" xfId="19278"/>
    <cellStyle name="Normal 2 2 2 2 8 3 2 11 8" xfId="19279"/>
    <cellStyle name="Normal 2 2 2 2 8 3 2 11 8 2" xfId="19280"/>
    <cellStyle name="Normal 2 2 2 2 8 3 2 11 8 2 2" xfId="19281"/>
    <cellStyle name="Normal 2 2 2 2 8 3 2 11 8 2 2 2" xfId="19282"/>
    <cellStyle name="Normal 2 2 2 2 8 3 2 11 8 3" xfId="19283"/>
    <cellStyle name="Normal 2 2 2 2 8 3 2 11 8 4" xfId="19284"/>
    <cellStyle name="Normal 2 2 2 2 8 3 2 11 8 5" xfId="19285"/>
    <cellStyle name="Normal 2 2 2 2 8 3 2 11 8 6" xfId="19286"/>
    <cellStyle name="Normal 2 2 2 2 8 3 2 11 9" xfId="19287"/>
    <cellStyle name="Normal 2 2 2 2 8 3 2 11 9 2" xfId="19288"/>
    <cellStyle name="Normal 2 2 2 2 8 3 2 12" xfId="19289"/>
    <cellStyle name="Normal 2 2 2 2 8 3 2 12 2" xfId="19290"/>
    <cellStyle name="Normal 2 2 2 2 8 3 2 12 2 2" xfId="19291"/>
    <cellStyle name="Normal 2 2 2 2 8 3 2 12 2 2 2" xfId="19292"/>
    <cellStyle name="Normal 2 2 2 2 8 3 2 12 2 2 2 2" xfId="19293"/>
    <cellStyle name="Normal 2 2 2 2 8 3 2 12 2 3" xfId="19294"/>
    <cellStyle name="Normal 2 2 2 2 8 3 2 12 2 4" xfId="19295"/>
    <cellStyle name="Normal 2 2 2 2 8 3 2 12 2 5" xfId="19296"/>
    <cellStyle name="Normal 2 2 2 2 8 3 2 12 2 6" xfId="19297"/>
    <cellStyle name="Normal 2 2 2 2 8 3 2 12 3" xfId="19298"/>
    <cellStyle name="Normal 2 2 2 2 8 3 2 12 3 2" xfId="19299"/>
    <cellStyle name="Normal 2 2 2 2 8 3 2 12 4" xfId="19300"/>
    <cellStyle name="Normal 2 2 2 2 8 3 2 12 4 2" xfId="19301"/>
    <cellStyle name="Normal 2 2 2 2 8 3 2 12 4 2 2" xfId="19302"/>
    <cellStyle name="Normal 2 2 2 2 8 3 2 12 4 3" xfId="19303"/>
    <cellStyle name="Normal 2 2 2 2 8 3 2 12 4 4" xfId="19304"/>
    <cellStyle name="Normal 2 2 2 2 8 3 2 12 5" xfId="19305"/>
    <cellStyle name="Normal 2 2 2 2 8 3 2 12 6" xfId="19306"/>
    <cellStyle name="Normal 2 2 2 2 8 3 2 12 7" xfId="19307"/>
    <cellStyle name="Normal 2 2 2 2 8 3 2 13" xfId="19308"/>
    <cellStyle name="Normal 2 2 2 2 8 3 2 13 2" xfId="19309"/>
    <cellStyle name="Normal 2 2 2 2 8 3 2 13 2 2" xfId="19310"/>
    <cellStyle name="Normal 2 2 2 2 8 3 2 13 2 2 2" xfId="19311"/>
    <cellStyle name="Normal 2 2 2 2 8 3 2 13 2 2 2 2" xfId="19312"/>
    <cellStyle name="Normal 2 2 2 2 8 3 2 13 2 2 3" xfId="19313"/>
    <cellStyle name="Normal 2 2 2 2 8 3 2 13 2 2 4" xfId="19314"/>
    <cellStyle name="Normal 2 2 2 2 8 3 2 13 2 3" xfId="19315"/>
    <cellStyle name="Normal 2 2 2 2 8 3 2 13 2 4" xfId="19316"/>
    <cellStyle name="Normal 2 2 2 2 8 3 2 13 3" xfId="19317"/>
    <cellStyle name="Normal 2 2 2 2 8 3 2 13 4" xfId="19318"/>
    <cellStyle name="Normal 2 2 2 2 8 3 2 13 4 2" xfId="19319"/>
    <cellStyle name="Normal 2 2 2 2 8 3 2 13 5" xfId="19320"/>
    <cellStyle name="Normal 2 2 2 2 8 3 2 14" xfId="19321"/>
    <cellStyle name="Normal 2 2 2 2 8 3 2 14 10" xfId="19322"/>
    <cellStyle name="Normal 2 2 2 2 8 3 2 14 2" xfId="19323"/>
    <cellStyle name="Normal 2 2 2 2 8 3 2 14 2 2" xfId="19324"/>
    <cellStyle name="Normal 2 2 2 2 8 3 2 14 2 2 2" xfId="19325"/>
    <cellStyle name="Normal 2 2 2 2 8 3 2 14 2 2 2 2" xfId="19326"/>
    <cellStyle name="Normal 2 2 2 2 8 3 2 14 2 2 2 2 2" xfId="19327"/>
    <cellStyle name="Normal 2 2 2 2 8 3 2 14 2 2 2 3" xfId="19328"/>
    <cellStyle name="Normal 2 2 2 2 8 3 2 14 2 2 2 4" xfId="19329"/>
    <cellStyle name="Normal 2 2 2 2 8 3 2 14 2 2 3" xfId="19330"/>
    <cellStyle name="Normal 2 2 2 2 8 3 2 14 2 2 4" xfId="19331"/>
    <cellStyle name="Normal 2 2 2 2 8 3 2 14 2 3" xfId="19332"/>
    <cellStyle name="Normal 2 2 2 2 8 3 2 14 2 4" xfId="19333"/>
    <cellStyle name="Normal 2 2 2 2 8 3 2 14 2 4 2" xfId="19334"/>
    <cellStyle name="Normal 2 2 2 2 8 3 2 14 2 5" xfId="19335"/>
    <cellStyle name="Normal 2 2 2 2 8 3 2 14 2 5 2" xfId="19336"/>
    <cellStyle name="Normal 2 2 2 2 8 3 2 14 2 5 2 2" xfId="19337"/>
    <cellStyle name="Normal 2 2 2 2 8 3 2 14 2 5 3" xfId="19338"/>
    <cellStyle name="Normal 2 2 2 2 8 3 2 14 3" xfId="19339"/>
    <cellStyle name="Normal 2 2 2 2 8 3 2 14 3 2" xfId="19340"/>
    <cellStyle name="Normal 2 2 2 2 8 3 2 14 3 2 2" xfId="19341"/>
    <cellStyle name="Normal 2 2 2 2 8 3 2 14 3 3" xfId="19342"/>
    <cellStyle name="Normal 2 2 2 2 8 3 2 14 4" xfId="19343"/>
    <cellStyle name="Normal 2 2 2 2 8 3 2 14 5" xfId="19344"/>
    <cellStyle name="Normal 2 2 2 2 8 3 2 14 5 2" xfId="19345"/>
    <cellStyle name="Normal 2 2 2 2 8 3 2 14 5 2 2" xfId="19346"/>
    <cellStyle name="Normal 2 2 2 2 8 3 2 14 5 3" xfId="19347"/>
    <cellStyle name="Normal 2 2 2 2 8 3 2 14 6" xfId="19348"/>
    <cellStyle name="Normal 2 2 2 2 8 3 2 14 7" xfId="19349"/>
    <cellStyle name="Normal 2 2 2 2 8 3 2 14 8" xfId="19350"/>
    <cellStyle name="Normal 2 2 2 2 8 3 2 14 8 2" xfId="19351"/>
    <cellStyle name="Normal 2 2 2 2 8 3 2 14 8 2 2" xfId="19352"/>
    <cellStyle name="Normal 2 2 2 2 8 3 2 14 8 2 2 2" xfId="19353"/>
    <cellStyle name="Normal 2 2 2 2 8 3 2 14 8 3" xfId="19354"/>
    <cellStyle name="Normal 2 2 2 2 8 3 2 14 8 4" xfId="19355"/>
    <cellStyle name="Normal 2 2 2 2 8 3 2 14 8 5" xfId="19356"/>
    <cellStyle name="Normal 2 2 2 2 8 3 2 14 8 6" xfId="19357"/>
    <cellStyle name="Normal 2 2 2 2 8 3 2 14 9" xfId="19358"/>
    <cellStyle name="Normal 2 2 2 2 8 3 2 14 9 2" xfId="19359"/>
    <cellStyle name="Normal 2 2 2 2 8 3 2 14 9 2 2" xfId="19360"/>
    <cellStyle name="Normal 2 2 2 2 8 3 2 14 9 3" xfId="19361"/>
    <cellStyle name="Normal 2 2 2 2 8 3 2 14 9 4" xfId="19362"/>
    <cellStyle name="Normal 2 2 2 2 8 3 2 15" xfId="19363"/>
    <cellStyle name="Normal 2 2 2 2 8 3 2 15 2" xfId="19364"/>
    <cellStyle name="Normal 2 2 2 2 8 3 2 15 2 2" xfId="19365"/>
    <cellStyle name="Normal 2 2 2 2 8 3 2 15 2 2 2" xfId="19366"/>
    <cellStyle name="Normal 2 2 2 2 8 3 2 15 2 2 2 2" xfId="19367"/>
    <cellStyle name="Normal 2 2 2 2 8 3 2 15 2 3" xfId="19368"/>
    <cellStyle name="Normal 2 2 2 2 8 3 2 15 2 4" xfId="19369"/>
    <cellStyle name="Normal 2 2 2 2 8 3 2 15 2 5" xfId="19370"/>
    <cellStyle name="Normal 2 2 2 2 8 3 2 15 2 6" xfId="19371"/>
    <cellStyle name="Normal 2 2 2 2 8 3 2 15 3" xfId="19372"/>
    <cellStyle name="Normal 2 2 2 2 8 3 2 15 4" xfId="19373"/>
    <cellStyle name="Normal 2 2 2 2 8 3 2 15 4 2" xfId="19374"/>
    <cellStyle name="Normal 2 2 2 2 8 3 2 15 5" xfId="19375"/>
    <cellStyle name="Normal 2 2 2 2 8 3 2 16" xfId="19376"/>
    <cellStyle name="Normal 2 2 2 2 8 3 2 16 2" xfId="19377"/>
    <cellStyle name="Normal 2 2 2 2 8 3 2 16 2 2" xfId="19378"/>
    <cellStyle name="Normal 2 2 2 2 8 3 2 16 3" xfId="19379"/>
    <cellStyle name="Normal 2 2 2 2 8 3 2 17" xfId="19380"/>
    <cellStyle name="Normal 2 2 2 2 8 3 2 18" xfId="19381"/>
    <cellStyle name="Normal 2 2 2 2 8 3 2 19" xfId="19382"/>
    <cellStyle name="Normal 2 2 2 2 8 3 2 2" xfId="19383"/>
    <cellStyle name="Normal 2 2 2 2 8 3 2 2 2" xfId="19384"/>
    <cellStyle name="Normal 2 2 2 2 8 3 2 2 2 2" xfId="19385"/>
    <cellStyle name="Normal 2 2 2 2 8 3 2 2 3" xfId="19386"/>
    <cellStyle name="Normal 2 2 2 2 8 3 2 20" xfId="19387"/>
    <cellStyle name="Normal 2 2 2 2 8 3 2 20 2" xfId="19388"/>
    <cellStyle name="Normal 2 2 2 2 8 3 2 20 2 2" xfId="19389"/>
    <cellStyle name="Normal 2 2 2 2 8 3 2 20 3" xfId="19390"/>
    <cellStyle name="Normal 2 2 2 2 8 3 2 21" xfId="19391"/>
    <cellStyle name="Normal 2 2 2 2 8 3 2 21 2" xfId="19392"/>
    <cellStyle name="Normal 2 2 2 2 8 3 2 21 2 2" xfId="19393"/>
    <cellStyle name="Normal 2 2 2 2 8 3 2 21 3" xfId="19394"/>
    <cellStyle name="Normal 2 2 2 2 8 3 2 22" xfId="19395"/>
    <cellStyle name="Normal 2 2 2 2 8 3 2 3" xfId="19396"/>
    <cellStyle name="Normal 2 2 2 2 8 3 2 3 10" xfId="19397"/>
    <cellStyle name="Normal 2 2 2 2 8 3 2 3 11" xfId="19398"/>
    <cellStyle name="Normal 2 2 2 2 8 3 2 3 12" xfId="19399"/>
    <cellStyle name="Normal 2 2 2 2 8 3 2 3 12 2" xfId="19400"/>
    <cellStyle name="Normal 2 2 2 2 8 3 2 3 12 2 2" xfId="19401"/>
    <cellStyle name="Normal 2 2 2 2 8 3 2 3 12 3" xfId="19402"/>
    <cellStyle name="Normal 2 2 2 2 8 3 2 3 12 4" xfId="19403"/>
    <cellStyle name="Normal 2 2 2 2 8 3 2 3 13" xfId="19404"/>
    <cellStyle name="Normal 2 2 2 2 8 3 2 3 13 2" xfId="19405"/>
    <cellStyle name="Normal 2 2 2 2 8 3 2 3 14" xfId="19406"/>
    <cellStyle name="Normal 2 2 2 2 8 3 2 3 15" xfId="19407"/>
    <cellStyle name="Normal 2 2 2 2 8 3 2 3 16" xfId="19408"/>
    <cellStyle name="Normal 2 2 2 2 8 3 2 3 2" xfId="19409"/>
    <cellStyle name="Normal 2 2 2 2 8 3 2 3 2 10" xfId="19410"/>
    <cellStyle name="Normal 2 2 2 2 8 3 2 3 2 11" xfId="19411"/>
    <cellStyle name="Normal 2 2 2 2 8 3 2 3 2 11 2" xfId="19412"/>
    <cellStyle name="Normal 2 2 2 2 8 3 2 3 2 11 2 2" xfId="19413"/>
    <cellStyle name="Normal 2 2 2 2 8 3 2 3 2 11 3" xfId="19414"/>
    <cellStyle name="Normal 2 2 2 2 8 3 2 3 2 12" xfId="19415"/>
    <cellStyle name="Normal 2 2 2 2 8 3 2 3 2 13" xfId="19416"/>
    <cellStyle name="Normal 2 2 2 2 8 3 2 3 2 13 2" xfId="19417"/>
    <cellStyle name="Normal 2 2 2 2 8 3 2 3 2 13 2 2" xfId="19418"/>
    <cellStyle name="Normal 2 2 2 2 8 3 2 3 2 13 3" xfId="19419"/>
    <cellStyle name="Normal 2 2 2 2 8 3 2 3 2 14" xfId="19420"/>
    <cellStyle name="Normal 2 2 2 2 8 3 2 3 2 15" xfId="19421"/>
    <cellStyle name="Normal 2 2 2 2 8 3 2 3 2 2" xfId="19422"/>
    <cellStyle name="Normal 2 2 2 2 8 3 2 3 2 2 10" xfId="19423"/>
    <cellStyle name="Normal 2 2 2 2 8 3 2 3 2 2 11" xfId="19424"/>
    <cellStyle name="Normal 2 2 2 2 8 3 2 3 2 2 12" xfId="19425"/>
    <cellStyle name="Normal 2 2 2 2 8 3 2 3 2 2 12 2" xfId="19426"/>
    <cellStyle name="Normal 2 2 2 2 8 3 2 3 2 2 12 2 2" xfId="19427"/>
    <cellStyle name="Normal 2 2 2 2 8 3 2 3 2 2 12 3" xfId="19428"/>
    <cellStyle name="Normal 2 2 2 2 8 3 2 3 2 2 12 4" xfId="19429"/>
    <cellStyle name="Normal 2 2 2 2 8 3 2 3 2 2 13" xfId="19430"/>
    <cellStyle name="Normal 2 2 2 2 8 3 2 3 2 2 13 2" xfId="19431"/>
    <cellStyle name="Normal 2 2 2 2 8 3 2 3 2 2 13 2 2" xfId="19432"/>
    <cellStyle name="Normal 2 2 2 2 8 3 2 3 2 2 13 3" xfId="19433"/>
    <cellStyle name="Normal 2 2 2 2 8 3 2 3 2 2 13 4" xfId="19434"/>
    <cellStyle name="Normal 2 2 2 2 8 3 2 3 2 2 14" xfId="19435"/>
    <cellStyle name="Normal 2 2 2 2 8 3 2 3 2 2 15" xfId="19436"/>
    <cellStyle name="Normal 2 2 2 2 8 3 2 3 2 2 16" xfId="19437"/>
    <cellStyle name="Normal 2 2 2 2 8 3 2 3 2 2 2" xfId="19438"/>
    <cellStyle name="Normal 2 2 2 2 8 3 2 3 2 2 2 10" xfId="19439"/>
    <cellStyle name="Normal 2 2 2 2 8 3 2 3 2 2 2 11" xfId="19440"/>
    <cellStyle name="Normal 2 2 2 2 8 3 2 3 2 2 2 2" xfId="19441"/>
    <cellStyle name="Normal 2 2 2 2 8 3 2 3 2 2 2 2 10" xfId="19442"/>
    <cellStyle name="Normal 2 2 2 2 8 3 2 3 2 2 2 2 2" xfId="19443"/>
    <cellStyle name="Normal 2 2 2 2 8 3 2 3 2 2 2 2 2 2" xfId="19444"/>
    <cellStyle name="Normal 2 2 2 2 8 3 2 3 2 2 2 2 2 2 2" xfId="19445"/>
    <cellStyle name="Normal 2 2 2 2 8 3 2 3 2 2 2 2 2 2 2 2" xfId="19446"/>
    <cellStyle name="Normal 2 2 2 2 8 3 2 3 2 2 2 2 2 2 2 2 2" xfId="19447"/>
    <cellStyle name="Normal 2 2 2 2 8 3 2 3 2 2 2 2 2 2 2 3" xfId="19448"/>
    <cellStyle name="Normal 2 2 2 2 8 3 2 3 2 2 2 2 2 2 2 4" xfId="19449"/>
    <cellStyle name="Normal 2 2 2 2 8 3 2 3 2 2 2 2 2 2 3" xfId="19450"/>
    <cellStyle name="Normal 2 2 2 2 8 3 2 3 2 2 2 2 2 2 4" xfId="19451"/>
    <cellStyle name="Normal 2 2 2 2 8 3 2 3 2 2 2 2 2 2 4 2" xfId="19452"/>
    <cellStyle name="Normal 2 2 2 2 8 3 2 3 2 2 2 2 2 2 4 2 2" xfId="19453"/>
    <cellStyle name="Normal 2 2 2 2 8 3 2 3 2 2 2 2 2 2 4 3" xfId="19454"/>
    <cellStyle name="Normal 2 2 2 2 8 3 2 3 2 2 2 2 2 3" xfId="19455"/>
    <cellStyle name="Normal 2 2 2 2 8 3 2 3 2 2 2 2 2 4" xfId="19456"/>
    <cellStyle name="Normal 2 2 2 2 8 3 2 3 2 2 2 2 2 4 2" xfId="19457"/>
    <cellStyle name="Normal 2 2 2 2 8 3 2 3 2 2 2 2 2 4 2 2" xfId="19458"/>
    <cellStyle name="Normal 2 2 2 2 8 3 2 3 2 2 2 2 2 4 3" xfId="19459"/>
    <cellStyle name="Normal 2 2 2 2 8 3 2 3 2 2 2 2 2 4 4" xfId="19460"/>
    <cellStyle name="Normal 2 2 2 2 8 3 2 3 2 2 2 2 2 5" xfId="19461"/>
    <cellStyle name="Normal 2 2 2 2 8 3 2 3 2 2 2 2 3" xfId="19462"/>
    <cellStyle name="Normal 2 2 2 2 8 3 2 3 2 2 2 2 4" xfId="19463"/>
    <cellStyle name="Normal 2 2 2 2 8 3 2 3 2 2 2 2 5" xfId="19464"/>
    <cellStyle name="Normal 2 2 2 2 8 3 2 3 2 2 2 2 6" xfId="19465"/>
    <cellStyle name="Normal 2 2 2 2 8 3 2 3 2 2 2 2 6 2" xfId="19466"/>
    <cellStyle name="Normal 2 2 2 2 8 3 2 3 2 2 2 2 6 2 2" xfId="19467"/>
    <cellStyle name="Normal 2 2 2 2 8 3 2 3 2 2 2 2 6 3" xfId="19468"/>
    <cellStyle name="Normal 2 2 2 2 8 3 2 3 2 2 2 2 7" xfId="19469"/>
    <cellStyle name="Normal 2 2 2 2 8 3 2 3 2 2 2 2 7 2" xfId="19470"/>
    <cellStyle name="Normal 2 2 2 2 8 3 2 3 2 2 2 2 7 2 2" xfId="19471"/>
    <cellStyle name="Normal 2 2 2 2 8 3 2 3 2 2 2 2 7 3" xfId="19472"/>
    <cellStyle name="Normal 2 2 2 2 8 3 2 3 2 2 2 2 8" xfId="19473"/>
    <cellStyle name="Normal 2 2 2 2 8 3 2 3 2 2 2 2 8 2" xfId="19474"/>
    <cellStyle name="Normal 2 2 2 2 8 3 2 3 2 2 2 2 8 2 2" xfId="19475"/>
    <cellStyle name="Normal 2 2 2 2 8 3 2 3 2 2 2 2 8 2 2 2" xfId="19476"/>
    <cellStyle name="Normal 2 2 2 2 8 3 2 3 2 2 2 2 8 3" xfId="19477"/>
    <cellStyle name="Normal 2 2 2 2 8 3 2 3 2 2 2 2 8 4" xfId="19478"/>
    <cellStyle name="Normal 2 2 2 2 8 3 2 3 2 2 2 2 8 5" xfId="19479"/>
    <cellStyle name="Normal 2 2 2 2 8 3 2 3 2 2 2 2 8 6" xfId="19480"/>
    <cellStyle name="Normal 2 2 2 2 8 3 2 3 2 2 2 2 9" xfId="19481"/>
    <cellStyle name="Normal 2 2 2 2 8 3 2 3 2 2 2 2 9 2" xfId="19482"/>
    <cellStyle name="Normal 2 2 2 2 8 3 2 3 2 2 2 3" xfId="19483"/>
    <cellStyle name="Normal 2 2 2 2 8 3 2 3 2 2 2 3 2" xfId="19484"/>
    <cellStyle name="Normal 2 2 2 2 8 3 2 3 2 2 2 3 2 2" xfId="19485"/>
    <cellStyle name="Normal 2 2 2 2 8 3 2 3 2 2 2 3 2 2 2" xfId="19486"/>
    <cellStyle name="Normal 2 2 2 2 8 3 2 3 2 2 2 3 2 2 2 2" xfId="19487"/>
    <cellStyle name="Normal 2 2 2 2 8 3 2 3 2 2 2 3 2 3" xfId="19488"/>
    <cellStyle name="Normal 2 2 2 2 8 3 2 3 2 2 2 3 2 4" xfId="19489"/>
    <cellStyle name="Normal 2 2 2 2 8 3 2 3 2 2 2 3 3" xfId="19490"/>
    <cellStyle name="Normal 2 2 2 2 8 3 2 3 2 2 2 3 4" xfId="19491"/>
    <cellStyle name="Normal 2 2 2 2 8 3 2 3 2 2 2 3 4 2" xfId="19492"/>
    <cellStyle name="Normal 2 2 2 2 8 3 2 3 2 2 2 3 5" xfId="19493"/>
    <cellStyle name="Normal 2 2 2 2 8 3 2 3 2 2 2 3 6" xfId="19494"/>
    <cellStyle name="Normal 2 2 2 2 8 3 2 3 2 2 2 3 7" xfId="19495"/>
    <cellStyle name="Normal 2 2 2 2 8 3 2 3 2 2 2 4" xfId="19496"/>
    <cellStyle name="Normal 2 2 2 2 8 3 2 3 2 2 2 5" xfId="19497"/>
    <cellStyle name="Normal 2 2 2 2 8 3 2 3 2 2 2 5 2" xfId="19498"/>
    <cellStyle name="Normal 2 2 2 2 8 3 2 3 2 2 2 5 2 2" xfId="19499"/>
    <cellStyle name="Normal 2 2 2 2 8 3 2 3 2 2 2 5 3" xfId="19500"/>
    <cellStyle name="Normal 2 2 2 2 8 3 2 3 2 2 2 6" xfId="19501"/>
    <cellStyle name="Normal 2 2 2 2 8 3 2 3 2 2 2 6 2" xfId="19502"/>
    <cellStyle name="Normal 2 2 2 2 8 3 2 3 2 2 2 6 2 2" xfId="19503"/>
    <cellStyle name="Normal 2 2 2 2 8 3 2 3 2 2 2 6 3" xfId="19504"/>
    <cellStyle name="Normal 2 2 2 2 8 3 2 3 2 2 2 7" xfId="19505"/>
    <cellStyle name="Normal 2 2 2 2 8 3 2 3 2 2 2 8" xfId="19506"/>
    <cellStyle name="Normal 2 2 2 2 8 3 2 3 2 2 2 9" xfId="19507"/>
    <cellStyle name="Normal 2 2 2 2 8 3 2 3 2 2 3" xfId="19508"/>
    <cellStyle name="Normal 2 2 2 2 8 3 2 3 2 2 4" xfId="19509"/>
    <cellStyle name="Normal 2 2 2 2 8 3 2 3 2 2 5" xfId="19510"/>
    <cellStyle name="Normal 2 2 2 2 8 3 2 3 2 2 6" xfId="19511"/>
    <cellStyle name="Normal 2 2 2 2 8 3 2 3 2 2 6 2" xfId="19512"/>
    <cellStyle name="Normal 2 2 2 2 8 3 2 3 2 2 6 2 2" xfId="19513"/>
    <cellStyle name="Normal 2 2 2 2 8 3 2 3 2 2 6 2 2 2" xfId="19514"/>
    <cellStyle name="Normal 2 2 2 2 8 3 2 3 2 2 6 2 2 2 2" xfId="19515"/>
    <cellStyle name="Normal 2 2 2 2 8 3 2 3 2 2 6 2 2 3" xfId="19516"/>
    <cellStyle name="Normal 2 2 2 2 8 3 2 3 2 2 6 2 2 4" xfId="19517"/>
    <cellStyle name="Normal 2 2 2 2 8 3 2 3 2 2 6 2 3" xfId="19518"/>
    <cellStyle name="Normal 2 2 2 2 8 3 2 3 2 2 6 2 3 2" xfId="19519"/>
    <cellStyle name="Normal 2 2 2 2 8 3 2 3 2 2 6 2 3 2 2" xfId="19520"/>
    <cellStyle name="Normal 2 2 2 2 8 3 2 3 2 2 6 2 3 3" xfId="19521"/>
    <cellStyle name="Normal 2 2 2 2 8 3 2 3 2 2 6 2 4" xfId="19522"/>
    <cellStyle name="Normal 2 2 2 2 8 3 2 3 2 2 6 3" xfId="19523"/>
    <cellStyle name="Normal 2 2 2 2 8 3 2 3 2 2 6 4" xfId="19524"/>
    <cellStyle name="Normal 2 2 2 2 8 3 2 3 2 2 6 4 2" xfId="19525"/>
    <cellStyle name="Normal 2 2 2 2 8 3 2 3 2 2 6 5" xfId="19526"/>
    <cellStyle name="Normal 2 2 2 2 8 3 2 3 2 2 7" xfId="19527"/>
    <cellStyle name="Normal 2 2 2 2 8 3 2 3 2 2 8" xfId="19528"/>
    <cellStyle name="Normal 2 2 2 2 8 3 2 3 2 2 9" xfId="19529"/>
    <cellStyle name="Normal 2 2 2 2 8 3 2 3 2 3" xfId="19530"/>
    <cellStyle name="Normal 2 2 2 2 8 3 2 3 2 3 2" xfId="19531"/>
    <cellStyle name="Normal 2 2 2 2 8 3 2 3 2 3 2 2" xfId="19532"/>
    <cellStyle name="Normal 2 2 2 2 8 3 2 3 2 3 3" xfId="19533"/>
    <cellStyle name="Normal 2 2 2 2 8 3 2 3 2 4" xfId="19534"/>
    <cellStyle name="Normal 2 2 2 2 8 3 2 3 2 5" xfId="19535"/>
    <cellStyle name="Normal 2 2 2 2 8 3 2 3 2 5 10" xfId="19536"/>
    <cellStyle name="Normal 2 2 2 2 8 3 2 3 2 5 11" xfId="19537"/>
    <cellStyle name="Normal 2 2 2 2 8 3 2 3 2 5 12" xfId="19538"/>
    <cellStyle name="Normal 2 2 2 2 8 3 2 3 2 5 2" xfId="19539"/>
    <cellStyle name="Normal 2 2 2 2 8 3 2 3 2 5 2 2" xfId="19540"/>
    <cellStyle name="Normal 2 2 2 2 8 3 2 3 2 5 2 2 2" xfId="19541"/>
    <cellStyle name="Normal 2 2 2 2 8 3 2 3 2 5 2 2 2 2" xfId="19542"/>
    <cellStyle name="Normal 2 2 2 2 8 3 2 3 2 5 2 2 2 2 2" xfId="19543"/>
    <cellStyle name="Normal 2 2 2 2 8 3 2 3 2 5 2 2 2 2 2 2" xfId="19544"/>
    <cellStyle name="Normal 2 2 2 2 8 3 2 3 2 5 2 2 2 2 3" xfId="19545"/>
    <cellStyle name="Normal 2 2 2 2 8 3 2 3 2 5 2 2 2 2 4" xfId="19546"/>
    <cellStyle name="Normal 2 2 2 2 8 3 2 3 2 5 2 2 2 3" xfId="19547"/>
    <cellStyle name="Normal 2 2 2 2 8 3 2 3 2 5 2 2 2 4" xfId="19548"/>
    <cellStyle name="Normal 2 2 2 2 8 3 2 3 2 5 2 2 3" xfId="19549"/>
    <cellStyle name="Normal 2 2 2 2 8 3 2 3 2 5 2 2 4" xfId="19550"/>
    <cellStyle name="Normal 2 2 2 2 8 3 2 3 2 5 2 2 4 2" xfId="19551"/>
    <cellStyle name="Normal 2 2 2 2 8 3 2 3 2 5 2 2 5" xfId="19552"/>
    <cellStyle name="Normal 2 2 2 2 8 3 2 3 2 5 2 2 6" xfId="19553"/>
    <cellStyle name="Normal 2 2 2 2 8 3 2 3 2 5 2 2 7" xfId="19554"/>
    <cellStyle name="Normal 2 2 2 2 8 3 2 3 2 5 2 3" xfId="19555"/>
    <cellStyle name="Normal 2 2 2 2 8 3 2 3 2 5 2 4" xfId="19556"/>
    <cellStyle name="Normal 2 2 2 2 8 3 2 3 2 5 2 4 2" xfId="19557"/>
    <cellStyle name="Normal 2 2 2 2 8 3 2 3 2 5 2 4 2 2" xfId="19558"/>
    <cellStyle name="Normal 2 2 2 2 8 3 2 3 2 5 2 4 3" xfId="19559"/>
    <cellStyle name="Normal 2 2 2 2 8 3 2 3 2 5 2 5" xfId="19560"/>
    <cellStyle name="Normal 2 2 2 2 8 3 2 3 2 5 2 6" xfId="19561"/>
    <cellStyle name="Normal 2 2 2 2 8 3 2 3 2 5 2 6 2" xfId="19562"/>
    <cellStyle name="Normal 2 2 2 2 8 3 2 3 2 5 2 6 2 2" xfId="19563"/>
    <cellStyle name="Normal 2 2 2 2 8 3 2 3 2 5 2 6 3" xfId="19564"/>
    <cellStyle name="Normal 2 2 2 2 8 3 2 3 2 5 2 7" xfId="19565"/>
    <cellStyle name="Normal 2 2 2 2 8 3 2 3 2 5 2 8" xfId="19566"/>
    <cellStyle name="Normal 2 2 2 2 8 3 2 3 2 5 2 9" xfId="19567"/>
    <cellStyle name="Normal 2 2 2 2 8 3 2 3 2 5 3" xfId="19568"/>
    <cellStyle name="Normal 2 2 2 2 8 3 2 3 2 5 3 2" xfId="19569"/>
    <cellStyle name="Normal 2 2 2 2 8 3 2 3 2 5 3 2 2" xfId="19570"/>
    <cellStyle name="Normal 2 2 2 2 8 3 2 3 2 5 3 2 2 2" xfId="19571"/>
    <cellStyle name="Normal 2 2 2 2 8 3 2 3 2 5 3 2 2 2 2" xfId="19572"/>
    <cellStyle name="Normal 2 2 2 2 8 3 2 3 2 5 3 2 3" xfId="19573"/>
    <cellStyle name="Normal 2 2 2 2 8 3 2 3 2 5 3 2 4" xfId="19574"/>
    <cellStyle name="Normal 2 2 2 2 8 3 2 3 2 5 3 3" xfId="19575"/>
    <cellStyle name="Normal 2 2 2 2 8 3 2 3 2 5 3 4" xfId="19576"/>
    <cellStyle name="Normal 2 2 2 2 8 3 2 3 2 5 3 4 2" xfId="19577"/>
    <cellStyle name="Normal 2 2 2 2 8 3 2 3 2 5 3 5" xfId="19578"/>
    <cellStyle name="Normal 2 2 2 2 8 3 2 3 2 5 3 6" xfId="19579"/>
    <cellStyle name="Normal 2 2 2 2 8 3 2 3 2 5 3 7" xfId="19580"/>
    <cellStyle name="Normal 2 2 2 2 8 3 2 3 2 5 4" xfId="19581"/>
    <cellStyle name="Normal 2 2 2 2 8 3 2 3 2 5 4 2" xfId="19582"/>
    <cellStyle name="Normal 2 2 2 2 8 3 2 3 2 5 4 2 2" xfId="19583"/>
    <cellStyle name="Normal 2 2 2 2 8 3 2 3 2 5 4 3" xfId="19584"/>
    <cellStyle name="Normal 2 2 2 2 8 3 2 3 2 5 5" xfId="19585"/>
    <cellStyle name="Normal 2 2 2 2 8 3 2 3 2 5 6" xfId="19586"/>
    <cellStyle name="Normal 2 2 2 2 8 3 2 3 2 5 7" xfId="19587"/>
    <cellStyle name="Normal 2 2 2 2 8 3 2 3 2 5 8" xfId="19588"/>
    <cellStyle name="Normal 2 2 2 2 8 3 2 3 2 5 8 2" xfId="19589"/>
    <cellStyle name="Normal 2 2 2 2 8 3 2 3 2 5 8 2 2" xfId="19590"/>
    <cellStyle name="Normal 2 2 2 2 8 3 2 3 2 5 8 3" xfId="19591"/>
    <cellStyle name="Normal 2 2 2 2 8 3 2 3 2 5 8 4" xfId="19592"/>
    <cellStyle name="Normal 2 2 2 2 8 3 2 3 2 5 9" xfId="19593"/>
    <cellStyle name="Normal 2 2 2 2 8 3 2 3 2 5 9 2" xfId="19594"/>
    <cellStyle name="Normal 2 2 2 2 8 3 2 3 2 6" xfId="19595"/>
    <cellStyle name="Normal 2 2 2 2 8 3 2 3 2 6 2" xfId="19596"/>
    <cellStyle name="Normal 2 2 2 2 8 3 2 3 2 6 2 2" xfId="19597"/>
    <cellStyle name="Normal 2 2 2 2 8 3 2 3 2 6 2 2 2" xfId="19598"/>
    <cellStyle name="Normal 2 2 2 2 8 3 2 3 2 6 2 2 2 2" xfId="19599"/>
    <cellStyle name="Normal 2 2 2 2 8 3 2 3 2 6 2 2 3" xfId="19600"/>
    <cellStyle name="Normal 2 2 2 2 8 3 2 3 2 6 2 2 4" xfId="19601"/>
    <cellStyle name="Normal 2 2 2 2 8 3 2 3 2 6 2 3" xfId="19602"/>
    <cellStyle name="Normal 2 2 2 2 8 3 2 3 2 6 2 4" xfId="19603"/>
    <cellStyle name="Normal 2 2 2 2 8 3 2 3 2 6 2 5" xfId="19604"/>
    <cellStyle name="Normal 2 2 2 2 8 3 2 3 2 6 2 6" xfId="19605"/>
    <cellStyle name="Normal 2 2 2 2 8 3 2 3 2 6 3" xfId="19606"/>
    <cellStyle name="Normal 2 2 2 2 8 3 2 3 2 6 4" xfId="19607"/>
    <cellStyle name="Normal 2 2 2 2 8 3 2 3 2 6 4 2" xfId="19608"/>
    <cellStyle name="Normal 2 2 2 2 8 3 2 3 2 6 5" xfId="19609"/>
    <cellStyle name="Normal 2 2 2 2 8 3 2 3 2 7" xfId="19610"/>
    <cellStyle name="Normal 2 2 2 2 8 3 2 3 2 7 2" xfId="19611"/>
    <cellStyle name="Normal 2 2 2 2 8 3 2 3 2 7 2 2" xfId="19612"/>
    <cellStyle name="Normal 2 2 2 2 8 3 2 3 2 7 2 2 2" xfId="19613"/>
    <cellStyle name="Normal 2 2 2 2 8 3 2 3 2 7 2 2 2 2" xfId="19614"/>
    <cellStyle name="Normal 2 2 2 2 8 3 2 3 2 7 2 3" xfId="19615"/>
    <cellStyle name="Normal 2 2 2 2 8 3 2 3 2 7 2 4" xfId="19616"/>
    <cellStyle name="Normal 2 2 2 2 8 3 2 3 2 7 3" xfId="19617"/>
    <cellStyle name="Normal 2 2 2 2 8 3 2 3 2 7 4" xfId="19618"/>
    <cellStyle name="Normal 2 2 2 2 8 3 2 3 2 7 4 2" xfId="19619"/>
    <cellStyle name="Normal 2 2 2 2 8 3 2 3 2 7 5" xfId="19620"/>
    <cellStyle name="Normal 2 2 2 2 8 3 2 3 2 7 6" xfId="19621"/>
    <cellStyle name="Normal 2 2 2 2 8 3 2 3 2 7 7" xfId="19622"/>
    <cellStyle name="Normal 2 2 2 2 8 3 2 3 2 8" xfId="19623"/>
    <cellStyle name="Normal 2 2 2 2 8 3 2 3 2 8 2" xfId="19624"/>
    <cellStyle name="Normal 2 2 2 2 8 3 2 3 2 8 2 2" xfId="19625"/>
    <cellStyle name="Normal 2 2 2 2 8 3 2 3 2 8 2 2 2" xfId="19626"/>
    <cellStyle name="Normal 2 2 2 2 8 3 2 3 2 8 2 2 2 2" xfId="19627"/>
    <cellStyle name="Normal 2 2 2 2 8 3 2 3 2 8 2 3" xfId="19628"/>
    <cellStyle name="Normal 2 2 2 2 8 3 2 3 2 8 2 4" xfId="19629"/>
    <cellStyle name="Normal 2 2 2 2 8 3 2 3 2 8 2 5" xfId="19630"/>
    <cellStyle name="Normal 2 2 2 2 8 3 2 3 2 8 2 6" xfId="19631"/>
    <cellStyle name="Normal 2 2 2 2 8 3 2 3 2 8 3" xfId="19632"/>
    <cellStyle name="Normal 2 2 2 2 8 3 2 3 2 8 3 2" xfId="19633"/>
    <cellStyle name="Normal 2 2 2 2 8 3 2 3 2 8 4" xfId="19634"/>
    <cellStyle name="Normal 2 2 2 2 8 3 2 3 2 8 4 2" xfId="19635"/>
    <cellStyle name="Normal 2 2 2 2 8 3 2 3 2 8 5" xfId="19636"/>
    <cellStyle name="Normal 2 2 2 2 8 3 2 3 2 8 6" xfId="19637"/>
    <cellStyle name="Normal 2 2 2 2 8 3 2 3 2 8 7" xfId="19638"/>
    <cellStyle name="Normal 2 2 2 2 8 3 2 3 2 9" xfId="19639"/>
    <cellStyle name="Normal 2 2 2 2 8 3 2 3 3" xfId="19640"/>
    <cellStyle name="Normal 2 2 2 2 8 3 2 3 3 2" xfId="19641"/>
    <cellStyle name="Normal 2 2 2 2 8 3 2 3 3 2 10" xfId="19642"/>
    <cellStyle name="Normal 2 2 2 2 8 3 2 3 3 2 2" xfId="19643"/>
    <cellStyle name="Normal 2 2 2 2 8 3 2 3 3 2 2 2" xfId="19644"/>
    <cellStyle name="Normal 2 2 2 2 8 3 2 3 3 2 2 2 2" xfId="19645"/>
    <cellStyle name="Normal 2 2 2 2 8 3 2 3 3 2 2 2 2 2" xfId="19646"/>
    <cellStyle name="Normal 2 2 2 2 8 3 2 3 3 2 2 2 2 2 2" xfId="19647"/>
    <cellStyle name="Normal 2 2 2 2 8 3 2 3 3 2 2 2 2 3" xfId="19648"/>
    <cellStyle name="Normal 2 2 2 2 8 3 2 3 3 2 2 2 2 4" xfId="19649"/>
    <cellStyle name="Normal 2 2 2 2 8 3 2 3 3 2 2 2 3" xfId="19650"/>
    <cellStyle name="Normal 2 2 2 2 8 3 2 3 3 2 2 2 4" xfId="19651"/>
    <cellStyle name="Normal 2 2 2 2 8 3 2 3 3 2 2 2 5" xfId="19652"/>
    <cellStyle name="Normal 2 2 2 2 8 3 2 3 3 2 2 2 6" xfId="19653"/>
    <cellStyle name="Normal 2 2 2 2 8 3 2 3 3 2 2 3" xfId="19654"/>
    <cellStyle name="Normal 2 2 2 2 8 3 2 3 3 2 2 4" xfId="19655"/>
    <cellStyle name="Normal 2 2 2 2 8 3 2 3 3 2 2 4 2" xfId="19656"/>
    <cellStyle name="Normal 2 2 2 2 8 3 2 3 3 2 2 4 2 2" xfId="19657"/>
    <cellStyle name="Normal 2 2 2 2 8 3 2 3 3 2 2 4 3" xfId="19658"/>
    <cellStyle name="Normal 2 2 2 2 8 3 2 3 3 2 2 4 4" xfId="19659"/>
    <cellStyle name="Normal 2 2 2 2 8 3 2 3 3 2 2 5" xfId="19660"/>
    <cellStyle name="Normal 2 2 2 2 8 3 2 3 3 2 3" xfId="19661"/>
    <cellStyle name="Normal 2 2 2 2 8 3 2 3 3 2 3 2" xfId="19662"/>
    <cellStyle name="Normal 2 2 2 2 8 3 2 3 3 2 3 2 2" xfId="19663"/>
    <cellStyle name="Normal 2 2 2 2 8 3 2 3 3 2 3 3" xfId="19664"/>
    <cellStyle name="Normal 2 2 2 2 8 3 2 3 3 2 4" xfId="19665"/>
    <cellStyle name="Normal 2 2 2 2 8 3 2 3 3 2 4 2" xfId="19666"/>
    <cellStyle name="Normal 2 2 2 2 8 3 2 3 3 2 4 2 2" xfId="19667"/>
    <cellStyle name="Normal 2 2 2 2 8 3 2 3 3 2 4 3" xfId="19668"/>
    <cellStyle name="Normal 2 2 2 2 8 3 2 3 3 2 5" xfId="19669"/>
    <cellStyle name="Normal 2 2 2 2 8 3 2 3 3 2 6" xfId="19670"/>
    <cellStyle name="Normal 2 2 2 2 8 3 2 3 3 2 6 2" xfId="19671"/>
    <cellStyle name="Normal 2 2 2 2 8 3 2 3 3 2 6 2 2" xfId="19672"/>
    <cellStyle name="Normal 2 2 2 2 8 3 2 3 3 2 6 3" xfId="19673"/>
    <cellStyle name="Normal 2 2 2 2 8 3 2 3 3 2 7" xfId="19674"/>
    <cellStyle name="Normal 2 2 2 2 8 3 2 3 3 2 8" xfId="19675"/>
    <cellStyle name="Normal 2 2 2 2 8 3 2 3 3 2 8 2" xfId="19676"/>
    <cellStyle name="Normal 2 2 2 2 8 3 2 3 3 2 8 2 2" xfId="19677"/>
    <cellStyle name="Normal 2 2 2 2 8 3 2 3 3 2 8 3" xfId="19678"/>
    <cellStyle name="Normal 2 2 2 2 8 3 2 3 3 2 8 4" xfId="19679"/>
    <cellStyle name="Normal 2 2 2 2 8 3 2 3 3 2 9" xfId="19680"/>
    <cellStyle name="Normal 2 2 2 2 8 3 2 3 3 2 9 2" xfId="19681"/>
    <cellStyle name="Normal 2 2 2 2 8 3 2 3 3 3" xfId="19682"/>
    <cellStyle name="Normal 2 2 2 2 8 3 2 3 3 3 2" xfId="19683"/>
    <cellStyle name="Normal 2 2 2 2 8 3 2 3 3 3 2 2" xfId="19684"/>
    <cellStyle name="Normal 2 2 2 2 8 3 2 3 3 3 2 2 2" xfId="19685"/>
    <cellStyle name="Normal 2 2 2 2 8 3 2 3 3 3 2 3" xfId="19686"/>
    <cellStyle name="Normal 2 2 2 2 8 3 2 3 3 3 2 3 2" xfId="19687"/>
    <cellStyle name="Normal 2 2 2 2 8 3 2 3 3 3 2 3 2 2" xfId="19688"/>
    <cellStyle name="Normal 2 2 2 2 8 3 2 3 3 3 2 3 3" xfId="19689"/>
    <cellStyle name="Normal 2 2 2 2 8 3 2 3 3 3 2 4" xfId="19690"/>
    <cellStyle name="Normal 2 2 2 2 8 3 2 3 3 3 3" xfId="19691"/>
    <cellStyle name="Normal 2 2 2 2 8 3 2 3 3 3 4" xfId="19692"/>
    <cellStyle name="Normal 2 2 2 2 8 3 2 3 3 3 4 2" xfId="19693"/>
    <cellStyle name="Normal 2 2 2 2 8 3 2 3 3 3 4 2 2" xfId="19694"/>
    <cellStyle name="Normal 2 2 2 2 8 3 2 3 3 3 4 3" xfId="19695"/>
    <cellStyle name="Normal 2 2 2 2 8 3 2 3 3 3 4 4" xfId="19696"/>
    <cellStyle name="Normal 2 2 2 2 8 3 2 3 3 3 5" xfId="19697"/>
    <cellStyle name="Normal 2 2 2 2 8 3 2 3 3 4" xfId="19698"/>
    <cellStyle name="Normal 2 2 2 2 8 3 2 3 3 4 2" xfId="19699"/>
    <cellStyle name="Normal 2 2 2 2 8 3 2 3 3 4 2 2" xfId="19700"/>
    <cellStyle name="Normal 2 2 2 2 8 3 2 3 3 4 3" xfId="19701"/>
    <cellStyle name="Normal 2 2 2 2 8 3 2 3 3 5" xfId="19702"/>
    <cellStyle name="Normal 2 2 2 2 8 3 2 3 3 6" xfId="19703"/>
    <cellStyle name="Normal 2 2 2 2 8 3 2 3 3 7" xfId="19704"/>
    <cellStyle name="Normal 2 2 2 2 8 3 2 3 3 7 2" xfId="19705"/>
    <cellStyle name="Normal 2 2 2 2 8 3 2 3 3 7 2 2" xfId="19706"/>
    <cellStyle name="Normal 2 2 2 2 8 3 2 3 3 7 3" xfId="19707"/>
    <cellStyle name="Normal 2 2 2 2 8 3 2 3 3 8" xfId="19708"/>
    <cellStyle name="Normal 2 2 2 2 8 3 2 3 3 9" xfId="19709"/>
    <cellStyle name="Normal 2 2 2 2 8 3 2 3 4" xfId="19710"/>
    <cellStyle name="Normal 2 2 2 2 8 3 2 3 4 2" xfId="19711"/>
    <cellStyle name="Normal 2 2 2 2 8 3 2 3 4 2 2" xfId="19712"/>
    <cellStyle name="Normal 2 2 2 2 8 3 2 3 4 3" xfId="19713"/>
    <cellStyle name="Normal 2 2 2 2 8 3 2 3 5" xfId="19714"/>
    <cellStyle name="Normal 2 2 2 2 8 3 2 3 6" xfId="19715"/>
    <cellStyle name="Normal 2 2 2 2 8 3 2 3 6 2" xfId="19716"/>
    <cellStyle name="Normal 2 2 2 2 8 3 2 3 6 2 2" xfId="19717"/>
    <cellStyle name="Normal 2 2 2 2 8 3 2 3 6 2 2 2" xfId="19718"/>
    <cellStyle name="Normal 2 2 2 2 8 3 2 3 6 2 3" xfId="19719"/>
    <cellStyle name="Normal 2 2 2 2 8 3 2 3 6 2 3 2" xfId="19720"/>
    <cellStyle name="Normal 2 2 2 2 8 3 2 3 6 2 3 2 2" xfId="19721"/>
    <cellStyle name="Normal 2 2 2 2 8 3 2 3 6 2 3 3" xfId="19722"/>
    <cellStyle name="Normal 2 2 2 2 8 3 2 3 6 2 4" xfId="19723"/>
    <cellStyle name="Normal 2 2 2 2 8 3 2 3 6 3" xfId="19724"/>
    <cellStyle name="Normal 2 2 2 2 8 3 2 3 6 4" xfId="19725"/>
    <cellStyle name="Normal 2 2 2 2 8 3 2 3 6 4 2" xfId="19726"/>
    <cellStyle name="Normal 2 2 2 2 8 3 2 3 6 5" xfId="19727"/>
    <cellStyle name="Normal 2 2 2 2 8 3 2 3 7" xfId="19728"/>
    <cellStyle name="Normal 2 2 2 2 8 3 2 3 8" xfId="19729"/>
    <cellStyle name="Normal 2 2 2 2 8 3 2 3 9" xfId="19730"/>
    <cellStyle name="Normal 2 2 2 2 8 3 2 4" xfId="19731"/>
    <cellStyle name="Normal 2 2 2 2 8 3 2 5" xfId="19732"/>
    <cellStyle name="Normal 2 2 2 2 8 3 2 5 10" xfId="19733"/>
    <cellStyle name="Normal 2 2 2 2 8 3 2 5 10 2" xfId="19734"/>
    <cellStyle name="Normal 2 2 2 2 8 3 2 5 10 2 2" xfId="19735"/>
    <cellStyle name="Normal 2 2 2 2 8 3 2 5 10 3" xfId="19736"/>
    <cellStyle name="Normal 2 2 2 2 8 3 2 5 11" xfId="19737"/>
    <cellStyle name="Normal 2 2 2 2 8 3 2 5 12" xfId="19738"/>
    <cellStyle name="Normal 2 2 2 2 8 3 2 5 12 2" xfId="19739"/>
    <cellStyle name="Normal 2 2 2 2 8 3 2 5 12 2 2" xfId="19740"/>
    <cellStyle name="Normal 2 2 2 2 8 3 2 5 12 2 2 2" xfId="19741"/>
    <cellStyle name="Normal 2 2 2 2 8 3 2 5 12 3" xfId="19742"/>
    <cellStyle name="Normal 2 2 2 2 8 3 2 5 12 4" xfId="19743"/>
    <cellStyle name="Normal 2 2 2 2 8 3 2 5 12 5" xfId="19744"/>
    <cellStyle name="Normal 2 2 2 2 8 3 2 5 12 6" xfId="19745"/>
    <cellStyle name="Normal 2 2 2 2 8 3 2 5 13" xfId="19746"/>
    <cellStyle name="Normal 2 2 2 2 8 3 2 5 13 2" xfId="19747"/>
    <cellStyle name="Normal 2 2 2 2 8 3 2 5 14" xfId="19748"/>
    <cellStyle name="Normal 2 2 2 2 8 3 2 5 15" xfId="19749"/>
    <cellStyle name="Normal 2 2 2 2 8 3 2 5 16" xfId="19750"/>
    <cellStyle name="Normal 2 2 2 2 8 3 2 5 2" xfId="19751"/>
    <cellStyle name="Normal 2 2 2 2 8 3 2 5 2 10" xfId="19752"/>
    <cellStyle name="Normal 2 2 2 2 8 3 2 5 2 11" xfId="19753"/>
    <cellStyle name="Normal 2 2 2 2 8 3 2 5 2 2" xfId="19754"/>
    <cellStyle name="Normal 2 2 2 2 8 3 2 5 2 2 10" xfId="19755"/>
    <cellStyle name="Normal 2 2 2 2 8 3 2 5 2 2 11" xfId="19756"/>
    <cellStyle name="Normal 2 2 2 2 8 3 2 5 2 2 12" xfId="19757"/>
    <cellStyle name="Normal 2 2 2 2 8 3 2 5 2 2 2" xfId="19758"/>
    <cellStyle name="Normal 2 2 2 2 8 3 2 5 2 2 2 2" xfId="19759"/>
    <cellStyle name="Normal 2 2 2 2 8 3 2 5 2 2 2 2 2" xfId="19760"/>
    <cellStyle name="Normal 2 2 2 2 8 3 2 5 2 2 2 2 2 2" xfId="19761"/>
    <cellStyle name="Normal 2 2 2 2 8 3 2 5 2 2 2 2 2 2 2" xfId="19762"/>
    <cellStyle name="Normal 2 2 2 2 8 3 2 5 2 2 2 2 2 3" xfId="19763"/>
    <cellStyle name="Normal 2 2 2 2 8 3 2 5 2 2 2 2 2 4" xfId="19764"/>
    <cellStyle name="Normal 2 2 2 2 8 3 2 5 2 2 2 2 3" xfId="19765"/>
    <cellStyle name="Normal 2 2 2 2 8 3 2 5 2 2 2 2 3 2" xfId="19766"/>
    <cellStyle name="Normal 2 2 2 2 8 3 2 5 2 2 2 2 3 2 2" xfId="19767"/>
    <cellStyle name="Normal 2 2 2 2 8 3 2 5 2 2 2 2 3 3" xfId="19768"/>
    <cellStyle name="Normal 2 2 2 2 8 3 2 5 2 2 2 2 4" xfId="19769"/>
    <cellStyle name="Normal 2 2 2 2 8 3 2 5 2 2 2 3" xfId="19770"/>
    <cellStyle name="Normal 2 2 2 2 8 3 2 5 2 2 2 4" xfId="19771"/>
    <cellStyle name="Normal 2 2 2 2 8 3 2 5 2 2 2 4 2" xfId="19772"/>
    <cellStyle name="Normal 2 2 2 2 8 3 2 5 2 2 2 5" xfId="19773"/>
    <cellStyle name="Normal 2 2 2 2 8 3 2 5 2 2 3" xfId="19774"/>
    <cellStyle name="Normal 2 2 2 2 8 3 2 5 2 2 4" xfId="19775"/>
    <cellStyle name="Normal 2 2 2 2 8 3 2 5 2 2 5" xfId="19776"/>
    <cellStyle name="Normal 2 2 2 2 8 3 2 5 2 2 5 2" xfId="19777"/>
    <cellStyle name="Normal 2 2 2 2 8 3 2 5 2 2 5 2 2" xfId="19778"/>
    <cellStyle name="Normal 2 2 2 2 8 3 2 5 2 2 5 3" xfId="19779"/>
    <cellStyle name="Normal 2 2 2 2 8 3 2 5 2 2 6" xfId="19780"/>
    <cellStyle name="Normal 2 2 2 2 8 3 2 5 2 2 7" xfId="19781"/>
    <cellStyle name="Normal 2 2 2 2 8 3 2 5 2 2 8" xfId="19782"/>
    <cellStyle name="Normal 2 2 2 2 8 3 2 5 2 2 8 2" xfId="19783"/>
    <cellStyle name="Normal 2 2 2 2 8 3 2 5 2 2 8 2 2" xfId="19784"/>
    <cellStyle name="Normal 2 2 2 2 8 3 2 5 2 2 8 3" xfId="19785"/>
    <cellStyle name="Normal 2 2 2 2 8 3 2 5 2 2 8 4" xfId="19786"/>
    <cellStyle name="Normal 2 2 2 2 8 3 2 5 2 2 9" xfId="19787"/>
    <cellStyle name="Normal 2 2 2 2 8 3 2 5 2 2 9 2" xfId="19788"/>
    <cellStyle name="Normal 2 2 2 2 8 3 2 5 2 3" xfId="19789"/>
    <cellStyle name="Normal 2 2 2 2 8 3 2 5 2 3 2" xfId="19790"/>
    <cellStyle name="Normal 2 2 2 2 8 3 2 5 2 3 2 2" xfId="19791"/>
    <cellStyle name="Normal 2 2 2 2 8 3 2 5 2 3 2 2 2" xfId="19792"/>
    <cellStyle name="Normal 2 2 2 2 8 3 2 5 2 3 2 2 2 2" xfId="19793"/>
    <cellStyle name="Normal 2 2 2 2 8 3 2 5 2 3 2 2 3" xfId="19794"/>
    <cellStyle name="Normal 2 2 2 2 8 3 2 5 2 3 2 2 4" xfId="19795"/>
    <cellStyle name="Normal 2 2 2 2 8 3 2 5 2 3 2 3" xfId="19796"/>
    <cellStyle name="Normal 2 2 2 2 8 3 2 5 2 3 2 4" xfId="19797"/>
    <cellStyle name="Normal 2 2 2 2 8 3 2 5 2 3 2 5" xfId="19798"/>
    <cellStyle name="Normal 2 2 2 2 8 3 2 5 2 3 2 6" xfId="19799"/>
    <cellStyle name="Normal 2 2 2 2 8 3 2 5 2 3 3" xfId="19800"/>
    <cellStyle name="Normal 2 2 2 2 8 3 2 5 2 3 4" xfId="19801"/>
    <cellStyle name="Normal 2 2 2 2 8 3 2 5 2 3 4 2" xfId="19802"/>
    <cellStyle name="Normal 2 2 2 2 8 3 2 5 2 3 5" xfId="19803"/>
    <cellStyle name="Normal 2 2 2 2 8 3 2 5 2 4" xfId="19804"/>
    <cellStyle name="Normal 2 2 2 2 8 3 2 5 2 5" xfId="19805"/>
    <cellStyle name="Normal 2 2 2 2 8 3 2 5 2 6" xfId="19806"/>
    <cellStyle name="Normal 2 2 2 2 8 3 2 5 2 6 2" xfId="19807"/>
    <cellStyle name="Normal 2 2 2 2 8 3 2 5 2 6 2 2" xfId="19808"/>
    <cellStyle name="Normal 2 2 2 2 8 3 2 5 2 6 3" xfId="19809"/>
    <cellStyle name="Normal 2 2 2 2 8 3 2 5 2 7" xfId="19810"/>
    <cellStyle name="Normal 2 2 2 2 8 3 2 5 2 7 2" xfId="19811"/>
    <cellStyle name="Normal 2 2 2 2 8 3 2 5 2 7 2 2" xfId="19812"/>
    <cellStyle name="Normal 2 2 2 2 8 3 2 5 2 7 3" xfId="19813"/>
    <cellStyle name="Normal 2 2 2 2 8 3 2 5 2 8" xfId="19814"/>
    <cellStyle name="Normal 2 2 2 2 8 3 2 5 2 9" xfId="19815"/>
    <cellStyle name="Normal 2 2 2 2 8 3 2 5 3" xfId="19816"/>
    <cellStyle name="Normal 2 2 2 2 8 3 2 5 4" xfId="19817"/>
    <cellStyle name="Normal 2 2 2 2 8 3 2 5 5" xfId="19818"/>
    <cellStyle name="Normal 2 2 2 2 8 3 2 5 5 2" xfId="19819"/>
    <cellStyle name="Normal 2 2 2 2 8 3 2 5 5 2 2" xfId="19820"/>
    <cellStyle name="Normal 2 2 2 2 8 3 2 5 5 3" xfId="19821"/>
    <cellStyle name="Normal 2 2 2 2 8 3 2 5 6" xfId="19822"/>
    <cellStyle name="Normal 2 2 2 2 8 3 2 5 6 2" xfId="19823"/>
    <cellStyle name="Normal 2 2 2 2 8 3 2 5 6 2 2" xfId="19824"/>
    <cellStyle name="Normal 2 2 2 2 8 3 2 5 6 2 2 2" xfId="19825"/>
    <cellStyle name="Normal 2 2 2 2 8 3 2 5 6 2 2 2 2" xfId="19826"/>
    <cellStyle name="Normal 2 2 2 2 8 3 2 5 6 2 3" xfId="19827"/>
    <cellStyle name="Normal 2 2 2 2 8 3 2 5 6 2 4" xfId="19828"/>
    <cellStyle name="Normal 2 2 2 2 8 3 2 5 6 3" xfId="19829"/>
    <cellStyle name="Normal 2 2 2 2 8 3 2 5 6 4" xfId="19830"/>
    <cellStyle name="Normal 2 2 2 2 8 3 2 5 6 4 2" xfId="19831"/>
    <cellStyle name="Normal 2 2 2 2 8 3 2 5 6 5" xfId="19832"/>
    <cellStyle name="Normal 2 2 2 2 8 3 2 5 6 6" xfId="19833"/>
    <cellStyle name="Normal 2 2 2 2 8 3 2 5 6 7" xfId="19834"/>
    <cellStyle name="Normal 2 2 2 2 8 3 2 5 7" xfId="19835"/>
    <cellStyle name="Normal 2 2 2 2 8 3 2 5 8" xfId="19836"/>
    <cellStyle name="Normal 2 2 2 2 8 3 2 5 8 2" xfId="19837"/>
    <cellStyle name="Normal 2 2 2 2 8 3 2 5 8 2 2" xfId="19838"/>
    <cellStyle name="Normal 2 2 2 2 8 3 2 5 8 3" xfId="19839"/>
    <cellStyle name="Normal 2 2 2 2 8 3 2 5 9" xfId="19840"/>
    <cellStyle name="Normal 2 2 2 2 8 3 2 6" xfId="19841"/>
    <cellStyle name="Normal 2 2 2 2 8 3 2 6 2" xfId="19842"/>
    <cellStyle name="Normal 2 2 2 2 8 3 2 6 2 2" xfId="19843"/>
    <cellStyle name="Normal 2 2 2 2 8 3 2 6 3" xfId="19844"/>
    <cellStyle name="Normal 2 2 2 2 8 3 2 7" xfId="19845"/>
    <cellStyle name="Normal 2 2 2 2 8 3 2 7 2" xfId="19846"/>
    <cellStyle name="Normal 2 2 2 2 8 3 2 7 2 2" xfId="19847"/>
    <cellStyle name="Normal 2 2 2 2 8 3 2 7 3" xfId="19848"/>
    <cellStyle name="Normal 2 2 2 2 8 3 2 8" xfId="19849"/>
    <cellStyle name="Normal 2 2 2 2 8 3 2 9" xfId="19850"/>
    <cellStyle name="Normal 2 2 2 2 8 3 20" xfId="19851"/>
    <cellStyle name="Normal 2 2 2 2 8 3 21" xfId="19852"/>
    <cellStyle name="Normal 2 2 2 2 8 3 21 2" xfId="19853"/>
    <cellStyle name="Normal 2 2 2 2 8 3 21 2 2" xfId="19854"/>
    <cellStyle name="Normal 2 2 2 2 8 3 21 3" xfId="19855"/>
    <cellStyle name="Normal 2 2 2 2 8 3 22" xfId="19856"/>
    <cellStyle name="Normal 2 2 2 2 8 3 22 2" xfId="19857"/>
    <cellStyle name="Normal 2 2 2 2 8 3 22 2 2" xfId="19858"/>
    <cellStyle name="Normal 2 2 2 2 8 3 22 3" xfId="19859"/>
    <cellStyle name="Normal 2 2 2 2 8 3 23" xfId="19860"/>
    <cellStyle name="Normal 2 2 2 2 8 3 23 2" xfId="19861"/>
    <cellStyle name="Normal 2 2 2 2 8 3 23 2 2" xfId="19862"/>
    <cellStyle name="Normal 2 2 2 2 8 3 23 3" xfId="19863"/>
    <cellStyle name="Normal 2 2 2 2 8 3 24" xfId="19864"/>
    <cellStyle name="Normal 2 2 2 2 8 3 25" xfId="19865"/>
    <cellStyle name="Normal 2 2 2 2 8 3 26" xfId="19866"/>
    <cellStyle name="Normal 2 2 2 2 8 3 27" xfId="19867"/>
    <cellStyle name="Normal 2 2 2 2 8 3 28" xfId="19868"/>
    <cellStyle name="Normal 2 2 2 2 8 3 3" xfId="19869"/>
    <cellStyle name="Normal 2 2 2 2 8 3 4" xfId="19870"/>
    <cellStyle name="Normal 2 2 2 2 8 3 5" xfId="19871"/>
    <cellStyle name="Normal 2 2 2 2 8 3 5 2" xfId="19872"/>
    <cellStyle name="Normal 2 2 2 2 8 3 5 2 2" xfId="19873"/>
    <cellStyle name="Normal 2 2 2 2 8 3 5 3" xfId="19874"/>
    <cellStyle name="Normal 2 2 2 2 8 3 6" xfId="19875"/>
    <cellStyle name="Normal 2 2 2 2 8 3 6 2" xfId="19876"/>
    <cellStyle name="Normal 2 2 2 2 8 3 6 2 2" xfId="19877"/>
    <cellStyle name="Normal 2 2 2 2 8 3 6 3" xfId="19878"/>
    <cellStyle name="Normal 2 2 2 2 8 3 7" xfId="19879"/>
    <cellStyle name="Normal 2 2 2 2 8 3 7 2" xfId="19880"/>
    <cellStyle name="Normal 2 2 2 2 8 3 7 2 2" xfId="19881"/>
    <cellStyle name="Normal 2 2 2 2 8 3 7 3" xfId="19882"/>
    <cellStyle name="Normal 2 2 2 2 8 3 8" xfId="19883"/>
    <cellStyle name="Normal 2 2 2 2 8 3 9" xfId="19884"/>
    <cellStyle name="Normal 2 2 2 2 8 4" xfId="19885"/>
    <cellStyle name="Normal 2 2 2 2 8 5" xfId="19886"/>
    <cellStyle name="Normal 2 2 2 2 9" xfId="19887"/>
    <cellStyle name="Normal 2 2 2 2 9 2" xfId="19888"/>
    <cellStyle name="Normal 2 2 2 2 9 2 2" xfId="19889"/>
    <cellStyle name="Normal 2 2 2 2 9 3" xfId="19890"/>
    <cellStyle name="Normal 2 2 2 3" xfId="19891"/>
    <cellStyle name="Normal 2 2 2 3 2" xfId="19892"/>
    <cellStyle name="Normal 2 2 2 3 2 10" xfId="19893"/>
    <cellStyle name="Normal 2 2 2 3 2 10 2" xfId="19894"/>
    <cellStyle name="Normal 2 2 2 3 2 10 2 2" xfId="19895"/>
    <cellStyle name="Normal 2 2 2 3 2 10 3" xfId="19896"/>
    <cellStyle name="Normal 2 2 2 3 2 11" xfId="19897"/>
    <cellStyle name="Normal 2 2 2 3 2 11 2" xfId="19898"/>
    <cellStyle name="Normal 2 2 2 3 2 11 2 2" xfId="19899"/>
    <cellStyle name="Normal 2 2 2 3 2 11 3" xfId="19900"/>
    <cellStyle name="Normal 2 2 2 3 2 12" xfId="19901"/>
    <cellStyle name="Normal 2 2 2 3 2 12 2" xfId="19902"/>
    <cellStyle name="Normal 2 2 2 3 2 12 2 2" xfId="19903"/>
    <cellStyle name="Normal 2 2 2 3 2 12 3" xfId="19904"/>
    <cellStyle name="Normal 2 2 2 3 2 13" xfId="19905"/>
    <cellStyle name="Normal 2 2 2 3 2 14" xfId="19906"/>
    <cellStyle name="Normal 2 2 2 3 2 14 2" xfId="19907"/>
    <cellStyle name="Normal 2 2 2 3 2 14 2 2" xfId="19908"/>
    <cellStyle name="Normal 2 2 2 3 2 14 3" xfId="19909"/>
    <cellStyle name="Normal 2 2 2 3 2 15" xfId="19910"/>
    <cellStyle name="Normal 2 2 2 3 2 15 2" xfId="19911"/>
    <cellStyle name="Normal 2 2 2 3 2 15 2 2" xfId="19912"/>
    <cellStyle name="Normal 2 2 2 3 2 15 3" xfId="19913"/>
    <cellStyle name="Normal 2 2 2 3 2 16" xfId="19914"/>
    <cellStyle name="Normal 2 2 2 3 2 17" xfId="19915"/>
    <cellStyle name="Normal 2 2 2 3 2 17 2" xfId="19916"/>
    <cellStyle name="Normal 2 2 2 3 2 17 2 2" xfId="19917"/>
    <cellStyle name="Normal 2 2 2 3 2 17 3" xfId="19918"/>
    <cellStyle name="Normal 2 2 2 3 2 18" xfId="19919"/>
    <cellStyle name="Normal 2 2 2 3 2 19" xfId="19920"/>
    <cellStyle name="Normal 2 2 2 3 2 19 2" xfId="19921"/>
    <cellStyle name="Normal 2 2 2 3 2 19 2 2" xfId="19922"/>
    <cellStyle name="Normal 2 2 2 3 2 19 3" xfId="19923"/>
    <cellStyle name="Normal 2 2 2 3 2 2" xfId="19924"/>
    <cellStyle name="Normal 2 2 2 3 2 2 10" xfId="19925"/>
    <cellStyle name="Normal 2 2 2 3 2 2 11" xfId="19926"/>
    <cellStyle name="Normal 2 2 2 3 2 2 11 10" xfId="19927"/>
    <cellStyle name="Normal 2 2 2 3 2 2 11 11" xfId="19928"/>
    <cellStyle name="Normal 2 2 2 3 2 2 11 12" xfId="19929"/>
    <cellStyle name="Normal 2 2 2 3 2 2 11 2" xfId="19930"/>
    <cellStyle name="Normal 2 2 2 3 2 2 11 2 2" xfId="19931"/>
    <cellStyle name="Normal 2 2 2 3 2 2 11 2 2 2" xfId="19932"/>
    <cellStyle name="Normal 2 2 2 3 2 2 11 2 2 2 2" xfId="19933"/>
    <cellStyle name="Normal 2 2 2 3 2 2 11 2 2 2 2 2" xfId="19934"/>
    <cellStyle name="Normal 2 2 2 3 2 2 11 2 2 2 2 2 2" xfId="19935"/>
    <cellStyle name="Normal 2 2 2 3 2 2 11 2 2 2 2 3" xfId="19936"/>
    <cellStyle name="Normal 2 2 2 3 2 2 11 2 2 2 2 4" xfId="19937"/>
    <cellStyle name="Normal 2 2 2 3 2 2 11 2 2 2 3" xfId="19938"/>
    <cellStyle name="Normal 2 2 2 3 2 2 11 2 2 2 4" xfId="19939"/>
    <cellStyle name="Normal 2 2 2 3 2 2 11 2 2 3" xfId="19940"/>
    <cellStyle name="Normal 2 2 2 3 2 2 11 2 2 4" xfId="19941"/>
    <cellStyle name="Normal 2 2 2 3 2 2 11 2 2 4 2" xfId="19942"/>
    <cellStyle name="Normal 2 2 2 3 2 2 11 2 2 4 2 2" xfId="19943"/>
    <cellStyle name="Normal 2 2 2 3 2 2 11 2 2 4 3" xfId="19944"/>
    <cellStyle name="Normal 2 2 2 3 2 2 11 2 2 4 4" xfId="19945"/>
    <cellStyle name="Normal 2 2 2 3 2 2 11 2 2 5" xfId="19946"/>
    <cellStyle name="Normal 2 2 2 3 2 2 11 2 3" xfId="19947"/>
    <cellStyle name="Normal 2 2 2 3 2 2 11 2 4" xfId="19948"/>
    <cellStyle name="Normal 2 2 2 3 2 2 11 2 5" xfId="19949"/>
    <cellStyle name="Normal 2 2 2 3 2 2 11 2 5 2" xfId="19950"/>
    <cellStyle name="Normal 2 2 2 3 2 2 11 2 5 2 2" xfId="19951"/>
    <cellStyle name="Normal 2 2 2 3 2 2 11 2 5 3" xfId="19952"/>
    <cellStyle name="Normal 2 2 2 3 2 2 11 2 6" xfId="19953"/>
    <cellStyle name="Normal 2 2 2 3 2 2 11 2 6 2" xfId="19954"/>
    <cellStyle name="Normal 2 2 2 3 2 2 11 2 6 2 2" xfId="19955"/>
    <cellStyle name="Normal 2 2 2 3 2 2 11 2 6 3" xfId="19956"/>
    <cellStyle name="Normal 2 2 2 3 2 2 11 2 7" xfId="19957"/>
    <cellStyle name="Normal 2 2 2 3 2 2 11 2 7 2" xfId="19958"/>
    <cellStyle name="Normal 2 2 2 3 2 2 11 2 7 2 2" xfId="19959"/>
    <cellStyle name="Normal 2 2 2 3 2 2 11 2 7 3" xfId="19960"/>
    <cellStyle name="Normal 2 2 2 3 2 2 11 2 8" xfId="19961"/>
    <cellStyle name="Normal 2 2 2 3 2 2 11 2 9" xfId="19962"/>
    <cellStyle name="Normal 2 2 2 3 2 2 11 3" xfId="19963"/>
    <cellStyle name="Normal 2 2 2 3 2 2 11 3 2" xfId="19964"/>
    <cellStyle name="Normal 2 2 2 3 2 2 11 3 2 2" xfId="19965"/>
    <cellStyle name="Normal 2 2 2 3 2 2 11 3 2 2 2" xfId="19966"/>
    <cellStyle name="Normal 2 2 2 3 2 2 11 3 2 2 2 2" xfId="19967"/>
    <cellStyle name="Normal 2 2 2 3 2 2 11 3 2 3" xfId="19968"/>
    <cellStyle name="Normal 2 2 2 3 2 2 11 3 2 4" xfId="19969"/>
    <cellStyle name="Normal 2 2 2 3 2 2 11 3 2 5" xfId="19970"/>
    <cellStyle name="Normal 2 2 2 3 2 2 11 3 2 6" xfId="19971"/>
    <cellStyle name="Normal 2 2 2 3 2 2 11 3 3" xfId="19972"/>
    <cellStyle name="Normal 2 2 2 3 2 2 11 3 3 2" xfId="19973"/>
    <cellStyle name="Normal 2 2 2 3 2 2 11 3 4" xfId="19974"/>
    <cellStyle name="Normal 2 2 2 3 2 2 11 3 4 2" xfId="19975"/>
    <cellStyle name="Normal 2 2 2 3 2 2 11 3 5" xfId="19976"/>
    <cellStyle name="Normal 2 2 2 3 2 2 11 3 5 2" xfId="19977"/>
    <cellStyle name="Normal 2 2 2 3 2 2 11 3 5 2 2" xfId="19978"/>
    <cellStyle name="Normal 2 2 2 3 2 2 11 3 5 3" xfId="19979"/>
    <cellStyle name="Normal 2 2 2 3 2 2 11 3 6" xfId="19980"/>
    <cellStyle name="Normal 2 2 2 3 2 2 11 3 7" xfId="19981"/>
    <cellStyle name="Normal 2 2 2 3 2 2 11 4" xfId="19982"/>
    <cellStyle name="Normal 2 2 2 3 2 2 11 4 2" xfId="19983"/>
    <cellStyle name="Normal 2 2 2 3 2 2 11 4 2 2" xfId="19984"/>
    <cellStyle name="Normal 2 2 2 3 2 2 11 4 3" xfId="19985"/>
    <cellStyle name="Normal 2 2 2 3 2 2 11 5" xfId="19986"/>
    <cellStyle name="Normal 2 2 2 3 2 2 11 5 2" xfId="19987"/>
    <cellStyle name="Normal 2 2 2 3 2 2 11 5 2 2" xfId="19988"/>
    <cellStyle name="Normal 2 2 2 3 2 2 11 5 3" xfId="19989"/>
    <cellStyle name="Normal 2 2 2 3 2 2 11 6" xfId="19990"/>
    <cellStyle name="Normal 2 2 2 3 2 2 11 6 2" xfId="19991"/>
    <cellStyle name="Normal 2 2 2 3 2 2 11 6 2 2" xfId="19992"/>
    <cellStyle name="Normal 2 2 2 3 2 2 11 6 3" xfId="19993"/>
    <cellStyle name="Normal 2 2 2 3 2 2 11 7" xfId="19994"/>
    <cellStyle name="Normal 2 2 2 3 2 2 11 8" xfId="19995"/>
    <cellStyle name="Normal 2 2 2 3 2 2 11 8 2" xfId="19996"/>
    <cellStyle name="Normal 2 2 2 3 2 2 11 8 2 2" xfId="19997"/>
    <cellStyle name="Normal 2 2 2 3 2 2 11 8 3" xfId="19998"/>
    <cellStyle name="Normal 2 2 2 3 2 2 11 8 4" xfId="19999"/>
    <cellStyle name="Normal 2 2 2 3 2 2 11 9" xfId="20000"/>
    <cellStyle name="Normal 2 2 2 3 2 2 11 9 2" xfId="20001"/>
    <cellStyle name="Normal 2 2 2 3 2 2 12" xfId="20002"/>
    <cellStyle name="Normal 2 2 2 3 2 2 12 2" xfId="20003"/>
    <cellStyle name="Normal 2 2 2 3 2 2 12 2 2" xfId="20004"/>
    <cellStyle name="Normal 2 2 2 3 2 2 12 2 2 2" xfId="20005"/>
    <cellStyle name="Normal 2 2 2 3 2 2 12 2 3" xfId="20006"/>
    <cellStyle name="Normal 2 2 2 3 2 2 12 2 4" xfId="20007"/>
    <cellStyle name="Normal 2 2 2 3 2 2 12 3" xfId="20008"/>
    <cellStyle name="Normal 2 2 2 3 2 2 12 4" xfId="20009"/>
    <cellStyle name="Normal 2 2 2 3 2 2 12 4 2" xfId="20010"/>
    <cellStyle name="Normal 2 2 2 3 2 2 12 4 2 2" xfId="20011"/>
    <cellStyle name="Normal 2 2 2 3 2 2 12 4 3" xfId="20012"/>
    <cellStyle name="Normal 2 2 2 3 2 2 12 4 4" xfId="20013"/>
    <cellStyle name="Normal 2 2 2 3 2 2 12 5" xfId="20014"/>
    <cellStyle name="Normal 2 2 2 3 2 2 13" xfId="20015"/>
    <cellStyle name="Normal 2 2 2 3 2 2 13 2" xfId="20016"/>
    <cellStyle name="Normal 2 2 2 3 2 2 13 2 2" xfId="20017"/>
    <cellStyle name="Normal 2 2 2 3 2 2 13 2 2 2" xfId="20018"/>
    <cellStyle name="Normal 2 2 2 3 2 2 13 2 2 2 2" xfId="20019"/>
    <cellStyle name="Normal 2 2 2 3 2 2 13 2 3" xfId="20020"/>
    <cellStyle name="Normal 2 2 2 3 2 2 13 2 4" xfId="20021"/>
    <cellStyle name="Normal 2 2 2 3 2 2 13 2 5" xfId="20022"/>
    <cellStyle name="Normal 2 2 2 3 2 2 13 2 6" xfId="20023"/>
    <cellStyle name="Normal 2 2 2 3 2 2 13 3" xfId="20024"/>
    <cellStyle name="Normal 2 2 2 3 2 2 13 4" xfId="20025"/>
    <cellStyle name="Normal 2 2 2 3 2 2 13 4 2" xfId="20026"/>
    <cellStyle name="Normal 2 2 2 3 2 2 13 5" xfId="20027"/>
    <cellStyle name="Normal 2 2 2 3 2 2 13 5 2" xfId="20028"/>
    <cellStyle name="Normal 2 2 2 3 2 2 13 5 2 2" xfId="20029"/>
    <cellStyle name="Normal 2 2 2 3 2 2 13 5 3" xfId="20030"/>
    <cellStyle name="Normal 2 2 2 3 2 2 14" xfId="20031"/>
    <cellStyle name="Normal 2 2 2 3 2 2 14 10" xfId="20032"/>
    <cellStyle name="Normal 2 2 2 3 2 2 14 2" xfId="20033"/>
    <cellStyle name="Normal 2 2 2 3 2 2 14 2 2" xfId="20034"/>
    <cellStyle name="Normal 2 2 2 3 2 2 14 2 2 2" xfId="20035"/>
    <cellStyle name="Normal 2 2 2 3 2 2 14 2 2 2 2" xfId="20036"/>
    <cellStyle name="Normal 2 2 2 3 2 2 14 2 2 2 2 2" xfId="20037"/>
    <cellStyle name="Normal 2 2 2 3 2 2 14 2 2 2 3" xfId="20038"/>
    <cellStyle name="Normal 2 2 2 3 2 2 14 2 2 2 4" xfId="20039"/>
    <cellStyle name="Normal 2 2 2 3 2 2 14 2 2 3" xfId="20040"/>
    <cellStyle name="Normal 2 2 2 3 2 2 14 2 2 3 2" xfId="20041"/>
    <cellStyle name="Normal 2 2 2 3 2 2 14 2 2 3 2 2" xfId="20042"/>
    <cellStyle name="Normal 2 2 2 3 2 2 14 2 2 3 3" xfId="20043"/>
    <cellStyle name="Normal 2 2 2 3 2 2 14 2 2 4" xfId="20044"/>
    <cellStyle name="Normal 2 2 2 3 2 2 14 2 2 5" xfId="20045"/>
    <cellStyle name="Normal 2 2 2 3 2 2 14 2 2 6" xfId="20046"/>
    <cellStyle name="Normal 2 2 2 3 2 2 14 2 3" xfId="20047"/>
    <cellStyle name="Normal 2 2 2 3 2 2 14 2 4" xfId="20048"/>
    <cellStyle name="Normal 2 2 2 3 2 2 14 2 4 2" xfId="20049"/>
    <cellStyle name="Normal 2 2 2 3 2 2 14 2 5" xfId="20050"/>
    <cellStyle name="Normal 2 2 2 3 2 2 14 3" xfId="20051"/>
    <cellStyle name="Normal 2 2 2 3 2 2 14 4" xfId="20052"/>
    <cellStyle name="Normal 2 2 2 3 2 2 14 4 2" xfId="20053"/>
    <cellStyle name="Normal 2 2 2 3 2 2 14 4 2 2" xfId="20054"/>
    <cellStyle name="Normal 2 2 2 3 2 2 14 4 3" xfId="20055"/>
    <cellStyle name="Normal 2 2 2 3 2 2 14 5" xfId="20056"/>
    <cellStyle name="Normal 2 2 2 3 2 2 14 6" xfId="20057"/>
    <cellStyle name="Normal 2 2 2 3 2 2 14 7" xfId="20058"/>
    <cellStyle name="Normal 2 2 2 3 2 2 14 7 2" xfId="20059"/>
    <cellStyle name="Normal 2 2 2 3 2 2 14 7 2 2" xfId="20060"/>
    <cellStyle name="Normal 2 2 2 3 2 2 14 7 3" xfId="20061"/>
    <cellStyle name="Normal 2 2 2 3 2 2 14 8" xfId="20062"/>
    <cellStyle name="Normal 2 2 2 3 2 2 14 8 2" xfId="20063"/>
    <cellStyle name="Normal 2 2 2 3 2 2 14 8 2 2" xfId="20064"/>
    <cellStyle name="Normal 2 2 2 3 2 2 14 8 3" xfId="20065"/>
    <cellStyle name="Normal 2 2 2 3 2 2 14 8 4" xfId="20066"/>
    <cellStyle name="Normal 2 2 2 3 2 2 14 9" xfId="20067"/>
    <cellStyle name="Normal 2 2 2 3 2 2 14 9 2" xfId="20068"/>
    <cellStyle name="Normal 2 2 2 3 2 2 14 9 2 2" xfId="20069"/>
    <cellStyle name="Normal 2 2 2 3 2 2 14 9 3" xfId="20070"/>
    <cellStyle name="Normal 2 2 2 3 2 2 14 9 4" xfId="20071"/>
    <cellStyle name="Normal 2 2 2 3 2 2 15" xfId="20072"/>
    <cellStyle name="Normal 2 2 2 3 2 2 15 2" xfId="20073"/>
    <cellStyle name="Normal 2 2 2 3 2 2 15 2 2" xfId="20074"/>
    <cellStyle name="Normal 2 2 2 3 2 2 15 2 2 2" xfId="20075"/>
    <cellStyle name="Normal 2 2 2 3 2 2 15 2 2 2 2" xfId="20076"/>
    <cellStyle name="Normal 2 2 2 3 2 2 15 2 3" xfId="20077"/>
    <cellStyle name="Normal 2 2 2 3 2 2 15 2 4" xfId="20078"/>
    <cellStyle name="Normal 2 2 2 3 2 2 15 2 5" xfId="20079"/>
    <cellStyle name="Normal 2 2 2 3 2 2 15 2 6" xfId="20080"/>
    <cellStyle name="Normal 2 2 2 3 2 2 15 3" xfId="20081"/>
    <cellStyle name="Normal 2 2 2 3 2 2 15 4" xfId="20082"/>
    <cellStyle name="Normal 2 2 2 3 2 2 15 4 2" xfId="20083"/>
    <cellStyle name="Normal 2 2 2 3 2 2 15 5" xfId="20084"/>
    <cellStyle name="Normal 2 2 2 3 2 2 16" xfId="20085"/>
    <cellStyle name="Normal 2 2 2 3 2 2 17" xfId="20086"/>
    <cellStyle name="Normal 2 2 2 3 2 2 18" xfId="20087"/>
    <cellStyle name="Normal 2 2 2 3 2 2 19" xfId="20088"/>
    <cellStyle name="Normal 2 2 2 3 2 2 2" xfId="20089"/>
    <cellStyle name="Normal 2 2 2 3 2 2 2 2" xfId="20090"/>
    <cellStyle name="Normal 2 2 2 3 2 2 2 2 2" xfId="20091"/>
    <cellStyle name="Normal 2 2 2 3 2 2 2 3" xfId="20092"/>
    <cellStyle name="Normal 2 2 2 3 2 2 20" xfId="20093"/>
    <cellStyle name="Normal 2 2 2 3 2 2 21" xfId="20094"/>
    <cellStyle name="Normal 2 2 2 3 2 2 22" xfId="20095"/>
    <cellStyle name="Normal 2 2 2 3 2 2 3" xfId="20096"/>
    <cellStyle name="Normal 2 2 2 3 2 2 3 10" xfId="20097"/>
    <cellStyle name="Normal 2 2 2 3 2 2 3 10 2" xfId="20098"/>
    <cellStyle name="Normal 2 2 2 3 2 2 3 10 2 2" xfId="20099"/>
    <cellStyle name="Normal 2 2 2 3 2 2 3 10 3" xfId="20100"/>
    <cellStyle name="Normal 2 2 2 3 2 2 3 11" xfId="20101"/>
    <cellStyle name="Normal 2 2 2 3 2 2 3 12" xfId="20102"/>
    <cellStyle name="Normal 2 2 2 3 2 2 3 12 2" xfId="20103"/>
    <cellStyle name="Normal 2 2 2 3 2 2 3 12 2 2" xfId="20104"/>
    <cellStyle name="Normal 2 2 2 3 2 2 3 12 2 2 2" xfId="20105"/>
    <cellStyle name="Normal 2 2 2 3 2 2 3 12 3" xfId="20106"/>
    <cellStyle name="Normal 2 2 2 3 2 2 3 12 4" xfId="20107"/>
    <cellStyle name="Normal 2 2 2 3 2 2 3 12 5" xfId="20108"/>
    <cellStyle name="Normal 2 2 2 3 2 2 3 12 6" xfId="20109"/>
    <cellStyle name="Normal 2 2 2 3 2 2 3 13" xfId="20110"/>
    <cellStyle name="Normal 2 2 2 3 2 2 3 13 2" xfId="20111"/>
    <cellStyle name="Normal 2 2 2 3 2 2 3 13 2 2" xfId="20112"/>
    <cellStyle name="Normal 2 2 2 3 2 2 3 13 3" xfId="20113"/>
    <cellStyle name="Normal 2 2 2 3 2 2 3 13 4" xfId="20114"/>
    <cellStyle name="Normal 2 2 2 3 2 2 3 14" xfId="20115"/>
    <cellStyle name="Normal 2 2 2 3 2 2 3 15" xfId="20116"/>
    <cellStyle name="Normal 2 2 2 3 2 2 3 16" xfId="20117"/>
    <cellStyle name="Normal 2 2 2 3 2 2 3 2" xfId="20118"/>
    <cellStyle name="Normal 2 2 2 3 2 2 3 2 10" xfId="20119"/>
    <cellStyle name="Normal 2 2 2 3 2 2 3 2 11" xfId="20120"/>
    <cellStyle name="Normal 2 2 2 3 2 2 3 2 12" xfId="20121"/>
    <cellStyle name="Normal 2 2 2 3 2 2 3 2 13" xfId="20122"/>
    <cellStyle name="Normal 2 2 2 3 2 2 3 2 14" xfId="20123"/>
    <cellStyle name="Normal 2 2 2 3 2 2 3 2 15" xfId="20124"/>
    <cellStyle name="Normal 2 2 2 3 2 2 3 2 2" xfId="20125"/>
    <cellStyle name="Normal 2 2 2 3 2 2 3 2 2 10" xfId="20126"/>
    <cellStyle name="Normal 2 2 2 3 2 2 3 2 2 10 2" xfId="20127"/>
    <cellStyle name="Normal 2 2 2 3 2 2 3 2 2 10 2 2" xfId="20128"/>
    <cellStyle name="Normal 2 2 2 3 2 2 3 2 2 10 3" xfId="20129"/>
    <cellStyle name="Normal 2 2 2 3 2 2 3 2 2 11" xfId="20130"/>
    <cellStyle name="Normal 2 2 2 3 2 2 3 2 2 11 2" xfId="20131"/>
    <cellStyle name="Normal 2 2 2 3 2 2 3 2 2 11 2 2" xfId="20132"/>
    <cellStyle name="Normal 2 2 2 3 2 2 3 2 2 11 3" xfId="20133"/>
    <cellStyle name="Normal 2 2 2 3 2 2 3 2 2 12" xfId="20134"/>
    <cellStyle name="Normal 2 2 2 3 2 2 3 2 2 12 2" xfId="20135"/>
    <cellStyle name="Normal 2 2 2 3 2 2 3 2 2 12 2 2" xfId="20136"/>
    <cellStyle name="Normal 2 2 2 3 2 2 3 2 2 12 3" xfId="20137"/>
    <cellStyle name="Normal 2 2 2 3 2 2 3 2 2 12 4" xfId="20138"/>
    <cellStyle name="Normal 2 2 2 3 2 2 3 2 2 13" xfId="20139"/>
    <cellStyle name="Normal 2 2 2 3 2 2 3 2 2 13 2" xfId="20140"/>
    <cellStyle name="Normal 2 2 2 3 2 2 3 2 2 14" xfId="20141"/>
    <cellStyle name="Normal 2 2 2 3 2 2 3 2 2 2" xfId="20142"/>
    <cellStyle name="Normal 2 2 2 3 2 2 3 2 2 2 2" xfId="20143"/>
    <cellStyle name="Normal 2 2 2 3 2 2 3 2 2 2 2 10" xfId="20144"/>
    <cellStyle name="Normal 2 2 2 3 2 2 3 2 2 2 2 11" xfId="20145"/>
    <cellStyle name="Normal 2 2 2 3 2 2 3 2 2 2 2 12" xfId="20146"/>
    <cellStyle name="Normal 2 2 2 3 2 2 3 2 2 2 2 2" xfId="20147"/>
    <cellStyle name="Normal 2 2 2 3 2 2 3 2 2 2 2 2 2" xfId="20148"/>
    <cellStyle name="Normal 2 2 2 3 2 2 3 2 2 2 2 2 2 2" xfId="20149"/>
    <cellStyle name="Normal 2 2 2 3 2 2 3 2 2 2 2 2 2 2 2" xfId="20150"/>
    <cellStyle name="Normal 2 2 2 3 2 2 3 2 2 2 2 2 2 2 2 2" xfId="20151"/>
    <cellStyle name="Normal 2 2 2 3 2 2 3 2 2 2 2 2 2 2 3" xfId="20152"/>
    <cellStyle name="Normal 2 2 2 3 2 2 3 2 2 2 2 2 2 2 4" xfId="20153"/>
    <cellStyle name="Normal 2 2 2 3 2 2 3 2 2 2 2 2 2 3" xfId="20154"/>
    <cellStyle name="Normal 2 2 2 3 2 2 3 2 2 2 2 2 2 4" xfId="20155"/>
    <cellStyle name="Normal 2 2 2 3 2 2 3 2 2 2 2 2 3" xfId="20156"/>
    <cellStyle name="Normal 2 2 2 3 2 2 3 2 2 2 2 2 4" xfId="20157"/>
    <cellStyle name="Normal 2 2 2 3 2 2 3 2 2 2 2 2 4 2" xfId="20158"/>
    <cellStyle name="Normal 2 2 2 3 2 2 3 2 2 2 2 2 4 2 2" xfId="20159"/>
    <cellStyle name="Normal 2 2 2 3 2 2 3 2 2 2 2 2 4 3" xfId="20160"/>
    <cellStyle name="Normal 2 2 2 3 2 2 3 2 2 2 2 2 4 4" xfId="20161"/>
    <cellStyle name="Normal 2 2 2 3 2 2 3 2 2 2 2 2 5" xfId="20162"/>
    <cellStyle name="Normal 2 2 2 3 2 2 3 2 2 2 2 3" xfId="20163"/>
    <cellStyle name="Normal 2 2 2 3 2 2 3 2 2 2 2 4" xfId="20164"/>
    <cellStyle name="Normal 2 2 2 3 2 2 3 2 2 2 2 5" xfId="20165"/>
    <cellStyle name="Normal 2 2 2 3 2 2 3 2 2 2 2 6" xfId="20166"/>
    <cellStyle name="Normal 2 2 2 3 2 2 3 2 2 2 2 6 2" xfId="20167"/>
    <cellStyle name="Normal 2 2 2 3 2 2 3 2 2 2 2 6 2 2" xfId="20168"/>
    <cellStyle name="Normal 2 2 2 3 2 2 3 2 2 2 2 6 3" xfId="20169"/>
    <cellStyle name="Normal 2 2 2 3 2 2 3 2 2 2 2 7" xfId="20170"/>
    <cellStyle name="Normal 2 2 2 3 2 2 3 2 2 2 2 8" xfId="20171"/>
    <cellStyle name="Normal 2 2 2 3 2 2 3 2 2 2 2 8 2" xfId="20172"/>
    <cellStyle name="Normal 2 2 2 3 2 2 3 2 2 2 2 8 2 2" xfId="20173"/>
    <cellStyle name="Normal 2 2 2 3 2 2 3 2 2 2 2 8 3" xfId="20174"/>
    <cellStyle name="Normal 2 2 2 3 2 2 3 2 2 2 2 8 4" xfId="20175"/>
    <cellStyle name="Normal 2 2 2 3 2 2 3 2 2 2 2 9" xfId="20176"/>
    <cellStyle name="Normal 2 2 2 3 2 2 3 2 2 2 2 9 2" xfId="20177"/>
    <cellStyle name="Normal 2 2 2 3 2 2 3 2 2 2 3" xfId="20178"/>
    <cellStyle name="Normal 2 2 2 3 2 2 3 2 2 2 3 2" xfId="20179"/>
    <cellStyle name="Normal 2 2 2 3 2 2 3 2 2 2 3 2 2" xfId="20180"/>
    <cellStyle name="Normal 2 2 2 3 2 2 3 2 2 2 3 2 2 2" xfId="20181"/>
    <cellStyle name="Normal 2 2 2 3 2 2 3 2 2 2 3 2 2 2 2" xfId="20182"/>
    <cellStyle name="Normal 2 2 2 3 2 2 3 2 2 2 3 2 2 3" xfId="20183"/>
    <cellStyle name="Normal 2 2 2 3 2 2 3 2 2 2 3 2 2 4" xfId="20184"/>
    <cellStyle name="Normal 2 2 2 3 2 2 3 2 2 2 3 2 3" xfId="20185"/>
    <cellStyle name="Normal 2 2 2 3 2 2 3 2 2 2 3 2 4" xfId="20186"/>
    <cellStyle name="Normal 2 2 2 3 2 2 3 2 2 2 3 2 5" xfId="20187"/>
    <cellStyle name="Normal 2 2 2 3 2 2 3 2 2 2 3 2 6" xfId="20188"/>
    <cellStyle name="Normal 2 2 2 3 2 2 3 2 2 2 3 3" xfId="20189"/>
    <cellStyle name="Normal 2 2 2 3 2 2 3 2 2 2 3 3 2" xfId="20190"/>
    <cellStyle name="Normal 2 2 2 3 2 2 3 2 2 2 3 4" xfId="20191"/>
    <cellStyle name="Normal 2 2 2 3 2 2 3 2 2 2 3 4 2" xfId="20192"/>
    <cellStyle name="Normal 2 2 2 3 2 2 3 2 2 2 3 4 2 2" xfId="20193"/>
    <cellStyle name="Normal 2 2 2 3 2 2 3 2 2 2 3 4 3" xfId="20194"/>
    <cellStyle name="Normal 2 2 2 3 2 2 3 2 2 2 3 4 4" xfId="20195"/>
    <cellStyle name="Normal 2 2 2 3 2 2 3 2 2 2 3 5" xfId="20196"/>
    <cellStyle name="Normal 2 2 2 3 2 2 3 2 2 2 3 6" xfId="20197"/>
    <cellStyle name="Normal 2 2 2 3 2 2 3 2 2 2 3 7" xfId="20198"/>
    <cellStyle name="Normal 2 2 2 3 2 2 3 2 2 2 4" xfId="20199"/>
    <cellStyle name="Normal 2 2 2 3 2 2 3 2 2 2 4 2" xfId="20200"/>
    <cellStyle name="Normal 2 2 2 3 2 2 3 2 2 2 4 2 2" xfId="20201"/>
    <cellStyle name="Normal 2 2 2 3 2 2 3 2 2 2 4 3" xfId="20202"/>
    <cellStyle name="Normal 2 2 2 3 2 2 3 2 2 2 5" xfId="20203"/>
    <cellStyle name="Normal 2 2 2 3 2 2 3 2 2 2 6" xfId="20204"/>
    <cellStyle name="Normal 2 2 2 3 2 2 3 2 2 2 7" xfId="20205"/>
    <cellStyle name="Normal 2 2 2 3 2 2 3 2 2 2 8" xfId="20206"/>
    <cellStyle name="Normal 2 2 2 3 2 2 3 2 2 2 9" xfId="20207"/>
    <cellStyle name="Normal 2 2 2 3 2 2 3 2 2 3" xfId="20208"/>
    <cellStyle name="Normal 2 2 2 3 2 2 3 2 2 4" xfId="20209"/>
    <cellStyle name="Normal 2 2 2 3 2 2 3 2 2 5" xfId="20210"/>
    <cellStyle name="Normal 2 2 2 3 2 2 3 2 2 6" xfId="20211"/>
    <cellStyle name="Normal 2 2 2 3 2 2 3 2 2 6 2" xfId="20212"/>
    <cellStyle name="Normal 2 2 2 3 2 2 3 2 2 6 2 2" xfId="20213"/>
    <cellStyle name="Normal 2 2 2 3 2 2 3 2 2 6 2 2 2" xfId="20214"/>
    <cellStyle name="Normal 2 2 2 3 2 2 3 2 2 6 2 2 2 2" xfId="20215"/>
    <cellStyle name="Normal 2 2 2 3 2 2 3 2 2 6 2 2 3" xfId="20216"/>
    <cellStyle name="Normal 2 2 2 3 2 2 3 2 2 6 2 2 4" xfId="20217"/>
    <cellStyle name="Normal 2 2 2 3 2 2 3 2 2 6 2 3" xfId="20218"/>
    <cellStyle name="Normal 2 2 2 3 2 2 3 2 2 6 2 4" xfId="20219"/>
    <cellStyle name="Normal 2 2 2 3 2 2 3 2 2 6 3" xfId="20220"/>
    <cellStyle name="Normal 2 2 2 3 2 2 3 2 2 6 4" xfId="20221"/>
    <cellStyle name="Normal 2 2 2 3 2 2 3 2 2 6 4 2" xfId="20222"/>
    <cellStyle name="Normal 2 2 2 3 2 2 3 2 2 6 5" xfId="20223"/>
    <cellStyle name="Normal 2 2 2 3 2 2 3 2 2 6 5 2" xfId="20224"/>
    <cellStyle name="Normal 2 2 2 3 2 2 3 2 2 6 5 2 2" xfId="20225"/>
    <cellStyle name="Normal 2 2 2 3 2 2 3 2 2 6 5 3" xfId="20226"/>
    <cellStyle name="Normal 2 2 2 3 2 2 3 2 2 6 6" xfId="20227"/>
    <cellStyle name="Normal 2 2 2 3 2 2 3 2 2 6 7" xfId="20228"/>
    <cellStyle name="Normal 2 2 2 3 2 2 3 2 2 7" xfId="20229"/>
    <cellStyle name="Normal 2 2 2 3 2 2 3 2 2 7 2" xfId="20230"/>
    <cellStyle name="Normal 2 2 2 3 2 2 3 2 2 7 2 2" xfId="20231"/>
    <cellStyle name="Normal 2 2 2 3 2 2 3 2 2 7 3" xfId="20232"/>
    <cellStyle name="Normal 2 2 2 3 2 2 3 2 2 8" xfId="20233"/>
    <cellStyle name="Normal 2 2 2 3 2 2 3 2 2 8 2" xfId="20234"/>
    <cellStyle name="Normal 2 2 2 3 2 2 3 2 2 8 2 2" xfId="20235"/>
    <cellStyle name="Normal 2 2 2 3 2 2 3 2 2 8 3" xfId="20236"/>
    <cellStyle name="Normal 2 2 2 3 2 2 3 2 2 9" xfId="20237"/>
    <cellStyle name="Normal 2 2 2 3 2 2 3 2 2 9 2" xfId="20238"/>
    <cellStyle name="Normal 2 2 2 3 2 2 3 2 2 9 2 2" xfId="20239"/>
    <cellStyle name="Normal 2 2 2 3 2 2 3 2 2 9 3" xfId="20240"/>
    <cellStyle name="Normal 2 2 2 3 2 2 3 2 3" xfId="20241"/>
    <cellStyle name="Normal 2 2 2 3 2 2 3 2 3 2" xfId="20242"/>
    <cellStyle name="Normal 2 2 2 3 2 2 3 2 3 2 2" xfId="20243"/>
    <cellStyle name="Normal 2 2 2 3 2 2 3 2 3 3" xfId="20244"/>
    <cellStyle name="Normal 2 2 2 3 2 2 3 2 4" xfId="20245"/>
    <cellStyle name="Normal 2 2 2 3 2 2 3 2 5" xfId="20246"/>
    <cellStyle name="Normal 2 2 2 3 2 2 3 2 5 10" xfId="20247"/>
    <cellStyle name="Normal 2 2 2 3 2 2 3 2 5 2" xfId="20248"/>
    <cellStyle name="Normal 2 2 2 3 2 2 3 2 5 2 2" xfId="20249"/>
    <cellStyle name="Normal 2 2 2 3 2 2 3 2 5 2 2 2" xfId="20250"/>
    <cellStyle name="Normal 2 2 2 3 2 2 3 2 5 2 2 2 2" xfId="20251"/>
    <cellStyle name="Normal 2 2 2 3 2 2 3 2 5 2 2 2 2 2" xfId="20252"/>
    <cellStyle name="Normal 2 2 2 3 2 2 3 2 5 2 2 2 3" xfId="20253"/>
    <cellStyle name="Normal 2 2 2 3 2 2 3 2 5 2 2 2 4" xfId="20254"/>
    <cellStyle name="Normal 2 2 2 3 2 2 3 2 5 2 2 3" xfId="20255"/>
    <cellStyle name="Normal 2 2 2 3 2 2 3 2 5 2 2 4" xfId="20256"/>
    <cellStyle name="Normal 2 2 2 3 2 2 3 2 5 2 2 4 2" xfId="20257"/>
    <cellStyle name="Normal 2 2 2 3 2 2 3 2 5 2 2 5" xfId="20258"/>
    <cellStyle name="Normal 2 2 2 3 2 2 3 2 5 2 3" xfId="20259"/>
    <cellStyle name="Normal 2 2 2 3 2 2 3 2 5 2 3 2" xfId="20260"/>
    <cellStyle name="Normal 2 2 2 3 2 2 3 2 5 2 3 2 2" xfId="20261"/>
    <cellStyle name="Normal 2 2 2 3 2 2 3 2 5 2 3 3" xfId="20262"/>
    <cellStyle name="Normal 2 2 2 3 2 2 3 2 5 2 4" xfId="20263"/>
    <cellStyle name="Normal 2 2 2 3 2 2 3 2 5 2 5" xfId="20264"/>
    <cellStyle name="Normal 2 2 2 3 2 2 3 2 5 2 6" xfId="20265"/>
    <cellStyle name="Normal 2 2 2 3 2 2 3 2 5 2 6 2" xfId="20266"/>
    <cellStyle name="Normal 2 2 2 3 2 2 3 2 5 2 6 2 2" xfId="20267"/>
    <cellStyle name="Normal 2 2 2 3 2 2 3 2 5 2 6 3" xfId="20268"/>
    <cellStyle name="Normal 2 2 2 3 2 2 3 2 5 2 7" xfId="20269"/>
    <cellStyle name="Normal 2 2 2 3 2 2 3 2 5 2 7 2" xfId="20270"/>
    <cellStyle name="Normal 2 2 2 3 2 2 3 2 5 2 7 2 2" xfId="20271"/>
    <cellStyle name="Normal 2 2 2 3 2 2 3 2 5 2 7 3" xfId="20272"/>
    <cellStyle name="Normal 2 2 2 3 2 2 3 2 5 2 8" xfId="20273"/>
    <cellStyle name="Normal 2 2 2 3 2 2 3 2 5 2 9" xfId="20274"/>
    <cellStyle name="Normal 2 2 2 3 2 2 3 2 5 3" xfId="20275"/>
    <cellStyle name="Normal 2 2 2 3 2 2 3 2 5 3 2" xfId="20276"/>
    <cellStyle name="Normal 2 2 2 3 2 2 3 2 5 3 2 2" xfId="20277"/>
    <cellStyle name="Normal 2 2 2 3 2 2 3 2 5 3 2 2 2" xfId="20278"/>
    <cellStyle name="Normal 2 2 2 3 2 2 3 2 5 3 2 2 2 2" xfId="20279"/>
    <cellStyle name="Normal 2 2 2 3 2 2 3 2 5 3 2 2 3" xfId="20280"/>
    <cellStyle name="Normal 2 2 2 3 2 2 3 2 5 3 2 2 4" xfId="20281"/>
    <cellStyle name="Normal 2 2 2 3 2 2 3 2 5 3 2 3" xfId="20282"/>
    <cellStyle name="Normal 2 2 2 3 2 2 3 2 5 3 2 4" xfId="20283"/>
    <cellStyle name="Normal 2 2 2 3 2 2 3 2 5 3 3" xfId="20284"/>
    <cellStyle name="Normal 2 2 2 3 2 2 3 2 5 3 4" xfId="20285"/>
    <cellStyle name="Normal 2 2 2 3 2 2 3 2 5 3 4 2" xfId="20286"/>
    <cellStyle name="Normal 2 2 2 3 2 2 3 2 5 3 5" xfId="20287"/>
    <cellStyle name="Normal 2 2 2 3 2 2 3 2 5 3 5 2" xfId="20288"/>
    <cellStyle name="Normal 2 2 2 3 2 2 3 2 5 3 5 2 2" xfId="20289"/>
    <cellStyle name="Normal 2 2 2 3 2 2 3 2 5 3 5 3" xfId="20290"/>
    <cellStyle name="Normal 2 2 2 3 2 2 3 2 5 4" xfId="20291"/>
    <cellStyle name="Normal 2 2 2 3 2 2 3 2 5 5" xfId="20292"/>
    <cellStyle name="Normal 2 2 2 3 2 2 3 2 5 6" xfId="20293"/>
    <cellStyle name="Normal 2 2 2 3 2 2 3 2 5 6 2" xfId="20294"/>
    <cellStyle name="Normal 2 2 2 3 2 2 3 2 5 6 2 2" xfId="20295"/>
    <cellStyle name="Normal 2 2 2 3 2 2 3 2 5 6 3" xfId="20296"/>
    <cellStyle name="Normal 2 2 2 3 2 2 3 2 5 7" xfId="20297"/>
    <cellStyle name="Normal 2 2 2 3 2 2 3 2 5 7 2" xfId="20298"/>
    <cellStyle name="Normal 2 2 2 3 2 2 3 2 5 7 2 2" xfId="20299"/>
    <cellStyle name="Normal 2 2 2 3 2 2 3 2 5 7 3" xfId="20300"/>
    <cellStyle name="Normal 2 2 2 3 2 2 3 2 5 8" xfId="20301"/>
    <cellStyle name="Normal 2 2 2 3 2 2 3 2 5 8 2" xfId="20302"/>
    <cellStyle name="Normal 2 2 2 3 2 2 3 2 5 8 2 2" xfId="20303"/>
    <cellStyle name="Normal 2 2 2 3 2 2 3 2 5 8 2 2 2" xfId="20304"/>
    <cellStyle name="Normal 2 2 2 3 2 2 3 2 5 8 3" xfId="20305"/>
    <cellStyle name="Normal 2 2 2 3 2 2 3 2 5 8 4" xfId="20306"/>
    <cellStyle name="Normal 2 2 2 3 2 2 3 2 5 8 5" xfId="20307"/>
    <cellStyle name="Normal 2 2 2 3 2 2 3 2 5 8 6" xfId="20308"/>
    <cellStyle name="Normal 2 2 2 3 2 2 3 2 5 9" xfId="20309"/>
    <cellStyle name="Normal 2 2 2 3 2 2 3 2 5 9 2" xfId="20310"/>
    <cellStyle name="Normal 2 2 2 3 2 2 3 2 6" xfId="20311"/>
    <cellStyle name="Normal 2 2 2 3 2 2 3 2 6 2" xfId="20312"/>
    <cellStyle name="Normal 2 2 2 3 2 2 3 2 6 2 2" xfId="20313"/>
    <cellStyle name="Normal 2 2 2 3 2 2 3 2 6 2 2 2" xfId="20314"/>
    <cellStyle name="Normal 2 2 2 3 2 2 3 2 6 2 2 2 2" xfId="20315"/>
    <cellStyle name="Normal 2 2 2 3 2 2 3 2 6 2 3" xfId="20316"/>
    <cellStyle name="Normal 2 2 2 3 2 2 3 2 6 2 4" xfId="20317"/>
    <cellStyle name="Normal 2 2 2 3 2 2 3 2 6 2 5" xfId="20318"/>
    <cellStyle name="Normal 2 2 2 3 2 2 3 2 6 2 6" xfId="20319"/>
    <cellStyle name="Normal 2 2 2 3 2 2 3 2 6 3" xfId="20320"/>
    <cellStyle name="Normal 2 2 2 3 2 2 3 2 6 4" xfId="20321"/>
    <cellStyle name="Normal 2 2 2 3 2 2 3 2 6 4 2" xfId="20322"/>
    <cellStyle name="Normal 2 2 2 3 2 2 3 2 6 4 2 2" xfId="20323"/>
    <cellStyle name="Normal 2 2 2 3 2 2 3 2 6 4 3" xfId="20324"/>
    <cellStyle name="Normal 2 2 2 3 2 2 3 2 6 4 4" xfId="20325"/>
    <cellStyle name="Normal 2 2 2 3 2 2 3 2 6 5" xfId="20326"/>
    <cellStyle name="Normal 2 2 2 3 2 2 3 2 7" xfId="20327"/>
    <cellStyle name="Normal 2 2 2 3 2 2 3 2 7 2" xfId="20328"/>
    <cellStyle name="Normal 2 2 2 3 2 2 3 2 7 2 2" xfId="20329"/>
    <cellStyle name="Normal 2 2 2 3 2 2 3 2 7 2 2 2" xfId="20330"/>
    <cellStyle name="Normal 2 2 2 3 2 2 3 2 7 2 2 2 2" xfId="20331"/>
    <cellStyle name="Normal 2 2 2 3 2 2 3 2 7 2 2 3" xfId="20332"/>
    <cellStyle name="Normal 2 2 2 3 2 2 3 2 7 2 2 4" xfId="20333"/>
    <cellStyle name="Normal 2 2 2 3 2 2 3 2 7 2 3" xfId="20334"/>
    <cellStyle name="Normal 2 2 2 3 2 2 3 2 7 2 4" xfId="20335"/>
    <cellStyle name="Normal 2 2 2 3 2 2 3 2 7 3" xfId="20336"/>
    <cellStyle name="Normal 2 2 2 3 2 2 3 2 7 4" xfId="20337"/>
    <cellStyle name="Normal 2 2 2 3 2 2 3 2 7 4 2" xfId="20338"/>
    <cellStyle name="Normal 2 2 2 3 2 2 3 2 7 4 2 2" xfId="20339"/>
    <cellStyle name="Normal 2 2 2 3 2 2 3 2 7 4 3" xfId="20340"/>
    <cellStyle name="Normal 2 2 2 3 2 2 3 2 7 4 4" xfId="20341"/>
    <cellStyle name="Normal 2 2 2 3 2 2 3 2 7 5" xfId="20342"/>
    <cellStyle name="Normal 2 2 2 3 2 2 3 2 7 5 2" xfId="20343"/>
    <cellStyle name="Normal 2 2 2 3 2 2 3 2 7 5 2 2" xfId="20344"/>
    <cellStyle name="Normal 2 2 2 3 2 2 3 2 7 5 3" xfId="20345"/>
    <cellStyle name="Normal 2 2 2 3 2 2 3 2 8" xfId="20346"/>
    <cellStyle name="Normal 2 2 2 3 2 2 3 2 8 2" xfId="20347"/>
    <cellStyle name="Normal 2 2 2 3 2 2 3 2 8 2 2" xfId="20348"/>
    <cellStyle name="Normal 2 2 2 3 2 2 3 2 8 2 2 2" xfId="20349"/>
    <cellStyle name="Normal 2 2 2 3 2 2 3 2 8 2 2 2 2" xfId="20350"/>
    <cellStyle name="Normal 2 2 2 3 2 2 3 2 8 2 2 3" xfId="20351"/>
    <cellStyle name="Normal 2 2 2 3 2 2 3 2 8 2 2 4" xfId="20352"/>
    <cellStyle name="Normal 2 2 2 3 2 2 3 2 8 2 3" xfId="20353"/>
    <cellStyle name="Normal 2 2 2 3 2 2 3 2 8 2 4" xfId="20354"/>
    <cellStyle name="Normal 2 2 2 3 2 2 3 2 8 3" xfId="20355"/>
    <cellStyle name="Normal 2 2 2 3 2 2 3 2 8 4" xfId="20356"/>
    <cellStyle name="Normal 2 2 2 3 2 2 3 2 8 4 2" xfId="20357"/>
    <cellStyle name="Normal 2 2 2 3 2 2 3 2 8 5" xfId="20358"/>
    <cellStyle name="Normal 2 2 2 3 2 2 3 2 8 5 2" xfId="20359"/>
    <cellStyle name="Normal 2 2 2 3 2 2 3 2 8 5 2 2" xfId="20360"/>
    <cellStyle name="Normal 2 2 2 3 2 2 3 2 8 5 3" xfId="20361"/>
    <cellStyle name="Normal 2 2 2 3 2 2 3 2 9" xfId="20362"/>
    <cellStyle name="Normal 2 2 2 3 2 2 3 3" xfId="20363"/>
    <cellStyle name="Normal 2 2 2 3 2 2 3 3 2" xfId="20364"/>
    <cellStyle name="Normal 2 2 2 3 2 2 3 3 2 10" xfId="20365"/>
    <cellStyle name="Normal 2 2 2 3 2 2 3 3 2 2" xfId="20366"/>
    <cellStyle name="Normal 2 2 2 3 2 2 3 3 2 2 2" xfId="20367"/>
    <cellStyle name="Normal 2 2 2 3 2 2 3 3 2 2 2 2" xfId="20368"/>
    <cellStyle name="Normal 2 2 2 3 2 2 3 3 2 2 2 2 2" xfId="20369"/>
    <cellStyle name="Normal 2 2 2 3 2 2 3 3 2 2 2 3" xfId="20370"/>
    <cellStyle name="Normal 2 2 2 3 2 2 3 3 2 2 2 4" xfId="20371"/>
    <cellStyle name="Normal 2 2 2 3 2 2 3 3 2 2 3" xfId="20372"/>
    <cellStyle name="Normal 2 2 2 3 2 2 3 3 2 2 4" xfId="20373"/>
    <cellStyle name="Normal 2 2 2 3 2 2 3 3 2 2 4 2" xfId="20374"/>
    <cellStyle name="Normal 2 2 2 3 2 2 3 3 2 2 5" xfId="20375"/>
    <cellStyle name="Normal 2 2 2 3 2 2 3 3 2 3" xfId="20376"/>
    <cellStyle name="Normal 2 2 2 3 2 2 3 3 2 3 2" xfId="20377"/>
    <cellStyle name="Normal 2 2 2 3 2 2 3 3 2 3 2 2" xfId="20378"/>
    <cellStyle name="Normal 2 2 2 3 2 2 3 3 2 3 3" xfId="20379"/>
    <cellStyle name="Normal 2 2 2 3 2 2 3 3 2 4" xfId="20380"/>
    <cellStyle name="Normal 2 2 2 3 2 2 3 3 2 4 2" xfId="20381"/>
    <cellStyle name="Normal 2 2 2 3 2 2 3 3 2 4 2 2" xfId="20382"/>
    <cellStyle name="Normal 2 2 2 3 2 2 3 3 2 4 3" xfId="20383"/>
    <cellStyle name="Normal 2 2 2 3 2 2 3 3 2 5" xfId="20384"/>
    <cellStyle name="Normal 2 2 2 3 2 2 3 3 2 6" xfId="20385"/>
    <cellStyle name="Normal 2 2 2 3 2 2 3 3 2 7" xfId="20386"/>
    <cellStyle name="Normal 2 2 2 3 2 2 3 3 2 7 2" xfId="20387"/>
    <cellStyle name="Normal 2 2 2 3 2 2 3 3 2 7 2 2" xfId="20388"/>
    <cellStyle name="Normal 2 2 2 3 2 2 3 3 2 7 3" xfId="20389"/>
    <cellStyle name="Normal 2 2 2 3 2 2 3 3 2 8" xfId="20390"/>
    <cellStyle name="Normal 2 2 2 3 2 2 3 3 2 8 2" xfId="20391"/>
    <cellStyle name="Normal 2 2 2 3 2 2 3 3 2 8 2 2" xfId="20392"/>
    <cellStyle name="Normal 2 2 2 3 2 2 3 3 2 8 3" xfId="20393"/>
    <cellStyle name="Normal 2 2 2 3 2 2 3 3 2 8 4" xfId="20394"/>
    <cellStyle name="Normal 2 2 2 3 2 2 3 3 2 9" xfId="20395"/>
    <cellStyle name="Normal 2 2 2 3 2 2 3 3 2 9 2" xfId="20396"/>
    <cellStyle name="Normal 2 2 2 3 2 2 3 3 3" xfId="20397"/>
    <cellStyle name="Normal 2 2 2 3 2 2 3 3 3 2" xfId="20398"/>
    <cellStyle name="Normal 2 2 2 3 2 2 3 3 3 2 2" xfId="20399"/>
    <cellStyle name="Normal 2 2 2 3 2 2 3 3 3 2 2 2" xfId="20400"/>
    <cellStyle name="Normal 2 2 2 3 2 2 3 3 3 2 2 2 2" xfId="20401"/>
    <cellStyle name="Normal 2 2 2 3 2 2 3 3 3 2 2 3" xfId="20402"/>
    <cellStyle name="Normal 2 2 2 3 2 2 3 3 3 2 2 4" xfId="20403"/>
    <cellStyle name="Normal 2 2 2 3 2 2 3 3 3 2 3" xfId="20404"/>
    <cellStyle name="Normal 2 2 2 3 2 2 3 3 3 2 3 2" xfId="20405"/>
    <cellStyle name="Normal 2 2 2 3 2 2 3 3 3 2 3 2 2" xfId="20406"/>
    <cellStyle name="Normal 2 2 2 3 2 2 3 3 3 2 3 3" xfId="20407"/>
    <cellStyle name="Normal 2 2 2 3 2 2 3 3 3 2 4" xfId="20408"/>
    <cellStyle name="Normal 2 2 2 3 2 2 3 3 3 3" xfId="20409"/>
    <cellStyle name="Normal 2 2 2 3 2 2 3 3 3 4" xfId="20410"/>
    <cellStyle name="Normal 2 2 2 3 2 2 3 3 3 4 2" xfId="20411"/>
    <cellStyle name="Normal 2 2 2 3 2 2 3 3 3 5" xfId="20412"/>
    <cellStyle name="Normal 2 2 2 3 2 2 3 3 4" xfId="20413"/>
    <cellStyle name="Normal 2 2 2 3 2 2 3 3 4 2" xfId="20414"/>
    <cellStyle name="Normal 2 2 2 3 2 2 3 3 4 2 2" xfId="20415"/>
    <cellStyle name="Normal 2 2 2 3 2 2 3 3 4 3" xfId="20416"/>
    <cellStyle name="Normal 2 2 2 3 2 2 3 3 5" xfId="20417"/>
    <cellStyle name="Normal 2 2 2 3 2 2 3 3 6" xfId="20418"/>
    <cellStyle name="Normal 2 2 2 3 2 2 3 3 6 2" xfId="20419"/>
    <cellStyle name="Normal 2 2 2 3 2 2 3 3 6 2 2" xfId="20420"/>
    <cellStyle name="Normal 2 2 2 3 2 2 3 3 6 3" xfId="20421"/>
    <cellStyle name="Normal 2 2 2 3 2 2 3 3 7" xfId="20422"/>
    <cellStyle name="Normal 2 2 2 3 2 2 3 3 8" xfId="20423"/>
    <cellStyle name="Normal 2 2 2 3 2 2 3 3 9" xfId="20424"/>
    <cellStyle name="Normal 2 2 2 3 2 2 3 4" xfId="20425"/>
    <cellStyle name="Normal 2 2 2 3 2 2 3 5" xfId="20426"/>
    <cellStyle name="Normal 2 2 2 3 2 2 3 6" xfId="20427"/>
    <cellStyle name="Normal 2 2 2 3 2 2 3 6 2" xfId="20428"/>
    <cellStyle name="Normal 2 2 2 3 2 2 3 6 2 2" xfId="20429"/>
    <cellStyle name="Normal 2 2 2 3 2 2 3 6 2 2 2" xfId="20430"/>
    <cellStyle name="Normal 2 2 2 3 2 2 3 6 2 2 2 2" xfId="20431"/>
    <cellStyle name="Normal 2 2 2 3 2 2 3 6 2 2 3" xfId="20432"/>
    <cellStyle name="Normal 2 2 2 3 2 2 3 6 2 2 4" xfId="20433"/>
    <cellStyle name="Normal 2 2 2 3 2 2 3 6 2 3" xfId="20434"/>
    <cellStyle name="Normal 2 2 2 3 2 2 3 6 2 4" xfId="20435"/>
    <cellStyle name="Normal 2 2 2 3 2 2 3 6 2 5" xfId="20436"/>
    <cellStyle name="Normal 2 2 2 3 2 2 3 6 2 6" xfId="20437"/>
    <cellStyle name="Normal 2 2 2 3 2 2 3 6 3" xfId="20438"/>
    <cellStyle name="Normal 2 2 2 3 2 2 3 6 4" xfId="20439"/>
    <cellStyle name="Normal 2 2 2 3 2 2 3 6 4 2" xfId="20440"/>
    <cellStyle name="Normal 2 2 2 3 2 2 3 6 5" xfId="20441"/>
    <cellStyle name="Normal 2 2 2 3 2 2 3 7" xfId="20442"/>
    <cellStyle name="Normal 2 2 2 3 2 2 3 7 2" xfId="20443"/>
    <cellStyle name="Normal 2 2 2 3 2 2 3 7 2 2" xfId="20444"/>
    <cellStyle name="Normal 2 2 2 3 2 2 3 7 3" xfId="20445"/>
    <cellStyle name="Normal 2 2 2 3 2 2 3 8" xfId="20446"/>
    <cellStyle name="Normal 2 2 2 3 2 2 3 9" xfId="20447"/>
    <cellStyle name="Normal 2 2 2 3 2 2 3 9 2" xfId="20448"/>
    <cellStyle name="Normal 2 2 2 3 2 2 3 9 2 2" xfId="20449"/>
    <cellStyle name="Normal 2 2 2 3 2 2 3 9 3" xfId="20450"/>
    <cellStyle name="Normal 2 2 2 3 2 2 4" xfId="20451"/>
    <cellStyle name="Normal 2 2 2 3 2 2 4 2" xfId="20452"/>
    <cellStyle name="Normal 2 2 2 3 2 2 4 2 2" xfId="20453"/>
    <cellStyle name="Normal 2 2 2 3 2 2 4 3" xfId="20454"/>
    <cellStyle name="Normal 2 2 2 3 2 2 5" xfId="20455"/>
    <cellStyle name="Normal 2 2 2 3 2 2 5 10" xfId="20456"/>
    <cellStyle name="Normal 2 2 2 3 2 2 5 11" xfId="20457"/>
    <cellStyle name="Normal 2 2 2 3 2 2 5 12" xfId="20458"/>
    <cellStyle name="Normal 2 2 2 3 2 2 5 12 2" xfId="20459"/>
    <cellStyle name="Normal 2 2 2 3 2 2 5 12 2 2" xfId="20460"/>
    <cellStyle name="Normal 2 2 2 3 2 2 5 12 3" xfId="20461"/>
    <cellStyle name="Normal 2 2 2 3 2 2 5 12 4" xfId="20462"/>
    <cellStyle name="Normal 2 2 2 3 2 2 5 13" xfId="20463"/>
    <cellStyle name="Normal 2 2 2 3 2 2 5 13 2" xfId="20464"/>
    <cellStyle name="Normal 2 2 2 3 2 2 5 14" xfId="20465"/>
    <cellStyle name="Normal 2 2 2 3 2 2 5 2" xfId="20466"/>
    <cellStyle name="Normal 2 2 2 3 2 2 5 2 2" xfId="20467"/>
    <cellStyle name="Normal 2 2 2 3 2 2 5 2 2 10" xfId="20468"/>
    <cellStyle name="Normal 2 2 2 3 2 2 5 2 2 2" xfId="20469"/>
    <cellStyle name="Normal 2 2 2 3 2 2 5 2 2 2 2" xfId="20470"/>
    <cellStyle name="Normal 2 2 2 3 2 2 5 2 2 2 2 2" xfId="20471"/>
    <cellStyle name="Normal 2 2 2 3 2 2 5 2 2 2 2 2 2" xfId="20472"/>
    <cellStyle name="Normal 2 2 2 3 2 2 5 2 2 2 2 2 2 2" xfId="20473"/>
    <cellStyle name="Normal 2 2 2 3 2 2 5 2 2 2 2 3" xfId="20474"/>
    <cellStyle name="Normal 2 2 2 3 2 2 5 2 2 2 2 4" xfId="20475"/>
    <cellStyle name="Normal 2 2 2 3 2 2 5 2 2 2 3" xfId="20476"/>
    <cellStyle name="Normal 2 2 2 3 2 2 5 2 2 2 4" xfId="20477"/>
    <cellStyle name="Normal 2 2 2 3 2 2 5 2 2 2 4 2" xfId="20478"/>
    <cellStyle name="Normal 2 2 2 3 2 2 5 2 2 2 5" xfId="20479"/>
    <cellStyle name="Normal 2 2 2 3 2 2 5 2 2 2 6" xfId="20480"/>
    <cellStyle name="Normal 2 2 2 3 2 2 5 2 2 2 7" xfId="20481"/>
    <cellStyle name="Normal 2 2 2 3 2 2 5 2 2 3" xfId="20482"/>
    <cellStyle name="Normal 2 2 2 3 2 2 5 2 2 3 2" xfId="20483"/>
    <cellStyle name="Normal 2 2 2 3 2 2 5 2 2 3 2 2" xfId="20484"/>
    <cellStyle name="Normal 2 2 2 3 2 2 5 2 2 3 3" xfId="20485"/>
    <cellStyle name="Normal 2 2 2 3 2 2 5 2 2 4" xfId="20486"/>
    <cellStyle name="Normal 2 2 2 3 2 2 5 2 2 4 2" xfId="20487"/>
    <cellStyle name="Normal 2 2 2 3 2 2 5 2 2 4 2 2" xfId="20488"/>
    <cellStyle name="Normal 2 2 2 3 2 2 5 2 2 4 3" xfId="20489"/>
    <cellStyle name="Normal 2 2 2 3 2 2 5 2 2 5" xfId="20490"/>
    <cellStyle name="Normal 2 2 2 3 2 2 5 2 2 5 2" xfId="20491"/>
    <cellStyle name="Normal 2 2 2 3 2 2 5 2 2 5 2 2" xfId="20492"/>
    <cellStyle name="Normal 2 2 2 3 2 2 5 2 2 5 3" xfId="20493"/>
    <cellStyle name="Normal 2 2 2 3 2 2 5 2 2 6" xfId="20494"/>
    <cellStyle name="Normal 2 2 2 3 2 2 5 2 2 7" xfId="20495"/>
    <cellStyle name="Normal 2 2 2 3 2 2 5 2 2 8" xfId="20496"/>
    <cellStyle name="Normal 2 2 2 3 2 2 5 2 2 8 2" xfId="20497"/>
    <cellStyle name="Normal 2 2 2 3 2 2 5 2 2 8 2 2" xfId="20498"/>
    <cellStyle name="Normal 2 2 2 3 2 2 5 2 2 8 3" xfId="20499"/>
    <cellStyle name="Normal 2 2 2 3 2 2 5 2 2 8 4" xfId="20500"/>
    <cellStyle name="Normal 2 2 2 3 2 2 5 2 2 9" xfId="20501"/>
    <cellStyle name="Normal 2 2 2 3 2 2 5 2 2 9 2" xfId="20502"/>
    <cellStyle name="Normal 2 2 2 3 2 2 5 2 3" xfId="20503"/>
    <cellStyle name="Normal 2 2 2 3 2 2 5 2 3 2" xfId="20504"/>
    <cellStyle name="Normal 2 2 2 3 2 2 5 2 3 2 2" xfId="20505"/>
    <cellStyle name="Normal 2 2 2 3 2 2 5 2 3 2 2 2" xfId="20506"/>
    <cellStyle name="Normal 2 2 2 3 2 2 5 2 3 2 2 2 2" xfId="20507"/>
    <cellStyle name="Normal 2 2 2 3 2 2 5 2 3 2 3" xfId="20508"/>
    <cellStyle name="Normal 2 2 2 3 2 2 5 2 3 2 4" xfId="20509"/>
    <cellStyle name="Normal 2 2 2 3 2 2 5 2 3 2 5" xfId="20510"/>
    <cellStyle name="Normal 2 2 2 3 2 2 5 2 3 2 6" xfId="20511"/>
    <cellStyle name="Normal 2 2 2 3 2 2 5 2 3 3" xfId="20512"/>
    <cellStyle name="Normal 2 2 2 3 2 2 5 2 3 4" xfId="20513"/>
    <cellStyle name="Normal 2 2 2 3 2 2 5 2 3 4 2" xfId="20514"/>
    <cellStyle name="Normal 2 2 2 3 2 2 5 2 3 5" xfId="20515"/>
    <cellStyle name="Normal 2 2 2 3 2 2 5 2 3 5 2" xfId="20516"/>
    <cellStyle name="Normal 2 2 2 3 2 2 5 2 3 5 2 2" xfId="20517"/>
    <cellStyle name="Normal 2 2 2 3 2 2 5 2 3 5 3" xfId="20518"/>
    <cellStyle name="Normal 2 2 2 3 2 2 5 2 4" xfId="20519"/>
    <cellStyle name="Normal 2 2 2 3 2 2 5 2 4 2" xfId="20520"/>
    <cellStyle name="Normal 2 2 2 3 2 2 5 2 4 2 2" xfId="20521"/>
    <cellStyle name="Normal 2 2 2 3 2 2 5 2 4 3" xfId="20522"/>
    <cellStyle name="Normal 2 2 2 3 2 2 5 2 5" xfId="20523"/>
    <cellStyle name="Normal 2 2 2 3 2 2 5 2 5 2" xfId="20524"/>
    <cellStyle name="Normal 2 2 2 3 2 2 5 2 5 2 2" xfId="20525"/>
    <cellStyle name="Normal 2 2 2 3 2 2 5 2 5 3" xfId="20526"/>
    <cellStyle name="Normal 2 2 2 3 2 2 5 2 6" xfId="20527"/>
    <cellStyle name="Normal 2 2 2 3 2 2 5 2 6 2" xfId="20528"/>
    <cellStyle name="Normal 2 2 2 3 2 2 5 2 6 2 2" xfId="20529"/>
    <cellStyle name="Normal 2 2 2 3 2 2 5 2 6 3" xfId="20530"/>
    <cellStyle name="Normal 2 2 2 3 2 2 5 2 7" xfId="20531"/>
    <cellStyle name="Normal 2 2 2 3 2 2 5 2 8" xfId="20532"/>
    <cellStyle name="Normal 2 2 2 3 2 2 5 2 9" xfId="20533"/>
    <cellStyle name="Normal 2 2 2 3 2 2 5 3" xfId="20534"/>
    <cellStyle name="Normal 2 2 2 3 2 2 5 3 2" xfId="20535"/>
    <cellStyle name="Normal 2 2 2 3 2 2 5 3 2 2" xfId="20536"/>
    <cellStyle name="Normal 2 2 2 3 2 2 5 3 3" xfId="20537"/>
    <cellStyle name="Normal 2 2 2 3 2 2 5 4" xfId="20538"/>
    <cellStyle name="Normal 2 2 2 3 2 2 5 4 2" xfId="20539"/>
    <cellStyle name="Normal 2 2 2 3 2 2 5 4 2 2" xfId="20540"/>
    <cellStyle name="Normal 2 2 2 3 2 2 5 4 3" xfId="20541"/>
    <cellStyle name="Normal 2 2 2 3 2 2 5 5" xfId="20542"/>
    <cellStyle name="Normal 2 2 2 3 2 2 5 5 2" xfId="20543"/>
    <cellStyle name="Normal 2 2 2 3 2 2 5 5 2 2" xfId="20544"/>
    <cellStyle name="Normal 2 2 2 3 2 2 5 5 3" xfId="20545"/>
    <cellStyle name="Normal 2 2 2 3 2 2 5 6" xfId="20546"/>
    <cellStyle name="Normal 2 2 2 3 2 2 5 6 2" xfId="20547"/>
    <cellStyle name="Normal 2 2 2 3 2 2 5 6 2 2" xfId="20548"/>
    <cellStyle name="Normal 2 2 2 3 2 2 5 6 2 2 2" xfId="20549"/>
    <cellStyle name="Normal 2 2 2 3 2 2 5 6 2 2 2 2" xfId="20550"/>
    <cellStyle name="Normal 2 2 2 3 2 2 5 6 2 2 3" xfId="20551"/>
    <cellStyle name="Normal 2 2 2 3 2 2 5 6 2 2 4" xfId="20552"/>
    <cellStyle name="Normal 2 2 2 3 2 2 5 6 2 3" xfId="20553"/>
    <cellStyle name="Normal 2 2 2 3 2 2 5 6 2 4" xfId="20554"/>
    <cellStyle name="Normal 2 2 2 3 2 2 5 6 3" xfId="20555"/>
    <cellStyle name="Normal 2 2 2 3 2 2 5 6 4" xfId="20556"/>
    <cellStyle name="Normal 2 2 2 3 2 2 5 6 4 2" xfId="20557"/>
    <cellStyle name="Normal 2 2 2 3 2 2 5 6 5" xfId="20558"/>
    <cellStyle name="Normal 2 2 2 3 2 2 5 7" xfId="20559"/>
    <cellStyle name="Normal 2 2 2 3 2 2 5 7 2" xfId="20560"/>
    <cellStyle name="Normal 2 2 2 3 2 2 5 7 2 2" xfId="20561"/>
    <cellStyle name="Normal 2 2 2 3 2 2 5 7 3" xfId="20562"/>
    <cellStyle name="Normal 2 2 2 3 2 2 5 8" xfId="20563"/>
    <cellStyle name="Normal 2 2 2 3 2 2 5 9" xfId="20564"/>
    <cellStyle name="Normal 2 2 2 3 2 2 6" xfId="20565"/>
    <cellStyle name="Normal 2 2 2 3 2 2 7" xfId="20566"/>
    <cellStyle name="Normal 2 2 2 3 2 2 7 2" xfId="20567"/>
    <cellStyle name="Normal 2 2 2 3 2 2 7 2 2" xfId="20568"/>
    <cellStyle name="Normal 2 2 2 3 2 2 7 3" xfId="20569"/>
    <cellStyle name="Normal 2 2 2 3 2 2 8" xfId="20570"/>
    <cellStyle name="Normal 2 2 2 3 2 2 9" xfId="20571"/>
    <cellStyle name="Normal 2 2 2 3 2 20" xfId="20572"/>
    <cellStyle name="Normal 2 2 2 3 2 21" xfId="20573"/>
    <cellStyle name="Normal 2 2 2 3 2 21 2" xfId="20574"/>
    <cellStyle name="Normal 2 2 2 3 2 21 2 2" xfId="20575"/>
    <cellStyle name="Normal 2 2 2 3 2 21 3" xfId="20576"/>
    <cellStyle name="Normal 2 2 2 3 2 22" xfId="20577"/>
    <cellStyle name="Normal 2 2 2 3 2 22 2" xfId="20578"/>
    <cellStyle name="Normal 2 2 2 3 2 22 2 2" xfId="20579"/>
    <cellStyle name="Normal 2 2 2 3 2 22 3" xfId="20580"/>
    <cellStyle name="Normal 2 2 2 3 2 23" xfId="20581"/>
    <cellStyle name="Normal 2 2 2 3 2 23 2" xfId="20582"/>
    <cellStyle name="Normal 2 2 2 3 2 23 2 2" xfId="20583"/>
    <cellStyle name="Normal 2 2 2 3 2 23 3" xfId="20584"/>
    <cellStyle name="Normal 2 2 2 3 2 24" xfId="20585"/>
    <cellStyle name="Normal 2 2 2 3 2 25" xfId="20586"/>
    <cellStyle name="Normal 2 2 2 3 2 26" xfId="20587"/>
    <cellStyle name="Normal 2 2 2 3 2 27" xfId="20588"/>
    <cellStyle name="Normal 2 2 2 3 2 28" xfId="20589"/>
    <cellStyle name="Normal 2 2 2 3 2 3" xfId="20590"/>
    <cellStyle name="Normal 2 2 2 3 2 3 2" xfId="20591"/>
    <cellStyle name="Normal 2 2 2 3 2 3 2 2" xfId="20592"/>
    <cellStyle name="Normal 2 2 2 3 2 3 3" xfId="20593"/>
    <cellStyle name="Normal 2 2 2 3 2 4" xfId="20594"/>
    <cellStyle name="Normal 2 2 2 3 2 5" xfId="20595"/>
    <cellStyle name="Normal 2 2 2 3 2 5 2" xfId="20596"/>
    <cellStyle name="Normal 2 2 2 3 2 5 2 2" xfId="20597"/>
    <cellStyle name="Normal 2 2 2 3 2 5 3" xfId="20598"/>
    <cellStyle name="Normal 2 2 2 3 2 6" xfId="20599"/>
    <cellStyle name="Normal 2 2 2 3 2 7" xfId="20600"/>
    <cellStyle name="Normal 2 2 2 3 2 7 2" xfId="20601"/>
    <cellStyle name="Normal 2 2 2 3 2 7 2 2" xfId="20602"/>
    <cellStyle name="Normal 2 2 2 3 2 7 3" xfId="20603"/>
    <cellStyle name="Normal 2 2 2 3 2 8" xfId="20604"/>
    <cellStyle name="Normal 2 2 2 3 2 8 2" xfId="20605"/>
    <cellStyle name="Normal 2 2 2 3 2 8 2 2" xfId="20606"/>
    <cellStyle name="Normal 2 2 2 3 2 8 3" xfId="20607"/>
    <cellStyle name="Normal 2 2 2 3 2 9" xfId="20608"/>
    <cellStyle name="Normal 2 2 2 3 3" xfId="20609"/>
    <cellStyle name="Normal 2 2 2 3 3 10" xfId="20610"/>
    <cellStyle name="Normal 2 2 2 3 3 11" xfId="20611"/>
    <cellStyle name="Normal 2 2 2 3 3 12" xfId="20612"/>
    <cellStyle name="Normal 2 2 2 3 3 13" xfId="20613"/>
    <cellStyle name="Normal 2 2 2 3 3 13 2" xfId="20614"/>
    <cellStyle name="Normal 2 2 2 3 3 13 2 2" xfId="20615"/>
    <cellStyle name="Normal 2 2 2 3 3 13 3" xfId="20616"/>
    <cellStyle name="Normal 2 2 2 3 3 14" xfId="20617"/>
    <cellStyle name="Normal 2 2 2 3 3 15" xfId="20618"/>
    <cellStyle name="Normal 2 2 2 3 3 16" xfId="20619"/>
    <cellStyle name="Normal 2 2 2 3 3 17" xfId="20620"/>
    <cellStyle name="Normal 2 2 2 3 3 17 2" xfId="20621"/>
    <cellStyle name="Normal 2 2 2 3 3 17 2 2" xfId="20622"/>
    <cellStyle name="Normal 2 2 2 3 3 17 3" xfId="20623"/>
    <cellStyle name="Normal 2 2 2 3 3 18" xfId="20624"/>
    <cellStyle name="Normal 2 2 2 3 3 18 2" xfId="20625"/>
    <cellStyle name="Normal 2 2 2 3 3 18 2 2" xfId="20626"/>
    <cellStyle name="Normal 2 2 2 3 3 18 3" xfId="20627"/>
    <cellStyle name="Normal 2 2 2 3 3 19" xfId="20628"/>
    <cellStyle name="Normal 2 2 2 3 3 19 2" xfId="20629"/>
    <cellStyle name="Normal 2 2 2 3 3 19 2 2" xfId="20630"/>
    <cellStyle name="Normal 2 2 2 3 3 19 3" xfId="20631"/>
    <cellStyle name="Normal 2 2 2 3 3 2" xfId="20632"/>
    <cellStyle name="Normal 2 2 2 3 3 2 10" xfId="20633"/>
    <cellStyle name="Normal 2 2 2 3 3 2 10 2" xfId="20634"/>
    <cellStyle name="Normal 2 2 2 3 3 2 10 2 2" xfId="20635"/>
    <cellStyle name="Normal 2 2 2 3 3 2 10 3" xfId="20636"/>
    <cellStyle name="Normal 2 2 2 3 3 2 11" xfId="20637"/>
    <cellStyle name="Normal 2 2 2 3 3 2 11 10" xfId="20638"/>
    <cellStyle name="Normal 2 2 2 3 3 2 11 11" xfId="20639"/>
    <cellStyle name="Normal 2 2 2 3 3 2 11 12" xfId="20640"/>
    <cellStyle name="Normal 2 2 2 3 3 2 11 2" xfId="20641"/>
    <cellStyle name="Normal 2 2 2 3 3 2 11 2 2" xfId="20642"/>
    <cellStyle name="Normal 2 2 2 3 3 2 11 2 2 2" xfId="20643"/>
    <cellStyle name="Normal 2 2 2 3 3 2 11 2 2 2 2" xfId="20644"/>
    <cellStyle name="Normal 2 2 2 3 3 2 11 2 2 2 2 2" xfId="20645"/>
    <cellStyle name="Normal 2 2 2 3 3 2 11 2 2 2 3" xfId="20646"/>
    <cellStyle name="Normal 2 2 2 3 3 2 11 2 2 2 4" xfId="20647"/>
    <cellStyle name="Normal 2 2 2 3 3 2 11 2 2 3" xfId="20648"/>
    <cellStyle name="Normal 2 2 2 3 3 2 11 2 2 4" xfId="20649"/>
    <cellStyle name="Normal 2 2 2 3 3 2 11 2 2 4 2" xfId="20650"/>
    <cellStyle name="Normal 2 2 2 3 3 2 11 2 2 5" xfId="20651"/>
    <cellStyle name="Normal 2 2 2 3 3 2 11 2 3" xfId="20652"/>
    <cellStyle name="Normal 2 2 2 3 3 2 11 2 4" xfId="20653"/>
    <cellStyle name="Normal 2 2 2 3 3 2 11 2 5" xfId="20654"/>
    <cellStyle name="Normal 2 2 2 3 3 2 11 2 5 2" xfId="20655"/>
    <cellStyle name="Normal 2 2 2 3 3 2 11 2 5 2 2" xfId="20656"/>
    <cellStyle name="Normal 2 2 2 3 3 2 11 2 5 3" xfId="20657"/>
    <cellStyle name="Normal 2 2 2 3 3 2 11 2 6" xfId="20658"/>
    <cellStyle name="Normal 2 2 2 3 3 2 11 2 7" xfId="20659"/>
    <cellStyle name="Normal 2 2 2 3 3 2 11 2 7 2" xfId="20660"/>
    <cellStyle name="Normal 2 2 2 3 3 2 11 2 7 2 2" xfId="20661"/>
    <cellStyle name="Normal 2 2 2 3 3 2 11 2 7 3" xfId="20662"/>
    <cellStyle name="Normal 2 2 2 3 3 2 11 2 8" xfId="20663"/>
    <cellStyle name="Normal 2 2 2 3 3 2 11 2 9" xfId="20664"/>
    <cellStyle name="Normal 2 2 2 3 3 2 11 3" xfId="20665"/>
    <cellStyle name="Normal 2 2 2 3 3 2 11 3 2" xfId="20666"/>
    <cellStyle name="Normal 2 2 2 3 3 2 11 3 2 2" xfId="20667"/>
    <cellStyle name="Normal 2 2 2 3 3 2 11 3 2 2 2" xfId="20668"/>
    <cellStyle name="Normal 2 2 2 3 3 2 11 3 2 3" xfId="20669"/>
    <cellStyle name="Normal 2 2 2 3 3 2 11 3 2 4" xfId="20670"/>
    <cellStyle name="Normal 2 2 2 3 3 2 11 3 3" xfId="20671"/>
    <cellStyle name="Normal 2 2 2 3 3 2 11 3 4" xfId="20672"/>
    <cellStyle name="Normal 2 2 2 3 3 2 11 3 4 2" xfId="20673"/>
    <cellStyle name="Normal 2 2 2 3 3 2 11 3 5" xfId="20674"/>
    <cellStyle name="Normal 2 2 2 3 3 2 11 4" xfId="20675"/>
    <cellStyle name="Normal 2 2 2 3 3 2 11 4 2" xfId="20676"/>
    <cellStyle name="Normal 2 2 2 3 3 2 11 4 2 2" xfId="20677"/>
    <cellStyle name="Normal 2 2 2 3 3 2 11 4 3" xfId="20678"/>
    <cellStyle name="Normal 2 2 2 3 3 2 11 5" xfId="20679"/>
    <cellStyle name="Normal 2 2 2 3 3 2 11 6" xfId="20680"/>
    <cellStyle name="Normal 2 2 2 3 3 2 11 6 2" xfId="20681"/>
    <cellStyle name="Normal 2 2 2 3 3 2 11 6 2 2" xfId="20682"/>
    <cellStyle name="Normal 2 2 2 3 3 2 11 6 3" xfId="20683"/>
    <cellStyle name="Normal 2 2 2 3 3 2 11 7" xfId="20684"/>
    <cellStyle name="Normal 2 2 2 3 3 2 11 7 2" xfId="20685"/>
    <cellStyle name="Normal 2 2 2 3 3 2 11 7 2 2" xfId="20686"/>
    <cellStyle name="Normal 2 2 2 3 3 2 11 7 3" xfId="20687"/>
    <cellStyle name="Normal 2 2 2 3 3 2 11 8" xfId="20688"/>
    <cellStyle name="Normal 2 2 2 3 3 2 11 8 2" xfId="20689"/>
    <cellStyle name="Normal 2 2 2 3 3 2 11 8 2 2" xfId="20690"/>
    <cellStyle name="Normal 2 2 2 3 3 2 11 8 2 2 2" xfId="20691"/>
    <cellStyle name="Normal 2 2 2 3 3 2 11 8 3" xfId="20692"/>
    <cellStyle name="Normal 2 2 2 3 3 2 11 8 4" xfId="20693"/>
    <cellStyle name="Normal 2 2 2 3 3 2 11 8 5" xfId="20694"/>
    <cellStyle name="Normal 2 2 2 3 3 2 11 8 6" xfId="20695"/>
    <cellStyle name="Normal 2 2 2 3 3 2 11 9" xfId="20696"/>
    <cellStyle name="Normal 2 2 2 3 3 2 11 9 2" xfId="20697"/>
    <cellStyle name="Normal 2 2 2 3 3 2 12" xfId="20698"/>
    <cellStyle name="Normal 2 2 2 3 3 2 12 2" xfId="20699"/>
    <cellStyle name="Normal 2 2 2 3 3 2 12 2 2" xfId="20700"/>
    <cellStyle name="Normal 2 2 2 3 3 2 12 2 2 2" xfId="20701"/>
    <cellStyle name="Normal 2 2 2 3 3 2 12 2 3" xfId="20702"/>
    <cellStyle name="Normal 2 2 2 3 3 2 12 2 4" xfId="20703"/>
    <cellStyle name="Normal 2 2 2 3 3 2 12 3" xfId="20704"/>
    <cellStyle name="Normal 2 2 2 3 3 2 12 4" xfId="20705"/>
    <cellStyle name="Normal 2 2 2 3 3 2 12 4 2" xfId="20706"/>
    <cellStyle name="Normal 2 2 2 3 3 2 12 5" xfId="20707"/>
    <cellStyle name="Normal 2 2 2 3 3 2 13" xfId="20708"/>
    <cellStyle name="Normal 2 2 2 3 3 2 13 2" xfId="20709"/>
    <cellStyle name="Normal 2 2 2 3 3 2 13 2 2" xfId="20710"/>
    <cellStyle name="Normal 2 2 2 3 3 2 13 2 2 2" xfId="20711"/>
    <cellStyle name="Normal 2 2 2 3 3 2 13 2 2 2 2" xfId="20712"/>
    <cellStyle name="Normal 2 2 2 3 3 2 13 2 2 3" xfId="20713"/>
    <cellStyle name="Normal 2 2 2 3 3 2 13 2 2 4" xfId="20714"/>
    <cellStyle name="Normal 2 2 2 3 3 2 13 2 3" xfId="20715"/>
    <cellStyle name="Normal 2 2 2 3 3 2 13 2 4" xfId="20716"/>
    <cellStyle name="Normal 2 2 2 3 3 2 13 3" xfId="20717"/>
    <cellStyle name="Normal 2 2 2 3 3 2 13 4" xfId="20718"/>
    <cellStyle name="Normal 2 2 2 3 3 2 13 4 2" xfId="20719"/>
    <cellStyle name="Normal 2 2 2 3 3 2 13 5" xfId="20720"/>
    <cellStyle name="Normal 2 2 2 3 3 2 14" xfId="20721"/>
    <cellStyle name="Normal 2 2 2 3 3 2 14 10" xfId="20722"/>
    <cellStyle name="Normal 2 2 2 3 3 2 14 2" xfId="20723"/>
    <cellStyle name="Normal 2 2 2 3 3 2 14 2 2" xfId="20724"/>
    <cellStyle name="Normal 2 2 2 3 3 2 14 2 2 2" xfId="20725"/>
    <cellStyle name="Normal 2 2 2 3 3 2 14 2 2 2 2" xfId="20726"/>
    <cellStyle name="Normal 2 2 2 3 3 2 14 2 2 2 2 2" xfId="20727"/>
    <cellStyle name="Normal 2 2 2 3 3 2 14 2 2 2 3" xfId="20728"/>
    <cellStyle name="Normal 2 2 2 3 3 2 14 2 2 2 4" xfId="20729"/>
    <cellStyle name="Normal 2 2 2 3 3 2 14 2 2 3" xfId="20730"/>
    <cellStyle name="Normal 2 2 2 3 3 2 14 2 2 4" xfId="20731"/>
    <cellStyle name="Normal 2 2 2 3 3 2 14 2 3" xfId="20732"/>
    <cellStyle name="Normal 2 2 2 3 3 2 14 2 4" xfId="20733"/>
    <cellStyle name="Normal 2 2 2 3 3 2 14 2 4 2" xfId="20734"/>
    <cellStyle name="Normal 2 2 2 3 3 2 14 2 5" xfId="20735"/>
    <cellStyle name="Normal 2 2 2 3 3 2 14 3" xfId="20736"/>
    <cellStyle name="Normal 2 2 2 3 3 2 14 3 2" xfId="20737"/>
    <cellStyle name="Normal 2 2 2 3 3 2 14 3 2 2" xfId="20738"/>
    <cellStyle name="Normal 2 2 2 3 3 2 14 3 3" xfId="20739"/>
    <cellStyle name="Normal 2 2 2 3 3 2 14 4" xfId="20740"/>
    <cellStyle name="Normal 2 2 2 3 3 2 14 4 2" xfId="20741"/>
    <cellStyle name="Normal 2 2 2 3 3 2 14 4 2 2" xfId="20742"/>
    <cellStyle name="Normal 2 2 2 3 3 2 14 4 3" xfId="20743"/>
    <cellStyle name="Normal 2 2 2 3 3 2 14 5" xfId="20744"/>
    <cellStyle name="Normal 2 2 2 3 3 2 14 6" xfId="20745"/>
    <cellStyle name="Normal 2 2 2 3 3 2 14 7" xfId="20746"/>
    <cellStyle name="Normal 2 2 2 3 3 2 14 8" xfId="20747"/>
    <cellStyle name="Normal 2 2 2 3 3 2 14 8 2" xfId="20748"/>
    <cellStyle name="Normal 2 2 2 3 3 2 14 8 2 2" xfId="20749"/>
    <cellStyle name="Normal 2 2 2 3 3 2 14 8 2 2 2" xfId="20750"/>
    <cellStyle name="Normal 2 2 2 3 3 2 14 8 3" xfId="20751"/>
    <cellStyle name="Normal 2 2 2 3 3 2 14 8 4" xfId="20752"/>
    <cellStyle name="Normal 2 2 2 3 3 2 14 8 5" xfId="20753"/>
    <cellStyle name="Normal 2 2 2 3 3 2 14 8 6" xfId="20754"/>
    <cellStyle name="Normal 2 2 2 3 3 2 14 9" xfId="20755"/>
    <cellStyle name="Normal 2 2 2 3 3 2 14 9 2" xfId="20756"/>
    <cellStyle name="Normal 2 2 2 3 3 2 15" xfId="20757"/>
    <cellStyle name="Normal 2 2 2 3 3 2 15 2" xfId="20758"/>
    <cellStyle name="Normal 2 2 2 3 3 2 15 2 2" xfId="20759"/>
    <cellStyle name="Normal 2 2 2 3 3 2 15 2 2 2" xfId="20760"/>
    <cellStyle name="Normal 2 2 2 3 3 2 15 2 2 2 2" xfId="20761"/>
    <cellStyle name="Normal 2 2 2 3 3 2 15 2 3" xfId="20762"/>
    <cellStyle name="Normal 2 2 2 3 3 2 15 2 4" xfId="20763"/>
    <cellStyle name="Normal 2 2 2 3 3 2 15 2 5" xfId="20764"/>
    <cellStyle name="Normal 2 2 2 3 3 2 15 2 6" xfId="20765"/>
    <cellStyle name="Normal 2 2 2 3 3 2 15 3" xfId="20766"/>
    <cellStyle name="Normal 2 2 2 3 3 2 15 3 2" xfId="20767"/>
    <cellStyle name="Normal 2 2 2 3 3 2 15 4" xfId="20768"/>
    <cellStyle name="Normal 2 2 2 3 3 2 15 4 2" xfId="20769"/>
    <cellStyle name="Normal 2 2 2 3 3 2 15 5" xfId="20770"/>
    <cellStyle name="Normal 2 2 2 3 3 2 15 6" xfId="20771"/>
    <cellStyle name="Normal 2 2 2 3 3 2 15 7" xfId="20772"/>
    <cellStyle name="Normal 2 2 2 3 3 2 16" xfId="20773"/>
    <cellStyle name="Normal 2 2 2 3 3 2 16 2" xfId="20774"/>
    <cellStyle name="Normal 2 2 2 3 3 2 16 2 2" xfId="20775"/>
    <cellStyle name="Normal 2 2 2 3 3 2 16 3" xfId="20776"/>
    <cellStyle name="Normal 2 2 2 3 3 2 17" xfId="20777"/>
    <cellStyle name="Normal 2 2 2 3 3 2 18" xfId="20778"/>
    <cellStyle name="Normal 2 2 2 3 3 2 18 2" xfId="20779"/>
    <cellStyle name="Normal 2 2 2 3 3 2 18 2 2" xfId="20780"/>
    <cellStyle name="Normal 2 2 2 3 3 2 18 3" xfId="20781"/>
    <cellStyle name="Normal 2 2 2 3 3 2 19" xfId="20782"/>
    <cellStyle name="Normal 2 2 2 3 3 2 19 2" xfId="20783"/>
    <cellStyle name="Normal 2 2 2 3 3 2 19 2 2" xfId="20784"/>
    <cellStyle name="Normal 2 2 2 3 3 2 19 3" xfId="20785"/>
    <cellStyle name="Normal 2 2 2 3 3 2 2" xfId="20786"/>
    <cellStyle name="Normal 2 2 2 3 3 2 2 2" xfId="20787"/>
    <cellStyle name="Normal 2 2 2 3 3 2 2 2 2" xfId="20788"/>
    <cellStyle name="Normal 2 2 2 3 3 2 2 3" xfId="20789"/>
    <cellStyle name="Normal 2 2 2 3 3 2 20" xfId="20790"/>
    <cellStyle name="Normal 2 2 2 3 3 2 21" xfId="20791"/>
    <cellStyle name="Normal 2 2 2 3 3 2 22" xfId="20792"/>
    <cellStyle name="Normal 2 2 2 3 3 2 3" xfId="20793"/>
    <cellStyle name="Normal 2 2 2 3 3 2 3 10" xfId="20794"/>
    <cellStyle name="Normal 2 2 2 3 3 2 3 10 2" xfId="20795"/>
    <cellStyle name="Normal 2 2 2 3 3 2 3 10 2 2" xfId="20796"/>
    <cellStyle name="Normal 2 2 2 3 3 2 3 10 3" xfId="20797"/>
    <cellStyle name="Normal 2 2 2 3 3 2 3 11" xfId="20798"/>
    <cellStyle name="Normal 2 2 2 3 3 2 3 12" xfId="20799"/>
    <cellStyle name="Normal 2 2 2 3 3 2 3 12 2" xfId="20800"/>
    <cellStyle name="Normal 2 2 2 3 3 2 3 12 2 2" xfId="20801"/>
    <cellStyle name="Normal 2 2 2 3 3 2 3 12 2 2 2" xfId="20802"/>
    <cellStyle name="Normal 2 2 2 3 3 2 3 12 3" xfId="20803"/>
    <cellStyle name="Normal 2 2 2 3 3 2 3 12 4" xfId="20804"/>
    <cellStyle name="Normal 2 2 2 3 3 2 3 12 5" xfId="20805"/>
    <cellStyle name="Normal 2 2 2 3 3 2 3 12 6" xfId="20806"/>
    <cellStyle name="Normal 2 2 2 3 3 2 3 13" xfId="20807"/>
    <cellStyle name="Normal 2 2 2 3 3 2 3 13 2" xfId="20808"/>
    <cellStyle name="Normal 2 2 2 3 3 2 3 14" xfId="20809"/>
    <cellStyle name="Normal 2 2 2 3 3 2 3 15" xfId="20810"/>
    <cellStyle name="Normal 2 2 2 3 3 2 3 16" xfId="20811"/>
    <cellStyle name="Normal 2 2 2 3 3 2 3 2" xfId="20812"/>
    <cellStyle name="Normal 2 2 2 3 3 2 3 2 10" xfId="20813"/>
    <cellStyle name="Normal 2 2 2 3 3 2 3 2 11" xfId="20814"/>
    <cellStyle name="Normal 2 2 2 3 3 2 3 2 11 2" xfId="20815"/>
    <cellStyle name="Normal 2 2 2 3 3 2 3 2 11 2 2" xfId="20816"/>
    <cellStyle name="Normal 2 2 2 3 3 2 3 2 11 3" xfId="20817"/>
    <cellStyle name="Normal 2 2 2 3 3 2 3 2 12" xfId="20818"/>
    <cellStyle name="Normal 2 2 2 3 3 2 3 2 12 2" xfId="20819"/>
    <cellStyle name="Normal 2 2 2 3 3 2 3 2 12 2 2" xfId="20820"/>
    <cellStyle name="Normal 2 2 2 3 3 2 3 2 12 3" xfId="20821"/>
    <cellStyle name="Normal 2 2 2 3 3 2 3 2 13" xfId="20822"/>
    <cellStyle name="Normal 2 2 2 3 3 2 3 2 13 2" xfId="20823"/>
    <cellStyle name="Normal 2 2 2 3 3 2 3 2 13 2 2" xfId="20824"/>
    <cellStyle name="Normal 2 2 2 3 3 2 3 2 13 3" xfId="20825"/>
    <cellStyle name="Normal 2 2 2 3 3 2 3 2 14" xfId="20826"/>
    <cellStyle name="Normal 2 2 2 3 3 2 3 2 15" xfId="20827"/>
    <cellStyle name="Normal 2 2 2 3 3 2 3 2 16" xfId="20828"/>
    <cellStyle name="Normal 2 2 2 3 3 2 3 2 17" xfId="20829"/>
    <cellStyle name="Normal 2 2 2 3 3 2 3 2 2" xfId="20830"/>
    <cellStyle name="Normal 2 2 2 3 3 2 3 2 2 10" xfId="20831"/>
    <cellStyle name="Normal 2 2 2 3 3 2 3 2 2 10 2" xfId="20832"/>
    <cellStyle name="Normal 2 2 2 3 3 2 3 2 2 10 2 2" xfId="20833"/>
    <cellStyle name="Normal 2 2 2 3 3 2 3 2 2 10 3" xfId="20834"/>
    <cellStyle name="Normal 2 2 2 3 3 2 3 2 2 11" xfId="20835"/>
    <cellStyle name="Normal 2 2 2 3 3 2 3 2 2 11 2" xfId="20836"/>
    <cellStyle name="Normal 2 2 2 3 3 2 3 2 2 11 2 2" xfId="20837"/>
    <cellStyle name="Normal 2 2 2 3 3 2 3 2 2 11 3" xfId="20838"/>
    <cellStyle name="Normal 2 2 2 3 3 2 3 2 2 12" xfId="20839"/>
    <cellStyle name="Normal 2 2 2 3 3 2 3 2 2 12 2" xfId="20840"/>
    <cellStyle name="Normal 2 2 2 3 3 2 3 2 2 12 2 2" xfId="20841"/>
    <cellStyle name="Normal 2 2 2 3 3 2 3 2 2 12 3" xfId="20842"/>
    <cellStyle name="Normal 2 2 2 3 3 2 3 2 2 12 4" xfId="20843"/>
    <cellStyle name="Normal 2 2 2 3 3 2 3 2 2 13" xfId="20844"/>
    <cellStyle name="Normal 2 2 2 3 3 2 3 2 2 13 2" xfId="20845"/>
    <cellStyle name="Normal 2 2 2 3 3 2 3 2 2 14" xfId="20846"/>
    <cellStyle name="Normal 2 2 2 3 3 2 3 2 2 15" xfId="20847"/>
    <cellStyle name="Normal 2 2 2 3 3 2 3 2 2 16" xfId="20848"/>
    <cellStyle name="Normal 2 2 2 3 3 2 3 2 2 2" xfId="20849"/>
    <cellStyle name="Normal 2 2 2 3 3 2 3 2 2 2 10" xfId="20850"/>
    <cellStyle name="Normal 2 2 2 3 3 2 3 2 2 2 11" xfId="20851"/>
    <cellStyle name="Normal 2 2 2 3 3 2 3 2 2 2 2" xfId="20852"/>
    <cellStyle name="Normal 2 2 2 3 3 2 3 2 2 2 2 10" xfId="20853"/>
    <cellStyle name="Normal 2 2 2 3 3 2 3 2 2 2 2 11" xfId="20854"/>
    <cellStyle name="Normal 2 2 2 3 3 2 3 2 2 2 2 12" xfId="20855"/>
    <cellStyle name="Normal 2 2 2 3 3 2 3 2 2 2 2 2" xfId="20856"/>
    <cellStyle name="Normal 2 2 2 3 3 2 3 2 2 2 2 2 2" xfId="20857"/>
    <cellStyle name="Normal 2 2 2 3 3 2 3 2 2 2 2 2 2 2" xfId="20858"/>
    <cellStyle name="Normal 2 2 2 3 3 2 3 2 2 2 2 2 2 2 2" xfId="20859"/>
    <cellStyle name="Normal 2 2 2 3 3 2 3 2 2 2 2 2 2 2 2 2" xfId="20860"/>
    <cellStyle name="Normal 2 2 2 3 3 2 3 2 2 2 2 2 2 2 3" xfId="20861"/>
    <cellStyle name="Normal 2 2 2 3 3 2 3 2 2 2 2 2 2 2 4" xfId="20862"/>
    <cellStyle name="Normal 2 2 2 3 3 2 3 2 2 2 2 2 2 3" xfId="20863"/>
    <cellStyle name="Normal 2 2 2 3 3 2 3 2 2 2 2 2 2 4" xfId="20864"/>
    <cellStyle name="Normal 2 2 2 3 3 2 3 2 2 2 2 2 3" xfId="20865"/>
    <cellStyle name="Normal 2 2 2 3 3 2 3 2 2 2 2 2 4" xfId="20866"/>
    <cellStyle name="Normal 2 2 2 3 3 2 3 2 2 2 2 2 4 2" xfId="20867"/>
    <cellStyle name="Normal 2 2 2 3 3 2 3 2 2 2 2 2 4 2 2" xfId="20868"/>
    <cellStyle name="Normal 2 2 2 3 3 2 3 2 2 2 2 2 4 3" xfId="20869"/>
    <cellStyle name="Normal 2 2 2 3 3 2 3 2 2 2 2 2 4 4" xfId="20870"/>
    <cellStyle name="Normal 2 2 2 3 3 2 3 2 2 2 2 2 5" xfId="20871"/>
    <cellStyle name="Normal 2 2 2 3 3 2 3 2 2 2 2 3" xfId="20872"/>
    <cellStyle name="Normal 2 2 2 3 3 2 3 2 2 2 2 4" xfId="20873"/>
    <cellStyle name="Normal 2 2 2 3 3 2 3 2 2 2 2 4 2" xfId="20874"/>
    <cellStyle name="Normal 2 2 2 3 3 2 3 2 2 2 2 4 2 2" xfId="20875"/>
    <cellStyle name="Normal 2 2 2 3 3 2 3 2 2 2 2 4 3" xfId="20876"/>
    <cellStyle name="Normal 2 2 2 3 3 2 3 2 2 2 2 5" xfId="20877"/>
    <cellStyle name="Normal 2 2 2 3 3 2 3 2 2 2 2 6" xfId="20878"/>
    <cellStyle name="Normal 2 2 2 3 3 2 3 2 2 2 2 7" xfId="20879"/>
    <cellStyle name="Normal 2 2 2 3 3 2 3 2 2 2 2 7 2" xfId="20880"/>
    <cellStyle name="Normal 2 2 2 3 3 2 3 2 2 2 2 7 2 2" xfId="20881"/>
    <cellStyle name="Normal 2 2 2 3 3 2 3 2 2 2 2 7 3" xfId="20882"/>
    <cellStyle name="Normal 2 2 2 3 3 2 3 2 2 2 2 8" xfId="20883"/>
    <cellStyle name="Normal 2 2 2 3 3 2 3 2 2 2 2 8 2" xfId="20884"/>
    <cellStyle name="Normal 2 2 2 3 3 2 3 2 2 2 2 8 2 2" xfId="20885"/>
    <cellStyle name="Normal 2 2 2 3 3 2 3 2 2 2 2 8 2 2 2" xfId="20886"/>
    <cellStyle name="Normal 2 2 2 3 3 2 3 2 2 2 2 8 3" xfId="20887"/>
    <cellStyle name="Normal 2 2 2 3 3 2 3 2 2 2 2 8 4" xfId="20888"/>
    <cellStyle name="Normal 2 2 2 3 3 2 3 2 2 2 2 8 5" xfId="20889"/>
    <cellStyle name="Normal 2 2 2 3 3 2 3 2 2 2 2 8 6" xfId="20890"/>
    <cellStyle name="Normal 2 2 2 3 3 2 3 2 2 2 2 9" xfId="20891"/>
    <cellStyle name="Normal 2 2 2 3 3 2 3 2 2 2 2 9 2" xfId="20892"/>
    <cellStyle name="Normal 2 2 2 3 3 2 3 2 2 2 3" xfId="20893"/>
    <cellStyle name="Normal 2 2 2 3 3 2 3 2 2 2 3 2" xfId="20894"/>
    <cellStyle name="Normal 2 2 2 3 3 2 3 2 2 2 3 2 2" xfId="20895"/>
    <cellStyle name="Normal 2 2 2 3 3 2 3 2 2 2 3 2 2 2" xfId="20896"/>
    <cellStyle name="Normal 2 2 2 3 3 2 3 2 2 2 3 2 2 2 2" xfId="20897"/>
    <cellStyle name="Normal 2 2 2 3 3 2 3 2 2 2 3 2 2 3" xfId="20898"/>
    <cellStyle name="Normal 2 2 2 3 3 2 3 2 2 2 3 2 2 4" xfId="20899"/>
    <cellStyle name="Normal 2 2 2 3 3 2 3 2 2 2 3 2 3" xfId="20900"/>
    <cellStyle name="Normal 2 2 2 3 3 2 3 2 2 2 3 2 3 2" xfId="20901"/>
    <cellStyle name="Normal 2 2 2 3 3 2 3 2 2 2 3 2 3 2 2" xfId="20902"/>
    <cellStyle name="Normal 2 2 2 3 3 2 3 2 2 2 3 2 3 3" xfId="20903"/>
    <cellStyle name="Normal 2 2 2 3 3 2 3 2 2 2 3 2 4" xfId="20904"/>
    <cellStyle name="Normal 2 2 2 3 3 2 3 2 2 2 3 3" xfId="20905"/>
    <cellStyle name="Normal 2 2 2 3 3 2 3 2 2 2 3 4" xfId="20906"/>
    <cellStyle name="Normal 2 2 2 3 3 2 3 2 2 2 3 4 2" xfId="20907"/>
    <cellStyle name="Normal 2 2 2 3 3 2 3 2 2 2 3 5" xfId="20908"/>
    <cellStyle name="Normal 2 2 2 3 3 2 3 2 2 2 3 6" xfId="20909"/>
    <cellStyle name="Normal 2 2 2 3 3 2 3 2 2 2 3 7" xfId="20910"/>
    <cellStyle name="Normal 2 2 2 3 3 2 3 2 2 2 4" xfId="20911"/>
    <cellStyle name="Normal 2 2 2 3 3 2 3 2 2 2 4 2" xfId="20912"/>
    <cellStyle name="Normal 2 2 2 3 3 2 3 2 2 2 4 2 2" xfId="20913"/>
    <cellStyle name="Normal 2 2 2 3 3 2 3 2 2 2 4 3" xfId="20914"/>
    <cellStyle name="Normal 2 2 2 3 3 2 3 2 2 2 5" xfId="20915"/>
    <cellStyle name="Normal 2 2 2 3 3 2 3 2 2 2 5 2" xfId="20916"/>
    <cellStyle name="Normal 2 2 2 3 3 2 3 2 2 2 5 2 2" xfId="20917"/>
    <cellStyle name="Normal 2 2 2 3 3 2 3 2 2 2 5 3" xfId="20918"/>
    <cellStyle name="Normal 2 2 2 3 3 2 3 2 2 2 6" xfId="20919"/>
    <cellStyle name="Normal 2 2 2 3 3 2 3 2 2 2 6 2" xfId="20920"/>
    <cellStyle name="Normal 2 2 2 3 3 2 3 2 2 2 7" xfId="20921"/>
    <cellStyle name="Normal 2 2 2 3 3 2 3 2 2 2 7 2" xfId="20922"/>
    <cellStyle name="Normal 2 2 2 3 3 2 3 2 2 2 7 2 2" xfId="20923"/>
    <cellStyle name="Normal 2 2 2 3 3 2 3 2 2 2 7 3" xfId="20924"/>
    <cellStyle name="Normal 2 2 2 3 3 2 3 2 2 2 8" xfId="20925"/>
    <cellStyle name="Normal 2 2 2 3 3 2 3 2 2 2 9" xfId="20926"/>
    <cellStyle name="Normal 2 2 2 3 3 2 3 2 2 3" xfId="20927"/>
    <cellStyle name="Normal 2 2 2 3 3 2 3 2 2 4" xfId="20928"/>
    <cellStyle name="Normal 2 2 2 3 3 2 3 2 2 5" xfId="20929"/>
    <cellStyle name="Normal 2 2 2 3 3 2 3 2 2 5 2" xfId="20930"/>
    <cellStyle name="Normal 2 2 2 3 3 2 3 2 2 5 2 2" xfId="20931"/>
    <cellStyle name="Normal 2 2 2 3 3 2 3 2 2 5 3" xfId="20932"/>
    <cellStyle name="Normal 2 2 2 3 3 2 3 2 2 6" xfId="20933"/>
    <cellStyle name="Normal 2 2 2 3 3 2 3 2 2 6 2" xfId="20934"/>
    <cellStyle name="Normal 2 2 2 3 3 2 3 2 2 6 2 2" xfId="20935"/>
    <cellStyle name="Normal 2 2 2 3 3 2 3 2 2 6 2 2 2" xfId="20936"/>
    <cellStyle name="Normal 2 2 2 3 3 2 3 2 2 6 2 3" xfId="20937"/>
    <cellStyle name="Normal 2 2 2 3 3 2 3 2 2 6 2 3 2" xfId="20938"/>
    <cellStyle name="Normal 2 2 2 3 3 2 3 2 2 6 2 3 2 2" xfId="20939"/>
    <cellStyle name="Normal 2 2 2 3 3 2 3 2 2 6 2 3 3" xfId="20940"/>
    <cellStyle name="Normal 2 2 2 3 3 2 3 2 2 6 2 4" xfId="20941"/>
    <cellStyle name="Normal 2 2 2 3 3 2 3 2 2 6 3" xfId="20942"/>
    <cellStyle name="Normal 2 2 2 3 3 2 3 2 2 6 4" xfId="20943"/>
    <cellStyle name="Normal 2 2 2 3 3 2 3 2 2 6 4 2" xfId="20944"/>
    <cellStyle name="Normal 2 2 2 3 3 2 3 2 2 6 4 2 2" xfId="20945"/>
    <cellStyle name="Normal 2 2 2 3 3 2 3 2 2 6 4 3" xfId="20946"/>
    <cellStyle name="Normal 2 2 2 3 3 2 3 2 2 6 4 4" xfId="20947"/>
    <cellStyle name="Normal 2 2 2 3 3 2 3 2 2 6 5" xfId="20948"/>
    <cellStyle name="Normal 2 2 2 3 3 2 3 2 2 7" xfId="20949"/>
    <cellStyle name="Normal 2 2 2 3 3 2 3 2 2 8" xfId="20950"/>
    <cellStyle name="Normal 2 2 2 3 3 2 3 2 2 8 2" xfId="20951"/>
    <cellStyle name="Normal 2 2 2 3 3 2 3 2 2 8 2 2" xfId="20952"/>
    <cellStyle name="Normal 2 2 2 3 3 2 3 2 2 8 3" xfId="20953"/>
    <cellStyle name="Normal 2 2 2 3 3 2 3 2 2 9" xfId="20954"/>
    <cellStyle name="Normal 2 2 2 3 3 2 3 2 2 9 2" xfId="20955"/>
    <cellStyle name="Normal 2 2 2 3 3 2 3 2 2 9 2 2" xfId="20956"/>
    <cellStyle name="Normal 2 2 2 3 3 2 3 2 2 9 3" xfId="20957"/>
    <cellStyle name="Normal 2 2 2 3 3 2 3 2 3" xfId="20958"/>
    <cellStyle name="Normal 2 2 2 3 3 2 3 2 3 2" xfId="20959"/>
    <cellStyle name="Normal 2 2 2 3 3 2 3 2 3 2 2" xfId="20960"/>
    <cellStyle name="Normal 2 2 2 3 3 2 3 2 3 3" xfId="20961"/>
    <cellStyle name="Normal 2 2 2 3 3 2 3 2 4" xfId="20962"/>
    <cellStyle name="Normal 2 2 2 3 3 2 3 2 4 2" xfId="20963"/>
    <cellStyle name="Normal 2 2 2 3 3 2 3 2 4 2 2" xfId="20964"/>
    <cellStyle name="Normal 2 2 2 3 3 2 3 2 4 3" xfId="20965"/>
    <cellStyle name="Normal 2 2 2 3 3 2 3 2 5" xfId="20966"/>
    <cellStyle name="Normal 2 2 2 3 3 2 3 2 5 10" xfId="20967"/>
    <cellStyle name="Normal 2 2 2 3 3 2 3 2 5 2" xfId="20968"/>
    <cellStyle name="Normal 2 2 2 3 3 2 3 2 5 2 2" xfId="20969"/>
    <cellStyle name="Normal 2 2 2 3 3 2 3 2 5 2 2 2" xfId="20970"/>
    <cellStyle name="Normal 2 2 2 3 3 2 3 2 5 2 2 2 2" xfId="20971"/>
    <cellStyle name="Normal 2 2 2 3 3 2 3 2 5 2 2 2 2 2" xfId="20972"/>
    <cellStyle name="Normal 2 2 2 3 3 2 3 2 5 2 2 2 2 2 2" xfId="20973"/>
    <cellStyle name="Normal 2 2 2 3 3 2 3 2 5 2 2 2 3" xfId="20974"/>
    <cellStyle name="Normal 2 2 2 3 3 2 3 2 5 2 2 2 4" xfId="20975"/>
    <cellStyle name="Normal 2 2 2 3 3 2 3 2 5 2 2 3" xfId="20976"/>
    <cellStyle name="Normal 2 2 2 3 3 2 3 2 5 2 2 4" xfId="20977"/>
    <cellStyle name="Normal 2 2 2 3 3 2 3 2 5 2 2 4 2" xfId="20978"/>
    <cellStyle name="Normal 2 2 2 3 3 2 3 2 5 2 2 5" xfId="20979"/>
    <cellStyle name="Normal 2 2 2 3 3 2 3 2 5 2 2 6" xfId="20980"/>
    <cellStyle name="Normal 2 2 2 3 3 2 3 2 5 2 2 7" xfId="20981"/>
    <cellStyle name="Normal 2 2 2 3 3 2 3 2 5 2 3" xfId="20982"/>
    <cellStyle name="Normal 2 2 2 3 3 2 3 2 5 2 4" xfId="20983"/>
    <cellStyle name="Normal 2 2 2 3 3 2 3 2 5 2 5" xfId="20984"/>
    <cellStyle name="Normal 2 2 2 3 3 2 3 2 5 2 6" xfId="20985"/>
    <cellStyle name="Normal 2 2 2 3 3 2 3 2 5 2 7" xfId="20986"/>
    <cellStyle name="Normal 2 2 2 3 3 2 3 2 5 2 8" xfId="20987"/>
    <cellStyle name="Normal 2 2 2 3 3 2 3 2 5 2 9" xfId="20988"/>
    <cellStyle name="Normal 2 2 2 3 3 2 3 2 5 3" xfId="20989"/>
    <cellStyle name="Normal 2 2 2 3 3 2 3 2 5 3 2" xfId="20990"/>
    <cellStyle name="Normal 2 2 2 3 3 2 3 2 5 3 2 2" xfId="20991"/>
    <cellStyle name="Normal 2 2 2 3 3 2 3 2 5 3 2 2 2" xfId="20992"/>
    <cellStyle name="Normal 2 2 2 3 3 2 3 2 5 3 2 2 2 2" xfId="20993"/>
    <cellStyle name="Normal 2 2 2 3 3 2 3 2 5 3 2 3" xfId="20994"/>
    <cellStyle name="Normal 2 2 2 3 3 2 3 2 5 3 2 3 2" xfId="20995"/>
    <cellStyle name="Normal 2 2 2 3 3 2 3 2 5 3 2 3 2 2" xfId="20996"/>
    <cellStyle name="Normal 2 2 2 3 3 2 3 2 5 3 2 3 3" xfId="20997"/>
    <cellStyle name="Normal 2 2 2 3 3 2 3 2 5 3 2 4" xfId="20998"/>
    <cellStyle name="Normal 2 2 2 3 3 2 3 2 5 3 2 5" xfId="20999"/>
    <cellStyle name="Normal 2 2 2 3 3 2 3 2 5 3 2 6" xfId="21000"/>
    <cellStyle name="Normal 2 2 2 3 3 2 3 2 5 3 3" xfId="21001"/>
    <cellStyle name="Normal 2 2 2 3 3 2 3 2 5 3 3 2" xfId="21002"/>
    <cellStyle name="Normal 2 2 2 3 3 2 3 2 5 3 4" xfId="21003"/>
    <cellStyle name="Normal 2 2 2 3 3 2 3 2 5 3 4 2" xfId="21004"/>
    <cellStyle name="Normal 2 2 2 3 3 2 3 2 5 3 4 2 2" xfId="21005"/>
    <cellStyle name="Normal 2 2 2 3 3 2 3 2 5 3 4 3" xfId="21006"/>
    <cellStyle name="Normal 2 2 2 3 3 2 3 2 5 3 4 4" xfId="21007"/>
    <cellStyle name="Normal 2 2 2 3 3 2 3 2 5 3 5" xfId="21008"/>
    <cellStyle name="Normal 2 2 2 3 3 2 3 2 5 3 6" xfId="21009"/>
    <cellStyle name="Normal 2 2 2 3 3 2 3 2 5 3 7" xfId="21010"/>
    <cellStyle name="Normal 2 2 2 3 3 2 3 2 5 4" xfId="21011"/>
    <cellStyle name="Normal 2 2 2 3 3 2 3 2 5 5" xfId="21012"/>
    <cellStyle name="Normal 2 2 2 3 3 2 3 2 5 6" xfId="21013"/>
    <cellStyle name="Normal 2 2 2 3 3 2 3 2 5 7" xfId="21014"/>
    <cellStyle name="Normal 2 2 2 3 3 2 3 2 5 8" xfId="21015"/>
    <cellStyle name="Normal 2 2 2 3 3 2 3 2 5 8 2" xfId="21016"/>
    <cellStyle name="Normal 2 2 2 3 3 2 3 2 5 8 2 2" xfId="21017"/>
    <cellStyle name="Normal 2 2 2 3 3 2 3 2 5 8 3" xfId="21018"/>
    <cellStyle name="Normal 2 2 2 3 3 2 3 2 5 8 4" xfId="21019"/>
    <cellStyle name="Normal 2 2 2 3 3 2 3 2 5 9" xfId="21020"/>
    <cellStyle name="Normal 2 2 2 3 3 2 3 2 5 9 2" xfId="21021"/>
    <cellStyle name="Normal 2 2 2 3 3 2 3 2 6" xfId="21022"/>
    <cellStyle name="Normal 2 2 2 3 3 2 3 2 6 2" xfId="21023"/>
    <cellStyle name="Normal 2 2 2 3 3 2 3 2 6 2 2" xfId="21024"/>
    <cellStyle name="Normal 2 2 2 3 3 2 3 2 6 2 2 2" xfId="21025"/>
    <cellStyle name="Normal 2 2 2 3 3 2 3 2 6 2 2 2 2" xfId="21026"/>
    <cellStyle name="Normal 2 2 2 3 3 2 3 2 6 2 3" xfId="21027"/>
    <cellStyle name="Normal 2 2 2 3 3 2 3 2 6 2 4" xfId="21028"/>
    <cellStyle name="Normal 2 2 2 3 3 2 3 2 6 2 5" xfId="21029"/>
    <cellStyle name="Normal 2 2 2 3 3 2 3 2 6 2 6" xfId="21030"/>
    <cellStyle name="Normal 2 2 2 3 3 2 3 2 6 3" xfId="21031"/>
    <cellStyle name="Normal 2 2 2 3 3 2 3 2 6 4" xfId="21032"/>
    <cellStyle name="Normal 2 2 2 3 3 2 3 2 6 4 2" xfId="21033"/>
    <cellStyle name="Normal 2 2 2 3 3 2 3 2 6 5" xfId="21034"/>
    <cellStyle name="Normal 2 2 2 3 3 2 3 2 6 5 2" xfId="21035"/>
    <cellStyle name="Normal 2 2 2 3 3 2 3 2 6 5 2 2" xfId="21036"/>
    <cellStyle name="Normal 2 2 2 3 3 2 3 2 6 5 3" xfId="21037"/>
    <cellStyle name="Normal 2 2 2 3 3 2 3 2 7" xfId="21038"/>
    <cellStyle name="Normal 2 2 2 3 3 2 3 2 7 2" xfId="21039"/>
    <cellStyle name="Normal 2 2 2 3 3 2 3 2 7 2 2" xfId="21040"/>
    <cellStyle name="Normal 2 2 2 3 3 2 3 2 7 2 2 2" xfId="21041"/>
    <cellStyle name="Normal 2 2 2 3 3 2 3 2 7 2 2 2 2" xfId="21042"/>
    <cellStyle name="Normal 2 2 2 3 3 2 3 2 7 2 3" xfId="21043"/>
    <cellStyle name="Normal 2 2 2 3 3 2 3 2 7 2 4" xfId="21044"/>
    <cellStyle name="Normal 2 2 2 3 3 2 3 2 7 2 5" xfId="21045"/>
    <cellStyle name="Normal 2 2 2 3 3 2 3 2 7 2 6" xfId="21046"/>
    <cellStyle name="Normal 2 2 2 3 3 2 3 2 7 3" xfId="21047"/>
    <cellStyle name="Normal 2 2 2 3 3 2 3 2 7 4" xfId="21048"/>
    <cellStyle name="Normal 2 2 2 3 3 2 3 2 7 4 2" xfId="21049"/>
    <cellStyle name="Normal 2 2 2 3 3 2 3 2 7 5" xfId="21050"/>
    <cellStyle name="Normal 2 2 2 3 3 2 3 2 7 5 2" xfId="21051"/>
    <cellStyle name="Normal 2 2 2 3 3 2 3 2 7 5 2 2" xfId="21052"/>
    <cellStyle name="Normal 2 2 2 3 3 2 3 2 7 5 3" xfId="21053"/>
    <cellStyle name="Normal 2 2 2 3 3 2 3 2 8" xfId="21054"/>
    <cellStyle name="Normal 2 2 2 3 3 2 3 2 8 2" xfId="21055"/>
    <cellStyle name="Normal 2 2 2 3 3 2 3 2 8 2 2" xfId="21056"/>
    <cellStyle name="Normal 2 2 2 3 3 2 3 2 8 2 2 2" xfId="21057"/>
    <cellStyle name="Normal 2 2 2 3 3 2 3 2 8 2 3" xfId="21058"/>
    <cellStyle name="Normal 2 2 2 3 3 2 3 2 8 2 3 2" xfId="21059"/>
    <cellStyle name="Normal 2 2 2 3 3 2 3 2 8 2 3 2 2" xfId="21060"/>
    <cellStyle name="Normal 2 2 2 3 3 2 3 2 8 2 3 3" xfId="21061"/>
    <cellStyle name="Normal 2 2 2 3 3 2 3 2 8 2 4" xfId="21062"/>
    <cellStyle name="Normal 2 2 2 3 3 2 3 2 8 3" xfId="21063"/>
    <cellStyle name="Normal 2 2 2 3 3 2 3 2 8 4" xfId="21064"/>
    <cellStyle name="Normal 2 2 2 3 3 2 3 2 8 4 2" xfId="21065"/>
    <cellStyle name="Normal 2 2 2 3 3 2 3 2 8 4 2 2" xfId="21066"/>
    <cellStyle name="Normal 2 2 2 3 3 2 3 2 8 4 3" xfId="21067"/>
    <cellStyle name="Normal 2 2 2 3 3 2 3 2 8 4 4" xfId="21068"/>
    <cellStyle name="Normal 2 2 2 3 3 2 3 2 8 5" xfId="21069"/>
    <cellStyle name="Normal 2 2 2 3 3 2 3 2 9" xfId="21070"/>
    <cellStyle name="Normal 2 2 2 3 3 2 3 3" xfId="21071"/>
    <cellStyle name="Normal 2 2 2 3 3 2 3 3 2" xfId="21072"/>
    <cellStyle name="Normal 2 2 2 3 3 2 3 3 2 10" xfId="21073"/>
    <cellStyle name="Normal 2 2 2 3 3 2 3 3 2 10 2" xfId="21074"/>
    <cellStyle name="Normal 2 2 2 3 3 2 3 3 2 10 2 2" xfId="21075"/>
    <cellStyle name="Normal 2 2 2 3 3 2 3 3 2 10 3" xfId="21076"/>
    <cellStyle name="Normal 2 2 2 3 3 2 3 3 2 11" xfId="21077"/>
    <cellStyle name="Normal 2 2 2 3 3 2 3 3 2 12" xfId="21078"/>
    <cellStyle name="Normal 2 2 2 3 3 2 3 3 2 2" xfId="21079"/>
    <cellStyle name="Normal 2 2 2 3 3 2 3 3 2 2 2" xfId="21080"/>
    <cellStyle name="Normal 2 2 2 3 3 2 3 3 2 2 2 2" xfId="21081"/>
    <cellStyle name="Normal 2 2 2 3 3 2 3 3 2 2 2 2 2" xfId="21082"/>
    <cellStyle name="Normal 2 2 2 3 3 2 3 3 2 2 2 2 2 2" xfId="21083"/>
    <cellStyle name="Normal 2 2 2 3 3 2 3 3 2 2 2 2 3" xfId="21084"/>
    <cellStyle name="Normal 2 2 2 3 3 2 3 3 2 2 2 2 4" xfId="21085"/>
    <cellStyle name="Normal 2 2 2 3 3 2 3 3 2 2 2 3" xfId="21086"/>
    <cellStyle name="Normal 2 2 2 3 3 2 3 3 2 2 2 4" xfId="21087"/>
    <cellStyle name="Normal 2 2 2 3 3 2 3 3 2 2 3" xfId="21088"/>
    <cellStyle name="Normal 2 2 2 3 3 2 3 3 2 2 4" xfId="21089"/>
    <cellStyle name="Normal 2 2 2 3 3 2 3 3 2 2 4 2" xfId="21090"/>
    <cellStyle name="Normal 2 2 2 3 3 2 3 3 2 2 5" xfId="21091"/>
    <cellStyle name="Normal 2 2 2 3 3 2 3 3 2 2 6" xfId="21092"/>
    <cellStyle name="Normal 2 2 2 3 3 2 3 3 2 2 7" xfId="21093"/>
    <cellStyle name="Normal 2 2 2 3 3 2 3 3 2 3" xfId="21094"/>
    <cellStyle name="Normal 2 2 2 3 3 2 3 3 2 3 2" xfId="21095"/>
    <cellStyle name="Normal 2 2 2 3 3 2 3 3 2 3 2 2" xfId="21096"/>
    <cellStyle name="Normal 2 2 2 3 3 2 3 3 2 3 3" xfId="21097"/>
    <cellStyle name="Normal 2 2 2 3 3 2 3 3 2 4" xfId="21098"/>
    <cellStyle name="Normal 2 2 2 3 3 2 3 3 2 5" xfId="21099"/>
    <cellStyle name="Normal 2 2 2 3 3 2 3 3 2 5 2" xfId="21100"/>
    <cellStyle name="Normal 2 2 2 3 3 2 3 3 2 5 2 2" xfId="21101"/>
    <cellStyle name="Normal 2 2 2 3 3 2 3 3 2 5 3" xfId="21102"/>
    <cellStyle name="Normal 2 2 2 3 3 2 3 3 2 6" xfId="21103"/>
    <cellStyle name="Normal 2 2 2 3 3 2 3 3 2 6 2" xfId="21104"/>
    <cellStyle name="Normal 2 2 2 3 3 2 3 3 2 6 2 2" xfId="21105"/>
    <cellStyle name="Normal 2 2 2 3 3 2 3 3 2 6 3" xfId="21106"/>
    <cellStyle name="Normal 2 2 2 3 3 2 3 3 2 7" xfId="21107"/>
    <cellStyle name="Normal 2 2 2 3 3 2 3 3 2 8" xfId="21108"/>
    <cellStyle name="Normal 2 2 2 3 3 2 3 3 2 8 2" xfId="21109"/>
    <cellStyle name="Normal 2 2 2 3 3 2 3 3 2 8 2 2" xfId="21110"/>
    <cellStyle name="Normal 2 2 2 3 3 2 3 3 2 8 3" xfId="21111"/>
    <cellStyle name="Normal 2 2 2 3 3 2 3 3 2 8 4" xfId="21112"/>
    <cellStyle name="Normal 2 2 2 3 3 2 3 3 2 9" xfId="21113"/>
    <cellStyle name="Normal 2 2 2 3 3 2 3 3 2 9 2" xfId="21114"/>
    <cellStyle name="Normal 2 2 2 3 3 2 3 3 3" xfId="21115"/>
    <cellStyle name="Normal 2 2 2 3 3 2 3 3 3 2" xfId="21116"/>
    <cellStyle name="Normal 2 2 2 3 3 2 3 3 3 2 2" xfId="21117"/>
    <cellStyle name="Normal 2 2 2 3 3 2 3 3 3 2 2 2" xfId="21118"/>
    <cellStyle name="Normal 2 2 2 3 3 2 3 3 3 2 2 2 2" xfId="21119"/>
    <cellStyle name="Normal 2 2 2 3 3 2 3 3 3 2 2 3" xfId="21120"/>
    <cellStyle name="Normal 2 2 2 3 3 2 3 3 3 2 2 4" xfId="21121"/>
    <cellStyle name="Normal 2 2 2 3 3 2 3 3 3 2 3" xfId="21122"/>
    <cellStyle name="Normal 2 2 2 3 3 2 3 3 3 2 4" xfId="21123"/>
    <cellStyle name="Normal 2 2 2 3 3 2 3 3 3 2 5" xfId="21124"/>
    <cellStyle name="Normal 2 2 2 3 3 2 3 3 3 2 6" xfId="21125"/>
    <cellStyle name="Normal 2 2 2 3 3 2 3 3 3 3" xfId="21126"/>
    <cellStyle name="Normal 2 2 2 3 3 2 3 3 3 3 2" xfId="21127"/>
    <cellStyle name="Normal 2 2 2 3 3 2 3 3 3 4" xfId="21128"/>
    <cellStyle name="Normal 2 2 2 3 3 2 3 3 3 4 2" xfId="21129"/>
    <cellStyle name="Normal 2 2 2 3 3 2 3 3 3 5" xfId="21130"/>
    <cellStyle name="Normal 2 2 2 3 3 2 3 3 3 6" xfId="21131"/>
    <cellStyle name="Normal 2 2 2 3 3 2 3 3 3 7" xfId="21132"/>
    <cellStyle name="Normal 2 2 2 3 3 2 3 3 4" xfId="21133"/>
    <cellStyle name="Normal 2 2 2 3 3 2 3 3 4 2" xfId="21134"/>
    <cellStyle name="Normal 2 2 2 3 3 2 3 3 4 2 2" xfId="21135"/>
    <cellStyle name="Normal 2 2 2 3 3 2 3 3 4 3" xfId="21136"/>
    <cellStyle name="Normal 2 2 2 3 3 2 3 3 5" xfId="21137"/>
    <cellStyle name="Normal 2 2 2 3 3 2 3 3 6" xfId="21138"/>
    <cellStyle name="Normal 2 2 2 3 3 2 3 3 7" xfId="21139"/>
    <cellStyle name="Normal 2 2 2 3 3 2 3 3 8" xfId="21140"/>
    <cellStyle name="Normal 2 2 2 3 3 2 3 3 9" xfId="21141"/>
    <cellStyle name="Normal 2 2 2 3 3 2 3 4" xfId="21142"/>
    <cellStyle name="Normal 2 2 2 3 3 2 3 5" xfId="21143"/>
    <cellStyle name="Normal 2 2 2 3 3 2 3 6" xfId="21144"/>
    <cellStyle name="Normal 2 2 2 3 3 2 3 6 2" xfId="21145"/>
    <cellStyle name="Normal 2 2 2 3 3 2 3 6 2 2" xfId="21146"/>
    <cellStyle name="Normal 2 2 2 3 3 2 3 6 2 2 2" xfId="21147"/>
    <cellStyle name="Normal 2 2 2 3 3 2 3 6 2 2 2 2" xfId="21148"/>
    <cellStyle name="Normal 2 2 2 3 3 2 3 6 2 2 3" xfId="21149"/>
    <cellStyle name="Normal 2 2 2 3 3 2 3 6 2 2 4" xfId="21150"/>
    <cellStyle name="Normal 2 2 2 3 3 2 3 6 2 3" xfId="21151"/>
    <cellStyle name="Normal 2 2 2 3 3 2 3 6 2 4" xfId="21152"/>
    <cellStyle name="Normal 2 2 2 3 3 2 3 6 2 5" xfId="21153"/>
    <cellStyle name="Normal 2 2 2 3 3 2 3 6 2 6" xfId="21154"/>
    <cellStyle name="Normal 2 2 2 3 3 2 3 6 3" xfId="21155"/>
    <cellStyle name="Normal 2 2 2 3 3 2 3 6 4" xfId="21156"/>
    <cellStyle name="Normal 2 2 2 3 3 2 3 6 4 2" xfId="21157"/>
    <cellStyle name="Normal 2 2 2 3 3 2 3 6 5" xfId="21158"/>
    <cellStyle name="Normal 2 2 2 3 3 2 3 7" xfId="21159"/>
    <cellStyle name="Normal 2 2 2 3 3 2 3 7 2" xfId="21160"/>
    <cellStyle name="Normal 2 2 2 3 3 2 3 7 2 2" xfId="21161"/>
    <cellStyle name="Normal 2 2 2 3 3 2 3 7 3" xfId="21162"/>
    <cellStyle name="Normal 2 2 2 3 3 2 3 8" xfId="21163"/>
    <cellStyle name="Normal 2 2 2 3 3 2 3 8 2" xfId="21164"/>
    <cellStyle name="Normal 2 2 2 3 3 2 3 8 2 2" xfId="21165"/>
    <cellStyle name="Normal 2 2 2 3 3 2 3 8 3" xfId="21166"/>
    <cellStyle name="Normal 2 2 2 3 3 2 3 9" xfId="21167"/>
    <cellStyle name="Normal 2 2 2 3 3 2 3 9 2" xfId="21168"/>
    <cellStyle name="Normal 2 2 2 3 3 2 3 9 2 2" xfId="21169"/>
    <cellStyle name="Normal 2 2 2 3 3 2 3 9 3" xfId="21170"/>
    <cellStyle name="Normal 2 2 2 3 3 2 4" xfId="21171"/>
    <cellStyle name="Normal 2 2 2 3 3 2 4 2" xfId="21172"/>
    <cellStyle name="Normal 2 2 2 3 3 2 4 2 2" xfId="21173"/>
    <cellStyle name="Normal 2 2 2 3 3 2 4 3" xfId="21174"/>
    <cellStyle name="Normal 2 2 2 3 3 2 5" xfId="21175"/>
    <cellStyle name="Normal 2 2 2 3 3 2 5 10" xfId="21176"/>
    <cellStyle name="Normal 2 2 2 3 3 2 5 10 2" xfId="21177"/>
    <cellStyle name="Normal 2 2 2 3 3 2 5 10 2 2" xfId="21178"/>
    <cellStyle name="Normal 2 2 2 3 3 2 5 10 3" xfId="21179"/>
    <cellStyle name="Normal 2 2 2 3 3 2 5 11" xfId="21180"/>
    <cellStyle name="Normal 2 2 2 3 3 2 5 11 2" xfId="21181"/>
    <cellStyle name="Normal 2 2 2 3 3 2 5 11 2 2" xfId="21182"/>
    <cellStyle name="Normal 2 2 2 3 3 2 5 11 3" xfId="21183"/>
    <cellStyle name="Normal 2 2 2 3 3 2 5 12" xfId="21184"/>
    <cellStyle name="Normal 2 2 2 3 3 2 5 12 2" xfId="21185"/>
    <cellStyle name="Normal 2 2 2 3 3 2 5 12 2 2" xfId="21186"/>
    <cellStyle name="Normal 2 2 2 3 3 2 5 12 2 2 2" xfId="21187"/>
    <cellStyle name="Normal 2 2 2 3 3 2 5 12 3" xfId="21188"/>
    <cellStyle name="Normal 2 2 2 3 3 2 5 12 4" xfId="21189"/>
    <cellStyle name="Normal 2 2 2 3 3 2 5 12 5" xfId="21190"/>
    <cellStyle name="Normal 2 2 2 3 3 2 5 12 6" xfId="21191"/>
    <cellStyle name="Normal 2 2 2 3 3 2 5 13" xfId="21192"/>
    <cellStyle name="Normal 2 2 2 3 3 2 5 13 2" xfId="21193"/>
    <cellStyle name="Normal 2 2 2 3 3 2 5 14" xfId="21194"/>
    <cellStyle name="Normal 2 2 2 3 3 2 5 15" xfId="21195"/>
    <cellStyle name="Normal 2 2 2 3 3 2 5 16" xfId="21196"/>
    <cellStyle name="Normal 2 2 2 3 3 2 5 2" xfId="21197"/>
    <cellStyle name="Normal 2 2 2 3 3 2 5 2 2" xfId="21198"/>
    <cellStyle name="Normal 2 2 2 3 3 2 5 2 2 10" xfId="21199"/>
    <cellStyle name="Normal 2 2 2 3 3 2 5 2 2 2" xfId="21200"/>
    <cellStyle name="Normal 2 2 2 3 3 2 5 2 2 2 2" xfId="21201"/>
    <cellStyle name="Normal 2 2 2 3 3 2 5 2 2 2 2 2" xfId="21202"/>
    <cellStyle name="Normal 2 2 2 3 3 2 5 2 2 2 2 2 2" xfId="21203"/>
    <cellStyle name="Normal 2 2 2 3 3 2 5 2 2 2 2 3" xfId="21204"/>
    <cellStyle name="Normal 2 2 2 3 3 2 5 2 2 2 2 3 2" xfId="21205"/>
    <cellStyle name="Normal 2 2 2 3 3 2 5 2 2 2 2 3 2 2" xfId="21206"/>
    <cellStyle name="Normal 2 2 2 3 3 2 5 2 2 2 2 3 3" xfId="21207"/>
    <cellStyle name="Normal 2 2 2 3 3 2 5 2 2 2 2 4" xfId="21208"/>
    <cellStyle name="Normal 2 2 2 3 3 2 5 2 2 2 3" xfId="21209"/>
    <cellStyle name="Normal 2 2 2 3 3 2 5 2 2 2 4" xfId="21210"/>
    <cellStyle name="Normal 2 2 2 3 3 2 5 2 2 2 4 2" xfId="21211"/>
    <cellStyle name="Normal 2 2 2 3 3 2 5 2 2 2 4 2 2" xfId="21212"/>
    <cellStyle name="Normal 2 2 2 3 3 2 5 2 2 2 4 3" xfId="21213"/>
    <cellStyle name="Normal 2 2 2 3 3 2 5 2 2 2 4 4" xfId="21214"/>
    <cellStyle name="Normal 2 2 2 3 3 2 5 2 2 2 5" xfId="21215"/>
    <cellStyle name="Normal 2 2 2 3 3 2 5 2 2 2 5 2" xfId="21216"/>
    <cellStyle name="Normal 2 2 2 3 3 2 5 2 2 2 5 2 2" xfId="21217"/>
    <cellStyle name="Normal 2 2 2 3 3 2 5 2 2 2 5 3" xfId="21218"/>
    <cellStyle name="Normal 2 2 2 3 3 2 5 2 2 3" xfId="21219"/>
    <cellStyle name="Normal 2 2 2 3 3 2 5 2 2 3 2" xfId="21220"/>
    <cellStyle name="Normal 2 2 2 3 3 2 5 2 2 3 2 2" xfId="21221"/>
    <cellStyle name="Normal 2 2 2 3 3 2 5 2 2 3 3" xfId="21222"/>
    <cellStyle name="Normal 2 2 2 3 3 2 5 2 2 4" xfId="21223"/>
    <cellStyle name="Normal 2 2 2 3 3 2 5 2 2 4 2" xfId="21224"/>
    <cellStyle name="Normal 2 2 2 3 3 2 5 2 2 4 2 2" xfId="21225"/>
    <cellStyle name="Normal 2 2 2 3 3 2 5 2 2 4 3" xfId="21226"/>
    <cellStyle name="Normal 2 2 2 3 3 2 5 2 2 5" xfId="21227"/>
    <cellStyle name="Normal 2 2 2 3 3 2 5 2 2 6" xfId="21228"/>
    <cellStyle name="Normal 2 2 2 3 3 2 5 2 2 7" xfId="21229"/>
    <cellStyle name="Normal 2 2 2 3 3 2 5 2 2 8" xfId="21230"/>
    <cellStyle name="Normal 2 2 2 3 3 2 5 2 2 8 2" xfId="21231"/>
    <cellStyle name="Normal 2 2 2 3 3 2 5 2 2 8 2 2" xfId="21232"/>
    <cellStyle name="Normal 2 2 2 3 3 2 5 2 2 8 3" xfId="21233"/>
    <cellStyle name="Normal 2 2 2 3 3 2 5 2 2 8 4" xfId="21234"/>
    <cellStyle name="Normal 2 2 2 3 3 2 5 2 2 9" xfId="21235"/>
    <cellStyle name="Normal 2 2 2 3 3 2 5 2 2 9 2" xfId="21236"/>
    <cellStyle name="Normal 2 2 2 3 3 2 5 2 3" xfId="21237"/>
    <cellStyle name="Normal 2 2 2 3 3 2 5 2 3 2" xfId="21238"/>
    <cellStyle name="Normal 2 2 2 3 3 2 5 2 3 2 2" xfId="21239"/>
    <cellStyle name="Normal 2 2 2 3 3 2 5 2 3 2 2 2" xfId="21240"/>
    <cellStyle name="Normal 2 2 2 3 3 2 5 2 3 2 2 2 2" xfId="21241"/>
    <cellStyle name="Normal 2 2 2 3 3 2 5 2 3 2 2 3" xfId="21242"/>
    <cellStyle name="Normal 2 2 2 3 3 2 5 2 3 2 2 4" xfId="21243"/>
    <cellStyle name="Normal 2 2 2 3 3 2 5 2 3 2 3" xfId="21244"/>
    <cellStyle name="Normal 2 2 2 3 3 2 5 2 3 2 4" xfId="21245"/>
    <cellStyle name="Normal 2 2 2 3 3 2 5 2 3 2 5" xfId="21246"/>
    <cellStyle name="Normal 2 2 2 3 3 2 5 2 3 2 6" xfId="21247"/>
    <cellStyle name="Normal 2 2 2 3 3 2 5 2 3 3" xfId="21248"/>
    <cellStyle name="Normal 2 2 2 3 3 2 5 2 3 4" xfId="21249"/>
    <cellStyle name="Normal 2 2 2 3 3 2 5 2 3 4 2" xfId="21250"/>
    <cellStyle name="Normal 2 2 2 3 3 2 5 2 3 4 2 2" xfId="21251"/>
    <cellStyle name="Normal 2 2 2 3 3 2 5 2 3 4 3" xfId="21252"/>
    <cellStyle name="Normal 2 2 2 3 3 2 5 2 3 4 4" xfId="21253"/>
    <cellStyle name="Normal 2 2 2 3 3 2 5 2 3 5" xfId="21254"/>
    <cellStyle name="Normal 2 2 2 3 3 2 5 2 4" xfId="21255"/>
    <cellStyle name="Normal 2 2 2 3 3 2 5 2 4 2" xfId="21256"/>
    <cellStyle name="Normal 2 2 2 3 3 2 5 2 4 2 2" xfId="21257"/>
    <cellStyle name="Normal 2 2 2 3 3 2 5 2 4 3" xfId="21258"/>
    <cellStyle name="Normal 2 2 2 3 3 2 5 2 5" xfId="21259"/>
    <cellStyle name="Normal 2 2 2 3 3 2 5 2 5 2" xfId="21260"/>
    <cellStyle name="Normal 2 2 2 3 3 2 5 2 5 2 2" xfId="21261"/>
    <cellStyle name="Normal 2 2 2 3 3 2 5 2 5 3" xfId="21262"/>
    <cellStyle name="Normal 2 2 2 3 3 2 5 2 6" xfId="21263"/>
    <cellStyle name="Normal 2 2 2 3 3 2 5 2 7" xfId="21264"/>
    <cellStyle name="Normal 2 2 2 3 3 2 5 2 8" xfId="21265"/>
    <cellStyle name="Normal 2 2 2 3 3 2 5 2 9" xfId="21266"/>
    <cellStyle name="Normal 2 2 2 3 3 2 5 3" xfId="21267"/>
    <cellStyle name="Normal 2 2 2 3 3 2 5 3 2" xfId="21268"/>
    <cellStyle name="Normal 2 2 2 3 3 2 5 3 2 2" xfId="21269"/>
    <cellStyle name="Normal 2 2 2 3 3 2 5 3 3" xfId="21270"/>
    <cellStyle name="Normal 2 2 2 3 3 2 5 4" xfId="21271"/>
    <cellStyle name="Normal 2 2 2 3 3 2 5 4 2" xfId="21272"/>
    <cellStyle name="Normal 2 2 2 3 3 2 5 4 2 2" xfId="21273"/>
    <cellStyle name="Normal 2 2 2 3 3 2 5 4 3" xfId="21274"/>
    <cellStyle name="Normal 2 2 2 3 3 2 5 5" xfId="21275"/>
    <cellStyle name="Normal 2 2 2 3 3 2 5 5 2" xfId="21276"/>
    <cellStyle name="Normal 2 2 2 3 3 2 5 5 2 2" xfId="21277"/>
    <cellStyle name="Normal 2 2 2 3 3 2 5 5 3" xfId="21278"/>
    <cellStyle name="Normal 2 2 2 3 3 2 5 6" xfId="21279"/>
    <cellStyle name="Normal 2 2 2 3 3 2 5 6 2" xfId="21280"/>
    <cellStyle name="Normal 2 2 2 3 3 2 5 6 2 2" xfId="21281"/>
    <cellStyle name="Normal 2 2 2 3 3 2 5 6 2 2 2" xfId="21282"/>
    <cellStyle name="Normal 2 2 2 3 3 2 5 6 2 2 2 2" xfId="21283"/>
    <cellStyle name="Normal 2 2 2 3 3 2 5 6 2 2 3" xfId="21284"/>
    <cellStyle name="Normal 2 2 2 3 3 2 5 6 2 2 4" xfId="21285"/>
    <cellStyle name="Normal 2 2 2 3 3 2 5 6 2 3" xfId="21286"/>
    <cellStyle name="Normal 2 2 2 3 3 2 5 6 2 4" xfId="21287"/>
    <cellStyle name="Normal 2 2 2 3 3 2 5 6 3" xfId="21288"/>
    <cellStyle name="Normal 2 2 2 3 3 2 5 6 4" xfId="21289"/>
    <cellStyle name="Normal 2 2 2 3 3 2 5 6 4 2" xfId="21290"/>
    <cellStyle name="Normal 2 2 2 3 3 2 5 6 5" xfId="21291"/>
    <cellStyle name="Normal 2 2 2 3 3 2 5 6 6" xfId="21292"/>
    <cellStyle name="Normal 2 2 2 3 3 2 5 6 7" xfId="21293"/>
    <cellStyle name="Normal 2 2 2 3 3 2 5 7" xfId="21294"/>
    <cellStyle name="Normal 2 2 2 3 3 2 5 7 2" xfId="21295"/>
    <cellStyle name="Normal 2 2 2 3 3 2 5 7 2 2" xfId="21296"/>
    <cellStyle name="Normal 2 2 2 3 3 2 5 7 3" xfId="21297"/>
    <cellStyle name="Normal 2 2 2 3 3 2 5 8" xfId="21298"/>
    <cellStyle name="Normal 2 2 2 3 3 2 5 9" xfId="21299"/>
    <cellStyle name="Normal 2 2 2 3 3 2 6" xfId="21300"/>
    <cellStyle name="Normal 2 2 2 3 3 2 7" xfId="21301"/>
    <cellStyle name="Normal 2 2 2 3 3 2 7 2" xfId="21302"/>
    <cellStyle name="Normal 2 2 2 3 3 2 7 2 2" xfId="21303"/>
    <cellStyle name="Normal 2 2 2 3 3 2 7 3" xfId="21304"/>
    <cellStyle name="Normal 2 2 2 3 3 2 8" xfId="21305"/>
    <cellStyle name="Normal 2 2 2 3 3 2 8 2" xfId="21306"/>
    <cellStyle name="Normal 2 2 2 3 3 2 8 2 2" xfId="21307"/>
    <cellStyle name="Normal 2 2 2 3 3 2 8 3" xfId="21308"/>
    <cellStyle name="Normal 2 2 2 3 3 2 9" xfId="21309"/>
    <cellStyle name="Normal 2 2 2 3 3 2 9 2" xfId="21310"/>
    <cellStyle name="Normal 2 2 2 3 3 2 9 2 2" xfId="21311"/>
    <cellStyle name="Normal 2 2 2 3 3 2 9 3" xfId="21312"/>
    <cellStyle name="Normal 2 2 2 3 3 20" xfId="21313"/>
    <cellStyle name="Normal 2 2 2 3 3 20 2" xfId="21314"/>
    <cellStyle name="Normal 2 2 2 3 3 20 2 2" xfId="21315"/>
    <cellStyle name="Normal 2 2 2 3 3 20 3" xfId="21316"/>
    <cellStyle name="Normal 2 2 2 3 3 21" xfId="21317"/>
    <cellStyle name="Normal 2 2 2 3 3 21 2" xfId="21318"/>
    <cellStyle name="Normal 2 2 2 3 3 21 2 2" xfId="21319"/>
    <cellStyle name="Normal 2 2 2 3 3 21 3" xfId="21320"/>
    <cellStyle name="Normal 2 2 2 3 3 22" xfId="21321"/>
    <cellStyle name="Normal 2 2 2 3 3 22 2" xfId="21322"/>
    <cellStyle name="Normal 2 2 2 3 3 22 2 2" xfId="21323"/>
    <cellStyle name="Normal 2 2 2 3 3 22 3" xfId="21324"/>
    <cellStyle name="Normal 2 2 2 3 3 23" xfId="21325"/>
    <cellStyle name="Normal 2 2 2 3 3 24" xfId="21326"/>
    <cellStyle name="Normal 2 2 2 3 3 25" xfId="21327"/>
    <cellStyle name="Normal 2 2 2 3 3 26" xfId="21328"/>
    <cellStyle name="Normal 2 2 2 3 3 27" xfId="21329"/>
    <cellStyle name="Normal 2 2 2 3 3 28" xfId="21330"/>
    <cellStyle name="Normal 2 2 2 3 3 3" xfId="21331"/>
    <cellStyle name="Normal 2 2 2 3 3 4" xfId="21332"/>
    <cellStyle name="Normal 2 2 2 3 3 5" xfId="21333"/>
    <cellStyle name="Normal 2 2 2 3 3 5 2" xfId="21334"/>
    <cellStyle name="Normal 2 2 2 3 3 5 2 2" xfId="21335"/>
    <cellStyle name="Normal 2 2 2 3 3 5 3" xfId="21336"/>
    <cellStyle name="Normal 2 2 2 3 3 6" xfId="21337"/>
    <cellStyle name="Normal 2 2 2 3 3 6 2" xfId="21338"/>
    <cellStyle name="Normal 2 2 2 3 3 6 2 2" xfId="21339"/>
    <cellStyle name="Normal 2 2 2 3 3 6 3" xfId="21340"/>
    <cellStyle name="Normal 2 2 2 3 3 7" xfId="21341"/>
    <cellStyle name="Normal 2 2 2 3 3 7 2" xfId="21342"/>
    <cellStyle name="Normal 2 2 2 3 3 7 2 2" xfId="21343"/>
    <cellStyle name="Normal 2 2 2 3 3 7 3" xfId="21344"/>
    <cellStyle name="Normal 2 2 2 3 3 8" xfId="21345"/>
    <cellStyle name="Normal 2 2 2 3 3 8 2" xfId="21346"/>
    <cellStyle name="Normal 2 2 2 3 3 8 2 2" xfId="21347"/>
    <cellStyle name="Normal 2 2 2 3 3 8 3" xfId="21348"/>
    <cellStyle name="Normal 2 2 2 3 3 9" xfId="21349"/>
    <cellStyle name="Normal 2 2 2 3 4" xfId="21350"/>
    <cellStyle name="Normal 2 2 2 3 4 2" xfId="21351"/>
    <cellStyle name="Normal 2 2 2 3 5" xfId="21352"/>
    <cellStyle name="Normal 2 2 2 4" xfId="21353"/>
    <cellStyle name="Normal 2 2 2 4 2" xfId="21354"/>
    <cellStyle name="Normal 2 2 2 4 2 10" xfId="21355"/>
    <cellStyle name="Normal 2 2 2 4 2 11" xfId="21356"/>
    <cellStyle name="Normal 2 2 2 4 2 12" xfId="21357"/>
    <cellStyle name="Normal 2 2 2 4 2 12 2" xfId="21358"/>
    <cellStyle name="Normal 2 2 2 4 2 12 2 2" xfId="21359"/>
    <cellStyle name="Normal 2 2 2 4 2 12 3" xfId="21360"/>
    <cellStyle name="Normal 2 2 2 4 2 13" xfId="21361"/>
    <cellStyle name="Normal 2 2 2 4 2 14" xfId="21362"/>
    <cellStyle name="Normal 2 2 2 4 2 15" xfId="21363"/>
    <cellStyle name="Normal 2 2 2 4 2 15 2" xfId="21364"/>
    <cellStyle name="Normal 2 2 2 4 2 15 2 2" xfId="21365"/>
    <cellStyle name="Normal 2 2 2 4 2 15 3" xfId="21366"/>
    <cellStyle name="Normal 2 2 2 4 2 16" xfId="21367"/>
    <cellStyle name="Normal 2 2 2 4 2 16 2" xfId="21368"/>
    <cellStyle name="Normal 2 2 2 4 2 16 2 2" xfId="21369"/>
    <cellStyle name="Normal 2 2 2 4 2 16 3" xfId="21370"/>
    <cellStyle name="Normal 2 2 2 4 2 17" xfId="21371"/>
    <cellStyle name="Normal 2 2 2 4 2 18" xfId="21372"/>
    <cellStyle name="Normal 2 2 2 4 2 19" xfId="21373"/>
    <cellStyle name="Normal 2 2 2 4 2 19 2" xfId="21374"/>
    <cellStyle name="Normal 2 2 2 4 2 19 2 2" xfId="21375"/>
    <cellStyle name="Normal 2 2 2 4 2 19 3" xfId="21376"/>
    <cellStyle name="Normal 2 2 2 4 2 2" xfId="21377"/>
    <cellStyle name="Normal 2 2 2 4 2 2 10" xfId="21378"/>
    <cellStyle name="Normal 2 2 2 4 2 2 11" xfId="21379"/>
    <cellStyle name="Normal 2 2 2 4 2 2 11 10" xfId="21380"/>
    <cellStyle name="Normal 2 2 2 4 2 2 11 2" xfId="21381"/>
    <cellStyle name="Normal 2 2 2 4 2 2 11 2 10" xfId="21382"/>
    <cellStyle name="Normal 2 2 2 4 2 2 11 2 11" xfId="21383"/>
    <cellStyle name="Normal 2 2 2 4 2 2 11 2 2" xfId="21384"/>
    <cellStyle name="Normal 2 2 2 4 2 2 11 2 2 2" xfId="21385"/>
    <cellStyle name="Normal 2 2 2 4 2 2 11 2 2 2 2" xfId="21386"/>
    <cellStyle name="Normal 2 2 2 4 2 2 11 2 2 2 2 2" xfId="21387"/>
    <cellStyle name="Normal 2 2 2 4 2 2 11 2 2 2 2 2 2" xfId="21388"/>
    <cellStyle name="Normal 2 2 2 4 2 2 11 2 2 2 2 3" xfId="21389"/>
    <cellStyle name="Normal 2 2 2 4 2 2 11 2 2 2 2 4" xfId="21390"/>
    <cellStyle name="Normal 2 2 2 4 2 2 11 2 2 2 3" xfId="21391"/>
    <cellStyle name="Normal 2 2 2 4 2 2 11 2 2 2 4" xfId="21392"/>
    <cellStyle name="Normal 2 2 2 4 2 2 11 2 2 3" xfId="21393"/>
    <cellStyle name="Normal 2 2 2 4 2 2 11 2 2 4" xfId="21394"/>
    <cellStyle name="Normal 2 2 2 4 2 2 11 2 2 4 2" xfId="21395"/>
    <cellStyle name="Normal 2 2 2 4 2 2 11 2 2 5" xfId="21396"/>
    <cellStyle name="Normal 2 2 2 4 2 2 11 2 2 5 2" xfId="21397"/>
    <cellStyle name="Normal 2 2 2 4 2 2 11 2 2 5 2 2" xfId="21398"/>
    <cellStyle name="Normal 2 2 2 4 2 2 11 2 2 5 3" xfId="21399"/>
    <cellStyle name="Normal 2 2 2 4 2 2 11 2 2 6" xfId="21400"/>
    <cellStyle name="Normal 2 2 2 4 2 2 11 2 2 7" xfId="21401"/>
    <cellStyle name="Normal 2 2 2 4 2 2 11 2 3" xfId="21402"/>
    <cellStyle name="Normal 2 2 2 4 2 2 11 2 3 2" xfId="21403"/>
    <cellStyle name="Normal 2 2 2 4 2 2 11 2 3 2 2" xfId="21404"/>
    <cellStyle name="Normal 2 2 2 4 2 2 11 2 3 3" xfId="21405"/>
    <cellStyle name="Normal 2 2 2 4 2 2 11 2 4" xfId="21406"/>
    <cellStyle name="Normal 2 2 2 4 2 2 11 2 4 2" xfId="21407"/>
    <cellStyle name="Normal 2 2 2 4 2 2 11 2 5" xfId="21408"/>
    <cellStyle name="Normal 2 2 2 4 2 2 11 2 5 2" xfId="21409"/>
    <cellStyle name="Normal 2 2 2 4 2 2 11 2 5 2 2" xfId="21410"/>
    <cellStyle name="Normal 2 2 2 4 2 2 11 2 5 3" xfId="21411"/>
    <cellStyle name="Normal 2 2 2 4 2 2 11 2 6" xfId="21412"/>
    <cellStyle name="Normal 2 2 2 4 2 2 11 2 7" xfId="21413"/>
    <cellStyle name="Normal 2 2 2 4 2 2 11 2 7 2" xfId="21414"/>
    <cellStyle name="Normal 2 2 2 4 2 2 11 2 7 2 2" xfId="21415"/>
    <cellStyle name="Normal 2 2 2 4 2 2 11 2 7 3" xfId="21416"/>
    <cellStyle name="Normal 2 2 2 4 2 2 11 2 8" xfId="21417"/>
    <cellStyle name="Normal 2 2 2 4 2 2 11 2 9" xfId="21418"/>
    <cellStyle name="Normal 2 2 2 4 2 2 11 3" xfId="21419"/>
    <cellStyle name="Normal 2 2 2 4 2 2 11 3 2" xfId="21420"/>
    <cellStyle name="Normal 2 2 2 4 2 2 11 3 2 2" xfId="21421"/>
    <cellStyle name="Normal 2 2 2 4 2 2 11 3 2 2 2" xfId="21422"/>
    <cellStyle name="Normal 2 2 2 4 2 2 11 3 2 2 2 2" xfId="21423"/>
    <cellStyle name="Normal 2 2 2 4 2 2 11 3 2 2 3" xfId="21424"/>
    <cellStyle name="Normal 2 2 2 4 2 2 11 3 2 2 4" xfId="21425"/>
    <cellStyle name="Normal 2 2 2 4 2 2 11 3 2 3" xfId="21426"/>
    <cellStyle name="Normal 2 2 2 4 2 2 11 3 2 4" xfId="21427"/>
    <cellStyle name="Normal 2 2 2 4 2 2 11 3 3" xfId="21428"/>
    <cellStyle name="Normal 2 2 2 4 2 2 11 3 4" xfId="21429"/>
    <cellStyle name="Normal 2 2 2 4 2 2 11 3 4 2" xfId="21430"/>
    <cellStyle name="Normal 2 2 2 4 2 2 11 3 5" xfId="21431"/>
    <cellStyle name="Normal 2 2 2 4 2 2 11 4" xfId="21432"/>
    <cellStyle name="Normal 2 2 2 4 2 2 11 5" xfId="21433"/>
    <cellStyle name="Normal 2 2 2 4 2 2 11 5 2" xfId="21434"/>
    <cellStyle name="Normal 2 2 2 4 2 2 11 5 2 2" xfId="21435"/>
    <cellStyle name="Normal 2 2 2 4 2 2 11 5 3" xfId="21436"/>
    <cellStyle name="Normal 2 2 2 4 2 2 11 6" xfId="21437"/>
    <cellStyle name="Normal 2 2 2 4 2 2 11 7" xfId="21438"/>
    <cellStyle name="Normal 2 2 2 4 2 2 11 8" xfId="21439"/>
    <cellStyle name="Normal 2 2 2 4 2 2 11 8 2" xfId="21440"/>
    <cellStyle name="Normal 2 2 2 4 2 2 11 8 2 2" xfId="21441"/>
    <cellStyle name="Normal 2 2 2 4 2 2 11 8 3" xfId="21442"/>
    <cellStyle name="Normal 2 2 2 4 2 2 11 8 4" xfId="21443"/>
    <cellStyle name="Normal 2 2 2 4 2 2 11 9" xfId="21444"/>
    <cellStyle name="Normal 2 2 2 4 2 2 11 9 2" xfId="21445"/>
    <cellStyle name="Normal 2 2 2 4 2 2 12" xfId="21446"/>
    <cellStyle name="Normal 2 2 2 4 2 2 12 2" xfId="21447"/>
    <cellStyle name="Normal 2 2 2 4 2 2 12 2 2" xfId="21448"/>
    <cellStyle name="Normal 2 2 2 4 2 2 12 2 2 2" xfId="21449"/>
    <cellStyle name="Normal 2 2 2 4 2 2 12 2 2 2 2" xfId="21450"/>
    <cellStyle name="Normal 2 2 2 4 2 2 12 2 2 3" xfId="21451"/>
    <cellStyle name="Normal 2 2 2 4 2 2 12 2 2 4" xfId="21452"/>
    <cellStyle name="Normal 2 2 2 4 2 2 12 2 3" xfId="21453"/>
    <cellStyle name="Normal 2 2 2 4 2 2 12 2 3 2" xfId="21454"/>
    <cellStyle name="Normal 2 2 2 4 2 2 12 2 3 2 2" xfId="21455"/>
    <cellStyle name="Normal 2 2 2 4 2 2 12 2 3 3" xfId="21456"/>
    <cellStyle name="Normal 2 2 2 4 2 2 12 2 4" xfId="21457"/>
    <cellStyle name="Normal 2 2 2 4 2 2 12 2 5" xfId="21458"/>
    <cellStyle name="Normal 2 2 2 4 2 2 12 2 6" xfId="21459"/>
    <cellStyle name="Normal 2 2 2 4 2 2 12 3" xfId="21460"/>
    <cellStyle name="Normal 2 2 2 4 2 2 12 4" xfId="21461"/>
    <cellStyle name="Normal 2 2 2 4 2 2 12 4 2" xfId="21462"/>
    <cellStyle name="Normal 2 2 2 4 2 2 12 5" xfId="21463"/>
    <cellStyle name="Normal 2 2 2 4 2 2 13" xfId="21464"/>
    <cellStyle name="Normal 2 2 2 4 2 2 13 2" xfId="21465"/>
    <cellStyle name="Normal 2 2 2 4 2 2 13 2 2" xfId="21466"/>
    <cellStyle name="Normal 2 2 2 4 2 2 13 2 2 2" xfId="21467"/>
    <cellStyle name="Normal 2 2 2 4 2 2 13 2 2 2 2" xfId="21468"/>
    <cellStyle name="Normal 2 2 2 4 2 2 13 2 2 3" xfId="21469"/>
    <cellStyle name="Normal 2 2 2 4 2 2 13 2 2 4" xfId="21470"/>
    <cellStyle name="Normal 2 2 2 4 2 2 13 2 3" xfId="21471"/>
    <cellStyle name="Normal 2 2 2 4 2 2 13 2 4" xfId="21472"/>
    <cellStyle name="Normal 2 2 2 4 2 2 13 3" xfId="21473"/>
    <cellStyle name="Normal 2 2 2 4 2 2 13 4" xfId="21474"/>
    <cellStyle name="Normal 2 2 2 4 2 2 13 4 2" xfId="21475"/>
    <cellStyle name="Normal 2 2 2 4 2 2 13 5" xfId="21476"/>
    <cellStyle name="Normal 2 2 2 4 2 2 14" xfId="21477"/>
    <cellStyle name="Normal 2 2 2 4 2 2 14 10" xfId="21478"/>
    <cellStyle name="Normal 2 2 2 4 2 2 14 11" xfId="21479"/>
    <cellStyle name="Normal 2 2 2 4 2 2 14 12" xfId="21480"/>
    <cellStyle name="Normal 2 2 2 4 2 2 14 2" xfId="21481"/>
    <cellStyle name="Normal 2 2 2 4 2 2 14 2 2" xfId="21482"/>
    <cellStyle name="Normal 2 2 2 4 2 2 14 2 2 2" xfId="21483"/>
    <cellStyle name="Normal 2 2 2 4 2 2 14 2 2 2 2" xfId="21484"/>
    <cellStyle name="Normal 2 2 2 4 2 2 14 2 2 2 2 2" xfId="21485"/>
    <cellStyle name="Normal 2 2 2 4 2 2 14 2 2 3" xfId="21486"/>
    <cellStyle name="Normal 2 2 2 4 2 2 14 2 2 4" xfId="21487"/>
    <cellStyle name="Normal 2 2 2 4 2 2 14 2 2 5" xfId="21488"/>
    <cellStyle name="Normal 2 2 2 4 2 2 14 2 2 6" xfId="21489"/>
    <cellStyle name="Normal 2 2 2 4 2 2 14 2 3" xfId="21490"/>
    <cellStyle name="Normal 2 2 2 4 2 2 14 2 3 2" xfId="21491"/>
    <cellStyle name="Normal 2 2 2 4 2 2 14 2 4" xfId="21492"/>
    <cellStyle name="Normal 2 2 2 4 2 2 14 2 4 2" xfId="21493"/>
    <cellStyle name="Normal 2 2 2 4 2 2 14 2 5" xfId="21494"/>
    <cellStyle name="Normal 2 2 2 4 2 2 14 2 5 2" xfId="21495"/>
    <cellStyle name="Normal 2 2 2 4 2 2 14 2 5 2 2" xfId="21496"/>
    <cellStyle name="Normal 2 2 2 4 2 2 14 2 5 3" xfId="21497"/>
    <cellStyle name="Normal 2 2 2 4 2 2 14 3" xfId="21498"/>
    <cellStyle name="Normal 2 2 2 4 2 2 14 4" xfId="21499"/>
    <cellStyle name="Normal 2 2 2 4 2 2 14 5" xfId="21500"/>
    <cellStyle name="Normal 2 2 2 4 2 2 14 6" xfId="21501"/>
    <cellStyle name="Normal 2 2 2 4 2 2 14 7" xfId="21502"/>
    <cellStyle name="Normal 2 2 2 4 2 2 14 7 2" xfId="21503"/>
    <cellStyle name="Normal 2 2 2 4 2 2 14 7 2 2" xfId="21504"/>
    <cellStyle name="Normal 2 2 2 4 2 2 14 7 3" xfId="21505"/>
    <cellStyle name="Normal 2 2 2 4 2 2 14 8" xfId="21506"/>
    <cellStyle name="Normal 2 2 2 4 2 2 14 8 2" xfId="21507"/>
    <cellStyle name="Normal 2 2 2 4 2 2 14 8 2 2" xfId="21508"/>
    <cellStyle name="Normal 2 2 2 4 2 2 14 8 3" xfId="21509"/>
    <cellStyle name="Normal 2 2 2 4 2 2 14 8 4" xfId="21510"/>
    <cellStyle name="Normal 2 2 2 4 2 2 14 9" xfId="21511"/>
    <cellStyle name="Normal 2 2 2 4 2 2 14 9 2" xfId="21512"/>
    <cellStyle name="Normal 2 2 2 4 2 2 14 9 2 2" xfId="21513"/>
    <cellStyle name="Normal 2 2 2 4 2 2 14 9 3" xfId="21514"/>
    <cellStyle name="Normal 2 2 2 4 2 2 14 9 4" xfId="21515"/>
    <cellStyle name="Normal 2 2 2 4 2 2 15" xfId="21516"/>
    <cellStyle name="Normal 2 2 2 4 2 2 15 2" xfId="21517"/>
    <cellStyle name="Normal 2 2 2 4 2 2 15 2 2" xfId="21518"/>
    <cellStyle name="Normal 2 2 2 4 2 2 15 2 2 2" xfId="21519"/>
    <cellStyle name="Normal 2 2 2 4 2 2 15 2 2 2 2" xfId="21520"/>
    <cellStyle name="Normal 2 2 2 4 2 2 15 2 3" xfId="21521"/>
    <cellStyle name="Normal 2 2 2 4 2 2 15 2 4" xfId="21522"/>
    <cellStyle name="Normal 2 2 2 4 2 2 15 2 5" xfId="21523"/>
    <cellStyle name="Normal 2 2 2 4 2 2 15 2 6" xfId="21524"/>
    <cellStyle name="Normal 2 2 2 4 2 2 15 3" xfId="21525"/>
    <cellStyle name="Normal 2 2 2 4 2 2 15 3 2" xfId="21526"/>
    <cellStyle name="Normal 2 2 2 4 2 2 15 4" xfId="21527"/>
    <cellStyle name="Normal 2 2 2 4 2 2 15 4 2" xfId="21528"/>
    <cellStyle name="Normal 2 2 2 4 2 2 15 4 2 2" xfId="21529"/>
    <cellStyle name="Normal 2 2 2 4 2 2 15 4 3" xfId="21530"/>
    <cellStyle name="Normal 2 2 2 4 2 2 15 4 4" xfId="21531"/>
    <cellStyle name="Normal 2 2 2 4 2 2 15 5" xfId="21532"/>
    <cellStyle name="Normal 2 2 2 4 2 2 15 6" xfId="21533"/>
    <cellStyle name="Normal 2 2 2 4 2 2 15 7" xfId="21534"/>
    <cellStyle name="Normal 2 2 2 4 2 2 16" xfId="21535"/>
    <cellStyle name="Normal 2 2 2 4 2 2 17" xfId="21536"/>
    <cellStyle name="Normal 2 2 2 4 2 2 18" xfId="21537"/>
    <cellStyle name="Normal 2 2 2 4 2 2 19" xfId="21538"/>
    <cellStyle name="Normal 2 2 2 4 2 2 2" xfId="21539"/>
    <cellStyle name="Normal 2 2 2 4 2 2 2 2" xfId="21540"/>
    <cellStyle name="Normal 2 2 2 4 2 2 2 2 2" xfId="21541"/>
    <cellStyle name="Normal 2 2 2 4 2 2 2 3" xfId="21542"/>
    <cellStyle name="Normal 2 2 2 4 2 2 20" xfId="21543"/>
    <cellStyle name="Normal 2 2 2 4 2 2 21" xfId="21544"/>
    <cellStyle name="Normal 2 2 2 4 2 2 21 2" xfId="21545"/>
    <cellStyle name="Normal 2 2 2 4 2 2 21 2 2" xfId="21546"/>
    <cellStyle name="Normal 2 2 2 4 2 2 21 3" xfId="21547"/>
    <cellStyle name="Normal 2 2 2 4 2 2 22" xfId="21548"/>
    <cellStyle name="Normal 2 2 2 4 2 2 3" xfId="21549"/>
    <cellStyle name="Normal 2 2 2 4 2 2 3 10" xfId="21550"/>
    <cellStyle name="Normal 2 2 2 4 2 2 3 10 2" xfId="21551"/>
    <cellStyle name="Normal 2 2 2 4 2 2 3 10 2 2" xfId="21552"/>
    <cellStyle name="Normal 2 2 2 4 2 2 3 10 3" xfId="21553"/>
    <cellStyle name="Normal 2 2 2 4 2 2 3 11" xfId="21554"/>
    <cellStyle name="Normal 2 2 2 4 2 2 3 11 2" xfId="21555"/>
    <cellStyle name="Normal 2 2 2 4 2 2 3 11 2 2" xfId="21556"/>
    <cellStyle name="Normal 2 2 2 4 2 2 3 11 3" xfId="21557"/>
    <cellStyle name="Normal 2 2 2 4 2 2 3 12" xfId="21558"/>
    <cellStyle name="Normal 2 2 2 4 2 2 3 12 2" xfId="21559"/>
    <cellStyle name="Normal 2 2 2 4 2 2 3 12 2 2" xfId="21560"/>
    <cellStyle name="Normal 2 2 2 4 2 2 3 12 3" xfId="21561"/>
    <cellStyle name="Normal 2 2 2 4 2 2 3 12 4" xfId="21562"/>
    <cellStyle name="Normal 2 2 2 4 2 2 3 13" xfId="21563"/>
    <cellStyle name="Normal 2 2 2 4 2 2 3 13 2" xfId="21564"/>
    <cellStyle name="Normal 2 2 2 4 2 2 3 14" xfId="21565"/>
    <cellStyle name="Normal 2 2 2 4 2 2 3 15" xfId="21566"/>
    <cellStyle name="Normal 2 2 2 4 2 2 3 16" xfId="21567"/>
    <cellStyle name="Normal 2 2 2 4 2 2 3 2" xfId="21568"/>
    <cellStyle name="Normal 2 2 2 4 2 2 3 2 10" xfId="21569"/>
    <cellStyle name="Normal 2 2 2 4 2 2 3 2 11" xfId="21570"/>
    <cellStyle name="Normal 2 2 2 4 2 2 3 2 12" xfId="21571"/>
    <cellStyle name="Normal 2 2 2 4 2 2 3 2 12 2" xfId="21572"/>
    <cellStyle name="Normal 2 2 2 4 2 2 3 2 12 2 2" xfId="21573"/>
    <cellStyle name="Normal 2 2 2 4 2 2 3 2 12 3" xfId="21574"/>
    <cellStyle name="Normal 2 2 2 4 2 2 3 2 13" xfId="21575"/>
    <cellStyle name="Normal 2 2 2 4 2 2 3 2 14" xfId="21576"/>
    <cellStyle name="Normal 2 2 2 4 2 2 3 2 15" xfId="21577"/>
    <cellStyle name="Normal 2 2 2 4 2 2 3 2 2" xfId="21578"/>
    <cellStyle name="Normal 2 2 2 4 2 2 3 2 2 10" xfId="21579"/>
    <cellStyle name="Normal 2 2 2 4 2 2 3 2 2 11" xfId="21580"/>
    <cellStyle name="Normal 2 2 2 4 2 2 3 2 2 12" xfId="21581"/>
    <cellStyle name="Normal 2 2 2 4 2 2 3 2 2 12 2" xfId="21582"/>
    <cellStyle name="Normal 2 2 2 4 2 2 3 2 2 12 2 2" xfId="21583"/>
    <cellStyle name="Normal 2 2 2 4 2 2 3 2 2 12 3" xfId="21584"/>
    <cellStyle name="Normal 2 2 2 4 2 2 3 2 2 12 4" xfId="21585"/>
    <cellStyle name="Normal 2 2 2 4 2 2 3 2 2 13" xfId="21586"/>
    <cellStyle name="Normal 2 2 2 4 2 2 3 2 2 13 2" xfId="21587"/>
    <cellStyle name="Normal 2 2 2 4 2 2 3 2 2 14" xfId="21588"/>
    <cellStyle name="Normal 2 2 2 4 2 2 3 2 2 14 2" xfId="21589"/>
    <cellStyle name="Normal 2 2 2 4 2 2 3 2 2 14 2 2" xfId="21590"/>
    <cellStyle name="Normal 2 2 2 4 2 2 3 2 2 14 3" xfId="21591"/>
    <cellStyle name="Normal 2 2 2 4 2 2 3 2 2 2" xfId="21592"/>
    <cellStyle name="Normal 2 2 2 4 2 2 3 2 2 2 2" xfId="21593"/>
    <cellStyle name="Normal 2 2 2 4 2 2 3 2 2 2 2 10" xfId="21594"/>
    <cellStyle name="Normal 2 2 2 4 2 2 3 2 2 2 2 11" xfId="21595"/>
    <cellStyle name="Normal 2 2 2 4 2 2 3 2 2 2 2 12" xfId="21596"/>
    <cellStyle name="Normal 2 2 2 4 2 2 3 2 2 2 2 2" xfId="21597"/>
    <cellStyle name="Normal 2 2 2 4 2 2 3 2 2 2 2 2 2" xfId="21598"/>
    <cellStyle name="Normal 2 2 2 4 2 2 3 2 2 2 2 2 2 2" xfId="21599"/>
    <cellStyle name="Normal 2 2 2 4 2 2 3 2 2 2 2 2 2 2 2" xfId="21600"/>
    <cellStyle name="Normal 2 2 2 4 2 2 3 2 2 2 2 2 2 2 2 2" xfId="21601"/>
    <cellStyle name="Normal 2 2 2 4 2 2 3 2 2 2 2 2 2 2 3" xfId="21602"/>
    <cellStyle name="Normal 2 2 2 4 2 2 3 2 2 2 2 2 2 2 4" xfId="21603"/>
    <cellStyle name="Normal 2 2 2 4 2 2 3 2 2 2 2 2 2 3" xfId="21604"/>
    <cellStyle name="Normal 2 2 2 4 2 2 3 2 2 2 2 2 2 4" xfId="21605"/>
    <cellStyle name="Normal 2 2 2 4 2 2 3 2 2 2 2 2 3" xfId="21606"/>
    <cellStyle name="Normal 2 2 2 4 2 2 3 2 2 2 2 2 4" xfId="21607"/>
    <cellStyle name="Normal 2 2 2 4 2 2 3 2 2 2 2 2 4 2" xfId="21608"/>
    <cellStyle name="Normal 2 2 2 4 2 2 3 2 2 2 2 2 4 2 2" xfId="21609"/>
    <cellStyle name="Normal 2 2 2 4 2 2 3 2 2 2 2 2 4 3" xfId="21610"/>
    <cellStyle name="Normal 2 2 2 4 2 2 3 2 2 2 2 2 4 4" xfId="21611"/>
    <cellStyle name="Normal 2 2 2 4 2 2 3 2 2 2 2 2 5" xfId="21612"/>
    <cellStyle name="Normal 2 2 2 4 2 2 3 2 2 2 2 2 6" xfId="21613"/>
    <cellStyle name="Normal 2 2 2 4 2 2 3 2 2 2 2 2 7" xfId="21614"/>
    <cellStyle name="Normal 2 2 2 4 2 2 3 2 2 2 2 3" xfId="21615"/>
    <cellStyle name="Normal 2 2 2 4 2 2 3 2 2 2 2 4" xfId="21616"/>
    <cellStyle name="Normal 2 2 2 4 2 2 3 2 2 2 2 5" xfId="21617"/>
    <cellStyle name="Normal 2 2 2 4 2 2 3 2 2 2 2 6" xfId="21618"/>
    <cellStyle name="Normal 2 2 2 4 2 2 3 2 2 2 2 6 2" xfId="21619"/>
    <cellStyle name="Normal 2 2 2 4 2 2 3 2 2 2 2 6 2 2" xfId="21620"/>
    <cellStyle name="Normal 2 2 2 4 2 2 3 2 2 2 2 6 3" xfId="21621"/>
    <cellStyle name="Normal 2 2 2 4 2 2 3 2 2 2 2 7" xfId="21622"/>
    <cellStyle name="Normal 2 2 2 4 2 2 3 2 2 2 2 8" xfId="21623"/>
    <cellStyle name="Normal 2 2 2 4 2 2 3 2 2 2 2 8 2" xfId="21624"/>
    <cellStyle name="Normal 2 2 2 4 2 2 3 2 2 2 2 8 2 2" xfId="21625"/>
    <cellStyle name="Normal 2 2 2 4 2 2 3 2 2 2 2 8 2 2 2" xfId="21626"/>
    <cellStyle name="Normal 2 2 2 4 2 2 3 2 2 2 2 8 3" xfId="21627"/>
    <cellStyle name="Normal 2 2 2 4 2 2 3 2 2 2 2 8 4" xfId="21628"/>
    <cellStyle name="Normal 2 2 2 4 2 2 3 2 2 2 2 8 5" xfId="21629"/>
    <cellStyle name="Normal 2 2 2 4 2 2 3 2 2 2 2 8 6" xfId="21630"/>
    <cellStyle name="Normal 2 2 2 4 2 2 3 2 2 2 2 9" xfId="21631"/>
    <cellStyle name="Normal 2 2 2 4 2 2 3 2 2 2 2 9 2" xfId="21632"/>
    <cellStyle name="Normal 2 2 2 4 2 2 3 2 2 2 3" xfId="21633"/>
    <cellStyle name="Normal 2 2 2 4 2 2 3 2 2 2 3 2" xfId="21634"/>
    <cellStyle name="Normal 2 2 2 4 2 2 3 2 2 2 3 2 2" xfId="21635"/>
    <cellStyle name="Normal 2 2 2 4 2 2 3 2 2 2 3 2 2 2" xfId="21636"/>
    <cellStyle name="Normal 2 2 2 4 2 2 3 2 2 2 3 2 2 2 2" xfId="21637"/>
    <cellStyle name="Normal 2 2 2 4 2 2 3 2 2 2 3 2 2 3" xfId="21638"/>
    <cellStyle name="Normal 2 2 2 4 2 2 3 2 2 2 3 2 2 4" xfId="21639"/>
    <cellStyle name="Normal 2 2 2 4 2 2 3 2 2 2 3 2 3" xfId="21640"/>
    <cellStyle name="Normal 2 2 2 4 2 2 3 2 2 2 3 2 3 2" xfId="21641"/>
    <cellStyle name="Normal 2 2 2 4 2 2 3 2 2 2 3 2 3 2 2" xfId="21642"/>
    <cellStyle name="Normal 2 2 2 4 2 2 3 2 2 2 3 2 3 3" xfId="21643"/>
    <cellStyle name="Normal 2 2 2 4 2 2 3 2 2 2 3 2 4" xfId="21644"/>
    <cellStyle name="Normal 2 2 2 4 2 2 3 2 2 2 3 3" xfId="21645"/>
    <cellStyle name="Normal 2 2 2 4 2 2 3 2 2 2 3 4" xfId="21646"/>
    <cellStyle name="Normal 2 2 2 4 2 2 3 2 2 2 3 4 2" xfId="21647"/>
    <cellStyle name="Normal 2 2 2 4 2 2 3 2 2 2 3 5" xfId="21648"/>
    <cellStyle name="Normal 2 2 2 4 2 2 3 2 2 2 3 6" xfId="21649"/>
    <cellStyle name="Normal 2 2 2 4 2 2 3 2 2 2 3 7" xfId="21650"/>
    <cellStyle name="Normal 2 2 2 4 2 2 3 2 2 2 4" xfId="21651"/>
    <cellStyle name="Normal 2 2 2 4 2 2 3 2 2 2 4 2" xfId="21652"/>
    <cellStyle name="Normal 2 2 2 4 2 2 3 2 2 2 4 2 2" xfId="21653"/>
    <cellStyle name="Normal 2 2 2 4 2 2 3 2 2 2 4 3" xfId="21654"/>
    <cellStyle name="Normal 2 2 2 4 2 2 3 2 2 2 5" xfId="21655"/>
    <cellStyle name="Normal 2 2 2 4 2 2 3 2 2 2 6" xfId="21656"/>
    <cellStyle name="Normal 2 2 2 4 2 2 3 2 2 2 7" xfId="21657"/>
    <cellStyle name="Normal 2 2 2 4 2 2 3 2 2 2 8" xfId="21658"/>
    <cellStyle name="Normal 2 2 2 4 2 2 3 2 2 2 9" xfId="21659"/>
    <cellStyle name="Normal 2 2 2 4 2 2 3 2 2 3" xfId="21660"/>
    <cellStyle name="Normal 2 2 2 4 2 2 3 2 2 4" xfId="21661"/>
    <cellStyle name="Normal 2 2 2 4 2 2 3 2 2 5" xfId="21662"/>
    <cellStyle name="Normal 2 2 2 4 2 2 3 2 2 6" xfId="21663"/>
    <cellStyle name="Normal 2 2 2 4 2 2 3 2 2 6 2" xfId="21664"/>
    <cellStyle name="Normal 2 2 2 4 2 2 3 2 2 6 2 2" xfId="21665"/>
    <cellStyle name="Normal 2 2 2 4 2 2 3 2 2 6 2 2 2" xfId="21666"/>
    <cellStyle name="Normal 2 2 2 4 2 2 3 2 2 6 2 2 2 2" xfId="21667"/>
    <cellStyle name="Normal 2 2 2 4 2 2 3 2 2 6 2 2 3" xfId="21668"/>
    <cellStyle name="Normal 2 2 2 4 2 2 3 2 2 6 2 2 4" xfId="21669"/>
    <cellStyle name="Normal 2 2 2 4 2 2 3 2 2 6 2 3" xfId="21670"/>
    <cellStyle name="Normal 2 2 2 4 2 2 3 2 2 6 2 4" xfId="21671"/>
    <cellStyle name="Normal 2 2 2 4 2 2 3 2 2 6 3" xfId="21672"/>
    <cellStyle name="Normal 2 2 2 4 2 2 3 2 2 6 4" xfId="21673"/>
    <cellStyle name="Normal 2 2 2 4 2 2 3 2 2 6 4 2" xfId="21674"/>
    <cellStyle name="Normal 2 2 2 4 2 2 3 2 2 6 5" xfId="21675"/>
    <cellStyle name="Normal 2 2 2 4 2 2 3 2 2 6 6" xfId="21676"/>
    <cellStyle name="Normal 2 2 2 4 2 2 3 2 2 6 7" xfId="21677"/>
    <cellStyle name="Normal 2 2 2 4 2 2 3 2 2 7" xfId="21678"/>
    <cellStyle name="Normal 2 2 2 4 2 2 3 2 2 7 2" xfId="21679"/>
    <cellStyle name="Normal 2 2 2 4 2 2 3 2 2 7 2 2" xfId="21680"/>
    <cellStyle name="Normal 2 2 2 4 2 2 3 2 2 7 3" xfId="21681"/>
    <cellStyle name="Normal 2 2 2 4 2 2 3 2 2 8" xfId="21682"/>
    <cellStyle name="Normal 2 2 2 4 2 2 3 2 2 8 2" xfId="21683"/>
    <cellStyle name="Normal 2 2 2 4 2 2 3 2 2 8 2 2" xfId="21684"/>
    <cellStyle name="Normal 2 2 2 4 2 2 3 2 2 8 3" xfId="21685"/>
    <cellStyle name="Normal 2 2 2 4 2 2 3 2 2 9" xfId="21686"/>
    <cellStyle name="Normal 2 2 2 4 2 2 3 2 3" xfId="21687"/>
    <cellStyle name="Normal 2 2 2 4 2 2 3 2 3 2" xfId="21688"/>
    <cellStyle name="Normal 2 2 2 4 2 2 3 2 3 2 2" xfId="21689"/>
    <cellStyle name="Normal 2 2 2 4 2 2 3 2 3 3" xfId="21690"/>
    <cellStyle name="Normal 2 2 2 4 2 2 3 2 4" xfId="21691"/>
    <cellStyle name="Normal 2 2 2 4 2 2 3 2 5" xfId="21692"/>
    <cellStyle name="Normal 2 2 2 4 2 2 3 2 5 10" xfId="21693"/>
    <cellStyle name="Normal 2 2 2 4 2 2 3 2 5 10 2" xfId="21694"/>
    <cellStyle name="Normal 2 2 2 4 2 2 3 2 5 10 2 2" xfId="21695"/>
    <cellStyle name="Normal 2 2 2 4 2 2 3 2 5 10 3" xfId="21696"/>
    <cellStyle name="Normal 2 2 2 4 2 2 3 2 5 2" xfId="21697"/>
    <cellStyle name="Normal 2 2 2 4 2 2 3 2 5 2 2" xfId="21698"/>
    <cellStyle name="Normal 2 2 2 4 2 2 3 2 5 2 2 2" xfId="21699"/>
    <cellStyle name="Normal 2 2 2 4 2 2 3 2 5 2 2 2 2" xfId="21700"/>
    <cellStyle name="Normal 2 2 2 4 2 2 3 2 5 2 2 2 2 2" xfId="21701"/>
    <cellStyle name="Normal 2 2 2 4 2 2 3 2 5 2 2 2 2 2 2" xfId="21702"/>
    <cellStyle name="Normal 2 2 2 4 2 2 3 2 5 2 2 2 3" xfId="21703"/>
    <cellStyle name="Normal 2 2 2 4 2 2 3 2 5 2 2 2 3 2" xfId="21704"/>
    <cellStyle name="Normal 2 2 2 4 2 2 3 2 5 2 2 2 3 2 2" xfId="21705"/>
    <cellStyle name="Normal 2 2 2 4 2 2 3 2 5 2 2 2 3 3" xfId="21706"/>
    <cellStyle name="Normal 2 2 2 4 2 2 3 2 5 2 2 2 4" xfId="21707"/>
    <cellStyle name="Normal 2 2 2 4 2 2 3 2 5 2 2 3" xfId="21708"/>
    <cellStyle name="Normal 2 2 2 4 2 2 3 2 5 2 2 4" xfId="21709"/>
    <cellStyle name="Normal 2 2 2 4 2 2 3 2 5 2 2 4 2" xfId="21710"/>
    <cellStyle name="Normal 2 2 2 4 2 2 3 2 5 2 2 5" xfId="21711"/>
    <cellStyle name="Normal 2 2 2 4 2 2 3 2 5 2 2 5 2" xfId="21712"/>
    <cellStyle name="Normal 2 2 2 4 2 2 3 2 5 2 2 5 2 2" xfId="21713"/>
    <cellStyle name="Normal 2 2 2 4 2 2 3 2 5 2 2 5 3" xfId="21714"/>
    <cellStyle name="Normal 2 2 2 4 2 2 3 2 5 2 2 6" xfId="21715"/>
    <cellStyle name="Normal 2 2 2 4 2 2 3 2 5 2 2 7" xfId="21716"/>
    <cellStyle name="Normal 2 2 2 4 2 2 3 2 5 2 3" xfId="21717"/>
    <cellStyle name="Normal 2 2 2 4 2 2 3 2 5 2 4" xfId="21718"/>
    <cellStyle name="Normal 2 2 2 4 2 2 3 2 5 2 5" xfId="21719"/>
    <cellStyle name="Normal 2 2 2 4 2 2 3 2 5 2 6" xfId="21720"/>
    <cellStyle name="Normal 2 2 2 4 2 2 3 2 5 2 6 2" xfId="21721"/>
    <cellStyle name="Normal 2 2 2 4 2 2 3 2 5 2 6 2 2" xfId="21722"/>
    <cellStyle name="Normal 2 2 2 4 2 2 3 2 5 2 6 3" xfId="21723"/>
    <cellStyle name="Normal 2 2 2 4 2 2 3 2 5 2 7" xfId="21724"/>
    <cellStyle name="Normal 2 2 2 4 2 2 3 2 5 2 7 2" xfId="21725"/>
    <cellStyle name="Normal 2 2 2 4 2 2 3 2 5 2 7 2 2" xfId="21726"/>
    <cellStyle name="Normal 2 2 2 4 2 2 3 2 5 2 7 3" xfId="21727"/>
    <cellStyle name="Normal 2 2 2 4 2 2 3 2 5 2 8" xfId="21728"/>
    <cellStyle name="Normal 2 2 2 4 2 2 3 2 5 2 9" xfId="21729"/>
    <cellStyle name="Normal 2 2 2 4 2 2 3 2 5 3" xfId="21730"/>
    <cellStyle name="Normal 2 2 2 4 2 2 3 2 5 3 2" xfId="21731"/>
    <cellStyle name="Normal 2 2 2 4 2 2 3 2 5 3 2 2" xfId="21732"/>
    <cellStyle name="Normal 2 2 2 4 2 2 3 2 5 3 2 2 2" xfId="21733"/>
    <cellStyle name="Normal 2 2 2 4 2 2 3 2 5 3 2 2 2 2" xfId="21734"/>
    <cellStyle name="Normal 2 2 2 4 2 2 3 2 5 3 2 2 3" xfId="21735"/>
    <cellStyle name="Normal 2 2 2 4 2 2 3 2 5 3 2 2 4" xfId="21736"/>
    <cellStyle name="Normal 2 2 2 4 2 2 3 2 5 3 2 3" xfId="21737"/>
    <cellStyle name="Normal 2 2 2 4 2 2 3 2 5 3 2 4" xfId="21738"/>
    <cellStyle name="Normal 2 2 2 4 2 2 3 2 5 3 3" xfId="21739"/>
    <cellStyle name="Normal 2 2 2 4 2 2 3 2 5 3 4" xfId="21740"/>
    <cellStyle name="Normal 2 2 2 4 2 2 3 2 5 3 4 2" xfId="21741"/>
    <cellStyle name="Normal 2 2 2 4 2 2 3 2 5 3 5" xfId="21742"/>
    <cellStyle name="Normal 2 2 2 4 2 2 3 2 5 3 5 2" xfId="21743"/>
    <cellStyle name="Normal 2 2 2 4 2 2 3 2 5 3 5 2 2" xfId="21744"/>
    <cellStyle name="Normal 2 2 2 4 2 2 3 2 5 3 5 3" xfId="21745"/>
    <cellStyle name="Normal 2 2 2 4 2 2 3 2 5 4" xfId="21746"/>
    <cellStyle name="Normal 2 2 2 4 2 2 3 2 5 5" xfId="21747"/>
    <cellStyle name="Normal 2 2 2 4 2 2 3 2 5 6" xfId="21748"/>
    <cellStyle name="Normal 2 2 2 4 2 2 3 2 5 6 2" xfId="21749"/>
    <cellStyle name="Normal 2 2 2 4 2 2 3 2 5 6 2 2" xfId="21750"/>
    <cellStyle name="Normal 2 2 2 4 2 2 3 2 5 6 3" xfId="21751"/>
    <cellStyle name="Normal 2 2 2 4 2 2 3 2 5 7" xfId="21752"/>
    <cellStyle name="Normal 2 2 2 4 2 2 3 2 5 7 2" xfId="21753"/>
    <cellStyle name="Normal 2 2 2 4 2 2 3 2 5 7 2 2" xfId="21754"/>
    <cellStyle name="Normal 2 2 2 4 2 2 3 2 5 7 3" xfId="21755"/>
    <cellStyle name="Normal 2 2 2 4 2 2 3 2 5 8" xfId="21756"/>
    <cellStyle name="Normal 2 2 2 4 2 2 3 2 5 8 2" xfId="21757"/>
    <cellStyle name="Normal 2 2 2 4 2 2 3 2 5 8 2 2" xfId="21758"/>
    <cellStyle name="Normal 2 2 2 4 2 2 3 2 5 8 2 2 2" xfId="21759"/>
    <cellStyle name="Normal 2 2 2 4 2 2 3 2 5 8 3" xfId="21760"/>
    <cellStyle name="Normal 2 2 2 4 2 2 3 2 5 8 4" xfId="21761"/>
    <cellStyle name="Normal 2 2 2 4 2 2 3 2 5 8 5" xfId="21762"/>
    <cellStyle name="Normal 2 2 2 4 2 2 3 2 5 8 6" xfId="21763"/>
    <cellStyle name="Normal 2 2 2 4 2 2 3 2 5 9" xfId="21764"/>
    <cellStyle name="Normal 2 2 2 4 2 2 3 2 5 9 2" xfId="21765"/>
    <cellStyle name="Normal 2 2 2 4 2 2 3 2 6" xfId="21766"/>
    <cellStyle name="Normal 2 2 2 4 2 2 3 2 6 2" xfId="21767"/>
    <cellStyle name="Normal 2 2 2 4 2 2 3 2 6 2 2" xfId="21768"/>
    <cellStyle name="Normal 2 2 2 4 2 2 3 2 6 2 2 2" xfId="21769"/>
    <cellStyle name="Normal 2 2 2 4 2 2 3 2 6 2 2 2 2" xfId="21770"/>
    <cellStyle name="Normal 2 2 2 4 2 2 3 2 6 2 3" xfId="21771"/>
    <cellStyle name="Normal 2 2 2 4 2 2 3 2 6 2 4" xfId="21772"/>
    <cellStyle name="Normal 2 2 2 4 2 2 3 2 6 3" xfId="21773"/>
    <cellStyle name="Normal 2 2 2 4 2 2 3 2 6 4" xfId="21774"/>
    <cellStyle name="Normal 2 2 2 4 2 2 3 2 6 4 2" xfId="21775"/>
    <cellStyle name="Normal 2 2 2 4 2 2 3 2 6 5" xfId="21776"/>
    <cellStyle name="Normal 2 2 2 4 2 2 3 2 6 6" xfId="21777"/>
    <cellStyle name="Normal 2 2 2 4 2 2 3 2 6 7" xfId="21778"/>
    <cellStyle name="Normal 2 2 2 4 2 2 3 2 7" xfId="21779"/>
    <cellStyle name="Normal 2 2 2 4 2 2 3 2 7 2" xfId="21780"/>
    <cellStyle name="Normal 2 2 2 4 2 2 3 2 7 2 2" xfId="21781"/>
    <cellStyle name="Normal 2 2 2 4 2 2 3 2 7 2 2 2" xfId="21782"/>
    <cellStyle name="Normal 2 2 2 4 2 2 3 2 7 2 2 2 2" xfId="21783"/>
    <cellStyle name="Normal 2 2 2 4 2 2 3 2 7 2 2 3" xfId="21784"/>
    <cellStyle name="Normal 2 2 2 4 2 2 3 2 7 2 2 4" xfId="21785"/>
    <cellStyle name="Normal 2 2 2 4 2 2 3 2 7 2 3" xfId="21786"/>
    <cellStyle name="Normal 2 2 2 4 2 2 3 2 7 2 4" xfId="21787"/>
    <cellStyle name="Normal 2 2 2 4 2 2 3 2 7 3" xfId="21788"/>
    <cellStyle name="Normal 2 2 2 4 2 2 3 2 7 4" xfId="21789"/>
    <cellStyle name="Normal 2 2 2 4 2 2 3 2 7 4 2" xfId="21790"/>
    <cellStyle name="Normal 2 2 2 4 2 2 3 2 7 5" xfId="21791"/>
    <cellStyle name="Normal 2 2 2 4 2 2 3 2 7 6" xfId="21792"/>
    <cellStyle name="Normal 2 2 2 4 2 2 3 2 7 7" xfId="21793"/>
    <cellStyle name="Normal 2 2 2 4 2 2 3 2 8" xfId="21794"/>
    <cellStyle name="Normal 2 2 2 4 2 2 3 2 8 2" xfId="21795"/>
    <cellStyle name="Normal 2 2 2 4 2 2 3 2 8 2 2" xfId="21796"/>
    <cellStyle name="Normal 2 2 2 4 2 2 3 2 8 2 2 2" xfId="21797"/>
    <cellStyle name="Normal 2 2 2 4 2 2 3 2 8 2 2 2 2" xfId="21798"/>
    <cellStyle name="Normal 2 2 2 4 2 2 3 2 8 2 2 3" xfId="21799"/>
    <cellStyle name="Normal 2 2 2 4 2 2 3 2 8 2 2 4" xfId="21800"/>
    <cellStyle name="Normal 2 2 2 4 2 2 3 2 8 2 3" xfId="21801"/>
    <cellStyle name="Normal 2 2 2 4 2 2 3 2 8 2 3 2" xfId="21802"/>
    <cellStyle name="Normal 2 2 2 4 2 2 3 2 8 2 3 2 2" xfId="21803"/>
    <cellStyle name="Normal 2 2 2 4 2 2 3 2 8 2 3 3" xfId="21804"/>
    <cellStyle name="Normal 2 2 2 4 2 2 3 2 8 2 4" xfId="21805"/>
    <cellStyle name="Normal 2 2 2 4 2 2 3 2 8 3" xfId="21806"/>
    <cellStyle name="Normal 2 2 2 4 2 2 3 2 8 4" xfId="21807"/>
    <cellStyle name="Normal 2 2 2 4 2 2 3 2 8 4 2" xfId="21808"/>
    <cellStyle name="Normal 2 2 2 4 2 2 3 2 8 5" xfId="21809"/>
    <cellStyle name="Normal 2 2 2 4 2 2 3 2 9" xfId="21810"/>
    <cellStyle name="Normal 2 2 2 4 2 2 3 3" xfId="21811"/>
    <cellStyle name="Normal 2 2 2 4 2 2 3 3 2" xfId="21812"/>
    <cellStyle name="Normal 2 2 2 4 2 2 3 3 2 10" xfId="21813"/>
    <cellStyle name="Normal 2 2 2 4 2 2 3 3 2 10 2" xfId="21814"/>
    <cellStyle name="Normal 2 2 2 4 2 2 3 3 2 10 2 2" xfId="21815"/>
    <cellStyle name="Normal 2 2 2 4 2 2 3 3 2 10 3" xfId="21816"/>
    <cellStyle name="Normal 2 2 2 4 2 2 3 3 2 2" xfId="21817"/>
    <cellStyle name="Normal 2 2 2 4 2 2 3 3 2 2 2" xfId="21818"/>
    <cellStyle name="Normal 2 2 2 4 2 2 3 3 2 2 2 2" xfId="21819"/>
    <cellStyle name="Normal 2 2 2 4 2 2 3 3 2 2 2 2 2" xfId="21820"/>
    <cellStyle name="Normal 2 2 2 4 2 2 3 3 2 2 2 2 2 2" xfId="21821"/>
    <cellStyle name="Normal 2 2 2 4 2 2 3 3 2 2 2 2 3" xfId="21822"/>
    <cellStyle name="Normal 2 2 2 4 2 2 3 3 2 2 2 2 4" xfId="21823"/>
    <cellStyle name="Normal 2 2 2 4 2 2 3 3 2 2 2 3" xfId="21824"/>
    <cellStyle name="Normal 2 2 2 4 2 2 3 3 2 2 2 4" xfId="21825"/>
    <cellStyle name="Normal 2 2 2 4 2 2 3 3 2 2 2 4 2" xfId="21826"/>
    <cellStyle name="Normal 2 2 2 4 2 2 3 3 2 2 2 4 2 2" xfId="21827"/>
    <cellStyle name="Normal 2 2 2 4 2 2 3 3 2 2 2 4 3" xfId="21828"/>
    <cellStyle name="Normal 2 2 2 4 2 2 3 3 2 2 3" xfId="21829"/>
    <cellStyle name="Normal 2 2 2 4 2 2 3 3 2 2 4" xfId="21830"/>
    <cellStyle name="Normal 2 2 2 4 2 2 3 3 2 2 4 2" xfId="21831"/>
    <cellStyle name="Normal 2 2 2 4 2 2 3 3 2 2 5" xfId="21832"/>
    <cellStyle name="Normal 2 2 2 4 2 2 3 3 2 3" xfId="21833"/>
    <cellStyle name="Normal 2 2 2 4 2 2 3 3 2 4" xfId="21834"/>
    <cellStyle name="Normal 2 2 2 4 2 2 3 3 2 4 2" xfId="21835"/>
    <cellStyle name="Normal 2 2 2 4 2 2 3 3 2 4 2 2" xfId="21836"/>
    <cellStyle name="Normal 2 2 2 4 2 2 3 3 2 4 3" xfId="21837"/>
    <cellStyle name="Normal 2 2 2 4 2 2 3 3 2 5" xfId="21838"/>
    <cellStyle name="Normal 2 2 2 4 2 2 3 3 2 5 2" xfId="21839"/>
    <cellStyle name="Normal 2 2 2 4 2 2 3 3 2 5 2 2" xfId="21840"/>
    <cellStyle name="Normal 2 2 2 4 2 2 3 3 2 5 3" xfId="21841"/>
    <cellStyle name="Normal 2 2 2 4 2 2 3 3 2 6" xfId="21842"/>
    <cellStyle name="Normal 2 2 2 4 2 2 3 3 2 7" xfId="21843"/>
    <cellStyle name="Normal 2 2 2 4 2 2 3 3 2 8" xfId="21844"/>
    <cellStyle name="Normal 2 2 2 4 2 2 3 3 2 8 2" xfId="21845"/>
    <cellStyle name="Normal 2 2 2 4 2 2 3 3 2 8 2 2" xfId="21846"/>
    <cellStyle name="Normal 2 2 2 4 2 2 3 3 2 8 2 2 2" xfId="21847"/>
    <cellStyle name="Normal 2 2 2 4 2 2 3 3 2 8 3" xfId="21848"/>
    <cellStyle name="Normal 2 2 2 4 2 2 3 3 2 8 4" xfId="21849"/>
    <cellStyle name="Normal 2 2 2 4 2 2 3 3 2 8 5" xfId="21850"/>
    <cellStyle name="Normal 2 2 2 4 2 2 3 3 2 8 6" xfId="21851"/>
    <cellStyle name="Normal 2 2 2 4 2 2 3 3 2 9" xfId="21852"/>
    <cellStyle name="Normal 2 2 2 4 2 2 3 3 2 9 2" xfId="21853"/>
    <cellStyle name="Normal 2 2 2 4 2 2 3 3 2 9 2 2" xfId="21854"/>
    <cellStyle name="Normal 2 2 2 4 2 2 3 3 2 9 3" xfId="21855"/>
    <cellStyle name="Normal 2 2 2 4 2 2 3 3 2 9 4" xfId="21856"/>
    <cellStyle name="Normal 2 2 2 4 2 2 3 3 3" xfId="21857"/>
    <cellStyle name="Normal 2 2 2 4 2 2 3 3 3 2" xfId="21858"/>
    <cellStyle name="Normal 2 2 2 4 2 2 3 3 3 2 2" xfId="21859"/>
    <cellStyle name="Normal 2 2 2 4 2 2 3 3 3 2 2 2" xfId="21860"/>
    <cellStyle name="Normal 2 2 2 4 2 2 3 3 3 2 2 2 2" xfId="21861"/>
    <cellStyle name="Normal 2 2 2 4 2 2 3 3 3 2 2 3" xfId="21862"/>
    <cellStyle name="Normal 2 2 2 4 2 2 3 3 3 2 2 4" xfId="21863"/>
    <cellStyle name="Normal 2 2 2 4 2 2 3 3 3 2 3" xfId="21864"/>
    <cellStyle name="Normal 2 2 2 4 2 2 3 3 3 2 4" xfId="21865"/>
    <cellStyle name="Normal 2 2 2 4 2 2 3 3 3 3" xfId="21866"/>
    <cellStyle name="Normal 2 2 2 4 2 2 3 3 3 4" xfId="21867"/>
    <cellStyle name="Normal 2 2 2 4 2 2 3 3 3 4 2" xfId="21868"/>
    <cellStyle name="Normal 2 2 2 4 2 2 3 3 3 5" xfId="21869"/>
    <cellStyle name="Normal 2 2 2 4 2 2 3 3 3 5 2" xfId="21870"/>
    <cellStyle name="Normal 2 2 2 4 2 2 3 3 3 5 2 2" xfId="21871"/>
    <cellStyle name="Normal 2 2 2 4 2 2 3 3 3 5 3" xfId="21872"/>
    <cellStyle name="Normal 2 2 2 4 2 2 3 3 4" xfId="21873"/>
    <cellStyle name="Normal 2 2 2 4 2 2 3 3 4 2" xfId="21874"/>
    <cellStyle name="Normal 2 2 2 4 2 2 3 3 4 2 2" xfId="21875"/>
    <cellStyle name="Normal 2 2 2 4 2 2 3 3 4 3" xfId="21876"/>
    <cellStyle name="Normal 2 2 2 4 2 2 3 3 5" xfId="21877"/>
    <cellStyle name="Normal 2 2 2 4 2 2 3 3 5 2" xfId="21878"/>
    <cellStyle name="Normal 2 2 2 4 2 2 3 3 5 2 2" xfId="21879"/>
    <cellStyle name="Normal 2 2 2 4 2 2 3 3 5 3" xfId="21880"/>
    <cellStyle name="Normal 2 2 2 4 2 2 3 3 6" xfId="21881"/>
    <cellStyle name="Normal 2 2 2 4 2 2 3 3 7" xfId="21882"/>
    <cellStyle name="Normal 2 2 2 4 2 2 3 3 7 2" xfId="21883"/>
    <cellStyle name="Normal 2 2 2 4 2 2 3 3 7 2 2" xfId="21884"/>
    <cellStyle name="Normal 2 2 2 4 2 2 3 3 7 3" xfId="21885"/>
    <cellStyle name="Normal 2 2 2 4 2 2 3 3 8" xfId="21886"/>
    <cellStyle name="Normal 2 2 2 4 2 2 3 3 9" xfId="21887"/>
    <cellStyle name="Normal 2 2 2 4 2 2 3 4" xfId="21888"/>
    <cellStyle name="Normal 2 2 2 4 2 2 3 5" xfId="21889"/>
    <cellStyle name="Normal 2 2 2 4 2 2 3 6" xfId="21890"/>
    <cellStyle name="Normal 2 2 2 4 2 2 3 6 2" xfId="21891"/>
    <cellStyle name="Normal 2 2 2 4 2 2 3 6 2 2" xfId="21892"/>
    <cellStyle name="Normal 2 2 2 4 2 2 3 6 2 2 2" xfId="21893"/>
    <cellStyle name="Normal 2 2 2 4 2 2 3 6 2 2 2 2" xfId="21894"/>
    <cellStyle name="Normal 2 2 2 4 2 2 3 6 2 2 3" xfId="21895"/>
    <cellStyle name="Normal 2 2 2 4 2 2 3 6 2 2 4" xfId="21896"/>
    <cellStyle name="Normal 2 2 2 4 2 2 3 6 2 3" xfId="21897"/>
    <cellStyle name="Normal 2 2 2 4 2 2 3 6 2 4" xfId="21898"/>
    <cellStyle name="Normal 2 2 2 4 2 2 3 6 2 5" xfId="21899"/>
    <cellStyle name="Normal 2 2 2 4 2 2 3 6 2 6" xfId="21900"/>
    <cellStyle name="Normal 2 2 2 4 2 2 3 6 3" xfId="21901"/>
    <cellStyle name="Normal 2 2 2 4 2 2 3 6 4" xfId="21902"/>
    <cellStyle name="Normal 2 2 2 4 2 2 3 6 4 2" xfId="21903"/>
    <cellStyle name="Normal 2 2 2 4 2 2 3 6 5" xfId="21904"/>
    <cellStyle name="Normal 2 2 2 4 2 2 3 7" xfId="21905"/>
    <cellStyle name="Normal 2 2 2 4 2 2 3 7 2" xfId="21906"/>
    <cellStyle name="Normal 2 2 2 4 2 2 3 7 2 2" xfId="21907"/>
    <cellStyle name="Normal 2 2 2 4 2 2 3 7 3" xfId="21908"/>
    <cellStyle name="Normal 2 2 2 4 2 2 3 8" xfId="21909"/>
    <cellStyle name="Normal 2 2 2 4 2 2 3 8 2" xfId="21910"/>
    <cellStyle name="Normal 2 2 2 4 2 2 3 8 2 2" xfId="21911"/>
    <cellStyle name="Normal 2 2 2 4 2 2 3 8 3" xfId="21912"/>
    <cellStyle name="Normal 2 2 2 4 2 2 3 9" xfId="21913"/>
    <cellStyle name="Normal 2 2 2 4 2 2 3 9 2" xfId="21914"/>
    <cellStyle name="Normal 2 2 2 4 2 2 3 9 2 2" xfId="21915"/>
    <cellStyle name="Normal 2 2 2 4 2 2 3 9 3" xfId="21916"/>
    <cellStyle name="Normal 2 2 2 4 2 2 4" xfId="21917"/>
    <cellStyle name="Normal 2 2 2 4 2 2 4 2" xfId="21918"/>
    <cellStyle name="Normal 2 2 2 4 2 2 4 2 2" xfId="21919"/>
    <cellStyle name="Normal 2 2 2 4 2 2 4 3" xfId="21920"/>
    <cellStyle name="Normal 2 2 2 4 2 2 5" xfId="21921"/>
    <cellStyle name="Normal 2 2 2 4 2 2 5 10" xfId="21922"/>
    <cellStyle name="Normal 2 2 2 4 2 2 5 10 2" xfId="21923"/>
    <cellStyle name="Normal 2 2 2 4 2 2 5 10 2 2" xfId="21924"/>
    <cellStyle name="Normal 2 2 2 4 2 2 5 10 3" xfId="21925"/>
    <cellStyle name="Normal 2 2 2 4 2 2 5 11" xfId="21926"/>
    <cellStyle name="Normal 2 2 2 4 2 2 5 11 2" xfId="21927"/>
    <cellStyle name="Normal 2 2 2 4 2 2 5 11 2 2" xfId="21928"/>
    <cellStyle name="Normal 2 2 2 4 2 2 5 11 3" xfId="21929"/>
    <cellStyle name="Normal 2 2 2 4 2 2 5 12" xfId="21930"/>
    <cellStyle name="Normal 2 2 2 4 2 2 5 12 2" xfId="21931"/>
    <cellStyle name="Normal 2 2 2 4 2 2 5 12 2 2" xfId="21932"/>
    <cellStyle name="Normal 2 2 2 4 2 2 5 12 3" xfId="21933"/>
    <cellStyle name="Normal 2 2 2 4 2 2 5 12 4" xfId="21934"/>
    <cellStyle name="Normal 2 2 2 4 2 2 5 13" xfId="21935"/>
    <cellStyle name="Normal 2 2 2 4 2 2 5 13 2" xfId="21936"/>
    <cellStyle name="Normal 2 2 2 4 2 2 5 14" xfId="21937"/>
    <cellStyle name="Normal 2 2 2 4 2 2 5 2" xfId="21938"/>
    <cellStyle name="Normal 2 2 2 4 2 2 5 2 2" xfId="21939"/>
    <cellStyle name="Normal 2 2 2 4 2 2 5 2 2 10" xfId="21940"/>
    <cellStyle name="Normal 2 2 2 4 2 2 5 2 2 2" xfId="21941"/>
    <cellStyle name="Normal 2 2 2 4 2 2 5 2 2 2 2" xfId="21942"/>
    <cellStyle name="Normal 2 2 2 4 2 2 5 2 2 2 2 2" xfId="21943"/>
    <cellStyle name="Normal 2 2 2 4 2 2 5 2 2 2 2 2 2" xfId="21944"/>
    <cellStyle name="Normal 2 2 2 4 2 2 5 2 2 2 2 2 2 2" xfId="21945"/>
    <cellStyle name="Normal 2 2 2 4 2 2 5 2 2 2 2 2 3" xfId="21946"/>
    <cellStyle name="Normal 2 2 2 4 2 2 5 2 2 2 2 2 4" xfId="21947"/>
    <cellStyle name="Normal 2 2 2 4 2 2 5 2 2 2 2 3" xfId="21948"/>
    <cellStyle name="Normal 2 2 2 4 2 2 5 2 2 2 2 4" xfId="21949"/>
    <cellStyle name="Normal 2 2 2 4 2 2 5 2 2 2 2 5" xfId="21950"/>
    <cellStyle name="Normal 2 2 2 4 2 2 5 2 2 2 2 6" xfId="21951"/>
    <cellStyle name="Normal 2 2 2 4 2 2 5 2 2 2 3" xfId="21952"/>
    <cellStyle name="Normal 2 2 2 4 2 2 5 2 2 2 3 2" xfId="21953"/>
    <cellStyle name="Normal 2 2 2 4 2 2 5 2 2 2 4" xfId="21954"/>
    <cellStyle name="Normal 2 2 2 4 2 2 5 2 2 2 4 2" xfId="21955"/>
    <cellStyle name="Normal 2 2 2 4 2 2 5 2 2 2 5" xfId="21956"/>
    <cellStyle name="Normal 2 2 2 4 2 2 5 2 2 2 6" xfId="21957"/>
    <cellStyle name="Normal 2 2 2 4 2 2 5 2 2 2 7" xfId="21958"/>
    <cellStyle name="Normal 2 2 2 4 2 2 5 2 2 3" xfId="21959"/>
    <cellStyle name="Normal 2 2 2 4 2 2 5 2 2 4" xfId="21960"/>
    <cellStyle name="Normal 2 2 2 4 2 2 5 2 2 4 2" xfId="21961"/>
    <cellStyle name="Normal 2 2 2 4 2 2 5 2 2 4 2 2" xfId="21962"/>
    <cellStyle name="Normal 2 2 2 4 2 2 5 2 2 4 3" xfId="21963"/>
    <cellStyle name="Normal 2 2 2 4 2 2 5 2 2 5" xfId="21964"/>
    <cellStyle name="Normal 2 2 2 4 2 2 5 2 2 5 2" xfId="21965"/>
    <cellStyle name="Normal 2 2 2 4 2 2 5 2 2 5 2 2" xfId="21966"/>
    <cellStyle name="Normal 2 2 2 4 2 2 5 2 2 5 3" xfId="21967"/>
    <cellStyle name="Normal 2 2 2 4 2 2 5 2 2 6" xfId="21968"/>
    <cellStyle name="Normal 2 2 2 4 2 2 5 2 2 6 2" xfId="21969"/>
    <cellStyle name="Normal 2 2 2 4 2 2 5 2 2 6 2 2" xfId="21970"/>
    <cellStyle name="Normal 2 2 2 4 2 2 5 2 2 6 3" xfId="21971"/>
    <cellStyle name="Normal 2 2 2 4 2 2 5 2 2 7" xfId="21972"/>
    <cellStyle name="Normal 2 2 2 4 2 2 5 2 2 8" xfId="21973"/>
    <cellStyle name="Normal 2 2 2 4 2 2 5 2 2 8 2" xfId="21974"/>
    <cellStyle name="Normal 2 2 2 4 2 2 5 2 2 8 2 2" xfId="21975"/>
    <cellStyle name="Normal 2 2 2 4 2 2 5 2 2 8 3" xfId="21976"/>
    <cellStyle name="Normal 2 2 2 4 2 2 5 2 2 8 4" xfId="21977"/>
    <cellStyle name="Normal 2 2 2 4 2 2 5 2 2 9" xfId="21978"/>
    <cellStyle name="Normal 2 2 2 4 2 2 5 2 2 9 2" xfId="21979"/>
    <cellStyle name="Normal 2 2 2 4 2 2 5 2 3" xfId="21980"/>
    <cellStyle name="Normal 2 2 2 4 2 2 5 2 3 2" xfId="21981"/>
    <cellStyle name="Normal 2 2 2 4 2 2 5 2 3 2 2" xfId="21982"/>
    <cellStyle name="Normal 2 2 2 4 2 2 5 2 3 2 2 2" xfId="21983"/>
    <cellStyle name="Normal 2 2 2 4 2 2 5 2 3 2 2 2 2" xfId="21984"/>
    <cellStyle name="Normal 2 2 2 4 2 2 5 2 3 2 2 3" xfId="21985"/>
    <cellStyle name="Normal 2 2 2 4 2 2 5 2 3 2 2 4" xfId="21986"/>
    <cellStyle name="Normal 2 2 2 4 2 2 5 2 3 2 3" xfId="21987"/>
    <cellStyle name="Normal 2 2 2 4 2 2 5 2 3 2 4" xfId="21988"/>
    <cellStyle name="Normal 2 2 2 4 2 2 5 2 3 2 5" xfId="21989"/>
    <cellStyle name="Normal 2 2 2 4 2 2 5 2 3 2 6" xfId="21990"/>
    <cellStyle name="Normal 2 2 2 4 2 2 5 2 3 3" xfId="21991"/>
    <cellStyle name="Normal 2 2 2 4 2 2 5 2 3 3 2" xfId="21992"/>
    <cellStyle name="Normal 2 2 2 4 2 2 5 2 3 4" xfId="21993"/>
    <cellStyle name="Normal 2 2 2 4 2 2 5 2 3 4 2" xfId="21994"/>
    <cellStyle name="Normal 2 2 2 4 2 2 5 2 3 5" xfId="21995"/>
    <cellStyle name="Normal 2 2 2 4 2 2 5 2 3 6" xfId="21996"/>
    <cellStyle name="Normal 2 2 2 4 2 2 5 2 3 7" xfId="21997"/>
    <cellStyle name="Normal 2 2 2 4 2 2 5 2 4" xfId="21998"/>
    <cellStyle name="Normal 2 2 2 4 2 2 5 2 4 2" xfId="21999"/>
    <cellStyle name="Normal 2 2 2 4 2 2 5 2 4 2 2" xfId="22000"/>
    <cellStyle name="Normal 2 2 2 4 2 2 5 2 4 3" xfId="22001"/>
    <cellStyle name="Normal 2 2 2 4 2 2 5 2 5" xfId="22002"/>
    <cellStyle name="Normal 2 2 2 4 2 2 5 2 6" xfId="22003"/>
    <cellStyle name="Normal 2 2 2 4 2 2 5 2 7" xfId="22004"/>
    <cellStyle name="Normal 2 2 2 4 2 2 5 2 7 2" xfId="22005"/>
    <cellStyle name="Normal 2 2 2 4 2 2 5 2 7 2 2" xfId="22006"/>
    <cellStyle name="Normal 2 2 2 4 2 2 5 2 7 3" xfId="22007"/>
    <cellStyle name="Normal 2 2 2 4 2 2 5 2 8" xfId="22008"/>
    <cellStyle name="Normal 2 2 2 4 2 2 5 2 9" xfId="22009"/>
    <cellStyle name="Normal 2 2 2 4 2 2 5 3" xfId="22010"/>
    <cellStyle name="Normal 2 2 2 4 2 2 5 3 2" xfId="22011"/>
    <cellStyle name="Normal 2 2 2 4 2 2 5 3 2 2" xfId="22012"/>
    <cellStyle name="Normal 2 2 2 4 2 2 5 3 3" xfId="22013"/>
    <cellStyle name="Normal 2 2 2 4 2 2 5 4" xfId="22014"/>
    <cellStyle name="Normal 2 2 2 4 2 2 5 5" xfId="22015"/>
    <cellStyle name="Normal 2 2 2 4 2 2 5 6" xfId="22016"/>
    <cellStyle name="Normal 2 2 2 4 2 2 5 6 2" xfId="22017"/>
    <cellStyle name="Normal 2 2 2 4 2 2 5 6 2 2" xfId="22018"/>
    <cellStyle name="Normal 2 2 2 4 2 2 5 6 2 2 2" xfId="22019"/>
    <cellStyle name="Normal 2 2 2 4 2 2 5 6 2 2 2 2" xfId="22020"/>
    <cellStyle name="Normal 2 2 2 4 2 2 5 6 2 2 3" xfId="22021"/>
    <cellStyle name="Normal 2 2 2 4 2 2 5 6 2 2 4" xfId="22022"/>
    <cellStyle name="Normal 2 2 2 4 2 2 5 6 2 3" xfId="22023"/>
    <cellStyle name="Normal 2 2 2 4 2 2 5 6 2 3 2" xfId="22024"/>
    <cellStyle name="Normal 2 2 2 4 2 2 5 6 2 3 2 2" xfId="22025"/>
    <cellStyle name="Normal 2 2 2 4 2 2 5 6 2 3 3" xfId="22026"/>
    <cellStyle name="Normal 2 2 2 4 2 2 5 6 2 4" xfId="22027"/>
    <cellStyle name="Normal 2 2 2 4 2 2 5 6 3" xfId="22028"/>
    <cellStyle name="Normal 2 2 2 4 2 2 5 6 4" xfId="22029"/>
    <cellStyle name="Normal 2 2 2 4 2 2 5 6 4 2" xfId="22030"/>
    <cellStyle name="Normal 2 2 2 4 2 2 5 6 4 2 2" xfId="22031"/>
    <cellStyle name="Normal 2 2 2 4 2 2 5 6 4 3" xfId="22032"/>
    <cellStyle name="Normal 2 2 2 4 2 2 5 6 4 4" xfId="22033"/>
    <cellStyle name="Normal 2 2 2 4 2 2 5 6 5" xfId="22034"/>
    <cellStyle name="Normal 2 2 2 4 2 2 5 7" xfId="22035"/>
    <cellStyle name="Normal 2 2 2 4 2 2 5 8" xfId="22036"/>
    <cellStyle name="Normal 2 2 2 4 2 2 5 9" xfId="22037"/>
    <cellStyle name="Normal 2 2 2 4 2 2 6" xfId="22038"/>
    <cellStyle name="Normal 2 2 2 4 2 2 7" xfId="22039"/>
    <cellStyle name="Normal 2 2 2 4 2 2 7 2" xfId="22040"/>
    <cellStyle name="Normal 2 2 2 4 2 2 7 2 2" xfId="22041"/>
    <cellStyle name="Normal 2 2 2 4 2 2 7 3" xfId="22042"/>
    <cellStyle name="Normal 2 2 2 4 2 2 8" xfId="22043"/>
    <cellStyle name="Normal 2 2 2 4 2 2 9" xfId="22044"/>
    <cellStyle name="Normal 2 2 2 4 2 2 9 2" xfId="22045"/>
    <cellStyle name="Normal 2 2 2 4 2 2 9 2 2" xfId="22046"/>
    <cellStyle name="Normal 2 2 2 4 2 2 9 3" xfId="22047"/>
    <cellStyle name="Normal 2 2 2 4 2 20" xfId="22048"/>
    <cellStyle name="Normal 2 2 2 4 2 21" xfId="22049"/>
    <cellStyle name="Normal 2 2 2 4 2 22" xfId="22050"/>
    <cellStyle name="Normal 2 2 2 4 2 22 2" xfId="22051"/>
    <cellStyle name="Normal 2 2 2 4 2 22 2 2" xfId="22052"/>
    <cellStyle name="Normal 2 2 2 4 2 22 3" xfId="22053"/>
    <cellStyle name="Normal 2 2 2 4 2 23" xfId="22054"/>
    <cellStyle name="Normal 2 2 2 4 2 23 2" xfId="22055"/>
    <cellStyle name="Normal 2 2 2 4 2 23 2 2" xfId="22056"/>
    <cellStyle name="Normal 2 2 2 4 2 23 3" xfId="22057"/>
    <cellStyle name="Normal 2 2 2 4 2 24" xfId="22058"/>
    <cellStyle name="Normal 2 2 2 4 2 25" xfId="22059"/>
    <cellStyle name="Normal 2 2 2 4 2 25 2" xfId="22060"/>
    <cellStyle name="Normal 2 2 2 4 2 25 2 2" xfId="22061"/>
    <cellStyle name="Normal 2 2 2 4 2 25 3" xfId="22062"/>
    <cellStyle name="Normal 2 2 2 4 2 26" xfId="22063"/>
    <cellStyle name="Normal 2 2 2 4 2 27" xfId="22064"/>
    <cellStyle name="Normal 2 2 2 4 2 28" xfId="22065"/>
    <cellStyle name="Normal 2 2 2 4 2 3" xfId="22066"/>
    <cellStyle name="Normal 2 2 2 4 2 4" xfId="22067"/>
    <cellStyle name="Normal 2 2 2 4 2 5" xfId="22068"/>
    <cellStyle name="Normal 2 2 2 4 2 5 2" xfId="22069"/>
    <cellStyle name="Normal 2 2 2 4 2 5 2 2" xfId="22070"/>
    <cellStyle name="Normal 2 2 2 4 2 5 3" xfId="22071"/>
    <cellStyle name="Normal 2 2 2 4 2 6" xfId="22072"/>
    <cellStyle name="Normal 2 2 2 4 2 7" xfId="22073"/>
    <cellStyle name="Normal 2 2 2 4 2 7 2" xfId="22074"/>
    <cellStyle name="Normal 2 2 2 4 2 7 2 2" xfId="22075"/>
    <cellStyle name="Normal 2 2 2 4 2 7 3" xfId="22076"/>
    <cellStyle name="Normal 2 2 2 4 2 8" xfId="22077"/>
    <cellStyle name="Normal 2 2 2 4 2 8 2" xfId="22078"/>
    <cellStyle name="Normal 2 2 2 4 2 8 2 2" xfId="22079"/>
    <cellStyle name="Normal 2 2 2 4 2 8 3" xfId="22080"/>
    <cellStyle name="Normal 2 2 2 4 2 9" xfId="22081"/>
    <cellStyle name="Normal 2 2 2 4 3" xfId="22082"/>
    <cellStyle name="Normal 2 2 2 4 3 10" xfId="22083"/>
    <cellStyle name="Normal 2 2 2 4 3 11" xfId="22084"/>
    <cellStyle name="Normal 2 2 2 4 3 11 2" xfId="22085"/>
    <cellStyle name="Normal 2 2 2 4 3 11 2 2" xfId="22086"/>
    <cellStyle name="Normal 2 2 2 4 3 11 3" xfId="22087"/>
    <cellStyle name="Normal 2 2 2 4 3 12" xfId="22088"/>
    <cellStyle name="Normal 2 2 2 4 3 12 2" xfId="22089"/>
    <cellStyle name="Normal 2 2 2 4 3 12 2 2" xfId="22090"/>
    <cellStyle name="Normal 2 2 2 4 3 12 3" xfId="22091"/>
    <cellStyle name="Normal 2 2 2 4 3 13" xfId="22092"/>
    <cellStyle name="Normal 2 2 2 4 3 14" xfId="22093"/>
    <cellStyle name="Normal 2 2 2 4 3 15" xfId="22094"/>
    <cellStyle name="Normal 2 2 2 4 3 16" xfId="22095"/>
    <cellStyle name="Normal 2 2 2 4 3 17" xfId="22096"/>
    <cellStyle name="Normal 2 2 2 4 3 18" xfId="22097"/>
    <cellStyle name="Normal 2 2 2 4 3 19" xfId="22098"/>
    <cellStyle name="Normal 2 2 2 4 3 2" xfId="22099"/>
    <cellStyle name="Normal 2 2 2 4 3 2 10" xfId="22100"/>
    <cellStyle name="Normal 2 2 2 4 3 2 10 2" xfId="22101"/>
    <cellStyle name="Normal 2 2 2 4 3 2 10 2 2" xfId="22102"/>
    <cellStyle name="Normal 2 2 2 4 3 2 10 3" xfId="22103"/>
    <cellStyle name="Normal 2 2 2 4 3 2 11" xfId="22104"/>
    <cellStyle name="Normal 2 2 2 4 3 2 11 10" xfId="22105"/>
    <cellStyle name="Normal 2 2 2 4 3 2 11 2" xfId="22106"/>
    <cellStyle name="Normal 2 2 2 4 3 2 11 2 2" xfId="22107"/>
    <cellStyle name="Normal 2 2 2 4 3 2 11 2 2 2" xfId="22108"/>
    <cellStyle name="Normal 2 2 2 4 3 2 11 2 2 2 2" xfId="22109"/>
    <cellStyle name="Normal 2 2 2 4 3 2 11 2 2 2 2 2" xfId="22110"/>
    <cellStyle name="Normal 2 2 2 4 3 2 11 2 2 2 2 2 2" xfId="22111"/>
    <cellStyle name="Normal 2 2 2 4 3 2 11 2 2 2 2 3" xfId="22112"/>
    <cellStyle name="Normal 2 2 2 4 3 2 11 2 2 2 2 4" xfId="22113"/>
    <cellStyle name="Normal 2 2 2 4 3 2 11 2 2 2 3" xfId="22114"/>
    <cellStyle name="Normal 2 2 2 4 3 2 11 2 2 2 3 2" xfId="22115"/>
    <cellStyle name="Normal 2 2 2 4 3 2 11 2 2 2 3 2 2" xfId="22116"/>
    <cellStyle name="Normal 2 2 2 4 3 2 11 2 2 2 3 3" xfId="22117"/>
    <cellStyle name="Normal 2 2 2 4 3 2 11 2 2 2 4" xfId="22118"/>
    <cellStyle name="Normal 2 2 2 4 3 2 11 2 2 3" xfId="22119"/>
    <cellStyle name="Normal 2 2 2 4 3 2 11 2 2 4" xfId="22120"/>
    <cellStyle name="Normal 2 2 2 4 3 2 11 2 2 4 2" xfId="22121"/>
    <cellStyle name="Normal 2 2 2 4 3 2 11 2 2 5" xfId="22122"/>
    <cellStyle name="Normal 2 2 2 4 3 2 11 2 3" xfId="22123"/>
    <cellStyle name="Normal 2 2 2 4 3 2 11 2 4" xfId="22124"/>
    <cellStyle name="Normal 2 2 2 4 3 2 11 2 5" xfId="22125"/>
    <cellStyle name="Normal 2 2 2 4 3 2 11 2 6" xfId="22126"/>
    <cellStyle name="Normal 2 2 2 4 3 2 11 2 6 2" xfId="22127"/>
    <cellStyle name="Normal 2 2 2 4 3 2 11 2 6 2 2" xfId="22128"/>
    <cellStyle name="Normal 2 2 2 4 3 2 11 2 6 3" xfId="22129"/>
    <cellStyle name="Normal 2 2 2 4 3 2 11 2 7" xfId="22130"/>
    <cellStyle name="Normal 2 2 2 4 3 2 11 2 8" xfId="22131"/>
    <cellStyle name="Normal 2 2 2 4 3 2 11 2 9" xfId="22132"/>
    <cellStyle name="Normal 2 2 2 4 3 2 11 3" xfId="22133"/>
    <cellStyle name="Normal 2 2 2 4 3 2 11 3 2" xfId="22134"/>
    <cellStyle name="Normal 2 2 2 4 3 2 11 3 2 2" xfId="22135"/>
    <cellStyle name="Normal 2 2 2 4 3 2 11 3 2 2 2" xfId="22136"/>
    <cellStyle name="Normal 2 2 2 4 3 2 11 3 2 2 2 2" xfId="22137"/>
    <cellStyle name="Normal 2 2 2 4 3 2 11 3 2 3" xfId="22138"/>
    <cellStyle name="Normal 2 2 2 4 3 2 11 3 2 3 2" xfId="22139"/>
    <cellStyle name="Normal 2 2 2 4 3 2 11 3 2 3 2 2" xfId="22140"/>
    <cellStyle name="Normal 2 2 2 4 3 2 11 3 2 3 3" xfId="22141"/>
    <cellStyle name="Normal 2 2 2 4 3 2 11 3 2 4" xfId="22142"/>
    <cellStyle name="Normal 2 2 2 4 3 2 11 3 3" xfId="22143"/>
    <cellStyle name="Normal 2 2 2 4 3 2 11 3 4" xfId="22144"/>
    <cellStyle name="Normal 2 2 2 4 3 2 11 3 4 2" xfId="22145"/>
    <cellStyle name="Normal 2 2 2 4 3 2 11 3 5" xfId="22146"/>
    <cellStyle name="Normal 2 2 2 4 3 2 11 3 6" xfId="22147"/>
    <cellStyle name="Normal 2 2 2 4 3 2 11 3 7" xfId="22148"/>
    <cellStyle name="Normal 2 2 2 4 3 2 11 4" xfId="22149"/>
    <cellStyle name="Normal 2 2 2 4 3 2 11 4 2" xfId="22150"/>
    <cellStyle name="Normal 2 2 2 4 3 2 11 4 2 2" xfId="22151"/>
    <cellStyle name="Normal 2 2 2 4 3 2 11 4 3" xfId="22152"/>
    <cellStyle name="Normal 2 2 2 4 3 2 11 5" xfId="22153"/>
    <cellStyle name="Normal 2 2 2 4 3 2 11 6" xfId="22154"/>
    <cellStyle name="Normal 2 2 2 4 3 2 11 6 2" xfId="22155"/>
    <cellStyle name="Normal 2 2 2 4 3 2 11 6 2 2" xfId="22156"/>
    <cellStyle name="Normal 2 2 2 4 3 2 11 6 3" xfId="22157"/>
    <cellStyle name="Normal 2 2 2 4 3 2 11 7" xfId="22158"/>
    <cellStyle name="Normal 2 2 2 4 3 2 11 8" xfId="22159"/>
    <cellStyle name="Normal 2 2 2 4 3 2 11 8 2" xfId="22160"/>
    <cellStyle name="Normal 2 2 2 4 3 2 11 8 2 2" xfId="22161"/>
    <cellStyle name="Normal 2 2 2 4 3 2 11 8 2 2 2" xfId="22162"/>
    <cellStyle name="Normal 2 2 2 4 3 2 11 8 3" xfId="22163"/>
    <cellStyle name="Normal 2 2 2 4 3 2 11 8 4" xfId="22164"/>
    <cellStyle name="Normal 2 2 2 4 3 2 11 8 5" xfId="22165"/>
    <cellStyle name="Normal 2 2 2 4 3 2 11 8 6" xfId="22166"/>
    <cellStyle name="Normal 2 2 2 4 3 2 11 9" xfId="22167"/>
    <cellStyle name="Normal 2 2 2 4 3 2 11 9 2" xfId="22168"/>
    <cellStyle name="Normal 2 2 2 4 3 2 12" xfId="22169"/>
    <cellStyle name="Normal 2 2 2 4 3 2 12 2" xfId="22170"/>
    <cellStyle name="Normal 2 2 2 4 3 2 12 2 2" xfId="22171"/>
    <cellStyle name="Normal 2 2 2 4 3 2 12 2 2 2" xfId="22172"/>
    <cellStyle name="Normal 2 2 2 4 3 2 12 2 2 2 2" xfId="22173"/>
    <cellStyle name="Normal 2 2 2 4 3 2 12 2 3" xfId="22174"/>
    <cellStyle name="Normal 2 2 2 4 3 2 12 2 4" xfId="22175"/>
    <cellStyle name="Normal 2 2 2 4 3 2 12 3" xfId="22176"/>
    <cellStyle name="Normal 2 2 2 4 3 2 12 4" xfId="22177"/>
    <cellStyle name="Normal 2 2 2 4 3 2 12 4 2" xfId="22178"/>
    <cellStyle name="Normal 2 2 2 4 3 2 12 5" xfId="22179"/>
    <cellStyle name="Normal 2 2 2 4 3 2 12 6" xfId="22180"/>
    <cellStyle name="Normal 2 2 2 4 3 2 12 7" xfId="22181"/>
    <cellStyle name="Normal 2 2 2 4 3 2 13" xfId="22182"/>
    <cellStyle name="Normal 2 2 2 4 3 2 13 2" xfId="22183"/>
    <cellStyle name="Normal 2 2 2 4 3 2 13 2 2" xfId="22184"/>
    <cellStyle name="Normal 2 2 2 4 3 2 13 2 2 2" xfId="22185"/>
    <cellStyle name="Normal 2 2 2 4 3 2 13 2 2 2 2" xfId="22186"/>
    <cellStyle name="Normal 2 2 2 4 3 2 13 2 3" xfId="22187"/>
    <cellStyle name="Normal 2 2 2 4 3 2 13 2 4" xfId="22188"/>
    <cellStyle name="Normal 2 2 2 4 3 2 13 2 5" xfId="22189"/>
    <cellStyle name="Normal 2 2 2 4 3 2 13 2 6" xfId="22190"/>
    <cellStyle name="Normal 2 2 2 4 3 2 13 3" xfId="22191"/>
    <cellStyle name="Normal 2 2 2 4 3 2 13 4" xfId="22192"/>
    <cellStyle name="Normal 2 2 2 4 3 2 13 4 2" xfId="22193"/>
    <cellStyle name="Normal 2 2 2 4 3 2 13 5" xfId="22194"/>
    <cellStyle name="Normal 2 2 2 4 3 2 14" xfId="22195"/>
    <cellStyle name="Normal 2 2 2 4 3 2 14 10" xfId="22196"/>
    <cellStyle name="Normal 2 2 2 4 3 2 14 10 2" xfId="22197"/>
    <cellStyle name="Normal 2 2 2 4 3 2 14 10 2 2" xfId="22198"/>
    <cellStyle name="Normal 2 2 2 4 3 2 14 10 3" xfId="22199"/>
    <cellStyle name="Normal 2 2 2 4 3 2 14 2" xfId="22200"/>
    <cellStyle name="Normal 2 2 2 4 3 2 14 2 2" xfId="22201"/>
    <cellStyle name="Normal 2 2 2 4 3 2 14 2 2 2" xfId="22202"/>
    <cellStyle name="Normal 2 2 2 4 3 2 14 2 2 2 2" xfId="22203"/>
    <cellStyle name="Normal 2 2 2 4 3 2 14 2 2 2 2 2" xfId="22204"/>
    <cellStyle name="Normal 2 2 2 4 3 2 14 2 2 2 3" xfId="22205"/>
    <cellStyle name="Normal 2 2 2 4 3 2 14 2 2 2 4" xfId="22206"/>
    <cellStyle name="Normal 2 2 2 4 3 2 14 2 2 3" xfId="22207"/>
    <cellStyle name="Normal 2 2 2 4 3 2 14 2 2 4" xfId="22208"/>
    <cellStyle name="Normal 2 2 2 4 3 2 14 2 3" xfId="22209"/>
    <cellStyle name="Normal 2 2 2 4 3 2 14 2 4" xfId="22210"/>
    <cellStyle name="Normal 2 2 2 4 3 2 14 2 4 2" xfId="22211"/>
    <cellStyle name="Normal 2 2 2 4 3 2 14 2 4 2 2" xfId="22212"/>
    <cellStyle name="Normal 2 2 2 4 3 2 14 2 4 3" xfId="22213"/>
    <cellStyle name="Normal 2 2 2 4 3 2 14 2 4 4" xfId="22214"/>
    <cellStyle name="Normal 2 2 2 4 3 2 14 2 5" xfId="22215"/>
    <cellStyle name="Normal 2 2 2 4 3 2 14 3" xfId="22216"/>
    <cellStyle name="Normal 2 2 2 4 3 2 14 4" xfId="22217"/>
    <cellStyle name="Normal 2 2 2 4 3 2 14 5" xfId="22218"/>
    <cellStyle name="Normal 2 2 2 4 3 2 14 5 2" xfId="22219"/>
    <cellStyle name="Normal 2 2 2 4 3 2 14 5 2 2" xfId="22220"/>
    <cellStyle name="Normal 2 2 2 4 3 2 14 5 3" xfId="22221"/>
    <cellStyle name="Normal 2 2 2 4 3 2 14 6" xfId="22222"/>
    <cellStyle name="Normal 2 2 2 4 3 2 14 6 2" xfId="22223"/>
    <cellStyle name="Normal 2 2 2 4 3 2 14 6 2 2" xfId="22224"/>
    <cellStyle name="Normal 2 2 2 4 3 2 14 6 3" xfId="22225"/>
    <cellStyle name="Normal 2 2 2 4 3 2 14 7" xfId="22226"/>
    <cellStyle name="Normal 2 2 2 4 3 2 14 8" xfId="22227"/>
    <cellStyle name="Normal 2 2 2 4 3 2 14 8 2" xfId="22228"/>
    <cellStyle name="Normal 2 2 2 4 3 2 14 8 2 2" xfId="22229"/>
    <cellStyle name="Normal 2 2 2 4 3 2 14 8 3" xfId="22230"/>
    <cellStyle name="Normal 2 2 2 4 3 2 14 8 4" xfId="22231"/>
    <cellStyle name="Normal 2 2 2 4 3 2 14 9" xfId="22232"/>
    <cellStyle name="Normal 2 2 2 4 3 2 14 9 2" xfId="22233"/>
    <cellStyle name="Normal 2 2 2 4 3 2 14 9 2 2" xfId="22234"/>
    <cellStyle name="Normal 2 2 2 4 3 2 14 9 3" xfId="22235"/>
    <cellStyle name="Normal 2 2 2 4 3 2 14 9 4" xfId="22236"/>
    <cellStyle name="Normal 2 2 2 4 3 2 15" xfId="22237"/>
    <cellStyle name="Normal 2 2 2 4 3 2 15 2" xfId="22238"/>
    <cellStyle name="Normal 2 2 2 4 3 2 15 2 2" xfId="22239"/>
    <cellStyle name="Normal 2 2 2 4 3 2 15 2 2 2" xfId="22240"/>
    <cellStyle name="Normal 2 2 2 4 3 2 15 2 2 2 2" xfId="22241"/>
    <cellStyle name="Normal 2 2 2 4 3 2 15 2 3" xfId="22242"/>
    <cellStyle name="Normal 2 2 2 4 3 2 15 2 4" xfId="22243"/>
    <cellStyle name="Normal 2 2 2 4 3 2 15 2 5" xfId="22244"/>
    <cellStyle name="Normal 2 2 2 4 3 2 15 2 6" xfId="22245"/>
    <cellStyle name="Normal 2 2 2 4 3 2 15 3" xfId="22246"/>
    <cellStyle name="Normal 2 2 2 4 3 2 15 4" xfId="22247"/>
    <cellStyle name="Normal 2 2 2 4 3 2 15 4 2" xfId="22248"/>
    <cellStyle name="Normal 2 2 2 4 3 2 15 4 2 2" xfId="22249"/>
    <cellStyle name="Normal 2 2 2 4 3 2 15 4 3" xfId="22250"/>
    <cellStyle name="Normal 2 2 2 4 3 2 15 4 4" xfId="22251"/>
    <cellStyle name="Normal 2 2 2 4 3 2 15 5" xfId="22252"/>
    <cellStyle name="Normal 2 2 2 4 3 2 15 5 2" xfId="22253"/>
    <cellStyle name="Normal 2 2 2 4 3 2 15 5 2 2" xfId="22254"/>
    <cellStyle name="Normal 2 2 2 4 3 2 15 5 3" xfId="22255"/>
    <cellStyle name="Normal 2 2 2 4 3 2 16" xfId="22256"/>
    <cellStyle name="Normal 2 2 2 4 3 2 16 2" xfId="22257"/>
    <cellStyle name="Normal 2 2 2 4 3 2 16 2 2" xfId="22258"/>
    <cellStyle name="Normal 2 2 2 4 3 2 16 3" xfId="22259"/>
    <cellStyle name="Normal 2 2 2 4 3 2 17" xfId="22260"/>
    <cellStyle name="Normal 2 2 2 4 3 2 18" xfId="22261"/>
    <cellStyle name="Normal 2 2 2 4 3 2 18 2" xfId="22262"/>
    <cellStyle name="Normal 2 2 2 4 3 2 18 2 2" xfId="22263"/>
    <cellStyle name="Normal 2 2 2 4 3 2 18 3" xfId="22264"/>
    <cellStyle name="Normal 2 2 2 4 3 2 19" xfId="22265"/>
    <cellStyle name="Normal 2 2 2 4 3 2 2" xfId="22266"/>
    <cellStyle name="Normal 2 2 2 4 3 2 2 2" xfId="22267"/>
    <cellStyle name="Normal 2 2 2 4 3 2 2 2 2" xfId="22268"/>
    <cellStyle name="Normal 2 2 2 4 3 2 2 3" xfId="22269"/>
    <cellStyle name="Normal 2 2 2 4 3 2 20" xfId="22270"/>
    <cellStyle name="Normal 2 2 2 4 3 2 20 2" xfId="22271"/>
    <cellStyle name="Normal 2 2 2 4 3 2 20 2 2" xfId="22272"/>
    <cellStyle name="Normal 2 2 2 4 3 2 20 3" xfId="22273"/>
    <cellStyle name="Normal 2 2 2 4 3 2 21" xfId="22274"/>
    <cellStyle name="Normal 2 2 2 4 3 2 21 2" xfId="22275"/>
    <cellStyle name="Normal 2 2 2 4 3 2 21 2 2" xfId="22276"/>
    <cellStyle name="Normal 2 2 2 4 3 2 21 3" xfId="22277"/>
    <cellStyle name="Normal 2 2 2 4 3 2 22" xfId="22278"/>
    <cellStyle name="Normal 2 2 2 4 3 2 23" xfId="22279"/>
    <cellStyle name="Normal 2 2 2 4 3 2 24" xfId="22280"/>
    <cellStyle name="Normal 2 2 2 4 3 2 3" xfId="22281"/>
    <cellStyle name="Normal 2 2 2 4 3 2 3 10" xfId="22282"/>
    <cellStyle name="Normal 2 2 2 4 3 2 3 11" xfId="22283"/>
    <cellStyle name="Normal 2 2 2 4 3 2 3 11 2" xfId="22284"/>
    <cellStyle name="Normal 2 2 2 4 3 2 3 11 2 2" xfId="22285"/>
    <cellStyle name="Normal 2 2 2 4 3 2 3 11 3" xfId="22286"/>
    <cellStyle name="Normal 2 2 2 4 3 2 3 12" xfId="22287"/>
    <cellStyle name="Normal 2 2 2 4 3 2 3 12 2" xfId="22288"/>
    <cellStyle name="Normal 2 2 2 4 3 2 3 12 2 2" xfId="22289"/>
    <cellStyle name="Normal 2 2 2 4 3 2 3 12 2 2 2" xfId="22290"/>
    <cellStyle name="Normal 2 2 2 4 3 2 3 12 3" xfId="22291"/>
    <cellStyle name="Normal 2 2 2 4 3 2 3 12 4" xfId="22292"/>
    <cellStyle name="Normal 2 2 2 4 3 2 3 12 5" xfId="22293"/>
    <cellStyle name="Normal 2 2 2 4 3 2 3 12 6" xfId="22294"/>
    <cellStyle name="Normal 2 2 2 4 3 2 3 13" xfId="22295"/>
    <cellStyle name="Normal 2 2 2 4 3 2 3 13 2" xfId="22296"/>
    <cellStyle name="Normal 2 2 2 4 3 2 3 13 2 2" xfId="22297"/>
    <cellStyle name="Normal 2 2 2 4 3 2 3 13 3" xfId="22298"/>
    <cellStyle name="Normal 2 2 2 4 3 2 3 13 4" xfId="22299"/>
    <cellStyle name="Normal 2 2 2 4 3 2 3 14" xfId="22300"/>
    <cellStyle name="Normal 2 2 2 4 3 2 3 14 2" xfId="22301"/>
    <cellStyle name="Normal 2 2 2 4 3 2 3 14 2 2" xfId="22302"/>
    <cellStyle name="Normal 2 2 2 4 3 2 3 14 3" xfId="22303"/>
    <cellStyle name="Normal 2 2 2 4 3 2 3 15" xfId="22304"/>
    <cellStyle name="Normal 2 2 2 4 3 2 3 16" xfId="22305"/>
    <cellStyle name="Normal 2 2 2 4 3 2 3 2" xfId="22306"/>
    <cellStyle name="Normal 2 2 2 4 3 2 3 2 10" xfId="22307"/>
    <cellStyle name="Normal 2 2 2 4 3 2 3 2 10 2" xfId="22308"/>
    <cellStyle name="Normal 2 2 2 4 3 2 3 2 10 2 2" xfId="22309"/>
    <cellStyle name="Normal 2 2 2 4 3 2 3 2 10 3" xfId="22310"/>
    <cellStyle name="Normal 2 2 2 4 3 2 3 2 11" xfId="22311"/>
    <cellStyle name="Normal 2 2 2 4 3 2 3 2 12" xfId="22312"/>
    <cellStyle name="Normal 2 2 2 4 3 2 3 2 13" xfId="22313"/>
    <cellStyle name="Normal 2 2 2 4 3 2 3 2 13 2" xfId="22314"/>
    <cellStyle name="Normal 2 2 2 4 3 2 3 2 13 2 2" xfId="22315"/>
    <cellStyle name="Normal 2 2 2 4 3 2 3 2 13 3" xfId="22316"/>
    <cellStyle name="Normal 2 2 2 4 3 2 3 2 14" xfId="22317"/>
    <cellStyle name="Normal 2 2 2 4 3 2 3 2 15" xfId="22318"/>
    <cellStyle name="Normal 2 2 2 4 3 2 3 2 2" xfId="22319"/>
    <cellStyle name="Normal 2 2 2 4 3 2 3 2 2 10" xfId="22320"/>
    <cellStyle name="Normal 2 2 2 4 3 2 3 2 2 11" xfId="22321"/>
    <cellStyle name="Normal 2 2 2 4 3 2 3 2 2 11 2" xfId="22322"/>
    <cellStyle name="Normal 2 2 2 4 3 2 3 2 2 11 2 2" xfId="22323"/>
    <cellStyle name="Normal 2 2 2 4 3 2 3 2 2 11 3" xfId="22324"/>
    <cellStyle name="Normal 2 2 2 4 3 2 3 2 2 12" xfId="22325"/>
    <cellStyle name="Normal 2 2 2 4 3 2 3 2 2 12 2" xfId="22326"/>
    <cellStyle name="Normal 2 2 2 4 3 2 3 2 2 12 2 2" xfId="22327"/>
    <cellStyle name="Normal 2 2 2 4 3 2 3 2 2 12 3" xfId="22328"/>
    <cellStyle name="Normal 2 2 2 4 3 2 3 2 2 12 4" xfId="22329"/>
    <cellStyle name="Normal 2 2 2 4 3 2 3 2 2 13" xfId="22330"/>
    <cellStyle name="Normal 2 2 2 4 3 2 3 2 2 13 2" xfId="22331"/>
    <cellStyle name="Normal 2 2 2 4 3 2 3 2 2 14" xfId="22332"/>
    <cellStyle name="Normal 2 2 2 4 3 2 3 2 2 14 2" xfId="22333"/>
    <cellStyle name="Normal 2 2 2 4 3 2 3 2 2 14 2 2" xfId="22334"/>
    <cellStyle name="Normal 2 2 2 4 3 2 3 2 2 14 3" xfId="22335"/>
    <cellStyle name="Normal 2 2 2 4 3 2 3 2 2 15" xfId="22336"/>
    <cellStyle name="Normal 2 2 2 4 3 2 3 2 2 16" xfId="22337"/>
    <cellStyle name="Normal 2 2 2 4 3 2 3 2 2 2" xfId="22338"/>
    <cellStyle name="Normal 2 2 2 4 3 2 3 2 2 2 10" xfId="22339"/>
    <cellStyle name="Normal 2 2 2 4 3 2 3 2 2 2 11" xfId="22340"/>
    <cellStyle name="Normal 2 2 2 4 3 2 3 2 2 2 2" xfId="22341"/>
    <cellStyle name="Normal 2 2 2 4 3 2 3 2 2 2 2 10" xfId="22342"/>
    <cellStyle name="Normal 2 2 2 4 3 2 3 2 2 2 2 2" xfId="22343"/>
    <cellStyle name="Normal 2 2 2 4 3 2 3 2 2 2 2 2 2" xfId="22344"/>
    <cellStyle name="Normal 2 2 2 4 3 2 3 2 2 2 2 2 2 2" xfId="22345"/>
    <cellStyle name="Normal 2 2 2 4 3 2 3 2 2 2 2 2 2 2 2" xfId="22346"/>
    <cellStyle name="Normal 2 2 2 4 3 2 3 2 2 2 2 2 2 2 2 2" xfId="22347"/>
    <cellStyle name="Normal 2 2 2 4 3 2 3 2 2 2 2 2 2 2 3" xfId="22348"/>
    <cellStyle name="Normal 2 2 2 4 3 2 3 2 2 2 2 2 2 2 4" xfId="22349"/>
    <cellStyle name="Normal 2 2 2 4 3 2 3 2 2 2 2 2 2 3" xfId="22350"/>
    <cellStyle name="Normal 2 2 2 4 3 2 3 2 2 2 2 2 2 3 2" xfId="22351"/>
    <cellStyle name="Normal 2 2 2 4 3 2 3 2 2 2 2 2 2 3 2 2" xfId="22352"/>
    <cellStyle name="Normal 2 2 2 4 3 2 3 2 2 2 2 2 2 3 3" xfId="22353"/>
    <cellStyle name="Normal 2 2 2 4 3 2 3 2 2 2 2 2 2 4" xfId="22354"/>
    <cellStyle name="Normal 2 2 2 4 3 2 3 2 2 2 2 2 3" xfId="22355"/>
    <cellStyle name="Normal 2 2 2 4 3 2 3 2 2 2 2 2 4" xfId="22356"/>
    <cellStyle name="Normal 2 2 2 4 3 2 3 2 2 2 2 2 4 2" xfId="22357"/>
    <cellStyle name="Normal 2 2 2 4 3 2 3 2 2 2 2 2 5" xfId="22358"/>
    <cellStyle name="Normal 2 2 2 4 3 2 3 2 2 2 2 3" xfId="22359"/>
    <cellStyle name="Normal 2 2 2 4 3 2 3 2 2 2 2 4" xfId="22360"/>
    <cellStyle name="Normal 2 2 2 4 3 2 3 2 2 2 2 5" xfId="22361"/>
    <cellStyle name="Normal 2 2 2 4 3 2 3 2 2 2 2 5 2" xfId="22362"/>
    <cellStyle name="Normal 2 2 2 4 3 2 3 2 2 2 2 5 2 2" xfId="22363"/>
    <cellStyle name="Normal 2 2 2 4 3 2 3 2 2 2 2 5 3" xfId="22364"/>
    <cellStyle name="Normal 2 2 2 4 3 2 3 2 2 2 2 6" xfId="22365"/>
    <cellStyle name="Normal 2 2 2 4 3 2 3 2 2 2 2 6 2" xfId="22366"/>
    <cellStyle name="Normal 2 2 2 4 3 2 3 2 2 2 2 6 2 2" xfId="22367"/>
    <cellStyle name="Normal 2 2 2 4 3 2 3 2 2 2 2 6 3" xfId="22368"/>
    <cellStyle name="Normal 2 2 2 4 3 2 3 2 2 2 2 7" xfId="22369"/>
    <cellStyle name="Normal 2 2 2 4 3 2 3 2 2 2 2 8" xfId="22370"/>
    <cellStyle name="Normal 2 2 2 4 3 2 3 2 2 2 2 8 2" xfId="22371"/>
    <cellStyle name="Normal 2 2 2 4 3 2 3 2 2 2 2 8 2 2" xfId="22372"/>
    <cellStyle name="Normal 2 2 2 4 3 2 3 2 2 2 2 8 2 2 2" xfId="22373"/>
    <cellStyle name="Normal 2 2 2 4 3 2 3 2 2 2 2 8 3" xfId="22374"/>
    <cellStyle name="Normal 2 2 2 4 3 2 3 2 2 2 2 8 4" xfId="22375"/>
    <cellStyle name="Normal 2 2 2 4 3 2 3 2 2 2 2 8 5" xfId="22376"/>
    <cellStyle name="Normal 2 2 2 4 3 2 3 2 2 2 2 8 6" xfId="22377"/>
    <cellStyle name="Normal 2 2 2 4 3 2 3 2 2 2 2 9" xfId="22378"/>
    <cellStyle name="Normal 2 2 2 4 3 2 3 2 2 2 2 9 2" xfId="22379"/>
    <cellStyle name="Normal 2 2 2 4 3 2 3 2 2 2 2 9 2 2" xfId="22380"/>
    <cellStyle name="Normal 2 2 2 4 3 2 3 2 2 2 2 9 3" xfId="22381"/>
    <cellStyle name="Normal 2 2 2 4 3 2 3 2 2 2 2 9 4" xfId="22382"/>
    <cellStyle name="Normal 2 2 2 4 3 2 3 2 2 2 3" xfId="22383"/>
    <cellStyle name="Normal 2 2 2 4 3 2 3 2 2 2 3 2" xfId="22384"/>
    <cellStyle name="Normal 2 2 2 4 3 2 3 2 2 2 3 2 2" xfId="22385"/>
    <cellStyle name="Normal 2 2 2 4 3 2 3 2 2 2 3 2 2 2" xfId="22386"/>
    <cellStyle name="Normal 2 2 2 4 3 2 3 2 2 2 3 2 3" xfId="22387"/>
    <cellStyle name="Normal 2 2 2 4 3 2 3 2 2 2 3 2 4" xfId="22388"/>
    <cellStyle name="Normal 2 2 2 4 3 2 3 2 2 2 3 3" xfId="22389"/>
    <cellStyle name="Normal 2 2 2 4 3 2 3 2 2 2 3 4" xfId="22390"/>
    <cellStyle name="Normal 2 2 2 4 3 2 3 2 2 2 3 4 2" xfId="22391"/>
    <cellStyle name="Normal 2 2 2 4 3 2 3 2 2 2 3 5" xfId="22392"/>
    <cellStyle name="Normal 2 2 2 4 3 2 3 2 2 2 3 5 2" xfId="22393"/>
    <cellStyle name="Normal 2 2 2 4 3 2 3 2 2 2 3 5 2 2" xfId="22394"/>
    <cellStyle name="Normal 2 2 2 4 3 2 3 2 2 2 3 5 3" xfId="22395"/>
    <cellStyle name="Normal 2 2 2 4 3 2 3 2 2 2 4" xfId="22396"/>
    <cellStyle name="Normal 2 2 2 4 3 2 3 2 2 2 4 2" xfId="22397"/>
    <cellStyle name="Normal 2 2 2 4 3 2 3 2 2 2 4 2 2" xfId="22398"/>
    <cellStyle name="Normal 2 2 2 4 3 2 3 2 2 2 4 3" xfId="22399"/>
    <cellStyle name="Normal 2 2 2 4 3 2 3 2 2 2 5" xfId="22400"/>
    <cellStyle name="Normal 2 2 2 4 3 2 3 2 2 2 5 2" xfId="22401"/>
    <cellStyle name="Normal 2 2 2 4 3 2 3 2 2 2 5 2 2" xfId="22402"/>
    <cellStyle name="Normal 2 2 2 4 3 2 3 2 2 2 5 3" xfId="22403"/>
    <cellStyle name="Normal 2 2 2 4 3 2 3 2 2 2 6" xfId="22404"/>
    <cellStyle name="Normal 2 2 2 4 3 2 3 2 2 2 7" xfId="22405"/>
    <cellStyle name="Normal 2 2 2 4 3 2 3 2 2 2 8" xfId="22406"/>
    <cellStyle name="Normal 2 2 2 4 3 2 3 2 2 2 9" xfId="22407"/>
    <cellStyle name="Normal 2 2 2 4 3 2 3 2 2 3" xfId="22408"/>
    <cellStyle name="Normal 2 2 2 4 3 2 3 2 2 3 2" xfId="22409"/>
    <cellStyle name="Normal 2 2 2 4 3 2 3 2 2 3 2 2" xfId="22410"/>
    <cellStyle name="Normal 2 2 2 4 3 2 3 2 2 3 3" xfId="22411"/>
    <cellStyle name="Normal 2 2 2 4 3 2 3 2 2 4" xfId="22412"/>
    <cellStyle name="Normal 2 2 2 4 3 2 3 2 2 4 2" xfId="22413"/>
    <cellStyle name="Normal 2 2 2 4 3 2 3 2 2 4 2 2" xfId="22414"/>
    <cellStyle name="Normal 2 2 2 4 3 2 3 2 2 4 3" xfId="22415"/>
    <cellStyle name="Normal 2 2 2 4 3 2 3 2 2 5" xfId="22416"/>
    <cellStyle name="Normal 2 2 2 4 3 2 3 2 2 6" xfId="22417"/>
    <cellStyle name="Normal 2 2 2 4 3 2 3 2 2 6 2" xfId="22418"/>
    <cellStyle name="Normal 2 2 2 4 3 2 3 2 2 6 2 2" xfId="22419"/>
    <cellStyle name="Normal 2 2 2 4 3 2 3 2 2 6 2 2 2" xfId="22420"/>
    <cellStyle name="Normal 2 2 2 4 3 2 3 2 2 6 2 2 2 2" xfId="22421"/>
    <cellStyle name="Normal 2 2 2 4 3 2 3 2 2 6 2 2 3" xfId="22422"/>
    <cellStyle name="Normal 2 2 2 4 3 2 3 2 2 6 2 2 4" xfId="22423"/>
    <cellStyle name="Normal 2 2 2 4 3 2 3 2 2 6 2 3" xfId="22424"/>
    <cellStyle name="Normal 2 2 2 4 3 2 3 2 2 6 2 4" xfId="22425"/>
    <cellStyle name="Normal 2 2 2 4 3 2 3 2 2 6 2 5" xfId="22426"/>
    <cellStyle name="Normal 2 2 2 4 3 2 3 2 2 6 2 6" xfId="22427"/>
    <cellStyle name="Normal 2 2 2 4 3 2 3 2 2 6 3" xfId="22428"/>
    <cellStyle name="Normal 2 2 2 4 3 2 3 2 2 6 4" xfId="22429"/>
    <cellStyle name="Normal 2 2 2 4 3 2 3 2 2 6 4 2" xfId="22430"/>
    <cellStyle name="Normal 2 2 2 4 3 2 3 2 2 6 4 2 2" xfId="22431"/>
    <cellStyle name="Normal 2 2 2 4 3 2 3 2 2 6 4 3" xfId="22432"/>
    <cellStyle name="Normal 2 2 2 4 3 2 3 2 2 6 4 4" xfId="22433"/>
    <cellStyle name="Normal 2 2 2 4 3 2 3 2 2 6 5" xfId="22434"/>
    <cellStyle name="Normal 2 2 2 4 3 2 3 2 2 7" xfId="22435"/>
    <cellStyle name="Normal 2 2 2 4 3 2 3 2 2 8" xfId="22436"/>
    <cellStyle name="Normal 2 2 2 4 3 2 3 2 2 8 2" xfId="22437"/>
    <cellStyle name="Normal 2 2 2 4 3 2 3 2 2 8 2 2" xfId="22438"/>
    <cellStyle name="Normal 2 2 2 4 3 2 3 2 2 8 3" xfId="22439"/>
    <cellStyle name="Normal 2 2 2 4 3 2 3 2 2 9" xfId="22440"/>
    <cellStyle name="Normal 2 2 2 4 3 2 3 2 3" xfId="22441"/>
    <cellStyle name="Normal 2 2 2 4 3 2 3 2 3 2" xfId="22442"/>
    <cellStyle name="Normal 2 2 2 4 3 2 3 2 3 2 2" xfId="22443"/>
    <cellStyle name="Normal 2 2 2 4 3 2 3 2 3 3" xfId="22444"/>
    <cellStyle name="Normal 2 2 2 4 3 2 3 2 4" xfId="22445"/>
    <cellStyle name="Normal 2 2 2 4 3 2 3 2 5" xfId="22446"/>
    <cellStyle name="Normal 2 2 2 4 3 2 3 2 5 10" xfId="22447"/>
    <cellStyle name="Normal 2 2 2 4 3 2 3 2 5 2" xfId="22448"/>
    <cellStyle name="Normal 2 2 2 4 3 2 3 2 5 2 10" xfId="22449"/>
    <cellStyle name="Normal 2 2 2 4 3 2 3 2 5 2 11" xfId="22450"/>
    <cellStyle name="Normal 2 2 2 4 3 2 3 2 5 2 2" xfId="22451"/>
    <cellStyle name="Normal 2 2 2 4 3 2 3 2 5 2 2 2" xfId="22452"/>
    <cellStyle name="Normal 2 2 2 4 3 2 3 2 5 2 2 2 2" xfId="22453"/>
    <cellStyle name="Normal 2 2 2 4 3 2 3 2 5 2 2 2 2 2" xfId="22454"/>
    <cellStyle name="Normal 2 2 2 4 3 2 3 2 5 2 2 2 2 2 2" xfId="22455"/>
    <cellStyle name="Normal 2 2 2 4 3 2 3 2 5 2 2 2 2 3" xfId="22456"/>
    <cellStyle name="Normal 2 2 2 4 3 2 3 2 5 2 2 2 2 4" xfId="22457"/>
    <cellStyle name="Normal 2 2 2 4 3 2 3 2 5 2 2 2 3" xfId="22458"/>
    <cellStyle name="Normal 2 2 2 4 3 2 3 2 5 2 2 2 3 2" xfId="22459"/>
    <cellStyle name="Normal 2 2 2 4 3 2 3 2 5 2 2 2 3 2 2" xfId="22460"/>
    <cellStyle name="Normal 2 2 2 4 3 2 3 2 5 2 2 2 3 3" xfId="22461"/>
    <cellStyle name="Normal 2 2 2 4 3 2 3 2 5 2 2 2 4" xfId="22462"/>
    <cellStyle name="Normal 2 2 2 4 3 2 3 2 5 2 2 2 5" xfId="22463"/>
    <cellStyle name="Normal 2 2 2 4 3 2 3 2 5 2 2 2 6" xfId="22464"/>
    <cellStyle name="Normal 2 2 2 4 3 2 3 2 5 2 2 3" xfId="22465"/>
    <cellStyle name="Normal 2 2 2 4 3 2 3 2 5 2 2 4" xfId="22466"/>
    <cellStyle name="Normal 2 2 2 4 3 2 3 2 5 2 2 4 2" xfId="22467"/>
    <cellStyle name="Normal 2 2 2 4 3 2 3 2 5 2 2 5" xfId="22468"/>
    <cellStyle name="Normal 2 2 2 4 3 2 3 2 5 2 3" xfId="22469"/>
    <cellStyle name="Normal 2 2 2 4 3 2 3 2 5 2 4" xfId="22470"/>
    <cellStyle name="Normal 2 2 2 4 3 2 3 2 5 2 5" xfId="22471"/>
    <cellStyle name="Normal 2 2 2 4 3 2 3 2 5 2 6" xfId="22472"/>
    <cellStyle name="Normal 2 2 2 4 3 2 3 2 5 2 6 2" xfId="22473"/>
    <cellStyle name="Normal 2 2 2 4 3 2 3 2 5 2 6 2 2" xfId="22474"/>
    <cellStyle name="Normal 2 2 2 4 3 2 3 2 5 2 6 3" xfId="22475"/>
    <cellStyle name="Normal 2 2 2 4 3 2 3 2 5 2 7" xfId="22476"/>
    <cellStyle name="Normal 2 2 2 4 3 2 3 2 5 2 7 2" xfId="22477"/>
    <cellStyle name="Normal 2 2 2 4 3 2 3 2 5 2 7 2 2" xfId="22478"/>
    <cellStyle name="Normal 2 2 2 4 3 2 3 2 5 2 7 3" xfId="22479"/>
    <cellStyle name="Normal 2 2 2 4 3 2 3 2 5 2 8" xfId="22480"/>
    <cellStyle name="Normal 2 2 2 4 3 2 3 2 5 2 9" xfId="22481"/>
    <cellStyle name="Normal 2 2 2 4 3 2 3 2 5 3" xfId="22482"/>
    <cellStyle name="Normal 2 2 2 4 3 2 3 2 5 3 2" xfId="22483"/>
    <cellStyle name="Normal 2 2 2 4 3 2 3 2 5 3 2 2" xfId="22484"/>
    <cellStyle name="Normal 2 2 2 4 3 2 3 2 5 3 2 2 2" xfId="22485"/>
    <cellStyle name="Normal 2 2 2 4 3 2 3 2 5 3 2 3" xfId="22486"/>
    <cellStyle name="Normal 2 2 2 4 3 2 3 2 5 3 2 4" xfId="22487"/>
    <cellStyle name="Normal 2 2 2 4 3 2 3 2 5 3 3" xfId="22488"/>
    <cellStyle name="Normal 2 2 2 4 3 2 3 2 5 3 4" xfId="22489"/>
    <cellStyle name="Normal 2 2 2 4 3 2 3 2 5 3 4 2" xfId="22490"/>
    <cellStyle name="Normal 2 2 2 4 3 2 3 2 5 3 5" xfId="22491"/>
    <cellStyle name="Normal 2 2 2 4 3 2 3 2 5 4" xfId="22492"/>
    <cellStyle name="Normal 2 2 2 4 3 2 3 2 5 5" xfId="22493"/>
    <cellStyle name="Normal 2 2 2 4 3 2 3 2 5 5 2" xfId="22494"/>
    <cellStyle name="Normal 2 2 2 4 3 2 3 2 5 5 2 2" xfId="22495"/>
    <cellStyle name="Normal 2 2 2 4 3 2 3 2 5 5 3" xfId="22496"/>
    <cellStyle name="Normal 2 2 2 4 3 2 3 2 5 6" xfId="22497"/>
    <cellStyle name="Normal 2 2 2 4 3 2 3 2 5 7" xfId="22498"/>
    <cellStyle name="Normal 2 2 2 4 3 2 3 2 5 8" xfId="22499"/>
    <cellStyle name="Normal 2 2 2 4 3 2 3 2 5 8 2" xfId="22500"/>
    <cellStyle name="Normal 2 2 2 4 3 2 3 2 5 8 2 2" xfId="22501"/>
    <cellStyle name="Normal 2 2 2 4 3 2 3 2 5 8 2 2 2" xfId="22502"/>
    <cellStyle name="Normal 2 2 2 4 3 2 3 2 5 8 3" xfId="22503"/>
    <cellStyle name="Normal 2 2 2 4 3 2 3 2 5 8 4" xfId="22504"/>
    <cellStyle name="Normal 2 2 2 4 3 2 3 2 5 8 5" xfId="22505"/>
    <cellStyle name="Normal 2 2 2 4 3 2 3 2 5 8 6" xfId="22506"/>
    <cellStyle name="Normal 2 2 2 4 3 2 3 2 5 9" xfId="22507"/>
    <cellStyle name="Normal 2 2 2 4 3 2 3 2 5 9 2" xfId="22508"/>
    <cellStyle name="Normal 2 2 2 4 3 2 3 2 6" xfId="22509"/>
    <cellStyle name="Normal 2 2 2 4 3 2 3 2 6 2" xfId="22510"/>
    <cellStyle name="Normal 2 2 2 4 3 2 3 2 6 2 2" xfId="22511"/>
    <cellStyle name="Normal 2 2 2 4 3 2 3 2 6 2 2 2" xfId="22512"/>
    <cellStyle name="Normal 2 2 2 4 3 2 3 2 6 2 2 2 2" xfId="22513"/>
    <cellStyle name="Normal 2 2 2 4 3 2 3 2 6 2 3" xfId="22514"/>
    <cellStyle name="Normal 2 2 2 4 3 2 3 2 6 2 4" xfId="22515"/>
    <cellStyle name="Normal 2 2 2 4 3 2 3 2 6 3" xfId="22516"/>
    <cellStyle name="Normal 2 2 2 4 3 2 3 2 6 4" xfId="22517"/>
    <cellStyle name="Normal 2 2 2 4 3 2 3 2 6 4 2" xfId="22518"/>
    <cellStyle name="Normal 2 2 2 4 3 2 3 2 6 5" xfId="22519"/>
    <cellStyle name="Normal 2 2 2 4 3 2 3 2 6 6" xfId="22520"/>
    <cellStyle name="Normal 2 2 2 4 3 2 3 2 6 7" xfId="22521"/>
    <cellStyle name="Normal 2 2 2 4 3 2 3 2 7" xfId="22522"/>
    <cellStyle name="Normal 2 2 2 4 3 2 3 2 7 2" xfId="22523"/>
    <cellStyle name="Normal 2 2 2 4 3 2 3 2 7 2 2" xfId="22524"/>
    <cellStyle name="Normal 2 2 2 4 3 2 3 2 7 2 2 2" xfId="22525"/>
    <cellStyle name="Normal 2 2 2 4 3 2 3 2 7 2 2 2 2" xfId="22526"/>
    <cellStyle name="Normal 2 2 2 4 3 2 3 2 7 2 2 3" xfId="22527"/>
    <cellStyle name="Normal 2 2 2 4 3 2 3 2 7 2 2 4" xfId="22528"/>
    <cellStyle name="Normal 2 2 2 4 3 2 3 2 7 2 3" xfId="22529"/>
    <cellStyle name="Normal 2 2 2 4 3 2 3 2 7 2 4" xfId="22530"/>
    <cellStyle name="Normal 2 2 2 4 3 2 3 2 7 2 4 2" xfId="22531"/>
    <cellStyle name="Normal 2 2 2 4 3 2 3 2 7 2 4 2 2" xfId="22532"/>
    <cellStyle name="Normal 2 2 2 4 3 2 3 2 7 2 4 3" xfId="22533"/>
    <cellStyle name="Normal 2 2 2 4 3 2 3 2 7 3" xfId="22534"/>
    <cellStyle name="Normal 2 2 2 4 3 2 3 2 7 4" xfId="22535"/>
    <cellStyle name="Normal 2 2 2 4 3 2 3 2 7 4 2" xfId="22536"/>
    <cellStyle name="Normal 2 2 2 4 3 2 3 2 7 4 2 2" xfId="22537"/>
    <cellStyle name="Normal 2 2 2 4 3 2 3 2 7 4 3" xfId="22538"/>
    <cellStyle name="Normal 2 2 2 4 3 2 3 2 7 4 4" xfId="22539"/>
    <cellStyle name="Normal 2 2 2 4 3 2 3 2 7 5" xfId="22540"/>
    <cellStyle name="Normal 2 2 2 4 3 2 3 2 7 6" xfId="22541"/>
    <cellStyle name="Normal 2 2 2 4 3 2 3 2 7 7" xfId="22542"/>
    <cellStyle name="Normal 2 2 2 4 3 2 3 2 8" xfId="22543"/>
    <cellStyle name="Normal 2 2 2 4 3 2 3 2 8 2" xfId="22544"/>
    <cellStyle name="Normal 2 2 2 4 3 2 3 2 8 2 2" xfId="22545"/>
    <cellStyle name="Normal 2 2 2 4 3 2 3 2 8 2 2 2" xfId="22546"/>
    <cellStyle name="Normal 2 2 2 4 3 2 3 2 8 2 2 2 2" xfId="22547"/>
    <cellStyle name="Normal 2 2 2 4 3 2 3 2 8 2 2 3" xfId="22548"/>
    <cellStyle name="Normal 2 2 2 4 3 2 3 2 8 2 2 4" xfId="22549"/>
    <cellStyle name="Normal 2 2 2 4 3 2 3 2 8 2 3" xfId="22550"/>
    <cellStyle name="Normal 2 2 2 4 3 2 3 2 8 2 3 2" xfId="22551"/>
    <cellStyle name="Normal 2 2 2 4 3 2 3 2 8 2 3 2 2" xfId="22552"/>
    <cellStyle name="Normal 2 2 2 4 3 2 3 2 8 2 3 3" xfId="22553"/>
    <cellStyle name="Normal 2 2 2 4 3 2 3 2 8 2 4" xfId="22554"/>
    <cellStyle name="Normal 2 2 2 4 3 2 3 2 8 2 5" xfId="22555"/>
    <cellStyle name="Normal 2 2 2 4 3 2 3 2 8 2 6" xfId="22556"/>
    <cellStyle name="Normal 2 2 2 4 3 2 3 2 8 3" xfId="22557"/>
    <cellStyle name="Normal 2 2 2 4 3 2 3 2 8 3 2" xfId="22558"/>
    <cellStyle name="Normal 2 2 2 4 3 2 3 2 8 4" xfId="22559"/>
    <cellStyle name="Normal 2 2 2 4 3 2 3 2 8 4 2" xfId="22560"/>
    <cellStyle name="Normal 2 2 2 4 3 2 3 2 8 4 2 2" xfId="22561"/>
    <cellStyle name="Normal 2 2 2 4 3 2 3 2 8 4 3" xfId="22562"/>
    <cellStyle name="Normal 2 2 2 4 3 2 3 2 8 4 4" xfId="22563"/>
    <cellStyle name="Normal 2 2 2 4 3 2 3 2 8 5" xfId="22564"/>
    <cellStyle name="Normal 2 2 2 4 3 2 3 2 8 6" xfId="22565"/>
    <cellStyle name="Normal 2 2 2 4 3 2 3 2 8 7" xfId="22566"/>
    <cellStyle name="Normal 2 2 2 4 3 2 3 2 9" xfId="22567"/>
    <cellStyle name="Normal 2 2 2 4 3 2 3 2 9 2" xfId="22568"/>
    <cellStyle name="Normal 2 2 2 4 3 2 3 2 9 2 2" xfId="22569"/>
    <cellStyle name="Normal 2 2 2 4 3 2 3 2 9 3" xfId="22570"/>
    <cellStyle name="Normal 2 2 2 4 3 2 3 3" xfId="22571"/>
    <cellStyle name="Normal 2 2 2 4 3 2 3 3 10" xfId="22572"/>
    <cellStyle name="Normal 2 2 2 4 3 2 3 3 11" xfId="22573"/>
    <cellStyle name="Normal 2 2 2 4 3 2 3 3 2" xfId="22574"/>
    <cellStyle name="Normal 2 2 2 4 3 2 3 3 2 10" xfId="22575"/>
    <cellStyle name="Normal 2 2 2 4 3 2 3 3 2 10 2" xfId="22576"/>
    <cellStyle name="Normal 2 2 2 4 3 2 3 3 2 10 2 2" xfId="22577"/>
    <cellStyle name="Normal 2 2 2 4 3 2 3 3 2 10 3" xfId="22578"/>
    <cellStyle name="Normal 2 2 2 4 3 2 3 3 2 2" xfId="22579"/>
    <cellStyle name="Normal 2 2 2 4 3 2 3 3 2 2 2" xfId="22580"/>
    <cellStyle name="Normal 2 2 2 4 3 2 3 3 2 2 2 2" xfId="22581"/>
    <cellStyle name="Normal 2 2 2 4 3 2 3 3 2 2 2 2 2" xfId="22582"/>
    <cellStyle name="Normal 2 2 2 4 3 2 3 3 2 2 2 3" xfId="22583"/>
    <cellStyle name="Normal 2 2 2 4 3 2 3 3 2 2 2 4" xfId="22584"/>
    <cellStyle name="Normal 2 2 2 4 3 2 3 3 2 2 3" xfId="22585"/>
    <cellStyle name="Normal 2 2 2 4 3 2 3 3 2 2 4" xfId="22586"/>
    <cellStyle name="Normal 2 2 2 4 3 2 3 3 2 2 4 2" xfId="22587"/>
    <cellStyle name="Normal 2 2 2 4 3 2 3 3 2 2 4 2 2" xfId="22588"/>
    <cellStyle name="Normal 2 2 2 4 3 2 3 3 2 2 4 3" xfId="22589"/>
    <cellStyle name="Normal 2 2 2 4 3 2 3 3 2 2 4 4" xfId="22590"/>
    <cellStyle name="Normal 2 2 2 4 3 2 3 3 2 2 5" xfId="22591"/>
    <cellStyle name="Normal 2 2 2 4 3 2 3 3 2 3" xfId="22592"/>
    <cellStyle name="Normal 2 2 2 4 3 2 3 3 2 4" xfId="22593"/>
    <cellStyle name="Normal 2 2 2 4 3 2 3 3 2 4 2" xfId="22594"/>
    <cellStyle name="Normal 2 2 2 4 3 2 3 3 2 4 2 2" xfId="22595"/>
    <cellStyle name="Normal 2 2 2 4 3 2 3 3 2 4 3" xfId="22596"/>
    <cellStyle name="Normal 2 2 2 4 3 2 3 3 2 5" xfId="22597"/>
    <cellStyle name="Normal 2 2 2 4 3 2 3 3 2 5 2" xfId="22598"/>
    <cellStyle name="Normal 2 2 2 4 3 2 3 3 2 5 2 2" xfId="22599"/>
    <cellStyle name="Normal 2 2 2 4 3 2 3 3 2 5 3" xfId="22600"/>
    <cellStyle name="Normal 2 2 2 4 3 2 3 3 2 6" xfId="22601"/>
    <cellStyle name="Normal 2 2 2 4 3 2 3 3 2 7" xfId="22602"/>
    <cellStyle name="Normal 2 2 2 4 3 2 3 3 2 8" xfId="22603"/>
    <cellStyle name="Normal 2 2 2 4 3 2 3 3 2 8 2" xfId="22604"/>
    <cellStyle name="Normal 2 2 2 4 3 2 3 3 2 8 2 2" xfId="22605"/>
    <cellStyle name="Normal 2 2 2 4 3 2 3 3 2 8 2 2 2" xfId="22606"/>
    <cellStyle name="Normal 2 2 2 4 3 2 3 3 2 8 3" xfId="22607"/>
    <cellStyle name="Normal 2 2 2 4 3 2 3 3 2 8 4" xfId="22608"/>
    <cellStyle name="Normal 2 2 2 4 3 2 3 3 2 8 5" xfId="22609"/>
    <cellStyle name="Normal 2 2 2 4 3 2 3 3 2 8 6" xfId="22610"/>
    <cellStyle name="Normal 2 2 2 4 3 2 3 3 2 9" xfId="22611"/>
    <cellStyle name="Normal 2 2 2 4 3 2 3 3 2 9 2" xfId="22612"/>
    <cellStyle name="Normal 2 2 2 4 3 2 3 3 3" xfId="22613"/>
    <cellStyle name="Normal 2 2 2 4 3 2 3 3 3 2" xfId="22614"/>
    <cellStyle name="Normal 2 2 2 4 3 2 3 3 3 2 2" xfId="22615"/>
    <cellStyle name="Normal 2 2 2 4 3 2 3 3 3 2 2 2" xfId="22616"/>
    <cellStyle name="Normal 2 2 2 4 3 2 3 3 3 2 2 2 2" xfId="22617"/>
    <cellStyle name="Normal 2 2 2 4 3 2 3 3 3 2 2 3" xfId="22618"/>
    <cellStyle name="Normal 2 2 2 4 3 2 3 3 3 2 2 4" xfId="22619"/>
    <cellStyle name="Normal 2 2 2 4 3 2 3 3 3 2 3" xfId="22620"/>
    <cellStyle name="Normal 2 2 2 4 3 2 3 3 3 2 3 2" xfId="22621"/>
    <cellStyle name="Normal 2 2 2 4 3 2 3 3 3 2 3 2 2" xfId="22622"/>
    <cellStyle name="Normal 2 2 2 4 3 2 3 3 3 2 3 3" xfId="22623"/>
    <cellStyle name="Normal 2 2 2 4 3 2 3 3 3 2 4" xfId="22624"/>
    <cellStyle name="Normal 2 2 2 4 3 2 3 3 3 3" xfId="22625"/>
    <cellStyle name="Normal 2 2 2 4 3 2 3 3 3 4" xfId="22626"/>
    <cellStyle name="Normal 2 2 2 4 3 2 3 3 3 4 2" xfId="22627"/>
    <cellStyle name="Normal 2 2 2 4 3 2 3 3 3 4 2 2" xfId="22628"/>
    <cellStyle name="Normal 2 2 2 4 3 2 3 3 3 4 3" xfId="22629"/>
    <cellStyle name="Normal 2 2 2 4 3 2 3 3 3 4 4" xfId="22630"/>
    <cellStyle name="Normal 2 2 2 4 3 2 3 3 3 5" xfId="22631"/>
    <cellStyle name="Normal 2 2 2 4 3 2 3 3 3 6" xfId="22632"/>
    <cellStyle name="Normal 2 2 2 4 3 2 3 3 3 7" xfId="22633"/>
    <cellStyle name="Normal 2 2 2 4 3 2 3 3 4" xfId="22634"/>
    <cellStyle name="Normal 2 2 2 4 3 2 3 3 5" xfId="22635"/>
    <cellStyle name="Normal 2 2 2 4 3 2 3 3 6" xfId="22636"/>
    <cellStyle name="Normal 2 2 2 4 3 2 3 3 6 2" xfId="22637"/>
    <cellStyle name="Normal 2 2 2 4 3 2 3 3 6 2 2" xfId="22638"/>
    <cellStyle name="Normal 2 2 2 4 3 2 3 3 6 3" xfId="22639"/>
    <cellStyle name="Normal 2 2 2 4 3 2 3 3 7" xfId="22640"/>
    <cellStyle name="Normal 2 2 2 4 3 2 3 3 7 2" xfId="22641"/>
    <cellStyle name="Normal 2 2 2 4 3 2 3 3 7 2 2" xfId="22642"/>
    <cellStyle name="Normal 2 2 2 4 3 2 3 3 7 3" xfId="22643"/>
    <cellStyle name="Normal 2 2 2 4 3 2 3 3 8" xfId="22644"/>
    <cellStyle name="Normal 2 2 2 4 3 2 3 3 9" xfId="22645"/>
    <cellStyle name="Normal 2 2 2 4 3 2 3 4" xfId="22646"/>
    <cellStyle name="Normal 2 2 2 4 3 2 3 5" xfId="22647"/>
    <cellStyle name="Normal 2 2 2 4 3 2 3 5 2" xfId="22648"/>
    <cellStyle name="Normal 2 2 2 4 3 2 3 5 2 2" xfId="22649"/>
    <cellStyle name="Normal 2 2 2 4 3 2 3 5 3" xfId="22650"/>
    <cellStyle name="Normal 2 2 2 4 3 2 3 6" xfId="22651"/>
    <cellStyle name="Normal 2 2 2 4 3 2 3 6 2" xfId="22652"/>
    <cellStyle name="Normal 2 2 2 4 3 2 3 6 2 2" xfId="22653"/>
    <cellStyle name="Normal 2 2 2 4 3 2 3 6 2 2 2" xfId="22654"/>
    <cellStyle name="Normal 2 2 2 4 3 2 3 6 2 2 2 2" xfId="22655"/>
    <cellStyle name="Normal 2 2 2 4 3 2 3 6 2 2 3" xfId="22656"/>
    <cellStyle name="Normal 2 2 2 4 3 2 3 6 2 2 4" xfId="22657"/>
    <cellStyle name="Normal 2 2 2 4 3 2 3 6 2 3" xfId="22658"/>
    <cellStyle name="Normal 2 2 2 4 3 2 3 6 2 4" xfId="22659"/>
    <cellStyle name="Normal 2 2 2 4 3 2 3 6 2 5" xfId="22660"/>
    <cellStyle name="Normal 2 2 2 4 3 2 3 6 2 6" xfId="22661"/>
    <cellStyle name="Normal 2 2 2 4 3 2 3 6 3" xfId="22662"/>
    <cellStyle name="Normal 2 2 2 4 3 2 3 6 3 2" xfId="22663"/>
    <cellStyle name="Normal 2 2 2 4 3 2 3 6 4" xfId="22664"/>
    <cellStyle name="Normal 2 2 2 4 3 2 3 6 4 2" xfId="22665"/>
    <cellStyle name="Normal 2 2 2 4 3 2 3 6 5" xfId="22666"/>
    <cellStyle name="Normal 2 2 2 4 3 2 3 6 6" xfId="22667"/>
    <cellStyle name="Normal 2 2 2 4 3 2 3 6 7" xfId="22668"/>
    <cellStyle name="Normal 2 2 2 4 3 2 3 7" xfId="22669"/>
    <cellStyle name="Normal 2 2 2 4 3 2 3 8" xfId="22670"/>
    <cellStyle name="Normal 2 2 2 4 3 2 3 8 2" xfId="22671"/>
    <cellStyle name="Normal 2 2 2 4 3 2 3 8 2 2" xfId="22672"/>
    <cellStyle name="Normal 2 2 2 4 3 2 3 8 3" xfId="22673"/>
    <cellStyle name="Normal 2 2 2 4 3 2 3 9" xfId="22674"/>
    <cellStyle name="Normal 2 2 2 4 3 2 4" xfId="22675"/>
    <cellStyle name="Normal 2 2 2 4 3 2 5" xfId="22676"/>
    <cellStyle name="Normal 2 2 2 4 3 2 5 10" xfId="22677"/>
    <cellStyle name="Normal 2 2 2 4 3 2 5 10 2" xfId="22678"/>
    <cellStyle name="Normal 2 2 2 4 3 2 5 10 2 2" xfId="22679"/>
    <cellStyle name="Normal 2 2 2 4 3 2 5 10 3" xfId="22680"/>
    <cellStyle name="Normal 2 2 2 4 3 2 5 11" xfId="22681"/>
    <cellStyle name="Normal 2 2 2 4 3 2 5 11 2" xfId="22682"/>
    <cellStyle name="Normal 2 2 2 4 3 2 5 11 2 2" xfId="22683"/>
    <cellStyle name="Normal 2 2 2 4 3 2 5 11 3" xfId="22684"/>
    <cellStyle name="Normal 2 2 2 4 3 2 5 12" xfId="22685"/>
    <cellStyle name="Normal 2 2 2 4 3 2 5 12 2" xfId="22686"/>
    <cellStyle name="Normal 2 2 2 4 3 2 5 12 2 2" xfId="22687"/>
    <cellStyle name="Normal 2 2 2 4 3 2 5 12 2 2 2" xfId="22688"/>
    <cellStyle name="Normal 2 2 2 4 3 2 5 12 3" xfId="22689"/>
    <cellStyle name="Normal 2 2 2 4 3 2 5 12 4" xfId="22690"/>
    <cellStyle name="Normal 2 2 2 4 3 2 5 12 5" xfId="22691"/>
    <cellStyle name="Normal 2 2 2 4 3 2 5 12 6" xfId="22692"/>
    <cellStyle name="Normal 2 2 2 4 3 2 5 13" xfId="22693"/>
    <cellStyle name="Normal 2 2 2 4 3 2 5 13 2" xfId="22694"/>
    <cellStyle name="Normal 2 2 2 4 3 2 5 14" xfId="22695"/>
    <cellStyle name="Normal 2 2 2 4 3 2 5 15" xfId="22696"/>
    <cellStyle name="Normal 2 2 2 4 3 2 5 16" xfId="22697"/>
    <cellStyle name="Normal 2 2 2 4 3 2 5 2" xfId="22698"/>
    <cellStyle name="Normal 2 2 2 4 3 2 5 2 10" xfId="22699"/>
    <cellStyle name="Normal 2 2 2 4 3 2 5 2 11" xfId="22700"/>
    <cellStyle name="Normal 2 2 2 4 3 2 5 2 2" xfId="22701"/>
    <cellStyle name="Normal 2 2 2 4 3 2 5 2 2 10" xfId="22702"/>
    <cellStyle name="Normal 2 2 2 4 3 2 5 2 2 2" xfId="22703"/>
    <cellStyle name="Normal 2 2 2 4 3 2 5 2 2 2 2" xfId="22704"/>
    <cellStyle name="Normal 2 2 2 4 3 2 5 2 2 2 2 2" xfId="22705"/>
    <cellStyle name="Normal 2 2 2 4 3 2 5 2 2 2 2 2 2" xfId="22706"/>
    <cellStyle name="Normal 2 2 2 4 3 2 5 2 2 2 2 3" xfId="22707"/>
    <cellStyle name="Normal 2 2 2 4 3 2 5 2 2 2 2 3 2" xfId="22708"/>
    <cellStyle name="Normal 2 2 2 4 3 2 5 2 2 2 2 3 2 2" xfId="22709"/>
    <cellStyle name="Normal 2 2 2 4 3 2 5 2 2 2 2 3 3" xfId="22710"/>
    <cellStyle name="Normal 2 2 2 4 3 2 5 2 2 2 2 4" xfId="22711"/>
    <cellStyle name="Normal 2 2 2 4 3 2 5 2 2 2 3" xfId="22712"/>
    <cellStyle name="Normal 2 2 2 4 3 2 5 2 2 2 4" xfId="22713"/>
    <cellStyle name="Normal 2 2 2 4 3 2 5 2 2 2 4 2" xfId="22714"/>
    <cellStyle name="Normal 2 2 2 4 3 2 5 2 2 2 5" xfId="22715"/>
    <cellStyle name="Normal 2 2 2 4 3 2 5 2 2 2 5 2" xfId="22716"/>
    <cellStyle name="Normal 2 2 2 4 3 2 5 2 2 2 5 2 2" xfId="22717"/>
    <cellStyle name="Normal 2 2 2 4 3 2 5 2 2 2 5 3" xfId="22718"/>
    <cellStyle name="Normal 2 2 2 4 3 2 5 2 2 3" xfId="22719"/>
    <cellStyle name="Normal 2 2 2 4 3 2 5 2 2 4" xfId="22720"/>
    <cellStyle name="Normal 2 2 2 4 3 2 5 2 2 5" xfId="22721"/>
    <cellStyle name="Normal 2 2 2 4 3 2 5 2 2 6" xfId="22722"/>
    <cellStyle name="Normal 2 2 2 4 3 2 5 2 2 7" xfId="22723"/>
    <cellStyle name="Normal 2 2 2 4 3 2 5 2 2 7 2" xfId="22724"/>
    <cellStyle name="Normal 2 2 2 4 3 2 5 2 2 7 2 2" xfId="22725"/>
    <cellStyle name="Normal 2 2 2 4 3 2 5 2 2 7 3" xfId="22726"/>
    <cellStyle name="Normal 2 2 2 4 3 2 5 2 2 8" xfId="22727"/>
    <cellStyle name="Normal 2 2 2 4 3 2 5 2 2 8 2" xfId="22728"/>
    <cellStyle name="Normal 2 2 2 4 3 2 5 2 2 8 2 2" xfId="22729"/>
    <cellStyle name="Normal 2 2 2 4 3 2 5 2 2 8 2 2 2" xfId="22730"/>
    <cellStyle name="Normal 2 2 2 4 3 2 5 2 2 8 3" xfId="22731"/>
    <cellStyle name="Normal 2 2 2 4 3 2 5 2 2 8 4" xfId="22732"/>
    <cellStyle name="Normal 2 2 2 4 3 2 5 2 2 8 5" xfId="22733"/>
    <cellStyle name="Normal 2 2 2 4 3 2 5 2 2 8 6" xfId="22734"/>
    <cellStyle name="Normal 2 2 2 4 3 2 5 2 2 9" xfId="22735"/>
    <cellStyle name="Normal 2 2 2 4 3 2 5 2 2 9 2" xfId="22736"/>
    <cellStyle name="Normal 2 2 2 4 3 2 5 2 3" xfId="22737"/>
    <cellStyle name="Normal 2 2 2 4 3 2 5 2 3 2" xfId="22738"/>
    <cellStyle name="Normal 2 2 2 4 3 2 5 2 3 2 2" xfId="22739"/>
    <cellStyle name="Normal 2 2 2 4 3 2 5 2 3 2 2 2" xfId="22740"/>
    <cellStyle name="Normal 2 2 2 4 3 2 5 2 3 2 2 2 2" xfId="22741"/>
    <cellStyle name="Normal 2 2 2 4 3 2 5 2 3 2 2 3" xfId="22742"/>
    <cellStyle name="Normal 2 2 2 4 3 2 5 2 3 2 2 4" xfId="22743"/>
    <cellStyle name="Normal 2 2 2 4 3 2 5 2 3 2 3" xfId="22744"/>
    <cellStyle name="Normal 2 2 2 4 3 2 5 2 3 2 3 2" xfId="22745"/>
    <cellStyle name="Normal 2 2 2 4 3 2 5 2 3 2 3 2 2" xfId="22746"/>
    <cellStyle name="Normal 2 2 2 4 3 2 5 2 3 2 3 3" xfId="22747"/>
    <cellStyle name="Normal 2 2 2 4 3 2 5 2 3 2 4" xfId="22748"/>
    <cellStyle name="Normal 2 2 2 4 3 2 5 2 3 3" xfId="22749"/>
    <cellStyle name="Normal 2 2 2 4 3 2 5 2 3 4" xfId="22750"/>
    <cellStyle name="Normal 2 2 2 4 3 2 5 2 3 4 2" xfId="22751"/>
    <cellStyle name="Normal 2 2 2 4 3 2 5 2 3 5" xfId="22752"/>
    <cellStyle name="Normal 2 2 2 4 3 2 5 2 4" xfId="22753"/>
    <cellStyle name="Normal 2 2 2 4 3 2 5 2 5" xfId="22754"/>
    <cellStyle name="Normal 2 2 2 4 3 2 5 2 5 2" xfId="22755"/>
    <cellStyle name="Normal 2 2 2 4 3 2 5 2 5 2 2" xfId="22756"/>
    <cellStyle name="Normal 2 2 2 4 3 2 5 2 5 3" xfId="22757"/>
    <cellStyle name="Normal 2 2 2 4 3 2 5 2 6" xfId="22758"/>
    <cellStyle name="Normal 2 2 2 4 3 2 5 2 7" xfId="22759"/>
    <cellStyle name="Normal 2 2 2 4 3 2 5 2 7 2" xfId="22760"/>
    <cellStyle name="Normal 2 2 2 4 3 2 5 2 7 2 2" xfId="22761"/>
    <cellStyle name="Normal 2 2 2 4 3 2 5 2 7 3" xfId="22762"/>
    <cellStyle name="Normal 2 2 2 4 3 2 5 2 8" xfId="22763"/>
    <cellStyle name="Normal 2 2 2 4 3 2 5 2 9" xfId="22764"/>
    <cellStyle name="Normal 2 2 2 4 3 2 5 3" xfId="22765"/>
    <cellStyle name="Normal 2 2 2 4 3 2 5 3 2" xfId="22766"/>
    <cellStyle name="Normal 2 2 2 4 3 2 5 3 2 2" xfId="22767"/>
    <cellStyle name="Normal 2 2 2 4 3 2 5 3 3" xfId="22768"/>
    <cellStyle name="Normal 2 2 2 4 3 2 5 4" xfId="22769"/>
    <cellStyle name="Normal 2 2 2 4 3 2 5 5" xfId="22770"/>
    <cellStyle name="Normal 2 2 2 4 3 2 5 5 2" xfId="22771"/>
    <cellStyle name="Normal 2 2 2 4 3 2 5 5 2 2" xfId="22772"/>
    <cellStyle name="Normal 2 2 2 4 3 2 5 5 3" xfId="22773"/>
    <cellStyle name="Normal 2 2 2 4 3 2 5 6" xfId="22774"/>
    <cellStyle name="Normal 2 2 2 4 3 2 5 6 2" xfId="22775"/>
    <cellStyle name="Normal 2 2 2 4 3 2 5 6 2 2" xfId="22776"/>
    <cellStyle name="Normal 2 2 2 4 3 2 5 6 2 2 2" xfId="22777"/>
    <cellStyle name="Normal 2 2 2 4 3 2 5 6 2 2 2 2" xfId="22778"/>
    <cellStyle name="Normal 2 2 2 4 3 2 5 6 2 2 3" xfId="22779"/>
    <cellStyle name="Normal 2 2 2 4 3 2 5 6 2 2 4" xfId="22780"/>
    <cellStyle name="Normal 2 2 2 4 3 2 5 6 2 3" xfId="22781"/>
    <cellStyle name="Normal 2 2 2 4 3 2 5 6 2 4" xfId="22782"/>
    <cellStyle name="Normal 2 2 2 4 3 2 5 6 3" xfId="22783"/>
    <cellStyle name="Normal 2 2 2 4 3 2 5 6 4" xfId="22784"/>
    <cellStyle name="Normal 2 2 2 4 3 2 5 6 4 2" xfId="22785"/>
    <cellStyle name="Normal 2 2 2 4 3 2 5 6 5" xfId="22786"/>
    <cellStyle name="Normal 2 2 2 4 3 2 5 6 6" xfId="22787"/>
    <cellStyle name="Normal 2 2 2 4 3 2 5 6 7" xfId="22788"/>
    <cellStyle name="Normal 2 2 2 4 3 2 5 7" xfId="22789"/>
    <cellStyle name="Normal 2 2 2 4 3 2 5 7 2" xfId="22790"/>
    <cellStyle name="Normal 2 2 2 4 3 2 5 7 2 2" xfId="22791"/>
    <cellStyle name="Normal 2 2 2 4 3 2 5 7 3" xfId="22792"/>
    <cellStyle name="Normal 2 2 2 4 3 2 5 8" xfId="22793"/>
    <cellStyle name="Normal 2 2 2 4 3 2 5 9" xfId="22794"/>
    <cellStyle name="Normal 2 2 2 4 3 2 5 9 2" xfId="22795"/>
    <cellStyle name="Normal 2 2 2 4 3 2 5 9 2 2" xfId="22796"/>
    <cellStyle name="Normal 2 2 2 4 3 2 5 9 3" xfId="22797"/>
    <cellStyle name="Normal 2 2 2 4 3 2 6" xfId="22798"/>
    <cellStyle name="Normal 2 2 2 4 3 2 7" xfId="22799"/>
    <cellStyle name="Normal 2 2 2 4 3 2 7 2" xfId="22800"/>
    <cellStyle name="Normal 2 2 2 4 3 2 7 2 2" xfId="22801"/>
    <cellStyle name="Normal 2 2 2 4 3 2 7 3" xfId="22802"/>
    <cellStyle name="Normal 2 2 2 4 3 2 8" xfId="22803"/>
    <cellStyle name="Normal 2 2 2 4 3 2 9" xfId="22804"/>
    <cellStyle name="Normal 2 2 2 4 3 20" xfId="22805"/>
    <cellStyle name="Normal 2 2 2 4 3 20 2" xfId="22806"/>
    <cellStyle name="Normal 2 2 2 4 3 20 2 2" xfId="22807"/>
    <cellStyle name="Normal 2 2 2 4 3 20 3" xfId="22808"/>
    <cellStyle name="Normal 2 2 2 4 3 21" xfId="22809"/>
    <cellStyle name="Normal 2 2 2 4 3 22" xfId="22810"/>
    <cellStyle name="Normal 2 2 2 4 3 23" xfId="22811"/>
    <cellStyle name="Normal 2 2 2 4 3 23 2" xfId="22812"/>
    <cellStyle name="Normal 2 2 2 4 3 23 2 2" xfId="22813"/>
    <cellStyle name="Normal 2 2 2 4 3 23 3" xfId="22814"/>
    <cellStyle name="Normal 2 2 2 4 3 24" xfId="22815"/>
    <cellStyle name="Normal 2 2 2 4 3 25" xfId="22816"/>
    <cellStyle name="Normal 2 2 2 4 3 26" xfId="22817"/>
    <cellStyle name="Normal 2 2 2 4 3 27" xfId="22818"/>
    <cellStyle name="Normal 2 2 2 4 3 28" xfId="22819"/>
    <cellStyle name="Normal 2 2 2 4 3 3" xfId="22820"/>
    <cellStyle name="Normal 2 2 2 4 3 4" xfId="22821"/>
    <cellStyle name="Normal 2 2 2 4 3 5" xfId="22822"/>
    <cellStyle name="Normal 2 2 2 4 3 5 2" xfId="22823"/>
    <cellStyle name="Normal 2 2 2 4 3 5 2 2" xfId="22824"/>
    <cellStyle name="Normal 2 2 2 4 3 5 3" xfId="22825"/>
    <cellStyle name="Normal 2 2 2 4 3 6" xfId="22826"/>
    <cellStyle name="Normal 2 2 2 4 3 7" xfId="22827"/>
    <cellStyle name="Normal 2 2 2 4 3 7 2" xfId="22828"/>
    <cellStyle name="Normal 2 2 2 4 3 7 2 2" xfId="22829"/>
    <cellStyle name="Normal 2 2 2 4 3 7 3" xfId="22830"/>
    <cellStyle name="Normal 2 2 2 4 3 8" xfId="22831"/>
    <cellStyle name="Normal 2 2 2 4 3 8 2" xfId="22832"/>
    <cellStyle name="Normal 2 2 2 4 3 8 2 2" xfId="22833"/>
    <cellStyle name="Normal 2 2 2 4 3 8 3" xfId="22834"/>
    <cellStyle name="Normal 2 2 2 4 3 9" xfId="22835"/>
    <cellStyle name="Normal 2 2 2 4 4" xfId="22836"/>
    <cellStyle name="Normal 2 2 2 4 4 2" xfId="22837"/>
    <cellStyle name="Normal 2 2 2 4 5" xfId="22838"/>
    <cellStyle name="Normal 2 2 2 5" xfId="22839"/>
    <cellStyle name="Normal 2 2 2 5 2" xfId="22840"/>
    <cellStyle name="Normal 2 2 2 5 2 10" xfId="22841"/>
    <cellStyle name="Normal 2 2 2 5 2 10 2" xfId="22842"/>
    <cellStyle name="Normal 2 2 2 5 2 10 2 2" xfId="22843"/>
    <cellStyle name="Normal 2 2 2 5 2 10 3" xfId="22844"/>
    <cellStyle name="Normal 2 2 2 5 2 11" xfId="22845"/>
    <cellStyle name="Normal 2 2 2 5 2 11 2" xfId="22846"/>
    <cellStyle name="Normal 2 2 2 5 2 11 2 2" xfId="22847"/>
    <cellStyle name="Normal 2 2 2 5 2 11 3" xfId="22848"/>
    <cellStyle name="Normal 2 2 2 5 2 12" xfId="22849"/>
    <cellStyle name="Normal 2 2 2 5 2 12 2" xfId="22850"/>
    <cellStyle name="Normal 2 2 2 5 2 12 2 2" xfId="22851"/>
    <cellStyle name="Normal 2 2 2 5 2 12 3" xfId="22852"/>
    <cellStyle name="Normal 2 2 2 5 2 13" xfId="22853"/>
    <cellStyle name="Normal 2 2 2 5 2 14" xfId="22854"/>
    <cellStyle name="Normal 2 2 2 5 2 14 2" xfId="22855"/>
    <cellStyle name="Normal 2 2 2 5 2 14 2 2" xfId="22856"/>
    <cellStyle name="Normal 2 2 2 5 2 14 3" xfId="22857"/>
    <cellStyle name="Normal 2 2 2 5 2 15" xfId="22858"/>
    <cellStyle name="Normal 2 2 2 5 2 15 2" xfId="22859"/>
    <cellStyle name="Normal 2 2 2 5 2 15 2 2" xfId="22860"/>
    <cellStyle name="Normal 2 2 2 5 2 15 3" xfId="22861"/>
    <cellStyle name="Normal 2 2 2 5 2 16" xfId="22862"/>
    <cellStyle name="Normal 2 2 2 5 2 16 2" xfId="22863"/>
    <cellStyle name="Normal 2 2 2 5 2 16 2 2" xfId="22864"/>
    <cellStyle name="Normal 2 2 2 5 2 16 3" xfId="22865"/>
    <cellStyle name="Normal 2 2 2 5 2 17" xfId="22866"/>
    <cellStyle name="Normal 2 2 2 5 2 18" xfId="22867"/>
    <cellStyle name="Normal 2 2 2 5 2 19" xfId="22868"/>
    <cellStyle name="Normal 2 2 2 5 2 19 2" xfId="22869"/>
    <cellStyle name="Normal 2 2 2 5 2 19 2 2" xfId="22870"/>
    <cellStyle name="Normal 2 2 2 5 2 19 3" xfId="22871"/>
    <cellStyle name="Normal 2 2 2 5 2 2" xfId="22872"/>
    <cellStyle name="Normal 2 2 2 5 2 2 10" xfId="22873"/>
    <cellStyle name="Normal 2 2 2 5 2 2 10 2" xfId="22874"/>
    <cellStyle name="Normal 2 2 2 5 2 2 10 2 2" xfId="22875"/>
    <cellStyle name="Normal 2 2 2 5 2 2 10 3" xfId="22876"/>
    <cellStyle name="Normal 2 2 2 5 2 2 11" xfId="22877"/>
    <cellStyle name="Normal 2 2 2 5 2 2 11 10" xfId="22878"/>
    <cellStyle name="Normal 2 2 2 5 2 2 11 2" xfId="22879"/>
    <cellStyle name="Normal 2 2 2 5 2 2 11 2 2" xfId="22880"/>
    <cellStyle name="Normal 2 2 2 5 2 2 11 2 2 2" xfId="22881"/>
    <cellStyle name="Normal 2 2 2 5 2 2 11 2 2 2 2" xfId="22882"/>
    <cellStyle name="Normal 2 2 2 5 2 2 11 2 2 2 2 2" xfId="22883"/>
    <cellStyle name="Normal 2 2 2 5 2 2 11 2 2 2 2 2 2" xfId="22884"/>
    <cellStyle name="Normal 2 2 2 5 2 2 11 2 2 2 2 3" xfId="22885"/>
    <cellStyle name="Normal 2 2 2 5 2 2 11 2 2 2 2 4" xfId="22886"/>
    <cellStyle name="Normal 2 2 2 5 2 2 11 2 2 2 3" xfId="22887"/>
    <cellStyle name="Normal 2 2 2 5 2 2 11 2 2 2 4" xfId="22888"/>
    <cellStyle name="Normal 2 2 2 5 2 2 11 2 2 3" xfId="22889"/>
    <cellStyle name="Normal 2 2 2 5 2 2 11 2 2 4" xfId="22890"/>
    <cellStyle name="Normal 2 2 2 5 2 2 11 2 2 4 2" xfId="22891"/>
    <cellStyle name="Normal 2 2 2 5 2 2 11 2 2 5" xfId="22892"/>
    <cellStyle name="Normal 2 2 2 5 2 2 11 2 2 5 2" xfId="22893"/>
    <cellStyle name="Normal 2 2 2 5 2 2 11 2 2 5 2 2" xfId="22894"/>
    <cellStyle name="Normal 2 2 2 5 2 2 11 2 2 5 3" xfId="22895"/>
    <cellStyle name="Normal 2 2 2 5 2 2 11 2 3" xfId="22896"/>
    <cellStyle name="Normal 2 2 2 5 2 2 11 2 4" xfId="22897"/>
    <cellStyle name="Normal 2 2 2 5 2 2 11 2 5" xfId="22898"/>
    <cellStyle name="Normal 2 2 2 5 2 2 11 2 5 2" xfId="22899"/>
    <cellStyle name="Normal 2 2 2 5 2 2 11 2 5 2 2" xfId="22900"/>
    <cellStyle name="Normal 2 2 2 5 2 2 11 2 5 3" xfId="22901"/>
    <cellStyle name="Normal 2 2 2 5 2 2 11 2 6" xfId="22902"/>
    <cellStyle name="Normal 2 2 2 5 2 2 11 2 6 2" xfId="22903"/>
    <cellStyle name="Normal 2 2 2 5 2 2 11 2 6 2 2" xfId="22904"/>
    <cellStyle name="Normal 2 2 2 5 2 2 11 2 6 3" xfId="22905"/>
    <cellStyle name="Normal 2 2 2 5 2 2 11 2 7" xfId="22906"/>
    <cellStyle name="Normal 2 2 2 5 2 2 11 2 8" xfId="22907"/>
    <cellStyle name="Normal 2 2 2 5 2 2 11 2 9" xfId="22908"/>
    <cellStyle name="Normal 2 2 2 5 2 2 11 3" xfId="22909"/>
    <cellStyle name="Normal 2 2 2 5 2 2 11 3 2" xfId="22910"/>
    <cellStyle name="Normal 2 2 2 5 2 2 11 3 2 2" xfId="22911"/>
    <cellStyle name="Normal 2 2 2 5 2 2 11 3 2 2 2" xfId="22912"/>
    <cellStyle name="Normal 2 2 2 5 2 2 11 3 2 2 2 2" xfId="22913"/>
    <cellStyle name="Normal 2 2 2 5 2 2 11 3 2 3" xfId="22914"/>
    <cellStyle name="Normal 2 2 2 5 2 2 11 3 2 4" xfId="22915"/>
    <cellStyle name="Normal 2 2 2 5 2 2 11 3 2 5" xfId="22916"/>
    <cellStyle name="Normal 2 2 2 5 2 2 11 3 2 6" xfId="22917"/>
    <cellStyle name="Normal 2 2 2 5 2 2 11 3 3" xfId="22918"/>
    <cellStyle name="Normal 2 2 2 5 2 2 11 3 3 2" xfId="22919"/>
    <cellStyle name="Normal 2 2 2 5 2 2 11 3 4" xfId="22920"/>
    <cellStyle name="Normal 2 2 2 5 2 2 11 3 4 2" xfId="22921"/>
    <cellStyle name="Normal 2 2 2 5 2 2 11 3 5" xfId="22922"/>
    <cellStyle name="Normal 2 2 2 5 2 2 11 3 5 2" xfId="22923"/>
    <cellStyle name="Normal 2 2 2 5 2 2 11 3 5 2 2" xfId="22924"/>
    <cellStyle name="Normal 2 2 2 5 2 2 11 3 5 3" xfId="22925"/>
    <cellStyle name="Normal 2 2 2 5 2 2 11 3 6" xfId="22926"/>
    <cellStyle name="Normal 2 2 2 5 2 2 11 3 7" xfId="22927"/>
    <cellStyle name="Normal 2 2 2 5 2 2 11 4" xfId="22928"/>
    <cellStyle name="Normal 2 2 2 5 2 2 11 5" xfId="22929"/>
    <cellStyle name="Normal 2 2 2 5 2 2 11 5 2" xfId="22930"/>
    <cellStyle name="Normal 2 2 2 5 2 2 11 5 2 2" xfId="22931"/>
    <cellStyle name="Normal 2 2 2 5 2 2 11 5 3" xfId="22932"/>
    <cellStyle name="Normal 2 2 2 5 2 2 11 6" xfId="22933"/>
    <cellStyle name="Normal 2 2 2 5 2 2 11 7" xfId="22934"/>
    <cellStyle name="Normal 2 2 2 5 2 2 11 7 2" xfId="22935"/>
    <cellStyle name="Normal 2 2 2 5 2 2 11 7 2 2" xfId="22936"/>
    <cellStyle name="Normal 2 2 2 5 2 2 11 7 3" xfId="22937"/>
    <cellStyle name="Normal 2 2 2 5 2 2 11 8" xfId="22938"/>
    <cellStyle name="Normal 2 2 2 5 2 2 11 8 2" xfId="22939"/>
    <cellStyle name="Normal 2 2 2 5 2 2 11 8 2 2" xfId="22940"/>
    <cellStyle name="Normal 2 2 2 5 2 2 11 8 2 2 2" xfId="22941"/>
    <cellStyle name="Normal 2 2 2 5 2 2 11 8 3" xfId="22942"/>
    <cellStyle name="Normal 2 2 2 5 2 2 11 8 4" xfId="22943"/>
    <cellStyle name="Normal 2 2 2 5 2 2 11 8 5" xfId="22944"/>
    <cellStyle name="Normal 2 2 2 5 2 2 11 8 6" xfId="22945"/>
    <cellStyle name="Normal 2 2 2 5 2 2 11 9" xfId="22946"/>
    <cellStyle name="Normal 2 2 2 5 2 2 11 9 2" xfId="22947"/>
    <cellStyle name="Normal 2 2 2 5 2 2 11 9 2 2" xfId="22948"/>
    <cellStyle name="Normal 2 2 2 5 2 2 11 9 3" xfId="22949"/>
    <cellStyle name="Normal 2 2 2 5 2 2 11 9 4" xfId="22950"/>
    <cellStyle name="Normal 2 2 2 5 2 2 12" xfId="22951"/>
    <cellStyle name="Normal 2 2 2 5 2 2 12 2" xfId="22952"/>
    <cellStyle name="Normal 2 2 2 5 2 2 12 2 2" xfId="22953"/>
    <cellStyle name="Normal 2 2 2 5 2 2 12 2 2 2" xfId="22954"/>
    <cellStyle name="Normal 2 2 2 5 2 2 12 2 2 2 2" xfId="22955"/>
    <cellStyle name="Normal 2 2 2 5 2 2 12 2 2 3" xfId="22956"/>
    <cellStyle name="Normal 2 2 2 5 2 2 12 2 2 4" xfId="22957"/>
    <cellStyle name="Normal 2 2 2 5 2 2 12 2 3" xfId="22958"/>
    <cellStyle name="Normal 2 2 2 5 2 2 12 2 3 2" xfId="22959"/>
    <cellStyle name="Normal 2 2 2 5 2 2 12 2 3 2 2" xfId="22960"/>
    <cellStyle name="Normal 2 2 2 5 2 2 12 2 3 3" xfId="22961"/>
    <cellStyle name="Normal 2 2 2 5 2 2 12 2 4" xfId="22962"/>
    <cellStyle name="Normal 2 2 2 5 2 2 12 3" xfId="22963"/>
    <cellStyle name="Normal 2 2 2 5 2 2 12 4" xfId="22964"/>
    <cellStyle name="Normal 2 2 2 5 2 2 12 4 2" xfId="22965"/>
    <cellStyle name="Normal 2 2 2 5 2 2 12 5" xfId="22966"/>
    <cellStyle name="Normal 2 2 2 5 2 2 12 6" xfId="22967"/>
    <cellStyle name="Normal 2 2 2 5 2 2 12 7" xfId="22968"/>
    <cellStyle name="Normal 2 2 2 5 2 2 13" xfId="22969"/>
    <cellStyle name="Normal 2 2 2 5 2 2 13 2" xfId="22970"/>
    <cellStyle name="Normal 2 2 2 5 2 2 13 2 2" xfId="22971"/>
    <cellStyle name="Normal 2 2 2 5 2 2 13 2 2 2" xfId="22972"/>
    <cellStyle name="Normal 2 2 2 5 2 2 13 2 3" xfId="22973"/>
    <cellStyle name="Normal 2 2 2 5 2 2 13 2 4" xfId="22974"/>
    <cellStyle name="Normal 2 2 2 5 2 2 13 3" xfId="22975"/>
    <cellStyle name="Normal 2 2 2 5 2 2 13 4" xfId="22976"/>
    <cellStyle name="Normal 2 2 2 5 2 2 13 4 2" xfId="22977"/>
    <cellStyle name="Normal 2 2 2 5 2 2 13 5" xfId="22978"/>
    <cellStyle name="Normal 2 2 2 5 2 2 14" xfId="22979"/>
    <cellStyle name="Normal 2 2 2 5 2 2 14 10" xfId="22980"/>
    <cellStyle name="Normal 2 2 2 5 2 2 14 11" xfId="22981"/>
    <cellStyle name="Normal 2 2 2 5 2 2 14 12" xfId="22982"/>
    <cellStyle name="Normal 2 2 2 5 2 2 14 2" xfId="22983"/>
    <cellStyle name="Normal 2 2 2 5 2 2 14 2 2" xfId="22984"/>
    <cellStyle name="Normal 2 2 2 5 2 2 14 2 2 2" xfId="22985"/>
    <cellStyle name="Normal 2 2 2 5 2 2 14 2 2 2 2" xfId="22986"/>
    <cellStyle name="Normal 2 2 2 5 2 2 14 2 2 2 2 2" xfId="22987"/>
    <cellStyle name="Normal 2 2 2 5 2 2 14 2 2 3" xfId="22988"/>
    <cellStyle name="Normal 2 2 2 5 2 2 14 2 2 4" xfId="22989"/>
    <cellStyle name="Normal 2 2 2 5 2 2 14 2 2 5" xfId="22990"/>
    <cellStyle name="Normal 2 2 2 5 2 2 14 2 2 6" xfId="22991"/>
    <cellStyle name="Normal 2 2 2 5 2 2 14 2 3" xfId="22992"/>
    <cellStyle name="Normal 2 2 2 5 2 2 14 2 3 2" xfId="22993"/>
    <cellStyle name="Normal 2 2 2 5 2 2 14 2 4" xfId="22994"/>
    <cellStyle name="Normal 2 2 2 5 2 2 14 2 4 2" xfId="22995"/>
    <cellStyle name="Normal 2 2 2 5 2 2 14 2 4 2 2" xfId="22996"/>
    <cellStyle name="Normal 2 2 2 5 2 2 14 2 4 3" xfId="22997"/>
    <cellStyle name="Normal 2 2 2 5 2 2 14 2 4 4" xfId="22998"/>
    <cellStyle name="Normal 2 2 2 5 2 2 14 2 5" xfId="22999"/>
    <cellStyle name="Normal 2 2 2 5 2 2 14 2 6" xfId="23000"/>
    <cellStyle name="Normal 2 2 2 5 2 2 14 2 7" xfId="23001"/>
    <cellStyle name="Normal 2 2 2 5 2 2 14 3" xfId="23002"/>
    <cellStyle name="Normal 2 2 2 5 2 2 14 3 2" xfId="23003"/>
    <cellStyle name="Normal 2 2 2 5 2 2 14 3 2 2" xfId="23004"/>
    <cellStyle name="Normal 2 2 2 5 2 2 14 3 3" xfId="23005"/>
    <cellStyle name="Normal 2 2 2 5 2 2 14 4" xfId="23006"/>
    <cellStyle name="Normal 2 2 2 5 2 2 14 5" xfId="23007"/>
    <cellStyle name="Normal 2 2 2 5 2 2 14 6" xfId="23008"/>
    <cellStyle name="Normal 2 2 2 5 2 2 14 7" xfId="23009"/>
    <cellStyle name="Normal 2 2 2 5 2 2 14 8" xfId="23010"/>
    <cellStyle name="Normal 2 2 2 5 2 2 14 8 2" xfId="23011"/>
    <cellStyle name="Normal 2 2 2 5 2 2 14 8 2 2" xfId="23012"/>
    <cellStyle name="Normal 2 2 2 5 2 2 14 8 3" xfId="23013"/>
    <cellStyle name="Normal 2 2 2 5 2 2 14 8 4" xfId="23014"/>
    <cellStyle name="Normal 2 2 2 5 2 2 14 9" xfId="23015"/>
    <cellStyle name="Normal 2 2 2 5 2 2 14 9 2" xfId="23016"/>
    <cellStyle name="Normal 2 2 2 5 2 2 14 9 2 2" xfId="23017"/>
    <cellStyle name="Normal 2 2 2 5 2 2 14 9 3" xfId="23018"/>
    <cellStyle name="Normal 2 2 2 5 2 2 14 9 4" xfId="23019"/>
    <cellStyle name="Normal 2 2 2 5 2 2 15" xfId="23020"/>
    <cellStyle name="Normal 2 2 2 5 2 2 15 2" xfId="23021"/>
    <cellStyle name="Normal 2 2 2 5 2 2 15 2 2" xfId="23022"/>
    <cellStyle name="Normal 2 2 2 5 2 2 15 2 2 2" xfId="23023"/>
    <cellStyle name="Normal 2 2 2 5 2 2 15 2 2 2 2" xfId="23024"/>
    <cellStyle name="Normal 2 2 2 5 2 2 15 2 2 3" xfId="23025"/>
    <cellStyle name="Normal 2 2 2 5 2 2 15 2 2 4" xfId="23026"/>
    <cellStyle name="Normal 2 2 2 5 2 2 15 2 3" xfId="23027"/>
    <cellStyle name="Normal 2 2 2 5 2 2 15 2 4" xfId="23028"/>
    <cellStyle name="Normal 2 2 2 5 2 2 15 2 5" xfId="23029"/>
    <cellStyle name="Normal 2 2 2 5 2 2 15 2 6" xfId="23030"/>
    <cellStyle name="Normal 2 2 2 5 2 2 15 3" xfId="23031"/>
    <cellStyle name="Normal 2 2 2 5 2 2 15 3 2" xfId="23032"/>
    <cellStyle name="Normal 2 2 2 5 2 2 15 4" xfId="23033"/>
    <cellStyle name="Normal 2 2 2 5 2 2 15 4 2" xfId="23034"/>
    <cellStyle name="Normal 2 2 2 5 2 2 15 5" xfId="23035"/>
    <cellStyle name="Normal 2 2 2 5 2 2 15 6" xfId="23036"/>
    <cellStyle name="Normal 2 2 2 5 2 2 15 7" xfId="23037"/>
    <cellStyle name="Normal 2 2 2 5 2 2 16" xfId="23038"/>
    <cellStyle name="Normal 2 2 2 5 2 2 17" xfId="23039"/>
    <cellStyle name="Normal 2 2 2 5 2 2 17 2" xfId="23040"/>
    <cellStyle name="Normal 2 2 2 5 2 2 17 2 2" xfId="23041"/>
    <cellStyle name="Normal 2 2 2 5 2 2 17 3" xfId="23042"/>
    <cellStyle name="Normal 2 2 2 5 2 2 18" xfId="23043"/>
    <cellStyle name="Normal 2 2 2 5 2 2 18 2" xfId="23044"/>
    <cellStyle name="Normal 2 2 2 5 2 2 18 2 2" xfId="23045"/>
    <cellStyle name="Normal 2 2 2 5 2 2 18 3" xfId="23046"/>
    <cellStyle name="Normal 2 2 2 5 2 2 19" xfId="23047"/>
    <cellStyle name="Normal 2 2 2 5 2 2 19 2" xfId="23048"/>
    <cellStyle name="Normal 2 2 2 5 2 2 19 2 2" xfId="23049"/>
    <cellStyle name="Normal 2 2 2 5 2 2 19 3" xfId="23050"/>
    <cellStyle name="Normal 2 2 2 5 2 2 2" xfId="23051"/>
    <cellStyle name="Normal 2 2 2 5 2 2 2 2" xfId="23052"/>
    <cellStyle name="Normal 2 2 2 5 2 2 2 2 2" xfId="23053"/>
    <cellStyle name="Normal 2 2 2 5 2 2 2 3" xfId="23054"/>
    <cellStyle name="Normal 2 2 2 5 2 2 20" xfId="23055"/>
    <cellStyle name="Normal 2 2 2 5 2 2 20 2" xfId="23056"/>
    <cellStyle name="Normal 2 2 2 5 2 2 20 2 2" xfId="23057"/>
    <cellStyle name="Normal 2 2 2 5 2 2 20 3" xfId="23058"/>
    <cellStyle name="Normal 2 2 2 5 2 2 21" xfId="23059"/>
    <cellStyle name="Normal 2 2 2 5 2 2 21 2" xfId="23060"/>
    <cellStyle name="Normal 2 2 2 5 2 2 21 2 2" xfId="23061"/>
    <cellStyle name="Normal 2 2 2 5 2 2 21 3" xfId="23062"/>
    <cellStyle name="Normal 2 2 2 5 2 2 22" xfId="23063"/>
    <cellStyle name="Normal 2 2 2 5 2 2 3" xfId="23064"/>
    <cellStyle name="Normal 2 2 2 5 2 2 3 10" xfId="23065"/>
    <cellStyle name="Normal 2 2 2 5 2 2 3 10 2" xfId="23066"/>
    <cellStyle name="Normal 2 2 2 5 2 2 3 10 2 2" xfId="23067"/>
    <cellStyle name="Normal 2 2 2 5 2 2 3 10 3" xfId="23068"/>
    <cellStyle name="Normal 2 2 2 5 2 2 3 11" xfId="23069"/>
    <cellStyle name="Normal 2 2 2 5 2 2 3 11 2" xfId="23070"/>
    <cellStyle name="Normal 2 2 2 5 2 2 3 11 2 2" xfId="23071"/>
    <cellStyle name="Normal 2 2 2 5 2 2 3 11 3" xfId="23072"/>
    <cellStyle name="Normal 2 2 2 5 2 2 3 12" xfId="23073"/>
    <cellStyle name="Normal 2 2 2 5 2 2 3 12 2" xfId="23074"/>
    <cellStyle name="Normal 2 2 2 5 2 2 3 12 2 2" xfId="23075"/>
    <cellStyle name="Normal 2 2 2 5 2 2 3 12 3" xfId="23076"/>
    <cellStyle name="Normal 2 2 2 5 2 2 3 12 4" xfId="23077"/>
    <cellStyle name="Normal 2 2 2 5 2 2 3 13" xfId="23078"/>
    <cellStyle name="Normal 2 2 2 5 2 2 3 13 2" xfId="23079"/>
    <cellStyle name="Normal 2 2 2 5 2 2 3 13 2 2" xfId="23080"/>
    <cellStyle name="Normal 2 2 2 5 2 2 3 13 3" xfId="23081"/>
    <cellStyle name="Normal 2 2 2 5 2 2 3 13 4" xfId="23082"/>
    <cellStyle name="Normal 2 2 2 5 2 2 3 14" xfId="23083"/>
    <cellStyle name="Normal 2 2 2 5 2 2 3 15" xfId="23084"/>
    <cellStyle name="Normal 2 2 2 5 2 2 3 16" xfId="23085"/>
    <cellStyle name="Normal 2 2 2 5 2 2 3 2" xfId="23086"/>
    <cellStyle name="Normal 2 2 2 5 2 2 3 2 10" xfId="23087"/>
    <cellStyle name="Normal 2 2 2 5 2 2 3 2 11" xfId="23088"/>
    <cellStyle name="Normal 2 2 2 5 2 2 3 2 12" xfId="23089"/>
    <cellStyle name="Normal 2 2 2 5 2 2 3 2 13" xfId="23090"/>
    <cellStyle name="Normal 2 2 2 5 2 2 3 2 13 2" xfId="23091"/>
    <cellStyle name="Normal 2 2 2 5 2 2 3 2 13 2 2" xfId="23092"/>
    <cellStyle name="Normal 2 2 2 5 2 2 3 2 13 3" xfId="23093"/>
    <cellStyle name="Normal 2 2 2 5 2 2 3 2 14" xfId="23094"/>
    <cellStyle name="Normal 2 2 2 5 2 2 3 2 15" xfId="23095"/>
    <cellStyle name="Normal 2 2 2 5 2 2 3 2 16" xfId="23096"/>
    <cellStyle name="Normal 2 2 2 5 2 2 3 2 17" xfId="23097"/>
    <cellStyle name="Normal 2 2 2 5 2 2 3 2 2" xfId="23098"/>
    <cellStyle name="Normal 2 2 2 5 2 2 3 2 2 10" xfId="23099"/>
    <cellStyle name="Normal 2 2 2 5 2 2 3 2 2 11" xfId="23100"/>
    <cellStyle name="Normal 2 2 2 5 2 2 3 2 2 12" xfId="23101"/>
    <cellStyle name="Normal 2 2 2 5 2 2 3 2 2 12 2" xfId="23102"/>
    <cellStyle name="Normal 2 2 2 5 2 2 3 2 2 12 2 2" xfId="23103"/>
    <cellStyle name="Normal 2 2 2 5 2 2 3 2 2 12 3" xfId="23104"/>
    <cellStyle name="Normal 2 2 2 5 2 2 3 2 2 12 4" xfId="23105"/>
    <cellStyle name="Normal 2 2 2 5 2 2 3 2 2 13" xfId="23106"/>
    <cellStyle name="Normal 2 2 2 5 2 2 3 2 2 13 2" xfId="23107"/>
    <cellStyle name="Normal 2 2 2 5 2 2 3 2 2 14" xfId="23108"/>
    <cellStyle name="Normal 2 2 2 5 2 2 3 2 2 2" xfId="23109"/>
    <cellStyle name="Normal 2 2 2 5 2 2 3 2 2 2 2" xfId="23110"/>
    <cellStyle name="Normal 2 2 2 5 2 2 3 2 2 2 2 10" xfId="23111"/>
    <cellStyle name="Normal 2 2 2 5 2 2 3 2 2 2 2 2" xfId="23112"/>
    <cellStyle name="Normal 2 2 2 5 2 2 3 2 2 2 2 2 2" xfId="23113"/>
    <cellStyle name="Normal 2 2 2 5 2 2 3 2 2 2 2 2 2 2" xfId="23114"/>
    <cellStyle name="Normal 2 2 2 5 2 2 3 2 2 2 2 2 2 2 2" xfId="23115"/>
    <cellStyle name="Normal 2 2 2 5 2 2 3 2 2 2 2 2 2 2 2 2" xfId="23116"/>
    <cellStyle name="Normal 2 2 2 5 2 2 3 2 2 2 2 2 2 2 3" xfId="23117"/>
    <cellStyle name="Normal 2 2 2 5 2 2 3 2 2 2 2 2 2 2 4" xfId="23118"/>
    <cellStyle name="Normal 2 2 2 5 2 2 3 2 2 2 2 2 2 3" xfId="23119"/>
    <cellStyle name="Normal 2 2 2 5 2 2 3 2 2 2 2 2 2 4" xfId="23120"/>
    <cellStyle name="Normal 2 2 2 5 2 2 3 2 2 2 2 2 3" xfId="23121"/>
    <cellStyle name="Normal 2 2 2 5 2 2 3 2 2 2 2 2 4" xfId="23122"/>
    <cellStyle name="Normal 2 2 2 5 2 2 3 2 2 2 2 2 4 2" xfId="23123"/>
    <cellStyle name="Normal 2 2 2 5 2 2 3 2 2 2 2 2 5" xfId="23124"/>
    <cellStyle name="Normal 2 2 2 5 2 2 3 2 2 2 2 2 5 2" xfId="23125"/>
    <cellStyle name="Normal 2 2 2 5 2 2 3 2 2 2 2 2 5 2 2" xfId="23126"/>
    <cellStyle name="Normal 2 2 2 5 2 2 3 2 2 2 2 2 5 3" xfId="23127"/>
    <cellStyle name="Normal 2 2 2 5 2 2 3 2 2 2 2 3" xfId="23128"/>
    <cellStyle name="Normal 2 2 2 5 2 2 3 2 2 2 2 4" xfId="23129"/>
    <cellStyle name="Normal 2 2 2 5 2 2 3 2 2 2 2 5" xfId="23130"/>
    <cellStyle name="Normal 2 2 2 5 2 2 3 2 2 2 2 6" xfId="23131"/>
    <cellStyle name="Normal 2 2 2 5 2 2 3 2 2 2 2 6 2" xfId="23132"/>
    <cellStyle name="Normal 2 2 2 5 2 2 3 2 2 2 2 6 2 2" xfId="23133"/>
    <cellStyle name="Normal 2 2 2 5 2 2 3 2 2 2 2 6 3" xfId="23134"/>
    <cellStyle name="Normal 2 2 2 5 2 2 3 2 2 2 2 7" xfId="23135"/>
    <cellStyle name="Normal 2 2 2 5 2 2 3 2 2 2 2 8" xfId="23136"/>
    <cellStyle name="Normal 2 2 2 5 2 2 3 2 2 2 2 8 2" xfId="23137"/>
    <cellStyle name="Normal 2 2 2 5 2 2 3 2 2 2 2 8 2 2" xfId="23138"/>
    <cellStyle name="Normal 2 2 2 5 2 2 3 2 2 2 2 8 2 2 2" xfId="23139"/>
    <cellStyle name="Normal 2 2 2 5 2 2 3 2 2 2 2 8 3" xfId="23140"/>
    <cellStyle name="Normal 2 2 2 5 2 2 3 2 2 2 2 8 4" xfId="23141"/>
    <cellStyle name="Normal 2 2 2 5 2 2 3 2 2 2 2 8 5" xfId="23142"/>
    <cellStyle name="Normal 2 2 2 5 2 2 3 2 2 2 2 8 6" xfId="23143"/>
    <cellStyle name="Normal 2 2 2 5 2 2 3 2 2 2 2 9" xfId="23144"/>
    <cellStyle name="Normal 2 2 2 5 2 2 3 2 2 2 2 9 2" xfId="23145"/>
    <cellStyle name="Normal 2 2 2 5 2 2 3 2 2 2 2 9 2 2" xfId="23146"/>
    <cellStyle name="Normal 2 2 2 5 2 2 3 2 2 2 2 9 3" xfId="23147"/>
    <cellStyle name="Normal 2 2 2 5 2 2 3 2 2 2 2 9 4" xfId="23148"/>
    <cellStyle name="Normal 2 2 2 5 2 2 3 2 2 2 3" xfId="23149"/>
    <cellStyle name="Normal 2 2 2 5 2 2 3 2 2 2 3 2" xfId="23150"/>
    <cellStyle name="Normal 2 2 2 5 2 2 3 2 2 2 3 2 2" xfId="23151"/>
    <cellStyle name="Normal 2 2 2 5 2 2 3 2 2 2 3 2 2 2" xfId="23152"/>
    <cellStyle name="Normal 2 2 2 5 2 2 3 2 2 2 3 2 2 2 2" xfId="23153"/>
    <cellStyle name="Normal 2 2 2 5 2 2 3 2 2 2 3 2 2 3" xfId="23154"/>
    <cellStyle name="Normal 2 2 2 5 2 2 3 2 2 2 3 2 2 4" xfId="23155"/>
    <cellStyle name="Normal 2 2 2 5 2 2 3 2 2 2 3 2 3" xfId="23156"/>
    <cellStyle name="Normal 2 2 2 5 2 2 3 2 2 2 3 2 4" xfId="23157"/>
    <cellStyle name="Normal 2 2 2 5 2 2 3 2 2 2 3 3" xfId="23158"/>
    <cellStyle name="Normal 2 2 2 5 2 2 3 2 2 2 3 4" xfId="23159"/>
    <cellStyle name="Normal 2 2 2 5 2 2 3 2 2 2 3 4 2" xfId="23160"/>
    <cellStyle name="Normal 2 2 2 5 2 2 3 2 2 2 3 5" xfId="23161"/>
    <cellStyle name="Normal 2 2 2 5 2 2 3 2 2 2 3 6" xfId="23162"/>
    <cellStyle name="Normal 2 2 2 5 2 2 3 2 2 2 3 7" xfId="23163"/>
    <cellStyle name="Normal 2 2 2 5 2 2 3 2 2 2 4" xfId="23164"/>
    <cellStyle name="Normal 2 2 2 5 2 2 3 2 2 2 4 2" xfId="23165"/>
    <cellStyle name="Normal 2 2 2 5 2 2 3 2 2 2 4 2 2" xfId="23166"/>
    <cellStyle name="Normal 2 2 2 5 2 2 3 2 2 2 4 3" xfId="23167"/>
    <cellStyle name="Normal 2 2 2 5 2 2 3 2 2 2 5" xfId="23168"/>
    <cellStyle name="Normal 2 2 2 5 2 2 3 2 2 2 5 2" xfId="23169"/>
    <cellStyle name="Normal 2 2 2 5 2 2 3 2 2 2 5 2 2" xfId="23170"/>
    <cellStyle name="Normal 2 2 2 5 2 2 3 2 2 2 5 3" xfId="23171"/>
    <cellStyle name="Normal 2 2 2 5 2 2 3 2 2 2 6" xfId="23172"/>
    <cellStyle name="Normal 2 2 2 5 2 2 3 2 2 2 7" xfId="23173"/>
    <cellStyle name="Normal 2 2 2 5 2 2 3 2 2 2 8" xfId="23174"/>
    <cellStyle name="Normal 2 2 2 5 2 2 3 2 2 2 9" xfId="23175"/>
    <cellStyle name="Normal 2 2 2 5 2 2 3 2 2 3" xfId="23176"/>
    <cellStyle name="Normal 2 2 2 5 2 2 3 2 2 4" xfId="23177"/>
    <cellStyle name="Normal 2 2 2 5 2 2 3 2 2 5" xfId="23178"/>
    <cellStyle name="Normal 2 2 2 5 2 2 3 2 2 5 2" xfId="23179"/>
    <cellStyle name="Normal 2 2 2 5 2 2 3 2 2 5 2 2" xfId="23180"/>
    <cellStyle name="Normal 2 2 2 5 2 2 3 2 2 5 3" xfId="23181"/>
    <cellStyle name="Normal 2 2 2 5 2 2 3 2 2 6" xfId="23182"/>
    <cellStyle name="Normal 2 2 2 5 2 2 3 2 2 6 2" xfId="23183"/>
    <cellStyle name="Normal 2 2 2 5 2 2 3 2 2 6 2 2" xfId="23184"/>
    <cellStyle name="Normal 2 2 2 5 2 2 3 2 2 6 2 2 2" xfId="23185"/>
    <cellStyle name="Normal 2 2 2 5 2 2 3 2 2 6 2 2 2 2" xfId="23186"/>
    <cellStyle name="Normal 2 2 2 5 2 2 3 2 2 6 2 2 3" xfId="23187"/>
    <cellStyle name="Normal 2 2 2 5 2 2 3 2 2 6 2 2 4" xfId="23188"/>
    <cellStyle name="Normal 2 2 2 5 2 2 3 2 2 6 2 3" xfId="23189"/>
    <cellStyle name="Normal 2 2 2 5 2 2 3 2 2 6 2 4" xfId="23190"/>
    <cellStyle name="Normal 2 2 2 5 2 2 3 2 2 6 3" xfId="23191"/>
    <cellStyle name="Normal 2 2 2 5 2 2 3 2 2 6 4" xfId="23192"/>
    <cellStyle name="Normal 2 2 2 5 2 2 3 2 2 6 4 2" xfId="23193"/>
    <cellStyle name="Normal 2 2 2 5 2 2 3 2 2 6 5" xfId="23194"/>
    <cellStyle name="Normal 2 2 2 5 2 2 3 2 2 7" xfId="23195"/>
    <cellStyle name="Normal 2 2 2 5 2 2 3 2 2 7 2" xfId="23196"/>
    <cellStyle name="Normal 2 2 2 5 2 2 3 2 2 7 2 2" xfId="23197"/>
    <cellStyle name="Normal 2 2 2 5 2 2 3 2 2 7 3" xfId="23198"/>
    <cellStyle name="Normal 2 2 2 5 2 2 3 2 2 8" xfId="23199"/>
    <cellStyle name="Normal 2 2 2 5 2 2 3 2 2 8 2" xfId="23200"/>
    <cellStyle name="Normal 2 2 2 5 2 2 3 2 2 8 2 2" xfId="23201"/>
    <cellStyle name="Normal 2 2 2 5 2 2 3 2 2 8 3" xfId="23202"/>
    <cellStyle name="Normal 2 2 2 5 2 2 3 2 2 9" xfId="23203"/>
    <cellStyle name="Normal 2 2 2 5 2 2 3 2 3" xfId="23204"/>
    <cellStyle name="Normal 2 2 2 5 2 2 3 2 4" xfId="23205"/>
    <cellStyle name="Normal 2 2 2 5 2 2 3 2 4 2" xfId="23206"/>
    <cellStyle name="Normal 2 2 2 5 2 2 3 2 4 2 2" xfId="23207"/>
    <cellStyle name="Normal 2 2 2 5 2 2 3 2 4 3" xfId="23208"/>
    <cellStyle name="Normal 2 2 2 5 2 2 3 2 5" xfId="23209"/>
    <cellStyle name="Normal 2 2 2 5 2 2 3 2 5 10" xfId="23210"/>
    <cellStyle name="Normal 2 2 2 5 2 2 3 2 5 2" xfId="23211"/>
    <cellStyle name="Normal 2 2 2 5 2 2 3 2 5 2 2" xfId="23212"/>
    <cellStyle name="Normal 2 2 2 5 2 2 3 2 5 2 2 2" xfId="23213"/>
    <cellStyle name="Normal 2 2 2 5 2 2 3 2 5 2 2 2 2" xfId="23214"/>
    <cellStyle name="Normal 2 2 2 5 2 2 3 2 5 2 2 2 2 2" xfId="23215"/>
    <cellStyle name="Normal 2 2 2 5 2 2 3 2 5 2 2 2 3" xfId="23216"/>
    <cellStyle name="Normal 2 2 2 5 2 2 3 2 5 2 2 2 4" xfId="23217"/>
    <cellStyle name="Normal 2 2 2 5 2 2 3 2 5 2 2 3" xfId="23218"/>
    <cellStyle name="Normal 2 2 2 5 2 2 3 2 5 2 2 4" xfId="23219"/>
    <cellStyle name="Normal 2 2 2 5 2 2 3 2 5 2 2 4 2" xfId="23220"/>
    <cellStyle name="Normal 2 2 2 5 2 2 3 2 5 2 2 5" xfId="23221"/>
    <cellStyle name="Normal 2 2 2 5 2 2 3 2 5 2 3" xfId="23222"/>
    <cellStyle name="Normal 2 2 2 5 2 2 3 2 5 2 4" xfId="23223"/>
    <cellStyle name="Normal 2 2 2 5 2 2 3 2 5 2 4 2" xfId="23224"/>
    <cellStyle name="Normal 2 2 2 5 2 2 3 2 5 2 4 2 2" xfId="23225"/>
    <cellStyle name="Normal 2 2 2 5 2 2 3 2 5 2 4 3" xfId="23226"/>
    <cellStyle name="Normal 2 2 2 5 2 2 3 2 5 2 5" xfId="23227"/>
    <cellStyle name="Normal 2 2 2 5 2 2 3 2 5 2 5 2" xfId="23228"/>
    <cellStyle name="Normal 2 2 2 5 2 2 3 2 5 2 5 2 2" xfId="23229"/>
    <cellStyle name="Normal 2 2 2 5 2 2 3 2 5 2 5 3" xfId="23230"/>
    <cellStyle name="Normal 2 2 2 5 2 2 3 2 5 2 6" xfId="23231"/>
    <cellStyle name="Normal 2 2 2 5 2 2 3 2 5 2 6 2" xfId="23232"/>
    <cellStyle name="Normal 2 2 2 5 2 2 3 2 5 2 6 2 2" xfId="23233"/>
    <cellStyle name="Normal 2 2 2 5 2 2 3 2 5 2 6 3" xfId="23234"/>
    <cellStyle name="Normal 2 2 2 5 2 2 3 2 5 2 7" xfId="23235"/>
    <cellStyle name="Normal 2 2 2 5 2 2 3 2 5 2 8" xfId="23236"/>
    <cellStyle name="Normal 2 2 2 5 2 2 3 2 5 2 9" xfId="23237"/>
    <cellStyle name="Normal 2 2 2 5 2 2 3 2 5 3" xfId="23238"/>
    <cellStyle name="Normal 2 2 2 5 2 2 3 2 5 3 2" xfId="23239"/>
    <cellStyle name="Normal 2 2 2 5 2 2 3 2 5 3 2 2" xfId="23240"/>
    <cellStyle name="Normal 2 2 2 5 2 2 3 2 5 3 2 2 2" xfId="23241"/>
    <cellStyle name="Normal 2 2 2 5 2 2 3 2 5 3 2 2 2 2" xfId="23242"/>
    <cellStyle name="Normal 2 2 2 5 2 2 3 2 5 3 2 2 3" xfId="23243"/>
    <cellStyle name="Normal 2 2 2 5 2 2 3 2 5 3 2 2 4" xfId="23244"/>
    <cellStyle name="Normal 2 2 2 5 2 2 3 2 5 3 2 3" xfId="23245"/>
    <cellStyle name="Normal 2 2 2 5 2 2 3 2 5 3 2 3 2" xfId="23246"/>
    <cellStyle name="Normal 2 2 2 5 2 2 3 2 5 3 2 3 2 2" xfId="23247"/>
    <cellStyle name="Normal 2 2 2 5 2 2 3 2 5 3 2 3 3" xfId="23248"/>
    <cellStyle name="Normal 2 2 2 5 2 2 3 2 5 3 2 4" xfId="23249"/>
    <cellStyle name="Normal 2 2 2 5 2 2 3 2 5 3 2 5" xfId="23250"/>
    <cellStyle name="Normal 2 2 2 5 2 2 3 2 5 3 2 6" xfId="23251"/>
    <cellStyle name="Normal 2 2 2 5 2 2 3 2 5 3 3" xfId="23252"/>
    <cellStyle name="Normal 2 2 2 5 2 2 3 2 5 3 4" xfId="23253"/>
    <cellStyle name="Normal 2 2 2 5 2 2 3 2 5 3 4 2" xfId="23254"/>
    <cellStyle name="Normal 2 2 2 5 2 2 3 2 5 3 4 2 2" xfId="23255"/>
    <cellStyle name="Normal 2 2 2 5 2 2 3 2 5 3 4 3" xfId="23256"/>
    <cellStyle name="Normal 2 2 2 5 2 2 3 2 5 3 4 4" xfId="23257"/>
    <cellStyle name="Normal 2 2 2 5 2 2 3 2 5 3 5" xfId="23258"/>
    <cellStyle name="Normal 2 2 2 5 2 2 3 2 5 4" xfId="23259"/>
    <cellStyle name="Normal 2 2 2 5 2 2 3 2 5 4 2" xfId="23260"/>
    <cellStyle name="Normal 2 2 2 5 2 2 3 2 5 4 2 2" xfId="23261"/>
    <cellStyle name="Normal 2 2 2 5 2 2 3 2 5 4 3" xfId="23262"/>
    <cellStyle name="Normal 2 2 2 5 2 2 3 2 5 5" xfId="23263"/>
    <cellStyle name="Normal 2 2 2 5 2 2 3 2 5 6" xfId="23264"/>
    <cellStyle name="Normal 2 2 2 5 2 2 3 2 5 6 2" xfId="23265"/>
    <cellStyle name="Normal 2 2 2 5 2 2 3 2 5 6 2 2" xfId="23266"/>
    <cellStyle name="Normal 2 2 2 5 2 2 3 2 5 6 3" xfId="23267"/>
    <cellStyle name="Normal 2 2 2 5 2 2 3 2 5 7" xfId="23268"/>
    <cellStyle name="Normal 2 2 2 5 2 2 3 2 5 7 2" xfId="23269"/>
    <cellStyle name="Normal 2 2 2 5 2 2 3 2 5 7 2 2" xfId="23270"/>
    <cellStyle name="Normal 2 2 2 5 2 2 3 2 5 7 3" xfId="23271"/>
    <cellStyle name="Normal 2 2 2 5 2 2 3 2 5 8" xfId="23272"/>
    <cellStyle name="Normal 2 2 2 5 2 2 3 2 5 8 2" xfId="23273"/>
    <cellStyle name="Normal 2 2 2 5 2 2 3 2 5 8 2 2" xfId="23274"/>
    <cellStyle name="Normal 2 2 2 5 2 2 3 2 5 8 2 2 2" xfId="23275"/>
    <cellStyle name="Normal 2 2 2 5 2 2 3 2 5 8 3" xfId="23276"/>
    <cellStyle name="Normal 2 2 2 5 2 2 3 2 5 8 4" xfId="23277"/>
    <cellStyle name="Normal 2 2 2 5 2 2 3 2 5 8 5" xfId="23278"/>
    <cellStyle name="Normal 2 2 2 5 2 2 3 2 5 8 6" xfId="23279"/>
    <cellStyle name="Normal 2 2 2 5 2 2 3 2 5 9" xfId="23280"/>
    <cellStyle name="Normal 2 2 2 5 2 2 3 2 5 9 2" xfId="23281"/>
    <cellStyle name="Normal 2 2 2 5 2 2 3 2 6" xfId="23282"/>
    <cellStyle name="Normal 2 2 2 5 2 2 3 2 6 2" xfId="23283"/>
    <cellStyle name="Normal 2 2 2 5 2 2 3 2 6 2 2" xfId="23284"/>
    <cellStyle name="Normal 2 2 2 5 2 2 3 2 6 2 2 2" xfId="23285"/>
    <cellStyle name="Normal 2 2 2 5 2 2 3 2 6 2 2 2 2" xfId="23286"/>
    <cellStyle name="Normal 2 2 2 5 2 2 3 2 6 2 3" xfId="23287"/>
    <cellStyle name="Normal 2 2 2 5 2 2 3 2 6 2 4" xfId="23288"/>
    <cellStyle name="Normal 2 2 2 5 2 2 3 2 6 3" xfId="23289"/>
    <cellStyle name="Normal 2 2 2 5 2 2 3 2 6 4" xfId="23290"/>
    <cellStyle name="Normal 2 2 2 5 2 2 3 2 6 4 2" xfId="23291"/>
    <cellStyle name="Normal 2 2 2 5 2 2 3 2 6 5" xfId="23292"/>
    <cellStyle name="Normal 2 2 2 5 2 2 3 2 6 6" xfId="23293"/>
    <cellStyle name="Normal 2 2 2 5 2 2 3 2 6 7" xfId="23294"/>
    <cellStyle name="Normal 2 2 2 5 2 2 3 2 7" xfId="23295"/>
    <cellStyle name="Normal 2 2 2 5 2 2 3 2 7 2" xfId="23296"/>
    <cellStyle name="Normal 2 2 2 5 2 2 3 2 7 2 2" xfId="23297"/>
    <cellStyle name="Normal 2 2 2 5 2 2 3 2 7 2 2 2" xfId="23298"/>
    <cellStyle name="Normal 2 2 2 5 2 2 3 2 7 2 2 2 2" xfId="23299"/>
    <cellStyle name="Normal 2 2 2 5 2 2 3 2 7 2 3" xfId="23300"/>
    <cellStyle name="Normal 2 2 2 5 2 2 3 2 7 2 4" xfId="23301"/>
    <cellStyle name="Normal 2 2 2 5 2 2 3 2 7 2 5" xfId="23302"/>
    <cellStyle name="Normal 2 2 2 5 2 2 3 2 7 2 6" xfId="23303"/>
    <cellStyle name="Normal 2 2 2 5 2 2 3 2 7 3" xfId="23304"/>
    <cellStyle name="Normal 2 2 2 5 2 2 3 2 7 3 2" xfId="23305"/>
    <cellStyle name="Normal 2 2 2 5 2 2 3 2 7 4" xfId="23306"/>
    <cellStyle name="Normal 2 2 2 5 2 2 3 2 7 4 2" xfId="23307"/>
    <cellStyle name="Normal 2 2 2 5 2 2 3 2 7 4 2 2" xfId="23308"/>
    <cellStyle name="Normal 2 2 2 5 2 2 3 2 7 4 3" xfId="23309"/>
    <cellStyle name="Normal 2 2 2 5 2 2 3 2 7 4 4" xfId="23310"/>
    <cellStyle name="Normal 2 2 2 5 2 2 3 2 7 5" xfId="23311"/>
    <cellStyle name="Normal 2 2 2 5 2 2 3 2 7 5 2" xfId="23312"/>
    <cellStyle name="Normal 2 2 2 5 2 2 3 2 7 5 2 2" xfId="23313"/>
    <cellStyle name="Normal 2 2 2 5 2 2 3 2 7 5 3" xfId="23314"/>
    <cellStyle name="Normal 2 2 2 5 2 2 3 2 7 6" xfId="23315"/>
    <cellStyle name="Normal 2 2 2 5 2 2 3 2 7 7" xfId="23316"/>
    <cellStyle name="Normal 2 2 2 5 2 2 3 2 8" xfId="23317"/>
    <cellStyle name="Normal 2 2 2 5 2 2 3 2 8 2" xfId="23318"/>
    <cellStyle name="Normal 2 2 2 5 2 2 3 2 8 2 2" xfId="23319"/>
    <cellStyle name="Normal 2 2 2 5 2 2 3 2 8 2 2 2" xfId="23320"/>
    <cellStyle name="Normal 2 2 2 5 2 2 3 2 8 2 2 2 2" xfId="23321"/>
    <cellStyle name="Normal 2 2 2 5 2 2 3 2 8 2 2 3" xfId="23322"/>
    <cellStyle name="Normal 2 2 2 5 2 2 3 2 8 2 2 4" xfId="23323"/>
    <cellStyle name="Normal 2 2 2 5 2 2 3 2 8 2 3" xfId="23324"/>
    <cellStyle name="Normal 2 2 2 5 2 2 3 2 8 2 3 2" xfId="23325"/>
    <cellStyle name="Normal 2 2 2 5 2 2 3 2 8 2 3 2 2" xfId="23326"/>
    <cellStyle name="Normal 2 2 2 5 2 2 3 2 8 2 3 3" xfId="23327"/>
    <cellStyle name="Normal 2 2 2 5 2 2 3 2 8 2 4" xfId="23328"/>
    <cellStyle name="Normal 2 2 2 5 2 2 3 2 8 3" xfId="23329"/>
    <cellStyle name="Normal 2 2 2 5 2 2 3 2 8 4" xfId="23330"/>
    <cellStyle name="Normal 2 2 2 5 2 2 3 2 8 4 2" xfId="23331"/>
    <cellStyle name="Normal 2 2 2 5 2 2 3 2 8 5" xfId="23332"/>
    <cellStyle name="Normal 2 2 2 5 2 2 3 2 9" xfId="23333"/>
    <cellStyle name="Normal 2 2 2 5 2 2 3 2 9 2" xfId="23334"/>
    <cellStyle name="Normal 2 2 2 5 2 2 3 2 9 2 2" xfId="23335"/>
    <cellStyle name="Normal 2 2 2 5 2 2 3 2 9 3" xfId="23336"/>
    <cellStyle name="Normal 2 2 2 5 2 2 3 3" xfId="23337"/>
    <cellStyle name="Normal 2 2 2 5 2 2 3 3 2" xfId="23338"/>
    <cellStyle name="Normal 2 2 2 5 2 2 3 3 2 10" xfId="23339"/>
    <cellStyle name="Normal 2 2 2 5 2 2 3 3 2 2" xfId="23340"/>
    <cellStyle name="Normal 2 2 2 5 2 2 3 3 2 2 2" xfId="23341"/>
    <cellStyle name="Normal 2 2 2 5 2 2 3 3 2 2 2 2" xfId="23342"/>
    <cellStyle name="Normal 2 2 2 5 2 2 3 3 2 2 2 2 2" xfId="23343"/>
    <cellStyle name="Normal 2 2 2 5 2 2 3 3 2 2 2 3" xfId="23344"/>
    <cellStyle name="Normal 2 2 2 5 2 2 3 3 2 2 2 4" xfId="23345"/>
    <cellStyle name="Normal 2 2 2 5 2 2 3 3 2 2 3" xfId="23346"/>
    <cellStyle name="Normal 2 2 2 5 2 2 3 3 2 2 4" xfId="23347"/>
    <cellStyle name="Normal 2 2 2 5 2 2 3 3 2 2 4 2" xfId="23348"/>
    <cellStyle name="Normal 2 2 2 5 2 2 3 3 2 2 4 2 2" xfId="23349"/>
    <cellStyle name="Normal 2 2 2 5 2 2 3 3 2 2 4 3" xfId="23350"/>
    <cellStyle name="Normal 2 2 2 5 2 2 3 3 2 2 4 4" xfId="23351"/>
    <cellStyle name="Normal 2 2 2 5 2 2 3 3 2 2 5" xfId="23352"/>
    <cellStyle name="Normal 2 2 2 5 2 2 3 3 2 3" xfId="23353"/>
    <cellStyle name="Normal 2 2 2 5 2 2 3 3 2 4" xfId="23354"/>
    <cellStyle name="Normal 2 2 2 5 2 2 3 3 2 4 2" xfId="23355"/>
    <cellStyle name="Normal 2 2 2 5 2 2 3 3 2 4 2 2" xfId="23356"/>
    <cellStyle name="Normal 2 2 2 5 2 2 3 3 2 4 3" xfId="23357"/>
    <cellStyle name="Normal 2 2 2 5 2 2 3 3 2 5" xfId="23358"/>
    <cellStyle name="Normal 2 2 2 5 2 2 3 3 2 5 2" xfId="23359"/>
    <cellStyle name="Normal 2 2 2 5 2 2 3 3 2 5 2 2" xfId="23360"/>
    <cellStyle name="Normal 2 2 2 5 2 2 3 3 2 5 3" xfId="23361"/>
    <cellStyle name="Normal 2 2 2 5 2 2 3 3 2 6" xfId="23362"/>
    <cellStyle name="Normal 2 2 2 5 2 2 3 3 2 6 2" xfId="23363"/>
    <cellStyle name="Normal 2 2 2 5 2 2 3 3 2 6 2 2" xfId="23364"/>
    <cellStyle name="Normal 2 2 2 5 2 2 3 3 2 6 3" xfId="23365"/>
    <cellStyle name="Normal 2 2 2 5 2 2 3 3 2 7" xfId="23366"/>
    <cellStyle name="Normal 2 2 2 5 2 2 3 3 2 8" xfId="23367"/>
    <cellStyle name="Normal 2 2 2 5 2 2 3 3 2 8 2" xfId="23368"/>
    <cellStyle name="Normal 2 2 2 5 2 2 3 3 2 8 2 2" xfId="23369"/>
    <cellStyle name="Normal 2 2 2 5 2 2 3 3 2 8 3" xfId="23370"/>
    <cellStyle name="Normal 2 2 2 5 2 2 3 3 2 8 4" xfId="23371"/>
    <cellStyle name="Normal 2 2 2 5 2 2 3 3 2 9" xfId="23372"/>
    <cellStyle name="Normal 2 2 2 5 2 2 3 3 2 9 2" xfId="23373"/>
    <cellStyle name="Normal 2 2 2 5 2 2 3 3 2 9 2 2" xfId="23374"/>
    <cellStyle name="Normal 2 2 2 5 2 2 3 3 2 9 3" xfId="23375"/>
    <cellStyle name="Normal 2 2 2 5 2 2 3 3 2 9 4" xfId="23376"/>
    <cellStyle name="Normal 2 2 2 5 2 2 3 3 3" xfId="23377"/>
    <cellStyle name="Normal 2 2 2 5 2 2 3 3 3 2" xfId="23378"/>
    <cellStyle name="Normal 2 2 2 5 2 2 3 3 3 2 2" xfId="23379"/>
    <cellStyle name="Normal 2 2 2 5 2 2 3 3 3 2 2 2" xfId="23380"/>
    <cellStyle name="Normal 2 2 2 5 2 2 3 3 3 2 2 2 2" xfId="23381"/>
    <cellStyle name="Normal 2 2 2 5 2 2 3 3 3 2 3" xfId="23382"/>
    <cellStyle name="Normal 2 2 2 5 2 2 3 3 3 2 3 2" xfId="23383"/>
    <cellStyle name="Normal 2 2 2 5 2 2 3 3 3 2 3 2 2" xfId="23384"/>
    <cellStyle name="Normal 2 2 2 5 2 2 3 3 3 2 3 3" xfId="23385"/>
    <cellStyle name="Normal 2 2 2 5 2 2 3 3 3 2 4" xfId="23386"/>
    <cellStyle name="Normal 2 2 2 5 2 2 3 3 3 2 5" xfId="23387"/>
    <cellStyle name="Normal 2 2 2 5 2 2 3 3 3 2 6" xfId="23388"/>
    <cellStyle name="Normal 2 2 2 5 2 2 3 3 3 3" xfId="23389"/>
    <cellStyle name="Normal 2 2 2 5 2 2 3 3 3 4" xfId="23390"/>
    <cellStyle name="Normal 2 2 2 5 2 2 3 3 3 4 2" xfId="23391"/>
    <cellStyle name="Normal 2 2 2 5 2 2 3 3 3 5" xfId="23392"/>
    <cellStyle name="Normal 2 2 2 5 2 2 3 3 4" xfId="23393"/>
    <cellStyle name="Normal 2 2 2 5 2 2 3 3 4 2" xfId="23394"/>
    <cellStyle name="Normal 2 2 2 5 2 2 3 3 4 2 2" xfId="23395"/>
    <cellStyle name="Normal 2 2 2 5 2 2 3 3 4 3" xfId="23396"/>
    <cellStyle name="Normal 2 2 2 5 2 2 3 3 5" xfId="23397"/>
    <cellStyle name="Normal 2 2 2 5 2 2 3 3 5 2" xfId="23398"/>
    <cellStyle name="Normal 2 2 2 5 2 2 3 3 5 2 2" xfId="23399"/>
    <cellStyle name="Normal 2 2 2 5 2 2 3 3 5 3" xfId="23400"/>
    <cellStyle name="Normal 2 2 2 5 2 2 3 3 6" xfId="23401"/>
    <cellStyle name="Normal 2 2 2 5 2 2 3 3 7" xfId="23402"/>
    <cellStyle name="Normal 2 2 2 5 2 2 3 3 7 2" xfId="23403"/>
    <cellStyle name="Normal 2 2 2 5 2 2 3 3 7 2 2" xfId="23404"/>
    <cellStyle name="Normal 2 2 2 5 2 2 3 3 7 3" xfId="23405"/>
    <cellStyle name="Normal 2 2 2 5 2 2 3 3 8" xfId="23406"/>
    <cellStyle name="Normal 2 2 2 5 2 2 3 3 9" xfId="23407"/>
    <cellStyle name="Normal 2 2 2 5 2 2 3 4" xfId="23408"/>
    <cellStyle name="Normal 2 2 2 5 2 2 3 5" xfId="23409"/>
    <cellStyle name="Normal 2 2 2 5 2 2 3 6" xfId="23410"/>
    <cellStyle name="Normal 2 2 2 5 2 2 3 6 2" xfId="23411"/>
    <cellStyle name="Normal 2 2 2 5 2 2 3 6 2 2" xfId="23412"/>
    <cellStyle name="Normal 2 2 2 5 2 2 3 6 2 2 2" xfId="23413"/>
    <cellStyle name="Normal 2 2 2 5 2 2 3 6 2 2 2 2" xfId="23414"/>
    <cellStyle name="Normal 2 2 2 5 2 2 3 6 2 2 3" xfId="23415"/>
    <cellStyle name="Normal 2 2 2 5 2 2 3 6 2 2 4" xfId="23416"/>
    <cellStyle name="Normal 2 2 2 5 2 2 3 6 2 3" xfId="23417"/>
    <cellStyle name="Normal 2 2 2 5 2 2 3 6 2 4" xfId="23418"/>
    <cellStyle name="Normal 2 2 2 5 2 2 3 6 2 5" xfId="23419"/>
    <cellStyle name="Normal 2 2 2 5 2 2 3 6 2 6" xfId="23420"/>
    <cellStyle name="Normal 2 2 2 5 2 2 3 6 3" xfId="23421"/>
    <cellStyle name="Normal 2 2 2 5 2 2 3 6 4" xfId="23422"/>
    <cellStyle name="Normal 2 2 2 5 2 2 3 6 4 2" xfId="23423"/>
    <cellStyle name="Normal 2 2 2 5 2 2 3 6 5" xfId="23424"/>
    <cellStyle name="Normal 2 2 2 5 2 2 3 6 5 2" xfId="23425"/>
    <cellStyle name="Normal 2 2 2 5 2 2 3 6 5 2 2" xfId="23426"/>
    <cellStyle name="Normal 2 2 2 5 2 2 3 6 5 3" xfId="23427"/>
    <cellStyle name="Normal 2 2 2 5 2 2 3 7" xfId="23428"/>
    <cellStyle name="Normal 2 2 2 5 2 2 3 8" xfId="23429"/>
    <cellStyle name="Normal 2 2 2 5 2 2 3 8 2" xfId="23430"/>
    <cellStyle name="Normal 2 2 2 5 2 2 3 8 2 2" xfId="23431"/>
    <cellStyle name="Normal 2 2 2 5 2 2 3 8 3" xfId="23432"/>
    <cellStyle name="Normal 2 2 2 5 2 2 3 9" xfId="23433"/>
    <cellStyle name="Normal 2 2 2 5 2 2 4" xfId="23434"/>
    <cellStyle name="Normal 2 2 2 5 2 2 5" xfId="23435"/>
    <cellStyle name="Normal 2 2 2 5 2 2 5 10" xfId="23436"/>
    <cellStyle name="Normal 2 2 2 5 2 2 5 11" xfId="23437"/>
    <cellStyle name="Normal 2 2 2 5 2 2 5 12" xfId="23438"/>
    <cellStyle name="Normal 2 2 2 5 2 2 5 12 2" xfId="23439"/>
    <cellStyle name="Normal 2 2 2 5 2 2 5 12 2 2" xfId="23440"/>
    <cellStyle name="Normal 2 2 2 5 2 2 5 12 2 2 2" xfId="23441"/>
    <cellStyle name="Normal 2 2 2 5 2 2 5 12 3" xfId="23442"/>
    <cellStyle name="Normal 2 2 2 5 2 2 5 12 4" xfId="23443"/>
    <cellStyle name="Normal 2 2 2 5 2 2 5 12 5" xfId="23444"/>
    <cellStyle name="Normal 2 2 2 5 2 2 5 12 6" xfId="23445"/>
    <cellStyle name="Normal 2 2 2 5 2 2 5 13" xfId="23446"/>
    <cellStyle name="Normal 2 2 2 5 2 2 5 13 2" xfId="23447"/>
    <cellStyle name="Normal 2 2 2 5 2 2 5 14" xfId="23448"/>
    <cellStyle name="Normal 2 2 2 5 2 2 5 2" xfId="23449"/>
    <cellStyle name="Normal 2 2 2 5 2 2 5 2 2" xfId="23450"/>
    <cellStyle name="Normal 2 2 2 5 2 2 5 2 2 10" xfId="23451"/>
    <cellStyle name="Normal 2 2 2 5 2 2 5 2 2 11" xfId="23452"/>
    <cellStyle name="Normal 2 2 2 5 2 2 5 2 2 12" xfId="23453"/>
    <cellStyle name="Normal 2 2 2 5 2 2 5 2 2 2" xfId="23454"/>
    <cellStyle name="Normal 2 2 2 5 2 2 5 2 2 2 2" xfId="23455"/>
    <cellStyle name="Normal 2 2 2 5 2 2 5 2 2 2 2 2" xfId="23456"/>
    <cellStyle name="Normal 2 2 2 5 2 2 5 2 2 2 2 2 2" xfId="23457"/>
    <cellStyle name="Normal 2 2 2 5 2 2 5 2 2 2 2 2 2 2" xfId="23458"/>
    <cellStyle name="Normal 2 2 2 5 2 2 5 2 2 2 2 2 3" xfId="23459"/>
    <cellStyle name="Normal 2 2 2 5 2 2 5 2 2 2 2 2 4" xfId="23460"/>
    <cellStyle name="Normal 2 2 2 5 2 2 5 2 2 2 2 3" xfId="23461"/>
    <cellStyle name="Normal 2 2 2 5 2 2 5 2 2 2 2 4" xfId="23462"/>
    <cellStyle name="Normal 2 2 2 5 2 2 5 2 2 2 2 5" xfId="23463"/>
    <cellStyle name="Normal 2 2 2 5 2 2 5 2 2 2 2 6" xfId="23464"/>
    <cellStyle name="Normal 2 2 2 5 2 2 5 2 2 2 3" xfId="23465"/>
    <cellStyle name="Normal 2 2 2 5 2 2 5 2 2 2 3 2" xfId="23466"/>
    <cellStyle name="Normal 2 2 2 5 2 2 5 2 2 2 4" xfId="23467"/>
    <cellStyle name="Normal 2 2 2 5 2 2 5 2 2 2 4 2" xfId="23468"/>
    <cellStyle name="Normal 2 2 2 5 2 2 5 2 2 2 5" xfId="23469"/>
    <cellStyle name="Normal 2 2 2 5 2 2 5 2 2 2 6" xfId="23470"/>
    <cellStyle name="Normal 2 2 2 5 2 2 5 2 2 2 7" xfId="23471"/>
    <cellStyle name="Normal 2 2 2 5 2 2 5 2 2 3" xfId="23472"/>
    <cellStyle name="Normal 2 2 2 5 2 2 5 2 2 4" xfId="23473"/>
    <cellStyle name="Normal 2 2 2 5 2 2 5 2 2 5" xfId="23474"/>
    <cellStyle name="Normal 2 2 2 5 2 2 5 2 2 6" xfId="23475"/>
    <cellStyle name="Normal 2 2 2 5 2 2 5 2 2 6 2" xfId="23476"/>
    <cellStyle name="Normal 2 2 2 5 2 2 5 2 2 6 2 2" xfId="23477"/>
    <cellStyle name="Normal 2 2 2 5 2 2 5 2 2 6 3" xfId="23478"/>
    <cellStyle name="Normal 2 2 2 5 2 2 5 2 2 7" xfId="23479"/>
    <cellStyle name="Normal 2 2 2 5 2 2 5 2 2 8" xfId="23480"/>
    <cellStyle name="Normal 2 2 2 5 2 2 5 2 2 8 2" xfId="23481"/>
    <cellStyle name="Normal 2 2 2 5 2 2 5 2 2 8 2 2" xfId="23482"/>
    <cellStyle name="Normal 2 2 2 5 2 2 5 2 2 8 2 2 2" xfId="23483"/>
    <cellStyle name="Normal 2 2 2 5 2 2 5 2 2 8 3" xfId="23484"/>
    <cellStyle name="Normal 2 2 2 5 2 2 5 2 2 8 4" xfId="23485"/>
    <cellStyle name="Normal 2 2 2 5 2 2 5 2 2 8 5" xfId="23486"/>
    <cellStyle name="Normal 2 2 2 5 2 2 5 2 2 8 6" xfId="23487"/>
    <cellStyle name="Normal 2 2 2 5 2 2 5 2 2 9" xfId="23488"/>
    <cellStyle name="Normal 2 2 2 5 2 2 5 2 2 9 2" xfId="23489"/>
    <cellStyle name="Normal 2 2 2 5 2 2 5 2 3" xfId="23490"/>
    <cellStyle name="Normal 2 2 2 5 2 2 5 2 3 2" xfId="23491"/>
    <cellStyle name="Normal 2 2 2 5 2 2 5 2 3 2 2" xfId="23492"/>
    <cellStyle name="Normal 2 2 2 5 2 2 5 2 3 2 2 2" xfId="23493"/>
    <cellStyle name="Normal 2 2 2 5 2 2 5 2 3 2 2 2 2" xfId="23494"/>
    <cellStyle name="Normal 2 2 2 5 2 2 5 2 3 2 3" xfId="23495"/>
    <cellStyle name="Normal 2 2 2 5 2 2 5 2 3 2 4" xfId="23496"/>
    <cellStyle name="Normal 2 2 2 5 2 2 5 2 3 2 4 2" xfId="23497"/>
    <cellStyle name="Normal 2 2 2 5 2 2 5 2 3 2 4 2 2" xfId="23498"/>
    <cellStyle name="Normal 2 2 2 5 2 2 5 2 3 2 4 3" xfId="23499"/>
    <cellStyle name="Normal 2 2 2 5 2 2 5 2 3 2 5" xfId="23500"/>
    <cellStyle name="Normal 2 2 2 5 2 2 5 2 3 2 6" xfId="23501"/>
    <cellStyle name="Normal 2 2 2 5 2 2 5 2 3 3" xfId="23502"/>
    <cellStyle name="Normal 2 2 2 5 2 2 5 2 3 4" xfId="23503"/>
    <cellStyle name="Normal 2 2 2 5 2 2 5 2 3 4 2" xfId="23504"/>
    <cellStyle name="Normal 2 2 2 5 2 2 5 2 3 5" xfId="23505"/>
    <cellStyle name="Normal 2 2 2 5 2 2 5 2 4" xfId="23506"/>
    <cellStyle name="Normal 2 2 2 5 2 2 5 2 4 2" xfId="23507"/>
    <cellStyle name="Normal 2 2 2 5 2 2 5 2 4 2 2" xfId="23508"/>
    <cellStyle name="Normal 2 2 2 5 2 2 5 2 4 3" xfId="23509"/>
    <cellStyle name="Normal 2 2 2 5 2 2 5 2 5" xfId="23510"/>
    <cellStyle name="Normal 2 2 2 5 2 2 5 2 6" xfId="23511"/>
    <cellStyle name="Normal 2 2 2 5 2 2 5 2 7" xfId="23512"/>
    <cellStyle name="Normal 2 2 2 5 2 2 5 2 8" xfId="23513"/>
    <cellStyle name="Normal 2 2 2 5 2 2 5 2 9" xfId="23514"/>
    <cellStyle name="Normal 2 2 2 5 2 2 5 3" xfId="23515"/>
    <cellStyle name="Normal 2 2 2 5 2 2 5 3 2" xfId="23516"/>
    <cellStyle name="Normal 2 2 2 5 2 2 5 3 2 2" xfId="23517"/>
    <cellStyle name="Normal 2 2 2 5 2 2 5 3 3" xfId="23518"/>
    <cellStyle name="Normal 2 2 2 5 2 2 5 4" xfId="23519"/>
    <cellStyle name="Normal 2 2 2 5 2 2 5 5" xfId="23520"/>
    <cellStyle name="Normal 2 2 2 5 2 2 5 5 2" xfId="23521"/>
    <cellStyle name="Normal 2 2 2 5 2 2 5 5 2 2" xfId="23522"/>
    <cellStyle name="Normal 2 2 2 5 2 2 5 5 3" xfId="23523"/>
    <cellStyle name="Normal 2 2 2 5 2 2 5 6" xfId="23524"/>
    <cellStyle name="Normal 2 2 2 5 2 2 5 6 2" xfId="23525"/>
    <cellStyle name="Normal 2 2 2 5 2 2 5 6 2 2" xfId="23526"/>
    <cellStyle name="Normal 2 2 2 5 2 2 5 6 2 2 2" xfId="23527"/>
    <cellStyle name="Normal 2 2 2 5 2 2 5 6 2 2 2 2" xfId="23528"/>
    <cellStyle name="Normal 2 2 2 5 2 2 5 6 2 3" xfId="23529"/>
    <cellStyle name="Normal 2 2 2 5 2 2 5 6 2 4" xfId="23530"/>
    <cellStyle name="Normal 2 2 2 5 2 2 5 6 2 4 2" xfId="23531"/>
    <cellStyle name="Normal 2 2 2 5 2 2 5 6 2 4 2 2" xfId="23532"/>
    <cellStyle name="Normal 2 2 2 5 2 2 5 6 2 4 3" xfId="23533"/>
    <cellStyle name="Normal 2 2 2 5 2 2 5 6 3" xfId="23534"/>
    <cellStyle name="Normal 2 2 2 5 2 2 5 6 4" xfId="23535"/>
    <cellStyle name="Normal 2 2 2 5 2 2 5 6 4 2" xfId="23536"/>
    <cellStyle name="Normal 2 2 2 5 2 2 5 6 5" xfId="23537"/>
    <cellStyle name="Normal 2 2 2 5 2 2 5 6 5 2" xfId="23538"/>
    <cellStyle name="Normal 2 2 2 5 2 2 5 6 5 2 2" xfId="23539"/>
    <cellStyle name="Normal 2 2 2 5 2 2 5 6 5 3" xfId="23540"/>
    <cellStyle name="Normal 2 2 2 5 2 2 5 6 6" xfId="23541"/>
    <cellStyle name="Normal 2 2 2 5 2 2 5 6 7" xfId="23542"/>
    <cellStyle name="Normal 2 2 2 5 2 2 5 7" xfId="23543"/>
    <cellStyle name="Normal 2 2 2 5 2 2 5 8" xfId="23544"/>
    <cellStyle name="Normal 2 2 2 5 2 2 5 9" xfId="23545"/>
    <cellStyle name="Normal 2 2 2 5 2 2 5 9 2" xfId="23546"/>
    <cellStyle name="Normal 2 2 2 5 2 2 5 9 2 2" xfId="23547"/>
    <cellStyle name="Normal 2 2 2 5 2 2 5 9 3" xfId="23548"/>
    <cellStyle name="Normal 2 2 2 5 2 2 6" xfId="23549"/>
    <cellStyle name="Normal 2 2 2 5 2 2 7" xfId="23550"/>
    <cellStyle name="Normal 2 2 2 5 2 2 8" xfId="23551"/>
    <cellStyle name="Normal 2 2 2 5 2 2 9" xfId="23552"/>
    <cellStyle name="Normal 2 2 2 5 2 20" xfId="23553"/>
    <cellStyle name="Normal 2 2 2 5 2 21" xfId="23554"/>
    <cellStyle name="Normal 2 2 2 5 2 22" xfId="23555"/>
    <cellStyle name="Normal 2 2 2 5 2 23" xfId="23556"/>
    <cellStyle name="Normal 2 2 2 5 2 24" xfId="23557"/>
    <cellStyle name="Normal 2 2 2 5 2 25" xfId="23558"/>
    <cellStyle name="Normal 2 2 2 5 2 26" xfId="23559"/>
    <cellStyle name="Normal 2 2 2 5 2 27" xfId="23560"/>
    <cellStyle name="Normal 2 2 2 5 2 28" xfId="23561"/>
    <cellStyle name="Normal 2 2 2 5 2 3" xfId="23562"/>
    <cellStyle name="Normal 2 2 2 5 2 4" xfId="23563"/>
    <cellStyle name="Normal 2 2 2 5 2 4 2" xfId="23564"/>
    <cellStyle name="Normal 2 2 2 5 2 4 2 2" xfId="23565"/>
    <cellStyle name="Normal 2 2 2 5 2 4 3" xfId="23566"/>
    <cellStyle name="Normal 2 2 2 5 2 5" xfId="23567"/>
    <cellStyle name="Normal 2 2 2 5 2 6" xfId="23568"/>
    <cellStyle name="Normal 2 2 2 5 2 7" xfId="23569"/>
    <cellStyle name="Normal 2 2 2 5 2 7 2" xfId="23570"/>
    <cellStyle name="Normal 2 2 2 5 2 7 2 2" xfId="23571"/>
    <cellStyle name="Normal 2 2 2 5 2 7 3" xfId="23572"/>
    <cellStyle name="Normal 2 2 2 5 2 8" xfId="23573"/>
    <cellStyle name="Normal 2 2 2 5 2 8 2" xfId="23574"/>
    <cellStyle name="Normal 2 2 2 5 2 8 2 2" xfId="23575"/>
    <cellStyle name="Normal 2 2 2 5 2 8 3" xfId="23576"/>
    <cellStyle name="Normal 2 2 2 5 2 9" xfId="23577"/>
    <cellStyle name="Normal 2 2 2 5 3" xfId="23578"/>
    <cellStyle name="Normal 2 2 2 5 3 10" xfId="23579"/>
    <cellStyle name="Normal 2 2 2 5 3 11" xfId="23580"/>
    <cellStyle name="Normal 2 2 2 5 3 11 2" xfId="23581"/>
    <cellStyle name="Normal 2 2 2 5 3 11 2 2" xfId="23582"/>
    <cellStyle name="Normal 2 2 2 5 3 11 3" xfId="23583"/>
    <cellStyle name="Normal 2 2 2 5 3 12" xfId="23584"/>
    <cellStyle name="Normal 2 2 2 5 3 12 2" xfId="23585"/>
    <cellStyle name="Normal 2 2 2 5 3 12 2 2" xfId="23586"/>
    <cellStyle name="Normal 2 2 2 5 3 12 3" xfId="23587"/>
    <cellStyle name="Normal 2 2 2 5 3 13" xfId="23588"/>
    <cellStyle name="Normal 2 2 2 5 3 13 2" xfId="23589"/>
    <cellStyle name="Normal 2 2 2 5 3 13 2 2" xfId="23590"/>
    <cellStyle name="Normal 2 2 2 5 3 13 3" xfId="23591"/>
    <cellStyle name="Normal 2 2 2 5 3 14" xfId="23592"/>
    <cellStyle name="Normal 2 2 2 5 3 14 2" xfId="23593"/>
    <cellStyle name="Normal 2 2 2 5 3 14 2 2" xfId="23594"/>
    <cellStyle name="Normal 2 2 2 5 3 14 3" xfId="23595"/>
    <cellStyle name="Normal 2 2 2 5 3 15" xfId="23596"/>
    <cellStyle name="Normal 2 2 2 5 3 16" xfId="23597"/>
    <cellStyle name="Normal 2 2 2 5 3 16 2" xfId="23598"/>
    <cellStyle name="Normal 2 2 2 5 3 16 2 2" xfId="23599"/>
    <cellStyle name="Normal 2 2 2 5 3 16 3" xfId="23600"/>
    <cellStyle name="Normal 2 2 2 5 3 17" xfId="23601"/>
    <cellStyle name="Normal 2 2 2 5 3 17 2" xfId="23602"/>
    <cellStyle name="Normal 2 2 2 5 3 17 2 2" xfId="23603"/>
    <cellStyle name="Normal 2 2 2 5 3 17 3" xfId="23604"/>
    <cellStyle name="Normal 2 2 2 5 3 18" xfId="23605"/>
    <cellStyle name="Normal 2 2 2 5 3 19" xfId="23606"/>
    <cellStyle name="Normal 2 2 2 5 3 2" xfId="23607"/>
    <cellStyle name="Normal 2 2 2 5 3 2 10" xfId="23608"/>
    <cellStyle name="Normal 2 2 2 5 3 2 11" xfId="23609"/>
    <cellStyle name="Normal 2 2 2 5 3 2 11 10" xfId="23610"/>
    <cellStyle name="Normal 2 2 2 5 3 2 11 2" xfId="23611"/>
    <cellStyle name="Normal 2 2 2 5 3 2 11 2 10" xfId="23612"/>
    <cellStyle name="Normal 2 2 2 5 3 2 11 2 11" xfId="23613"/>
    <cellStyle name="Normal 2 2 2 5 3 2 11 2 2" xfId="23614"/>
    <cellStyle name="Normal 2 2 2 5 3 2 11 2 2 2" xfId="23615"/>
    <cellStyle name="Normal 2 2 2 5 3 2 11 2 2 2 2" xfId="23616"/>
    <cellStyle name="Normal 2 2 2 5 3 2 11 2 2 2 2 2" xfId="23617"/>
    <cellStyle name="Normal 2 2 2 5 3 2 11 2 2 2 3" xfId="23618"/>
    <cellStyle name="Normal 2 2 2 5 3 2 11 2 2 2 3 2" xfId="23619"/>
    <cellStyle name="Normal 2 2 2 5 3 2 11 2 2 2 3 2 2" xfId="23620"/>
    <cellStyle name="Normal 2 2 2 5 3 2 11 2 2 2 3 3" xfId="23621"/>
    <cellStyle name="Normal 2 2 2 5 3 2 11 2 2 2 4" xfId="23622"/>
    <cellStyle name="Normal 2 2 2 5 3 2 11 2 2 3" xfId="23623"/>
    <cellStyle name="Normal 2 2 2 5 3 2 11 2 2 4" xfId="23624"/>
    <cellStyle name="Normal 2 2 2 5 3 2 11 2 2 4 2" xfId="23625"/>
    <cellStyle name="Normal 2 2 2 5 3 2 11 2 2 5" xfId="23626"/>
    <cellStyle name="Normal 2 2 2 5 3 2 11 2 3" xfId="23627"/>
    <cellStyle name="Normal 2 2 2 5 3 2 11 2 3 2" xfId="23628"/>
    <cellStyle name="Normal 2 2 2 5 3 2 11 2 3 2 2" xfId="23629"/>
    <cellStyle name="Normal 2 2 2 5 3 2 11 2 3 3" xfId="23630"/>
    <cellStyle name="Normal 2 2 2 5 3 2 11 2 4" xfId="23631"/>
    <cellStyle name="Normal 2 2 2 5 3 2 11 2 5" xfId="23632"/>
    <cellStyle name="Normal 2 2 2 5 3 2 11 2 6" xfId="23633"/>
    <cellStyle name="Normal 2 2 2 5 3 2 11 2 7" xfId="23634"/>
    <cellStyle name="Normal 2 2 2 5 3 2 11 2 8" xfId="23635"/>
    <cellStyle name="Normal 2 2 2 5 3 2 11 2 9" xfId="23636"/>
    <cellStyle name="Normal 2 2 2 5 3 2 11 3" xfId="23637"/>
    <cellStyle name="Normal 2 2 2 5 3 2 11 3 2" xfId="23638"/>
    <cellStyle name="Normal 2 2 2 5 3 2 11 3 2 2" xfId="23639"/>
    <cellStyle name="Normal 2 2 2 5 3 2 11 3 2 2 2" xfId="23640"/>
    <cellStyle name="Normal 2 2 2 5 3 2 11 3 2 2 2 2" xfId="23641"/>
    <cellStyle name="Normal 2 2 2 5 3 2 11 3 2 2 3" xfId="23642"/>
    <cellStyle name="Normal 2 2 2 5 3 2 11 3 2 2 4" xfId="23643"/>
    <cellStyle name="Normal 2 2 2 5 3 2 11 3 2 3" xfId="23644"/>
    <cellStyle name="Normal 2 2 2 5 3 2 11 3 2 4" xfId="23645"/>
    <cellStyle name="Normal 2 2 2 5 3 2 11 3 2 5" xfId="23646"/>
    <cellStyle name="Normal 2 2 2 5 3 2 11 3 2 6" xfId="23647"/>
    <cellStyle name="Normal 2 2 2 5 3 2 11 3 3" xfId="23648"/>
    <cellStyle name="Normal 2 2 2 5 3 2 11 3 4" xfId="23649"/>
    <cellStyle name="Normal 2 2 2 5 3 2 11 3 4 2" xfId="23650"/>
    <cellStyle name="Normal 2 2 2 5 3 2 11 3 5" xfId="23651"/>
    <cellStyle name="Normal 2 2 2 5 3 2 11 4" xfId="23652"/>
    <cellStyle name="Normal 2 2 2 5 3 2 11 4 2" xfId="23653"/>
    <cellStyle name="Normal 2 2 2 5 3 2 11 4 2 2" xfId="23654"/>
    <cellStyle name="Normal 2 2 2 5 3 2 11 4 3" xfId="23655"/>
    <cellStyle name="Normal 2 2 2 5 3 2 11 5" xfId="23656"/>
    <cellStyle name="Normal 2 2 2 5 3 2 11 5 2" xfId="23657"/>
    <cellStyle name="Normal 2 2 2 5 3 2 11 5 2 2" xfId="23658"/>
    <cellStyle name="Normal 2 2 2 5 3 2 11 5 3" xfId="23659"/>
    <cellStyle name="Normal 2 2 2 5 3 2 11 6" xfId="23660"/>
    <cellStyle name="Normal 2 2 2 5 3 2 11 6 2" xfId="23661"/>
    <cellStyle name="Normal 2 2 2 5 3 2 11 6 2 2" xfId="23662"/>
    <cellStyle name="Normal 2 2 2 5 3 2 11 6 3" xfId="23663"/>
    <cellStyle name="Normal 2 2 2 5 3 2 11 7" xfId="23664"/>
    <cellStyle name="Normal 2 2 2 5 3 2 11 8" xfId="23665"/>
    <cellStyle name="Normal 2 2 2 5 3 2 11 8 2" xfId="23666"/>
    <cellStyle name="Normal 2 2 2 5 3 2 11 8 2 2" xfId="23667"/>
    <cellStyle name="Normal 2 2 2 5 3 2 11 8 3" xfId="23668"/>
    <cellStyle name="Normal 2 2 2 5 3 2 11 8 4" xfId="23669"/>
    <cellStyle name="Normal 2 2 2 5 3 2 11 9" xfId="23670"/>
    <cellStyle name="Normal 2 2 2 5 3 2 11 9 2" xfId="23671"/>
    <cellStyle name="Normal 2 2 2 5 3 2 12" xfId="23672"/>
    <cellStyle name="Normal 2 2 2 5 3 2 12 2" xfId="23673"/>
    <cellStyle name="Normal 2 2 2 5 3 2 12 2 2" xfId="23674"/>
    <cellStyle name="Normal 2 2 2 5 3 2 12 2 2 2" xfId="23675"/>
    <cellStyle name="Normal 2 2 2 5 3 2 12 2 2 2 2" xfId="23676"/>
    <cellStyle name="Normal 2 2 2 5 3 2 12 2 3" xfId="23677"/>
    <cellStyle name="Normal 2 2 2 5 3 2 12 2 4" xfId="23678"/>
    <cellStyle name="Normal 2 2 2 5 3 2 12 3" xfId="23679"/>
    <cellStyle name="Normal 2 2 2 5 3 2 12 4" xfId="23680"/>
    <cellStyle name="Normal 2 2 2 5 3 2 12 4 2" xfId="23681"/>
    <cellStyle name="Normal 2 2 2 5 3 2 12 4 2 2" xfId="23682"/>
    <cellStyle name="Normal 2 2 2 5 3 2 12 4 3" xfId="23683"/>
    <cellStyle name="Normal 2 2 2 5 3 2 12 4 4" xfId="23684"/>
    <cellStyle name="Normal 2 2 2 5 3 2 12 5" xfId="23685"/>
    <cellStyle name="Normal 2 2 2 5 3 2 12 5 2" xfId="23686"/>
    <cellStyle name="Normal 2 2 2 5 3 2 12 5 2 2" xfId="23687"/>
    <cellStyle name="Normal 2 2 2 5 3 2 12 5 3" xfId="23688"/>
    <cellStyle name="Normal 2 2 2 5 3 2 12 6" xfId="23689"/>
    <cellStyle name="Normal 2 2 2 5 3 2 12 7" xfId="23690"/>
    <cellStyle name="Normal 2 2 2 5 3 2 13" xfId="23691"/>
    <cellStyle name="Normal 2 2 2 5 3 2 13 2" xfId="23692"/>
    <cellStyle name="Normal 2 2 2 5 3 2 13 2 2" xfId="23693"/>
    <cellStyle name="Normal 2 2 2 5 3 2 13 2 2 2" xfId="23694"/>
    <cellStyle name="Normal 2 2 2 5 3 2 13 2 2 2 2" xfId="23695"/>
    <cellStyle name="Normal 2 2 2 5 3 2 13 2 3" xfId="23696"/>
    <cellStyle name="Normal 2 2 2 5 3 2 13 2 3 2" xfId="23697"/>
    <cellStyle name="Normal 2 2 2 5 3 2 13 2 3 2 2" xfId="23698"/>
    <cellStyle name="Normal 2 2 2 5 3 2 13 2 3 3" xfId="23699"/>
    <cellStyle name="Normal 2 2 2 5 3 2 13 2 4" xfId="23700"/>
    <cellStyle name="Normal 2 2 2 5 3 2 13 2 5" xfId="23701"/>
    <cellStyle name="Normal 2 2 2 5 3 2 13 2 6" xfId="23702"/>
    <cellStyle name="Normal 2 2 2 5 3 2 13 3" xfId="23703"/>
    <cellStyle name="Normal 2 2 2 5 3 2 13 3 2" xfId="23704"/>
    <cellStyle name="Normal 2 2 2 5 3 2 13 4" xfId="23705"/>
    <cellStyle name="Normal 2 2 2 5 3 2 13 4 2" xfId="23706"/>
    <cellStyle name="Normal 2 2 2 5 3 2 13 5" xfId="23707"/>
    <cellStyle name="Normal 2 2 2 5 3 2 13 5 2" xfId="23708"/>
    <cellStyle name="Normal 2 2 2 5 3 2 13 5 2 2" xfId="23709"/>
    <cellStyle name="Normal 2 2 2 5 3 2 13 5 3" xfId="23710"/>
    <cellStyle name="Normal 2 2 2 5 3 2 13 6" xfId="23711"/>
    <cellStyle name="Normal 2 2 2 5 3 2 13 7" xfId="23712"/>
    <cellStyle name="Normal 2 2 2 5 3 2 14" xfId="23713"/>
    <cellStyle name="Normal 2 2 2 5 3 2 14 10" xfId="23714"/>
    <cellStyle name="Normal 2 2 2 5 3 2 14 11" xfId="23715"/>
    <cellStyle name="Normal 2 2 2 5 3 2 14 12" xfId="23716"/>
    <cellStyle name="Normal 2 2 2 5 3 2 14 2" xfId="23717"/>
    <cellStyle name="Normal 2 2 2 5 3 2 14 2 2" xfId="23718"/>
    <cellStyle name="Normal 2 2 2 5 3 2 14 2 2 2" xfId="23719"/>
    <cellStyle name="Normal 2 2 2 5 3 2 14 2 2 2 2" xfId="23720"/>
    <cellStyle name="Normal 2 2 2 5 3 2 14 2 2 2 2 2" xfId="23721"/>
    <cellStyle name="Normal 2 2 2 5 3 2 14 2 2 3" xfId="23722"/>
    <cellStyle name="Normal 2 2 2 5 3 2 14 2 2 3 2" xfId="23723"/>
    <cellStyle name="Normal 2 2 2 5 3 2 14 2 2 3 2 2" xfId="23724"/>
    <cellStyle name="Normal 2 2 2 5 3 2 14 2 2 3 3" xfId="23725"/>
    <cellStyle name="Normal 2 2 2 5 3 2 14 2 2 4" xfId="23726"/>
    <cellStyle name="Normal 2 2 2 5 3 2 14 2 3" xfId="23727"/>
    <cellStyle name="Normal 2 2 2 5 3 2 14 2 4" xfId="23728"/>
    <cellStyle name="Normal 2 2 2 5 3 2 14 2 4 2" xfId="23729"/>
    <cellStyle name="Normal 2 2 2 5 3 2 14 2 5" xfId="23730"/>
    <cellStyle name="Normal 2 2 2 5 3 2 14 2 6" xfId="23731"/>
    <cellStyle name="Normal 2 2 2 5 3 2 14 2 7" xfId="23732"/>
    <cellStyle name="Normal 2 2 2 5 3 2 14 3" xfId="23733"/>
    <cellStyle name="Normal 2 2 2 5 3 2 14 3 2" xfId="23734"/>
    <cellStyle name="Normal 2 2 2 5 3 2 14 3 2 2" xfId="23735"/>
    <cellStyle name="Normal 2 2 2 5 3 2 14 3 3" xfId="23736"/>
    <cellStyle name="Normal 2 2 2 5 3 2 14 4" xfId="23737"/>
    <cellStyle name="Normal 2 2 2 5 3 2 14 5" xfId="23738"/>
    <cellStyle name="Normal 2 2 2 5 3 2 14 6" xfId="23739"/>
    <cellStyle name="Normal 2 2 2 5 3 2 14 6 2" xfId="23740"/>
    <cellStyle name="Normal 2 2 2 5 3 2 14 6 2 2" xfId="23741"/>
    <cellStyle name="Normal 2 2 2 5 3 2 14 6 3" xfId="23742"/>
    <cellStyle name="Normal 2 2 2 5 3 2 14 7" xfId="23743"/>
    <cellStyle name="Normal 2 2 2 5 3 2 14 7 2" xfId="23744"/>
    <cellStyle name="Normal 2 2 2 5 3 2 14 7 2 2" xfId="23745"/>
    <cellStyle name="Normal 2 2 2 5 3 2 14 7 3" xfId="23746"/>
    <cellStyle name="Normal 2 2 2 5 3 2 14 8" xfId="23747"/>
    <cellStyle name="Normal 2 2 2 5 3 2 14 8 2" xfId="23748"/>
    <cellStyle name="Normal 2 2 2 5 3 2 14 8 2 2" xfId="23749"/>
    <cellStyle name="Normal 2 2 2 5 3 2 14 8 2 2 2" xfId="23750"/>
    <cellStyle name="Normal 2 2 2 5 3 2 14 8 3" xfId="23751"/>
    <cellStyle name="Normal 2 2 2 5 3 2 14 8 4" xfId="23752"/>
    <cellStyle name="Normal 2 2 2 5 3 2 14 8 5" xfId="23753"/>
    <cellStyle name="Normal 2 2 2 5 3 2 14 8 6" xfId="23754"/>
    <cellStyle name="Normal 2 2 2 5 3 2 14 9" xfId="23755"/>
    <cellStyle name="Normal 2 2 2 5 3 2 14 9 2" xfId="23756"/>
    <cellStyle name="Normal 2 2 2 5 3 2 15" xfId="23757"/>
    <cellStyle name="Normal 2 2 2 5 3 2 15 2" xfId="23758"/>
    <cellStyle name="Normal 2 2 2 5 3 2 15 2 2" xfId="23759"/>
    <cellStyle name="Normal 2 2 2 5 3 2 15 2 2 2" xfId="23760"/>
    <cellStyle name="Normal 2 2 2 5 3 2 15 2 2 2 2" xfId="23761"/>
    <cellStyle name="Normal 2 2 2 5 3 2 15 2 2 3" xfId="23762"/>
    <cellStyle name="Normal 2 2 2 5 3 2 15 2 2 4" xfId="23763"/>
    <cellStyle name="Normal 2 2 2 5 3 2 15 2 3" xfId="23764"/>
    <cellStyle name="Normal 2 2 2 5 3 2 15 2 4" xfId="23765"/>
    <cellStyle name="Normal 2 2 2 5 3 2 15 2 5" xfId="23766"/>
    <cellStyle name="Normal 2 2 2 5 3 2 15 2 6" xfId="23767"/>
    <cellStyle name="Normal 2 2 2 5 3 2 15 3" xfId="23768"/>
    <cellStyle name="Normal 2 2 2 5 3 2 15 3 2" xfId="23769"/>
    <cellStyle name="Normal 2 2 2 5 3 2 15 4" xfId="23770"/>
    <cellStyle name="Normal 2 2 2 5 3 2 15 4 2" xfId="23771"/>
    <cellStyle name="Normal 2 2 2 5 3 2 15 5" xfId="23772"/>
    <cellStyle name="Normal 2 2 2 5 3 2 15 6" xfId="23773"/>
    <cellStyle name="Normal 2 2 2 5 3 2 15 7" xfId="23774"/>
    <cellStyle name="Normal 2 2 2 5 3 2 16" xfId="23775"/>
    <cellStyle name="Normal 2 2 2 5 3 2 17" xfId="23776"/>
    <cellStyle name="Normal 2 2 2 5 3 2 18" xfId="23777"/>
    <cellStyle name="Normal 2 2 2 5 3 2 18 2" xfId="23778"/>
    <cellStyle name="Normal 2 2 2 5 3 2 18 2 2" xfId="23779"/>
    <cellStyle name="Normal 2 2 2 5 3 2 18 3" xfId="23780"/>
    <cellStyle name="Normal 2 2 2 5 3 2 19" xfId="23781"/>
    <cellStyle name="Normal 2 2 2 5 3 2 2" xfId="23782"/>
    <cellStyle name="Normal 2 2 2 5 3 2 2 2" xfId="23783"/>
    <cellStyle name="Normal 2 2 2 5 3 2 2 2 2" xfId="23784"/>
    <cellStyle name="Normal 2 2 2 5 3 2 2 3" xfId="23785"/>
    <cellStyle name="Normal 2 2 2 5 3 2 20" xfId="23786"/>
    <cellStyle name="Normal 2 2 2 5 3 2 20 2" xfId="23787"/>
    <cellStyle name="Normal 2 2 2 5 3 2 20 2 2" xfId="23788"/>
    <cellStyle name="Normal 2 2 2 5 3 2 20 3" xfId="23789"/>
    <cellStyle name="Normal 2 2 2 5 3 2 21" xfId="23790"/>
    <cellStyle name="Normal 2 2 2 5 3 2 22" xfId="23791"/>
    <cellStyle name="Normal 2 2 2 5 3 2 23" xfId="23792"/>
    <cellStyle name="Normal 2 2 2 5 3 2 24" xfId="23793"/>
    <cellStyle name="Normal 2 2 2 5 3 2 3" xfId="23794"/>
    <cellStyle name="Normal 2 2 2 5 3 2 3 10" xfId="23795"/>
    <cellStyle name="Normal 2 2 2 5 3 2 3 11" xfId="23796"/>
    <cellStyle name="Normal 2 2 2 5 3 2 3 12" xfId="23797"/>
    <cellStyle name="Normal 2 2 2 5 3 2 3 12 2" xfId="23798"/>
    <cellStyle name="Normal 2 2 2 5 3 2 3 12 2 2" xfId="23799"/>
    <cellStyle name="Normal 2 2 2 5 3 2 3 12 2 2 2" xfId="23800"/>
    <cellStyle name="Normal 2 2 2 5 3 2 3 12 3" xfId="23801"/>
    <cellStyle name="Normal 2 2 2 5 3 2 3 12 4" xfId="23802"/>
    <cellStyle name="Normal 2 2 2 5 3 2 3 12 5" xfId="23803"/>
    <cellStyle name="Normal 2 2 2 5 3 2 3 12 6" xfId="23804"/>
    <cellStyle name="Normal 2 2 2 5 3 2 3 13" xfId="23805"/>
    <cellStyle name="Normal 2 2 2 5 3 2 3 13 2" xfId="23806"/>
    <cellStyle name="Normal 2 2 2 5 3 2 3 14" xfId="23807"/>
    <cellStyle name="Normal 2 2 2 5 3 2 3 15" xfId="23808"/>
    <cellStyle name="Normal 2 2 2 5 3 2 3 16" xfId="23809"/>
    <cellStyle name="Normal 2 2 2 5 3 2 3 2" xfId="23810"/>
    <cellStyle name="Normal 2 2 2 5 3 2 3 2 10" xfId="23811"/>
    <cellStyle name="Normal 2 2 2 5 3 2 3 2 10 2" xfId="23812"/>
    <cellStyle name="Normal 2 2 2 5 3 2 3 2 10 2 2" xfId="23813"/>
    <cellStyle name="Normal 2 2 2 5 3 2 3 2 10 3" xfId="23814"/>
    <cellStyle name="Normal 2 2 2 5 3 2 3 2 11" xfId="23815"/>
    <cellStyle name="Normal 2 2 2 5 3 2 3 2 11 2" xfId="23816"/>
    <cellStyle name="Normal 2 2 2 5 3 2 3 2 11 2 2" xfId="23817"/>
    <cellStyle name="Normal 2 2 2 5 3 2 3 2 11 3" xfId="23818"/>
    <cellStyle name="Normal 2 2 2 5 3 2 3 2 12" xfId="23819"/>
    <cellStyle name="Normal 2 2 2 5 3 2 3 2 12 2" xfId="23820"/>
    <cellStyle name="Normal 2 2 2 5 3 2 3 2 12 2 2" xfId="23821"/>
    <cellStyle name="Normal 2 2 2 5 3 2 3 2 12 3" xfId="23822"/>
    <cellStyle name="Normal 2 2 2 5 3 2 3 2 13" xfId="23823"/>
    <cellStyle name="Normal 2 2 2 5 3 2 3 2 14" xfId="23824"/>
    <cellStyle name="Normal 2 2 2 5 3 2 3 2 15" xfId="23825"/>
    <cellStyle name="Normal 2 2 2 5 3 2 3 2 2" xfId="23826"/>
    <cellStyle name="Normal 2 2 2 5 3 2 3 2 2 10" xfId="23827"/>
    <cellStyle name="Normal 2 2 2 5 3 2 3 2 2 11" xfId="23828"/>
    <cellStyle name="Normal 2 2 2 5 3 2 3 2 2 12" xfId="23829"/>
    <cellStyle name="Normal 2 2 2 5 3 2 3 2 2 12 2" xfId="23830"/>
    <cellStyle name="Normal 2 2 2 5 3 2 3 2 2 12 2 2" xfId="23831"/>
    <cellStyle name="Normal 2 2 2 5 3 2 3 2 2 12 3" xfId="23832"/>
    <cellStyle name="Normal 2 2 2 5 3 2 3 2 2 12 4" xfId="23833"/>
    <cellStyle name="Normal 2 2 2 5 3 2 3 2 2 13" xfId="23834"/>
    <cellStyle name="Normal 2 2 2 5 3 2 3 2 2 13 2" xfId="23835"/>
    <cellStyle name="Normal 2 2 2 5 3 2 3 2 2 14" xfId="23836"/>
    <cellStyle name="Normal 2 2 2 5 3 2 3 2 2 2" xfId="23837"/>
    <cellStyle name="Normal 2 2 2 5 3 2 3 2 2 2 2" xfId="23838"/>
    <cellStyle name="Normal 2 2 2 5 3 2 3 2 2 2 2 10" xfId="23839"/>
    <cellStyle name="Normal 2 2 2 5 3 2 3 2 2 2 2 2" xfId="23840"/>
    <cellStyle name="Normal 2 2 2 5 3 2 3 2 2 2 2 2 2" xfId="23841"/>
    <cellStyle name="Normal 2 2 2 5 3 2 3 2 2 2 2 2 2 2" xfId="23842"/>
    <cellStyle name="Normal 2 2 2 5 3 2 3 2 2 2 2 2 2 2 2" xfId="23843"/>
    <cellStyle name="Normal 2 2 2 5 3 2 3 2 2 2 2 2 2 2 2 2" xfId="23844"/>
    <cellStyle name="Normal 2 2 2 5 3 2 3 2 2 2 2 2 2 2 3" xfId="23845"/>
    <cellStyle name="Normal 2 2 2 5 3 2 3 2 2 2 2 2 2 2 4" xfId="23846"/>
    <cellStyle name="Normal 2 2 2 5 3 2 3 2 2 2 2 2 2 3" xfId="23847"/>
    <cellStyle name="Normal 2 2 2 5 3 2 3 2 2 2 2 2 2 4" xfId="23848"/>
    <cellStyle name="Normal 2 2 2 5 3 2 3 2 2 2 2 2 2 4 2" xfId="23849"/>
    <cellStyle name="Normal 2 2 2 5 3 2 3 2 2 2 2 2 2 4 2 2" xfId="23850"/>
    <cellStyle name="Normal 2 2 2 5 3 2 3 2 2 2 2 2 2 4 3" xfId="23851"/>
    <cellStyle name="Normal 2 2 2 5 3 2 3 2 2 2 2 2 2 5" xfId="23852"/>
    <cellStyle name="Normal 2 2 2 5 3 2 3 2 2 2 2 2 2 6" xfId="23853"/>
    <cellStyle name="Normal 2 2 2 5 3 2 3 2 2 2 2 2 3" xfId="23854"/>
    <cellStyle name="Normal 2 2 2 5 3 2 3 2 2 2 2 2 4" xfId="23855"/>
    <cellStyle name="Normal 2 2 2 5 3 2 3 2 2 2 2 2 4 2" xfId="23856"/>
    <cellStyle name="Normal 2 2 2 5 3 2 3 2 2 2 2 2 5" xfId="23857"/>
    <cellStyle name="Normal 2 2 2 5 3 2 3 2 2 2 2 3" xfId="23858"/>
    <cellStyle name="Normal 2 2 2 5 3 2 3 2 2 2 2 3 2" xfId="23859"/>
    <cellStyle name="Normal 2 2 2 5 3 2 3 2 2 2 2 3 2 2" xfId="23860"/>
    <cellStyle name="Normal 2 2 2 5 3 2 3 2 2 2 2 3 3" xfId="23861"/>
    <cellStyle name="Normal 2 2 2 5 3 2 3 2 2 2 2 4" xfId="23862"/>
    <cellStyle name="Normal 2 2 2 5 3 2 3 2 2 2 2 5" xfId="23863"/>
    <cellStyle name="Normal 2 2 2 5 3 2 3 2 2 2 2 5 2" xfId="23864"/>
    <cellStyle name="Normal 2 2 2 5 3 2 3 2 2 2 2 5 2 2" xfId="23865"/>
    <cellStyle name="Normal 2 2 2 5 3 2 3 2 2 2 2 5 3" xfId="23866"/>
    <cellStyle name="Normal 2 2 2 5 3 2 3 2 2 2 2 6" xfId="23867"/>
    <cellStyle name="Normal 2 2 2 5 3 2 3 2 2 2 2 6 2" xfId="23868"/>
    <cellStyle name="Normal 2 2 2 5 3 2 3 2 2 2 2 6 2 2" xfId="23869"/>
    <cellStyle name="Normal 2 2 2 5 3 2 3 2 2 2 2 6 3" xfId="23870"/>
    <cellStyle name="Normal 2 2 2 5 3 2 3 2 2 2 2 7" xfId="23871"/>
    <cellStyle name="Normal 2 2 2 5 3 2 3 2 2 2 2 8" xfId="23872"/>
    <cellStyle name="Normal 2 2 2 5 3 2 3 2 2 2 2 8 2" xfId="23873"/>
    <cellStyle name="Normal 2 2 2 5 3 2 3 2 2 2 2 8 2 2" xfId="23874"/>
    <cellStyle name="Normal 2 2 2 5 3 2 3 2 2 2 2 8 2 2 2" xfId="23875"/>
    <cellStyle name="Normal 2 2 2 5 3 2 3 2 2 2 2 8 3" xfId="23876"/>
    <cellStyle name="Normal 2 2 2 5 3 2 3 2 2 2 2 8 4" xfId="23877"/>
    <cellStyle name="Normal 2 2 2 5 3 2 3 2 2 2 2 8 5" xfId="23878"/>
    <cellStyle name="Normal 2 2 2 5 3 2 3 2 2 2 2 8 6" xfId="23879"/>
    <cellStyle name="Normal 2 2 2 5 3 2 3 2 2 2 2 9" xfId="23880"/>
    <cellStyle name="Normal 2 2 2 5 3 2 3 2 2 2 2 9 2" xfId="23881"/>
    <cellStyle name="Normal 2 2 2 5 3 2 3 2 2 2 3" xfId="23882"/>
    <cellStyle name="Normal 2 2 2 5 3 2 3 2 2 2 3 2" xfId="23883"/>
    <cellStyle name="Normal 2 2 2 5 3 2 3 2 2 2 3 2 2" xfId="23884"/>
    <cellStyle name="Normal 2 2 2 5 3 2 3 2 2 2 3 2 2 2" xfId="23885"/>
    <cellStyle name="Normal 2 2 2 5 3 2 3 2 2 2 3 2 2 2 2" xfId="23886"/>
    <cellStyle name="Normal 2 2 2 5 3 2 3 2 2 2 3 2 2 3" xfId="23887"/>
    <cellStyle name="Normal 2 2 2 5 3 2 3 2 2 2 3 2 2 4" xfId="23888"/>
    <cellStyle name="Normal 2 2 2 5 3 2 3 2 2 2 3 2 3" xfId="23889"/>
    <cellStyle name="Normal 2 2 2 5 3 2 3 2 2 2 3 2 4" xfId="23890"/>
    <cellStyle name="Normal 2 2 2 5 3 2 3 2 2 2 3 2 5" xfId="23891"/>
    <cellStyle name="Normal 2 2 2 5 3 2 3 2 2 2 3 2 6" xfId="23892"/>
    <cellStyle name="Normal 2 2 2 5 3 2 3 2 2 2 3 3" xfId="23893"/>
    <cellStyle name="Normal 2 2 2 5 3 2 3 2 2 2 3 4" xfId="23894"/>
    <cellStyle name="Normal 2 2 2 5 3 2 3 2 2 2 3 4 2" xfId="23895"/>
    <cellStyle name="Normal 2 2 2 5 3 2 3 2 2 2 3 5" xfId="23896"/>
    <cellStyle name="Normal 2 2 2 5 3 2 3 2 2 2 4" xfId="23897"/>
    <cellStyle name="Normal 2 2 2 5 3 2 3 2 2 2 4 2" xfId="23898"/>
    <cellStyle name="Normal 2 2 2 5 3 2 3 2 2 2 4 2 2" xfId="23899"/>
    <cellStyle name="Normal 2 2 2 5 3 2 3 2 2 2 4 3" xfId="23900"/>
    <cellStyle name="Normal 2 2 2 5 3 2 3 2 2 2 5" xfId="23901"/>
    <cellStyle name="Normal 2 2 2 5 3 2 3 2 2 2 5 2" xfId="23902"/>
    <cellStyle name="Normal 2 2 2 5 3 2 3 2 2 2 5 2 2" xfId="23903"/>
    <cellStyle name="Normal 2 2 2 5 3 2 3 2 2 2 5 3" xfId="23904"/>
    <cellStyle name="Normal 2 2 2 5 3 2 3 2 2 2 6" xfId="23905"/>
    <cellStyle name="Normal 2 2 2 5 3 2 3 2 2 2 6 2" xfId="23906"/>
    <cellStyle name="Normal 2 2 2 5 3 2 3 2 2 2 6 2 2" xfId="23907"/>
    <cellStyle name="Normal 2 2 2 5 3 2 3 2 2 2 6 3" xfId="23908"/>
    <cellStyle name="Normal 2 2 2 5 3 2 3 2 2 2 7" xfId="23909"/>
    <cellStyle name="Normal 2 2 2 5 3 2 3 2 2 2 8" xfId="23910"/>
    <cellStyle name="Normal 2 2 2 5 3 2 3 2 2 2 9" xfId="23911"/>
    <cellStyle name="Normal 2 2 2 5 3 2 3 2 2 3" xfId="23912"/>
    <cellStyle name="Normal 2 2 2 5 3 2 3 2 2 4" xfId="23913"/>
    <cellStyle name="Normal 2 2 2 5 3 2 3 2 2 4 2" xfId="23914"/>
    <cellStyle name="Normal 2 2 2 5 3 2 3 2 2 4 2 2" xfId="23915"/>
    <cellStyle name="Normal 2 2 2 5 3 2 3 2 2 4 3" xfId="23916"/>
    <cellStyle name="Normal 2 2 2 5 3 2 3 2 2 5" xfId="23917"/>
    <cellStyle name="Normal 2 2 2 5 3 2 3 2 2 5 2" xfId="23918"/>
    <cellStyle name="Normal 2 2 2 5 3 2 3 2 2 5 2 2" xfId="23919"/>
    <cellStyle name="Normal 2 2 2 5 3 2 3 2 2 5 3" xfId="23920"/>
    <cellStyle name="Normal 2 2 2 5 3 2 3 2 2 6" xfId="23921"/>
    <cellStyle name="Normal 2 2 2 5 3 2 3 2 2 6 2" xfId="23922"/>
    <cellStyle name="Normal 2 2 2 5 3 2 3 2 2 6 2 2" xfId="23923"/>
    <cellStyle name="Normal 2 2 2 5 3 2 3 2 2 6 2 2 2" xfId="23924"/>
    <cellStyle name="Normal 2 2 2 5 3 2 3 2 2 6 2 3" xfId="23925"/>
    <cellStyle name="Normal 2 2 2 5 3 2 3 2 2 6 2 4" xfId="23926"/>
    <cellStyle name="Normal 2 2 2 5 3 2 3 2 2 6 3" xfId="23927"/>
    <cellStyle name="Normal 2 2 2 5 3 2 3 2 2 6 4" xfId="23928"/>
    <cellStyle name="Normal 2 2 2 5 3 2 3 2 2 6 4 2" xfId="23929"/>
    <cellStyle name="Normal 2 2 2 5 3 2 3 2 2 6 5" xfId="23930"/>
    <cellStyle name="Normal 2 2 2 5 3 2 3 2 2 7" xfId="23931"/>
    <cellStyle name="Normal 2 2 2 5 3 2 3 2 2 7 2" xfId="23932"/>
    <cellStyle name="Normal 2 2 2 5 3 2 3 2 2 7 2 2" xfId="23933"/>
    <cellStyle name="Normal 2 2 2 5 3 2 3 2 2 7 3" xfId="23934"/>
    <cellStyle name="Normal 2 2 2 5 3 2 3 2 2 8" xfId="23935"/>
    <cellStyle name="Normal 2 2 2 5 3 2 3 2 2 8 2" xfId="23936"/>
    <cellStyle name="Normal 2 2 2 5 3 2 3 2 2 8 2 2" xfId="23937"/>
    <cellStyle name="Normal 2 2 2 5 3 2 3 2 2 8 3" xfId="23938"/>
    <cellStyle name="Normal 2 2 2 5 3 2 3 2 2 9" xfId="23939"/>
    <cellStyle name="Normal 2 2 2 5 3 2 3 2 3" xfId="23940"/>
    <cellStyle name="Normal 2 2 2 5 3 2 3 2 3 2" xfId="23941"/>
    <cellStyle name="Normal 2 2 2 5 3 2 3 2 3 2 2" xfId="23942"/>
    <cellStyle name="Normal 2 2 2 5 3 2 3 2 3 3" xfId="23943"/>
    <cellStyle name="Normal 2 2 2 5 3 2 3 2 4" xfId="23944"/>
    <cellStyle name="Normal 2 2 2 5 3 2 3 2 5" xfId="23945"/>
    <cellStyle name="Normal 2 2 2 5 3 2 3 2 5 10" xfId="23946"/>
    <cellStyle name="Normal 2 2 2 5 3 2 3 2 5 2" xfId="23947"/>
    <cellStyle name="Normal 2 2 2 5 3 2 3 2 5 2 2" xfId="23948"/>
    <cellStyle name="Normal 2 2 2 5 3 2 3 2 5 2 2 2" xfId="23949"/>
    <cellStyle name="Normal 2 2 2 5 3 2 3 2 5 2 2 2 2" xfId="23950"/>
    <cellStyle name="Normal 2 2 2 5 3 2 3 2 5 2 2 2 2 2" xfId="23951"/>
    <cellStyle name="Normal 2 2 2 5 3 2 3 2 5 2 2 2 2 2 2" xfId="23952"/>
    <cellStyle name="Normal 2 2 2 5 3 2 3 2 5 2 2 2 2 3" xfId="23953"/>
    <cellStyle name="Normal 2 2 2 5 3 2 3 2 5 2 2 2 2 4" xfId="23954"/>
    <cellStyle name="Normal 2 2 2 5 3 2 3 2 5 2 2 2 3" xfId="23955"/>
    <cellStyle name="Normal 2 2 2 5 3 2 3 2 5 2 2 2 3 2" xfId="23956"/>
    <cellStyle name="Normal 2 2 2 5 3 2 3 2 5 2 2 2 3 2 2" xfId="23957"/>
    <cellStyle name="Normal 2 2 2 5 3 2 3 2 5 2 2 2 3 3" xfId="23958"/>
    <cellStyle name="Normal 2 2 2 5 3 2 3 2 5 2 2 2 4" xfId="23959"/>
    <cellStyle name="Normal 2 2 2 5 3 2 3 2 5 2 2 2 5" xfId="23960"/>
    <cellStyle name="Normal 2 2 2 5 3 2 3 2 5 2 2 2 6" xfId="23961"/>
    <cellStyle name="Normal 2 2 2 5 3 2 3 2 5 2 2 3" xfId="23962"/>
    <cellStyle name="Normal 2 2 2 5 3 2 3 2 5 2 2 4" xfId="23963"/>
    <cellStyle name="Normal 2 2 2 5 3 2 3 2 5 2 2 4 2" xfId="23964"/>
    <cellStyle name="Normal 2 2 2 5 3 2 3 2 5 2 2 5" xfId="23965"/>
    <cellStyle name="Normal 2 2 2 5 3 2 3 2 5 2 3" xfId="23966"/>
    <cellStyle name="Normal 2 2 2 5 3 2 3 2 5 2 4" xfId="23967"/>
    <cellStyle name="Normal 2 2 2 5 3 2 3 2 5 2 5" xfId="23968"/>
    <cellStyle name="Normal 2 2 2 5 3 2 3 2 5 2 5 2" xfId="23969"/>
    <cellStyle name="Normal 2 2 2 5 3 2 3 2 5 2 5 2 2" xfId="23970"/>
    <cellStyle name="Normal 2 2 2 5 3 2 3 2 5 2 5 3" xfId="23971"/>
    <cellStyle name="Normal 2 2 2 5 3 2 3 2 5 2 6" xfId="23972"/>
    <cellStyle name="Normal 2 2 2 5 3 2 3 2 5 2 7" xfId="23973"/>
    <cellStyle name="Normal 2 2 2 5 3 2 3 2 5 2 8" xfId="23974"/>
    <cellStyle name="Normal 2 2 2 5 3 2 3 2 5 2 9" xfId="23975"/>
    <cellStyle name="Normal 2 2 2 5 3 2 3 2 5 3" xfId="23976"/>
    <cellStyle name="Normal 2 2 2 5 3 2 3 2 5 3 2" xfId="23977"/>
    <cellStyle name="Normal 2 2 2 5 3 2 3 2 5 3 2 2" xfId="23978"/>
    <cellStyle name="Normal 2 2 2 5 3 2 3 2 5 3 2 2 2" xfId="23979"/>
    <cellStyle name="Normal 2 2 2 5 3 2 3 2 5 3 2 3" xfId="23980"/>
    <cellStyle name="Normal 2 2 2 5 3 2 3 2 5 3 2 3 2" xfId="23981"/>
    <cellStyle name="Normal 2 2 2 5 3 2 3 2 5 3 2 3 2 2" xfId="23982"/>
    <cellStyle name="Normal 2 2 2 5 3 2 3 2 5 3 2 3 3" xfId="23983"/>
    <cellStyle name="Normal 2 2 2 5 3 2 3 2 5 3 2 4" xfId="23984"/>
    <cellStyle name="Normal 2 2 2 5 3 2 3 2 5 3 3" xfId="23985"/>
    <cellStyle name="Normal 2 2 2 5 3 2 3 2 5 3 4" xfId="23986"/>
    <cellStyle name="Normal 2 2 2 5 3 2 3 2 5 3 4 2" xfId="23987"/>
    <cellStyle name="Normal 2 2 2 5 3 2 3 2 5 3 5" xfId="23988"/>
    <cellStyle name="Normal 2 2 2 5 3 2 3 2 5 4" xfId="23989"/>
    <cellStyle name="Normal 2 2 2 5 3 2 3 2 5 5" xfId="23990"/>
    <cellStyle name="Normal 2 2 2 5 3 2 3 2 5 5 2" xfId="23991"/>
    <cellStyle name="Normal 2 2 2 5 3 2 3 2 5 5 2 2" xfId="23992"/>
    <cellStyle name="Normal 2 2 2 5 3 2 3 2 5 5 3" xfId="23993"/>
    <cellStyle name="Normal 2 2 2 5 3 2 3 2 5 6" xfId="23994"/>
    <cellStyle name="Normal 2 2 2 5 3 2 3 2 5 7" xfId="23995"/>
    <cellStyle name="Normal 2 2 2 5 3 2 3 2 5 7 2" xfId="23996"/>
    <cellStyle name="Normal 2 2 2 5 3 2 3 2 5 7 2 2" xfId="23997"/>
    <cellStyle name="Normal 2 2 2 5 3 2 3 2 5 7 3" xfId="23998"/>
    <cellStyle name="Normal 2 2 2 5 3 2 3 2 5 8" xfId="23999"/>
    <cellStyle name="Normal 2 2 2 5 3 2 3 2 5 8 2" xfId="24000"/>
    <cellStyle name="Normal 2 2 2 5 3 2 3 2 5 8 2 2" xfId="24001"/>
    <cellStyle name="Normal 2 2 2 5 3 2 3 2 5 8 2 2 2" xfId="24002"/>
    <cellStyle name="Normal 2 2 2 5 3 2 3 2 5 8 3" xfId="24003"/>
    <cellStyle name="Normal 2 2 2 5 3 2 3 2 5 8 4" xfId="24004"/>
    <cellStyle name="Normal 2 2 2 5 3 2 3 2 5 8 5" xfId="24005"/>
    <cellStyle name="Normal 2 2 2 5 3 2 3 2 5 8 6" xfId="24006"/>
    <cellStyle name="Normal 2 2 2 5 3 2 3 2 5 9" xfId="24007"/>
    <cellStyle name="Normal 2 2 2 5 3 2 3 2 5 9 2" xfId="24008"/>
    <cellStyle name="Normal 2 2 2 5 3 2 3 2 5 9 2 2" xfId="24009"/>
    <cellStyle name="Normal 2 2 2 5 3 2 3 2 5 9 3" xfId="24010"/>
    <cellStyle name="Normal 2 2 2 5 3 2 3 2 5 9 4" xfId="24011"/>
    <cellStyle name="Normal 2 2 2 5 3 2 3 2 6" xfId="24012"/>
    <cellStyle name="Normal 2 2 2 5 3 2 3 2 6 2" xfId="24013"/>
    <cellStyle name="Normal 2 2 2 5 3 2 3 2 6 2 2" xfId="24014"/>
    <cellStyle name="Normal 2 2 2 5 3 2 3 2 6 2 2 2" xfId="24015"/>
    <cellStyle name="Normal 2 2 2 5 3 2 3 2 6 2 2 2 2" xfId="24016"/>
    <cellStyle name="Normal 2 2 2 5 3 2 3 2 6 2 3" xfId="24017"/>
    <cellStyle name="Normal 2 2 2 5 3 2 3 2 6 2 4" xfId="24018"/>
    <cellStyle name="Normal 2 2 2 5 3 2 3 2 6 2 4 2" xfId="24019"/>
    <cellStyle name="Normal 2 2 2 5 3 2 3 2 6 2 4 2 2" xfId="24020"/>
    <cellStyle name="Normal 2 2 2 5 3 2 3 2 6 2 4 3" xfId="24021"/>
    <cellStyle name="Normal 2 2 2 5 3 2 3 2 6 3" xfId="24022"/>
    <cellStyle name="Normal 2 2 2 5 3 2 3 2 6 4" xfId="24023"/>
    <cellStyle name="Normal 2 2 2 5 3 2 3 2 6 4 2" xfId="24024"/>
    <cellStyle name="Normal 2 2 2 5 3 2 3 2 6 4 2 2" xfId="24025"/>
    <cellStyle name="Normal 2 2 2 5 3 2 3 2 6 4 3" xfId="24026"/>
    <cellStyle name="Normal 2 2 2 5 3 2 3 2 6 4 4" xfId="24027"/>
    <cellStyle name="Normal 2 2 2 5 3 2 3 2 6 5" xfId="24028"/>
    <cellStyle name="Normal 2 2 2 5 3 2 3 2 6 6" xfId="24029"/>
    <cellStyle name="Normal 2 2 2 5 3 2 3 2 6 7" xfId="24030"/>
    <cellStyle name="Normal 2 2 2 5 3 2 3 2 7" xfId="24031"/>
    <cellStyle name="Normal 2 2 2 5 3 2 3 2 7 2" xfId="24032"/>
    <cellStyle name="Normal 2 2 2 5 3 2 3 2 7 2 2" xfId="24033"/>
    <cellStyle name="Normal 2 2 2 5 3 2 3 2 7 2 2 2" xfId="24034"/>
    <cellStyle name="Normal 2 2 2 5 3 2 3 2 7 2 3" xfId="24035"/>
    <cellStyle name="Normal 2 2 2 5 3 2 3 2 7 2 4" xfId="24036"/>
    <cellStyle name="Normal 2 2 2 5 3 2 3 2 7 3" xfId="24037"/>
    <cellStyle name="Normal 2 2 2 5 3 2 3 2 7 4" xfId="24038"/>
    <cellStyle name="Normal 2 2 2 5 3 2 3 2 7 4 2" xfId="24039"/>
    <cellStyle name="Normal 2 2 2 5 3 2 3 2 7 5" xfId="24040"/>
    <cellStyle name="Normal 2 2 2 5 3 2 3 2 8" xfId="24041"/>
    <cellStyle name="Normal 2 2 2 5 3 2 3 2 8 2" xfId="24042"/>
    <cellStyle name="Normal 2 2 2 5 3 2 3 2 8 2 2" xfId="24043"/>
    <cellStyle name="Normal 2 2 2 5 3 2 3 2 8 2 2 2" xfId="24044"/>
    <cellStyle name="Normal 2 2 2 5 3 2 3 2 8 2 3" xfId="24045"/>
    <cellStyle name="Normal 2 2 2 5 3 2 3 2 8 2 4" xfId="24046"/>
    <cellStyle name="Normal 2 2 2 5 3 2 3 2 8 3" xfId="24047"/>
    <cellStyle name="Normal 2 2 2 5 3 2 3 2 8 4" xfId="24048"/>
    <cellStyle name="Normal 2 2 2 5 3 2 3 2 8 4 2" xfId="24049"/>
    <cellStyle name="Normal 2 2 2 5 3 2 3 2 8 5" xfId="24050"/>
    <cellStyle name="Normal 2 2 2 5 3 2 3 2 9" xfId="24051"/>
    <cellStyle name="Normal 2 2 2 5 3 2 3 3" xfId="24052"/>
    <cellStyle name="Normal 2 2 2 5 3 2 3 3 10" xfId="24053"/>
    <cellStyle name="Normal 2 2 2 5 3 2 3 3 11" xfId="24054"/>
    <cellStyle name="Normal 2 2 2 5 3 2 3 3 2" xfId="24055"/>
    <cellStyle name="Normal 2 2 2 5 3 2 3 3 2 10" xfId="24056"/>
    <cellStyle name="Normal 2 2 2 5 3 2 3 3 2 2" xfId="24057"/>
    <cellStyle name="Normal 2 2 2 5 3 2 3 3 2 2 2" xfId="24058"/>
    <cellStyle name="Normal 2 2 2 5 3 2 3 3 2 2 2 2" xfId="24059"/>
    <cellStyle name="Normal 2 2 2 5 3 2 3 3 2 2 2 2 2" xfId="24060"/>
    <cellStyle name="Normal 2 2 2 5 3 2 3 3 2 2 2 3" xfId="24061"/>
    <cellStyle name="Normal 2 2 2 5 3 2 3 3 2 2 2 4" xfId="24062"/>
    <cellStyle name="Normal 2 2 2 5 3 2 3 3 2 2 3" xfId="24063"/>
    <cellStyle name="Normal 2 2 2 5 3 2 3 3 2 2 4" xfId="24064"/>
    <cellStyle name="Normal 2 2 2 5 3 2 3 3 2 2 4 2" xfId="24065"/>
    <cellStyle name="Normal 2 2 2 5 3 2 3 3 2 2 5" xfId="24066"/>
    <cellStyle name="Normal 2 2 2 5 3 2 3 3 2 2 5 2" xfId="24067"/>
    <cellStyle name="Normal 2 2 2 5 3 2 3 3 2 2 5 2 2" xfId="24068"/>
    <cellStyle name="Normal 2 2 2 5 3 2 3 3 2 2 5 3" xfId="24069"/>
    <cellStyle name="Normal 2 2 2 5 3 2 3 3 2 3" xfId="24070"/>
    <cellStyle name="Normal 2 2 2 5 3 2 3 3 2 4" xfId="24071"/>
    <cellStyle name="Normal 2 2 2 5 3 2 3 3 2 5" xfId="24072"/>
    <cellStyle name="Normal 2 2 2 5 3 2 3 3 2 5 2" xfId="24073"/>
    <cellStyle name="Normal 2 2 2 5 3 2 3 3 2 5 2 2" xfId="24074"/>
    <cellStyle name="Normal 2 2 2 5 3 2 3 3 2 5 3" xfId="24075"/>
    <cellStyle name="Normal 2 2 2 5 3 2 3 3 2 6" xfId="24076"/>
    <cellStyle name="Normal 2 2 2 5 3 2 3 3 2 7" xfId="24077"/>
    <cellStyle name="Normal 2 2 2 5 3 2 3 3 2 8" xfId="24078"/>
    <cellStyle name="Normal 2 2 2 5 3 2 3 3 2 8 2" xfId="24079"/>
    <cellStyle name="Normal 2 2 2 5 3 2 3 3 2 8 2 2" xfId="24080"/>
    <cellStyle name="Normal 2 2 2 5 3 2 3 3 2 8 3" xfId="24081"/>
    <cellStyle name="Normal 2 2 2 5 3 2 3 3 2 8 4" xfId="24082"/>
    <cellStyle name="Normal 2 2 2 5 3 2 3 3 2 9" xfId="24083"/>
    <cellStyle name="Normal 2 2 2 5 3 2 3 3 2 9 2" xfId="24084"/>
    <cellStyle name="Normal 2 2 2 5 3 2 3 3 3" xfId="24085"/>
    <cellStyle name="Normal 2 2 2 5 3 2 3 3 3 2" xfId="24086"/>
    <cellStyle name="Normal 2 2 2 5 3 2 3 3 3 2 2" xfId="24087"/>
    <cellStyle name="Normal 2 2 2 5 3 2 3 3 3 2 2 2" xfId="24088"/>
    <cellStyle name="Normal 2 2 2 5 3 2 3 3 3 2 2 2 2" xfId="24089"/>
    <cellStyle name="Normal 2 2 2 5 3 2 3 3 3 2 2 3" xfId="24090"/>
    <cellStyle name="Normal 2 2 2 5 3 2 3 3 3 2 2 4" xfId="24091"/>
    <cellStyle name="Normal 2 2 2 5 3 2 3 3 3 2 3" xfId="24092"/>
    <cellStyle name="Normal 2 2 2 5 3 2 3 3 3 2 4" xfId="24093"/>
    <cellStyle name="Normal 2 2 2 5 3 2 3 3 3 2 4 2" xfId="24094"/>
    <cellStyle name="Normal 2 2 2 5 3 2 3 3 3 2 4 2 2" xfId="24095"/>
    <cellStyle name="Normal 2 2 2 5 3 2 3 3 3 2 4 3" xfId="24096"/>
    <cellStyle name="Normal 2 2 2 5 3 2 3 3 3 2 5" xfId="24097"/>
    <cellStyle name="Normal 2 2 2 5 3 2 3 3 3 2 6" xfId="24098"/>
    <cellStyle name="Normal 2 2 2 5 3 2 3 3 3 3" xfId="24099"/>
    <cellStyle name="Normal 2 2 2 5 3 2 3 3 3 4" xfId="24100"/>
    <cellStyle name="Normal 2 2 2 5 3 2 3 3 3 4 2" xfId="24101"/>
    <cellStyle name="Normal 2 2 2 5 3 2 3 3 3 4 2 2" xfId="24102"/>
    <cellStyle name="Normal 2 2 2 5 3 2 3 3 3 4 3" xfId="24103"/>
    <cellStyle name="Normal 2 2 2 5 3 2 3 3 3 4 4" xfId="24104"/>
    <cellStyle name="Normal 2 2 2 5 3 2 3 3 3 5" xfId="24105"/>
    <cellStyle name="Normal 2 2 2 5 3 2 3 3 4" xfId="24106"/>
    <cellStyle name="Normal 2 2 2 5 3 2 3 3 4 2" xfId="24107"/>
    <cellStyle name="Normal 2 2 2 5 3 2 3 3 4 2 2" xfId="24108"/>
    <cellStyle name="Normal 2 2 2 5 3 2 3 3 4 3" xfId="24109"/>
    <cellStyle name="Normal 2 2 2 5 3 2 3 3 5" xfId="24110"/>
    <cellStyle name="Normal 2 2 2 5 3 2 3 3 6" xfId="24111"/>
    <cellStyle name="Normal 2 2 2 5 3 2 3 3 7" xfId="24112"/>
    <cellStyle name="Normal 2 2 2 5 3 2 3 3 8" xfId="24113"/>
    <cellStyle name="Normal 2 2 2 5 3 2 3 3 9" xfId="24114"/>
    <cellStyle name="Normal 2 2 2 5 3 2 3 4" xfId="24115"/>
    <cellStyle name="Normal 2 2 2 5 3 2 3 5" xfId="24116"/>
    <cellStyle name="Normal 2 2 2 5 3 2 3 6" xfId="24117"/>
    <cellStyle name="Normal 2 2 2 5 3 2 3 6 2" xfId="24118"/>
    <cellStyle name="Normal 2 2 2 5 3 2 3 6 2 2" xfId="24119"/>
    <cellStyle name="Normal 2 2 2 5 3 2 3 6 2 2 2" xfId="24120"/>
    <cellStyle name="Normal 2 2 2 5 3 2 3 6 2 2 2 2" xfId="24121"/>
    <cellStyle name="Normal 2 2 2 5 3 2 3 6 2 2 3" xfId="24122"/>
    <cellStyle name="Normal 2 2 2 5 3 2 3 6 2 2 4" xfId="24123"/>
    <cellStyle name="Normal 2 2 2 5 3 2 3 6 2 3" xfId="24124"/>
    <cellStyle name="Normal 2 2 2 5 3 2 3 6 2 4" xfId="24125"/>
    <cellStyle name="Normal 2 2 2 5 3 2 3 6 2 5" xfId="24126"/>
    <cellStyle name="Normal 2 2 2 5 3 2 3 6 2 6" xfId="24127"/>
    <cellStyle name="Normal 2 2 2 5 3 2 3 6 3" xfId="24128"/>
    <cellStyle name="Normal 2 2 2 5 3 2 3 6 4" xfId="24129"/>
    <cellStyle name="Normal 2 2 2 5 3 2 3 6 4 2" xfId="24130"/>
    <cellStyle name="Normal 2 2 2 5 3 2 3 6 5" xfId="24131"/>
    <cellStyle name="Normal 2 2 2 5 3 2 3 6 5 2" xfId="24132"/>
    <cellStyle name="Normal 2 2 2 5 3 2 3 6 5 2 2" xfId="24133"/>
    <cellStyle name="Normal 2 2 2 5 3 2 3 6 5 3" xfId="24134"/>
    <cellStyle name="Normal 2 2 2 5 3 2 3 7" xfId="24135"/>
    <cellStyle name="Normal 2 2 2 5 3 2 3 7 2" xfId="24136"/>
    <cellStyle name="Normal 2 2 2 5 3 2 3 7 2 2" xfId="24137"/>
    <cellStyle name="Normal 2 2 2 5 3 2 3 7 3" xfId="24138"/>
    <cellStyle name="Normal 2 2 2 5 3 2 3 8" xfId="24139"/>
    <cellStyle name="Normal 2 2 2 5 3 2 3 9" xfId="24140"/>
    <cellStyle name="Normal 2 2 2 5 3 2 4" xfId="24141"/>
    <cellStyle name="Normal 2 2 2 5 3 2 5" xfId="24142"/>
    <cellStyle name="Normal 2 2 2 5 3 2 5 10" xfId="24143"/>
    <cellStyle name="Normal 2 2 2 5 3 2 5 10 2" xfId="24144"/>
    <cellStyle name="Normal 2 2 2 5 3 2 5 10 2 2" xfId="24145"/>
    <cellStyle name="Normal 2 2 2 5 3 2 5 10 3" xfId="24146"/>
    <cellStyle name="Normal 2 2 2 5 3 2 5 11" xfId="24147"/>
    <cellStyle name="Normal 2 2 2 5 3 2 5 12" xfId="24148"/>
    <cellStyle name="Normal 2 2 2 5 3 2 5 12 2" xfId="24149"/>
    <cellStyle name="Normal 2 2 2 5 3 2 5 12 2 2" xfId="24150"/>
    <cellStyle name="Normal 2 2 2 5 3 2 5 12 2 2 2" xfId="24151"/>
    <cellStyle name="Normal 2 2 2 5 3 2 5 12 3" xfId="24152"/>
    <cellStyle name="Normal 2 2 2 5 3 2 5 12 4" xfId="24153"/>
    <cellStyle name="Normal 2 2 2 5 3 2 5 12 5" xfId="24154"/>
    <cellStyle name="Normal 2 2 2 5 3 2 5 12 6" xfId="24155"/>
    <cellStyle name="Normal 2 2 2 5 3 2 5 13" xfId="24156"/>
    <cellStyle name="Normal 2 2 2 5 3 2 5 13 2" xfId="24157"/>
    <cellStyle name="Normal 2 2 2 5 3 2 5 14" xfId="24158"/>
    <cellStyle name="Normal 2 2 2 5 3 2 5 15" xfId="24159"/>
    <cellStyle name="Normal 2 2 2 5 3 2 5 16" xfId="24160"/>
    <cellStyle name="Normal 2 2 2 5 3 2 5 2" xfId="24161"/>
    <cellStyle name="Normal 2 2 2 5 3 2 5 2 2" xfId="24162"/>
    <cellStyle name="Normal 2 2 2 5 3 2 5 2 2 10" xfId="24163"/>
    <cellStyle name="Normal 2 2 2 5 3 2 5 2 2 2" xfId="24164"/>
    <cellStyle name="Normal 2 2 2 5 3 2 5 2 2 2 2" xfId="24165"/>
    <cellStyle name="Normal 2 2 2 5 3 2 5 2 2 2 2 2" xfId="24166"/>
    <cellStyle name="Normal 2 2 2 5 3 2 5 2 2 2 2 2 2" xfId="24167"/>
    <cellStyle name="Normal 2 2 2 5 3 2 5 2 2 2 2 2 2 2" xfId="24168"/>
    <cellStyle name="Normal 2 2 2 5 3 2 5 2 2 2 2 3" xfId="24169"/>
    <cellStyle name="Normal 2 2 2 5 3 2 5 2 2 2 2 3 2" xfId="24170"/>
    <cellStyle name="Normal 2 2 2 5 3 2 5 2 2 2 2 3 2 2" xfId="24171"/>
    <cellStyle name="Normal 2 2 2 5 3 2 5 2 2 2 2 3 3" xfId="24172"/>
    <cellStyle name="Normal 2 2 2 5 3 2 5 2 2 2 2 4" xfId="24173"/>
    <cellStyle name="Normal 2 2 2 5 3 2 5 2 2 2 2 5" xfId="24174"/>
    <cellStyle name="Normal 2 2 2 5 3 2 5 2 2 2 2 6" xfId="24175"/>
    <cellStyle name="Normal 2 2 2 5 3 2 5 2 2 2 3" xfId="24176"/>
    <cellStyle name="Normal 2 2 2 5 3 2 5 2 2 2 3 2" xfId="24177"/>
    <cellStyle name="Normal 2 2 2 5 3 2 5 2 2 2 4" xfId="24178"/>
    <cellStyle name="Normal 2 2 2 5 3 2 5 2 2 2 4 2" xfId="24179"/>
    <cellStyle name="Normal 2 2 2 5 3 2 5 2 2 2 5" xfId="24180"/>
    <cellStyle name="Normal 2 2 2 5 3 2 5 2 2 2 6" xfId="24181"/>
    <cellStyle name="Normal 2 2 2 5 3 2 5 2 2 2 7" xfId="24182"/>
    <cellStyle name="Normal 2 2 2 5 3 2 5 2 2 3" xfId="24183"/>
    <cellStyle name="Normal 2 2 2 5 3 2 5 2 2 4" xfId="24184"/>
    <cellStyle name="Normal 2 2 2 5 3 2 5 2 2 5" xfId="24185"/>
    <cellStyle name="Normal 2 2 2 5 3 2 5 2 2 6" xfId="24186"/>
    <cellStyle name="Normal 2 2 2 5 3 2 5 2 2 6 2" xfId="24187"/>
    <cellStyle name="Normal 2 2 2 5 3 2 5 2 2 6 2 2" xfId="24188"/>
    <cellStyle name="Normal 2 2 2 5 3 2 5 2 2 6 3" xfId="24189"/>
    <cellStyle name="Normal 2 2 2 5 3 2 5 2 2 7" xfId="24190"/>
    <cellStyle name="Normal 2 2 2 5 3 2 5 2 2 7 2" xfId="24191"/>
    <cellStyle name="Normal 2 2 2 5 3 2 5 2 2 7 2 2" xfId="24192"/>
    <cellStyle name="Normal 2 2 2 5 3 2 5 2 2 7 3" xfId="24193"/>
    <cellStyle name="Normal 2 2 2 5 3 2 5 2 2 8" xfId="24194"/>
    <cellStyle name="Normal 2 2 2 5 3 2 5 2 2 8 2" xfId="24195"/>
    <cellStyle name="Normal 2 2 2 5 3 2 5 2 2 8 2 2" xfId="24196"/>
    <cellStyle name="Normal 2 2 2 5 3 2 5 2 2 8 2 2 2" xfId="24197"/>
    <cellStyle name="Normal 2 2 2 5 3 2 5 2 2 8 3" xfId="24198"/>
    <cellStyle name="Normal 2 2 2 5 3 2 5 2 2 8 4" xfId="24199"/>
    <cellStyle name="Normal 2 2 2 5 3 2 5 2 2 8 5" xfId="24200"/>
    <cellStyle name="Normal 2 2 2 5 3 2 5 2 2 8 6" xfId="24201"/>
    <cellStyle name="Normal 2 2 2 5 3 2 5 2 2 9" xfId="24202"/>
    <cellStyle name="Normal 2 2 2 5 3 2 5 2 2 9 2" xfId="24203"/>
    <cellStyle name="Normal 2 2 2 5 3 2 5 2 3" xfId="24204"/>
    <cellStyle name="Normal 2 2 2 5 3 2 5 2 3 2" xfId="24205"/>
    <cellStyle name="Normal 2 2 2 5 3 2 5 2 3 2 2" xfId="24206"/>
    <cellStyle name="Normal 2 2 2 5 3 2 5 2 3 2 2 2" xfId="24207"/>
    <cellStyle name="Normal 2 2 2 5 3 2 5 2 3 2 2 2 2" xfId="24208"/>
    <cellStyle name="Normal 2 2 2 5 3 2 5 2 3 2 3" xfId="24209"/>
    <cellStyle name="Normal 2 2 2 5 3 2 5 2 3 2 4" xfId="24210"/>
    <cellStyle name="Normal 2 2 2 5 3 2 5 2 3 2 5" xfId="24211"/>
    <cellStyle name="Normal 2 2 2 5 3 2 5 2 3 2 6" xfId="24212"/>
    <cellStyle name="Normal 2 2 2 5 3 2 5 2 3 3" xfId="24213"/>
    <cellStyle name="Normal 2 2 2 5 3 2 5 2 3 4" xfId="24214"/>
    <cellStyle name="Normal 2 2 2 5 3 2 5 2 3 4 2" xfId="24215"/>
    <cellStyle name="Normal 2 2 2 5 3 2 5 2 3 5" xfId="24216"/>
    <cellStyle name="Normal 2 2 2 5 3 2 5 2 3 5 2" xfId="24217"/>
    <cellStyle name="Normal 2 2 2 5 3 2 5 2 3 5 2 2" xfId="24218"/>
    <cellStyle name="Normal 2 2 2 5 3 2 5 2 3 5 3" xfId="24219"/>
    <cellStyle name="Normal 2 2 2 5 3 2 5 2 4" xfId="24220"/>
    <cellStyle name="Normal 2 2 2 5 3 2 5 2 5" xfId="24221"/>
    <cellStyle name="Normal 2 2 2 5 3 2 5 2 6" xfId="24222"/>
    <cellStyle name="Normal 2 2 2 5 3 2 5 2 6 2" xfId="24223"/>
    <cellStyle name="Normal 2 2 2 5 3 2 5 2 6 2 2" xfId="24224"/>
    <cellStyle name="Normal 2 2 2 5 3 2 5 2 6 3" xfId="24225"/>
    <cellStyle name="Normal 2 2 2 5 3 2 5 2 7" xfId="24226"/>
    <cellStyle name="Normal 2 2 2 5 3 2 5 2 8" xfId="24227"/>
    <cellStyle name="Normal 2 2 2 5 3 2 5 2 9" xfId="24228"/>
    <cellStyle name="Normal 2 2 2 5 3 2 5 3" xfId="24229"/>
    <cellStyle name="Normal 2 2 2 5 3 2 5 3 2" xfId="24230"/>
    <cellStyle name="Normal 2 2 2 5 3 2 5 3 2 2" xfId="24231"/>
    <cellStyle name="Normal 2 2 2 5 3 2 5 3 3" xfId="24232"/>
    <cellStyle name="Normal 2 2 2 5 3 2 5 4" xfId="24233"/>
    <cellStyle name="Normal 2 2 2 5 3 2 5 5" xfId="24234"/>
    <cellStyle name="Normal 2 2 2 5 3 2 5 5 2" xfId="24235"/>
    <cellStyle name="Normal 2 2 2 5 3 2 5 5 2 2" xfId="24236"/>
    <cellStyle name="Normal 2 2 2 5 3 2 5 5 3" xfId="24237"/>
    <cellStyle name="Normal 2 2 2 5 3 2 5 6" xfId="24238"/>
    <cellStyle name="Normal 2 2 2 5 3 2 5 6 2" xfId="24239"/>
    <cellStyle name="Normal 2 2 2 5 3 2 5 6 2 2" xfId="24240"/>
    <cellStyle name="Normal 2 2 2 5 3 2 5 6 2 2 2" xfId="24241"/>
    <cellStyle name="Normal 2 2 2 5 3 2 5 6 2 2 2 2" xfId="24242"/>
    <cellStyle name="Normal 2 2 2 5 3 2 5 6 2 3" xfId="24243"/>
    <cellStyle name="Normal 2 2 2 5 3 2 5 6 2 4" xfId="24244"/>
    <cellStyle name="Normal 2 2 2 5 3 2 5 6 3" xfId="24245"/>
    <cellStyle name="Normal 2 2 2 5 3 2 5 6 4" xfId="24246"/>
    <cellStyle name="Normal 2 2 2 5 3 2 5 6 4 2" xfId="24247"/>
    <cellStyle name="Normal 2 2 2 5 3 2 5 6 5" xfId="24248"/>
    <cellStyle name="Normal 2 2 2 5 3 2 5 6 6" xfId="24249"/>
    <cellStyle name="Normal 2 2 2 5 3 2 5 6 7" xfId="24250"/>
    <cellStyle name="Normal 2 2 2 5 3 2 5 7" xfId="24251"/>
    <cellStyle name="Normal 2 2 2 5 3 2 5 8" xfId="24252"/>
    <cellStyle name="Normal 2 2 2 5 3 2 5 8 2" xfId="24253"/>
    <cellStyle name="Normal 2 2 2 5 3 2 5 8 2 2" xfId="24254"/>
    <cellStyle name="Normal 2 2 2 5 3 2 5 8 3" xfId="24255"/>
    <cellStyle name="Normal 2 2 2 5 3 2 5 9" xfId="24256"/>
    <cellStyle name="Normal 2 2 2 5 3 2 5 9 2" xfId="24257"/>
    <cellStyle name="Normal 2 2 2 5 3 2 5 9 2 2" xfId="24258"/>
    <cellStyle name="Normal 2 2 2 5 3 2 5 9 3" xfId="24259"/>
    <cellStyle name="Normal 2 2 2 5 3 2 6" xfId="24260"/>
    <cellStyle name="Normal 2 2 2 5 3 2 7" xfId="24261"/>
    <cellStyle name="Normal 2 2 2 5 3 2 8" xfId="24262"/>
    <cellStyle name="Normal 2 2 2 5 3 2 9" xfId="24263"/>
    <cellStyle name="Normal 2 2 2 5 3 20" xfId="24264"/>
    <cellStyle name="Normal 2 2 2 5 3 21" xfId="24265"/>
    <cellStyle name="Normal 2 2 2 5 3 22" xfId="24266"/>
    <cellStyle name="Normal 2 2 2 5 3 22 2" xfId="24267"/>
    <cellStyle name="Normal 2 2 2 5 3 22 2 2" xfId="24268"/>
    <cellStyle name="Normal 2 2 2 5 3 22 3" xfId="24269"/>
    <cellStyle name="Normal 2 2 2 5 3 23" xfId="24270"/>
    <cellStyle name="Normal 2 2 2 5 3 23 2" xfId="24271"/>
    <cellStyle name="Normal 2 2 2 5 3 23 2 2" xfId="24272"/>
    <cellStyle name="Normal 2 2 2 5 3 23 3" xfId="24273"/>
    <cellStyle name="Normal 2 2 2 5 3 24" xfId="24274"/>
    <cellStyle name="Normal 2 2 2 5 3 24 2" xfId="24275"/>
    <cellStyle name="Normal 2 2 2 5 3 24 2 2" xfId="24276"/>
    <cellStyle name="Normal 2 2 2 5 3 24 3" xfId="24277"/>
    <cellStyle name="Normal 2 2 2 5 3 25" xfId="24278"/>
    <cellStyle name="Normal 2 2 2 5 3 26" xfId="24279"/>
    <cellStyle name="Normal 2 2 2 5 3 27" xfId="24280"/>
    <cellStyle name="Normal 2 2 2 5 3 28" xfId="24281"/>
    <cellStyle name="Normal 2 2 2 5 3 3" xfId="24282"/>
    <cellStyle name="Normal 2 2 2 5 3 3 2" xfId="24283"/>
    <cellStyle name="Normal 2 2 2 5 3 3 2 2" xfId="24284"/>
    <cellStyle name="Normal 2 2 2 5 3 3 3" xfId="24285"/>
    <cellStyle name="Normal 2 2 2 5 3 4" xfId="24286"/>
    <cellStyle name="Normal 2 2 2 5 3 5" xfId="24287"/>
    <cellStyle name="Normal 2 2 2 5 3 6" xfId="24288"/>
    <cellStyle name="Normal 2 2 2 5 3 7" xfId="24289"/>
    <cellStyle name="Normal 2 2 2 5 3 7 2" xfId="24290"/>
    <cellStyle name="Normal 2 2 2 5 3 7 2 2" xfId="24291"/>
    <cellStyle name="Normal 2 2 2 5 3 7 3" xfId="24292"/>
    <cellStyle name="Normal 2 2 2 5 3 8" xfId="24293"/>
    <cellStyle name="Normal 2 2 2 5 3 8 2" xfId="24294"/>
    <cellStyle name="Normal 2 2 2 5 3 8 2 2" xfId="24295"/>
    <cellStyle name="Normal 2 2 2 5 3 8 3" xfId="24296"/>
    <cellStyle name="Normal 2 2 2 5 3 9" xfId="24297"/>
    <cellStyle name="Normal 2 2 2 6" xfId="24298"/>
    <cellStyle name="Normal 2 2 2 6 10" xfId="24299"/>
    <cellStyle name="Normal 2 2 2 6 10 2" xfId="24300"/>
    <cellStyle name="Normal 2 2 2 6 10 2 2" xfId="24301"/>
    <cellStyle name="Normal 2 2 2 6 10 3" xfId="24302"/>
    <cellStyle name="Normal 2 2 2 6 11" xfId="24303"/>
    <cellStyle name="Normal 2 2 2 6 12" xfId="24304"/>
    <cellStyle name="Normal 2 2 2 6 13" xfId="24305"/>
    <cellStyle name="Normal 2 2 2 6 14" xfId="24306"/>
    <cellStyle name="Normal 2 2 2 6 14 2" xfId="24307"/>
    <cellStyle name="Normal 2 2 2 6 14 2 2" xfId="24308"/>
    <cellStyle name="Normal 2 2 2 6 14 3" xfId="24309"/>
    <cellStyle name="Normal 2 2 2 6 15" xfId="24310"/>
    <cellStyle name="Normal 2 2 2 6 16" xfId="24311"/>
    <cellStyle name="Normal 2 2 2 6 16 2" xfId="24312"/>
    <cellStyle name="Normal 2 2 2 6 16 2 2" xfId="24313"/>
    <cellStyle name="Normal 2 2 2 6 16 3" xfId="24314"/>
    <cellStyle name="Normal 2 2 2 6 17" xfId="24315"/>
    <cellStyle name="Normal 2 2 2 6 18" xfId="24316"/>
    <cellStyle name="Normal 2 2 2 6 18 2" xfId="24317"/>
    <cellStyle name="Normal 2 2 2 6 18 2 2" xfId="24318"/>
    <cellStyle name="Normal 2 2 2 6 18 3" xfId="24319"/>
    <cellStyle name="Normal 2 2 2 6 19" xfId="24320"/>
    <cellStyle name="Normal 2 2 2 6 19 2" xfId="24321"/>
    <cellStyle name="Normal 2 2 2 6 19 2 2" xfId="24322"/>
    <cellStyle name="Normal 2 2 2 6 19 3" xfId="24323"/>
    <cellStyle name="Normal 2 2 2 6 2" xfId="24324"/>
    <cellStyle name="Normal 2 2 2 6 2 2" xfId="24325"/>
    <cellStyle name="Normal 2 2 2 6 2 2 2" xfId="24326"/>
    <cellStyle name="Normal 2 2 2 6 2 3" xfId="24327"/>
    <cellStyle name="Normal 2 2 2 6 20" xfId="24328"/>
    <cellStyle name="Normal 2 2 2 6 20 2" xfId="24329"/>
    <cellStyle name="Normal 2 2 2 6 20 2 2" xfId="24330"/>
    <cellStyle name="Normal 2 2 2 6 20 3" xfId="24331"/>
    <cellStyle name="Normal 2 2 2 6 21" xfId="24332"/>
    <cellStyle name="Normal 2 2 2 6 22" xfId="24333"/>
    <cellStyle name="Normal 2 2 2 6 22 2" xfId="24334"/>
    <cellStyle name="Normal 2 2 2 6 22 2 2" xfId="24335"/>
    <cellStyle name="Normal 2 2 2 6 22 3" xfId="24336"/>
    <cellStyle name="Normal 2 2 2 6 23" xfId="24337"/>
    <cellStyle name="Normal 2 2 2 6 24" xfId="24338"/>
    <cellStyle name="Normal 2 2 2 6 24 2" xfId="24339"/>
    <cellStyle name="Normal 2 2 2 6 24 2 2" xfId="24340"/>
    <cellStyle name="Normal 2 2 2 6 24 3" xfId="24341"/>
    <cellStyle name="Normal 2 2 2 6 25" xfId="24342"/>
    <cellStyle name="Normal 2 2 2 6 26" xfId="24343"/>
    <cellStyle name="Normal 2 2 2 6 26 2" xfId="24344"/>
    <cellStyle name="Normal 2 2 2 6 26 2 2" xfId="24345"/>
    <cellStyle name="Normal 2 2 2 6 26 3" xfId="24346"/>
    <cellStyle name="Normal 2 2 2 6 27" xfId="24347"/>
    <cellStyle name="Normal 2 2 2 6 27 2" xfId="24348"/>
    <cellStyle name="Normal 2 2 2 6 27 2 2" xfId="24349"/>
    <cellStyle name="Normal 2 2 2 6 27 3" xfId="24350"/>
    <cellStyle name="Normal 2 2 2 6 28" xfId="24351"/>
    <cellStyle name="Normal 2 2 2 6 29" xfId="24352"/>
    <cellStyle name="Normal 2 2 2 6 3" xfId="24353"/>
    <cellStyle name="Normal 2 2 2 6 3 2" xfId="24354"/>
    <cellStyle name="Normal 2 2 2 6 3 2 2" xfId="24355"/>
    <cellStyle name="Normal 2 2 2 6 3 3" xfId="24356"/>
    <cellStyle name="Normal 2 2 2 6 30" xfId="24357"/>
    <cellStyle name="Normal 2 2 2 6 4" xfId="24358"/>
    <cellStyle name="Normal 2 2 2 6 4 2" xfId="24359"/>
    <cellStyle name="Normal 2 2 2 6 4 2 2" xfId="24360"/>
    <cellStyle name="Normal 2 2 2 6 4 3" xfId="24361"/>
    <cellStyle name="Normal 2 2 2 6 5" xfId="24362"/>
    <cellStyle name="Normal 2 2 2 6 5 2" xfId="24363"/>
    <cellStyle name="Normal 2 2 2 6 5 2 2" xfId="24364"/>
    <cellStyle name="Normal 2 2 2 6 5 3" xfId="24365"/>
    <cellStyle name="Normal 2 2 2 6 6" xfId="24366"/>
    <cellStyle name="Normal 2 2 2 6 7" xfId="24367"/>
    <cellStyle name="Normal 2 2 2 6 8" xfId="24368"/>
    <cellStyle name="Normal 2 2 2 6 9" xfId="24369"/>
    <cellStyle name="Normal 2 2 2 6 9 2" xfId="24370"/>
    <cellStyle name="Normal 2 2 2 6 9 2 2" xfId="24371"/>
    <cellStyle name="Normal 2 2 2 6 9 3" xfId="24372"/>
    <cellStyle name="Normal 2 2 2 7" xfId="24373"/>
    <cellStyle name="Normal 2 2 2 7 10" xfId="24374"/>
    <cellStyle name="Normal 2 2 2 7 10 2" xfId="24375"/>
    <cellStyle name="Normal 2 2 2 7 10 2 2" xfId="24376"/>
    <cellStyle name="Normal 2 2 2 7 10 3" xfId="24377"/>
    <cellStyle name="Normal 2 2 2 7 11" xfId="24378"/>
    <cellStyle name="Normal 2 2 2 7 12" xfId="24379"/>
    <cellStyle name="Normal 2 2 2 7 12 2" xfId="24380"/>
    <cellStyle name="Normal 2 2 2 7 12 2 2" xfId="24381"/>
    <cellStyle name="Normal 2 2 2 7 12 3" xfId="24382"/>
    <cellStyle name="Normal 2 2 2 7 13" xfId="24383"/>
    <cellStyle name="Normal 2 2 2 7 13 2" xfId="24384"/>
    <cellStyle name="Normal 2 2 2 7 13 2 2" xfId="24385"/>
    <cellStyle name="Normal 2 2 2 7 13 3" xfId="24386"/>
    <cellStyle name="Normal 2 2 2 7 14" xfId="24387"/>
    <cellStyle name="Normal 2 2 2 7 15" xfId="24388"/>
    <cellStyle name="Normal 2 2 2 7 16" xfId="24389"/>
    <cellStyle name="Normal 2 2 2 7 16 2" xfId="24390"/>
    <cellStyle name="Normal 2 2 2 7 16 2 2" xfId="24391"/>
    <cellStyle name="Normal 2 2 2 7 16 3" xfId="24392"/>
    <cellStyle name="Normal 2 2 2 7 17" xfId="24393"/>
    <cellStyle name="Normal 2 2 2 7 18" xfId="24394"/>
    <cellStyle name="Normal 2 2 2 7 18 2" xfId="24395"/>
    <cellStyle name="Normal 2 2 2 7 18 2 2" xfId="24396"/>
    <cellStyle name="Normal 2 2 2 7 18 3" xfId="24397"/>
    <cellStyle name="Normal 2 2 2 7 19" xfId="24398"/>
    <cellStyle name="Normal 2 2 2 7 19 2" xfId="24399"/>
    <cellStyle name="Normal 2 2 2 7 19 2 2" xfId="24400"/>
    <cellStyle name="Normal 2 2 2 7 19 3" xfId="24401"/>
    <cellStyle name="Normal 2 2 2 7 2" xfId="24402"/>
    <cellStyle name="Normal 2 2 2 7 2 2" xfId="24403"/>
    <cellStyle name="Normal 2 2 2 7 2 2 2" xfId="24404"/>
    <cellStyle name="Normal 2 2 2 7 2 3" xfId="24405"/>
    <cellStyle name="Normal 2 2 2 7 20" xfId="24406"/>
    <cellStyle name="Normal 2 2 2 7 20 2" xfId="24407"/>
    <cellStyle name="Normal 2 2 2 7 20 2 2" xfId="24408"/>
    <cellStyle name="Normal 2 2 2 7 20 3" xfId="24409"/>
    <cellStyle name="Normal 2 2 2 7 21" xfId="24410"/>
    <cellStyle name="Normal 2 2 2 7 21 2" xfId="24411"/>
    <cellStyle name="Normal 2 2 2 7 21 2 2" xfId="24412"/>
    <cellStyle name="Normal 2 2 2 7 21 3" xfId="24413"/>
    <cellStyle name="Normal 2 2 2 7 22" xfId="24414"/>
    <cellStyle name="Normal 2 2 2 7 23" xfId="24415"/>
    <cellStyle name="Normal 2 2 2 7 23 2" xfId="24416"/>
    <cellStyle name="Normal 2 2 2 7 23 2 2" xfId="24417"/>
    <cellStyle name="Normal 2 2 2 7 23 3" xfId="24418"/>
    <cellStyle name="Normal 2 2 2 7 24" xfId="24419"/>
    <cellStyle name="Normal 2 2 2 7 24 2" xfId="24420"/>
    <cellStyle name="Normal 2 2 2 7 24 2 2" xfId="24421"/>
    <cellStyle name="Normal 2 2 2 7 24 3" xfId="24422"/>
    <cellStyle name="Normal 2 2 2 7 25" xfId="24423"/>
    <cellStyle name="Normal 2 2 2 7 26" xfId="24424"/>
    <cellStyle name="Normal 2 2 2 7 27" xfId="24425"/>
    <cellStyle name="Normal 2 2 2 7 28" xfId="24426"/>
    <cellStyle name="Normal 2 2 2 7 3" xfId="24427"/>
    <cellStyle name="Normal 2 2 2 7 3 2" xfId="24428"/>
    <cellStyle name="Normal 2 2 2 7 3 2 2" xfId="24429"/>
    <cellStyle name="Normal 2 2 2 7 3 3" xfId="24430"/>
    <cellStyle name="Normal 2 2 2 7 4" xfId="24431"/>
    <cellStyle name="Normal 2 2 2 7 4 2" xfId="24432"/>
    <cellStyle name="Normal 2 2 2 7 4 2 2" xfId="24433"/>
    <cellStyle name="Normal 2 2 2 7 4 3" xfId="24434"/>
    <cellStyle name="Normal 2 2 2 7 5" xfId="24435"/>
    <cellStyle name="Normal 2 2 2 7 5 2" xfId="24436"/>
    <cellStyle name="Normal 2 2 2 7 5 2 2" xfId="24437"/>
    <cellStyle name="Normal 2 2 2 7 5 3" xfId="24438"/>
    <cellStyle name="Normal 2 2 2 7 6" xfId="24439"/>
    <cellStyle name="Normal 2 2 2 7 7" xfId="24440"/>
    <cellStyle name="Normal 2 2 2 7 8" xfId="24441"/>
    <cellStyle name="Normal 2 2 2 7 8 2" xfId="24442"/>
    <cellStyle name="Normal 2 2 2 7 8 2 2" xfId="24443"/>
    <cellStyle name="Normal 2 2 2 7 8 3" xfId="24444"/>
    <cellStyle name="Normal 2 2 2 7 9" xfId="24445"/>
    <cellStyle name="Normal 2 2 2 7 9 2" xfId="24446"/>
    <cellStyle name="Normal 2 2 2 7 9 2 2" xfId="24447"/>
    <cellStyle name="Normal 2 2 2 7 9 3" xfId="24448"/>
    <cellStyle name="Normal 2 2 2 8" xfId="24449"/>
    <cellStyle name="Normal 2 2 2 8 10" xfId="24450"/>
    <cellStyle name="Normal 2 2 2 8 10 2" xfId="24451"/>
    <cellStyle name="Normal 2 2 2 8 10 2 2" xfId="24452"/>
    <cellStyle name="Normal 2 2 2 8 10 3" xfId="24453"/>
    <cellStyle name="Normal 2 2 2 8 11" xfId="24454"/>
    <cellStyle name="Normal 2 2 2 8 12" xfId="24455"/>
    <cellStyle name="Normal 2 2 2 8 12 2" xfId="24456"/>
    <cellStyle name="Normal 2 2 2 8 12 2 2" xfId="24457"/>
    <cellStyle name="Normal 2 2 2 8 12 3" xfId="24458"/>
    <cellStyle name="Normal 2 2 2 8 13" xfId="24459"/>
    <cellStyle name="Normal 2 2 2 8 14" xfId="24460"/>
    <cellStyle name="Normal 2 2 2 8 15" xfId="24461"/>
    <cellStyle name="Normal 2 2 2 8 15 2" xfId="24462"/>
    <cellStyle name="Normal 2 2 2 8 15 2 2" xfId="24463"/>
    <cellStyle name="Normal 2 2 2 8 15 3" xfId="24464"/>
    <cellStyle name="Normal 2 2 2 8 16" xfId="24465"/>
    <cellStyle name="Normal 2 2 2 8 17" xfId="24466"/>
    <cellStyle name="Normal 2 2 2 8 18" xfId="24467"/>
    <cellStyle name="Normal 2 2 2 8 18 2" xfId="24468"/>
    <cellStyle name="Normal 2 2 2 8 18 2 2" xfId="24469"/>
    <cellStyle name="Normal 2 2 2 8 18 3" xfId="24470"/>
    <cellStyle name="Normal 2 2 2 8 19" xfId="24471"/>
    <cellStyle name="Normal 2 2 2 8 2" xfId="24472"/>
    <cellStyle name="Normal 2 2 2 8 20" xfId="24473"/>
    <cellStyle name="Normal 2 2 2 8 21" xfId="24474"/>
    <cellStyle name="Normal 2 2 2 8 21 2" xfId="24475"/>
    <cellStyle name="Normal 2 2 2 8 21 2 2" xfId="24476"/>
    <cellStyle name="Normal 2 2 2 8 21 3" xfId="24477"/>
    <cellStyle name="Normal 2 2 2 8 22" xfId="24478"/>
    <cellStyle name="Normal 2 2 2 8 23" xfId="24479"/>
    <cellStyle name="Normal 2 2 2 8 24" xfId="24480"/>
    <cellStyle name="Normal 2 2 2 8 24 2" xfId="24481"/>
    <cellStyle name="Normal 2 2 2 8 24 2 2" xfId="24482"/>
    <cellStyle name="Normal 2 2 2 8 24 3" xfId="24483"/>
    <cellStyle name="Normal 2 2 2 8 25" xfId="24484"/>
    <cellStyle name="Normal 2 2 2 8 25 2" xfId="24485"/>
    <cellStyle name="Normal 2 2 2 8 25 2 2" xfId="24486"/>
    <cellStyle name="Normal 2 2 2 8 25 3" xfId="24487"/>
    <cellStyle name="Normal 2 2 2 8 26" xfId="24488"/>
    <cellStyle name="Normal 2 2 2 8 26 2" xfId="24489"/>
    <cellStyle name="Normal 2 2 2 8 26 2 2" xfId="24490"/>
    <cellStyle name="Normal 2 2 2 8 26 3" xfId="24491"/>
    <cellStyle name="Normal 2 2 2 8 27" xfId="24492"/>
    <cellStyle name="Normal 2 2 2 8 28" xfId="24493"/>
    <cellStyle name="Normal 2 2 2 8 29" xfId="24494"/>
    <cellStyle name="Normal 2 2 2 8 3" xfId="24495"/>
    <cellStyle name="Normal 2 2 2 8 3 2" xfId="24496"/>
    <cellStyle name="Normal 2 2 2 8 3 2 2" xfId="24497"/>
    <cellStyle name="Normal 2 2 2 8 3 3" xfId="24498"/>
    <cellStyle name="Normal 2 2 2 8 30" xfId="24499"/>
    <cellStyle name="Normal 2 2 2 8 4" xfId="24500"/>
    <cellStyle name="Normal 2 2 2 8 4 2" xfId="24501"/>
    <cellStyle name="Normal 2 2 2 8 4 2 2" xfId="24502"/>
    <cellStyle name="Normal 2 2 2 8 4 3" xfId="24503"/>
    <cellStyle name="Normal 2 2 2 8 5" xfId="24504"/>
    <cellStyle name="Normal 2 2 2 8 5 2" xfId="24505"/>
    <cellStyle name="Normal 2 2 2 8 5 2 2" xfId="24506"/>
    <cellStyle name="Normal 2 2 2 8 5 3" xfId="24507"/>
    <cellStyle name="Normal 2 2 2 8 6" xfId="24508"/>
    <cellStyle name="Normal 2 2 2 8 6 2" xfId="24509"/>
    <cellStyle name="Normal 2 2 2 8 6 2 2" xfId="24510"/>
    <cellStyle name="Normal 2 2 2 8 6 3" xfId="24511"/>
    <cellStyle name="Normal 2 2 2 8 7" xfId="24512"/>
    <cellStyle name="Normal 2 2 2 8 8" xfId="24513"/>
    <cellStyle name="Normal 2 2 2 8 9" xfId="24514"/>
    <cellStyle name="Normal 2 2 2 8 9 2" xfId="24515"/>
    <cellStyle name="Normal 2 2 2 8 9 2 2" xfId="24516"/>
    <cellStyle name="Normal 2 2 2 8 9 3" xfId="24517"/>
    <cellStyle name="Normal 2 2 2 9" xfId="24518"/>
    <cellStyle name="Normal 2 2 2 9 10" xfId="24519"/>
    <cellStyle name="Normal 2 2 2 9 10 2" xfId="24520"/>
    <cellStyle name="Normal 2 2 2 9 10 2 2" xfId="24521"/>
    <cellStyle name="Normal 2 2 2 9 10 3" xfId="24522"/>
    <cellStyle name="Normal 2 2 2 9 11" xfId="24523"/>
    <cellStyle name="Normal 2 2 2 9 11 2" xfId="24524"/>
    <cellStyle name="Normal 2 2 2 9 11 2 2" xfId="24525"/>
    <cellStyle name="Normal 2 2 2 9 11 3" xfId="24526"/>
    <cellStyle name="Normal 2 2 2 9 12" xfId="24527"/>
    <cellStyle name="Normal 2 2 2 9 12 2" xfId="24528"/>
    <cellStyle name="Normal 2 2 2 9 12 2 2" xfId="24529"/>
    <cellStyle name="Normal 2 2 2 9 12 3" xfId="24530"/>
    <cellStyle name="Normal 2 2 2 9 13" xfId="24531"/>
    <cellStyle name="Normal 2 2 2 9 13 2" xfId="24532"/>
    <cellStyle name="Normal 2 2 2 9 13 2 2" xfId="24533"/>
    <cellStyle name="Normal 2 2 2 9 13 3" xfId="24534"/>
    <cellStyle name="Normal 2 2 2 9 14" xfId="24535"/>
    <cellStyle name="Normal 2 2 2 9 14 2" xfId="24536"/>
    <cellStyle name="Normal 2 2 2 9 14 2 2" xfId="24537"/>
    <cellStyle name="Normal 2 2 2 9 14 3" xfId="24538"/>
    <cellStyle name="Normal 2 2 2 9 15" xfId="24539"/>
    <cellStyle name="Normal 2 2 2 9 15 2" xfId="24540"/>
    <cellStyle name="Normal 2 2 2 9 15 2 2" xfId="24541"/>
    <cellStyle name="Normal 2 2 2 9 15 3" xfId="24542"/>
    <cellStyle name="Normal 2 2 2 9 16" xfId="24543"/>
    <cellStyle name="Normal 2 2 2 9 16 2" xfId="24544"/>
    <cellStyle name="Normal 2 2 2 9 16 2 2" xfId="24545"/>
    <cellStyle name="Normal 2 2 2 9 16 3" xfId="24546"/>
    <cellStyle name="Normal 2 2 2 9 17" xfId="24547"/>
    <cellStyle name="Normal 2 2 2 9 17 2" xfId="24548"/>
    <cellStyle name="Normal 2 2 2 9 17 2 2" xfId="24549"/>
    <cellStyle name="Normal 2 2 2 9 17 3" xfId="24550"/>
    <cellStyle name="Normal 2 2 2 9 18" xfId="24551"/>
    <cellStyle name="Normal 2 2 2 9 19" xfId="24552"/>
    <cellStyle name="Normal 2 2 2 9 2" xfId="24553"/>
    <cellStyle name="Normal 2 2 2 9 2 10" xfId="24554"/>
    <cellStyle name="Normal 2 2 2 9 2 11" xfId="24555"/>
    <cellStyle name="Normal 2 2 2 9 2 11 10" xfId="24556"/>
    <cellStyle name="Normal 2 2 2 9 2 11 2" xfId="24557"/>
    <cellStyle name="Normal 2 2 2 9 2 11 2 2" xfId="24558"/>
    <cellStyle name="Normal 2 2 2 9 2 11 2 2 2" xfId="24559"/>
    <cellStyle name="Normal 2 2 2 9 2 11 2 2 2 2" xfId="24560"/>
    <cellStyle name="Normal 2 2 2 9 2 11 2 2 2 2 2" xfId="24561"/>
    <cellStyle name="Normal 2 2 2 9 2 11 2 2 2 3" xfId="24562"/>
    <cellStyle name="Normal 2 2 2 9 2 11 2 2 2 4" xfId="24563"/>
    <cellStyle name="Normal 2 2 2 9 2 11 2 2 3" xfId="24564"/>
    <cellStyle name="Normal 2 2 2 9 2 11 2 2 4" xfId="24565"/>
    <cellStyle name="Normal 2 2 2 9 2 11 2 2 4 2" xfId="24566"/>
    <cellStyle name="Normal 2 2 2 9 2 11 2 2 5" xfId="24567"/>
    <cellStyle name="Normal 2 2 2 9 2 11 2 3" xfId="24568"/>
    <cellStyle name="Normal 2 2 2 9 2 11 2 3 2" xfId="24569"/>
    <cellStyle name="Normal 2 2 2 9 2 11 2 3 2 2" xfId="24570"/>
    <cellStyle name="Normal 2 2 2 9 2 11 2 3 3" xfId="24571"/>
    <cellStyle name="Normal 2 2 2 9 2 11 2 4" xfId="24572"/>
    <cellStyle name="Normal 2 2 2 9 2 11 2 5" xfId="24573"/>
    <cellStyle name="Normal 2 2 2 9 2 11 2 5 2" xfId="24574"/>
    <cellStyle name="Normal 2 2 2 9 2 11 2 5 2 2" xfId="24575"/>
    <cellStyle name="Normal 2 2 2 9 2 11 2 5 3" xfId="24576"/>
    <cellStyle name="Normal 2 2 2 9 2 11 2 6" xfId="24577"/>
    <cellStyle name="Normal 2 2 2 9 2 11 2 7" xfId="24578"/>
    <cellStyle name="Normal 2 2 2 9 2 11 2 7 2" xfId="24579"/>
    <cellStyle name="Normal 2 2 2 9 2 11 2 7 2 2" xfId="24580"/>
    <cellStyle name="Normal 2 2 2 9 2 11 2 7 3" xfId="24581"/>
    <cellStyle name="Normal 2 2 2 9 2 11 2 8" xfId="24582"/>
    <cellStyle name="Normal 2 2 2 9 2 11 2 9" xfId="24583"/>
    <cellStyle name="Normal 2 2 2 9 2 11 3" xfId="24584"/>
    <cellStyle name="Normal 2 2 2 9 2 11 3 2" xfId="24585"/>
    <cellStyle name="Normal 2 2 2 9 2 11 3 2 2" xfId="24586"/>
    <cellStyle name="Normal 2 2 2 9 2 11 3 2 2 2" xfId="24587"/>
    <cellStyle name="Normal 2 2 2 9 2 11 3 2 2 2 2" xfId="24588"/>
    <cellStyle name="Normal 2 2 2 9 2 11 3 2 3" xfId="24589"/>
    <cellStyle name="Normal 2 2 2 9 2 11 3 2 4" xfId="24590"/>
    <cellStyle name="Normal 2 2 2 9 2 11 3 3" xfId="24591"/>
    <cellStyle name="Normal 2 2 2 9 2 11 3 4" xfId="24592"/>
    <cellStyle name="Normal 2 2 2 9 2 11 3 4 2" xfId="24593"/>
    <cellStyle name="Normal 2 2 2 9 2 11 3 5" xfId="24594"/>
    <cellStyle name="Normal 2 2 2 9 2 11 3 6" xfId="24595"/>
    <cellStyle name="Normal 2 2 2 9 2 11 3 7" xfId="24596"/>
    <cellStyle name="Normal 2 2 2 9 2 11 4" xfId="24597"/>
    <cellStyle name="Normal 2 2 2 9 2 11 4 2" xfId="24598"/>
    <cellStyle name="Normal 2 2 2 9 2 11 4 2 2" xfId="24599"/>
    <cellStyle name="Normal 2 2 2 9 2 11 4 3" xfId="24600"/>
    <cellStyle name="Normal 2 2 2 9 2 11 5" xfId="24601"/>
    <cellStyle name="Normal 2 2 2 9 2 11 5 2" xfId="24602"/>
    <cellStyle name="Normal 2 2 2 9 2 11 5 2 2" xfId="24603"/>
    <cellStyle name="Normal 2 2 2 9 2 11 5 3" xfId="24604"/>
    <cellStyle name="Normal 2 2 2 9 2 11 6" xfId="24605"/>
    <cellStyle name="Normal 2 2 2 9 2 11 6 2" xfId="24606"/>
    <cellStyle name="Normal 2 2 2 9 2 11 6 2 2" xfId="24607"/>
    <cellStyle name="Normal 2 2 2 9 2 11 6 3" xfId="24608"/>
    <cellStyle name="Normal 2 2 2 9 2 11 7" xfId="24609"/>
    <cellStyle name="Normal 2 2 2 9 2 11 7 2" xfId="24610"/>
    <cellStyle name="Normal 2 2 2 9 2 11 7 2 2" xfId="24611"/>
    <cellStyle name="Normal 2 2 2 9 2 11 7 3" xfId="24612"/>
    <cellStyle name="Normal 2 2 2 9 2 11 8" xfId="24613"/>
    <cellStyle name="Normal 2 2 2 9 2 11 8 2" xfId="24614"/>
    <cellStyle name="Normal 2 2 2 9 2 11 8 2 2" xfId="24615"/>
    <cellStyle name="Normal 2 2 2 9 2 11 8 3" xfId="24616"/>
    <cellStyle name="Normal 2 2 2 9 2 11 8 4" xfId="24617"/>
    <cellStyle name="Normal 2 2 2 9 2 11 9" xfId="24618"/>
    <cellStyle name="Normal 2 2 2 9 2 11 9 2" xfId="24619"/>
    <cellStyle name="Normal 2 2 2 9 2 12" xfId="24620"/>
    <cellStyle name="Normal 2 2 2 9 2 12 2" xfId="24621"/>
    <cellStyle name="Normal 2 2 2 9 2 12 2 2" xfId="24622"/>
    <cellStyle name="Normal 2 2 2 9 2 12 2 2 2" xfId="24623"/>
    <cellStyle name="Normal 2 2 2 9 2 12 2 2 2 2" xfId="24624"/>
    <cellStyle name="Normal 2 2 2 9 2 12 2 2 3" xfId="24625"/>
    <cellStyle name="Normal 2 2 2 9 2 12 2 2 4" xfId="24626"/>
    <cellStyle name="Normal 2 2 2 9 2 12 2 3" xfId="24627"/>
    <cellStyle name="Normal 2 2 2 9 2 12 2 4" xfId="24628"/>
    <cellStyle name="Normal 2 2 2 9 2 12 2 5" xfId="24629"/>
    <cellStyle name="Normal 2 2 2 9 2 12 2 6" xfId="24630"/>
    <cellStyle name="Normal 2 2 2 9 2 12 3" xfId="24631"/>
    <cellStyle name="Normal 2 2 2 9 2 12 4" xfId="24632"/>
    <cellStyle name="Normal 2 2 2 9 2 12 4 2" xfId="24633"/>
    <cellStyle name="Normal 2 2 2 9 2 12 5" xfId="24634"/>
    <cellStyle name="Normal 2 2 2 9 2 13" xfId="24635"/>
    <cellStyle name="Normal 2 2 2 9 2 13 2" xfId="24636"/>
    <cellStyle name="Normal 2 2 2 9 2 13 2 2" xfId="24637"/>
    <cellStyle name="Normal 2 2 2 9 2 13 2 2 2" xfId="24638"/>
    <cellStyle name="Normal 2 2 2 9 2 13 2 3" xfId="24639"/>
    <cellStyle name="Normal 2 2 2 9 2 13 2 4" xfId="24640"/>
    <cellStyle name="Normal 2 2 2 9 2 13 3" xfId="24641"/>
    <cellStyle name="Normal 2 2 2 9 2 13 4" xfId="24642"/>
    <cellStyle name="Normal 2 2 2 9 2 13 4 2" xfId="24643"/>
    <cellStyle name="Normal 2 2 2 9 2 13 4 2 2" xfId="24644"/>
    <cellStyle name="Normal 2 2 2 9 2 13 4 3" xfId="24645"/>
    <cellStyle name="Normal 2 2 2 9 2 13 4 4" xfId="24646"/>
    <cellStyle name="Normal 2 2 2 9 2 13 5" xfId="24647"/>
    <cellStyle name="Normal 2 2 2 9 2 13 5 2" xfId="24648"/>
    <cellStyle name="Normal 2 2 2 9 2 13 5 2 2" xfId="24649"/>
    <cellStyle name="Normal 2 2 2 9 2 13 5 3" xfId="24650"/>
    <cellStyle name="Normal 2 2 2 9 2 14" xfId="24651"/>
    <cellStyle name="Normal 2 2 2 9 2 14 10" xfId="24652"/>
    <cellStyle name="Normal 2 2 2 9 2 14 2" xfId="24653"/>
    <cellStyle name="Normal 2 2 2 9 2 14 2 2" xfId="24654"/>
    <cellStyle name="Normal 2 2 2 9 2 14 2 2 2" xfId="24655"/>
    <cellStyle name="Normal 2 2 2 9 2 14 2 2 2 2" xfId="24656"/>
    <cellStyle name="Normal 2 2 2 9 2 14 2 2 2 2 2" xfId="24657"/>
    <cellStyle name="Normal 2 2 2 9 2 14 2 2 2 3" xfId="24658"/>
    <cellStyle name="Normal 2 2 2 9 2 14 2 2 2 4" xfId="24659"/>
    <cellStyle name="Normal 2 2 2 9 2 14 2 2 3" xfId="24660"/>
    <cellStyle name="Normal 2 2 2 9 2 14 2 2 4" xfId="24661"/>
    <cellStyle name="Normal 2 2 2 9 2 14 2 2 5" xfId="24662"/>
    <cellStyle name="Normal 2 2 2 9 2 14 2 2 6" xfId="24663"/>
    <cellStyle name="Normal 2 2 2 9 2 14 2 3" xfId="24664"/>
    <cellStyle name="Normal 2 2 2 9 2 14 2 4" xfId="24665"/>
    <cellStyle name="Normal 2 2 2 9 2 14 2 4 2" xfId="24666"/>
    <cellStyle name="Normal 2 2 2 9 2 14 2 5" xfId="24667"/>
    <cellStyle name="Normal 2 2 2 9 2 14 3" xfId="24668"/>
    <cellStyle name="Normal 2 2 2 9 2 14 4" xfId="24669"/>
    <cellStyle name="Normal 2 2 2 9 2 14 5" xfId="24670"/>
    <cellStyle name="Normal 2 2 2 9 2 14 6" xfId="24671"/>
    <cellStyle name="Normal 2 2 2 9 2 14 7" xfId="24672"/>
    <cellStyle name="Normal 2 2 2 9 2 14 8" xfId="24673"/>
    <cellStyle name="Normal 2 2 2 9 2 14 8 2" xfId="24674"/>
    <cellStyle name="Normal 2 2 2 9 2 14 8 2 2" xfId="24675"/>
    <cellStyle name="Normal 2 2 2 9 2 14 8 3" xfId="24676"/>
    <cellStyle name="Normal 2 2 2 9 2 14 8 4" xfId="24677"/>
    <cellStyle name="Normal 2 2 2 9 2 14 9" xfId="24678"/>
    <cellStyle name="Normal 2 2 2 9 2 14 9 2" xfId="24679"/>
    <cellStyle name="Normal 2 2 2 9 2 15" xfId="24680"/>
    <cellStyle name="Normal 2 2 2 9 2 15 2" xfId="24681"/>
    <cellStyle name="Normal 2 2 2 9 2 15 2 2" xfId="24682"/>
    <cellStyle name="Normal 2 2 2 9 2 15 2 2 2" xfId="24683"/>
    <cellStyle name="Normal 2 2 2 9 2 15 2 2 2 2" xfId="24684"/>
    <cellStyle name="Normal 2 2 2 9 2 15 2 2 3" xfId="24685"/>
    <cellStyle name="Normal 2 2 2 9 2 15 2 2 4" xfId="24686"/>
    <cellStyle name="Normal 2 2 2 9 2 15 2 3" xfId="24687"/>
    <cellStyle name="Normal 2 2 2 9 2 15 2 4" xfId="24688"/>
    <cellStyle name="Normal 2 2 2 9 2 15 2 5" xfId="24689"/>
    <cellStyle name="Normal 2 2 2 9 2 15 2 6" xfId="24690"/>
    <cellStyle name="Normal 2 2 2 9 2 15 3" xfId="24691"/>
    <cellStyle name="Normal 2 2 2 9 2 15 3 2" xfId="24692"/>
    <cellStyle name="Normal 2 2 2 9 2 15 4" xfId="24693"/>
    <cellStyle name="Normal 2 2 2 9 2 15 4 2" xfId="24694"/>
    <cellStyle name="Normal 2 2 2 9 2 15 5" xfId="24695"/>
    <cellStyle name="Normal 2 2 2 9 2 15 6" xfId="24696"/>
    <cellStyle name="Normal 2 2 2 9 2 15 7" xfId="24697"/>
    <cellStyle name="Normal 2 2 2 9 2 16" xfId="24698"/>
    <cellStyle name="Normal 2 2 2 9 2 17" xfId="24699"/>
    <cellStyle name="Normal 2 2 2 9 2 18" xfId="24700"/>
    <cellStyle name="Normal 2 2 2 9 2 19" xfId="24701"/>
    <cellStyle name="Normal 2 2 2 9 2 19 2" xfId="24702"/>
    <cellStyle name="Normal 2 2 2 9 2 19 2 2" xfId="24703"/>
    <cellStyle name="Normal 2 2 2 9 2 19 3" xfId="24704"/>
    <cellStyle name="Normal 2 2 2 9 2 2" xfId="24705"/>
    <cellStyle name="Normal 2 2 2 9 2 2 2" xfId="24706"/>
    <cellStyle name="Normal 2 2 2 9 2 2 2 2" xfId="24707"/>
    <cellStyle name="Normal 2 2 2 9 2 2 3" xfId="24708"/>
    <cellStyle name="Normal 2 2 2 9 2 20" xfId="24709"/>
    <cellStyle name="Normal 2 2 2 9 2 21" xfId="24710"/>
    <cellStyle name="Normal 2 2 2 9 2 22" xfId="24711"/>
    <cellStyle name="Normal 2 2 2 9 2 22 2" xfId="24712"/>
    <cellStyle name="Normal 2 2 2 9 2 22 2 2" xfId="24713"/>
    <cellStyle name="Normal 2 2 2 9 2 22 3" xfId="24714"/>
    <cellStyle name="Normal 2 2 2 9 2 23" xfId="24715"/>
    <cellStyle name="Normal 2 2 2 9 2 24" xfId="24716"/>
    <cellStyle name="Normal 2 2 2 9 2 3" xfId="24717"/>
    <cellStyle name="Normal 2 2 2 9 2 3 10" xfId="24718"/>
    <cellStyle name="Normal 2 2 2 9 2 3 11" xfId="24719"/>
    <cellStyle name="Normal 2 2 2 9 2 3 11 2" xfId="24720"/>
    <cellStyle name="Normal 2 2 2 9 2 3 11 2 2" xfId="24721"/>
    <cellStyle name="Normal 2 2 2 9 2 3 11 3" xfId="24722"/>
    <cellStyle name="Normal 2 2 2 9 2 3 12" xfId="24723"/>
    <cellStyle name="Normal 2 2 2 9 2 3 12 2" xfId="24724"/>
    <cellStyle name="Normal 2 2 2 9 2 3 12 2 2" xfId="24725"/>
    <cellStyle name="Normal 2 2 2 9 2 3 12 2 2 2" xfId="24726"/>
    <cellStyle name="Normal 2 2 2 9 2 3 12 3" xfId="24727"/>
    <cellStyle name="Normal 2 2 2 9 2 3 12 4" xfId="24728"/>
    <cellStyle name="Normal 2 2 2 9 2 3 12 5" xfId="24729"/>
    <cellStyle name="Normal 2 2 2 9 2 3 12 6" xfId="24730"/>
    <cellStyle name="Normal 2 2 2 9 2 3 13" xfId="24731"/>
    <cellStyle name="Normal 2 2 2 9 2 3 13 2" xfId="24732"/>
    <cellStyle name="Normal 2 2 2 9 2 3 14" xfId="24733"/>
    <cellStyle name="Normal 2 2 2 9 2 3 15" xfId="24734"/>
    <cellStyle name="Normal 2 2 2 9 2 3 16" xfId="24735"/>
    <cellStyle name="Normal 2 2 2 9 2 3 2" xfId="24736"/>
    <cellStyle name="Normal 2 2 2 9 2 3 2 10" xfId="24737"/>
    <cellStyle name="Normal 2 2 2 9 2 3 2 11" xfId="24738"/>
    <cellStyle name="Normal 2 2 2 9 2 3 2 12" xfId="24739"/>
    <cellStyle name="Normal 2 2 2 9 2 3 2 13" xfId="24740"/>
    <cellStyle name="Normal 2 2 2 9 2 3 2 14" xfId="24741"/>
    <cellStyle name="Normal 2 2 2 9 2 3 2 15" xfId="24742"/>
    <cellStyle name="Normal 2 2 2 9 2 3 2 16" xfId="24743"/>
    <cellStyle name="Normal 2 2 2 9 2 3 2 17" xfId="24744"/>
    <cellStyle name="Normal 2 2 2 9 2 3 2 2" xfId="24745"/>
    <cellStyle name="Normal 2 2 2 9 2 3 2 2 10" xfId="24746"/>
    <cellStyle name="Normal 2 2 2 9 2 3 2 2 11" xfId="24747"/>
    <cellStyle name="Normal 2 2 2 9 2 3 2 2 12" xfId="24748"/>
    <cellStyle name="Normal 2 2 2 9 2 3 2 2 12 2" xfId="24749"/>
    <cellStyle name="Normal 2 2 2 9 2 3 2 2 12 2 2" xfId="24750"/>
    <cellStyle name="Normal 2 2 2 9 2 3 2 2 12 2 2 2" xfId="24751"/>
    <cellStyle name="Normal 2 2 2 9 2 3 2 2 12 3" xfId="24752"/>
    <cellStyle name="Normal 2 2 2 9 2 3 2 2 12 4" xfId="24753"/>
    <cellStyle name="Normal 2 2 2 9 2 3 2 2 12 5" xfId="24754"/>
    <cellStyle name="Normal 2 2 2 9 2 3 2 2 12 6" xfId="24755"/>
    <cellStyle name="Normal 2 2 2 9 2 3 2 2 13" xfId="24756"/>
    <cellStyle name="Normal 2 2 2 9 2 3 2 2 13 2" xfId="24757"/>
    <cellStyle name="Normal 2 2 2 9 2 3 2 2 14" xfId="24758"/>
    <cellStyle name="Normal 2 2 2 9 2 3 2 2 2" xfId="24759"/>
    <cellStyle name="Normal 2 2 2 9 2 3 2 2 2 2" xfId="24760"/>
    <cellStyle name="Normal 2 2 2 9 2 3 2 2 2 2 10" xfId="24761"/>
    <cellStyle name="Normal 2 2 2 9 2 3 2 2 2 2 2" xfId="24762"/>
    <cellStyle name="Normal 2 2 2 9 2 3 2 2 2 2 2 2" xfId="24763"/>
    <cellStyle name="Normal 2 2 2 9 2 3 2 2 2 2 2 2 2" xfId="24764"/>
    <cellStyle name="Normal 2 2 2 9 2 3 2 2 2 2 2 2 2 2" xfId="24765"/>
    <cellStyle name="Normal 2 2 2 9 2 3 2 2 2 2 2 2 2 2 2" xfId="24766"/>
    <cellStyle name="Normal 2 2 2 9 2 3 2 2 2 2 2 2 2 3" xfId="24767"/>
    <cellStyle name="Normal 2 2 2 9 2 3 2 2 2 2 2 2 2 4" xfId="24768"/>
    <cellStyle name="Normal 2 2 2 9 2 3 2 2 2 2 2 2 3" xfId="24769"/>
    <cellStyle name="Normal 2 2 2 9 2 3 2 2 2 2 2 2 4" xfId="24770"/>
    <cellStyle name="Normal 2 2 2 9 2 3 2 2 2 2 2 2 4 2" xfId="24771"/>
    <cellStyle name="Normal 2 2 2 9 2 3 2 2 2 2 2 2 4 2 2" xfId="24772"/>
    <cellStyle name="Normal 2 2 2 9 2 3 2 2 2 2 2 2 4 3" xfId="24773"/>
    <cellStyle name="Normal 2 2 2 9 2 3 2 2 2 2 2 3" xfId="24774"/>
    <cellStyle name="Normal 2 2 2 9 2 3 2 2 2 2 2 4" xfId="24775"/>
    <cellStyle name="Normal 2 2 2 9 2 3 2 2 2 2 2 4 2" xfId="24776"/>
    <cellStyle name="Normal 2 2 2 9 2 3 2 2 2 2 2 4 2 2" xfId="24777"/>
    <cellStyle name="Normal 2 2 2 9 2 3 2 2 2 2 2 4 3" xfId="24778"/>
    <cellStyle name="Normal 2 2 2 9 2 3 2 2 2 2 2 4 4" xfId="24779"/>
    <cellStyle name="Normal 2 2 2 9 2 3 2 2 2 2 2 5" xfId="24780"/>
    <cellStyle name="Normal 2 2 2 9 2 3 2 2 2 2 3" xfId="24781"/>
    <cellStyle name="Normal 2 2 2 9 2 3 2 2 2 2 4" xfId="24782"/>
    <cellStyle name="Normal 2 2 2 9 2 3 2 2 2 2 4 2" xfId="24783"/>
    <cellStyle name="Normal 2 2 2 9 2 3 2 2 2 2 4 2 2" xfId="24784"/>
    <cellStyle name="Normal 2 2 2 9 2 3 2 2 2 2 4 3" xfId="24785"/>
    <cellStyle name="Normal 2 2 2 9 2 3 2 2 2 2 5" xfId="24786"/>
    <cellStyle name="Normal 2 2 2 9 2 3 2 2 2 2 6" xfId="24787"/>
    <cellStyle name="Normal 2 2 2 9 2 3 2 2 2 2 6 2" xfId="24788"/>
    <cellStyle name="Normal 2 2 2 9 2 3 2 2 2 2 6 2 2" xfId="24789"/>
    <cellStyle name="Normal 2 2 2 9 2 3 2 2 2 2 6 3" xfId="24790"/>
    <cellStyle name="Normal 2 2 2 9 2 3 2 2 2 2 7" xfId="24791"/>
    <cellStyle name="Normal 2 2 2 9 2 3 2 2 2 2 8" xfId="24792"/>
    <cellStyle name="Normal 2 2 2 9 2 3 2 2 2 2 8 2" xfId="24793"/>
    <cellStyle name="Normal 2 2 2 9 2 3 2 2 2 2 8 2 2" xfId="24794"/>
    <cellStyle name="Normal 2 2 2 9 2 3 2 2 2 2 8 3" xfId="24795"/>
    <cellStyle name="Normal 2 2 2 9 2 3 2 2 2 2 8 4" xfId="24796"/>
    <cellStyle name="Normal 2 2 2 9 2 3 2 2 2 2 9" xfId="24797"/>
    <cellStyle name="Normal 2 2 2 9 2 3 2 2 2 2 9 2" xfId="24798"/>
    <cellStyle name="Normal 2 2 2 9 2 3 2 2 2 3" xfId="24799"/>
    <cellStyle name="Normal 2 2 2 9 2 3 2 2 2 3 2" xfId="24800"/>
    <cellStyle name="Normal 2 2 2 9 2 3 2 2 2 3 2 2" xfId="24801"/>
    <cellStyle name="Normal 2 2 2 9 2 3 2 2 2 3 2 2 2" xfId="24802"/>
    <cellStyle name="Normal 2 2 2 9 2 3 2 2 2 3 2 2 2 2" xfId="24803"/>
    <cellStyle name="Normal 2 2 2 9 2 3 2 2 2 3 2 2 3" xfId="24804"/>
    <cellStyle name="Normal 2 2 2 9 2 3 2 2 2 3 2 2 4" xfId="24805"/>
    <cellStyle name="Normal 2 2 2 9 2 3 2 2 2 3 2 3" xfId="24806"/>
    <cellStyle name="Normal 2 2 2 9 2 3 2 2 2 3 2 3 2" xfId="24807"/>
    <cellStyle name="Normal 2 2 2 9 2 3 2 2 2 3 2 3 2 2" xfId="24808"/>
    <cellStyle name="Normal 2 2 2 9 2 3 2 2 2 3 2 3 3" xfId="24809"/>
    <cellStyle name="Normal 2 2 2 9 2 3 2 2 2 3 2 4" xfId="24810"/>
    <cellStyle name="Normal 2 2 2 9 2 3 2 2 2 3 3" xfId="24811"/>
    <cellStyle name="Normal 2 2 2 9 2 3 2 2 2 3 4" xfId="24812"/>
    <cellStyle name="Normal 2 2 2 9 2 3 2 2 2 3 4 2" xfId="24813"/>
    <cellStyle name="Normal 2 2 2 9 2 3 2 2 2 3 5" xfId="24814"/>
    <cellStyle name="Normal 2 2 2 9 2 3 2 2 2 3 6" xfId="24815"/>
    <cellStyle name="Normal 2 2 2 9 2 3 2 2 2 3 7" xfId="24816"/>
    <cellStyle name="Normal 2 2 2 9 2 3 2 2 2 4" xfId="24817"/>
    <cellStyle name="Normal 2 2 2 9 2 3 2 2 2 4 2" xfId="24818"/>
    <cellStyle name="Normal 2 2 2 9 2 3 2 2 2 4 2 2" xfId="24819"/>
    <cellStyle name="Normal 2 2 2 9 2 3 2 2 2 4 3" xfId="24820"/>
    <cellStyle name="Normal 2 2 2 9 2 3 2 2 2 5" xfId="24821"/>
    <cellStyle name="Normal 2 2 2 9 2 3 2 2 2 6" xfId="24822"/>
    <cellStyle name="Normal 2 2 2 9 2 3 2 2 2 7" xfId="24823"/>
    <cellStyle name="Normal 2 2 2 9 2 3 2 2 2 7 2" xfId="24824"/>
    <cellStyle name="Normal 2 2 2 9 2 3 2 2 2 7 2 2" xfId="24825"/>
    <cellStyle name="Normal 2 2 2 9 2 3 2 2 2 7 3" xfId="24826"/>
    <cellStyle name="Normal 2 2 2 9 2 3 2 2 2 8" xfId="24827"/>
    <cellStyle name="Normal 2 2 2 9 2 3 2 2 2 9" xfId="24828"/>
    <cellStyle name="Normal 2 2 2 9 2 3 2 2 3" xfId="24829"/>
    <cellStyle name="Normal 2 2 2 9 2 3 2 2 3 2" xfId="24830"/>
    <cellStyle name="Normal 2 2 2 9 2 3 2 2 3 2 2" xfId="24831"/>
    <cellStyle name="Normal 2 2 2 9 2 3 2 2 3 3" xfId="24832"/>
    <cellStyle name="Normal 2 2 2 9 2 3 2 2 4" xfId="24833"/>
    <cellStyle name="Normal 2 2 2 9 2 3 2 2 5" xfId="24834"/>
    <cellStyle name="Normal 2 2 2 9 2 3 2 2 6" xfId="24835"/>
    <cellStyle name="Normal 2 2 2 9 2 3 2 2 6 2" xfId="24836"/>
    <cellStyle name="Normal 2 2 2 9 2 3 2 2 6 2 2" xfId="24837"/>
    <cellStyle name="Normal 2 2 2 9 2 3 2 2 6 2 2 2" xfId="24838"/>
    <cellStyle name="Normal 2 2 2 9 2 3 2 2 6 2 2 2 2" xfId="24839"/>
    <cellStyle name="Normal 2 2 2 9 2 3 2 2 6 2 3" xfId="24840"/>
    <cellStyle name="Normal 2 2 2 9 2 3 2 2 6 2 3 2" xfId="24841"/>
    <cellStyle name="Normal 2 2 2 9 2 3 2 2 6 2 3 2 2" xfId="24842"/>
    <cellStyle name="Normal 2 2 2 9 2 3 2 2 6 2 3 3" xfId="24843"/>
    <cellStyle name="Normal 2 2 2 9 2 3 2 2 6 2 4" xfId="24844"/>
    <cellStyle name="Normal 2 2 2 9 2 3 2 2 6 2 5" xfId="24845"/>
    <cellStyle name="Normal 2 2 2 9 2 3 2 2 6 2 6" xfId="24846"/>
    <cellStyle name="Normal 2 2 2 9 2 3 2 2 6 3" xfId="24847"/>
    <cellStyle name="Normal 2 2 2 9 2 3 2 2 6 3 2" xfId="24848"/>
    <cellStyle name="Normal 2 2 2 9 2 3 2 2 6 4" xfId="24849"/>
    <cellStyle name="Normal 2 2 2 9 2 3 2 2 6 4 2" xfId="24850"/>
    <cellStyle name="Normal 2 2 2 9 2 3 2 2 6 5" xfId="24851"/>
    <cellStyle name="Normal 2 2 2 9 2 3 2 2 6 6" xfId="24852"/>
    <cellStyle name="Normal 2 2 2 9 2 3 2 2 6 7" xfId="24853"/>
    <cellStyle name="Normal 2 2 2 9 2 3 2 2 7" xfId="24854"/>
    <cellStyle name="Normal 2 2 2 9 2 3 2 2 8" xfId="24855"/>
    <cellStyle name="Normal 2 2 2 9 2 3 2 2 8 2" xfId="24856"/>
    <cellStyle name="Normal 2 2 2 9 2 3 2 2 8 2 2" xfId="24857"/>
    <cellStyle name="Normal 2 2 2 9 2 3 2 2 8 3" xfId="24858"/>
    <cellStyle name="Normal 2 2 2 9 2 3 2 2 9" xfId="24859"/>
    <cellStyle name="Normal 2 2 2 9 2 3 2 2 9 2" xfId="24860"/>
    <cellStyle name="Normal 2 2 2 9 2 3 2 2 9 2 2" xfId="24861"/>
    <cellStyle name="Normal 2 2 2 9 2 3 2 2 9 3" xfId="24862"/>
    <cellStyle name="Normal 2 2 2 9 2 3 2 3" xfId="24863"/>
    <cellStyle name="Normal 2 2 2 9 2 3 2 3 2" xfId="24864"/>
    <cellStyle name="Normal 2 2 2 9 2 3 2 3 2 2" xfId="24865"/>
    <cellStyle name="Normal 2 2 2 9 2 3 2 3 3" xfId="24866"/>
    <cellStyle name="Normal 2 2 2 9 2 3 2 4" xfId="24867"/>
    <cellStyle name="Normal 2 2 2 9 2 3 2 5" xfId="24868"/>
    <cellStyle name="Normal 2 2 2 9 2 3 2 5 10" xfId="24869"/>
    <cellStyle name="Normal 2 2 2 9 2 3 2 5 11" xfId="24870"/>
    <cellStyle name="Normal 2 2 2 9 2 3 2 5 12" xfId="24871"/>
    <cellStyle name="Normal 2 2 2 9 2 3 2 5 2" xfId="24872"/>
    <cellStyle name="Normal 2 2 2 9 2 3 2 5 2 2" xfId="24873"/>
    <cellStyle name="Normal 2 2 2 9 2 3 2 5 2 2 2" xfId="24874"/>
    <cellStyle name="Normal 2 2 2 9 2 3 2 5 2 2 2 2" xfId="24875"/>
    <cellStyle name="Normal 2 2 2 9 2 3 2 5 2 2 2 2 2" xfId="24876"/>
    <cellStyle name="Normal 2 2 2 9 2 3 2 5 2 2 2 2 2 2" xfId="24877"/>
    <cellStyle name="Normal 2 2 2 9 2 3 2 5 2 2 2 3" xfId="24878"/>
    <cellStyle name="Normal 2 2 2 9 2 3 2 5 2 2 2 4" xfId="24879"/>
    <cellStyle name="Normal 2 2 2 9 2 3 2 5 2 2 3" xfId="24880"/>
    <cellStyle name="Normal 2 2 2 9 2 3 2 5 2 2 4" xfId="24881"/>
    <cellStyle name="Normal 2 2 2 9 2 3 2 5 2 2 4 2" xfId="24882"/>
    <cellStyle name="Normal 2 2 2 9 2 3 2 5 2 2 5" xfId="24883"/>
    <cellStyle name="Normal 2 2 2 9 2 3 2 5 2 2 6" xfId="24884"/>
    <cellStyle name="Normal 2 2 2 9 2 3 2 5 2 2 7" xfId="24885"/>
    <cellStyle name="Normal 2 2 2 9 2 3 2 5 2 3" xfId="24886"/>
    <cellStyle name="Normal 2 2 2 9 2 3 2 5 2 4" xfId="24887"/>
    <cellStyle name="Normal 2 2 2 9 2 3 2 5 2 5" xfId="24888"/>
    <cellStyle name="Normal 2 2 2 9 2 3 2 5 2 6" xfId="24889"/>
    <cellStyle name="Normal 2 2 2 9 2 3 2 5 2 7" xfId="24890"/>
    <cellStyle name="Normal 2 2 2 9 2 3 2 5 2 7 2" xfId="24891"/>
    <cellStyle name="Normal 2 2 2 9 2 3 2 5 2 7 2 2" xfId="24892"/>
    <cellStyle name="Normal 2 2 2 9 2 3 2 5 2 7 3" xfId="24893"/>
    <cellStyle name="Normal 2 2 2 9 2 3 2 5 2 8" xfId="24894"/>
    <cellStyle name="Normal 2 2 2 9 2 3 2 5 2 9" xfId="24895"/>
    <cellStyle name="Normal 2 2 2 9 2 3 2 5 3" xfId="24896"/>
    <cellStyle name="Normal 2 2 2 9 2 3 2 5 3 2" xfId="24897"/>
    <cellStyle name="Normal 2 2 2 9 2 3 2 5 3 2 2" xfId="24898"/>
    <cellStyle name="Normal 2 2 2 9 2 3 2 5 3 2 2 2" xfId="24899"/>
    <cellStyle name="Normal 2 2 2 9 2 3 2 5 3 2 2 2 2" xfId="24900"/>
    <cellStyle name="Normal 2 2 2 9 2 3 2 5 3 2 3" xfId="24901"/>
    <cellStyle name="Normal 2 2 2 9 2 3 2 5 3 2 4" xfId="24902"/>
    <cellStyle name="Normal 2 2 2 9 2 3 2 5 3 3" xfId="24903"/>
    <cellStyle name="Normal 2 2 2 9 2 3 2 5 3 4" xfId="24904"/>
    <cellStyle name="Normal 2 2 2 9 2 3 2 5 3 4 2" xfId="24905"/>
    <cellStyle name="Normal 2 2 2 9 2 3 2 5 3 5" xfId="24906"/>
    <cellStyle name="Normal 2 2 2 9 2 3 2 5 3 6" xfId="24907"/>
    <cellStyle name="Normal 2 2 2 9 2 3 2 5 3 7" xfId="24908"/>
    <cellStyle name="Normal 2 2 2 9 2 3 2 5 4" xfId="24909"/>
    <cellStyle name="Normal 2 2 2 9 2 3 2 5 5" xfId="24910"/>
    <cellStyle name="Normal 2 2 2 9 2 3 2 5 5 2" xfId="24911"/>
    <cellStyle name="Normal 2 2 2 9 2 3 2 5 5 2 2" xfId="24912"/>
    <cellStyle name="Normal 2 2 2 9 2 3 2 5 5 3" xfId="24913"/>
    <cellStyle name="Normal 2 2 2 9 2 3 2 5 6" xfId="24914"/>
    <cellStyle name="Normal 2 2 2 9 2 3 2 5 7" xfId="24915"/>
    <cellStyle name="Normal 2 2 2 9 2 3 2 5 7 2" xfId="24916"/>
    <cellStyle name="Normal 2 2 2 9 2 3 2 5 7 2 2" xfId="24917"/>
    <cellStyle name="Normal 2 2 2 9 2 3 2 5 7 3" xfId="24918"/>
    <cellStyle name="Normal 2 2 2 9 2 3 2 5 8" xfId="24919"/>
    <cellStyle name="Normal 2 2 2 9 2 3 2 5 8 2" xfId="24920"/>
    <cellStyle name="Normal 2 2 2 9 2 3 2 5 8 2 2" xfId="24921"/>
    <cellStyle name="Normal 2 2 2 9 2 3 2 5 8 2 2 2" xfId="24922"/>
    <cellStyle name="Normal 2 2 2 9 2 3 2 5 8 3" xfId="24923"/>
    <cellStyle name="Normal 2 2 2 9 2 3 2 5 8 4" xfId="24924"/>
    <cellStyle name="Normal 2 2 2 9 2 3 2 5 8 5" xfId="24925"/>
    <cellStyle name="Normal 2 2 2 9 2 3 2 5 8 6" xfId="24926"/>
    <cellStyle name="Normal 2 2 2 9 2 3 2 5 9" xfId="24927"/>
    <cellStyle name="Normal 2 2 2 9 2 3 2 5 9 2" xfId="24928"/>
    <cellStyle name="Normal 2 2 2 9 2 3 2 6" xfId="24929"/>
    <cellStyle name="Normal 2 2 2 9 2 3 2 6 2" xfId="24930"/>
    <cellStyle name="Normal 2 2 2 9 2 3 2 6 2 2" xfId="24931"/>
    <cellStyle name="Normal 2 2 2 9 2 3 2 6 2 2 2" xfId="24932"/>
    <cellStyle name="Normal 2 2 2 9 2 3 2 6 2 2 2 2" xfId="24933"/>
    <cellStyle name="Normal 2 2 2 9 2 3 2 6 2 2 3" xfId="24934"/>
    <cellStyle name="Normal 2 2 2 9 2 3 2 6 2 2 4" xfId="24935"/>
    <cellStyle name="Normal 2 2 2 9 2 3 2 6 2 3" xfId="24936"/>
    <cellStyle name="Normal 2 2 2 9 2 3 2 6 2 4" xfId="24937"/>
    <cellStyle name="Normal 2 2 2 9 2 3 2 6 2 5" xfId="24938"/>
    <cellStyle name="Normal 2 2 2 9 2 3 2 6 2 6" xfId="24939"/>
    <cellStyle name="Normal 2 2 2 9 2 3 2 6 3" xfId="24940"/>
    <cellStyle name="Normal 2 2 2 9 2 3 2 6 3 2" xfId="24941"/>
    <cellStyle name="Normal 2 2 2 9 2 3 2 6 4" xfId="24942"/>
    <cellStyle name="Normal 2 2 2 9 2 3 2 6 4 2" xfId="24943"/>
    <cellStyle name="Normal 2 2 2 9 2 3 2 6 5" xfId="24944"/>
    <cellStyle name="Normal 2 2 2 9 2 3 2 6 6" xfId="24945"/>
    <cellStyle name="Normal 2 2 2 9 2 3 2 6 7" xfId="24946"/>
    <cellStyle name="Normal 2 2 2 9 2 3 2 7" xfId="24947"/>
    <cellStyle name="Normal 2 2 2 9 2 3 2 7 2" xfId="24948"/>
    <cellStyle name="Normal 2 2 2 9 2 3 2 7 2 2" xfId="24949"/>
    <cellStyle name="Normal 2 2 2 9 2 3 2 7 2 2 2" xfId="24950"/>
    <cellStyle name="Normal 2 2 2 9 2 3 2 7 2 2 2 2" xfId="24951"/>
    <cellStyle name="Normal 2 2 2 9 2 3 2 7 2 2 3" xfId="24952"/>
    <cellStyle name="Normal 2 2 2 9 2 3 2 7 2 2 4" xfId="24953"/>
    <cellStyle name="Normal 2 2 2 9 2 3 2 7 2 3" xfId="24954"/>
    <cellStyle name="Normal 2 2 2 9 2 3 2 7 2 4" xfId="24955"/>
    <cellStyle name="Normal 2 2 2 9 2 3 2 7 3" xfId="24956"/>
    <cellStyle name="Normal 2 2 2 9 2 3 2 7 4" xfId="24957"/>
    <cellStyle name="Normal 2 2 2 9 2 3 2 7 4 2" xfId="24958"/>
    <cellStyle name="Normal 2 2 2 9 2 3 2 7 5" xfId="24959"/>
    <cellStyle name="Normal 2 2 2 9 2 3 2 8" xfId="24960"/>
    <cellStyle name="Normal 2 2 2 9 2 3 2 8 2" xfId="24961"/>
    <cellStyle name="Normal 2 2 2 9 2 3 2 8 2 2" xfId="24962"/>
    <cellStyle name="Normal 2 2 2 9 2 3 2 8 2 2 2" xfId="24963"/>
    <cellStyle name="Normal 2 2 2 9 2 3 2 8 2 2 2 2" xfId="24964"/>
    <cellStyle name="Normal 2 2 2 9 2 3 2 8 2 3" xfId="24965"/>
    <cellStyle name="Normal 2 2 2 9 2 3 2 8 2 4" xfId="24966"/>
    <cellStyle name="Normal 2 2 2 9 2 3 2 8 2 5" xfId="24967"/>
    <cellStyle name="Normal 2 2 2 9 2 3 2 8 2 6" xfId="24968"/>
    <cellStyle name="Normal 2 2 2 9 2 3 2 8 3" xfId="24969"/>
    <cellStyle name="Normal 2 2 2 9 2 3 2 8 4" xfId="24970"/>
    <cellStyle name="Normal 2 2 2 9 2 3 2 8 4 2" xfId="24971"/>
    <cellStyle name="Normal 2 2 2 9 2 3 2 8 4 2 2" xfId="24972"/>
    <cellStyle name="Normal 2 2 2 9 2 3 2 8 4 3" xfId="24973"/>
    <cellStyle name="Normal 2 2 2 9 2 3 2 8 4 4" xfId="24974"/>
    <cellStyle name="Normal 2 2 2 9 2 3 2 8 5" xfId="24975"/>
    <cellStyle name="Normal 2 2 2 9 2 3 2 9" xfId="24976"/>
    <cellStyle name="Normal 2 2 2 9 2 3 3" xfId="24977"/>
    <cellStyle name="Normal 2 2 2 9 2 3 3 10" xfId="24978"/>
    <cellStyle name="Normal 2 2 2 9 2 3 3 11" xfId="24979"/>
    <cellStyle name="Normal 2 2 2 9 2 3 3 2" xfId="24980"/>
    <cellStyle name="Normal 2 2 2 9 2 3 3 2 10" xfId="24981"/>
    <cellStyle name="Normal 2 2 2 9 2 3 3 2 11" xfId="24982"/>
    <cellStyle name="Normal 2 2 2 9 2 3 3 2 12" xfId="24983"/>
    <cellStyle name="Normal 2 2 2 9 2 3 3 2 2" xfId="24984"/>
    <cellStyle name="Normal 2 2 2 9 2 3 3 2 2 2" xfId="24985"/>
    <cellStyle name="Normal 2 2 2 9 2 3 3 2 2 2 2" xfId="24986"/>
    <cellStyle name="Normal 2 2 2 9 2 3 3 2 2 2 2 2" xfId="24987"/>
    <cellStyle name="Normal 2 2 2 9 2 3 3 2 2 2 2 2 2" xfId="24988"/>
    <cellStyle name="Normal 2 2 2 9 2 3 3 2 2 2 3" xfId="24989"/>
    <cellStyle name="Normal 2 2 2 9 2 3 3 2 2 2 4" xfId="24990"/>
    <cellStyle name="Normal 2 2 2 9 2 3 3 2 2 2 4 2" xfId="24991"/>
    <cellStyle name="Normal 2 2 2 9 2 3 3 2 2 2 4 2 2" xfId="24992"/>
    <cellStyle name="Normal 2 2 2 9 2 3 3 2 2 2 4 3" xfId="24993"/>
    <cellStyle name="Normal 2 2 2 9 2 3 3 2 2 3" xfId="24994"/>
    <cellStyle name="Normal 2 2 2 9 2 3 3 2 2 4" xfId="24995"/>
    <cellStyle name="Normal 2 2 2 9 2 3 3 2 2 4 2" xfId="24996"/>
    <cellStyle name="Normal 2 2 2 9 2 3 3 2 2 4 2 2" xfId="24997"/>
    <cellStyle name="Normal 2 2 2 9 2 3 3 2 2 4 3" xfId="24998"/>
    <cellStyle name="Normal 2 2 2 9 2 3 3 2 2 4 4" xfId="24999"/>
    <cellStyle name="Normal 2 2 2 9 2 3 3 2 2 5" xfId="25000"/>
    <cellStyle name="Normal 2 2 2 9 2 3 3 2 2 6" xfId="25001"/>
    <cellStyle name="Normal 2 2 2 9 2 3 3 2 2 7" xfId="25002"/>
    <cellStyle name="Normal 2 2 2 9 2 3 3 2 3" xfId="25003"/>
    <cellStyle name="Normal 2 2 2 9 2 3 3 2 4" xfId="25004"/>
    <cellStyle name="Normal 2 2 2 9 2 3 3 2 5" xfId="25005"/>
    <cellStyle name="Normal 2 2 2 9 2 3 3 2 6" xfId="25006"/>
    <cellStyle name="Normal 2 2 2 9 2 3 3 2 7" xfId="25007"/>
    <cellStyle name="Normal 2 2 2 9 2 3 3 2 7 2" xfId="25008"/>
    <cellStyle name="Normal 2 2 2 9 2 3 3 2 7 2 2" xfId="25009"/>
    <cellStyle name="Normal 2 2 2 9 2 3 3 2 7 3" xfId="25010"/>
    <cellStyle name="Normal 2 2 2 9 2 3 3 2 8" xfId="25011"/>
    <cellStyle name="Normal 2 2 2 9 2 3 3 2 8 2" xfId="25012"/>
    <cellStyle name="Normal 2 2 2 9 2 3 3 2 8 2 2" xfId="25013"/>
    <cellStyle name="Normal 2 2 2 9 2 3 3 2 8 2 2 2" xfId="25014"/>
    <cellStyle name="Normal 2 2 2 9 2 3 3 2 8 3" xfId="25015"/>
    <cellStyle name="Normal 2 2 2 9 2 3 3 2 8 4" xfId="25016"/>
    <cellStyle name="Normal 2 2 2 9 2 3 3 2 8 5" xfId="25017"/>
    <cellStyle name="Normal 2 2 2 9 2 3 3 2 8 6" xfId="25018"/>
    <cellStyle name="Normal 2 2 2 9 2 3 3 2 9" xfId="25019"/>
    <cellStyle name="Normal 2 2 2 9 2 3 3 2 9 2" xfId="25020"/>
    <cellStyle name="Normal 2 2 2 9 2 3 3 3" xfId="25021"/>
    <cellStyle name="Normal 2 2 2 9 2 3 3 3 2" xfId="25022"/>
    <cellStyle name="Normal 2 2 2 9 2 3 3 3 2 2" xfId="25023"/>
    <cellStyle name="Normal 2 2 2 9 2 3 3 3 2 2 2" xfId="25024"/>
    <cellStyle name="Normal 2 2 2 9 2 3 3 3 2 3" xfId="25025"/>
    <cellStyle name="Normal 2 2 2 9 2 3 3 3 2 4" xfId="25026"/>
    <cellStyle name="Normal 2 2 2 9 2 3 3 3 3" xfId="25027"/>
    <cellStyle name="Normal 2 2 2 9 2 3 3 3 4" xfId="25028"/>
    <cellStyle name="Normal 2 2 2 9 2 3 3 3 4 2" xfId="25029"/>
    <cellStyle name="Normal 2 2 2 9 2 3 3 3 5" xfId="25030"/>
    <cellStyle name="Normal 2 2 2 9 2 3 3 4" xfId="25031"/>
    <cellStyle name="Normal 2 2 2 9 2 3 3 4 2" xfId="25032"/>
    <cellStyle name="Normal 2 2 2 9 2 3 3 4 2 2" xfId="25033"/>
    <cellStyle name="Normal 2 2 2 9 2 3 3 4 3" xfId="25034"/>
    <cellStyle name="Normal 2 2 2 9 2 3 3 5" xfId="25035"/>
    <cellStyle name="Normal 2 2 2 9 2 3 3 6" xfId="25036"/>
    <cellStyle name="Normal 2 2 2 9 2 3 3 7" xfId="25037"/>
    <cellStyle name="Normal 2 2 2 9 2 3 3 7 2" xfId="25038"/>
    <cellStyle name="Normal 2 2 2 9 2 3 3 7 2 2" xfId="25039"/>
    <cellStyle name="Normal 2 2 2 9 2 3 3 7 3" xfId="25040"/>
    <cellStyle name="Normal 2 2 2 9 2 3 3 8" xfId="25041"/>
    <cellStyle name="Normal 2 2 2 9 2 3 3 9" xfId="25042"/>
    <cellStyle name="Normal 2 2 2 9 2 3 4" xfId="25043"/>
    <cellStyle name="Normal 2 2 2 9 2 3 5" xfId="25044"/>
    <cellStyle name="Normal 2 2 2 9 2 3 5 2" xfId="25045"/>
    <cellStyle name="Normal 2 2 2 9 2 3 5 2 2" xfId="25046"/>
    <cellStyle name="Normal 2 2 2 9 2 3 5 3" xfId="25047"/>
    <cellStyle name="Normal 2 2 2 9 2 3 6" xfId="25048"/>
    <cellStyle name="Normal 2 2 2 9 2 3 6 2" xfId="25049"/>
    <cellStyle name="Normal 2 2 2 9 2 3 6 2 2" xfId="25050"/>
    <cellStyle name="Normal 2 2 2 9 2 3 6 2 2 2" xfId="25051"/>
    <cellStyle name="Normal 2 2 2 9 2 3 6 2 2 2 2" xfId="25052"/>
    <cellStyle name="Normal 2 2 2 9 2 3 6 2 2 3" xfId="25053"/>
    <cellStyle name="Normal 2 2 2 9 2 3 6 2 2 4" xfId="25054"/>
    <cellStyle name="Normal 2 2 2 9 2 3 6 2 3" xfId="25055"/>
    <cellStyle name="Normal 2 2 2 9 2 3 6 2 3 2" xfId="25056"/>
    <cellStyle name="Normal 2 2 2 9 2 3 6 2 3 2 2" xfId="25057"/>
    <cellStyle name="Normal 2 2 2 9 2 3 6 2 3 3" xfId="25058"/>
    <cellStyle name="Normal 2 2 2 9 2 3 6 2 4" xfId="25059"/>
    <cellStyle name="Normal 2 2 2 9 2 3 6 2 5" xfId="25060"/>
    <cellStyle name="Normal 2 2 2 9 2 3 6 2 6" xfId="25061"/>
    <cellStyle name="Normal 2 2 2 9 2 3 6 3" xfId="25062"/>
    <cellStyle name="Normal 2 2 2 9 2 3 6 3 2" xfId="25063"/>
    <cellStyle name="Normal 2 2 2 9 2 3 6 4" xfId="25064"/>
    <cellStyle name="Normal 2 2 2 9 2 3 6 4 2" xfId="25065"/>
    <cellStyle name="Normal 2 2 2 9 2 3 6 5" xfId="25066"/>
    <cellStyle name="Normal 2 2 2 9 2 3 6 5 2" xfId="25067"/>
    <cellStyle name="Normal 2 2 2 9 2 3 6 5 2 2" xfId="25068"/>
    <cellStyle name="Normal 2 2 2 9 2 3 6 5 3" xfId="25069"/>
    <cellStyle name="Normal 2 2 2 9 2 3 6 6" xfId="25070"/>
    <cellStyle name="Normal 2 2 2 9 2 3 6 7" xfId="25071"/>
    <cellStyle name="Normal 2 2 2 9 2 3 7" xfId="25072"/>
    <cellStyle name="Normal 2 2 2 9 2 3 8" xfId="25073"/>
    <cellStyle name="Normal 2 2 2 9 2 3 9" xfId="25074"/>
    <cellStyle name="Normal 2 2 2 9 2 4" xfId="25075"/>
    <cellStyle name="Normal 2 2 2 9 2 5" xfId="25076"/>
    <cellStyle name="Normal 2 2 2 9 2 5 10" xfId="25077"/>
    <cellStyle name="Normal 2 2 2 9 2 5 10 2" xfId="25078"/>
    <cellStyle name="Normal 2 2 2 9 2 5 10 2 2" xfId="25079"/>
    <cellStyle name="Normal 2 2 2 9 2 5 10 3" xfId="25080"/>
    <cellStyle name="Normal 2 2 2 9 2 5 11" xfId="25081"/>
    <cellStyle name="Normal 2 2 2 9 2 5 11 2" xfId="25082"/>
    <cellStyle name="Normal 2 2 2 9 2 5 11 2 2" xfId="25083"/>
    <cellStyle name="Normal 2 2 2 9 2 5 11 3" xfId="25084"/>
    <cellStyle name="Normal 2 2 2 9 2 5 12" xfId="25085"/>
    <cellStyle name="Normal 2 2 2 9 2 5 12 2" xfId="25086"/>
    <cellStyle name="Normal 2 2 2 9 2 5 12 2 2" xfId="25087"/>
    <cellStyle name="Normal 2 2 2 9 2 5 12 2 2 2" xfId="25088"/>
    <cellStyle name="Normal 2 2 2 9 2 5 12 3" xfId="25089"/>
    <cellStyle name="Normal 2 2 2 9 2 5 12 4" xfId="25090"/>
    <cellStyle name="Normal 2 2 2 9 2 5 12 5" xfId="25091"/>
    <cellStyle name="Normal 2 2 2 9 2 5 12 6" xfId="25092"/>
    <cellStyle name="Normal 2 2 2 9 2 5 13" xfId="25093"/>
    <cellStyle name="Normal 2 2 2 9 2 5 13 2" xfId="25094"/>
    <cellStyle name="Normal 2 2 2 9 2 5 13 2 2" xfId="25095"/>
    <cellStyle name="Normal 2 2 2 9 2 5 13 3" xfId="25096"/>
    <cellStyle name="Normal 2 2 2 9 2 5 13 4" xfId="25097"/>
    <cellStyle name="Normal 2 2 2 9 2 5 14" xfId="25098"/>
    <cellStyle name="Normal 2 2 2 9 2 5 14 2" xfId="25099"/>
    <cellStyle name="Normal 2 2 2 9 2 5 14 2 2" xfId="25100"/>
    <cellStyle name="Normal 2 2 2 9 2 5 14 3" xfId="25101"/>
    <cellStyle name="Normal 2 2 2 9 2 5 15" xfId="25102"/>
    <cellStyle name="Normal 2 2 2 9 2 5 16" xfId="25103"/>
    <cellStyle name="Normal 2 2 2 9 2 5 2" xfId="25104"/>
    <cellStyle name="Normal 2 2 2 9 2 5 2 10" xfId="25105"/>
    <cellStyle name="Normal 2 2 2 9 2 5 2 11" xfId="25106"/>
    <cellStyle name="Normal 2 2 2 9 2 5 2 2" xfId="25107"/>
    <cellStyle name="Normal 2 2 2 9 2 5 2 2 10" xfId="25108"/>
    <cellStyle name="Normal 2 2 2 9 2 5 2 2 2" xfId="25109"/>
    <cellStyle name="Normal 2 2 2 9 2 5 2 2 2 2" xfId="25110"/>
    <cellStyle name="Normal 2 2 2 9 2 5 2 2 2 2 2" xfId="25111"/>
    <cellStyle name="Normal 2 2 2 9 2 5 2 2 2 2 2 2" xfId="25112"/>
    <cellStyle name="Normal 2 2 2 9 2 5 2 2 2 2 2 2 2" xfId="25113"/>
    <cellStyle name="Normal 2 2 2 9 2 5 2 2 2 2 2 3" xfId="25114"/>
    <cellStyle name="Normal 2 2 2 9 2 5 2 2 2 2 2 4" xfId="25115"/>
    <cellStyle name="Normal 2 2 2 9 2 5 2 2 2 2 3" xfId="25116"/>
    <cellStyle name="Normal 2 2 2 9 2 5 2 2 2 2 4" xfId="25117"/>
    <cellStyle name="Normal 2 2 2 9 2 5 2 2 2 3" xfId="25118"/>
    <cellStyle name="Normal 2 2 2 9 2 5 2 2 2 4" xfId="25119"/>
    <cellStyle name="Normal 2 2 2 9 2 5 2 2 2 4 2" xfId="25120"/>
    <cellStyle name="Normal 2 2 2 9 2 5 2 2 2 5" xfId="25121"/>
    <cellStyle name="Normal 2 2 2 9 2 5 2 2 3" xfId="25122"/>
    <cellStyle name="Normal 2 2 2 9 2 5 2 2 4" xfId="25123"/>
    <cellStyle name="Normal 2 2 2 9 2 5 2 2 5" xfId="25124"/>
    <cellStyle name="Normal 2 2 2 9 2 5 2 2 6" xfId="25125"/>
    <cellStyle name="Normal 2 2 2 9 2 5 2 2 7" xfId="25126"/>
    <cellStyle name="Normal 2 2 2 9 2 5 2 2 8" xfId="25127"/>
    <cellStyle name="Normal 2 2 2 9 2 5 2 2 8 2" xfId="25128"/>
    <cellStyle name="Normal 2 2 2 9 2 5 2 2 8 2 2" xfId="25129"/>
    <cellStyle name="Normal 2 2 2 9 2 5 2 2 8 2 2 2" xfId="25130"/>
    <cellStyle name="Normal 2 2 2 9 2 5 2 2 8 3" xfId="25131"/>
    <cellStyle name="Normal 2 2 2 9 2 5 2 2 8 4" xfId="25132"/>
    <cellStyle name="Normal 2 2 2 9 2 5 2 2 8 5" xfId="25133"/>
    <cellStyle name="Normal 2 2 2 9 2 5 2 2 8 6" xfId="25134"/>
    <cellStyle name="Normal 2 2 2 9 2 5 2 2 9" xfId="25135"/>
    <cellStyle name="Normal 2 2 2 9 2 5 2 2 9 2" xfId="25136"/>
    <cellStyle name="Normal 2 2 2 9 2 5 2 3" xfId="25137"/>
    <cellStyle name="Normal 2 2 2 9 2 5 2 3 2" xfId="25138"/>
    <cellStyle name="Normal 2 2 2 9 2 5 2 3 2 2" xfId="25139"/>
    <cellStyle name="Normal 2 2 2 9 2 5 2 3 2 2 2" xfId="25140"/>
    <cellStyle name="Normal 2 2 2 9 2 5 2 3 2 2 2 2" xfId="25141"/>
    <cellStyle name="Normal 2 2 2 9 2 5 2 3 2 3" xfId="25142"/>
    <cellStyle name="Normal 2 2 2 9 2 5 2 3 2 3 2" xfId="25143"/>
    <cellStyle name="Normal 2 2 2 9 2 5 2 3 2 3 2 2" xfId="25144"/>
    <cellStyle name="Normal 2 2 2 9 2 5 2 3 2 3 3" xfId="25145"/>
    <cellStyle name="Normal 2 2 2 9 2 5 2 3 2 4" xfId="25146"/>
    <cellStyle name="Normal 2 2 2 9 2 5 2 3 2 5" xfId="25147"/>
    <cellStyle name="Normal 2 2 2 9 2 5 2 3 2 6" xfId="25148"/>
    <cellStyle name="Normal 2 2 2 9 2 5 2 3 3" xfId="25149"/>
    <cellStyle name="Normal 2 2 2 9 2 5 2 3 4" xfId="25150"/>
    <cellStyle name="Normal 2 2 2 9 2 5 2 3 4 2" xfId="25151"/>
    <cellStyle name="Normal 2 2 2 9 2 5 2 3 5" xfId="25152"/>
    <cellStyle name="Normal 2 2 2 9 2 5 2 4" xfId="25153"/>
    <cellStyle name="Normal 2 2 2 9 2 5 2 4 2" xfId="25154"/>
    <cellStyle name="Normal 2 2 2 9 2 5 2 4 2 2" xfId="25155"/>
    <cellStyle name="Normal 2 2 2 9 2 5 2 4 3" xfId="25156"/>
    <cellStyle name="Normal 2 2 2 9 2 5 2 5" xfId="25157"/>
    <cellStyle name="Normal 2 2 2 9 2 5 2 6" xfId="25158"/>
    <cellStyle name="Normal 2 2 2 9 2 5 2 7" xfId="25159"/>
    <cellStyle name="Normal 2 2 2 9 2 5 2 7 2" xfId="25160"/>
    <cellStyle name="Normal 2 2 2 9 2 5 2 7 2 2" xfId="25161"/>
    <cellStyle name="Normal 2 2 2 9 2 5 2 7 3" xfId="25162"/>
    <cellStyle name="Normal 2 2 2 9 2 5 2 8" xfId="25163"/>
    <cellStyle name="Normal 2 2 2 9 2 5 2 9" xfId="25164"/>
    <cellStyle name="Normal 2 2 2 9 2 5 3" xfId="25165"/>
    <cellStyle name="Normal 2 2 2 9 2 5 3 2" xfId="25166"/>
    <cellStyle name="Normal 2 2 2 9 2 5 3 2 2" xfId="25167"/>
    <cellStyle name="Normal 2 2 2 9 2 5 3 3" xfId="25168"/>
    <cellStyle name="Normal 2 2 2 9 2 5 4" xfId="25169"/>
    <cellStyle name="Normal 2 2 2 9 2 5 4 2" xfId="25170"/>
    <cellStyle name="Normal 2 2 2 9 2 5 4 2 2" xfId="25171"/>
    <cellStyle name="Normal 2 2 2 9 2 5 4 3" xfId="25172"/>
    <cellStyle name="Normal 2 2 2 9 2 5 5" xfId="25173"/>
    <cellStyle name="Normal 2 2 2 9 2 5 6" xfId="25174"/>
    <cellStyle name="Normal 2 2 2 9 2 5 6 2" xfId="25175"/>
    <cellStyle name="Normal 2 2 2 9 2 5 6 2 2" xfId="25176"/>
    <cellStyle name="Normal 2 2 2 9 2 5 6 2 2 2" xfId="25177"/>
    <cellStyle name="Normal 2 2 2 9 2 5 6 2 2 2 2" xfId="25178"/>
    <cellStyle name="Normal 2 2 2 9 2 5 6 2 3" xfId="25179"/>
    <cellStyle name="Normal 2 2 2 9 2 5 6 2 4" xfId="25180"/>
    <cellStyle name="Normal 2 2 2 9 2 5 6 2 5" xfId="25181"/>
    <cellStyle name="Normal 2 2 2 9 2 5 6 2 6" xfId="25182"/>
    <cellStyle name="Normal 2 2 2 9 2 5 6 3" xfId="25183"/>
    <cellStyle name="Normal 2 2 2 9 2 5 6 4" xfId="25184"/>
    <cellStyle name="Normal 2 2 2 9 2 5 6 4 2" xfId="25185"/>
    <cellStyle name="Normal 2 2 2 9 2 5 6 5" xfId="25186"/>
    <cellStyle name="Normal 2 2 2 9 2 5 7" xfId="25187"/>
    <cellStyle name="Normal 2 2 2 9 2 5 8" xfId="25188"/>
    <cellStyle name="Normal 2 2 2 9 2 5 9" xfId="25189"/>
    <cellStyle name="Normal 2 2 2 9 2 5 9 2" xfId="25190"/>
    <cellStyle name="Normal 2 2 2 9 2 5 9 2 2" xfId="25191"/>
    <cellStyle name="Normal 2 2 2 9 2 5 9 3" xfId="25192"/>
    <cellStyle name="Normal 2 2 2 9 2 6" xfId="25193"/>
    <cellStyle name="Normal 2 2 2 9 2 6 2" xfId="25194"/>
    <cellStyle name="Normal 2 2 2 9 2 6 2 2" xfId="25195"/>
    <cellStyle name="Normal 2 2 2 9 2 6 3" xfId="25196"/>
    <cellStyle name="Normal 2 2 2 9 2 7" xfId="25197"/>
    <cellStyle name="Normal 2 2 2 9 2 7 2" xfId="25198"/>
    <cellStyle name="Normal 2 2 2 9 2 7 2 2" xfId="25199"/>
    <cellStyle name="Normal 2 2 2 9 2 7 3" xfId="25200"/>
    <cellStyle name="Normal 2 2 2 9 2 8" xfId="25201"/>
    <cellStyle name="Normal 2 2 2 9 2 8 2" xfId="25202"/>
    <cellStyle name="Normal 2 2 2 9 2 8 2 2" xfId="25203"/>
    <cellStyle name="Normal 2 2 2 9 2 8 3" xfId="25204"/>
    <cellStyle name="Normal 2 2 2 9 2 9" xfId="25205"/>
    <cellStyle name="Normal 2 2 2 9 20" xfId="25206"/>
    <cellStyle name="Normal 2 2 2 9 21" xfId="25207"/>
    <cellStyle name="Normal 2 2 2 9 22" xfId="25208"/>
    <cellStyle name="Normal 2 2 2 9 23" xfId="25209"/>
    <cellStyle name="Normal 2 2 2 9 24" xfId="25210"/>
    <cellStyle name="Normal 2 2 2 9 25" xfId="25211"/>
    <cellStyle name="Normal 2 2 2 9 25 2" xfId="25212"/>
    <cellStyle name="Normal 2 2 2 9 25 2 2" xfId="25213"/>
    <cellStyle name="Normal 2 2 2 9 25 3" xfId="25214"/>
    <cellStyle name="Normal 2 2 2 9 26" xfId="25215"/>
    <cellStyle name="Normal 2 2 2 9 27" xfId="25216"/>
    <cellStyle name="Normal 2 2 2 9 28" xfId="25217"/>
    <cellStyle name="Normal 2 2 2 9 3" xfId="25218"/>
    <cellStyle name="Normal 2 2 2 9 4" xfId="25219"/>
    <cellStyle name="Normal 2 2 2 9 5" xfId="25220"/>
    <cellStyle name="Normal 2 2 2 9 6" xfId="25221"/>
    <cellStyle name="Normal 2 2 2 9 6 2" xfId="25222"/>
    <cellStyle name="Normal 2 2 2 9 6 2 2" xfId="25223"/>
    <cellStyle name="Normal 2 2 2 9 6 3" xfId="25224"/>
    <cellStyle name="Normal 2 2 2 9 7" xfId="25225"/>
    <cellStyle name="Normal 2 2 2 9 7 2" xfId="25226"/>
    <cellStyle name="Normal 2 2 2 9 7 2 2" xfId="25227"/>
    <cellStyle name="Normal 2 2 2 9 7 3" xfId="25228"/>
    <cellStyle name="Normal 2 2 2 9 8" xfId="25229"/>
    <cellStyle name="Normal 2 2 2 9 8 2" xfId="25230"/>
    <cellStyle name="Normal 2 2 2 9 8 2 2" xfId="25231"/>
    <cellStyle name="Normal 2 2 2 9 8 3" xfId="25232"/>
    <cellStyle name="Normal 2 2 2 9 9" xfId="25233"/>
    <cellStyle name="Normal 2 2 20" xfId="25234"/>
    <cellStyle name="Normal 2 2 20 2" xfId="25235"/>
    <cellStyle name="Normal 2 2 20 2 2" xfId="25236"/>
    <cellStyle name="Normal 2 2 20 3" xfId="25237"/>
    <cellStyle name="Normal 2 2 21" xfId="25238"/>
    <cellStyle name="Normal 2 2 21 2" xfId="25239"/>
    <cellStyle name="Normal 2 2 21 2 2" xfId="25240"/>
    <cellStyle name="Normal 2 2 21 3" xfId="25241"/>
    <cellStyle name="Normal 2 2 22" xfId="25242"/>
    <cellStyle name="Normal 2 2 22 2" xfId="25243"/>
    <cellStyle name="Normal 2 2 22 2 2" xfId="25244"/>
    <cellStyle name="Normal 2 2 22 3" xfId="25245"/>
    <cellStyle name="Normal 2 2 23" xfId="25246"/>
    <cellStyle name="Normal 2 2 23 2" xfId="25247"/>
    <cellStyle name="Normal 2 2 23 2 2" xfId="25248"/>
    <cellStyle name="Normal 2 2 23 3" xfId="25249"/>
    <cellStyle name="Normal 2 2 24" xfId="25250"/>
    <cellStyle name="Normal 2 2 24 2" xfId="25251"/>
    <cellStyle name="Normal 2 2 24 2 2" xfId="25252"/>
    <cellStyle name="Normal 2 2 24 3" xfId="25253"/>
    <cellStyle name="Normal 2 2 25" xfId="25254"/>
    <cellStyle name="Normal 2 2 26" xfId="25255"/>
    <cellStyle name="Normal 2 2 26 2" xfId="25256"/>
    <cellStyle name="Normal 2 2 26 2 2" xfId="25257"/>
    <cellStyle name="Normal 2 2 26 3" xfId="25258"/>
    <cellStyle name="Normal 2 2 27" xfId="25259"/>
    <cellStyle name="Normal 2 2 28" xfId="25260"/>
    <cellStyle name="Normal 2 2 28 2" xfId="25261"/>
    <cellStyle name="Normal 2 2 28 2 2" xfId="25262"/>
    <cellStyle name="Normal 2 2 28 3" xfId="25263"/>
    <cellStyle name="Normal 2 2 29" xfId="25264"/>
    <cellStyle name="Normal 2 2 29 2" xfId="25265"/>
    <cellStyle name="Normal 2 2 29 2 2" xfId="25266"/>
    <cellStyle name="Normal 2 2 29 3" xfId="25267"/>
    <cellStyle name="Normal 2 2 3" xfId="25268"/>
    <cellStyle name="Normal 2 2 3 10" xfId="25269"/>
    <cellStyle name="Normal 2 2 3 10 2" xfId="25270"/>
    <cellStyle name="Normal 2 2 3 10 2 2" xfId="25271"/>
    <cellStyle name="Normal 2 2 3 10 3" xfId="25272"/>
    <cellStyle name="Normal 2 2 3 11" xfId="25273"/>
    <cellStyle name="Normal 2 2 3 11 2" xfId="25274"/>
    <cellStyle name="Normal 2 2 3 11 2 2" xfId="25275"/>
    <cellStyle name="Normal 2 2 3 11 3" xfId="25276"/>
    <cellStyle name="Normal 2 2 3 12" xfId="25277"/>
    <cellStyle name="Normal 2 2 3 12 2" xfId="25278"/>
    <cellStyle name="Normal 2 2 3 12 2 2" xfId="25279"/>
    <cellStyle name="Normal 2 2 3 12 3" xfId="25280"/>
    <cellStyle name="Normal 2 2 3 13" xfId="25281"/>
    <cellStyle name="Normal 2 2 3 13 2" xfId="25282"/>
    <cellStyle name="Normal 2 2 3 13 2 2" xfId="25283"/>
    <cellStyle name="Normal 2 2 3 13 3" xfId="25284"/>
    <cellStyle name="Normal 2 2 3 14" xfId="25285"/>
    <cellStyle name="Normal 2 2 3 14 2" xfId="25286"/>
    <cellStyle name="Normal 2 2 3 14 2 2" xfId="25287"/>
    <cellStyle name="Normal 2 2 3 14 3" xfId="25288"/>
    <cellStyle name="Normal 2 2 3 15" xfId="25289"/>
    <cellStyle name="Normal 2 2 3 15 2" xfId="25290"/>
    <cellStyle name="Normal 2 2 3 15 2 2" xfId="25291"/>
    <cellStyle name="Normal 2 2 3 15 3" xfId="25292"/>
    <cellStyle name="Normal 2 2 3 16" xfId="25293"/>
    <cellStyle name="Normal 2 2 3 16 2" xfId="25294"/>
    <cellStyle name="Normal 2 2 3 16 2 2" xfId="25295"/>
    <cellStyle name="Normal 2 2 3 16 3" xfId="25296"/>
    <cellStyle name="Normal 2 2 3 17" xfId="25297"/>
    <cellStyle name="Normal 2 2 3 18" xfId="25298"/>
    <cellStyle name="Normal 2 2 3 18 2" xfId="25299"/>
    <cellStyle name="Normal 2 2 3 18 2 2" xfId="25300"/>
    <cellStyle name="Normal 2 2 3 18 3" xfId="25301"/>
    <cellStyle name="Normal 2 2 3 19" xfId="25302"/>
    <cellStyle name="Normal 2 2 3 2" xfId="25303"/>
    <cellStyle name="Normal 2 2 3 2 2" xfId="25304"/>
    <cellStyle name="Normal 2 2 3 2 2 2" xfId="25305"/>
    <cellStyle name="Normal 2 2 3 2 3" xfId="25306"/>
    <cellStyle name="Normal 2 2 3 20" xfId="25307"/>
    <cellStyle name="Normal 2 2 3 21" xfId="25308"/>
    <cellStyle name="Normal 2 2 3 21 2" xfId="25309"/>
    <cellStyle name="Normal 2 2 3 21 2 2" xfId="25310"/>
    <cellStyle name="Normal 2 2 3 21 3" xfId="25311"/>
    <cellStyle name="Normal 2 2 3 22" xfId="25312"/>
    <cellStyle name="Normal 2 2 3 22 2" xfId="25313"/>
    <cellStyle name="Normal 2 2 3 22 2 2" xfId="25314"/>
    <cellStyle name="Normal 2 2 3 22 3" xfId="25315"/>
    <cellStyle name="Normal 2 2 3 23" xfId="25316"/>
    <cellStyle name="Normal 2 2 3 24" xfId="25317"/>
    <cellStyle name="Normal 2 2 3 24 2" xfId="25318"/>
    <cellStyle name="Normal 2 2 3 24 2 2" xfId="25319"/>
    <cellStyle name="Normal 2 2 3 24 3" xfId="25320"/>
    <cellStyle name="Normal 2 2 3 25" xfId="25321"/>
    <cellStyle name="Normal 2 2 3 26" xfId="25322"/>
    <cellStyle name="Normal 2 2 3 26 2" xfId="25323"/>
    <cellStyle name="Normal 2 2 3 26 2 2" xfId="25324"/>
    <cellStyle name="Normal 2 2 3 26 3" xfId="25325"/>
    <cellStyle name="Normal 2 2 3 27" xfId="25326"/>
    <cellStyle name="Normal 2 2 3 28" xfId="25327"/>
    <cellStyle name="Normal 2 2 3 28 2" xfId="25328"/>
    <cellStyle name="Normal 2 2 3 28 2 2" xfId="25329"/>
    <cellStyle name="Normal 2 2 3 28 3" xfId="25330"/>
    <cellStyle name="Normal 2 2 3 29" xfId="25331"/>
    <cellStyle name="Normal 2 2 3 3" xfId="25332"/>
    <cellStyle name="Normal 2 2 3 3 2" xfId="25333"/>
    <cellStyle name="Normal 2 2 3 3 2 2" xfId="25334"/>
    <cellStyle name="Normal 2 2 3 3 3" xfId="25335"/>
    <cellStyle name="Normal 2 2 3 30" xfId="25336"/>
    <cellStyle name="Normal 2 2 3 4" xfId="25337"/>
    <cellStyle name="Normal 2 2 3 4 2" xfId="25338"/>
    <cellStyle name="Normal 2 2 3 4 2 2" xfId="25339"/>
    <cellStyle name="Normal 2 2 3 4 3" xfId="25340"/>
    <cellStyle name="Normal 2 2 3 5" xfId="25341"/>
    <cellStyle name="Normal 2 2 3 6" xfId="25342"/>
    <cellStyle name="Normal 2 2 3 6 2" xfId="25343"/>
    <cellStyle name="Normal 2 2 3 6 2 2" xfId="25344"/>
    <cellStyle name="Normal 2 2 3 6 3" xfId="25345"/>
    <cellStyle name="Normal 2 2 3 7" xfId="25346"/>
    <cellStyle name="Normal 2 2 3 7 2" xfId="25347"/>
    <cellStyle name="Normal 2 2 3 7 2 2" xfId="25348"/>
    <cellStyle name="Normal 2 2 3 7 3" xfId="25349"/>
    <cellStyle name="Normal 2 2 3 8" xfId="25350"/>
    <cellStyle name="Normal 2 2 3 9" xfId="25351"/>
    <cellStyle name="Normal 2 2 3 9 2" xfId="25352"/>
    <cellStyle name="Normal 2 2 3 9 2 2" xfId="25353"/>
    <cellStyle name="Normal 2 2 3 9 3" xfId="25354"/>
    <cellStyle name="Normal 2 2 30" xfId="25355"/>
    <cellStyle name="Normal 2 2 30 2" xfId="25356"/>
    <cellStyle name="Normal 2 2 30 2 2" xfId="25357"/>
    <cellStyle name="Normal 2 2 30 3" xfId="25358"/>
    <cellStyle name="Normal 2 2 31" xfId="25359"/>
    <cellStyle name="Normal 2 2 31 2" xfId="25360"/>
    <cellStyle name="Normal 2 2 31 2 2" xfId="25361"/>
    <cellStyle name="Normal 2 2 31 3" xfId="25362"/>
    <cellStyle name="Normal 2 2 32" xfId="25363"/>
    <cellStyle name="Normal 2 2 32 2" xfId="25364"/>
    <cellStyle name="Normal 2 2 32 2 2" xfId="25365"/>
    <cellStyle name="Normal 2 2 32 3" xfId="25366"/>
    <cellStyle name="Normal 2 2 33" xfId="25367"/>
    <cellStyle name="Normal 2 2 34" xfId="25368"/>
    <cellStyle name="Normal 2 2 35" xfId="25369"/>
    <cellStyle name="Normal 2 2 35 2" xfId="25370"/>
    <cellStyle name="Normal 2 2 35 2 2" xfId="25371"/>
    <cellStyle name="Normal 2 2 35 3" xfId="25372"/>
    <cellStyle name="Normal 2 2 36" xfId="25373"/>
    <cellStyle name="Normal 2 2 36 2" xfId="25374"/>
    <cellStyle name="Normal 2 2 36 2 2" xfId="25375"/>
    <cellStyle name="Normal 2 2 36 3" xfId="25376"/>
    <cellStyle name="Normal 2 2 37" xfId="25377"/>
    <cellStyle name="Normal 2 2 38" xfId="25378"/>
    <cellStyle name="Normal 2 2 39" xfId="25379"/>
    <cellStyle name="Normal 2 2 4" xfId="25380"/>
    <cellStyle name="Normal 2 2 4 10" xfId="25381"/>
    <cellStyle name="Normal 2 2 4 10 2" xfId="25382"/>
    <cellStyle name="Normal 2 2 4 10 2 2" xfId="25383"/>
    <cellStyle name="Normal 2 2 4 10 3" xfId="25384"/>
    <cellStyle name="Normal 2 2 4 11" xfId="25385"/>
    <cellStyle name="Normal 2 2 4 12" xfId="25386"/>
    <cellStyle name="Normal 2 2 4 13" xfId="25387"/>
    <cellStyle name="Normal 2 2 4 14" xfId="25388"/>
    <cellStyle name="Normal 2 2 4 14 2" xfId="25389"/>
    <cellStyle name="Normal 2 2 4 14 2 2" xfId="25390"/>
    <cellStyle name="Normal 2 2 4 14 3" xfId="25391"/>
    <cellStyle name="Normal 2 2 4 15" xfId="25392"/>
    <cellStyle name="Normal 2 2 4 15 2" xfId="25393"/>
    <cellStyle name="Normal 2 2 4 15 2 2" xfId="25394"/>
    <cellStyle name="Normal 2 2 4 15 3" xfId="25395"/>
    <cellStyle name="Normal 2 2 4 16" xfId="25396"/>
    <cellStyle name="Normal 2 2 4 16 2" xfId="25397"/>
    <cellStyle name="Normal 2 2 4 16 2 2" xfId="25398"/>
    <cellStyle name="Normal 2 2 4 16 3" xfId="25399"/>
    <cellStyle name="Normal 2 2 4 17" xfId="25400"/>
    <cellStyle name="Normal 2 2 4 17 2" xfId="25401"/>
    <cellStyle name="Normal 2 2 4 17 2 2" xfId="25402"/>
    <cellStyle name="Normal 2 2 4 17 3" xfId="25403"/>
    <cellStyle name="Normal 2 2 4 18" xfId="25404"/>
    <cellStyle name="Normal 2 2 4 18 2" xfId="25405"/>
    <cellStyle name="Normal 2 2 4 18 2 2" xfId="25406"/>
    <cellStyle name="Normal 2 2 4 18 3" xfId="25407"/>
    <cellStyle name="Normal 2 2 4 19" xfId="25408"/>
    <cellStyle name="Normal 2 2 4 19 2" xfId="25409"/>
    <cellStyle name="Normal 2 2 4 19 2 2" xfId="25410"/>
    <cellStyle name="Normal 2 2 4 19 3" xfId="25411"/>
    <cellStyle name="Normal 2 2 4 2" xfId="25412"/>
    <cellStyle name="Normal 2 2 4 2 2" xfId="25413"/>
    <cellStyle name="Normal 2 2 4 2 2 2" xfId="25414"/>
    <cellStyle name="Normal 2 2 4 2 3" xfId="25415"/>
    <cellStyle name="Normal 2 2 4 20" xfId="25416"/>
    <cellStyle name="Normal 2 2 4 20 2" xfId="25417"/>
    <cellStyle name="Normal 2 2 4 20 2 2" xfId="25418"/>
    <cellStyle name="Normal 2 2 4 20 3" xfId="25419"/>
    <cellStyle name="Normal 2 2 4 21" xfId="25420"/>
    <cellStyle name="Normal 2 2 4 22" xfId="25421"/>
    <cellStyle name="Normal 2 2 4 23" xfId="25422"/>
    <cellStyle name="Normal 2 2 4 24" xfId="25423"/>
    <cellStyle name="Normal 2 2 4 25" xfId="25424"/>
    <cellStyle name="Normal 2 2 4 26" xfId="25425"/>
    <cellStyle name="Normal 2 2 4 27" xfId="25426"/>
    <cellStyle name="Normal 2 2 4 28" xfId="25427"/>
    <cellStyle name="Normal 2 2 4 29" xfId="25428"/>
    <cellStyle name="Normal 2 2 4 3" xfId="25429"/>
    <cellStyle name="Normal 2 2 4 3 2" xfId="25430"/>
    <cellStyle name="Normal 2 2 4 3 2 2" xfId="25431"/>
    <cellStyle name="Normal 2 2 4 3 3" xfId="25432"/>
    <cellStyle name="Normal 2 2 4 30" xfId="25433"/>
    <cellStyle name="Normal 2 2 4 4" xfId="25434"/>
    <cellStyle name="Normal 2 2 4 4 2" xfId="25435"/>
    <cellStyle name="Normal 2 2 4 4 2 2" xfId="25436"/>
    <cellStyle name="Normal 2 2 4 4 3" xfId="25437"/>
    <cellStyle name="Normal 2 2 4 5" xfId="25438"/>
    <cellStyle name="Normal 2 2 4 5 2" xfId="25439"/>
    <cellStyle name="Normal 2 2 4 5 2 2" xfId="25440"/>
    <cellStyle name="Normal 2 2 4 5 3" xfId="25441"/>
    <cellStyle name="Normal 2 2 4 6" xfId="25442"/>
    <cellStyle name="Normal 2 2 4 6 2" xfId="25443"/>
    <cellStyle name="Normal 2 2 4 6 2 2" xfId="25444"/>
    <cellStyle name="Normal 2 2 4 6 3" xfId="25445"/>
    <cellStyle name="Normal 2 2 4 7" xfId="25446"/>
    <cellStyle name="Normal 2 2 4 7 2" xfId="25447"/>
    <cellStyle name="Normal 2 2 4 7 2 2" xfId="25448"/>
    <cellStyle name="Normal 2 2 4 7 3" xfId="25449"/>
    <cellStyle name="Normal 2 2 4 8" xfId="25450"/>
    <cellStyle name="Normal 2 2 4 9" xfId="25451"/>
    <cellStyle name="Normal 2 2 4 9 2" xfId="25452"/>
    <cellStyle name="Normal 2 2 4 9 2 2" xfId="25453"/>
    <cellStyle name="Normal 2 2 4 9 3" xfId="25454"/>
    <cellStyle name="Normal 2 2 40" xfId="25455"/>
    <cellStyle name="Normal 2 2 5" xfId="25456"/>
    <cellStyle name="Normal 2 2 5 10" xfId="25457"/>
    <cellStyle name="Normal 2 2 5 10 2" xfId="25458"/>
    <cellStyle name="Normal 2 2 5 10 2 2" xfId="25459"/>
    <cellStyle name="Normal 2 2 5 10 3" xfId="25460"/>
    <cellStyle name="Normal 2 2 5 11" xfId="25461"/>
    <cellStyle name="Normal 2 2 5 12" xfId="25462"/>
    <cellStyle name="Normal 2 2 5 12 2" xfId="25463"/>
    <cellStyle name="Normal 2 2 5 12 2 2" xfId="25464"/>
    <cellStyle name="Normal 2 2 5 12 3" xfId="25465"/>
    <cellStyle name="Normal 2 2 5 13" xfId="25466"/>
    <cellStyle name="Normal 2 2 5 13 2" xfId="25467"/>
    <cellStyle name="Normal 2 2 5 13 2 2" xfId="25468"/>
    <cellStyle name="Normal 2 2 5 13 3" xfId="25469"/>
    <cellStyle name="Normal 2 2 5 14" xfId="25470"/>
    <cellStyle name="Normal 2 2 5 15" xfId="25471"/>
    <cellStyle name="Normal 2 2 5 15 2" xfId="25472"/>
    <cellStyle name="Normal 2 2 5 15 2 2" xfId="25473"/>
    <cellStyle name="Normal 2 2 5 15 3" xfId="25474"/>
    <cellStyle name="Normal 2 2 5 16" xfId="25475"/>
    <cellStyle name="Normal 2 2 5 17" xfId="25476"/>
    <cellStyle name="Normal 2 2 5 18" xfId="25477"/>
    <cellStyle name="Normal 2 2 5 19" xfId="25478"/>
    <cellStyle name="Normal 2 2 5 19 2" xfId="25479"/>
    <cellStyle name="Normal 2 2 5 19 2 2" xfId="25480"/>
    <cellStyle name="Normal 2 2 5 19 3" xfId="25481"/>
    <cellStyle name="Normal 2 2 5 2" xfId="25482"/>
    <cellStyle name="Normal 2 2 5 2 2" xfId="25483"/>
    <cellStyle name="Normal 2 2 5 2 2 2" xfId="25484"/>
    <cellStyle name="Normal 2 2 5 2 3" xfId="25485"/>
    <cellStyle name="Normal 2 2 5 20" xfId="25486"/>
    <cellStyle name="Normal 2 2 5 20 2" xfId="25487"/>
    <cellStyle name="Normal 2 2 5 20 2 2" xfId="25488"/>
    <cellStyle name="Normal 2 2 5 20 3" xfId="25489"/>
    <cellStyle name="Normal 2 2 5 21" xfId="25490"/>
    <cellStyle name="Normal 2 2 5 22" xfId="25491"/>
    <cellStyle name="Normal 2 2 5 23" xfId="25492"/>
    <cellStyle name="Normal 2 2 5 23 2" xfId="25493"/>
    <cellStyle name="Normal 2 2 5 23 2 2" xfId="25494"/>
    <cellStyle name="Normal 2 2 5 23 3" xfId="25495"/>
    <cellStyle name="Normal 2 2 5 24" xfId="25496"/>
    <cellStyle name="Normal 2 2 5 25" xfId="25497"/>
    <cellStyle name="Normal 2 2 5 25 2" xfId="25498"/>
    <cellStyle name="Normal 2 2 5 25 2 2" xfId="25499"/>
    <cellStyle name="Normal 2 2 5 25 3" xfId="25500"/>
    <cellStyle name="Normal 2 2 5 26" xfId="25501"/>
    <cellStyle name="Normal 2 2 5 26 2" xfId="25502"/>
    <cellStyle name="Normal 2 2 5 26 2 2" xfId="25503"/>
    <cellStyle name="Normal 2 2 5 26 3" xfId="25504"/>
    <cellStyle name="Normal 2 2 5 27" xfId="25505"/>
    <cellStyle name="Normal 2 2 5 28" xfId="25506"/>
    <cellStyle name="Normal 2 2 5 29" xfId="25507"/>
    <cellStyle name="Normal 2 2 5 3" xfId="25508"/>
    <cellStyle name="Normal 2 2 5 3 2" xfId="25509"/>
    <cellStyle name="Normal 2 2 5 3 2 2" xfId="25510"/>
    <cellStyle name="Normal 2 2 5 3 3" xfId="25511"/>
    <cellStyle name="Normal 2 2 5 30" xfId="25512"/>
    <cellStyle name="Normal 2 2 5 4" xfId="25513"/>
    <cellStyle name="Normal 2 2 5 4 2" xfId="25514"/>
    <cellStyle name="Normal 2 2 5 4 2 2" xfId="25515"/>
    <cellStyle name="Normal 2 2 5 4 3" xfId="25516"/>
    <cellStyle name="Normal 2 2 5 5" xfId="25517"/>
    <cellStyle name="Normal 2 2 5 5 2" xfId="25518"/>
    <cellStyle name="Normal 2 2 5 5 2 2" xfId="25519"/>
    <cellStyle name="Normal 2 2 5 5 3" xfId="25520"/>
    <cellStyle name="Normal 2 2 5 6" xfId="25521"/>
    <cellStyle name="Normal 2 2 5 6 2" xfId="25522"/>
    <cellStyle name="Normal 2 2 5 6 2 2" xfId="25523"/>
    <cellStyle name="Normal 2 2 5 6 3" xfId="25524"/>
    <cellStyle name="Normal 2 2 5 7" xfId="25525"/>
    <cellStyle name="Normal 2 2 5 8" xfId="25526"/>
    <cellStyle name="Normal 2 2 5 9" xfId="25527"/>
    <cellStyle name="Normal 2 2 5 9 2" xfId="25528"/>
    <cellStyle name="Normal 2 2 5 9 2 2" xfId="25529"/>
    <cellStyle name="Normal 2 2 5 9 3" xfId="25530"/>
    <cellStyle name="Normal 2 2 6" xfId="25531"/>
    <cellStyle name="Normal 2 2 6 10" xfId="25532"/>
    <cellStyle name="Normal 2 2 6 10 2" xfId="25533"/>
    <cellStyle name="Normal 2 2 6 10 2 2" xfId="25534"/>
    <cellStyle name="Normal 2 2 6 10 3" xfId="25535"/>
    <cellStyle name="Normal 2 2 6 11" xfId="25536"/>
    <cellStyle name="Normal 2 2 6 12" xfId="25537"/>
    <cellStyle name="Normal 2 2 6 13" xfId="25538"/>
    <cellStyle name="Normal 2 2 6 14" xfId="25539"/>
    <cellStyle name="Normal 2 2 6 15" xfId="25540"/>
    <cellStyle name="Normal 2 2 6 15 2" xfId="25541"/>
    <cellStyle name="Normal 2 2 6 15 2 2" xfId="25542"/>
    <cellStyle name="Normal 2 2 6 15 3" xfId="25543"/>
    <cellStyle name="Normal 2 2 6 16" xfId="25544"/>
    <cellStyle name="Normal 2 2 6 17" xfId="25545"/>
    <cellStyle name="Normal 2 2 6 18" xfId="25546"/>
    <cellStyle name="Normal 2 2 6 19" xfId="25547"/>
    <cellStyle name="Normal 2 2 6 2" xfId="25548"/>
    <cellStyle name="Normal 2 2 6 2 2" xfId="25549"/>
    <cellStyle name="Normal 2 2 6 2 2 2" xfId="25550"/>
    <cellStyle name="Normal 2 2 6 2 3" xfId="25551"/>
    <cellStyle name="Normal 2 2 6 20" xfId="25552"/>
    <cellStyle name="Normal 2 2 6 20 2" xfId="25553"/>
    <cellStyle name="Normal 2 2 6 20 2 2" xfId="25554"/>
    <cellStyle name="Normal 2 2 6 20 3" xfId="25555"/>
    <cellStyle name="Normal 2 2 6 21" xfId="25556"/>
    <cellStyle name="Normal 2 2 6 22" xfId="25557"/>
    <cellStyle name="Normal 2 2 6 23" xfId="25558"/>
    <cellStyle name="Normal 2 2 6 24" xfId="25559"/>
    <cellStyle name="Normal 2 2 6 24 2" xfId="25560"/>
    <cellStyle name="Normal 2 2 6 24 2 2" xfId="25561"/>
    <cellStyle name="Normal 2 2 6 24 3" xfId="25562"/>
    <cellStyle name="Normal 2 2 6 25" xfId="25563"/>
    <cellStyle name="Normal 2 2 6 26" xfId="25564"/>
    <cellStyle name="Normal 2 2 6 26 2" xfId="25565"/>
    <cellStyle name="Normal 2 2 6 26 2 2" xfId="25566"/>
    <cellStyle name="Normal 2 2 6 26 3" xfId="25567"/>
    <cellStyle name="Normal 2 2 6 27" xfId="25568"/>
    <cellStyle name="Normal 2 2 6 28" xfId="25569"/>
    <cellStyle name="Normal 2 2 6 29" xfId="25570"/>
    <cellStyle name="Normal 2 2 6 3" xfId="25571"/>
    <cellStyle name="Normal 2 2 6 3 2" xfId="25572"/>
    <cellStyle name="Normal 2 2 6 3 2 2" xfId="25573"/>
    <cellStyle name="Normal 2 2 6 3 3" xfId="25574"/>
    <cellStyle name="Normal 2 2 6 30" xfId="25575"/>
    <cellStyle name="Normal 2 2 6 4" xfId="25576"/>
    <cellStyle name="Normal 2 2 6 4 2" xfId="25577"/>
    <cellStyle name="Normal 2 2 6 4 2 2" xfId="25578"/>
    <cellStyle name="Normal 2 2 6 4 3" xfId="25579"/>
    <cellStyle name="Normal 2 2 6 5" xfId="25580"/>
    <cellStyle name="Normal 2 2 6 6" xfId="25581"/>
    <cellStyle name="Normal 2 2 6 7" xfId="25582"/>
    <cellStyle name="Normal 2 2 6 8" xfId="25583"/>
    <cellStyle name="Normal 2 2 6 9" xfId="25584"/>
    <cellStyle name="Normal 2 2 6 9 2" xfId="25585"/>
    <cellStyle name="Normal 2 2 6 9 2 2" xfId="25586"/>
    <cellStyle name="Normal 2 2 6 9 3" xfId="25587"/>
    <cellStyle name="Normal 2 2 7" xfId="25588"/>
    <cellStyle name="Normal 2 2 7 10" xfId="25589"/>
    <cellStyle name="Normal 2 2 7 10 2" xfId="25590"/>
    <cellStyle name="Normal 2 2 7 10 2 2" xfId="25591"/>
    <cellStyle name="Normal 2 2 7 10 3" xfId="25592"/>
    <cellStyle name="Normal 2 2 7 11" xfId="25593"/>
    <cellStyle name="Normal 2 2 7 11 2" xfId="25594"/>
    <cellStyle name="Normal 2 2 7 11 2 2" xfId="25595"/>
    <cellStyle name="Normal 2 2 7 11 3" xfId="25596"/>
    <cellStyle name="Normal 2 2 7 12" xfId="25597"/>
    <cellStyle name="Normal 2 2 7 12 2" xfId="25598"/>
    <cellStyle name="Normal 2 2 7 12 2 2" xfId="25599"/>
    <cellStyle name="Normal 2 2 7 12 3" xfId="25600"/>
    <cellStyle name="Normal 2 2 7 13" xfId="25601"/>
    <cellStyle name="Normal 2 2 7 13 2" xfId="25602"/>
    <cellStyle name="Normal 2 2 7 13 2 2" xfId="25603"/>
    <cellStyle name="Normal 2 2 7 13 3" xfId="25604"/>
    <cellStyle name="Normal 2 2 7 14" xfId="25605"/>
    <cellStyle name="Normal 2 2 7 15" xfId="25606"/>
    <cellStyle name="Normal 2 2 7 15 2" xfId="25607"/>
    <cellStyle name="Normal 2 2 7 15 2 2" xfId="25608"/>
    <cellStyle name="Normal 2 2 7 15 3" xfId="25609"/>
    <cellStyle name="Normal 2 2 7 16" xfId="25610"/>
    <cellStyle name="Normal 2 2 7 16 2" xfId="25611"/>
    <cellStyle name="Normal 2 2 7 16 2 2" xfId="25612"/>
    <cellStyle name="Normal 2 2 7 16 3" xfId="25613"/>
    <cellStyle name="Normal 2 2 7 17" xfId="25614"/>
    <cellStyle name="Normal 2 2 7 18" xfId="25615"/>
    <cellStyle name="Normal 2 2 7 19" xfId="25616"/>
    <cellStyle name="Normal 2 2 7 2" xfId="25617"/>
    <cellStyle name="Normal 2 2 7 2 2" xfId="25618"/>
    <cellStyle name="Normal 2 2 7 2 2 2" xfId="25619"/>
    <cellStyle name="Normal 2 2 7 2 3" xfId="25620"/>
    <cellStyle name="Normal 2 2 7 20" xfId="25621"/>
    <cellStyle name="Normal 2 2 7 20 2" xfId="25622"/>
    <cellStyle name="Normal 2 2 7 20 2 2" xfId="25623"/>
    <cellStyle name="Normal 2 2 7 20 3" xfId="25624"/>
    <cellStyle name="Normal 2 2 7 21" xfId="25625"/>
    <cellStyle name="Normal 2 2 7 22" xfId="25626"/>
    <cellStyle name="Normal 2 2 7 23" xfId="25627"/>
    <cellStyle name="Normal 2 2 7 24" xfId="25628"/>
    <cellStyle name="Normal 2 2 7 25" xfId="25629"/>
    <cellStyle name="Normal 2 2 7 26" xfId="25630"/>
    <cellStyle name="Normal 2 2 7 26 2" xfId="25631"/>
    <cellStyle name="Normal 2 2 7 26 2 2" xfId="25632"/>
    <cellStyle name="Normal 2 2 7 26 3" xfId="25633"/>
    <cellStyle name="Normal 2 2 7 27" xfId="25634"/>
    <cellStyle name="Normal 2 2 7 28" xfId="25635"/>
    <cellStyle name="Normal 2 2 7 29" xfId="25636"/>
    <cellStyle name="Normal 2 2 7 3" xfId="25637"/>
    <cellStyle name="Normal 2 2 7 3 2" xfId="25638"/>
    <cellStyle name="Normal 2 2 7 3 2 2" xfId="25639"/>
    <cellStyle name="Normal 2 2 7 3 3" xfId="25640"/>
    <cellStyle name="Normal 2 2 7 30" xfId="25641"/>
    <cellStyle name="Normal 2 2 7 4" xfId="25642"/>
    <cellStyle name="Normal 2 2 7 4 2" xfId="25643"/>
    <cellStyle name="Normal 2 2 7 4 2 2" xfId="25644"/>
    <cellStyle name="Normal 2 2 7 4 3" xfId="25645"/>
    <cellStyle name="Normal 2 2 7 5" xfId="25646"/>
    <cellStyle name="Normal 2 2 7 6" xfId="25647"/>
    <cellStyle name="Normal 2 2 7 7" xfId="25648"/>
    <cellStyle name="Normal 2 2 7 8" xfId="25649"/>
    <cellStyle name="Normal 2 2 7 9" xfId="25650"/>
    <cellStyle name="Normal 2 2 7 9 2" xfId="25651"/>
    <cellStyle name="Normal 2 2 7 9 2 2" xfId="25652"/>
    <cellStyle name="Normal 2 2 7 9 3" xfId="25653"/>
    <cellStyle name="Normal 2 2 8" xfId="25654"/>
    <cellStyle name="Normal 2 2 8 10" xfId="25655"/>
    <cellStyle name="Normal 2 2 8 10 2" xfId="25656"/>
    <cellStyle name="Normal 2 2 8 10 2 2" xfId="25657"/>
    <cellStyle name="Normal 2 2 8 10 3" xfId="25658"/>
    <cellStyle name="Normal 2 2 8 11" xfId="25659"/>
    <cellStyle name="Normal 2 2 8 12" xfId="25660"/>
    <cellStyle name="Normal 2 2 8 12 2" xfId="25661"/>
    <cellStyle name="Normal 2 2 8 12 2 2" xfId="25662"/>
    <cellStyle name="Normal 2 2 8 12 3" xfId="25663"/>
    <cellStyle name="Normal 2 2 8 13" xfId="25664"/>
    <cellStyle name="Normal 2 2 8 14" xfId="25665"/>
    <cellStyle name="Normal 2 2 8 15" xfId="25666"/>
    <cellStyle name="Normal 2 2 8 15 2" xfId="25667"/>
    <cellStyle name="Normal 2 2 8 15 2 2" xfId="25668"/>
    <cellStyle name="Normal 2 2 8 15 3" xfId="25669"/>
    <cellStyle name="Normal 2 2 8 16" xfId="25670"/>
    <cellStyle name="Normal 2 2 8 17" xfId="25671"/>
    <cellStyle name="Normal 2 2 8 17 2" xfId="25672"/>
    <cellStyle name="Normal 2 2 8 17 2 2" xfId="25673"/>
    <cellStyle name="Normal 2 2 8 17 3" xfId="25674"/>
    <cellStyle name="Normal 2 2 8 18" xfId="25675"/>
    <cellStyle name="Normal 2 2 8 19" xfId="25676"/>
    <cellStyle name="Normal 2 2 8 2" xfId="25677"/>
    <cellStyle name="Normal 2 2 8 2 2" xfId="25678"/>
    <cellStyle name="Normal 2 2 8 2 2 2" xfId="25679"/>
    <cellStyle name="Normal 2 2 8 2 3" xfId="25680"/>
    <cellStyle name="Normal 2 2 8 20" xfId="25681"/>
    <cellStyle name="Normal 2 2 8 20 2" xfId="25682"/>
    <cellStyle name="Normal 2 2 8 20 2 2" xfId="25683"/>
    <cellStyle name="Normal 2 2 8 20 3" xfId="25684"/>
    <cellStyle name="Normal 2 2 8 21" xfId="25685"/>
    <cellStyle name="Normal 2 2 8 22" xfId="25686"/>
    <cellStyle name="Normal 2 2 8 23" xfId="25687"/>
    <cellStyle name="Normal 2 2 8 24" xfId="25688"/>
    <cellStyle name="Normal 2 2 8 25" xfId="25689"/>
    <cellStyle name="Normal 2 2 8 26" xfId="25690"/>
    <cellStyle name="Normal 2 2 8 27" xfId="25691"/>
    <cellStyle name="Normal 2 2 8 27 2" xfId="25692"/>
    <cellStyle name="Normal 2 2 8 27 2 2" xfId="25693"/>
    <cellStyle name="Normal 2 2 8 27 3" xfId="25694"/>
    <cellStyle name="Normal 2 2 8 28" xfId="25695"/>
    <cellStyle name="Normal 2 2 8 29" xfId="25696"/>
    <cellStyle name="Normal 2 2 8 3" xfId="25697"/>
    <cellStyle name="Normal 2 2 8 3 2" xfId="25698"/>
    <cellStyle name="Normal 2 2 8 3 2 2" xfId="25699"/>
    <cellStyle name="Normal 2 2 8 3 3" xfId="25700"/>
    <cellStyle name="Normal 2 2 8 30" xfId="25701"/>
    <cellStyle name="Normal 2 2 8 4" xfId="25702"/>
    <cellStyle name="Normal 2 2 8 4 2" xfId="25703"/>
    <cellStyle name="Normal 2 2 8 4 2 2" xfId="25704"/>
    <cellStyle name="Normal 2 2 8 4 3" xfId="25705"/>
    <cellStyle name="Normal 2 2 8 5" xfId="25706"/>
    <cellStyle name="Normal 2 2 8 6" xfId="25707"/>
    <cellStyle name="Normal 2 2 8 7" xfId="25708"/>
    <cellStyle name="Normal 2 2 8 8" xfId="25709"/>
    <cellStyle name="Normal 2 2 8 9" xfId="25710"/>
    <cellStyle name="Normal 2 2 8 9 2" xfId="25711"/>
    <cellStyle name="Normal 2 2 8 9 2 2" xfId="25712"/>
    <cellStyle name="Normal 2 2 8 9 3" xfId="25713"/>
    <cellStyle name="Normal 2 2 9" xfId="25714"/>
    <cellStyle name="Normal 2 2 9 2" xfId="25715"/>
    <cellStyle name="Normal 2 2 9 2 10" xfId="25716"/>
    <cellStyle name="Normal 2 2 9 2 11" xfId="25717"/>
    <cellStyle name="Normal 2 2 9 2 11 2" xfId="25718"/>
    <cellStyle name="Normal 2 2 9 2 11 2 2" xfId="25719"/>
    <cellStyle name="Normal 2 2 9 2 11 3" xfId="25720"/>
    <cellStyle name="Normal 2 2 9 2 12" xfId="25721"/>
    <cellStyle name="Normal 2 2 9 2 13" xfId="25722"/>
    <cellStyle name="Normal 2 2 9 2 14" xfId="25723"/>
    <cellStyle name="Normal 2 2 9 2 15" xfId="25724"/>
    <cellStyle name="Normal 2 2 9 2 16" xfId="25725"/>
    <cellStyle name="Normal 2 2 9 2 16 2" xfId="25726"/>
    <cellStyle name="Normal 2 2 9 2 16 2 2" xfId="25727"/>
    <cellStyle name="Normal 2 2 9 2 16 3" xfId="25728"/>
    <cellStyle name="Normal 2 2 9 2 17" xfId="25729"/>
    <cellStyle name="Normal 2 2 9 2 18" xfId="25730"/>
    <cellStyle name="Normal 2 2 9 2 18 2" xfId="25731"/>
    <cellStyle name="Normal 2 2 9 2 18 2 2" xfId="25732"/>
    <cellStyle name="Normal 2 2 9 2 18 3" xfId="25733"/>
    <cellStyle name="Normal 2 2 9 2 19" xfId="25734"/>
    <cellStyle name="Normal 2 2 9 2 2" xfId="25735"/>
    <cellStyle name="Normal 2 2 9 2 2 10" xfId="25736"/>
    <cellStyle name="Normal 2 2 9 2 2 11" xfId="25737"/>
    <cellStyle name="Normal 2 2 9 2 2 11 10" xfId="25738"/>
    <cellStyle name="Normal 2 2 9 2 2 11 2" xfId="25739"/>
    <cellStyle name="Normal 2 2 9 2 2 11 2 2" xfId="25740"/>
    <cellStyle name="Normal 2 2 9 2 2 11 2 2 2" xfId="25741"/>
    <cellStyle name="Normal 2 2 9 2 2 11 2 2 2 2" xfId="25742"/>
    <cellStyle name="Normal 2 2 9 2 2 11 2 2 2 2 2" xfId="25743"/>
    <cellStyle name="Normal 2 2 9 2 2 11 2 2 2 2 2 2" xfId="25744"/>
    <cellStyle name="Normal 2 2 9 2 2 11 2 2 2 2 3" xfId="25745"/>
    <cellStyle name="Normal 2 2 9 2 2 11 2 2 2 2 4" xfId="25746"/>
    <cellStyle name="Normal 2 2 9 2 2 11 2 2 2 3" xfId="25747"/>
    <cellStyle name="Normal 2 2 9 2 2 11 2 2 2 3 2" xfId="25748"/>
    <cellStyle name="Normal 2 2 9 2 2 11 2 2 2 3 2 2" xfId="25749"/>
    <cellStyle name="Normal 2 2 9 2 2 11 2 2 2 3 3" xfId="25750"/>
    <cellStyle name="Normal 2 2 9 2 2 11 2 2 2 4" xfId="25751"/>
    <cellStyle name="Normal 2 2 9 2 2 11 2 2 3" xfId="25752"/>
    <cellStyle name="Normal 2 2 9 2 2 11 2 2 4" xfId="25753"/>
    <cellStyle name="Normal 2 2 9 2 2 11 2 2 4 2" xfId="25754"/>
    <cellStyle name="Normal 2 2 9 2 2 11 2 2 4 2 2" xfId="25755"/>
    <cellStyle name="Normal 2 2 9 2 2 11 2 2 4 3" xfId="25756"/>
    <cellStyle name="Normal 2 2 9 2 2 11 2 2 4 4" xfId="25757"/>
    <cellStyle name="Normal 2 2 9 2 2 11 2 2 5" xfId="25758"/>
    <cellStyle name="Normal 2 2 9 2 2 11 2 3" xfId="25759"/>
    <cellStyle name="Normal 2 2 9 2 2 11 2 3 2" xfId="25760"/>
    <cellStyle name="Normal 2 2 9 2 2 11 2 3 2 2" xfId="25761"/>
    <cellStyle name="Normal 2 2 9 2 2 11 2 3 3" xfId="25762"/>
    <cellStyle name="Normal 2 2 9 2 2 11 2 4" xfId="25763"/>
    <cellStyle name="Normal 2 2 9 2 2 11 2 4 2" xfId="25764"/>
    <cellStyle name="Normal 2 2 9 2 2 11 2 4 2 2" xfId="25765"/>
    <cellStyle name="Normal 2 2 9 2 2 11 2 4 3" xfId="25766"/>
    <cellStyle name="Normal 2 2 9 2 2 11 2 5" xfId="25767"/>
    <cellStyle name="Normal 2 2 9 2 2 11 2 6" xfId="25768"/>
    <cellStyle name="Normal 2 2 9 2 2 11 2 6 2" xfId="25769"/>
    <cellStyle name="Normal 2 2 9 2 2 11 2 6 2 2" xfId="25770"/>
    <cellStyle name="Normal 2 2 9 2 2 11 2 6 3" xfId="25771"/>
    <cellStyle name="Normal 2 2 9 2 2 11 2 7" xfId="25772"/>
    <cellStyle name="Normal 2 2 9 2 2 11 2 7 2" xfId="25773"/>
    <cellStyle name="Normal 2 2 9 2 2 11 2 7 2 2" xfId="25774"/>
    <cellStyle name="Normal 2 2 9 2 2 11 2 7 3" xfId="25775"/>
    <cellStyle name="Normal 2 2 9 2 2 11 2 8" xfId="25776"/>
    <cellStyle name="Normal 2 2 9 2 2 11 2 9" xfId="25777"/>
    <cellStyle name="Normal 2 2 9 2 2 11 3" xfId="25778"/>
    <cellStyle name="Normal 2 2 9 2 2 11 3 2" xfId="25779"/>
    <cellStyle name="Normal 2 2 9 2 2 11 3 2 2" xfId="25780"/>
    <cellStyle name="Normal 2 2 9 2 2 11 3 2 2 2" xfId="25781"/>
    <cellStyle name="Normal 2 2 9 2 2 11 3 2 2 2 2" xfId="25782"/>
    <cellStyle name="Normal 2 2 9 2 2 11 3 2 3" xfId="25783"/>
    <cellStyle name="Normal 2 2 9 2 2 11 3 2 4" xfId="25784"/>
    <cellStyle name="Normal 2 2 9 2 2 11 3 3" xfId="25785"/>
    <cellStyle name="Normal 2 2 9 2 2 11 3 4" xfId="25786"/>
    <cellStyle name="Normal 2 2 9 2 2 11 3 4 2" xfId="25787"/>
    <cellStyle name="Normal 2 2 9 2 2 11 3 5" xfId="25788"/>
    <cellStyle name="Normal 2 2 9 2 2 11 3 5 2" xfId="25789"/>
    <cellStyle name="Normal 2 2 9 2 2 11 3 5 2 2" xfId="25790"/>
    <cellStyle name="Normal 2 2 9 2 2 11 3 5 3" xfId="25791"/>
    <cellStyle name="Normal 2 2 9 2 2 11 3 6" xfId="25792"/>
    <cellStyle name="Normal 2 2 9 2 2 11 3 7" xfId="25793"/>
    <cellStyle name="Normal 2 2 9 2 2 11 4" xfId="25794"/>
    <cellStyle name="Normal 2 2 9 2 2 11 5" xfId="25795"/>
    <cellStyle name="Normal 2 2 9 2 2 11 5 2" xfId="25796"/>
    <cellStyle name="Normal 2 2 9 2 2 11 5 2 2" xfId="25797"/>
    <cellStyle name="Normal 2 2 9 2 2 11 5 3" xfId="25798"/>
    <cellStyle name="Normal 2 2 9 2 2 11 6" xfId="25799"/>
    <cellStyle name="Normal 2 2 9 2 2 11 7" xfId="25800"/>
    <cellStyle name="Normal 2 2 9 2 2 11 8" xfId="25801"/>
    <cellStyle name="Normal 2 2 9 2 2 11 8 2" xfId="25802"/>
    <cellStyle name="Normal 2 2 9 2 2 11 8 2 2" xfId="25803"/>
    <cellStyle name="Normal 2 2 9 2 2 11 8 2 2 2" xfId="25804"/>
    <cellStyle name="Normal 2 2 9 2 2 11 8 3" xfId="25805"/>
    <cellStyle name="Normal 2 2 9 2 2 11 8 4" xfId="25806"/>
    <cellStyle name="Normal 2 2 9 2 2 11 8 5" xfId="25807"/>
    <cellStyle name="Normal 2 2 9 2 2 11 8 6" xfId="25808"/>
    <cellStyle name="Normal 2 2 9 2 2 11 9" xfId="25809"/>
    <cellStyle name="Normal 2 2 9 2 2 11 9 2" xfId="25810"/>
    <cellStyle name="Normal 2 2 9 2 2 12" xfId="25811"/>
    <cellStyle name="Normal 2 2 9 2 2 12 2" xfId="25812"/>
    <cellStyle name="Normal 2 2 9 2 2 12 2 2" xfId="25813"/>
    <cellStyle name="Normal 2 2 9 2 2 12 2 2 2" xfId="25814"/>
    <cellStyle name="Normal 2 2 9 2 2 12 2 2 2 2" xfId="25815"/>
    <cellStyle name="Normal 2 2 9 2 2 12 2 3" xfId="25816"/>
    <cellStyle name="Normal 2 2 9 2 2 12 2 4" xfId="25817"/>
    <cellStyle name="Normal 2 2 9 2 2 12 2 5" xfId="25818"/>
    <cellStyle name="Normal 2 2 9 2 2 12 2 6" xfId="25819"/>
    <cellStyle name="Normal 2 2 9 2 2 12 3" xfId="25820"/>
    <cellStyle name="Normal 2 2 9 2 2 12 4" xfId="25821"/>
    <cellStyle name="Normal 2 2 9 2 2 12 4 2" xfId="25822"/>
    <cellStyle name="Normal 2 2 9 2 2 12 5" xfId="25823"/>
    <cellStyle name="Normal 2 2 9 2 2 13" xfId="25824"/>
    <cellStyle name="Normal 2 2 9 2 2 13 2" xfId="25825"/>
    <cellStyle name="Normal 2 2 9 2 2 13 2 2" xfId="25826"/>
    <cellStyle name="Normal 2 2 9 2 2 13 2 2 2" xfId="25827"/>
    <cellStyle name="Normal 2 2 9 2 2 13 2 2 2 2" xfId="25828"/>
    <cellStyle name="Normal 2 2 9 2 2 13 2 3" xfId="25829"/>
    <cellStyle name="Normal 2 2 9 2 2 13 2 4" xfId="25830"/>
    <cellStyle name="Normal 2 2 9 2 2 13 2 5" xfId="25831"/>
    <cellStyle name="Normal 2 2 9 2 2 13 2 6" xfId="25832"/>
    <cellStyle name="Normal 2 2 9 2 2 13 3" xfId="25833"/>
    <cellStyle name="Normal 2 2 9 2 2 13 4" xfId="25834"/>
    <cellStyle name="Normal 2 2 9 2 2 13 4 2" xfId="25835"/>
    <cellStyle name="Normal 2 2 9 2 2 13 5" xfId="25836"/>
    <cellStyle name="Normal 2 2 9 2 2 14" xfId="25837"/>
    <cellStyle name="Normal 2 2 9 2 2 14 10" xfId="25838"/>
    <cellStyle name="Normal 2 2 9 2 2 14 11" xfId="25839"/>
    <cellStyle name="Normal 2 2 9 2 2 14 12" xfId="25840"/>
    <cellStyle name="Normal 2 2 9 2 2 14 2" xfId="25841"/>
    <cellStyle name="Normal 2 2 9 2 2 14 2 2" xfId="25842"/>
    <cellStyle name="Normal 2 2 9 2 2 14 2 2 2" xfId="25843"/>
    <cellStyle name="Normal 2 2 9 2 2 14 2 2 2 2" xfId="25844"/>
    <cellStyle name="Normal 2 2 9 2 2 14 2 2 2 2 2" xfId="25845"/>
    <cellStyle name="Normal 2 2 9 2 2 14 2 2 3" xfId="25846"/>
    <cellStyle name="Normal 2 2 9 2 2 14 2 2 3 2" xfId="25847"/>
    <cellStyle name="Normal 2 2 9 2 2 14 2 2 3 2 2" xfId="25848"/>
    <cellStyle name="Normal 2 2 9 2 2 14 2 2 3 3" xfId="25849"/>
    <cellStyle name="Normal 2 2 9 2 2 14 2 2 4" xfId="25850"/>
    <cellStyle name="Normal 2 2 9 2 2 14 2 3" xfId="25851"/>
    <cellStyle name="Normal 2 2 9 2 2 14 2 4" xfId="25852"/>
    <cellStyle name="Normal 2 2 9 2 2 14 2 4 2" xfId="25853"/>
    <cellStyle name="Normal 2 2 9 2 2 14 2 5" xfId="25854"/>
    <cellStyle name="Normal 2 2 9 2 2 14 3" xfId="25855"/>
    <cellStyle name="Normal 2 2 9 2 2 14 3 2" xfId="25856"/>
    <cellStyle name="Normal 2 2 9 2 2 14 3 2 2" xfId="25857"/>
    <cellStyle name="Normal 2 2 9 2 2 14 3 3" xfId="25858"/>
    <cellStyle name="Normal 2 2 9 2 2 14 4" xfId="25859"/>
    <cellStyle name="Normal 2 2 9 2 2 14 4 2" xfId="25860"/>
    <cellStyle name="Normal 2 2 9 2 2 14 4 2 2" xfId="25861"/>
    <cellStyle name="Normal 2 2 9 2 2 14 4 3" xfId="25862"/>
    <cellStyle name="Normal 2 2 9 2 2 14 5" xfId="25863"/>
    <cellStyle name="Normal 2 2 9 2 2 14 6" xfId="25864"/>
    <cellStyle name="Normal 2 2 9 2 2 14 7" xfId="25865"/>
    <cellStyle name="Normal 2 2 9 2 2 14 7 2" xfId="25866"/>
    <cellStyle name="Normal 2 2 9 2 2 14 7 2 2" xfId="25867"/>
    <cellStyle name="Normal 2 2 9 2 2 14 7 3" xfId="25868"/>
    <cellStyle name="Normal 2 2 9 2 2 14 8" xfId="25869"/>
    <cellStyle name="Normal 2 2 9 2 2 14 8 2" xfId="25870"/>
    <cellStyle name="Normal 2 2 9 2 2 14 8 2 2" xfId="25871"/>
    <cellStyle name="Normal 2 2 9 2 2 14 8 2 2 2" xfId="25872"/>
    <cellStyle name="Normal 2 2 9 2 2 14 8 3" xfId="25873"/>
    <cellStyle name="Normal 2 2 9 2 2 14 8 4" xfId="25874"/>
    <cellStyle name="Normal 2 2 9 2 2 14 8 5" xfId="25875"/>
    <cellStyle name="Normal 2 2 9 2 2 14 8 6" xfId="25876"/>
    <cellStyle name="Normal 2 2 9 2 2 14 9" xfId="25877"/>
    <cellStyle name="Normal 2 2 9 2 2 14 9 2" xfId="25878"/>
    <cellStyle name="Normal 2 2 9 2 2 15" xfId="25879"/>
    <cellStyle name="Normal 2 2 9 2 2 15 2" xfId="25880"/>
    <cellStyle name="Normal 2 2 9 2 2 15 2 2" xfId="25881"/>
    <cellStyle name="Normal 2 2 9 2 2 15 2 2 2" xfId="25882"/>
    <cellStyle name="Normal 2 2 9 2 2 15 2 2 2 2" xfId="25883"/>
    <cellStyle name="Normal 2 2 9 2 2 15 2 3" xfId="25884"/>
    <cellStyle name="Normal 2 2 9 2 2 15 2 4" xfId="25885"/>
    <cellStyle name="Normal 2 2 9 2 2 15 2 5" xfId="25886"/>
    <cellStyle name="Normal 2 2 9 2 2 15 2 6" xfId="25887"/>
    <cellStyle name="Normal 2 2 9 2 2 15 3" xfId="25888"/>
    <cellStyle name="Normal 2 2 9 2 2 15 3 2" xfId="25889"/>
    <cellStyle name="Normal 2 2 9 2 2 15 4" xfId="25890"/>
    <cellStyle name="Normal 2 2 9 2 2 15 4 2" xfId="25891"/>
    <cellStyle name="Normal 2 2 9 2 2 15 5" xfId="25892"/>
    <cellStyle name="Normal 2 2 9 2 2 15 6" xfId="25893"/>
    <cellStyle name="Normal 2 2 9 2 2 15 7" xfId="25894"/>
    <cellStyle name="Normal 2 2 9 2 2 16" xfId="25895"/>
    <cellStyle name="Normal 2 2 9 2 2 16 2" xfId="25896"/>
    <cellStyle name="Normal 2 2 9 2 2 16 2 2" xfId="25897"/>
    <cellStyle name="Normal 2 2 9 2 2 16 3" xfId="25898"/>
    <cellStyle name="Normal 2 2 9 2 2 17" xfId="25899"/>
    <cellStyle name="Normal 2 2 9 2 2 18" xfId="25900"/>
    <cellStyle name="Normal 2 2 9 2 2 18 2" xfId="25901"/>
    <cellStyle name="Normal 2 2 9 2 2 18 2 2" xfId="25902"/>
    <cellStyle name="Normal 2 2 9 2 2 18 3" xfId="25903"/>
    <cellStyle name="Normal 2 2 9 2 2 19" xfId="25904"/>
    <cellStyle name="Normal 2 2 9 2 2 2" xfId="25905"/>
    <cellStyle name="Normal 2 2 9 2 2 2 2" xfId="25906"/>
    <cellStyle name="Normal 2 2 9 2 2 2 2 2" xfId="25907"/>
    <cellStyle name="Normal 2 2 9 2 2 2 3" xfId="25908"/>
    <cellStyle name="Normal 2 2 9 2 2 20" xfId="25909"/>
    <cellStyle name="Normal 2 2 9 2 2 20 2" xfId="25910"/>
    <cellStyle name="Normal 2 2 9 2 2 20 2 2" xfId="25911"/>
    <cellStyle name="Normal 2 2 9 2 2 20 3" xfId="25912"/>
    <cellStyle name="Normal 2 2 9 2 2 21" xfId="25913"/>
    <cellStyle name="Normal 2 2 9 2 2 21 2" xfId="25914"/>
    <cellStyle name="Normal 2 2 9 2 2 21 2 2" xfId="25915"/>
    <cellStyle name="Normal 2 2 9 2 2 21 3" xfId="25916"/>
    <cellStyle name="Normal 2 2 9 2 2 22" xfId="25917"/>
    <cellStyle name="Normal 2 2 9 2 2 3" xfId="25918"/>
    <cellStyle name="Normal 2 2 9 2 2 3 10" xfId="25919"/>
    <cellStyle name="Normal 2 2 9 2 2 3 11" xfId="25920"/>
    <cellStyle name="Normal 2 2 9 2 2 3 12" xfId="25921"/>
    <cellStyle name="Normal 2 2 9 2 2 3 12 2" xfId="25922"/>
    <cellStyle name="Normal 2 2 9 2 2 3 12 2 2" xfId="25923"/>
    <cellStyle name="Normal 2 2 9 2 2 3 12 3" xfId="25924"/>
    <cellStyle name="Normal 2 2 9 2 2 3 12 4" xfId="25925"/>
    <cellStyle name="Normal 2 2 9 2 2 3 13" xfId="25926"/>
    <cellStyle name="Normal 2 2 9 2 2 3 13 2" xfId="25927"/>
    <cellStyle name="Normal 2 2 9 2 2 3 13 2 2" xfId="25928"/>
    <cellStyle name="Normal 2 2 9 2 2 3 13 3" xfId="25929"/>
    <cellStyle name="Normal 2 2 9 2 2 3 13 4" xfId="25930"/>
    <cellStyle name="Normal 2 2 9 2 2 3 14" xfId="25931"/>
    <cellStyle name="Normal 2 2 9 2 2 3 15" xfId="25932"/>
    <cellStyle name="Normal 2 2 9 2 2 3 16" xfId="25933"/>
    <cellStyle name="Normal 2 2 9 2 2 3 2" xfId="25934"/>
    <cellStyle name="Normal 2 2 9 2 2 3 2 10" xfId="25935"/>
    <cellStyle name="Normal 2 2 9 2 2 3 2 11" xfId="25936"/>
    <cellStyle name="Normal 2 2 9 2 2 3 2 11 2" xfId="25937"/>
    <cellStyle name="Normal 2 2 9 2 2 3 2 11 2 2" xfId="25938"/>
    <cellStyle name="Normal 2 2 9 2 2 3 2 11 3" xfId="25939"/>
    <cellStyle name="Normal 2 2 9 2 2 3 2 12" xfId="25940"/>
    <cellStyle name="Normal 2 2 9 2 2 3 2 13" xfId="25941"/>
    <cellStyle name="Normal 2 2 9 2 2 3 2 13 2" xfId="25942"/>
    <cellStyle name="Normal 2 2 9 2 2 3 2 13 2 2" xfId="25943"/>
    <cellStyle name="Normal 2 2 9 2 2 3 2 13 3" xfId="25944"/>
    <cellStyle name="Normal 2 2 9 2 2 3 2 14" xfId="25945"/>
    <cellStyle name="Normal 2 2 9 2 2 3 2 15" xfId="25946"/>
    <cellStyle name="Normal 2 2 9 2 2 3 2 16" xfId="25947"/>
    <cellStyle name="Normal 2 2 9 2 2 3 2 17" xfId="25948"/>
    <cellStyle name="Normal 2 2 9 2 2 3 2 2" xfId="25949"/>
    <cellStyle name="Normal 2 2 9 2 2 3 2 2 10" xfId="25950"/>
    <cellStyle name="Normal 2 2 9 2 2 3 2 2 10 2" xfId="25951"/>
    <cellStyle name="Normal 2 2 9 2 2 3 2 2 10 2 2" xfId="25952"/>
    <cellStyle name="Normal 2 2 9 2 2 3 2 2 10 3" xfId="25953"/>
    <cellStyle name="Normal 2 2 9 2 2 3 2 2 11" xfId="25954"/>
    <cellStyle name="Normal 2 2 9 2 2 3 2 2 12" xfId="25955"/>
    <cellStyle name="Normal 2 2 9 2 2 3 2 2 12 2" xfId="25956"/>
    <cellStyle name="Normal 2 2 9 2 2 3 2 2 12 2 2" xfId="25957"/>
    <cellStyle name="Normal 2 2 9 2 2 3 2 2 12 3" xfId="25958"/>
    <cellStyle name="Normal 2 2 9 2 2 3 2 2 12 4" xfId="25959"/>
    <cellStyle name="Normal 2 2 9 2 2 3 2 2 13" xfId="25960"/>
    <cellStyle name="Normal 2 2 9 2 2 3 2 2 13 2" xfId="25961"/>
    <cellStyle name="Normal 2 2 9 2 2 3 2 2 14" xfId="25962"/>
    <cellStyle name="Normal 2 2 9 2 2 3 2 2 2" xfId="25963"/>
    <cellStyle name="Normal 2 2 9 2 2 3 2 2 2 2" xfId="25964"/>
    <cellStyle name="Normal 2 2 9 2 2 3 2 2 2 2 10" xfId="25965"/>
    <cellStyle name="Normal 2 2 9 2 2 3 2 2 2 2 11" xfId="25966"/>
    <cellStyle name="Normal 2 2 9 2 2 3 2 2 2 2 12" xfId="25967"/>
    <cellStyle name="Normal 2 2 9 2 2 3 2 2 2 2 2" xfId="25968"/>
    <cellStyle name="Normal 2 2 9 2 2 3 2 2 2 2 2 2" xfId="25969"/>
    <cellStyle name="Normal 2 2 9 2 2 3 2 2 2 2 2 2 2" xfId="25970"/>
    <cellStyle name="Normal 2 2 9 2 2 3 2 2 2 2 2 2 2 2" xfId="25971"/>
    <cellStyle name="Normal 2 2 9 2 2 3 2 2 2 2 2 2 2 2 2" xfId="25972"/>
    <cellStyle name="Normal 2 2 9 2 2 3 2 2 2 2 2 2 2 3" xfId="25973"/>
    <cellStyle name="Normal 2 2 9 2 2 3 2 2 2 2 2 2 2 4" xfId="25974"/>
    <cellStyle name="Normal 2 2 9 2 2 3 2 2 2 2 2 2 3" xfId="25975"/>
    <cellStyle name="Normal 2 2 9 2 2 3 2 2 2 2 2 2 4" xfId="25976"/>
    <cellStyle name="Normal 2 2 9 2 2 3 2 2 2 2 2 3" xfId="25977"/>
    <cellStyle name="Normal 2 2 9 2 2 3 2 2 2 2 2 4" xfId="25978"/>
    <cellStyle name="Normal 2 2 9 2 2 3 2 2 2 2 2 4 2" xfId="25979"/>
    <cellStyle name="Normal 2 2 9 2 2 3 2 2 2 2 2 4 2 2" xfId="25980"/>
    <cellStyle name="Normal 2 2 9 2 2 3 2 2 2 2 2 4 3" xfId="25981"/>
    <cellStyle name="Normal 2 2 9 2 2 3 2 2 2 2 2 4 4" xfId="25982"/>
    <cellStyle name="Normal 2 2 9 2 2 3 2 2 2 2 2 5" xfId="25983"/>
    <cellStyle name="Normal 2 2 9 2 2 3 2 2 2 2 3" xfId="25984"/>
    <cellStyle name="Normal 2 2 9 2 2 3 2 2 2 2 4" xfId="25985"/>
    <cellStyle name="Normal 2 2 9 2 2 3 2 2 2 2 5" xfId="25986"/>
    <cellStyle name="Normal 2 2 9 2 2 3 2 2 2 2 5 2" xfId="25987"/>
    <cellStyle name="Normal 2 2 9 2 2 3 2 2 2 2 5 2 2" xfId="25988"/>
    <cellStyle name="Normal 2 2 9 2 2 3 2 2 2 2 5 3" xfId="25989"/>
    <cellStyle name="Normal 2 2 9 2 2 3 2 2 2 2 6" xfId="25990"/>
    <cellStyle name="Normal 2 2 9 2 2 3 2 2 2 2 6 2" xfId="25991"/>
    <cellStyle name="Normal 2 2 9 2 2 3 2 2 2 2 6 2 2" xfId="25992"/>
    <cellStyle name="Normal 2 2 9 2 2 3 2 2 2 2 6 3" xfId="25993"/>
    <cellStyle name="Normal 2 2 9 2 2 3 2 2 2 2 7" xfId="25994"/>
    <cellStyle name="Normal 2 2 9 2 2 3 2 2 2 2 7 2" xfId="25995"/>
    <cellStyle name="Normal 2 2 9 2 2 3 2 2 2 2 7 2 2" xfId="25996"/>
    <cellStyle name="Normal 2 2 9 2 2 3 2 2 2 2 7 3" xfId="25997"/>
    <cellStyle name="Normal 2 2 9 2 2 3 2 2 2 2 8" xfId="25998"/>
    <cellStyle name="Normal 2 2 9 2 2 3 2 2 2 2 8 2" xfId="25999"/>
    <cellStyle name="Normal 2 2 9 2 2 3 2 2 2 2 8 2 2" xfId="26000"/>
    <cellStyle name="Normal 2 2 9 2 2 3 2 2 2 2 8 2 2 2" xfId="26001"/>
    <cellStyle name="Normal 2 2 9 2 2 3 2 2 2 2 8 3" xfId="26002"/>
    <cellStyle name="Normal 2 2 9 2 2 3 2 2 2 2 8 4" xfId="26003"/>
    <cellStyle name="Normal 2 2 9 2 2 3 2 2 2 2 8 5" xfId="26004"/>
    <cellStyle name="Normal 2 2 9 2 2 3 2 2 2 2 8 6" xfId="26005"/>
    <cellStyle name="Normal 2 2 9 2 2 3 2 2 2 2 9" xfId="26006"/>
    <cellStyle name="Normal 2 2 9 2 2 3 2 2 2 2 9 2" xfId="26007"/>
    <cellStyle name="Normal 2 2 9 2 2 3 2 2 2 3" xfId="26008"/>
    <cellStyle name="Normal 2 2 9 2 2 3 2 2 2 3 2" xfId="26009"/>
    <cellStyle name="Normal 2 2 9 2 2 3 2 2 2 3 2 2" xfId="26010"/>
    <cellStyle name="Normal 2 2 9 2 2 3 2 2 2 3 2 2 2" xfId="26011"/>
    <cellStyle name="Normal 2 2 9 2 2 3 2 2 2 3 2 2 2 2" xfId="26012"/>
    <cellStyle name="Normal 2 2 9 2 2 3 2 2 2 3 2 2 3" xfId="26013"/>
    <cellStyle name="Normal 2 2 9 2 2 3 2 2 2 3 2 2 4" xfId="26014"/>
    <cellStyle name="Normal 2 2 9 2 2 3 2 2 2 3 2 3" xfId="26015"/>
    <cellStyle name="Normal 2 2 9 2 2 3 2 2 2 3 2 4" xfId="26016"/>
    <cellStyle name="Normal 2 2 9 2 2 3 2 2 2 3 3" xfId="26017"/>
    <cellStyle name="Normal 2 2 9 2 2 3 2 2 2 3 4" xfId="26018"/>
    <cellStyle name="Normal 2 2 9 2 2 3 2 2 2 3 4 2" xfId="26019"/>
    <cellStyle name="Normal 2 2 9 2 2 3 2 2 2 3 5" xfId="26020"/>
    <cellStyle name="Normal 2 2 9 2 2 3 2 2 2 4" xfId="26021"/>
    <cellStyle name="Normal 2 2 9 2 2 3 2 2 2 4 2" xfId="26022"/>
    <cellStyle name="Normal 2 2 9 2 2 3 2 2 2 4 2 2" xfId="26023"/>
    <cellStyle name="Normal 2 2 9 2 2 3 2 2 2 4 3" xfId="26024"/>
    <cellStyle name="Normal 2 2 9 2 2 3 2 2 2 5" xfId="26025"/>
    <cellStyle name="Normal 2 2 9 2 2 3 2 2 2 5 2" xfId="26026"/>
    <cellStyle name="Normal 2 2 9 2 2 3 2 2 2 5 2 2" xfId="26027"/>
    <cellStyle name="Normal 2 2 9 2 2 3 2 2 2 5 3" xfId="26028"/>
    <cellStyle name="Normal 2 2 9 2 2 3 2 2 2 6" xfId="26029"/>
    <cellStyle name="Normal 2 2 9 2 2 3 2 2 2 7" xfId="26030"/>
    <cellStyle name="Normal 2 2 9 2 2 3 2 2 2 8" xfId="26031"/>
    <cellStyle name="Normal 2 2 9 2 2 3 2 2 2 9" xfId="26032"/>
    <cellStyle name="Normal 2 2 9 2 2 3 2 2 3" xfId="26033"/>
    <cellStyle name="Normal 2 2 9 2 2 3 2 2 4" xfId="26034"/>
    <cellStyle name="Normal 2 2 9 2 2 3 2 2 4 2" xfId="26035"/>
    <cellStyle name="Normal 2 2 9 2 2 3 2 2 4 2 2" xfId="26036"/>
    <cellStyle name="Normal 2 2 9 2 2 3 2 2 4 3" xfId="26037"/>
    <cellStyle name="Normal 2 2 9 2 2 3 2 2 5" xfId="26038"/>
    <cellStyle name="Normal 2 2 9 2 2 3 2 2 6" xfId="26039"/>
    <cellStyle name="Normal 2 2 9 2 2 3 2 2 6 2" xfId="26040"/>
    <cellStyle name="Normal 2 2 9 2 2 3 2 2 6 2 2" xfId="26041"/>
    <cellStyle name="Normal 2 2 9 2 2 3 2 2 6 2 2 2" xfId="26042"/>
    <cellStyle name="Normal 2 2 9 2 2 3 2 2 6 2 2 2 2" xfId="26043"/>
    <cellStyle name="Normal 2 2 9 2 2 3 2 2 6 2 2 3" xfId="26044"/>
    <cellStyle name="Normal 2 2 9 2 2 3 2 2 6 2 2 4" xfId="26045"/>
    <cellStyle name="Normal 2 2 9 2 2 3 2 2 6 2 3" xfId="26046"/>
    <cellStyle name="Normal 2 2 9 2 2 3 2 2 6 2 4" xfId="26047"/>
    <cellStyle name="Normal 2 2 9 2 2 3 2 2 6 3" xfId="26048"/>
    <cellStyle name="Normal 2 2 9 2 2 3 2 2 6 4" xfId="26049"/>
    <cellStyle name="Normal 2 2 9 2 2 3 2 2 6 4 2" xfId="26050"/>
    <cellStyle name="Normal 2 2 9 2 2 3 2 2 6 5" xfId="26051"/>
    <cellStyle name="Normal 2 2 9 2 2 3 2 2 7" xfId="26052"/>
    <cellStyle name="Normal 2 2 9 2 2 3 2 2 7 2" xfId="26053"/>
    <cellStyle name="Normal 2 2 9 2 2 3 2 2 7 2 2" xfId="26054"/>
    <cellStyle name="Normal 2 2 9 2 2 3 2 2 7 3" xfId="26055"/>
    <cellStyle name="Normal 2 2 9 2 2 3 2 2 8" xfId="26056"/>
    <cellStyle name="Normal 2 2 9 2 2 3 2 2 8 2" xfId="26057"/>
    <cellStyle name="Normal 2 2 9 2 2 3 2 2 8 2 2" xfId="26058"/>
    <cellStyle name="Normal 2 2 9 2 2 3 2 2 8 3" xfId="26059"/>
    <cellStyle name="Normal 2 2 9 2 2 3 2 2 9" xfId="26060"/>
    <cellStyle name="Normal 2 2 9 2 2 3 2 2 9 2" xfId="26061"/>
    <cellStyle name="Normal 2 2 9 2 2 3 2 2 9 2 2" xfId="26062"/>
    <cellStyle name="Normal 2 2 9 2 2 3 2 2 9 3" xfId="26063"/>
    <cellStyle name="Normal 2 2 9 2 2 3 2 3" xfId="26064"/>
    <cellStyle name="Normal 2 2 9 2 2 3 2 3 2" xfId="26065"/>
    <cellStyle name="Normal 2 2 9 2 2 3 2 3 2 2" xfId="26066"/>
    <cellStyle name="Normal 2 2 9 2 2 3 2 3 3" xfId="26067"/>
    <cellStyle name="Normal 2 2 9 2 2 3 2 4" xfId="26068"/>
    <cellStyle name="Normal 2 2 9 2 2 3 2 5" xfId="26069"/>
    <cellStyle name="Normal 2 2 9 2 2 3 2 5 10" xfId="26070"/>
    <cellStyle name="Normal 2 2 9 2 2 3 2 5 2" xfId="26071"/>
    <cellStyle name="Normal 2 2 9 2 2 3 2 5 2 10" xfId="26072"/>
    <cellStyle name="Normal 2 2 9 2 2 3 2 5 2 11" xfId="26073"/>
    <cellStyle name="Normal 2 2 9 2 2 3 2 5 2 2" xfId="26074"/>
    <cellStyle name="Normal 2 2 9 2 2 3 2 5 2 2 2" xfId="26075"/>
    <cellStyle name="Normal 2 2 9 2 2 3 2 5 2 2 2 2" xfId="26076"/>
    <cellStyle name="Normal 2 2 9 2 2 3 2 5 2 2 2 2 2" xfId="26077"/>
    <cellStyle name="Normal 2 2 9 2 2 3 2 5 2 2 2 2 2 2" xfId="26078"/>
    <cellStyle name="Normal 2 2 9 2 2 3 2 5 2 2 2 3" xfId="26079"/>
    <cellStyle name="Normal 2 2 9 2 2 3 2 5 2 2 2 4" xfId="26080"/>
    <cellStyle name="Normal 2 2 9 2 2 3 2 5 2 2 2 5" xfId="26081"/>
    <cellStyle name="Normal 2 2 9 2 2 3 2 5 2 2 2 6" xfId="26082"/>
    <cellStyle name="Normal 2 2 9 2 2 3 2 5 2 2 3" xfId="26083"/>
    <cellStyle name="Normal 2 2 9 2 2 3 2 5 2 2 3 2" xfId="26084"/>
    <cellStyle name="Normal 2 2 9 2 2 3 2 5 2 2 4" xfId="26085"/>
    <cellStyle name="Normal 2 2 9 2 2 3 2 5 2 2 4 2" xfId="26086"/>
    <cellStyle name="Normal 2 2 9 2 2 3 2 5 2 2 5" xfId="26087"/>
    <cellStyle name="Normal 2 2 9 2 2 3 2 5 2 2 6" xfId="26088"/>
    <cellStyle name="Normal 2 2 9 2 2 3 2 5 2 2 7" xfId="26089"/>
    <cellStyle name="Normal 2 2 9 2 2 3 2 5 2 3" xfId="26090"/>
    <cellStyle name="Normal 2 2 9 2 2 3 2 5 2 3 2" xfId="26091"/>
    <cellStyle name="Normal 2 2 9 2 2 3 2 5 2 4" xfId="26092"/>
    <cellStyle name="Normal 2 2 9 2 2 3 2 5 2 4 2" xfId="26093"/>
    <cellStyle name="Normal 2 2 9 2 2 3 2 5 2 4 2 2" xfId="26094"/>
    <cellStyle name="Normal 2 2 9 2 2 3 2 5 2 4 3" xfId="26095"/>
    <cellStyle name="Normal 2 2 9 2 2 3 2 5 2 5" xfId="26096"/>
    <cellStyle name="Normal 2 2 9 2 2 3 2 5 2 5 2" xfId="26097"/>
    <cellStyle name="Normal 2 2 9 2 2 3 2 5 2 5 2 2" xfId="26098"/>
    <cellStyle name="Normal 2 2 9 2 2 3 2 5 2 5 3" xfId="26099"/>
    <cellStyle name="Normal 2 2 9 2 2 3 2 5 2 6" xfId="26100"/>
    <cellStyle name="Normal 2 2 9 2 2 3 2 5 2 7" xfId="26101"/>
    <cellStyle name="Normal 2 2 9 2 2 3 2 5 2 7 2" xfId="26102"/>
    <cellStyle name="Normal 2 2 9 2 2 3 2 5 2 7 2 2" xfId="26103"/>
    <cellStyle name="Normal 2 2 9 2 2 3 2 5 2 7 3" xfId="26104"/>
    <cellStyle name="Normal 2 2 9 2 2 3 2 5 2 8" xfId="26105"/>
    <cellStyle name="Normal 2 2 9 2 2 3 2 5 2 9" xfId="26106"/>
    <cellStyle name="Normal 2 2 9 2 2 3 2 5 3" xfId="26107"/>
    <cellStyle name="Normal 2 2 9 2 2 3 2 5 3 2" xfId="26108"/>
    <cellStyle name="Normal 2 2 9 2 2 3 2 5 3 2 2" xfId="26109"/>
    <cellStyle name="Normal 2 2 9 2 2 3 2 5 3 2 2 2" xfId="26110"/>
    <cellStyle name="Normal 2 2 9 2 2 3 2 5 3 2 2 2 2" xfId="26111"/>
    <cellStyle name="Normal 2 2 9 2 2 3 2 5 3 2 3" xfId="26112"/>
    <cellStyle name="Normal 2 2 9 2 2 3 2 5 3 2 3 2" xfId="26113"/>
    <cellStyle name="Normal 2 2 9 2 2 3 2 5 3 2 3 2 2" xfId="26114"/>
    <cellStyle name="Normal 2 2 9 2 2 3 2 5 3 2 3 3" xfId="26115"/>
    <cellStyle name="Normal 2 2 9 2 2 3 2 5 3 2 4" xfId="26116"/>
    <cellStyle name="Normal 2 2 9 2 2 3 2 5 3 3" xfId="26117"/>
    <cellStyle name="Normal 2 2 9 2 2 3 2 5 3 4" xfId="26118"/>
    <cellStyle name="Normal 2 2 9 2 2 3 2 5 3 4 2" xfId="26119"/>
    <cellStyle name="Normal 2 2 9 2 2 3 2 5 3 4 2 2" xfId="26120"/>
    <cellStyle name="Normal 2 2 9 2 2 3 2 5 3 4 3" xfId="26121"/>
    <cellStyle name="Normal 2 2 9 2 2 3 2 5 3 4 4" xfId="26122"/>
    <cellStyle name="Normal 2 2 9 2 2 3 2 5 3 5" xfId="26123"/>
    <cellStyle name="Normal 2 2 9 2 2 3 2 5 3 6" xfId="26124"/>
    <cellStyle name="Normal 2 2 9 2 2 3 2 5 3 7" xfId="26125"/>
    <cellStyle name="Normal 2 2 9 2 2 3 2 5 4" xfId="26126"/>
    <cellStyle name="Normal 2 2 9 2 2 3 2 5 5" xfId="26127"/>
    <cellStyle name="Normal 2 2 9 2 2 3 2 5 6" xfId="26128"/>
    <cellStyle name="Normal 2 2 9 2 2 3 2 5 7" xfId="26129"/>
    <cellStyle name="Normal 2 2 9 2 2 3 2 5 8" xfId="26130"/>
    <cellStyle name="Normal 2 2 9 2 2 3 2 5 8 2" xfId="26131"/>
    <cellStyle name="Normal 2 2 9 2 2 3 2 5 8 2 2" xfId="26132"/>
    <cellStyle name="Normal 2 2 9 2 2 3 2 5 8 2 2 2" xfId="26133"/>
    <cellStyle name="Normal 2 2 9 2 2 3 2 5 8 3" xfId="26134"/>
    <cellStyle name="Normal 2 2 9 2 2 3 2 5 8 4" xfId="26135"/>
    <cellStyle name="Normal 2 2 9 2 2 3 2 5 8 5" xfId="26136"/>
    <cellStyle name="Normal 2 2 9 2 2 3 2 5 8 6" xfId="26137"/>
    <cellStyle name="Normal 2 2 9 2 2 3 2 5 9" xfId="26138"/>
    <cellStyle name="Normal 2 2 9 2 2 3 2 5 9 2" xfId="26139"/>
    <cellStyle name="Normal 2 2 9 2 2 3 2 5 9 2 2" xfId="26140"/>
    <cellStyle name="Normal 2 2 9 2 2 3 2 5 9 3" xfId="26141"/>
    <cellStyle name="Normal 2 2 9 2 2 3 2 5 9 4" xfId="26142"/>
    <cellStyle name="Normal 2 2 9 2 2 3 2 6" xfId="26143"/>
    <cellStyle name="Normal 2 2 9 2 2 3 2 6 2" xfId="26144"/>
    <cellStyle name="Normal 2 2 9 2 2 3 2 6 2 2" xfId="26145"/>
    <cellStyle name="Normal 2 2 9 2 2 3 2 6 2 2 2" xfId="26146"/>
    <cellStyle name="Normal 2 2 9 2 2 3 2 6 2 3" xfId="26147"/>
    <cellStyle name="Normal 2 2 9 2 2 3 2 6 2 4" xfId="26148"/>
    <cellStyle name="Normal 2 2 9 2 2 3 2 6 2 4 2" xfId="26149"/>
    <cellStyle name="Normal 2 2 9 2 2 3 2 6 2 4 2 2" xfId="26150"/>
    <cellStyle name="Normal 2 2 9 2 2 3 2 6 2 4 3" xfId="26151"/>
    <cellStyle name="Normal 2 2 9 2 2 3 2 6 3" xfId="26152"/>
    <cellStyle name="Normal 2 2 9 2 2 3 2 6 4" xfId="26153"/>
    <cellStyle name="Normal 2 2 9 2 2 3 2 6 4 2" xfId="26154"/>
    <cellStyle name="Normal 2 2 9 2 2 3 2 6 5" xfId="26155"/>
    <cellStyle name="Normal 2 2 9 2 2 3 2 7" xfId="26156"/>
    <cellStyle name="Normal 2 2 9 2 2 3 2 7 2" xfId="26157"/>
    <cellStyle name="Normal 2 2 9 2 2 3 2 7 2 2" xfId="26158"/>
    <cellStyle name="Normal 2 2 9 2 2 3 2 7 2 2 2" xfId="26159"/>
    <cellStyle name="Normal 2 2 9 2 2 3 2 7 2 3" xfId="26160"/>
    <cellStyle name="Normal 2 2 9 2 2 3 2 7 2 3 2" xfId="26161"/>
    <cellStyle name="Normal 2 2 9 2 2 3 2 7 2 3 2 2" xfId="26162"/>
    <cellStyle name="Normal 2 2 9 2 2 3 2 7 2 3 3" xfId="26163"/>
    <cellStyle name="Normal 2 2 9 2 2 3 2 7 2 4" xfId="26164"/>
    <cellStyle name="Normal 2 2 9 2 2 3 2 7 3" xfId="26165"/>
    <cellStyle name="Normal 2 2 9 2 2 3 2 7 4" xfId="26166"/>
    <cellStyle name="Normal 2 2 9 2 2 3 2 7 4 2" xfId="26167"/>
    <cellStyle name="Normal 2 2 9 2 2 3 2 7 4 2 2" xfId="26168"/>
    <cellStyle name="Normal 2 2 9 2 2 3 2 7 4 3" xfId="26169"/>
    <cellStyle name="Normal 2 2 9 2 2 3 2 7 4 4" xfId="26170"/>
    <cellStyle name="Normal 2 2 9 2 2 3 2 7 5" xfId="26171"/>
    <cellStyle name="Normal 2 2 9 2 2 3 2 8" xfId="26172"/>
    <cellStyle name="Normal 2 2 9 2 2 3 2 8 2" xfId="26173"/>
    <cellStyle name="Normal 2 2 9 2 2 3 2 8 2 2" xfId="26174"/>
    <cellStyle name="Normal 2 2 9 2 2 3 2 8 2 2 2" xfId="26175"/>
    <cellStyle name="Normal 2 2 9 2 2 3 2 8 2 3" xfId="26176"/>
    <cellStyle name="Normal 2 2 9 2 2 3 2 8 2 4" xfId="26177"/>
    <cellStyle name="Normal 2 2 9 2 2 3 2 8 3" xfId="26178"/>
    <cellStyle name="Normal 2 2 9 2 2 3 2 8 4" xfId="26179"/>
    <cellStyle name="Normal 2 2 9 2 2 3 2 8 4 2" xfId="26180"/>
    <cellStyle name="Normal 2 2 9 2 2 3 2 8 5" xfId="26181"/>
    <cellStyle name="Normal 2 2 9 2 2 3 2 8 5 2" xfId="26182"/>
    <cellStyle name="Normal 2 2 9 2 2 3 2 8 5 2 2" xfId="26183"/>
    <cellStyle name="Normal 2 2 9 2 2 3 2 8 5 3" xfId="26184"/>
    <cellStyle name="Normal 2 2 9 2 2 3 2 9" xfId="26185"/>
    <cellStyle name="Normal 2 2 9 2 2 3 2 9 2" xfId="26186"/>
    <cellStyle name="Normal 2 2 9 2 2 3 2 9 2 2" xfId="26187"/>
    <cellStyle name="Normal 2 2 9 2 2 3 2 9 3" xfId="26188"/>
    <cellStyle name="Normal 2 2 9 2 2 3 3" xfId="26189"/>
    <cellStyle name="Normal 2 2 9 2 2 3 3 2" xfId="26190"/>
    <cellStyle name="Normal 2 2 9 2 2 3 3 2 10" xfId="26191"/>
    <cellStyle name="Normal 2 2 9 2 2 3 3 2 2" xfId="26192"/>
    <cellStyle name="Normal 2 2 9 2 2 3 3 2 2 2" xfId="26193"/>
    <cellStyle name="Normal 2 2 9 2 2 3 3 2 2 2 2" xfId="26194"/>
    <cellStyle name="Normal 2 2 9 2 2 3 3 2 2 2 2 2" xfId="26195"/>
    <cellStyle name="Normal 2 2 9 2 2 3 3 2 2 2 2 2 2" xfId="26196"/>
    <cellStyle name="Normal 2 2 9 2 2 3 3 2 2 2 3" xfId="26197"/>
    <cellStyle name="Normal 2 2 9 2 2 3 3 2 2 2 4" xfId="26198"/>
    <cellStyle name="Normal 2 2 9 2 2 3 3 2 2 2 5" xfId="26199"/>
    <cellStyle name="Normal 2 2 9 2 2 3 3 2 2 2 6" xfId="26200"/>
    <cellStyle name="Normal 2 2 9 2 2 3 3 2 2 3" xfId="26201"/>
    <cellStyle name="Normal 2 2 9 2 2 3 3 2 2 4" xfId="26202"/>
    <cellStyle name="Normal 2 2 9 2 2 3 3 2 2 4 2" xfId="26203"/>
    <cellStyle name="Normal 2 2 9 2 2 3 3 2 2 4 2 2" xfId="26204"/>
    <cellStyle name="Normal 2 2 9 2 2 3 3 2 2 4 3" xfId="26205"/>
    <cellStyle name="Normal 2 2 9 2 2 3 3 2 2 4 4" xfId="26206"/>
    <cellStyle name="Normal 2 2 9 2 2 3 3 2 2 5" xfId="26207"/>
    <cellStyle name="Normal 2 2 9 2 2 3 3 2 2 5 2" xfId="26208"/>
    <cellStyle name="Normal 2 2 9 2 2 3 3 2 2 5 2 2" xfId="26209"/>
    <cellStyle name="Normal 2 2 9 2 2 3 3 2 2 5 3" xfId="26210"/>
    <cellStyle name="Normal 2 2 9 2 2 3 3 2 3" xfId="26211"/>
    <cellStyle name="Normal 2 2 9 2 2 3 3 2 4" xfId="26212"/>
    <cellStyle name="Normal 2 2 9 2 2 3 3 2 4 2" xfId="26213"/>
    <cellStyle name="Normal 2 2 9 2 2 3 3 2 4 2 2" xfId="26214"/>
    <cellStyle name="Normal 2 2 9 2 2 3 3 2 4 3" xfId="26215"/>
    <cellStyle name="Normal 2 2 9 2 2 3 3 2 5" xfId="26216"/>
    <cellStyle name="Normal 2 2 9 2 2 3 3 2 6" xfId="26217"/>
    <cellStyle name="Normal 2 2 9 2 2 3 3 2 6 2" xfId="26218"/>
    <cellStyle name="Normal 2 2 9 2 2 3 3 2 6 2 2" xfId="26219"/>
    <cellStyle name="Normal 2 2 9 2 2 3 3 2 6 3" xfId="26220"/>
    <cellStyle name="Normal 2 2 9 2 2 3 3 2 7" xfId="26221"/>
    <cellStyle name="Normal 2 2 9 2 2 3 3 2 8" xfId="26222"/>
    <cellStyle name="Normal 2 2 9 2 2 3 3 2 8 2" xfId="26223"/>
    <cellStyle name="Normal 2 2 9 2 2 3 3 2 8 2 2" xfId="26224"/>
    <cellStyle name="Normal 2 2 9 2 2 3 3 2 8 2 2 2" xfId="26225"/>
    <cellStyle name="Normal 2 2 9 2 2 3 3 2 8 3" xfId="26226"/>
    <cellStyle name="Normal 2 2 9 2 2 3 3 2 8 4" xfId="26227"/>
    <cellStyle name="Normal 2 2 9 2 2 3 3 2 8 5" xfId="26228"/>
    <cellStyle name="Normal 2 2 9 2 2 3 3 2 8 6" xfId="26229"/>
    <cellStyle name="Normal 2 2 9 2 2 3 3 2 9" xfId="26230"/>
    <cellStyle name="Normal 2 2 9 2 2 3 3 2 9 2" xfId="26231"/>
    <cellStyle name="Normal 2 2 9 2 2 3 3 3" xfId="26232"/>
    <cellStyle name="Normal 2 2 9 2 2 3 3 3 2" xfId="26233"/>
    <cellStyle name="Normal 2 2 9 2 2 3 3 3 2 2" xfId="26234"/>
    <cellStyle name="Normal 2 2 9 2 2 3 3 3 2 2 2" xfId="26235"/>
    <cellStyle name="Normal 2 2 9 2 2 3 3 3 2 2 2 2" xfId="26236"/>
    <cellStyle name="Normal 2 2 9 2 2 3 3 3 2 3" xfId="26237"/>
    <cellStyle name="Normal 2 2 9 2 2 3 3 3 2 4" xfId="26238"/>
    <cellStyle name="Normal 2 2 9 2 2 3 3 3 2 5" xfId="26239"/>
    <cellStyle name="Normal 2 2 9 2 2 3 3 3 2 6" xfId="26240"/>
    <cellStyle name="Normal 2 2 9 2 2 3 3 3 3" xfId="26241"/>
    <cellStyle name="Normal 2 2 9 2 2 3 3 3 3 2" xfId="26242"/>
    <cellStyle name="Normal 2 2 9 2 2 3 3 3 4" xfId="26243"/>
    <cellStyle name="Normal 2 2 9 2 2 3 3 3 4 2" xfId="26244"/>
    <cellStyle name="Normal 2 2 9 2 2 3 3 3 5" xfId="26245"/>
    <cellStyle name="Normal 2 2 9 2 2 3 3 3 6" xfId="26246"/>
    <cellStyle name="Normal 2 2 9 2 2 3 3 3 7" xfId="26247"/>
    <cellStyle name="Normal 2 2 9 2 2 3 3 4" xfId="26248"/>
    <cellStyle name="Normal 2 2 9 2 2 3 3 4 2" xfId="26249"/>
    <cellStyle name="Normal 2 2 9 2 2 3 3 4 2 2" xfId="26250"/>
    <cellStyle name="Normal 2 2 9 2 2 3 3 4 3" xfId="26251"/>
    <cellStyle name="Normal 2 2 9 2 2 3 3 5" xfId="26252"/>
    <cellStyle name="Normal 2 2 9 2 2 3 3 5 2" xfId="26253"/>
    <cellStyle name="Normal 2 2 9 2 2 3 3 5 2 2" xfId="26254"/>
    <cellStyle name="Normal 2 2 9 2 2 3 3 5 3" xfId="26255"/>
    <cellStyle name="Normal 2 2 9 2 2 3 3 6" xfId="26256"/>
    <cellStyle name="Normal 2 2 9 2 2 3 3 7" xfId="26257"/>
    <cellStyle name="Normal 2 2 9 2 2 3 3 8" xfId="26258"/>
    <cellStyle name="Normal 2 2 9 2 2 3 3 9" xfId="26259"/>
    <cellStyle name="Normal 2 2 9 2 2 3 4" xfId="26260"/>
    <cellStyle name="Normal 2 2 9 2 2 3 4 2" xfId="26261"/>
    <cellStyle name="Normal 2 2 9 2 2 3 4 2 2" xfId="26262"/>
    <cellStyle name="Normal 2 2 9 2 2 3 4 3" xfId="26263"/>
    <cellStyle name="Normal 2 2 9 2 2 3 5" xfId="26264"/>
    <cellStyle name="Normal 2 2 9 2 2 3 5 2" xfId="26265"/>
    <cellStyle name="Normal 2 2 9 2 2 3 5 2 2" xfId="26266"/>
    <cellStyle name="Normal 2 2 9 2 2 3 5 3" xfId="26267"/>
    <cellStyle name="Normal 2 2 9 2 2 3 6" xfId="26268"/>
    <cellStyle name="Normal 2 2 9 2 2 3 6 2" xfId="26269"/>
    <cellStyle name="Normal 2 2 9 2 2 3 6 2 2" xfId="26270"/>
    <cellStyle name="Normal 2 2 9 2 2 3 6 2 2 2" xfId="26271"/>
    <cellStyle name="Normal 2 2 9 2 2 3 6 2 2 2 2" xfId="26272"/>
    <cellStyle name="Normal 2 2 9 2 2 3 6 2 3" xfId="26273"/>
    <cellStyle name="Normal 2 2 9 2 2 3 6 2 4" xfId="26274"/>
    <cellStyle name="Normal 2 2 9 2 2 3 6 2 5" xfId="26275"/>
    <cellStyle name="Normal 2 2 9 2 2 3 6 2 6" xfId="26276"/>
    <cellStyle name="Normal 2 2 9 2 2 3 6 3" xfId="26277"/>
    <cellStyle name="Normal 2 2 9 2 2 3 6 4" xfId="26278"/>
    <cellStyle name="Normal 2 2 9 2 2 3 6 4 2" xfId="26279"/>
    <cellStyle name="Normal 2 2 9 2 2 3 6 5" xfId="26280"/>
    <cellStyle name="Normal 2 2 9 2 2 3 7" xfId="26281"/>
    <cellStyle name="Normal 2 2 9 2 2 3 8" xfId="26282"/>
    <cellStyle name="Normal 2 2 9 2 2 3 8 2" xfId="26283"/>
    <cellStyle name="Normal 2 2 9 2 2 3 8 2 2" xfId="26284"/>
    <cellStyle name="Normal 2 2 9 2 2 3 8 3" xfId="26285"/>
    <cellStyle name="Normal 2 2 9 2 2 3 9" xfId="26286"/>
    <cellStyle name="Normal 2 2 9 2 2 3 9 2" xfId="26287"/>
    <cellStyle name="Normal 2 2 9 2 2 3 9 2 2" xfId="26288"/>
    <cellStyle name="Normal 2 2 9 2 2 3 9 3" xfId="26289"/>
    <cellStyle name="Normal 2 2 9 2 2 4" xfId="26290"/>
    <cellStyle name="Normal 2 2 9 2 2 4 2" xfId="26291"/>
    <cellStyle name="Normal 2 2 9 2 2 4 2 2" xfId="26292"/>
    <cellStyle name="Normal 2 2 9 2 2 4 3" xfId="26293"/>
    <cellStyle name="Normal 2 2 9 2 2 5" xfId="26294"/>
    <cellStyle name="Normal 2 2 9 2 2 5 10" xfId="26295"/>
    <cellStyle name="Normal 2 2 9 2 2 5 10 2" xfId="26296"/>
    <cellStyle name="Normal 2 2 9 2 2 5 10 2 2" xfId="26297"/>
    <cellStyle name="Normal 2 2 9 2 2 5 10 3" xfId="26298"/>
    <cellStyle name="Normal 2 2 9 2 2 5 11" xfId="26299"/>
    <cellStyle name="Normal 2 2 9 2 2 5 11 2" xfId="26300"/>
    <cellStyle name="Normal 2 2 9 2 2 5 11 2 2" xfId="26301"/>
    <cellStyle name="Normal 2 2 9 2 2 5 11 3" xfId="26302"/>
    <cellStyle name="Normal 2 2 9 2 2 5 12" xfId="26303"/>
    <cellStyle name="Normal 2 2 9 2 2 5 12 2" xfId="26304"/>
    <cellStyle name="Normal 2 2 9 2 2 5 12 2 2" xfId="26305"/>
    <cellStyle name="Normal 2 2 9 2 2 5 12 3" xfId="26306"/>
    <cellStyle name="Normal 2 2 9 2 2 5 12 4" xfId="26307"/>
    <cellStyle name="Normal 2 2 9 2 2 5 13" xfId="26308"/>
    <cellStyle name="Normal 2 2 9 2 2 5 13 2" xfId="26309"/>
    <cellStyle name="Normal 2 2 9 2 2 5 13 2 2" xfId="26310"/>
    <cellStyle name="Normal 2 2 9 2 2 5 13 3" xfId="26311"/>
    <cellStyle name="Normal 2 2 9 2 2 5 13 4" xfId="26312"/>
    <cellStyle name="Normal 2 2 9 2 2 5 14" xfId="26313"/>
    <cellStyle name="Normal 2 2 9 2 2 5 2" xfId="26314"/>
    <cellStyle name="Normal 2 2 9 2 2 5 2 2" xfId="26315"/>
    <cellStyle name="Normal 2 2 9 2 2 5 2 2 10" xfId="26316"/>
    <cellStyle name="Normal 2 2 9 2 2 5 2 2 2" xfId="26317"/>
    <cellStyle name="Normal 2 2 9 2 2 5 2 2 2 2" xfId="26318"/>
    <cellStyle name="Normal 2 2 9 2 2 5 2 2 2 2 2" xfId="26319"/>
    <cellStyle name="Normal 2 2 9 2 2 5 2 2 2 2 2 2" xfId="26320"/>
    <cellStyle name="Normal 2 2 9 2 2 5 2 2 2 2 3" xfId="26321"/>
    <cellStyle name="Normal 2 2 9 2 2 5 2 2 2 2 4" xfId="26322"/>
    <cellStyle name="Normal 2 2 9 2 2 5 2 2 2 3" xfId="26323"/>
    <cellStyle name="Normal 2 2 9 2 2 5 2 2 2 4" xfId="26324"/>
    <cellStyle name="Normal 2 2 9 2 2 5 2 2 2 4 2" xfId="26325"/>
    <cellStyle name="Normal 2 2 9 2 2 5 2 2 2 5" xfId="26326"/>
    <cellStyle name="Normal 2 2 9 2 2 5 2 2 3" xfId="26327"/>
    <cellStyle name="Normal 2 2 9 2 2 5 2 2 3 2" xfId="26328"/>
    <cellStyle name="Normal 2 2 9 2 2 5 2 2 3 2 2" xfId="26329"/>
    <cellStyle name="Normal 2 2 9 2 2 5 2 2 3 3" xfId="26330"/>
    <cellStyle name="Normal 2 2 9 2 2 5 2 2 4" xfId="26331"/>
    <cellStyle name="Normal 2 2 9 2 2 5 2 2 5" xfId="26332"/>
    <cellStyle name="Normal 2 2 9 2 2 5 2 2 5 2" xfId="26333"/>
    <cellStyle name="Normal 2 2 9 2 2 5 2 2 5 2 2" xfId="26334"/>
    <cellStyle name="Normal 2 2 9 2 2 5 2 2 5 3" xfId="26335"/>
    <cellStyle name="Normal 2 2 9 2 2 5 2 2 6" xfId="26336"/>
    <cellStyle name="Normal 2 2 9 2 2 5 2 2 7" xfId="26337"/>
    <cellStyle name="Normal 2 2 9 2 2 5 2 2 7 2" xfId="26338"/>
    <cellStyle name="Normal 2 2 9 2 2 5 2 2 7 2 2" xfId="26339"/>
    <cellStyle name="Normal 2 2 9 2 2 5 2 2 7 3" xfId="26340"/>
    <cellStyle name="Normal 2 2 9 2 2 5 2 2 8" xfId="26341"/>
    <cellStyle name="Normal 2 2 9 2 2 5 2 2 8 2" xfId="26342"/>
    <cellStyle name="Normal 2 2 9 2 2 5 2 2 8 2 2" xfId="26343"/>
    <cellStyle name="Normal 2 2 9 2 2 5 2 2 8 3" xfId="26344"/>
    <cellStyle name="Normal 2 2 9 2 2 5 2 2 8 4" xfId="26345"/>
    <cellStyle name="Normal 2 2 9 2 2 5 2 2 9" xfId="26346"/>
    <cellStyle name="Normal 2 2 9 2 2 5 2 2 9 2" xfId="26347"/>
    <cellStyle name="Normal 2 2 9 2 2 5 2 3" xfId="26348"/>
    <cellStyle name="Normal 2 2 9 2 2 5 2 3 2" xfId="26349"/>
    <cellStyle name="Normal 2 2 9 2 2 5 2 3 2 2" xfId="26350"/>
    <cellStyle name="Normal 2 2 9 2 2 5 2 3 2 2 2" xfId="26351"/>
    <cellStyle name="Normal 2 2 9 2 2 5 2 3 2 2 2 2" xfId="26352"/>
    <cellStyle name="Normal 2 2 9 2 2 5 2 3 2 2 3" xfId="26353"/>
    <cellStyle name="Normal 2 2 9 2 2 5 2 3 2 2 4" xfId="26354"/>
    <cellStyle name="Normal 2 2 9 2 2 5 2 3 2 3" xfId="26355"/>
    <cellStyle name="Normal 2 2 9 2 2 5 2 3 2 3 2" xfId="26356"/>
    <cellStyle name="Normal 2 2 9 2 2 5 2 3 2 3 2 2" xfId="26357"/>
    <cellStyle name="Normal 2 2 9 2 2 5 2 3 2 3 3" xfId="26358"/>
    <cellStyle name="Normal 2 2 9 2 2 5 2 3 2 4" xfId="26359"/>
    <cellStyle name="Normal 2 2 9 2 2 5 2 3 2 5" xfId="26360"/>
    <cellStyle name="Normal 2 2 9 2 2 5 2 3 2 6" xfId="26361"/>
    <cellStyle name="Normal 2 2 9 2 2 5 2 3 3" xfId="26362"/>
    <cellStyle name="Normal 2 2 9 2 2 5 2 3 4" xfId="26363"/>
    <cellStyle name="Normal 2 2 9 2 2 5 2 3 4 2" xfId="26364"/>
    <cellStyle name="Normal 2 2 9 2 2 5 2 3 5" xfId="26365"/>
    <cellStyle name="Normal 2 2 9 2 2 5 2 3 5 2" xfId="26366"/>
    <cellStyle name="Normal 2 2 9 2 2 5 2 3 5 2 2" xfId="26367"/>
    <cellStyle name="Normal 2 2 9 2 2 5 2 3 5 3" xfId="26368"/>
    <cellStyle name="Normal 2 2 9 2 2 5 2 4" xfId="26369"/>
    <cellStyle name="Normal 2 2 9 2 2 5 2 5" xfId="26370"/>
    <cellStyle name="Normal 2 2 9 2 2 5 2 6" xfId="26371"/>
    <cellStyle name="Normal 2 2 9 2 2 5 2 7" xfId="26372"/>
    <cellStyle name="Normal 2 2 9 2 2 5 2 8" xfId="26373"/>
    <cellStyle name="Normal 2 2 9 2 2 5 2 9" xfId="26374"/>
    <cellStyle name="Normal 2 2 9 2 2 5 3" xfId="26375"/>
    <cellStyle name="Normal 2 2 9 2 2 5 4" xfId="26376"/>
    <cellStyle name="Normal 2 2 9 2 2 5 4 2" xfId="26377"/>
    <cellStyle name="Normal 2 2 9 2 2 5 4 2 2" xfId="26378"/>
    <cellStyle name="Normal 2 2 9 2 2 5 4 3" xfId="26379"/>
    <cellStyle name="Normal 2 2 9 2 2 5 5" xfId="26380"/>
    <cellStyle name="Normal 2 2 9 2 2 5 6" xfId="26381"/>
    <cellStyle name="Normal 2 2 9 2 2 5 6 2" xfId="26382"/>
    <cellStyle name="Normal 2 2 9 2 2 5 6 2 2" xfId="26383"/>
    <cellStyle name="Normal 2 2 9 2 2 5 6 2 2 2" xfId="26384"/>
    <cellStyle name="Normal 2 2 9 2 2 5 6 2 2 2 2" xfId="26385"/>
    <cellStyle name="Normal 2 2 9 2 2 5 6 2 2 3" xfId="26386"/>
    <cellStyle name="Normal 2 2 9 2 2 5 6 2 2 4" xfId="26387"/>
    <cellStyle name="Normal 2 2 9 2 2 5 6 2 3" xfId="26388"/>
    <cellStyle name="Normal 2 2 9 2 2 5 6 2 4" xfId="26389"/>
    <cellStyle name="Normal 2 2 9 2 2 5 6 2 5" xfId="26390"/>
    <cellStyle name="Normal 2 2 9 2 2 5 6 2 6" xfId="26391"/>
    <cellStyle name="Normal 2 2 9 2 2 5 6 3" xfId="26392"/>
    <cellStyle name="Normal 2 2 9 2 2 5 6 3 2" xfId="26393"/>
    <cellStyle name="Normal 2 2 9 2 2 5 6 4" xfId="26394"/>
    <cellStyle name="Normal 2 2 9 2 2 5 6 4 2" xfId="26395"/>
    <cellStyle name="Normal 2 2 9 2 2 5 6 5" xfId="26396"/>
    <cellStyle name="Normal 2 2 9 2 2 5 6 6" xfId="26397"/>
    <cellStyle name="Normal 2 2 9 2 2 5 6 7" xfId="26398"/>
    <cellStyle name="Normal 2 2 9 2 2 5 7" xfId="26399"/>
    <cellStyle name="Normal 2 2 9 2 2 5 8" xfId="26400"/>
    <cellStyle name="Normal 2 2 9 2 2 5 9" xfId="26401"/>
    <cellStyle name="Normal 2 2 9 2 2 6" xfId="26402"/>
    <cellStyle name="Normal 2 2 9 2 2 6 2" xfId="26403"/>
    <cellStyle name="Normal 2 2 9 2 2 6 2 2" xfId="26404"/>
    <cellStyle name="Normal 2 2 9 2 2 6 3" xfId="26405"/>
    <cellStyle name="Normal 2 2 9 2 2 7" xfId="26406"/>
    <cellStyle name="Normal 2 2 9 2 2 7 2" xfId="26407"/>
    <cellStyle name="Normal 2 2 9 2 2 7 2 2" xfId="26408"/>
    <cellStyle name="Normal 2 2 9 2 2 7 3" xfId="26409"/>
    <cellStyle name="Normal 2 2 9 2 2 8" xfId="26410"/>
    <cellStyle name="Normal 2 2 9 2 2 8 2" xfId="26411"/>
    <cellStyle name="Normal 2 2 9 2 2 8 2 2" xfId="26412"/>
    <cellStyle name="Normal 2 2 9 2 2 8 3" xfId="26413"/>
    <cellStyle name="Normal 2 2 9 2 2 9" xfId="26414"/>
    <cellStyle name="Normal 2 2 9 2 20" xfId="26415"/>
    <cellStyle name="Normal 2 2 9 2 20 2" xfId="26416"/>
    <cellStyle name="Normal 2 2 9 2 20 2 2" xfId="26417"/>
    <cellStyle name="Normal 2 2 9 2 20 3" xfId="26418"/>
    <cellStyle name="Normal 2 2 9 2 21" xfId="26419"/>
    <cellStyle name="Normal 2 2 9 2 22" xfId="26420"/>
    <cellStyle name="Normal 2 2 9 2 22 2" xfId="26421"/>
    <cellStyle name="Normal 2 2 9 2 22 2 2" xfId="26422"/>
    <cellStyle name="Normal 2 2 9 2 22 3" xfId="26423"/>
    <cellStyle name="Normal 2 2 9 2 23" xfId="26424"/>
    <cellStyle name="Normal 2 2 9 2 24" xfId="26425"/>
    <cellStyle name="Normal 2 2 9 2 25" xfId="26426"/>
    <cellStyle name="Normal 2 2 9 2 26" xfId="26427"/>
    <cellStyle name="Normal 2 2 9 2 27" xfId="26428"/>
    <cellStyle name="Normal 2 2 9 2 28" xfId="26429"/>
    <cellStyle name="Normal 2 2 9 2 3" xfId="26430"/>
    <cellStyle name="Normal 2 2 9 2 4" xfId="26431"/>
    <cellStyle name="Normal 2 2 9 2 4 2" xfId="26432"/>
    <cellStyle name="Normal 2 2 9 2 4 2 2" xfId="26433"/>
    <cellStyle name="Normal 2 2 9 2 4 3" xfId="26434"/>
    <cellStyle name="Normal 2 2 9 2 5" xfId="26435"/>
    <cellStyle name="Normal 2 2 9 2 6" xfId="26436"/>
    <cellStyle name="Normal 2 2 9 2 6 2" xfId="26437"/>
    <cellStyle name="Normal 2 2 9 2 6 2 2" xfId="26438"/>
    <cellStyle name="Normal 2 2 9 2 6 3" xfId="26439"/>
    <cellStyle name="Normal 2 2 9 2 7" xfId="26440"/>
    <cellStyle name="Normal 2 2 9 2 7 2" xfId="26441"/>
    <cellStyle name="Normal 2 2 9 2 7 2 2" xfId="26442"/>
    <cellStyle name="Normal 2 2 9 2 7 3" xfId="26443"/>
    <cellStyle name="Normal 2 2 9 2 8" xfId="26444"/>
    <cellStyle name="Normal 2 2 9 2 8 2" xfId="26445"/>
    <cellStyle name="Normal 2 2 9 2 8 2 2" xfId="26446"/>
    <cellStyle name="Normal 2 2 9 2 8 3" xfId="26447"/>
    <cellStyle name="Normal 2 2 9 2 9" xfId="26448"/>
    <cellStyle name="Normal 2 2 9 3" xfId="26449"/>
    <cellStyle name="Normal 2 2 9 3 10" xfId="26450"/>
    <cellStyle name="Normal 2 2 9 3 11" xfId="26451"/>
    <cellStyle name="Normal 2 2 9 3 12" xfId="26452"/>
    <cellStyle name="Normal 2 2 9 3 12 2" xfId="26453"/>
    <cellStyle name="Normal 2 2 9 3 12 2 2" xfId="26454"/>
    <cellStyle name="Normal 2 2 9 3 12 3" xfId="26455"/>
    <cellStyle name="Normal 2 2 9 3 13" xfId="26456"/>
    <cellStyle name="Normal 2 2 9 3 13 2" xfId="26457"/>
    <cellStyle name="Normal 2 2 9 3 13 2 2" xfId="26458"/>
    <cellStyle name="Normal 2 2 9 3 13 3" xfId="26459"/>
    <cellStyle name="Normal 2 2 9 3 14" xfId="26460"/>
    <cellStyle name="Normal 2 2 9 3 14 2" xfId="26461"/>
    <cellStyle name="Normal 2 2 9 3 14 2 2" xfId="26462"/>
    <cellStyle name="Normal 2 2 9 3 14 3" xfId="26463"/>
    <cellStyle name="Normal 2 2 9 3 15" xfId="26464"/>
    <cellStyle name="Normal 2 2 9 3 15 2" xfId="26465"/>
    <cellStyle name="Normal 2 2 9 3 15 2 2" xfId="26466"/>
    <cellStyle name="Normal 2 2 9 3 15 3" xfId="26467"/>
    <cellStyle name="Normal 2 2 9 3 16" xfId="26468"/>
    <cellStyle name="Normal 2 2 9 3 16 2" xfId="26469"/>
    <cellStyle name="Normal 2 2 9 3 16 2 2" xfId="26470"/>
    <cellStyle name="Normal 2 2 9 3 16 3" xfId="26471"/>
    <cellStyle name="Normal 2 2 9 3 17" xfId="26472"/>
    <cellStyle name="Normal 2 2 9 3 17 2" xfId="26473"/>
    <cellStyle name="Normal 2 2 9 3 17 2 2" xfId="26474"/>
    <cellStyle name="Normal 2 2 9 3 17 3" xfId="26475"/>
    <cellStyle name="Normal 2 2 9 3 18" xfId="26476"/>
    <cellStyle name="Normal 2 2 9 3 19" xfId="26477"/>
    <cellStyle name="Normal 2 2 9 3 19 2" xfId="26478"/>
    <cellStyle name="Normal 2 2 9 3 19 2 2" xfId="26479"/>
    <cellStyle name="Normal 2 2 9 3 19 3" xfId="26480"/>
    <cellStyle name="Normal 2 2 9 3 2" xfId="26481"/>
    <cellStyle name="Normal 2 2 9 3 2 10" xfId="26482"/>
    <cellStyle name="Normal 2 2 9 3 2 10 2" xfId="26483"/>
    <cellStyle name="Normal 2 2 9 3 2 10 2 2" xfId="26484"/>
    <cellStyle name="Normal 2 2 9 3 2 10 3" xfId="26485"/>
    <cellStyle name="Normal 2 2 9 3 2 11" xfId="26486"/>
    <cellStyle name="Normal 2 2 9 3 2 11 10" xfId="26487"/>
    <cellStyle name="Normal 2 2 9 3 2 11 10 2" xfId="26488"/>
    <cellStyle name="Normal 2 2 9 3 2 11 10 2 2" xfId="26489"/>
    <cellStyle name="Normal 2 2 9 3 2 11 10 3" xfId="26490"/>
    <cellStyle name="Normal 2 2 9 3 2 11 2" xfId="26491"/>
    <cellStyle name="Normal 2 2 9 3 2 11 2 10" xfId="26492"/>
    <cellStyle name="Normal 2 2 9 3 2 11 2 11" xfId="26493"/>
    <cellStyle name="Normal 2 2 9 3 2 11 2 2" xfId="26494"/>
    <cellStyle name="Normal 2 2 9 3 2 11 2 2 2" xfId="26495"/>
    <cellStyle name="Normal 2 2 9 3 2 11 2 2 2 2" xfId="26496"/>
    <cellStyle name="Normal 2 2 9 3 2 11 2 2 2 2 2" xfId="26497"/>
    <cellStyle name="Normal 2 2 9 3 2 11 2 2 2 2 2 2" xfId="26498"/>
    <cellStyle name="Normal 2 2 9 3 2 11 2 2 2 3" xfId="26499"/>
    <cellStyle name="Normal 2 2 9 3 2 11 2 2 2 4" xfId="26500"/>
    <cellStyle name="Normal 2 2 9 3 2 11 2 2 3" xfId="26501"/>
    <cellStyle name="Normal 2 2 9 3 2 11 2 2 4" xfId="26502"/>
    <cellStyle name="Normal 2 2 9 3 2 11 2 2 4 2" xfId="26503"/>
    <cellStyle name="Normal 2 2 9 3 2 11 2 2 5" xfId="26504"/>
    <cellStyle name="Normal 2 2 9 3 2 11 2 2 6" xfId="26505"/>
    <cellStyle name="Normal 2 2 9 3 2 11 2 2 7" xfId="26506"/>
    <cellStyle name="Normal 2 2 9 3 2 11 2 3" xfId="26507"/>
    <cellStyle name="Normal 2 2 9 3 2 11 2 3 2" xfId="26508"/>
    <cellStyle name="Normal 2 2 9 3 2 11 2 4" xfId="26509"/>
    <cellStyle name="Normal 2 2 9 3 2 11 2 5" xfId="26510"/>
    <cellStyle name="Normal 2 2 9 3 2 11 2 6" xfId="26511"/>
    <cellStyle name="Normal 2 2 9 3 2 11 2 6 2" xfId="26512"/>
    <cellStyle name="Normal 2 2 9 3 2 11 2 6 2 2" xfId="26513"/>
    <cellStyle name="Normal 2 2 9 3 2 11 2 6 3" xfId="26514"/>
    <cellStyle name="Normal 2 2 9 3 2 11 2 7" xfId="26515"/>
    <cellStyle name="Normal 2 2 9 3 2 11 2 8" xfId="26516"/>
    <cellStyle name="Normal 2 2 9 3 2 11 2 9" xfId="26517"/>
    <cellStyle name="Normal 2 2 9 3 2 11 3" xfId="26518"/>
    <cellStyle name="Normal 2 2 9 3 2 11 3 2" xfId="26519"/>
    <cellStyle name="Normal 2 2 9 3 2 11 3 2 2" xfId="26520"/>
    <cellStyle name="Normal 2 2 9 3 2 11 3 2 2 2" xfId="26521"/>
    <cellStyle name="Normal 2 2 9 3 2 11 3 2 2 2 2" xfId="26522"/>
    <cellStyle name="Normal 2 2 9 3 2 11 3 2 3" xfId="26523"/>
    <cellStyle name="Normal 2 2 9 3 2 11 3 2 4" xfId="26524"/>
    <cellStyle name="Normal 2 2 9 3 2 11 3 3" xfId="26525"/>
    <cellStyle name="Normal 2 2 9 3 2 11 3 4" xfId="26526"/>
    <cellStyle name="Normal 2 2 9 3 2 11 3 4 2" xfId="26527"/>
    <cellStyle name="Normal 2 2 9 3 2 11 3 5" xfId="26528"/>
    <cellStyle name="Normal 2 2 9 3 2 11 3 6" xfId="26529"/>
    <cellStyle name="Normal 2 2 9 3 2 11 3 7" xfId="26530"/>
    <cellStyle name="Normal 2 2 9 3 2 11 4" xfId="26531"/>
    <cellStyle name="Normal 2 2 9 3 2 11 4 2" xfId="26532"/>
    <cellStyle name="Normal 2 2 9 3 2 11 4 2 2" xfId="26533"/>
    <cellStyle name="Normal 2 2 9 3 2 11 4 3" xfId="26534"/>
    <cellStyle name="Normal 2 2 9 3 2 11 5" xfId="26535"/>
    <cellStyle name="Normal 2 2 9 3 2 11 6" xfId="26536"/>
    <cellStyle name="Normal 2 2 9 3 2 11 6 2" xfId="26537"/>
    <cellStyle name="Normal 2 2 9 3 2 11 6 2 2" xfId="26538"/>
    <cellStyle name="Normal 2 2 9 3 2 11 6 3" xfId="26539"/>
    <cellStyle name="Normal 2 2 9 3 2 11 7" xfId="26540"/>
    <cellStyle name="Normal 2 2 9 3 2 11 8" xfId="26541"/>
    <cellStyle name="Normal 2 2 9 3 2 11 8 2" xfId="26542"/>
    <cellStyle name="Normal 2 2 9 3 2 11 8 2 2" xfId="26543"/>
    <cellStyle name="Normal 2 2 9 3 2 11 8 3" xfId="26544"/>
    <cellStyle name="Normal 2 2 9 3 2 11 8 4" xfId="26545"/>
    <cellStyle name="Normal 2 2 9 3 2 11 9" xfId="26546"/>
    <cellStyle name="Normal 2 2 9 3 2 11 9 2" xfId="26547"/>
    <cellStyle name="Normal 2 2 9 3 2 11 9 2 2" xfId="26548"/>
    <cellStyle name="Normal 2 2 9 3 2 11 9 3" xfId="26549"/>
    <cellStyle name="Normal 2 2 9 3 2 11 9 4" xfId="26550"/>
    <cellStyle name="Normal 2 2 9 3 2 12" xfId="26551"/>
    <cellStyle name="Normal 2 2 9 3 2 12 2" xfId="26552"/>
    <cellStyle name="Normal 2 2 9 3 2 12 2 2" xfId="26553"/>
    <cellStyle name="Normal 2 2 9 3 2 12 2 2 2" xfId="26554"/>
    <cellStyle name="Normal 2 2 9 3 2 12 2 2 2 2" xfId="26555"/>
    <cellStyle name="Normal 2 2 9 3 2 12 2 3" xfId="26556"/>
    <cellStyle name="Normal 2 2 9 3 2 12 2 4" xfId="26557"/>
    <cellStyle name="Normal 2 2 9 3 2 12 2 5" xfId="26558"/>
    <cellStyle name="Normal 2 2 9 3 2 12 2 6" xfId="26559"/>
    <cellStyle name="Normal 2 2 9 3 2 12 3" xfId="26560"/>
    <cellStyle name="Normal 2 2 9 3 2 12 3 2" xfId="26561"/>
    <cellStyle name="Normal 2 2 9 3 2 12 4" xfId="26562"/>
    <cellStyle name="Normal 2 2 9 3 2 12 4 2" xfId="26563"/>
    <cellStyle name="Normal 2 2 9 3 2 12 5" xfId="26564"/>
    <cellStyle name="Normal 2 2 9 3 2 12 6" xfId="26565"/>
    <cellStyle name="Normal 2 2 9 3 2 12 7" xfId="26566"/>
    <cellStyle name="Normal 2 2 9 3 2 13" xfId="26567"/>
    <cellStyle name="Normal 2 2 9 3 2 13 2" xfId="26568"/>
    <cellStyle name="Normal 2 2 9 3 2 13 2 2" xfId="26569"/>
    <cellStyle name="Normal 2 2 9 3 2 13 2 2 2" xfId="26570"/>
    <cellStyle name="Normal 2 2 9 3 2 13 2 2 2 2" xfId="26571"/>
    <cellStyle name="Normal 2 2 9 3 2 13 2 3" xfId="26572"/>
    <cellStyle name="Normal 2 2 9 3 2 13 2 4" xfId="26573"/>
    <cellStyle name="Normal 2 2 9 3 2 13 2 5" xfId="26574"/>
    <cellStyle name="Normal 2 2 9 3 2 13 2 6" xfId="26575"/>
    <cellStyle name="Normal 2 2 9 3 2 13 3" xfId="26576"/>
    <cellStyle name="Normal 2 2 9 3 2 13 4" xfId="26577"/>
    <cellStyle name="Normal 2 2 9 3 2 13 4 2" xfId="26578"/>
    <cellStyle name="Normal 2 2 9 3 2 13 5" xfId="26579"/>
    <cellStyle name="Normal 2 2 9 3 2 14" xfId="26580"/>
    <cellStyle name="Normal 2 2 9 3 2 14 10" xfId="26581"/>
    <cellStyle name="Normal 2 2 9 3 2 14 10 2" xfId="26582"/>
    <cellStyle name="Normal 2 2 9 3 2 14 10 2 2" xfId="26583"/>
    <cellStyle name="Normal 2 2 9 3 2 14 10 3" xfId="26584"/>
    <cellStyle name="Normal 2 2 9 3 2 14 2" xfId="26585"/>
    <cellStyle name="Normal 2 2 9 3 2 14 2 2" xfId="26586"/>
    <cellStyle name="Normal 2 2 9 3 2 14 2 2 2" xfId="26587"/>
    <cellStyle name="Normal 2 2 9 3 2 14 2 2 2 2" xfId="26588"/>
    <cellStyle name="Normal 2 2 9 3 2 14 2 2 3" xfId="26589"/>
    <cellStyle name="Normal 2 2 9 3 2 14 2 2 3 2" xfId="26590"/>
    <cellStyle name="Normal 2 2 9 3 2 14 2 2 3 2 2" xfId="26591"/>
    <cellStyle name="Normal 2 2 9 3 2 14 2 2 3 3" xfId="26592"/>
    <cellStyle name="Normal 2 2 9 3 2 14 2 2 4" xfId="26593"/>
    <cellStyle name="Normal 2 2 9 3 2 14 2 3" xfId="26594"/>
    <cellStyle name="Normal 2 2 9 3 2 14 2 4" xfId="26595"/>
    <cellStyle name="Normal 2 2 9 3 2 14 2 4 2" xfId="26596"/>
    <cellStyle name="Normal 2 2 9 3 2 14 2 5" xfId="26597"/>
    <cellStyle name="Normal 2 2 9 3 2 14 2 5 2" xfId="26598"/>
    <cellStyle name="Normal 2 2 9 3 2 14 2 5 2 2" xfId="26599"/>
    <cellStyle name="Normal 2 2 9 3 2 14 2 5 3" xfId="26600"/>
    <cellStyle name="Normal 2 2 9 3 2 14 3" xfId="26601"/>
    <cellStyle name="Normal 2 2 9 3 2 14 3 2" xfId="26602"/>
    <cellStyle name="Normal 2 2 9 3 2 14 3 2 2" xfId="26603"/>
    <cellStyle name="Normal 2 2 9 3 2 14 3 3" xfId="26604"/>
    <cellStyle name="Normal 2 2 9 3 2 14 4" xfId="26605"/>
    <cellStyle name="Normal 2 2 9 3 2 14 5" xfId="26606"/>
    <cellStyle name="Normal 2 2 9 3 2 14 5 2" xfId="26607"/>
    <cellStyle name="Normal 2 2 9 3 2 14 5 2 2" xfId="26608"/>
    <cellStyle name="Normal 2 2 9 3 2 14 5 3" xfId="26609"/>
    <cellStyle name="Normal 2 2 9 3 2 14 6" xfId="26610"/>
    <cellStyle name="Normal 2 2 9 3 2 14 6 2" xfId="26611"/>
    <cellStyle name="Normal 2 2 9 3 2 14 6 2 2" xfId="26612"/>
    <cellStyle name="Normal 2 2 9 3 2 14 6 3" xfId="26613"/>
    <cellStyle name="Normal 2 2 9 3 2 14 7" xfId="26614"/>
    <cellStyle name="Normal 2 2 9 3 2 14 8" xfId="26615"/>
    <cellStyle name="Normal 2 2 9 3 2 14 8 2" xfId="26616"/>
    <cellStyle name="Normal 2 2 9 3 2 14 8 2 2" xfId="26617"/>
    <cellStyle name="Normal 2 2 9 3 2 14 8 2 2 2" xfId="26618"/>
    <cellStyle name="Normal 2 2 9 3 2 14 8 3" xfId="26619"/>
    <cellStyle name="Normal 2 2 9 3 2 14 8 4" xfId="26620"/>
    <cellStyle name="Normal 2 2 9 3 2 14 8 5" xfId="26621"/>
    <cellStyle name="Normal 2 2 9 3 2 14 8 6" xfId="26622"/>
    <cellStyle name="Normal 2 2 9 3 2 14 9" xfId="26623"/>
    <cellStyle name="Normal 2 2 9 3 2 14 9 2" xfId="26624"/>
    <cellStyle name="Normal 2 2 9 3 2 15" xfId="26625"/>
    <cellStyle name="Normal 2 2 9 3 2 15 2" xfId="26626"/>
    <cellStyle name="Normal 2 2 9 3 2 15 2 2" xfId="26627"/>
    <cellStyle name="Normal 2 2 9 3 2 15 2 2 2" xfId="26628"/>
    <cellStyle name="Normal 2 2 9 3 2 15 2 2 2 2" xfId="26629"/>
    <cellStyle name="Normal 2 2 9 3 2 15 2 2 3" xfId="26630"/>
    <cellStyle name="Normal 2 2 9 3 2 15 2 2 4" xfId="26631"/>
    <cellStyle name="Normal 2 2 9 3 2 15 2 3" xfId="26632"/>
    <cellStyle name="Normal 2 2 9 3 2 15 2 4" xfId="26633"/>
    <cellStyle name="Normal 2 2 9 3 2 15 2 4 2" xfId="26634"/>
    <cellStyle name="Normal 2 2 9 3 2 15 2 4 2 2" xfId="26635"/>
    <cellStyle name="Normal 2 2 9 3 2 15 2 4 3" xfId="26636"/>
    <cellStyle name="Normal 2 2 9 3 2 15 2 5" xfId="26637"/>
    <cellStyle name="Normal 2 2 9 3 2 15 2 6" xfId="26638"/>
    <cellStyle name="Normal 2 2 9 3 2 15 3" xfId="26639"/>
    <cellStyle name="Normal 2 2 9 3 2 15 4" xfId="26640"/>
    <cellStyle name="Normal 2 2 9 3 2 15 4 2" xfId="26641"/>
    <cellStyle name="Normal 2 2 9 3 2 15 4 2 2" xfId="26642"/>
    <cellStyle name="Normal 2 2 9 3 2 15 4 3" xfId="26643"/>
    <cellStyle name="Normal 2 2 9 3 2 15 4 4" xfId="26644"/>
    <cellStyle name="Normal 2 2 9 3 2 15 5" xfId="26645"/>
    <cellStyle name="Normal 2 2 9 3 2 15 5 2" xfId="26646"/>
    <cellStyle name="Normal 2 2 9 3 2 15 5 2 2" xfId="26647"/>
    <cellStyle name="Normal 2 2 9 3 2 15 5 3" xfId="26648"/>
    <cellStyle name="Normal 2 2 9 3 2 16" xfId="26649"/>
    <cellStyle name="Normal 2 2 9 3 2 16 2" xfId="26650"/>
    <cellStyle name="Normal 2 2 9 3 2 16 2 2" xfId="26651"/>
    <cellStyle name="Normal 2 2 9 3 2 16 3" xfId="26652"/>
    <cellStyle name="Normal 2 2 9 3 2 17" xfId="26653"/>
    <cellStyle name="Normal 2 2 9 3 2 17 2" xfId="26654"/>
    <cellStyle name="Normal 2 2 9 3 2 17 2 2" xfId="26655"/>
    <cellStyle name="Normal 2 2 9 3 2 17 3" xfId="26656"/>
    <cellStyle name="Normal 2 2 9 3 2 18" xfId="26657"/>
    <cellStyle name="Normal 2 2 9 3 2 19" xfId="26658"/>
    <cellStyle name="Normal 2 2 9 3 2 2" xfId="26659"/>
    <cellStyle name="Normal 2 2 9 3 2 20" xfId="26660"/>
    <cellStyle name="Normal 2 2 9 3 2 20 2" xfId="26661"/>
    <cellStyle name="Normal 2 2 9 3 2 20 2 2" xfId="26662"/>
    <cellStyle name="Normal 2 2 9 3 2 20 3" xfId="26663"/>
    <cellStyle name="Normal 2 2 9 3 2 21" xfId="26664"/>
    <cellStyle name="Normal 2 2 9 3 2 22" xfId="26665"/>
    <cellStyle name="Normal 2 2 9 3 2 3" xfId="26666"/>
    <cellStyle name="Normal 2 2 9 3 2 3 10" xfId="26667"/>
    <cellStyle name="Normal 2 2 9 3 2 3 11" xfId="26668"/>
    <cellStyle name="Normal 2 2 9 3 2 3 12" xfId="26669"/>
    <cellStyle name="Normal 2 2 9 3 2 3 12 2" xfId="26670"/>
    <cellStyle name="Normal 2 2 9 3 2 3 12 2 2" xfId="26671"/>
    <cellStyle name="Normal 2 2 9 3 2 3 12 2 2 2" xfId="26672"/>
    <cellStyle name="Normal 2 2 9 3 2 3 12 3" xfId="26673"/>
    <cellStyle name="Normal 2 2 9 3 2 3 12 4" xfId="26674"/>
    <cellStyle name="Normal 2 2 9 3 2 3 12 5" xfId="26675"/>
    <cellStyle name="Normal 2 2 9 3 2 3 12 6" xfId="26676"/>
    <cellStyle name="Normal 2 2 9 3 2 3 13" xfId="26677"/>
    <cellStyle name="Normal 2 2 9 3 2 3 13 2" xfId="26678"/>
    <cellStyle name="Normal 2 2 9 3 2 3 14" xfId="26679"/>
    <cellStyle name="Normal 2 2 9 3 2 3 15" xfId="26680"/>
    <cellStyle name="Normal 2 2 9 3 2 3 16" xfId="26681"/>
    <cellStyle name="Normal 2 2 9 3 2 3 2" xfId="26682"/>
    <cellStyle name="Normal 2 2 9 3 2 3 2 10" xfId="26683"/>
    <cellStyle name="Normal 2 2 9 3 2 3 2 10 2" xfId="26684"/>
    <cellStyle name="Normal 2 2 9 3 2 3 2 10 2 2" xfId="26685"/>
    <cellStyle name="Normal 2 2 9 3 2 3 2 10 3" xfId="26686"/>
    <cellStyle name="Normal 2 2 9 3 2 3 2 11" xfId="26687"/>
    <cellStyle name="Normal 2 2 9 3 2 3 2 11 2" xfId="26688"/>
    <cellStyle name="Normal 2 2 9 3 2 3 2 11 2 2" xfId="26689"/>
    <cellStyle name="Normal 2 2 9 3 2 3 2 11 3" xfId="26690"/>
    <cellStyle name="Normal 2 2 9 3 2 3 2 12" xfId="26691"/>
    <cellStyle name="Normal 2 2 9 3 2 3 2 13" xfId="26692"/>
    <cellStyle name="Normal 2 2 9 3 2 3 2 13 2" xfId="26693"/>
    <cellStyle name="Normal 2 2 9 3 2 3 2 13 2 2" xfId="26694"/>
    <cellStyle name="Normal 2 2 9 3 2 3 2 13 3" xfId="26695"/>
    <cellStyle name="Normal 2 2 9 3 2 3 2 14" xfId="26696"/>
    <cellStyle name="Normal 2 2 9 3 2 3 2 15" xfId="26697"/>
    <cellStyle name="Normal 2 2 9 3 2 3 2 2" xfId="26698"/>
    <cellStyle name="Normal 2 2 9 3 2 3 2 2 10" xfId="26699"/>
    <cellStyle name="Normal 2 2 9 3 2 3 2 2 11" xfId="26700"/>
    <cellStyle name="Normal 2 2 9 3 2 3 2 2 11 2" xfId="26701"/>
    <cellStyle name="Normal 2 2 9 3 2 3 2 2 11 2 2" xfId="26702"/>
    <cellStyle name="Normal 2 2 9 3 2 3 2 2 11 3" xfId="26703"/>
    <cellStyle name="Normal 2 2 9 3 2 3 2 2 12" xfId="26704"/>
    <cellStyle name="Normal 2 2 9 3 2 3 2 2 12 2" xfId="26705"/>
    <cellStyle name="Normal 2 2 9 3 2 3 2 2 12 2 2" xfId="26706"/>
    <cellStyle name="Normal 2 2 9 3 2 3 2 2 12 3" xfId="26707"/>
    <cellStyle name="Normal 2 2 9 3 2 3 2 2 12 4" xfId="26708"/>
    <cellStyle name="Normal 2 2 9 3 2 3 2 2 13" xfId="26709"/>
    <cellStyle name="Normal 2 2 9 3 2 3 2 2 13 2" xfId="26710"/>
    <cellStyle name="Normal 2 2 9 3 2 3 2 2 14" xfId="26711"/>
    <cellStyle name="Normal 2 2 9 3 2 3 2 2 2" xfId="26712"/>
    <cellStyle name="Normal 2 2 9 3 2 3 2 2 2 2" xfId="26713"/>
    <cellStyle name="Normal 2 2 9 3 2 3 2 2 2 2 10" xfId="26714"/>
    <cellStyle name="Normal 2 2 9 3 2 3 2 2 2 2 11" xfId="26715"/>
    <cellStyle name="Normal 2 2 9 3 2 3 2 2 2 2 12" xfId="26716"/>
    <cellStyle name="Normal 2 2 9 3 2 3 2 2 2 2 2" xfId="26717"/>
    <cellStyle name="Normal 2 2 9 3 2 3 2 2 2 2 2 2" xfId="26718"/>
    <cellStyle name="Normal 2 2 9 3 2 3 2 2 2 2 2 2 2" xfId="26719"/>
    <cellStyle name="Normal 2 2 9 3 2 3 2 2 2 2 2 2 2 2" xfId="26720"/>
    <cellStyle name="Normal 2 2 9 3 2 3 2 2 2 2 2 2 2 2 2" xfId="26721"/>
    <cellStyle name="Normal 2 2 9 3 2 3 2 2 2 2 2 2 2 3" xfId="26722"/>
    <cellStyle name="Normal 2 2 9 3 2 3 2 2 2 2 2 2 2 4" xfId="26723"/>
    <cellStyle name="Normal 2 2 9 3 2 3 2 2 2 2 2 2 3" xfId="26724"/>
    <cellStyle name="Normal 2 2 9 3 2 3 2 2 2 2 2 2 3 2" xfId="26725"/>
    <cellStyle name="Normal 2 2 9 3 2 3 2 2 2 2 2 2 3 2 2" xfId="26726"/>
    <cellStyle name="Normal 2 2 9 3 2 3 2 2 2 2 2 2 3 3" xfId="26727"/>
    <cellStyle name="Normal 2 2 9 3 2 3 2 2 2 2 2 2 4" xfId="26728"/>
    <cellStyle name="Normal 2 2 9 3 2 3 2 2 2 2 2 2 5" xfId="26729"/>
    <cellStyle name="Normal 2 2 9 3 2 3 2 2 2 2 2 2 6" xfId="26730"/>
    <cellStyle name="Normal 2 2 9 3 2 3 2 2 2 2 2 3" xfId="26731"/>
    <cellStyle name="Normal 2 2 9 3 2 3 2 2 2 2 2 3 2" xfId="26732"/>
    <cellStyle name="Normal 2 2 9 3 2 3 2 2 2 2 2 4" xfId="26733"/>
    <cellStyle name="Normal 2 2 9 3 2 3 2 2 2 2 2 4 2" xfId="26734"/>
    <cellStyle name="Normal 2 2 9 3 2 3 2 2 2 2 2 5" xfId="26735"/>
    <cellStyle name="Normal 2 2 9 3 2 3 2 2 2 2 3" xfId="26736"/>
    <cellStyle name="Normal 2 2 9 3 2 3 2 2 2 2 4" xfId="26737"/>
    <cellStyle name="Normal 2 2 9 3 2 3 2 2 2 2 5" xfId="26738"/>
    <cellStyle name="Normal 2 2 9 3 2 3 2 2 2 2 6" xfId="26739"/>
    <cellStyle name="Normal 2 2 9 3 2 3 2 2 2 2 7" xfId="26740"/>
    <cellStyle name="Normal 2 2 9 3 2 3 2 2 2 2 7 2" xfId="26741"/>
    <cellStyle name="Normal 2 2 9 3 2 3 2 2 2 2 7 2 2" xfId="26742"/>
    <cellStyle name="Normal 2 2 9 3 2 3 2 2 2 2 7 3" xfId="26743"/>
    <cellStyle name="Normal 2 2 9 3 2 3 2 2 2 2 8" xfId="26744"/>
    <cellStyle name="Normal 2 2 9 3 2 3 2 2 2 2 8 2" xfId="26745"/>
    <cellStyle name="Normal 2 2 9 3 2 3 2 2 2 2 8 2 2" xfId="26746"/>
    <cellStyle name="Normal 2 2 9 3 2 3 2 2 2 2 8 3" xfId="26747"/>
    <cellStyle name="Normal 2 2 9 3 2 3 2 2 2 2 8 4" xfId="26748"/>
    <cellStyle name="Normal 2 2 9 3 2 3 2 2 2 2 9" xfId="26749"/>
    <cellStyle name="Normal 2 2 9 3 2 3 2 2 2 2 9 2" xfId="26750"/>
    <cellStyle name="Normal 2 2 9 3 2 3 2 2 2 2 9 2 2" xfId="26751"/>
    <cellStyle name="Normal 2 2 9 3 2 3 2 2 2 2 9 3" xfId="26752"/>
    <cellStyle name="Normal 2 2 9 3 2 3 2 2 2 2 9 4" xfId="26753"/>
    <cellStyle name="Normal 2 2 9 3 2 3 2 2 2 3" xfId="26754"/>
    <cellStyle name="Normal 2 2 9 3 2 3 2 2 2 3 2" xfId="26755"/>
    <cellStyle name="Normal 2 2 9 3 2 3 2 2 2 3 2 2" xfId="26756"/>
    <cellStyle name="Normal 2 2 9 3 2 3 2 2 2 3 2 2 2" xfId="26757"/>
    <cellStyle name="Normal 2 2 9 3 2 3 2 2 2 3 2 2 2 2" xfId="26758"/>
    <cellStyle name="Normal 2 2 9 3 2 3 2 2 2 3 2 2 3" xfId="26759"/>
    <cellStyle name="Normal 2 2 9 3 2 3 2 2 2 3 2 2 4" xfId="26760"/>
    <cellStyle name="Normal 2 2 9 3 2 3 2 2 2 3 2 3" xfId="26761"/>
    <cellStyle name="Normal 2 2 9 3 2 3 2 2 2 3 2 4" xfId="26762"/>
    <cellStyle name="Normal 2 2 9 3 2 3 2 2 2 3 3" xfId="26763"/>
    <cellStyle name="Normal 2 2 9 3 2 3 2 2 2 3 4" xfId="26764"/>
    <cellStyle name="Normal 2 2 9 3 2 3 2 2 2 3 4 2" xfId="26765"/>
    <cellStyle name="Normal 2 2 9 3 2 3 2 2 2 3 5" xfId="26766"/>
    <cellStyle name="Normal 2 2 9 3 2 3 2 2 2 4" xfId="26767"/>
    <cellStyle name="Normal 2 2 9 3 2 3 2 2 2 4 2" xfId="26768"/>
    <cellStyle name="Normal 2 2 9 3 2 3 2 2 2 4 2 2" xfId="26769"/>
    <cellStyle name="Normal 2 2 9 3 2 3 2 2 2 4 3" xfId="26770"/>
    <cellStyle name="Normal 2 2 9 3 2 3 2 2 2 5" xfId="26771"/>
    <cellStyle name="Normal 2 2 9 3 2 3 2 2 2 5 2" xfId="26772"/>
    <cellStyle name="Normal 2 2 9 3 2 3 2 2 2 5 2 2" xfId="26773"/>
    <cellStyle name="Normal 2 2 9 3 2 3 2 2 2 5 3" xfId="26774"/>
    <cellStyle name="Normal 2 2 9 3 2 3 2 2 2 6" xfId="26775"/>
    <cellStyle name="Normal 2 2 9 3 2 3 2 2 2 6 2" xfId="26776"/>
    <cellStyle name="Normal 2 2 9 3 2 3 2 2 2 6 2 2" xfId="26777"/>
    <cellStyle name="Normal 2 2 9 3 2 3 2 2 2 6 3" xfId="26778"/>
    <cellStyle name="Normal 2 2 9 3 2 3 2 2 2 7" xfId="26779"/>
    <cellStyle name="Normal 2 2 9 3 2 3 2 2 2 8" xfId="26780"/>
    <cellStyle name="Normal 2 2 9 3 2 3 2 2 2 9" xfId="26781"/>
    <cellStyle name="Normal 2 2 9 3 2 3 2 2 3" xfId="26782"/>
    <cellStyle name="Normal 2 2 9 3 2 3 2 2 4" xfId="26783"/>
    <cellStyle name="Normal 2 2 9 3 2 3 2 2 5" xfId="26784"/>
    <cellStyle name="Normal 2 2 9 3 2 3 2 2 6" xfId="26785"/>
    <cellStyle name="Normal 2 2 9 3 2 3 2 2 6 2" xfId="26786"/>
    <cellStyle name="Normal 2 2 9 3 2 3 2 2 6 2 2" xfId="26787"/>
    <cellStyle name="Normal 2 2 9 3 2 3 2 2 6 2 2 2" xfId="26788"/>
    <cellStyle name="Normal 2 2 9 3 2 3 2 2 6 2 3" xfId="26789"/>
    <cellStyle name="Normal 2 2 9 3 2 3 2 2 6 2 4" xfId="26790"/>
    <cellStyle name="Normal 2 2 9 3 2 3 2 2 6 3" xfId="26791"/>
    <cellStyle name="Normal 2 2 9 3 2 3 2 2 6 4" xfId="26792"/>
    <cellStyle name="Normal 2 2 9 3 2 3 2 2 6 4 2" xfId="26793"/>
    <cellStyle name="Normal 2 2 9 3 2 3 2 2 6 5" xfId="26794"/>
    <cellStyle name="Normal 2 2 9 3 2 3 2 2 7" xfId="26795"/>
    <cellStyle name="Normal 2 2 9 3 2 3 2 2 7 2" xfId="26796"/>
    <cellStyle name="Normal 2 2 9 3 2 3 2 2 7 2 2" xfId="26797"/>
    <cellStyle name="Normal 2 2 9 3 2 3 2 2 7 3" xfId="26798"/>
    <cellStyle name="Normal 2 2 9 3 2 3 2 2 8" xfId="26799"/>
    <cellStyle name="Normal 2 2 9 3 2 3 2 2 8 2" xfId="26800"/>
    <cellStyle name="Normal 2 2 9 3 2 3 2 2 8 2 2" xfId="26801"/>
    <cellStyle name="Normal 2 2 9 3 2 3 2 2 8 3" xfId="26802"/>
    <cellStyle name="Normal 2 2 9 3 2 3 2 2 9" xfId="26803"/>
    <cellStyle name="Normal 2 2 9 3 2 3 2 3" xfId="26804"/>
    <cellStyle name="Normal 2 2 9 3 2 3 2 3 2" xfId="26805"/>
    <cellStyle name="Normal 2 2 9 3 2 3 2 3 2 2" xfId="26806"/>
    <cellStyle name="Normal 2 2 9 3 2 3 2 3 3" xfId="26807"/>
    <cellStyle name="Normal 2 2 9 3 2 3 2 4" xfId="26808"/>
    <cellStyle name="Normal 2 2 9 3 2 3 2 5" xfId="26809"/>
    <cellStyle name="Normal 2 2 9 3 2 3 2 5 10" xfId="26810"/>
    <cellStyle name="Normal 2 2 9 3 2 3 2 5 10 2" xfId="26811"/>
    <cellStyle name="Normal 2 2 9 3 2 3 2 5 10 2 2" xfId="26812"/>
    <cellStyle name="Normal 2 2 9 3 2 3 2 5 10 3" xfId="26813"/>
    <cellStyle name="Normal 2 2 9 3 2 3 2 5 2" xfId="26814"/>
    <cellStyle name="Normal 2 2 9 3 2 3 2 5 2 10" xfId="26815"/>
    <cellStyle name="Normal 2 2 9 3 2 3 2 5 2 11" xfId="26816"/>
    <cellStyle name="Normal 2 2 9 3 2 3 2 5 2 2" xfId="26817"/>
    <cellStyle name="Normal 2 2 9 3 2 3 2 5 2 2 2" xfId="26818"/>
    <cellStyle name="Normal 2 2 9 3 2 3 2 5 2 2 2 2" xfId="26819"/>
    <cellStyle name="Normal 2 2 9 3 2 3 2 5 2 2 2 2 2" xfId="26820"/>
    <cellStyle name="Normal 2 2 9 3 2 3 2 5 2 2 2 2 2 2" xfId="26821"/>
    <cellStyle name="Normal 2 2 9 3 2 3 2 5 2 2 2 2 3" xfId="26822"/>
    <cellStyle name="Normal 2 2 9 3 2 3 2 5 2 2 2 2 4" xfId="26823"/>
    <cellStyle name="Normal 2 2 9 3 2 3 2 5 2 2 2 3" xfId="26824"/>
    <cellStyle name="Normal 2 2 9 3 2 3 2 5 2 2 2 4" xfId="26825"/>
    <cellStyle name="Normal 2 2 9 3 2 3 2 5 2 2 2 4 2" xfId="26826"/>
    <cellStyle name="Normal 2 2 9 3 2 3 2 5 2 2 2 4 2 2" xfId="26827"/>
    <cellStyle name="Normal 2 2 9 3 2 3 2 5 2 2 2 4 3" xfId="26828"/>
    <cellStyle name="Normal 2 2 9 3 2 3 2 5 2 2 3" xfId="26829"/>
    <cellStyle name="Normal 2 2 9 3 2 3 2 5 2 2 4" xfId="26830"/>
    <cellStyle name="Normal 2 2 9 3 2 3 2 5 2 2 4 2" xfId="26831"/>
    <cellStyle name="Normal 2 2 9 3 2 3 2 5 2 2 4 2 2" xfId="26832"/>
    <cellStyle name="Normal 2 2 9 3 2 3 2 5 2 2 4 3" xfId="26833"/>
    <cellStyle name="Normal 2 2 9 3 2 3 2 5 2 2 4 4" xfId="26834"/>
    <cellStyle name="Normal 2 2 9 3 2 3 2 5 2 2 5" xfId="26835"/>
    <cellStyle name="Normal 2 2 9 3 2 3 2 5 2 3" xfId="26836"/>
    <cellStyle name="Normal 2 2 9 3 2 3 2 5 2 4" xfId="26837"/>
    <cellStyle name="Normal 2 2 9 3 2 3 2 5 2 5" xfId="26838"/>
    <cellStyle name="Normal 2 2 9 3 2 3 2 5 2 6" xfId="26839"/>
    <cellStyle name="Normal 2 2 9 3 2 3 2 5 2 7" xfId="26840"/>
    <cellStyle name="Normal 2 2 9 3 2 3 2 5 2 7 2" xfId="26841"/>
    <cellStyle name="Normal 2 2 9 3 2 3 2 5 2 7 2 2" xfId="26842"/>
    <cellStyle name="Normal 2 2 9 3 2 3 2 5 2 7 3" xfId="26843"/>
    <cellStyle name="Normal 2 2 9 3 2 3 2 5 2 8" xfId="26844"/>
    <cellStyle name="Normal 2 2 9 3 2 3 2 5 2 9" xfId="26845"/>
    <cellStyle name="Normal 2 2 9 3 2 3 2 5 3" xfId="26846"/>
    <cellStyle name="Normal 2 2 9 3 2 3 2 5 3 2" xfId="26847"/>
    <cellStyle name="Normal 2 2 9 3 2 3 2 5 3 2 2" xfId="26848"/>
    <cellStyle name="Normal 2 2 9 3 2 3 2 5 3 2 2 2" xfId="26849"/>
    <cellStyle name="Normal 2 2 9 3 2 3 2 5 3 2 2 2 2" xfId="26850"/>
    <cellStyle name="Normal 2 2 9 3 2 3 2 5 3 2 2 3" xfId="26851"/>
    <cellStyle name="Normal 2 2 9 3 2 3 2 5 3 2 2 4" xfId="26852"/>
    <cellStyle name="Normal 2 2 9 3 2 3 2 5 3 2 3" xfId="26853"/>
    <cellStyle name="Normal 2 2 9 3 2 3 2 5 3 2 4" xfId="26854"/>
    <cellStyle name="Normal 2 2 9 3 2 3 2 5 3 3" xfId="26855"/>
    <cellStyle name="Normal 2 2 9 3 2 3 2 5 3 4" xfId="26856"/>
    <cellStyle name="Normal 2 2 9 3 2 3 2 5 3 4 2" xfId="26857"/>
    <cellStyle name="Normal 2 2 9 3 2 3 2 5 3 4 2 2" xfId="26858"/>
    <cellStyle name="Normal 2 2 9 3 2 3 2 5 3 4 3" xfId="26859"/>
    <cellStyle name="Normal 2 2 9 3 2 3 2 5 3 4 4" xfId="26860"/>
    <cellStyle name="Normal 2 2 9 3 2 3 2 5 3 5" xfId="26861"/>
    <cellStyle name="Normal 2 2 9 3 2 3 2 5 3 6" xfId="26862"/>
    <cellStyle name="Normal 2 2 9 3 2 3 2 5 3 7" xfId="26863"/>
    <cellStyle name="Normal 2 2 9 3 2 3 2 5 4" xfId="26864"/>
    <cellStyle name="Normal 2 2 9 3 2 3 2 5 4 2" xfId="26865"/>
    <cellStyle name="Normal 2 2 9 3 2 3 2 5 4 2 2" xfId="26866"/>
    <cellStyle name="Normal 2 2 9 3 2 3 2 5 4 3" xfId="26867"/>
    <cellStyle name="Normal 2 2 9 3 2 3 2 5 5" xfId="26868"/>
    <cellStyle name="Normal 2 2 9 3 2 3 2 5 5 2" xfId="26869"/>
    <cellStyle name="Normal 2 2 9 3 2 3 2 5 5 2 2" xfId="26870"/>
    <cellStyle name="Normal 2 2 9 3 2 3 2 5 5 3" xfId="26871"/>
    <cellStyle name="Normal 2 2 9 3 2 3 2 5 6" xfId="26872"/>
    <cellStyle name="Normal 2 2 9 3 2 3 2 5 6 2" xfId="26873"/>
    <cellStyle name="Normal 2 2 9 3 2 3 2 5 6 2 2" xfId="26874"/>
    <cellStyle name="Normal 2 2 9 3 2 3 2 5 6 3" xfId="26875"/>
    <cellStyle name="Normal 2 2 9 3 2 3 2 5 7" xfId="26876"/>
    <cellStyle name="Normal 2 2 9 3 2 3 2 5 8" xfId="26877"/>
    <cellStyle name="Normal 2 2 9 3 2 3 2 5 8 2" xfId="26878"/>
    <cellStyle name="Normal 2 2 9 3 2 3 2 5 8 2 2" xfId="26879"/>
    <cellStyle name="Normal 2 2 9 3 2 3 2 5 8 3" xfId="26880"/>
    <cellStyle name="Normal 2 2 9 3 2 3 2 5 8 4" xfId="26881"/>
    <cellStyle name="Normal 2 2 9 3 2 3 2 5 9" xfId="26882"/>
    <cellStyle name="Normal 2 2 9 3 2 3 2 5 9 2" xfId="26883"/>
    <cellStyle name="Normal 2 2 9 3 2 3 2 5 9 2 2" xfId="26884"/>
    <cellStyle name="Normal 2 2 9 3 2 3 2 5 9 3" xfId="26885"/>
    <cellStyle name="Normal 2 2 9 3 2 3 2 5 9 4" xfId="26886"/>
    <cellStyle name="Normal 2 2 9 3 2 3 2 6" xfId="26887"/>
    <cellStyle name="Normal 2 2 9 3 2 3 2 6 2" xfId="26888"/>
    <cellStyle name="Normal 2 2 9 3 2 3 2 6 2 2" xfId="26889"/>
    <cellStyle name="Normal 2 2 9 3 2 3 2 6 2 2 2" xfId="26890"/>
    <cellStyle name="Normal 2 2 9 3 2 3 2 6 2 2 2 2" xfId="26891"/>
    <cellStyle name="Normal 2 2 9 3 2 3 2 6 2 3" xfId="26892"/>
    <cellStyle name="Normal 2 2 9 3 2 3 2 6 2 4" xfId="26893"/>
    <cellStyle name="Normal 2 2 9 3 2 3 2 6 2 5" xfId="26894"/>
    <cellStyle name="Normal 2 2 9 3 2 3 2 6 2 6" xfId="26895"/>
    <cellStyle name="Normal 2 2 9 3 2 3 2 6 3" xfId="26896"/>
    <cellStyle name="Normal 2 2 9 3 2 3 2 6 4" xfId="26897"/>
    <cellStyle name="Normal 2 2 9 3 2 3 2 6 4 2" xfId="26898"/>
    <cellStyle name="Normal 2 2 9 3 2 3 2 6 5" xfId="26899"/>
    <cellStyle name="Normal 2 2 9 3 2 3 2 7" xfId="26900"/>
    <cellStyle name="Normal 2 2 9 3 2 3 2 7 2" xfId="26901"/>
    <cellStyle name="Normal 2 2 9 3 2 3 2 7 2 2" xfId="26902"/>
    <cellStyle name="Normal 2 2 9 3 2 3 2 7 2 2 2" xfId="26903"/>
    <cellStyle name="Normal 2 2 9 3 2 3 2 7 2 2 2 2" xfId="26904"/>
    <cellStyle name="Normal 2 2 9 3 2 3 2 7 2 3" xfId="26905"/>
    <cellStyle name="Normal 2 2 9 3 2 3 2 7 2 4" xfId="26906"/>
    <cellStyle name="Normal 2 2 9 3 2 3 2 7 2 5" xfId="26907"/>
    <cellStyle name="Normal 2 2 9 3 2 3 2 7 2 6" xfId="26908"/>
    <cellStyle name="Normal 2 2 9 3 2 3 2 7 3" xfId="26909"/>
    <cellStyle name="Normal 2 2 9 3 2 3 2 7 3 2" xfId="26910"/>
    <cellStyle name="Normal 2 2 9 3 2 3 2 7 4" xfId="26911"/>
    <cellStyle name="Normal 2 2 9 3 2 3 2 7 4 2" xfId="26912"/>
    <cellStyle name="Normal 2 2 9 3 2 3 2 7 5" xfId="26913"/>
    <cellStyle name="Normal 2 2 9 3 2 3 2 7 6" xfId="26914"/>
    <cellStyle name="Normal 2 2 9 3 2 3 2 7 7" xfId="26915"/>
    <cellStyle name="Normal 2 2 9 3 2 3 2 8" xfId="26916"/>
    <cellStyle name="Normal 2 2 9 3 2 3 2 8 2" xfId="26917"/>
    <cellStyle name="Normal 2 2 9 3 2 3 2 8 2 2" xfId="26918"/>
    <cellStyle name="Normal 2 2 9 3 2 3 2 8 2 2 2" xfId="26919"/>
    <cellStyle name="Normal 2 2 9 3 2 3 2 8 2 2 2 2" xfId="26920"/>
    <cellStyle name="Normal 2 2 9 3 2 3 2 8 2 2 3" xfId="26921"/>
    <cellStyle name="Normal 2 2 9 3 2 3 2 8 2 2 4" xfId="26922"/>
    <cellStyle name="Normal 2 2 9 3 2 3 2 8 2 3" xfId="26923"/>
    <cellStyle name="Normal 2 2 9 3 2 3 2 8 2 4" xfId="26924"/>
    <cellStyle name="Normal 2 2 9 3 2 3 2 8 2 5" xfId="26925"/>
    <cellStyle name="Normal 2 2 9 3 2 3 2 8 2 6" xfId="26926"/>
    <cellStyle name="Normal 2 2 9 3 2 3 2 8 3" xfId="26927"/>
    <cellStyle name="Normal 2 2 9 3 2 3 2 8 3 2" xfId="26928"/>
    <cellStyle name="Normal 2 2 9 3 2 3 2 8 4" xfId="26929"/>
    <cellStyle name="Normal 2 2 9 3 2 3 2 8 4 2" xfId="26930"/>
    <cellStyle name="Normal 2 2 9 3 2 3 2 8 5" xfId="26931"/>
    <cellStyle name="Normal 2 2 9 3 2 3 2 8 6" xfId="26932"/>
    <cellStyle name="Normal 2 2 9 3 2 3 2 8 7" xfId="26933"/>
    <cellStyle name="Normal 2 2 9 3 2 3 2 9" xfId="26934"/>
    <cellStyle name="Normal 2 2 9 3 2 3 3" xfId="26935"/>
    <cellStyle name="Normal 2 2 9 3 2 3 3 2" xfId="26936"/>
    <cellStyle name="Normal 2 2 9 3 2 3 3 2 10" xfId="26937"/>
    <cellStyle name="Normal 2 2 9 3 2 3 3 2 11" xfId="26938"/>
    <cellStyle name="Normal 2 2 9 3 2 3 3 2 12" xfId="26939"/>
    <cellStyle name="Normal 2 2 9 3 2 3 3 2 2" xfId="26940"/>
    <cellStyle name="Normal 2 2 9 3 2 3 3 2 2 2" xfId="26941"/>
    <cellStyle name="Normal 2 2 9 3 2 3 3 2 2 2 2" xfId="26942"/>
    <cellStyle name="Normal 2 2 9 3 2 3 3 2 2 2 2 2" xfId="26943"/>
    <cellStyle name="Normal 2 2 9 3 2 3 3 2 2 2 2 2 2" xfId="26944"/>
    <cellStyle name="Normal 2 2 9 3 2 3 3 2 2 2 2 3" xfId="26945"/>
    <cellStyle name="Normal 2 2 9 3 2 3 3 2 2 2 2 4" xfId="26946"/>
    <cellStyle name="Normal 2 2 9 3 2 3 3 2 2 2 3" xfId="26947"/>
    <cellStyle name="Normal 2 2 9 3 2 3 3 2 2 2 4" xfId="26948"/>
    <cellStyle name="Normal 2 2 9 3 2 3 3 2 2 2 5" xfId="26949"/>
    <cellStyle name="Normal 2 2 9 3 2 3 3 2 2 2 6" xfId="26950"/>
    <cellStyle name="Normal 2 2 9 3 2 3 3 2 2 3" xfId="26951"/>
    <cellStyle name="Normal 2 2 9 3 2 3 3 2 2 3 2" xfId="26952"/>
    <cellStyle name="Normal 2 2 9 3 2 3 3 2 2 4" xfId="26953"/>
    <cellStyle name="Normal 2 2 9 3 2 3 3 2 2 4 2" xfId="26954"/>
    <cellStyle name="Normal 2 2 9 3 2 3 3 2 2 5" xfId="26955"/>
    <cellStyle name="Normal 2 2 9 3 2 3 3 2 3" xfId="26956"/>
    <cellStyle name="Normal 2 2 9 3 2 3 3 2 4" xfId="26957"/>
    <cellStyle name="Normal 2 2 9 3 2 3 3 2 4 2" xfId="26958"/>
    <cellStyle name="Normal 2 2 9 3 2 3 3 2 4 2 2" xfId="26959"/>
    <cellStyle name="Normal 2 2 9 3 2 3 3 2 4 3" xfId="26960"/>
    <cellStyle name="Normal 2 2 9 3 2 3 3 2 5" xfId="26961"/>
    <cellStyle name="Normal 2 2 9 3 2 3 3 2 6" xfId="26962"/>
    <cellStyle name="Normal 2 2 9 3 2 3 3 2 6 2" xfId="26963"/>
    <cellStyle name="Normal 2 2 9 3 2 3 3 2 6 2 2" xfId="26964"/>
    <cellStyle name="Normal 2 2 9 3 2 3 3 2 6 3" xfId="26965"/>
    <cellStyle name="Normal 2 2 9 3 2 3 3 2 7" xfId="26966"/>
    <cellStyle name="Normal 2 2 9 3 2 3 3 2 7 2" xfId="26967"/>
    <cellStyle name="Normal 2 2 9 3 2 3 3 2 7 2 2" xfId="26968"/>
    <cellStyle name="Normal 2 2 9 3 2 3 3 2 7 3" xfId="26969"/>
    <cellStyle name="Normal 2 2 9 3 2 3 3 2 8" xfId="26970"/>
    <cellStyle name="Normal 2 2 9 3 2 3 3 2 8 2" xfId="26971"/>
    <cellStyle name="Normal 2 2 9 3 2 3 3 2 8 2 2" xfId="26972"/>
    <cellStyle name="Normal 2 2 9 3 2 3 3 2 8 3" xfId="26973"/>
    <cellStyle name="Normal 2 2 9 3 2 3 3 2 8 4" xfId="26974"/>
    <cellStyle name="Normal 2 2 9 3 2 3 3 2 9" xfId="26975"/>
    <cellStyle name="Normal 2 2 9 3 2 3 3 2 9 2" xfId="26976"/>
    <cellStyle name="Normal 2 2 9 3 2 3 3 3" xfId="26977"/>
    <cellStyle name="Normal 2 2 9 3 2 3 3 3 2" xfId="26978"/>
    <cellStyle name="Normal 2 2 9 3 2 3 3 3 2 2" xfId="26979"/>
    <cellStyle name="Normal 2 2 9 3 2 3 3 3 2 2 2" xfId="26980"/>
    <cellStyle name="Normal 2 2 9 3 2 3 3 3 2 2 2 2" xfId="26981"/>
    <cellStyle name="Normal 2 2 9 3 2 3 3 3 2 2 3" xfId="26982"/>
    <cellStyle name="Normal 2 2 9 3 2 3 3 3 2 2 4" xfId="26983"/>
    <cellStyle name="Normal 2 2 9 3 2 3 3 3 2 3" xfId="26984"/>
    <cellStyle name="Normal 2 2 9 3 2 3 3 3 2 4" xfId="26985"/>
    <cellStyle name="Normal 2 2 9 3 2 3 3 3 3" xfId="26986"/>
    <cellStyle name="Normal 2 2 9 3 2 3 3 3 4" xfId="26987"/>
    <cellStyle name="Normal 2 2 9 3 2 3 3 3 4 2" xfId="26988"/>
    <cellStyle name="Normal 2 2 9 3 2 3 3 3 5" xfId="26989"/>
    <cellStyle name="Normal 2 2 9 3 2 3 3 4" xfId="26990"/>
    <cellStyle name="Normal 2 2 9 3 2 3 3 4 2" xfId="26991"/>
    <cellStyle name="Normal 2 2 9 3 2 3 3 4 2 2" xfId="26992"/>
    <cellStyle name="Normal 2 2 9 3 2 3 3 4 3" xfId="26993"/>
    <cellStyle name="Normal 2 2 9 3 2 3 3 5" xfId="26994"/>
    <cellStyle name="Normal 2 2 9 3 2 3 3 5 2" xfId="26995"/>
    <cellStyle name="Normal 2 2 9 3 2 3 3 5 2 2" xfId="26996"/>
    <cellStyle name="Normal 2 2 9 3 2 3 3 5 3" xfId="26997"/>
    <cellStyle name="Normal 2 2 9 3 2 3 3 6" xfId="26998"/>
    <cellStyle name="Normal 2 2 9 3 2 3 3 6 2" xfId="26999"/>
    <cellStyle name="Normal 2 2 9 3 2 3 3 6 2 2" xfId="27000"/>
    <cellStyle name="Normal 2 2 9 3 2 3 3 6 3" xfId="27001"/>
    <cellStyle name="Normal 2 2 9 3 2 3 3 7" xfId="27002"/>
    <cellStyle name="Normal 2 2 9 3 2 3 3 8" xfId="27003"/>
    <cellStyle name="Normal 2 2 9 3 2 3 3 9" xfId="27004"/>
    <cellStyle name="Normal 2 2 9 3 2 3 4" xfId="27005"/>
    <cellStyle name="Normal 2 2 9 3 2 3 5" xfId="27006"/>
    <cellStyle name="Normal 2 2 9 3 2 3 5 2" xfId="27007"/>
    <cellStyle name="Normal 2 2 9 3 2 3 5 2 2" xfId="27008"/>
    <cellStyle name="Normal 2 2 9 3 2 3 5 3" xfId="27009"/>
    <cellStyle name="Normal 2 2 9 3 2 3 6" xfId="27010"/>
    <cellStyle name="Normal 2 2 9 3 2 3 6 2" xfId="27011"/>
    <cellStyle name="Normal 2 2 9 3 2 3 6 2 2" xfId="27012"/>
    <cellStyle name="Normal 2 2 9 3 2 3 6 2 2 2" xfId="27013"/>
    <cellStyle name="Normal 2 2 9 3 2 3 6 2 2 2 2" xfId="27014"/>
    <cellStyle name="Normal 2 2 9 3 2 3 6 2 3" xfId="27015"/>
    <cellStyle name="Normal 2 2 9 3 2 3 6 2 4" xfId="27016"/>
    <cellStyle name="Normal 2 2 9 3 2 3 6 2 4 2" xfId="27017"/>
    <cellStyle name="Normal 2 2 9 3 2 3 6 2 4 2 2" xfId="27018"/>
    <cellStyle name="Normal 2 2 9 3 2 3 6 2 4 3" xfId="27019"/>
    <cellStyle name="Normal 2 2 9 3 2 3 6 2 5" xfId="27020"/>
    <cellStyle name="Normal 2 2 9 3 2 3 6 2 6" xfId="27021"/>
    <cellStyle name="Normal 2 2 9 3 2 3 6 3" xfId="27022"/>
    <cellStyle name="Normal 2 2 9 3 2 3 6 4" xfId="27023"/>
    <cellStyle name="Normal 2 2 9 3 2 3 6 4 2" xfId="27024"/>
    <cellStyle name="Normal 2 2 9 3 2 3 6 5" xfId="27025"/>
    <cellStyle name="Normal 2 2 9 3 2 3 7" xfId="27026"/>
    <cellStyle name="Normal 2 2 9 3 2 3 8" xfId="27027"/>
    <cellStyle name="Normal 2 2 9 3 2 3 9" xfId="27028"/>
    <cellStyle name="Normal 2 2 9 3 2 4" xfId="27029"/>
    <cellStyle name="Normal 2 2 9 3 2 4 2" xfId="27030"/>
    <cellStyle name="Normal 2 2 9 3 2 4 2 2" xfId="27031"/>
    <cellStyle name="Normal 2 2 9 3 2 4 3" xfId="27032"/>
    <cellStyle name="Normal 2 2 9 3 2 5" xfId="27033"/>
    <cellStyle name="Normal 2 2 9 3 2 5 10" xfId="27034"/>
    <cellStyle name="Normal 2 2 9 3 2 5 11" xfId="27035"/>
    <cellStyle name="Normal 2 2 9 3 2 5 11 2" xfId="27036"/>
    <cellStyle name="Normal 2 2 9 3 2 5 11 2 2" xfId="27037"/>
    <cellStyle name="Normal 2 2 9 3 2 5 11 3" xfId="27038"/>
    <cellStyle name="Normal 2 2 9 3 2 5 12" xfId="27039"/>
    <cellStyle name="Normal 2 2 9 3 2 5 12 2" xfId="27040"/>
    <cellStyle name="Normal 2 2 9 3 2 5 12 2 2" xfId="27041"/>
    <cellStyle name="Normal 2 2 9 3 2 5 12 2 2 2" xfId="27042"/>
    <cellStyle name="Normal 2 2 9 3 2 5 12 3" xfId="27043"/>
    <cellStyle name="Normal 2 2 9 3 2 5 12 4" xfId="27044"/>
    <cellStyle name="Normal 2 2 9 3 2 5 12 5" xfId="27045"/>
    <cellStyle name="Normal 2 2 9 3 2 5 12 6" xfId="27046"/>
    <cellStyle name="Normal 2 2 9 3 2 5 13" xfId="27047"/>
    <cellStyle name="Normal 2 2 9 3 2 5 13 2" xfId="27048"/>
    <cellStyle name="Normal 2 2 9 3 2 5 13 2 2" xfId="27049"/>
    <cellStyle name="Normal 2 2 9 3 2 5 13 3" xfId="27050"/>
    <cellStyle name="Normal 2 2 9 3 2 5 13 4" xfId="27051"/>
    <cellStyle name="Normal 2 2 9 3 2 5 14" xfId="27052"/>
    <cellStyle name="Normal 2 2 9 3 2 5 14 2" xfId="27053"/>
    <cellStyle name="Normal 2 2 9 3 2 5 14 2 2" xfId="27054"/>
    <cellStyle name="Normal 2 2 9 3 2 5 14 3" xfId="27055"/>
    <cellStyle name="Normal 2 2 9 3 2 5 15" xfId="27056"/>
    <cellStyle name="Normal 2 2 9 3 2 5 16" xfId="27057"/>
    <cellStyle name="Normal 2 2 9 3 2 5 2" xfId="27058"/>
    <cellStyle name="Normal 2 2 9 3 2 5 2 2" xfId="27059"/>
    <cellStyle name="Normal 2 2 9 3 2 5 2 2 10" xfId="27060"/>
    <cellStyle name="Normal 2 2 9 3 2 5 2 2 2" xfId="27061"/>
    <cellStyle name="Normal 2 2 9 3 2 5 2 2 2 2" xfId="27062"/>
    <cellStyle name="Normal 2 2 9 3 2 5 2 2 2 2 2" xfId="27063"/>
    <cellStyle name="Normal 2 2 9 3 2 5 2 2 2 2 2 2" xfId="27064"/>
    <cellStyle name="Normal 2 2 9 3 2 5 2 2 2 2 2 2 2" xfId="27065"/>
    <cellStyle name="Normal 2 2 9 3 2 5 2 2 2 2 3" xfId="27066"/>
    <cellStyle name="Normal 2 2 9 3 2 5 2 2 2 2 4" xfId="27067"/>
    <cellStyle name="Normal 2 2 9 3 2 5 2 2 2 2 5" xfId="27068"/>
    <cellStyle name="Normal 2 2 9 3 2 5 2 2 2 2 6" xfId="27069"/>
    <cellStyle name="Normal 2 2 9 3 2 5 2 2 2 3" xfId="27070"/>
    <cellStyle name="Normal 2 2 9 3 2 5 2 2 2 4" xfId="27071"/>
    <cellStyle name="Normal 2 2 9 3 2 5 2 2 2 4 2" xfId="27072"/>
    <cellStyle name="Normal 2 2 9 3 2 5 2 2 2 5" xfId="27073"/>
    <cellStyle name="Normal 2 2 9 3 2 5 2 2 3" xfId="27074"/>
    <cellStyle name="Normal 2 2 9 3 2 5 2 2 4" xfId="27075"/>
    <cellStyle name="Normal 2 2 9 3 2 5 2 2 5" xfId="27076"/>
    <cellStyle name="Normal 2 2 9 3 2 5 2 2 6" xfId="27077"/>
    <cellStyle name="Normal 2 2 9 3 2 5 2 2 7" xfId="27078"/>
    <cellStyle name="Normal 2 2 9 3 2 5 2 2 7 2" xfId="27079"/>
    <cellStyle name="Normal 2 2 9 3 2 5 2 2 7 2 2" xfId="27080"/>
    <cellStyle name="Normal 2 2 9 3 2 5 2 2 7 3" xfId="27081"/>
    <cellStyle name="Normal 2 2 9 3 2 5 2 2 8" xfId="27082"/>
    <cellStyle name="Normal 2 2 9 3 2 5 2 2 8 2" xfId="27083"/>
    <cellStyle name="Normal 2 2 9 3 2 5 2 2 8 2 2" xfId="27084"/>
    <cellStyle name="Normal 2 2 9 3 2 5 2 2 8 2 2 2" xfId="27085"/>
    <cellStyle name="Normal 2 2 9 3 2 5 2 2 8 3" xfId="27086"/>
    <cellStyle name="Normal 2 2 9 3 2 5 2 2 8 4" xfId="27087"/>
    <cellStyle name="Normal 2 2 9 3 2 5 2 2 8 5" xfId="27088"/>
    <cellStyle name="Normal 2 2 9 3 2 5 2 2 8 6" xfId="27089"/>
    <cellStyle name="Normal 2 2 9 3 2 5 2 2 9" xfId="27090"/>
    <cellStyle name="Normal 2 2 9 3 2 5 2 2 9 2" xfId="27091"/>
    <cellStyle name="Normal 2 2 9 3 2 5 2 3" xfId="27092"/>
    <cellStyle name="Normal 2 2 9 3 2 5 2 3 2" xfId="27093"/>
    <cellStyle name="Normal 2 2 9 3 2 5 2 3 2 2" xfId="27094"/>
    <cellStyle name="Normal 2 2 9 3 2 5 2 3 2 2 2" xfId="27095"/>
    <cellStyle name="Normal 2 2 9 3 2 5 2 3 2 2 2 2" xfId="27096"/>
    <cellStyle name="Normal 2 2 9 3 2 5 2 3 2 2 3" xfId="27097"/>
    <cellStyle name="Normal 2 2 9 3 2 5 2 3 2 2 4" xfId="27098"/>
    <cellStyle name="Normal 2 2 9 3 2 5 2 3 2 3" xfId="27099"/>
    <cellStyle name="Normal 2 2 9 3 2 5 2 3 2 4" xfId="27100"/>
    <cellStyle name="Normal 2 2 9 3 2 5 2 3 2 5" xfId="27101"/>
    <cellStyle name="Normal 2 2 9 3 2 5 2 3 2 6" xfId="27102"/>
    <cellStyle name="Normal 2 2 9 3 2 5 2 3 3" xfId="27103"/>
    <cellStyle name="Normal 2 2 9 3 2 5 2 3 3 2" xfId="27104"/>
    <cellStyle name="Normal 2 2 9 3 2 5 2 3 4" xfId="27105"/>
    <cellStyle name="Normal 2 2 9 3 2 5 2 3 4 2" xfId="27106"/>
    <cellStyle name="Normal 2 2 9 3 2 5 2 3 4 2 2" xfId="27107"/>
    <cellStyle name="Normal 2 2 9 3 2 5 2 3 4 3" xfId="27108"/>
    <cellStyle name="Normal 2 2 9 3 2 5 2 3 4 4" xfId="27109"/>
    <cellStyle name="Normal 2 2 9 3 2 5 2 3 5" xfId="27110"/>
    <cellStyle name="Normal 2 2 9 3 2 5 2 3 5 2" xfId="27111"/>
    <cellStyle name="Normal 2 2 9 3 2 5 2 3 5 2 2" xfId="27112"/>
    <cellStyle name="Normal 2 2 9 3 2 5 2 3 5 3" xfId="27113"/>
    <cellStyle name="Normal 2 2 9 3 2 5 2 3 6" xfId="27114"/>
    <cellStyle name="Normal 2 2 9 3 2 5 2 3 7" xfId="27115"/>
    <cellStyle name="Normal 2 2 9 3 2 5 2 4" xfId="27116"/>
    <cellStyle name="Normal 2 2 9 3 2 5 2 4 2" xfId="27117"/>
    <cellStyle name="Normal 2 2 9 3 2 5 2 4 2 2" xfId="27118"/>
    <cellStyle name="Normal 2 2 9 3 2 5 2 4 3" xfId="27119"/>
    <cellStyle name="Normal 2 2 9 3 2 5 2 5" xfId="27120"/>
    <cellStyle name="Normal 2 2 9 3 2 5 2 6" xfId="27121"/>
    <cellStyle name="Normal 2 2 9 3 2 5 2 6 2" xfId="27122"/>
    <cellStyle name="Normal 2 2 9 3 2 5 2 6 2 2" xfId="27123"/>
    <cellStyle name="Normal 2 2 9 3 2 5 2 6 3" xfId="27124"/>
    <cellStyle name="Normal 2 2 9 3 2 5 2 7" xfId="27125"/>
    <cellStyle name="Normal 2 2 9 3 2 5 2 7 2" xfId="27126"/>
    <cellStyle name="Normal 2 2 9 3 2 5 2 7 2 2" xfId="27127"/>
    <cellStyle name="Normal 2 2 9 3 2 5 2 7 3" xfId="27128"/>
    <cellStyle name="Normal 2 2 9 3 2 5 2 8" xfId="27129"/>
    <cellStyle name="Normal 2 2 9 3 2 5 2 9" xfId="27130"/>
    <cellStyle name="Normal 2 2 9 3 2 5 3" xfId="27131"/>
    <cellStyle name="Normal 2 2 9 3 2 5 3 2" xfId="27132"/>
    <cellStyle name="Normal 2 2 9 3 2 5 3 2 2" xfId="27133"/>
    <cellStyle name="Normal 2 2 9 3 2 5 3 3" xfId="27134"/>
    <cellStyle name="Normal 2 2 9 3 2 5 4" xfId="27135"/>
    <cellStyle name="Normal 2 2 9 3 2 5 4 2" xfId="27136"/>
    <cellStyle name="Normal 2 2 9 3 2 5 4 2 2" xfId="27137"/>
    <cellStyle name="Normal 2 2 9 3 2 5 4 3" xfId="27138"/>
    <cellStyle name="Normal 2 2 9 3 2 5 5" xfId="27139"/>
    <cellStyle name="Normal 2 2 9 3 2 5 6" xfId="27140"/>
    <cellStyle name="Normal 2 2 9 3 2 5 6 2" xfId="27141"/>
    <cellStyle name="Normal 2 2 9 3 2 5 6 2 2" xfId="27142"/>
    <cellStyle name="Normal 2 2 9 3 2 5 6 2 2 2" xfId="27143"/>
    <cellStyle name="Normal 2 2 9 3 2 5 6 2 3" xfId="27144"/>
    <cellStyle name="Normal 2 2 9 3 2 5 6 2 4" xfId="27145"/>
    <cellStyle name="Normal 2 2 9 3 2 5 6 3" xfId="27146"/>
    <cellStyle name="Normal 2 2 9 3 2 5 6 4" xfId="27147"/>
    <cellStyle name="Normal 2 2 9 3 2 5 6 4 2" xfId="27148"/>
    <cellStyle name="Normal 2 2 9 3 2 5 6 5" xfId="27149"/>
    <cellStyle name="Normal 2 2 9 3 2 5 7" xfId="27150"/>
    <cellStyle name="Normal 2 2 9 3 2 5 8" xfId="27151"/>
    <cellStyle name="Normal 2 2 9 3 2 5 8 2" xfId="27152"/>
    <cellStyle name="Normal 2 2 9 3 2 5 8 2 2" xfId="27153"/>
    <cellStyle name="Normal 2 2 9 3 2 5 8 3" xfId="27154"/>
    <cellStyle name="Normal 2 2 9 3 2 5 9" xfId="27155"/>
    <cellStyle name="Normal 2 2 9 3 2 5 9 2" xfId="27156"/>
    <cellStyle name="Normal 2 2 9 3 2 5 9 2 2" xfId="27157"/>
    <cellStyle name="Normal 2 2 9 3 2 5 9 3" xfId="27158"/>
    <cellStyle name="Normal 2 2 9 3 2 6" xfId="27159"/>
    <cellStyle name="Normal 2 2 9 3 2 7" xfId="27160"/>
    <cellStyle name="Normal 2 2 9 3 2 8" xfId="27161"/>
    <cellStyle name="Normal 2 2 9 3 2 8 2" xfId="27162"/>
    <cellStyle name="Normal 2 2 9 3 2 8 2 2" xfId="27163"/>
    <cellStyle name="Normal 2 2 9 3 2 8 3" xfId="27164"/>
    <cellStyle name="Normal 2 2 9 3 2 9" xfId="27165"/>
    <cellStyle name="Normal 2 2 9 3 2 9 2" xfId="27166"/>
    <cellStyle name="Normal 2 2 9 3 2 9 2 2" xfId="27167"/>
    <cellStyle name="Normal 2 2 9 3 2 9 3" xfId="27168"/>
    <cellStyle name="Normal 2 2 9 3 20" xfId="27169"/>
    <cellStyle name="Normal 2 2 9 3 21" xfId="27170"/>
    <cellStyle name="Normal 2 2 9 3 21 2" xfId="27171"/>
    <cellStyle name="Normal 2 2 9 3 21 2 2" xfId="27172"/>
    <cellStyle name="Normal 2 2 9 3 21 3" xfId="27173"/>
    <cellStyle name="Normal 2 2 9 3 22" xfId="27174"/>
    <cellStyle name="Normal 2 2 9 3 23" xfId="27175"/>
    <cellStyle name="Normal 2 2 9 3 24" xfId="27176"/>
    <cellStyle name="Normal 2 2 9 3 25" xfId="27177"/>
    <cellStyle name="Normal 2 2 9 3 25 2" xfId="27178"/>
    <cellStyle name="Normal 2 2 9 3 25 2 2" xfId="27179"/>
    <cellStyle name="Normal 2 2 9 3 25 3" xfId="27180"/>
    <cellStyle name="Normal 2 2 9 3 26" xfId="27181"/>
    <cellStyle name="Normal 2 2 9 3 27" xfId="27182"/>
    <cellStyle name="Normal 2 2 9 3 28" xfId="27183"/>
    <cellStyle name="Normal 2 2 9 3 3" xfId="27184"/>
    <cellStyle name="Normal 2 2 9 3 4" xfId="27185"/>
    <cellStyle name="Normal 2 2 9 3 4 2" xfId="27186"/>
    <cellStyle name="Normal 2 2 9 3 4 2 2" xfId="27187"/>
    <cellStyle name="Normal 2 2 9 3 4 3" xfId="27188"/>
    <cellStyle name="Normal 2 2 9 3 5" xfId="27189"/>
    <cellStyle name="Normal 2 2 9 3 6" xfId="27190"/>
    <cellStyle name="Normal 2 2 9 3 7" xfId="27191"/>
    <cellStyle name="Normal 2 2 9 3 7 2" xfId="27192"/>
    <cellStyle name="Normal 2 2 9 3 7 2 2" xfId="27193"/>
    <cellStyle name="Normal 2 2 9 3 7 3" xfId="27194"/>
    <cellStyle name="Normal 2 2 9 3 8" xfId="27195"/>
    <cellStyle name="Normal 2 2 9 3 8 2" xfId="27196"/>
    <cellStyle name="Normal 2 2 9 3 8 2 2" xfId="27197"/>
    <cellStyle name="Normal 2 2 9 3 8 3" xfId="27198"/>
    <cellStyle name="Normal 2 2 9 3 9" xfId="27199"/>
    <cellStyle name="Normal 2 2 9 3 9 2" xfId="27200"/>
    <cellStyle name="Normal 2 2 9 3 9 2 2" xfId="27201"/>
    <cellStyle name="Normal 2 2 9 3 9 3" xfId="27202"/>
    <cellStyle name="Normal 2 2 9 4" xfId="27203"/>
    <cellStyle name="Normal 2 2 9 5" xfId="27204"/>
    <cellStyle name="Normal 2 3" xfId="27205"/>
    <cellStyle name="Normal 2 3 10" xfId="27206"/>
    <cellStyle name="Normal 2 3 10 2" xfId="27207"/>
    <cellStyle name="Normal 2 3 10 2 2" xfId="27208"/>
    <cellStyle name="Normal 2 3 10 3" xfId="27209"/>
    <cellStyle name="Normal 2 3 11" xfId="27210"/>
    <cellStyle name="Normal 2 3 12" xfId="27211"/>
    <cellStyle name="Normal 2 3 13" xfId="27212"/>
    <cellStyle name="Normal 2 3 14" xfId="27213"/>
    <cellStyle name="Normal 2 3 15" xfId="27214"/>
    <cellStyle name="Normal 2 3 16" xfId="27215"/>
    <cellStyle name="Normal 2 3 16 2" xfId="27216"/>
    <cellStyle name="Normal 2 3 16 2 2" xfId="27217"/>
    <cellStyle name="Normal 2 3 16 3" xfId="27218"/>
    <cellStyle name="Normal 2 3 17" xfId="27219"/>
    <cellStyle name="Normal 2 3 18" xfId="27220"/>
    <cellStyle name="Normal 2 3 19" xfId="27221"/>
    <cellStyle name="Normal 2 3 2" xfId="27222"/>
    <cellStyle name="Normal 2 3 2 2" xfId="27223"/>
    <cellStyle name="Normal 2 3 2 2 2" xfId="27224"/>
    <cellStyle name="Normal 2 3 2 3" xfId="27225"/>
    <cellStyle name="Normal 2 3 20" xfId="27226"/>
    <cellStyle name="Normal 2 3 21" xfId="27227"/>
    <cellStyle name="Normal 2 3 22" xfId="27228"/>
    <cellStyle name="Normal 2 3 23" xfId="27229"/>
    <cellStyle name="Normal 2 3 23 2" xfId="27230"/>
    <cellStyle name="Normal 2 3 23 2 2" xfId="27231"/>
    <cellStyle name="Normal 2 3 23 3" xfId="27232"/>
    <cellStyle name="Normal 2 3 24" xfId="27233"/>
    <cellStyle name="Normal 2 3 25" xfId="27234"/>
    <cellStyle name="Normal 2 3 26" xfId="27235"/>
    <cellStyle name="Normal 2 3 27" xfId="27236"/>
    <cellStyle name="Normal 2 3 28" xfId="27237"/>
    <cellStyle name="Normal 2 3 29" xfId="27238"/>
    <cellStyle name="Normal 2 3 3" xfId="27239"/>
    <cellStyle name="Normal 2 3 3 2" xfId="27240"/>
    <cellStyle name="Normal 2 3 3 2 2" xfId="27241"/>
    <cellStyle name="Normal 2 3 3 3" xfId="27242"/>
    <cellStyle name="Normal 2 3 30" xfId="27243"/>
    <cellStyle name="Normal 2 3 4" xfId="27244"/>
    <cellStyle name="Normal 2 3 4 2" xfId="27245"/>
    <cellStyle name="Normal 2 3 4 2 2" xfId="27246"/>
    <cellStyle name="Normal 2 3 4 3" xfId="27247"/>
    <cellStyle name="Normal 2 3 5" xfId="27248"/>
    <cellStyle name="Normal 2 3 6" xfId="27249"/>
    <cellStyle name="Normal 2 3 7" xfId="27250"/>
    <cellStyle name="Normal 2 3 8" xfId="27251"/>
    <cellStyle name="Normal 2 3 9" xfId="27252"/>
    <cellStyle name="Normal 2 3 9 2" xfId="27253"/>
    <cellStyle name="Normal 2 3 9 2 2" xfId="27254"/>
    <cellStyle name="Normal 2 3 9 3" xfId="27255"/>
    <cellStyle name="Normal 2 4" xfId="27256"/>
    <cellStyle name="Normal 2 4 2" xfId="27257"/>
    <cellStyle name="Normal 2 4 2 10" xfId="27258"/>
    <cellStyle name="Normal 2 4 2 10 2" xfId="27259"/>
    <cellStyle name="Normal 2 4 2 10 2 2" xfId="27260"/>
    <cellStyle name="Normal 2 4 2 10 3" xfId="27261"/>
    <cellStyle name="Normal 2 4 2 11" xfId="27262"/>
    <cellStyle name="Normal 2 4 2 11 2" xfId="27263"/>
    <cellStyle name="Normal 2 4 2 11 2 2" xfId="27264"/>
    <cellStyle name="Normal 2 4 2 11 3" xfId="27265"/>
    <cellStyle name="Normal 2 4 2 12" xfId="27266"/>
    <cellStyle name="Normal 2 4 2 13" xfId="27267"/>
    <cellStyle name="Normal 2 4 2 14" xfId="27268"/>
    <cellStyle name="Normal 2 4 2 15" xfId="27269"/>
    <cellStyle name="Normal 2 4 2 16" xfId="27270"/>
    <cellStyle name="Normal 2 4 2 16 2" xfId="27271"/>
    <cellStyle name="Normal 2 4 2 16 2 2" xfId="27272"/>
    <cellStyle name="Normal 2 4 2 16 3" xfId="27273"/>
    <cellStyle name="Normal 2 4 2 17" xfId="27274"/>
    <cellStyle name="Normal 2 4 2 18" xfId="27275"/>
    <cellStyle name="Normal 2 4 2 18 2" xfId="27276"/>
    <cellStyle name="Normal 2 4 2 18 2 2" xfId="27277"/>
    <cellStyle name="Normal 2 4 2 18 3" xfId="27278"/>
    <cellStyle name="Normal 2 4 2 19" xfId="27279"/>
    <cellStyle name="Normal 2 4 2 2" xfId="27280"/>
    <cellStyle name="Normal 2 4 2 2 10" xfId="27281"/>
    <cellStyle name="Normal 2 4 2 2 10 2" xfId="27282"/>
    <cellStyle name="Normal 2 4 2 2 10 2 2" xfId="27283"/>
    <cellStyle name="Normal 2 4 2 2 10 3" xfId="27284"/>
    <cellStyle name="Normal 2 4 2 2 11" xfId="27285"/>
    <cellStyle name="Normal 2 4 2 2 11 10" xfId="27286"/>
    <cellStyle name="Normal 2 4 2 2 11 2" xfId="27287"/>
    <cellStyle name="Normal 2 4 2 2 11 2 2" xfId="27288"/>
    <cellStyle name="Normal 2 4 2 2 11 2 2 2" xfId="27289"/>
    <cellStyle name="Normal 2 4 2 2 11 2 2 2 2" xfId="27290"/>
    <cellStyle name="Normal 2 4 2 2 11 2 2 2 2 2" xfId="27291"/>
    <cellStyle name="Normal 2 4 2 2 11 2 2 2 2 2 2" xfId="27292"/>
    <cellStyle name="Normal 2 4 2 2 11 2 2 2 2 3" xfId="27293"/>
    <cellStyle name="Normal 2 4 2 2 11 2 2 2 2 4" xfId="27294"/>
    <cellStyle name="Normal 2 4 2 2 11 2 2 2 3" xfId="27295"/>
    <cellStyle name="Normal 2 4 2 2 11 2 2 2 4" xfId="27296"/>
    <cellStyle name="Normal 2 4 2 2 11 2 2 3" xfId="27297"/>
    <cellStyle name="Normal 2 4 2 2 11 2 2 4" xfId="27298"/>
    <cellStyle name="Normal 2 4 2 2 11 2 2 4 2" xfId="27299"/>
    <cellStyle name="Normal 2 4 2 2 11 2 2 4 2 2" xfId="27300"/>
    <cellStyle name="Normal 2 4 2 2 11 2 2 4 3" xfId="27301"/>
    <cellStyle name="Normal 2 4 2 2 11 2 2 4 4" xfId="27302"/>
    <cellStyle name="Normal 2 4 2 2 11 2 2 5" xfId="27303"/>
    <cellStyle name="Normal 2 4 2 2 11 2 3" xfId="27304"/>
    <cellStyle name="Normal 2 4 2 2 11 2 3 2" xfId="27305"/>
    <cellStyle name="Normal 2 4 2 2 11 2 3 2 2" xfId="27306"/>
    <cellStyle name="Normal 2 4 2 2 11 2 3 3" xfId="27307"/>
    <cellStyle name="Normal 2 4 2 2 11 2 4" xfId="27308"/>
    <cellStyle name="Normal 2 4 2 2 11 2 4 2" xfId="27309"/>
    <cellStyle name="Normal 2 4 2 2 11 2 4 2 2" xfId="27310"/>
    <cellStyle name="Normal 2 4 2 2 11 2 4 3" xfId="27311"/>
    <cellStyle name="Normal 2 4 2 2 11 2 5" xfId="27312"/>
    <cellStyle name="Normal 2 4 2 2 11 2 5 2" xfId="27313"/>
    <cellStyle name="Normal 2 4 2 2 11 2 5 2 2" xfId="27314"/>
    <cellStyle name="Normal 2 4 2 2 11 2 5 3" xfId="27315"/>
    <cellStyle name="Normal 2 4 2 2 11 2 6" xfId="27316"/>
    <cellStyle name="Normal 2 4 2 2 11 2 6 2" xfId="27317"/>
    <cellStyle name="Normal 2 4 2 2 11 2 6 2 2" xfId="27318"/>
    <cellStyle name="Normal 2 4 2 2 11 2 6 3" xfId="27319"/>
    <cellStyle name="Normal 2 4 2 2 11 2 7" xfId="27320"/>
    <cellStyle name="Normal 2 4 2 2 11 2 7 2" xfId="27321"/>
    <cellStyle name="Normal 2 4 2 2 11 2 7 2 2" xfId="27322"/>
    <cellStyle name="Normal 2 4 2 2 11 2 7 3" xfId="27323"/>
    <cellStyle name="Normal 2 4 2 2 11 2 8" xfId="27324"/>
    <cellStyle name="Normal 2 4 2 2 11 2 9" xfId="27325"/>
    <cellStyle name="Normal 2 4 2 2 11 3" xfId="27326"/>
    <cellStyle name="Normal 2 4 2 2 11 3 2" xfId="27327"/>
    <cellStyle name="Normal 2 4 2 2 11 3 2 2" xfId="27328"/>
    <cellStyle name="Normal 2 4 2 2 11 3 2 2 2" xfId="27329"/>
    <cellStyle name="Normal 2 4 2 2 11 3 2 2 2 2" xfId="27330"/>
    <cellStyle name="Normal 2 4 2 2 11 3 2 3" xfId="27331"/>
    <cellStyle name="Normal 2 4 2 2 11 3 2 4" xfId="27332"/>
    <cellStyle name="Normal 2 4 2 2 11 3 2 5" xfId="27333"/>
    <cellStyle name="Normal 2 4 2 2 11 3 2 6" xfId="27334"/>
    <cellStyle name="Normal 2 4 2 2 11 3 3" xfId="27335"/>
    <cellStyle name="Normal 2 4 2 2 11 3 3 2" xfId="27336"/>
    <cellStyle name="Normal 2 4 2 2 11 3 4" xfId="27337"/>
    <cellStyle name="Normal 2 4 2 2 11 3 4 2" xfId="27338"/>
    <cellStyle name="Normal 2 4 2 2 11 3 5" xfId="27339"/>
    <cellStyle name="Normal 2 4 2 2 11 3 5 2" xfId="27340"/>
    <cellStyle name="Normal 2 4 2 2 11 3 5 2 2" xfId="27341"/>
    <cellStyle name="Normal 2 4 2 2 11 3 5 3" xfId="27342"/>
    <cellStyle name="Normal 2 4 2 2 11 3 6" xfId="27343"/>
    <cellStyle name="Normal 2 4 2 2 11 3 7" xfId="27344"/>
    <cellStyle name="Normal 2 4 2 2 11 4" xfId="27345"/>
    <cellStyle name="Normal 2 4 2 2 11 5" xfId="27346"/>
    <cellStyle name="Normal 2 4 2 2 11 6" xfId="27347"/>
    <cellStyle name="Normal 2 4 2 2 11 7" xfId="27348"/>
    <cellStyle name="Normal 2 4 2 2 11 7 2" xfId="27349"/>
    <cellStyle name="Normal 2 4 2 2 11 7 2 2" xfId="27350"/>
    <cellStyle name="Normal 2 4 2 2 11 7 3" xfId="27351"/>
    <cellStyle name="Normal 2 4 2 2 11 8" xfId="27352"/>
    <cellStyle name="Normal 2 4 2 2 11 8 2" xfId="27353"/>
    <cellStyle name="Normal 2 4 2 2 11 8 2 2" xfId="27354"/>
    <cellStyle name="Normal 2 4 2 2 11 8 2 2 2" xfId="27355"/>
    <cellStyle name="Normal 2 4 2 2 11 8 3" xfId="27356"/>
    <cellStyle name="Normal 2 4 2 2 11 8 4" xfId="27357"/>
    <cellStyle name="Normal 2 4 2 2 11 8 5" xfId="27358"/>
    <cellStyle name="Normal 2 4 2 2 11 8 6" xfId="27359"/>
    <cellStyle name="Normal 2 4 2 2 11 9" xfId="27360"/>
    <cellStyle name="Normal 2 4 2 2 11 9 2" xfId="27361"/>
    <cellStyle name="Normal 2 4 2 2 12" xfId="27362"/>
    <cellStyle name="Normal 2 4 2 2 12 2" xfId="27363"/>
    <cellStyle name="Normal 2 4 2 2 12 2 2" xfId="27364"/>
    <cellStyle name="Normal 2 4 2 2 12 2 2 2" xfId="27365"/>
    <cellStyle name="Normal 2 4 2 2 12 2 2 2 2" xfId="27366"/>
    <cellStyle name="Normal 2 4 2 2 12 2 2 3" xfId="27367"/>
    <cellStyle name="Normal 2 4 2 2 12 2 2 4" xfId="27368"/>
    <cellStyle name="Normal 2 4 2 2 12 2 3" xfId="27369"/>
    <cellStyle name="Normal 2 4 2 2 12 2 4" xfId="27370"/>
    <cellStyle name="Normal 2 4 2 2 12 3" xfId="27371"/>
    <cellStyle name="Normal 2 4 2 2 12 4" xfId="27372"/>
    <cellStyle name="Normal 2 4 2 2 12 4 2" xfId="27373"/>
    <cellStyle name="Normal 2 4 2 2 12 5" xfId="27374"/>
    <cellStyle name="Normal 2 4 2 2 12 5 2" xfId="27375"/>
    <cellStyle name="Normal 2 4 2 2 12 5 2 2" xfId="27376"/>
    <cellStyle name="Normal 2 4 2 2 12 5 3" xfId="27377"/>
    <cellStyle name="Normal 2 4 2 2 13" xfId="27378"/>
    <cellStyle name="Normal 2 4 2 2 13 2" xfId="27379"/>
    <cellStyle name="Normal 2 4 2 2 13 2 2" xfId="27380"/>
    <cellStyle name="Normal 2 4 2 2 13 2 2 2" xfId="27381"/>
    <cellStyle name="Normal 2 4 2 2 13 2 2 2 2" xfId="27382"/>
    <cellStyle name="Normal 2 4 2 2 13 2 2 3" xfId="27383"/>
    <cellStyle name="Normal 2 4 2 2 13 2 2 4" xfId="27384"/>
    <cellStyle name="Normal 2 4 2 2 13 2 3" xfId="27385"/>
    <cellStyle name="Normal 2 4 2 2 13 2 4" xfId="27386"/>
    <cellStyle name="Normal 2 4 2 2 13 2 5" xfId="27387"/>
    <cellStyle name="Normal 2 4 2 2 13 2 6" xfId="27388"/>
    <cellStyle name="Normal 2 4 2 2 13 3" xfId="27389"/>
    <cellStyle name="Normal 2 4 2 2 13 3 2" xfId="27390"/>
    <cellStyle name="Normal 2 4 2 2 13 4" xfId="27391"/>
    <cellStyle name="Normal 2 4 2 2 13 4 2" xfId="27392"/>
    <cellStyle name="Normal 2 4 2 2 13 4 2 2" xfId="27393"/>
    <cellStyle name="Normal 2 4 2 2 13 4 3" xfId="27394"/>
    <cellStyle name="Normal 2 4 2 2 13 4 4" xfId="27395"/>
    <cellStyle name="Normal 2 4 2 2 13 5" xfId="27396"/>
    <cellStyle name="Normal 2 4 2 2 13 6" xfId="27397"/>
    <cellStyle name="Normal 2 4 2 2 13 7" xfId="27398"/>
    <cellStyle name="Normal 2 4 2 2 14" xfId="27399"/>
    <cellStyle name="Normal 2 4 2 2 14 10" xfId="27400"/>
    <cellStyle name="Normal 2 4 2 2 14 11" xfId="27401"/>
    <cellStyle name="Normal 2 4 2 2 14 12" xfId="27402"/>
    <cellStyle name="Normal 2 4 2 2 14 2" xfId="27403"/>
    <cellStyle name="Normal 2 4 2 2 14 2 2" xfId="27404"/>
    <cellStyle name="Normal 2 4 2 2 14 2 2 2" xfId="27405"/>
    <cellStyle name="Normal 2 4 2 2 14 2 2 2 2" xfId="27406"/>
    <cellStyle name="Normal 2 4 2 2 14 2 2 2 2 2" xfId="27407"/>
    <cellStyle name="Normal 2 4 2 2 14 2 2 3" xfId="27408"/>
    <cellStyle name="Normal 2 4 2 2 14 2 2 3 2" xfId="27409"/>
    <cellStyle name="Normal 2 4 2 2 14 2 2 3 2 2" xfId="27410"/>
    <cellStyle name="Normal 2 4 2 2 14 2 2 3 3" xfId="27411"/>
    <cellStyle name="Normal 2 4 2 2 14 2 2 4" xfId="27412"/>
    <cellStyle name="Normal 2 4 2 2 14 2 2 4 2" xfId="27413"/>
    <cellStyle name="Normal 2 4 2 2 14 2 2 4 2 2" xfId="27414"/>
    <cellStyle name="Normal 2 4 2 2 14 2 2 4 3" xfId="27415"/>
    <cellStyle name="Normal 2 4 2 2 14 2 3" xfId="27416"/>
    <cellStyle name="Normal 2 4 2 2 14 2 4" xfId="27417"/>
    <cellStyle name="Normal 2 4 2 2 14 2 4 2" xfId="27418"/>
    <cellStyle name="Normal 2 4 2 2 14 2 4 2 2" xfId="27419"/>
    <cellStyle name="Normal 2 4 2 2 14 2 4 3" xfId="27420"/>
    <cellStyle name="Normal 2 4 2 2 14 2 4 4" xfId="27421"/>
    <cellStyle name="Normal 2 4 2 2 14 2 5" xfId="27422"/>
    <cellStyle name="Normal 2 4 2 2 14 2 6" xfId="27423"/>
    <cellStyle name="Normal 2 4 2 2 14 2 7" xfId="27424"/>
    <cellStyle name="Normal 2 4 2 2 14 3" xfId="27425"/>
    <cellStyle name="Normal 2 4 2 2 14 4" xfId="27426"/>
    <cellStyle name="Normal 2 4 2 2 14 5" xfId="27427"/>
    <cellStyle name="Normal 2 4 2 2 14 6" xfId="27428"/>
    <cellStyle name="Normal 2 4 2 2 14 7" xfId="27429"/>
    <cellStyle name="Normal 2 4 2 2 14 8" xfId="27430"/>
    <cellStyle name="Normal 2 4 2 2 14 8 2" xfId="27431"/>
    <cellStyle name="Normal 2 4 2 2 14 8 2 2" xfId="27432"/>
    <cellStyle name="Normal 2 4 2 2 14 8 3" xfId="27433"/>
    <cellStyle name="Normal 2 4 2 2 14 8 4" xfId="27434"/>
    <cellStyle name="Normal 2 4 2 2 14 9" xfId="27435"/>
    <cellStyle name="Normal 2 4 2 2 14 9 2" xfId="27436"/>
    <cellStyle name="Normal 2 4 2 2 15" xfId="27437"/>
    <cellStyle name="Normal 2 4 2 2 15 2" xfId="27438"/>
    <cellStyle name="Normal 2 4 2 2 15 2 2" xfId="27439"/>
    <cellStyle name="Normal 2 4 2 2 15 2 2 2" xfId="27440"/>
    <cellStyle name="Normal 2 4 2 2 15 2 2 2 2" xfId="27441"/>
    <cellStyle name="Normal 2 4 2 2 15 2 3" xfId="27442"/>
    <cellStyle name="Normal 2 4 2 2 15 2 4" xfId="27443"/>
    <cellStyle name="Normal 2 4 2 2 15 2 5" xfId="27444"/>
    <cellStyle name="Normal 2 4 2 2 15 2 6" xfId="27445"/>
    <cellStyle name="Normal 2 4 2 2 15 3" xfId="27446"/>
    <cellStyle name="Normal 2 4 2 2 15 4" xfId="27447"/>
    <cellStyle name="Normal 2 4 2 2 15 4 2" xfId="27448"/>
    <cellStyle name="Normal 2 4 2 2 15 5" xfId="27449"/>
    <cellStyle name="Normal 2 4 2 2 16" xfId="27450"/>
    <cellStyle name="Normal 2 4 2 2 17" xfId="27451"/>
    <cellStyle name="Normal 2 4 2 2 17 2" xfId="27452"/>
    <cellStyle name="Normal 2 4 2 2 17 2 2" xfId="27453"/>
    <cellStyle name="Normal 2 4 2 2 17 3" xfId="27454"/>
    <cellStyle name="Normal 2 4 2 2 18" xfId="27455"/>
    <cellStyle name="Normal 2 4 2 2 19" xfId="27456"/>
    <cellStyle name="Normal 2 4 2 2 19 2" xfId="27457"/>
    <cellStyle name="Normal 2 4 2 2 19 2 2" xfId="27458"/>
    <cellStyle name="Normal 2 4 2 2 19 3" xfId="27459"/>
    <cellStyle name="Normal 2 4 2 2 2" xfId="27460"/>
    <cellStyle name="Normal 2 4 2 2 2 2" xfId="27461"/>
    <cellStyle name="Normal 2 4 2 2 2 2 2" xfId="27462"/>
    <cellStyle name="Normal 2 4 2 2 2 3" xfId="27463"/>
    <cellStyle name="Normal 2 4 2 2 20" xfId="27464"/>
    <cellStyle name="Normal 2 4 2 2 20 2" xfId="27465"/>
    <cellStyle name="Normal 2 4 2 2 20 2 2" xfId="27466"/>
    <cellStyle name="Normal 2 4 2 2 20 3" xfId="27467"/>
    <cellStyle name="Normal 2 4 2 2 21" xfId="27468"/>
    <cellStyle name="Normal 2 4 2 2 22" xfId="27469"/>
    <cellStyle name="Normal 2 4 2 2 3" xfId="27470"/>
    <cellStyle name="Normal 2 4 2 2 3 10" xfId="27471"/>
    <cellStyle name="Normal 2 4 2 2 3 10 2" xfId="27472"/>
    <cellStyle name="Normal 2 4 2 2 3 10 2 2" xfId="27473"/>
    <cellStyle name="Normal 2 4 2 2 3 10 3" xfId="27474"/>
    <cellStyle name="Normal 2 4 2 2 3 11" xfId="27475"/>
    <cellStyle name="Normal 2 4 2 2 3 11 2" xfId="27476"/>
    <cellStyle name="Normal 2 4 2 2 3 11 2 2" xfId="27477"/>
    <cellStyle name="Normal 2 4 2 2 3 11 3" xfId="27478"/>
    <cellStyle name="Normal 2 4 2 2 3 12" xfId="27479"/>
    <cellStyle name="Normal 2 4 2 2 3 12 2" xfId="27480"/>
    <cellStyle name="Normal 2 4 2 2 3 12 2 2" xfId="27481"/>
    <cellStyle name="Normal 2 4 2 2 3 12 3" xfId="27482"/>
    <cellStyle name="Normal 2 4 2 2 3 12 4" xfId="27483"/>
    <cellStyle name="Normal 2 4 2 2 3 13" xfId="27484"/>
    <cellStyle name="Normal 2 4 2 2 3 13 2" xfId="27485"/>
    <cellStyle name="Normal 2 4 2 2 3 13 2 2" xfId="27486"/>
    <cellStyle name="Normal 2 4 2 2 3 13 3" xfId="27487"/>
    <cellStyle name="Normal 2 4 2 2 3 13 4" xfId="27488"/>
    <cellStyle name="Normal 2 4 2 2 3 14" xfId="27489"/>
    <cellStyle name="Normal 2 4 2 2 3 15" xfId="27490"/>
    <cellStyle name="Normal 2 4 2 2 3 16" xfId="27491"/>
    <cellStyle name="Normal 2 4 2 2 3 2" xfId="27492"/>
    <cellStyle name="Normal 2 4 2 2 3 2 10" xfId="27493"/>
    <cellStyle name="Normal 2 4 2 2 3 2 11" xfId="27494"/>
    <cellStyle name="Normal 2 4 2 2 3 2 11 2" xfId="27495"/>
    <cellStyle name="Normal 2 4 2 2 3 2 11 2 2" xfId="27496"/>
    <cellStyle name="Normal 2 4 2 2 3 2 11 3" xfId="27497"/>
    <cellStyle name="Normal 2 4 2 2 3 2 12" xfId="27498"/>
    <cellStyle name="Normal 2 4 2 2 3 2 12 2" xfId="27499"/>
    <cellStyle name="Normal 2 4 2 2 3 2 12 2 2" xfId="27500"/>
    <cellStyle name="Normal 2 4 2 2 3 2 12 3" xfId="27501"/>
    <cellStyle name="Normal 2 4 2 2 3 2 13" xfId="27502"/>
    <cellStyle name="Normal 2 4 2 2 3 2 13 2" xfId="27503"/>
    <cellStyle name="Normal 2 4 2 2 3 2 13 2 2" xfId="27504"/>
    <cellStyle name="Normal 2 4 2 2 3 2 13 3" xfId="27505"/>
    <cellStyle name="Normal 2 4 2 2 3 2 14" xfId="27506"/>
    <cellStyle name="Normal 2 4 2 2 3 2 15" xfId="27507"/>
    <cellStyle name="Normal 2 4 2 2 3 2 16" xfId="27508"/>
    <cellStyle name="Normal 2 4 2 2 3 2 17" xfId="27509"/>
    <cellStyle name="Normal 2 4 2 2 3 2 2" xfId="27510"/>
    <cellStyle name="Normal 2 4 2 2 3 2 2 10" xfId="27511"/>
    <cellStyle name="Normal 2 4 2 2 3 2 2 10 2" xfId="27512"/>
    <cellStyle name="Normal 2 4 2 2 3 2 2 10 2 2" xfId="27513"/>
    <cellStyle name="Normal 2 4 2 2 3 2 2 10 3" xfId="27514"/>
    <cellStyle name="Normal 2 4 2 2 3 2 2 11" xfId="27515"/>
    <cellStyle name="Normal 2 4 2 2 3 2 2 11 2" xfId="27516"/>
    <cellStyle name="Normal 2 4 2 2 3 2 2 11 2 2" xfId="27517"/>
    <cellStyle name="Normal 2 4 2 2 3 2 2 11 3" xfId="27518"/>
    <cellStyle name="Normal 2 4 2 2 3 2 2 12" xfId="27519"/>
    <cellStyle name="Normal 2 4 2 2 3 2 2 12 2" xfId="27520"/>
    <cellStyle name="Normal 2 4 2 2 3 2 2 12 2 2" xfId="27521"/>
    <cellStyle name="Normal 2 4 2 2 3 2 2 12 3" xfId="27522"/>
    <cellStyle name="Normal 2 4 2 2 3 2 2 12 4" xfId="27523"/>
    <cellStyle name="Normal 2 4 2 2 3 2 2 13" xfId="27524"/>
    <cellStyle name="Normal 2 4 2 2 3 2 2 13 2" xfId="27525"/>
    <cellStyle name="Normal 2 4 2 2 3 2 2 13 2 2" xfId="27526"/>
    <cellStyle name="Normal 2 4 2 2 3 2 2 13 3" xfId="27527"/>
    <cellStyle name="Normal 2 4 2 2 3 2 2 13 4" xfId="27528"/>
    <cellStyle name="Normal 2 4 2 2 3 2 2 14" xfId="27529"/>
    <cellStyle name="Normal 2 4 2 2 3 2 2 2" xfId="27530"/>
    <cellStyle name="Normal 2 4 2 2 3 2 2 2 2" xfId="27531"/>
    <cellStyle name="Normal 2 4 2 2 3 2 2 2 2 10" xfId="27532"/>
    <cellStyle name="Normal 2 4 2 2 3 2 2 2 2 2" xfId="27533"/>
    <cellStyle name="Normal 2 4 2 2 3 2 2 2 2 2 2" xfId="27534"/>
    <cellStyle name="Normal 2 4 2 2 3 2 2 2 2 2 2 2" xfId="27535"/>
    <cellStyle name="Normal 2 4 2 2 3 2 2 2 2 2 2 2 2" xfId="27536"/>
    <cellStyle name="Normal 2 4 2 2 3 2 2 2 2 2 2 2 2 2" xfId="27537"/>
    <cellStyle name="Normal 2 4 2 2 3 2 2 2 2 2 2 2 3" xfId="27538"/>
    <cellStyle name="Normal 2 4 2 2 3 2 2 2 2 2 2 2 4" xfId="27539"/>
    <cellStyle name="Normal 2 4 2 2 3 2 2 2 2 2 2 3" xfId="27540"/>
    <cellStyle name="Normal 2 4 2 2 3 2 2 2 2 2 2 4" xfId="27541"/>
    <cellStyle name="Normal 2 4 2 2 3 2 2 2 2 2 3" xfId="27542"/>
    <cellStyle name="Normal 2 4 2 2 3 2 2 2 2 2 4" xfId="27543"/>
    <cellStyle name="Normal 2 4 2 2 3 2 2 2 2 2 4 2" xfId="27544"/>
    <cellStyle name="Normal 2 4 2 2 3 2 2 2 2 2 4 2 2" xfId="27545"/>
    <cellStyle name="Normal 2 4 2 2 3 2 2 2 2 2 4 3" xfId="27546"/>
    <cellStyle name="Normal 2 4 2 2 3 2 2 2 2 2 4 4" xfId="27547"/>
    <cellStyle name="Normal 2 4 2 2 3 2 2 2 2 2 5" xfId="27548"/>
    <cellStyle name="Normal 2 4 2 2 3 2 2 2 2 2 5 2" xfId="27549"/>
    <cellStyle name="Normal 2 4 2 2 3 2 2 2 2 2 5 2 2" xfId="27550"/>
    <cellStyle name="Normal 2 4 2 2 3 2 2 2 2 2 5 3" xfId="27551"/>
    <cellStyle name="Normal 2 4 2 2 3 2 2 2 2 3" xfId="27552"/>
    <cellStyle name="Normal 2 4 2 2 3 2 2 2 2 3 2" xfId="27553"/>
    <cellStyle name="Normal 2 4 2 2 3 2 2 2 2 3 2 2" xfId="27554"/>
    <cellStyle name="Normal 2 4 2 2 3 2 2 2 2 3 3" xfId="27555"/>
    <cellStyle name="Normal 2 4 2 2 3 2 2 2 2 4" xfId="27556"/>
    <cellStyle name="Normal 2 4 2 2 3 2 2 2 2 4 2" xfId="27557"/>
    <cellStyle name="Normal 2 4 2 2 3 2 2 2 2 4 2 2" xfId="27558"/>
    <cellStyle name="Normal 2 4 2 2 3 2 2 2 2 4 3" xfId="27559"/>
    <cellStyle name="Normal 2 4 2 2 3 2 2 2 2 5" xfId="27560"/>
    <cellStyle name="Normal 2 4 2 2 3 2 2 2 2 6" xfId="27561"/>
    <cellStyle name="Normal 2 4 2 2 3 2 2 2 2 6 2" xfId="27562"/>
    <cellStyle name="Normal 2 4 2 2 3 2 2 2 2 6 2 2" xfId="27563"/>
    <cellStyle name="Normal 2 4 2 2 3 2 2 2 2 6 3" xfId="27564"/>
    <cellStyle name="Normal 2 4 2 2 3 2 2 2 2 7" xfId="27565"/>
    <cellStyle name="Normal 2 4 2 2 3 2 2 2 2 7 2" xfId="27566"/>
    <cellStyle name="Normal 2 4 2 2 3 2 2 2 2 7 2 2" xfId="27567"/>
    <cellStyle name="Normal 2 4 2 2 3 2 2 2 2 7 3" xfId="27568"/>
    <cellStyle name="Normal 2 4 2 2 3 2 2 2 2 8" xfId="27569"/>
    <cellStyle name="Normal 2 4 2 2 3 2 2 2 2 8 2" xfId="27570"/>
    <cellStyle name="Normal 2 4 2 2 3 2 2 2 2 8 2 2" xfId="27571"/>
    <cellStyle name="Normal 2 4 2 2 3 2 2 2 2 8 2 2 2" xfId="27572"/>
    <cellStyle name="Normal 2 4 2 2 3 2 2 2 2 8 3" xfId="27573"/>
    <cellStyle name="Normal 2 4 2 2 3 2 2 2 2 8 4" xfId="27574"/>
    <cellStyle name="Normal 2 4 2 2 3 2 2 2 2 8 5" xfId="27575"/>
    <cellStyle name="Normal 2 4 2 2 3 2 2 2 2 8 6" xfId="27576"/>
    <cellStyle name="Normal 2 4 2 2 3 2 2 2 2 9" xfId="27577"/>
    <cellStyle name="Normal 2 4 2 2 3 2 2 2 2 9 2" xfId="27578"/>
    <cellStyle name="Normal 2 4 2 2 3 2 2 2 3" xfId="27579"/>
    <cellStyle name="Normal 2 4 2 2 3 2 2 2 3 2" xfId="27580"/>
    <cellStyle name="Normal 2 4 2 2 3 2 2 2 3 2 2" xfId="27581"/>
    <cellStyle name="Normal 2 4 2 2 3 2 2 2 3 2 2 2" xfId="27582"/>
    <cellStyle name="Normal 2 4 2 2 3 2 2 2 3 2 2 2 2" xfId="27583"/>
    <cellStyle name="Normal 2 4 2 2 3 2 2 2 3 2 2 3" xfId="27584"/>
    <cellStyle name="Normal 2 4 2 2 3 2 2 2 3 2 2 4" xfId="27585"/>
    <cellStyle name="Normal 2 4 2 2 3 2 2 2 3 2 3" xfId="27586"/>
    <cellStyle name="Normal 2 4 2 2 3 2 2 2 3 2 4" xfId="27587"/>
    <cellStyle name="Normal 2 4 2 2 3 2 2 2 3 3" xfId="27588"/>
    <cellStyle name="Normal 2 4 2 2 3 2 2 2 3 4" xfId="27589"/>
    <cellStyle name="Normal 2 4 2 2 3 2 2 2 3 4 2" xfId="27590"/>
    <cellStyle name="Normal 2 4 2 2 3 2 2 2 3 5" xfId="27591"/>
    <cellStyle name="Normal 2 4 2 2 3 2 2 2 3 6" xfId="27592"/>
    <cellStyle name="Normal 2 4 2 2 3 2 2 2 3 7" xfId="27593"/>
    <cellStyle name="Normal 2 4 2 2 3 2 2 2 4" xfId="27594"/>
    <cellStyle name="Normal 2 4 2 2 3 2 2 2 4 2" xfId="27595"/>
    <cellStyle name="Normal 2 4 2 2 3 2 2 2 4 2 2" xfId="27596"/>
    <cellStyle name="Normal 2 4 2 2 3 2 2 2 4 3" xfId="27597"/>
    <cellStyle name="Normal 2 4 2 2 3 2 2 2 5" xfId="27598"/>
    <cellStyle name="Normal 2 4 2 2 3 2 2 2 5 2" xfId="27599"/>
    <cellStyle name="Normal 2 4 2 2 3 2 2 2 5 2 2" xfId="27600"/>
    <cellStyle name="Normal 2 4 2 2 3 2 2 2 5 3" xfId="27601"/>
    <cellStyle name="Normal 2 4 2 2 3 2 2 2 6" xfId="27602"/>
    <cellStyle name="Normal 2 4 2 2 3 2 2 2 6 2" xfId="27603"/>
    <cellStyle name="Normal 2 4 2 2 3 2 2 2 6 2 2" xfId="27604"/>
    <cellStyle name="Normal 2 4 2 2 3 2 2 2 6 3" xfId="27605"/>
    <cellStyle name="Normal 2 4 2 2 3 2 2 2 7" xfId="27606"/>
    <cellStyle name="Normal 2 4 2 2 3 2 2 2 8" xfId="27607"/>
    <cellStyle name="Normal 2 4 2 2 3 2 2 2 9" xfId="27608"/>
    <cellStyle name="Normal 2 4 2 2 3 2 2 3" xfId="27609"/>
    <cellStyle name="Normal 2 4 2 2 3 2 2 4" xfId="27610"/>
    <cellStyle name="Normal 2 4 2 2 3 2 2 4 2" xfId="27611"/>
    <cellStyle name="Normal 2 4 2 2 3 2 2 4 2 2" xfId="27612"/>
    <cellStyle name="Normal 2 4 2 2 3 2 2 4 3" xfId="27613"/>
    <cellStyle name="Normal 2 4 2 2 3 2 2 5" xfId="27614"/>
    <cellStyle name="Normal 2 4 2 2 3 2 2 5 2" xfId="27615"/>
    <cellStyle name="Normal 2 4 2 2 3 2 2 5 2 2" xfId="27616"/>
    <cellStyle name="Normal 2 4 2 2 3 2 2 5 3" xfId="27617"/>
    <cellStyle name="Normal 2 4 2 2 3 2 2 6" xfId="27618"/>
    <cellStyle name="Normal 2 4 2 2 3 2 2 6 2" xfId="27619"/>
    <cellStyle name="Normal 2 4 2 2 3 2 2 6 2 2" xfId="27620"/>
    <cellStyle name="Normal 2 4 2 2 3 2 2 6 2 2 2" xfId="27621"/>
    <cellStyle name="Normal 2 4 2 2 3 2 2 6 2 2 2 2" xfId="27622"/>
    <cellStyle name="Normal 2 4 2 2 3 2 2 6 2 2 3" xfId="27623"/>
    <cellStyle name="Normal 2 4 2 2 3 2 2 6 2 2 4" xfId="27624"/>
    <cellStyle name="Normal 2 4 2 2 3 2 2 6 2 3" xfId="27625"/>
    <cellStyle name="Normal 2 4 2 2 3 2 2 6 2 4" xfId="27626"/>
    <cellStyle name="Normal 2 4 2 2 3 2 2 6 3" xfId="27627"/>
    <cellStyle name="Normal 2 4 2 2 3 2 2 6 4" xfId="27628"/>
    <cellStyle name="Normal 2 4 2 2 3 2 2 6 4 2" xfId="27629"/>
    <cellStyle name="Normal 2 4 2 2 3 2 2 6 5" xfId="27630"/>
    <cellStyle name="Normal 2 4 2 2 3 2 2 7" xfId="27631"/>
    <cellStyle name="Normal 2 4 2 2 3 2 2 7 2" xfId="27632"/>
    <cellStyle name="Normal 2 4 2 2 3 2 2 7 2 2" xfId="27633"/>
    <cellStyle name="Normal 2 4 2 2 3 2 2 7 3" xfId="27634"/>
    <cellStyle name="Normal 2 4 2 2 3 2 2 8" xfId="27635"/>
    <cellStyle name="Normal 2 4 2 2 3 2 2 8 2" xfId="27636"/>
    <cellStyle name="Normal 2 4 2 2 3 2 2 8 2 2" xfId="27637"/>
    <cellStyle name="Normal 2 4 2 2 3 2 2 8 3" xfId="27638"/>
    <cellStyle name="Normal 2 4 2 2 3 2 2 9" xfId="27639"/>
    <cellStyle name="Normal 2 4 2 2 3 2 3" xfId="27640"/>
    <cellStyle name="Normal 2 4 2 2 3 2 4" xfId="27641"/>
    <cellStyle name="Normal 2 4 2 2 3 2 4 2" xfId="27642"/>
    <cellStyle name="Normal 2 4 2 2 3 2 4 2 2" xfId="27643"/>
    <cellStyle name="Normal 2 4 2 2 3 2 4 3" xfId="27644"/>
    <cellStyle name="Normal 2 4 2 2 3 2 5" xfId="27645"/>
    <cellStyle name="Normal 2 4 2 2 3 2 5 10" xfId="27646"/>
    <cellStyle name="Normal 2 4 2 2 3 2 5 2" xfId="27647"/>
    <cellStyle name="Normal 2 4 2 2 3 2 5 2 10" xfId="27648"/>
    <cellStyle name="Normal 2 4 2 2 3 2 5 2 11" xfId="27649"/>
    <cellStyle name="Normal 2 4 2 2 3 2 5 2 2" xfId="27650"/>
    <cellStyle name="Normal 2 4 2 2 3 2 5 2 2 2" xfId="27651"/>
    <cellStyle name="Normal 2 4 2 2 3 2 5 2 2 2 2" xfId="27652"/>
    <cellStyle name="Normal 2 4 2 2 3 2 5 2 2 2 2 2" xfId="27653"/>
    <cellStyle name="Normal 2 4 2 2 3 2 5 2 2 2 2 2 2" xfId="27654"/>
    <cellStyle name="Normal 2 4 2 2 3 2 5 2 2 2 2 3" xfId="27655"/>
    <cellStyle name="Normal 2 4 2 2 3 2 5 2 2 2 2 4" xfId="27656"/>
    <cellStyle name="Normal 2 4 2 2 3 2 5 2 2 2 3" xfId="27657"/>
    <cellStyle name="Normal 2 4 2 2 3 2 5 2 2 2 4" xfId="27658"/>
    <cellStyle name="Normal 2 4 2 2 3 2 5 2 2 3" xfId="27659"/>
    <cellStyle name="Normal 2 4 2 2 3 2 5 2 2 4" xfId="27660"/>
    <cellStyle name="Normal 2 4 2 2 3 2 5 2 2 4 2" xfId="27661"/>
    <cellStyle name="Normal 2 4 2 2 3 2 5 2 2 5" xfId="27662"/>
    <cellStyle name="Normal 2 4 2 2 3 2 5 2 3" xfId="27663"/>
    <cellStyle name="Normal 2 4 2 2 3 2 5 2 3 2" xfId="27664"/>
    <cellStyle name="Normal 2 4 2 2 3 2 5 2 3 2 2" xfId="27665"/>
    <cellStyle name="Normal 2 4 2 2 3 2 5 2 3 3" xfId="27666"/>
    <cellStyle name="Normal 2 4 2 2 3 2 5 2 4" xfId="27667"/>
    <cellStyle name="Normal 2 4 2 2 3 2 5 2 5" xfId="27668"/>
    <cellStyle name="Normal 2 4 2 2 3 2 5 2 5 2" xfId="27669"/>
    <cellStyle name="Normal 2 4 2 2 3 2 5 2 5 2 2" xfId="27670"/>
    <cellStyle name="Normal 2 4 2 2 3 2 5 2 5 3" xfId="27671"/>
    <cellStyle name="Normal 2 4 2 2 3 2 5 2 6" xfId="27672"/>
    <cellStyle name="Normal 2 4 2 2 3 2 5 2 6 2" xfId="27673"/>
    <cellStyle name="Normal 2 4 2 2 3 2 5 2 6 2 2" xfId="27674"/>
    <cellStyle name="Normal 2 4 2 2 3 2 5 2 6 3" xfId="27675"/>
    <cellStyle name="Normal 2 4 2 2 3 2 5 2 7" xfId="27676"/>
    <cellStyle name="Normal 2 4 2 2 3 2 5 2 7 2" xfId="27677"/>
    <cellStyle name="Normal 2 4 2 2 3 2 5 2 7 2 2" xfId="27678"/>
    <cellStyle name="Normal 2 4 2 2 3 2 5 2 7 3" xfId="27679"/>
    <cellStyle name="Normal 2 4 2 2 3 2 5 2 8" xfId="27680"/>
    <cellStyle name="Normal 2 4 2 2 3 2 5 2 9" xfId="27681"/>
    <cellStyle name="Normal 2 4 2 2 3 2 5 3" xfId="27682"/>
    <cellStyle name="Normal 2 4 2 2 3 2 5 3 2" xfId="27683"/>
    <cellStyle name="Normal 2 4 2 2 3 2 5 3 2 2" xfId="27684"/>
    <cellStyle name="Normal 2 4 2 2 3 2 5 3 2 2 2" xfId="27685"/>
    <cellStyle name="Normal 2 4 2 2 3 2 5 3 2 2 2 2" xfId="27686"/>
    <cellStyle name="Normal 2 4 2 2 3 2 5 3 2 2 3" xfId="27687"/>
    <cellStyle name="Normal 2 4 2 2 3 2 5 3 2 2 4" xfId="27688"/>
    <cellStyle name="Normal 2 4 2 2 3 2 5 3 2 3" xfId="27689"/>
    <cellStyle name="Normal 2 4 2 2 3 2 5 3 2 3 2" xfId="27690"/>
    <cellStyle name="Normal 2 4 2 2 3 2 5 3 2 3 2 2" xfId="27691"/>
    <cellStyle name="Normal 2 4 2 2 3 2 5 3 2 3 3" xfId="27692"/>
    <cellStyle name="Normal 2 4 2 2 3 2 5 3 2 4" xfId="27693"/>
    <cellStyle name="Normal 2 4 2 2 3 2 5 3 2 5" xfId="27694"/>
    <cellStyle name="Normal 2 4 2 2 3 2 5 3 2 6" xfId="27695"/>
    <cellStyle name="Normal 2 4 2 2 3 2 5 3 3" xfId="27696"/>
    <cellStyle name="Normal 2 4 2 2 3 2 5 3 4" xfId="27697"/>
    <cellStyle name="Normal 2 4 2 2 3 2 5 3 4 2" xfId="27698"/>
    <cellStyle name="Normal 2 4 2 2 3 2 5 3 4 2 2" xfId="27699"/>
    <cellStyle name="Normal 2 4 2 2 3 2 5 3 4 3" xfId="27700"/>
    <cellStyle name="Normal 2 4 2 2 3 2 5 3 4 4" xfId="27701"/>
    <cellStyle name="Normal 2 4 2 2 3 2 5 3 5" xfId="27702"/>
    <cellStyle name="Normal 2 4 2 2 3 2 5 3 5 2" xfId="27703"/>
    <cellStyle name="Normal 2 4 2 2 3 2 5 3 5 2 2" xfId="27704"/>
    <cellStyle name="Normal 2 4 2 2 3 2 5 3 5 3" xfId="27705"/>
    <cellStyle name="Normal 2 4 2 2 3 2 5 4" xfId="27706"/>
    <cellStyle name="Normal 2 4 2 2 3 2 5 4 2" xfId="27707"/>
    <cellStyle name="Normal 2 4 2 2 3 2 5 4 2 2" xfId="27708"/>
    <cellStyle name="Normal 2 4 2 2 3 2 5 4 3" xfId="27709"/>
    <cellStyle name="Normal 2 4 2 2 3 2 5 5" xfId="27710"/>
    <cellStyle name="Normal 2 4 2 2 3 2 5 6" xfId="27711"/>
    <cellStyle name="Normal 2 4 2 2 3 2 5 7" xfId="27712"/>
    <cellStyle name="Normal 2 4 2 2 3 2 5 7 2" xfId="27713"/>
    <cellStyle name="Normal 2 4 2 2 3 2 5 7 2 2" xfId="27714"/>
    <cellStyle name="Normal 2 4 2 2 3 2 5 7 3" xfId="27715"/>
    <cellStyle name="Normal 2 4 2 2 3 2 5 8" xfId="27716"/>
    <cellStyle name="Normal 2 4 2 2 3 2 5 8 2" xfId="27717"/>
    <cellStyle name="Normal 2 4 2 2 3 2 5 8 2 2" xfId="27718"/>
    <cellStyle name="Normal 2 4 2 2 3 2 5 8 3" xfId="27719"/>
    <cellStyle name="Normal 2 4 2 2 3 2 5 8 4" xfId="27720"/>
    <cellStyle name="Normal 2 4 2 2 3 2 5 9" xfId="27721"/>
    <cellStyle name="Normal 2 4 2 2 3 2 5 9 2" xfId="27722"/>
    <cellStyle name="Normal 2 4 2 2 3 2 6" xfId="27723"/>
    <cellStyle name="Normal 2 4 2 2 3 2 6 2" xfId="27724"/>
    <cellStyle name="Normal 2 4 2 2 3 2 6 2 2" xfId="27725"/>
    <cellStyle name="Normal 2 4 2 2 3 2 6 2 2 2" xfId="27726"/>
    <cellStyle name="Normal 2 4 2 2 3 2 6 2 2 2 2" xfId="27727"/>
    <cellStyle name="Normal 2 4 2 2 3 2 6 2 2 3" xfId="27728"/>
    <cellStyle name="Normal 2 4 2 2 3 2 6 2 2 4" xfId="27729"/>
    <cellStyle name="Normal 2 4 2 2 3 2 6 2 3" xfId="27730"/>
    <cellStyle name="Normal 2 4 2 2 3 2 6 2 3 2" xfId="27731"/>
    <cellStyle name="Normal 2 4 2 2 3 2 6 2 3 2 2" xfId="27732"/>
    <cellStyle name="Normal 2 4 2 2 3 2 6 2 3 3" xfId="27733"/>
    <cellStyle name="Normal 2 4 2 2 3 2 6 2 4" xfId="27734"/>
    <cellStyle name="Normal 2 4 2 2 3 2 6 2 5" xfId="27735"/>
    <cellStyle name="Normal 2 4 2 2 3 2 6 2 6" xfId="27736"/>
    <cellStyle name="Normal 2 4 2 2 3 2 6 3" xfId="27737"/>
    <cellStyle name="Normal 2 4 2 2 3 2 6 4" xfId="27738"/>
    <cellStyle name="Normal 2 4 2 2 3 2 6 4 2" xfId="27739"/>
    <cellStyle name="Normal 2 4 2 2 3 2 6 5" xfId="27740"/>
    <cellStyle name="Normal 2 4 2 2 3 2 6 5 2" xfId="27741"/>
    <cellStyle name="Normal 2 4 2 2 3 2 6 5 2 2" xfId="27742"/>
    <cellStyle name="Normal 2 4 2 2 3 2 6 5 3" xfId="27743"/>
    <cellStyle name="Normal 2 4 2 2 3 2 7" xfId="27744"/>
    <cellStyle name="Normal 2 4 2 2 3 2 7 2" xfId="27745"/>
    <cellStyle name="Normal 2 4 2 2 3 2 7 2 2" xfId="27746"/>
    <cellStyle name="Normal 2 4 2 2 3 2 7 2 2 2" xfId="27747"/>
    <cellStyle name="Normal 2 4 2 2 3 2 7 2 3" xfId="27748"/>
    <cellStyle name="Normal 2 4 2 2 3 2 7 2 4" xfId="27749"/>
    <cellStyle name="Normal 2 4 2 2 3 2 7 3" xfId="27750"/>
    <cellStyle name="Normal 2 4 2 2 3 2 7 4" xfId="27751"/>
    <cellStyle name="Normal 2 4 2 2 3 2 7 4 2" xfId="27752"/>
    <cellStyle name="Normal 2 4 2 2 3 2 7 5" xfId="27753"/>
    <cellStyle name="Normal 2 4 2 2 3 2 8" xfId="27754"/>
    <cellStyle name="Normal 2 4 2 2 3 2 8 2" xfId="27755"/>
    <cellStyle name="Normal 2 4 2 2 3 2 8 2 2" xfId="27756"/>
    <cellStyle name="Normal 2 4 2 2 3 2 8 2 2 2" xfId="27757"/>
    <cellStyle name="Normal 2 4 2 2 3 2 8 2 2 2 2" xfId="27758"/>
    <cellStyle name="Normal 2 4 2 2 3 2 8 2 2 3" xfId="27759"/>
    <cellStyle name="Normal 2 4 2 2 3 2 8 2 2 4" xfId="27760"/>
    <cellStyle name="Normal 2 4 2 2 3 2 8 2 3" xfId="27761"/>
    <cellStyle name="Normal 2 4 2 2 3 2 8 2 3 2" xfId="27762"/>
    <cellStyle name="Normal 2 4 2 2 3 2 8 2 3 2 2" xfId="27763"/>
    <cellStyle name="Normal 2 4 2 2 3 2 8 2 3 3" xfId="27764"/>
    <cellStyle name="Normal 2 4 2 2 3 2 8 2 4" xfId="27765"/>
    <cellStyle name="Normal 2 4 2 2 3 2 8 2 4 2" xfId="27766"/>
    <cellStyle name="Normal 2 4 2 2 3 2 8 2 4 2 2" xfId="27767"/>
    <cellStyle name="Normal 2 4 2 2 3 2 8 2 4 3" xfId="27768"/>
    <cellStyle name="Normal 2 4 2 2 3 2 8 3" xfId="27769"/>
    <cellStyle name="Normal 2 4 2 2 3 2 8 4" xfId="27770"/>
    <cellStyle name="Normal 2 4 2 2 3 2 8 4 2" xfId="27771"/>
    <cellStyle name="Normal 2 4 2 2 3 2 8 5" xfId="27772"/>
    <cellStyle name="Normal 2 4 2 2 3 2 8 5 2" xfId="27773"/>
    <cellStyle name="Normal 2 4 2 2 3 2 8 5 2 2" xfId="27774"/>
    <cellStyle name="Normal 2 4 2 2 3 2 8 5 3" xfId="27775"/>
    <cellStyle name="Normal 2 4 2 2 3 2 9" xfId="27776"/>
    <cellStyle name="Normal 2 4 2 2 3 2 9 2" xfId="27777"/>
    <cellStyle name="Normal 2 4 2 2 3 2 9 2 2" xfId="27778"/>
    <cellStyle name="Normal 2 4 2 2 3 2 9 3" xfId="27779"/>
    <cellStyle name="Normal 2 4 2 2 3 3" xfId="27780"/>
    <cellStyle name="Normal 2 4 2 2 3 3 2" xfId="27781"/>
    <cellStyle name="Normal 2 4 2 2 3 3 2 10" xfId="27782"/>
    <cellStyle name="Normal 2 4 2 2 3 3 2 10 2" xfId="27783"/>
    <cellStyle name="Normal 2 4 2 2 3 3 2 10 2 2" xfId="27784"/>
    <cellStyle name="Normal 2 4 2 2 3 3 2 10 3" xfId="27785"/>
    <cellStyle name="Normal 2 4 2 2 3 3 2 2" xfId="27786"/>
    <cellStyle name="Normal 2 4 2 2 3 3 2 2 2" xfId="27787"/>
    <cellStyle name="Normal 2 4 2 2 3 3 2 2 2 2" xfId="27788"/>
    <cellStyle name="Normal 2 4 2 2 3 3 2 2 2 2 2" xfId="27789"/>
    <cellStyle name="Normal 2 4 2 2 3 3 2 2 2 2 2 2" xfId="27790"/>
    <cellStyle name="Normal 2 4 2 2 3 3 2 2 2 2 3" xfId="27791"/>
    <cellStyle name="Normal 2 4 2 2 3 3 2 2 2 2 4" xfId="27792"/>
    <cellStyle name="Normal 2 4 2 2 3 3 2 2 2 3" xfId="27793"/>
    <cellStyle name="Normal 2 4 2 2 3 3 2 2 2 4" xfId="27794"/>
    <cellStyle name="Normal 2 4 2 2 3 3 2 2 3" xfId="27795"/>
    <cellStyle name="Normal 2 4 2 2 3 3 2 2 4" xfId="27796"/>
    <cellStyle name="Normal 2 4 2 2 3 3 2 2 4 2" xfId="27797"/>
    <cellStyle name="Normal 2 4 2 2 3 3 2 2 5" xfId="27798"/>
    <cellStyle name="Normal 2 4 2 2 3 3 2 2 6" xfId="27799"/>
    <cellStyle name="Normal 2 4 2 2 3 3 2 2 7" xfId="27800"/>
    <cellStyle name="Normal 2 4 2 2 3 3 2 3" xfId="27801"/>
    <cellStyle name="Normal 2 4 2 2 3 3 2 3 2" xfId="27802"/>
    <cellStyle name="Normal 2 4 2 2 3 3 2 3 2 2" xfId="27803"/>
    <cellStyle name="Normal 2 4 2 2 3 3 2 3 3" xfId="27804"/>
    <cellStyle name="Normal 2 4 2 2 3 3 2 4" xfId="27805"/>
    <cellStyle name="Normal 2 4 2 2 3 3 2 5" xfId="27806"/>
    <cellStyle name="Normal 2 4 2 2 3 3 2 6" xfId="27807"/>
    <cellStyle name="Normal 2 4 2 2 3 3 2 6 2" xfId="27808"/>
    <cellStyle name="Normal 2 4 2 2 3 3 2 6 2 2" xfId="27809"/>
    <cellStyle name="Normal 2 4 2 2 3 3 2 6 3" xfId="27810"/>
    <cellStyle name="Normal 2 4 2 2 3 3 2 7" xfId="27811"/>
    <cellStyle name="Normal 2 4 2 2 3 3 2 8" xfId="27812"/>
    <cellStyle name="Normal 2 4 2 2 3 3 2 8 2" xfId="27813"/>
    <cellStyle name="Normal 2 4 2 2 3 3 2 8 2 2" xfId="27814"/>
    <cellStyle name="Normal 2 4 2 2 3 3 2 8 3" xfId="27815"/>
    <cellStyle name="Normal 2 4 2 2 3 3 2 8 4" xfId="27816"/>
    <cellStyle name="Normal 2 4 2 2 3 3 2 9" xfId="27817"/>
    <cellStyle name="Normal 2 4 2 2 3 3 2 9 2" xfId="27818"/>
    <cellStyle name="Normal 2 4 2 2 3 3 3" xfId="27819"/>
    <cellStyle name="Normal 2 4 2 2 3 3 3 2" xfId="27820"/>
    <cellStyle name="Normal 2 4 2 2 3 3 3 2 2" xfId="27821"/>
    <cellStyle name="Normal 2 4 2 2 3 3 3 2 2 2" xfId="27822"/>
    <cellStyle name="Normal 2 4 2 2 3 3 3 2 2 2 2" xfId="27823"/>
    <cellStyle name="Normal 2 4 2 2 3 3 3 2 2 3" xfId="27824"/>
    <cellStyle name="Normal 2 4 2 2 3 3 3 2 2 4" xfId="27825"/>
    <cellStyle name="Normal 2 4 2 2 3 3 3 2 3" xfId="27826"/>
    <cellStyle name="Normal 2 4 2 2 3 3 3 2 4" xfId="27827"/>
    <cellStyle name="Normal 2 4 2 2 3 3 3 3" xfId="27828"/>
    <cellStyle name="Normal 2 4 2 2 3 3 3 4" xfId="27829"/>
    <cellStyle name="Normal 2 4 2 2 3 3 3 4 2" xfId="27830"/>
    <cellStyle name="Normal 2 4 2 2 3 3 3 5" xfId="27831"/>
    <cellStyle name="Normal 2 4 2 2 3 3 4" xfId="27832"/>
    <cellStyle name="Normal 2 4 2 2 3 3 4 2" xfId="27833"/>
    <cellStyle name="Normal 2 4 2 2 3 3 4 2 2" xfId="27834"/>
    <cellStyle name="Normal 2 4 2 2 3 3 4 3" xfId="27835"/>
    <cellStyle name="Normal 2 4 2 2 3 3 5" xfId="27836"/>
    <cellStyle name="Normal 2 4 2 2 3 3 5 2" xfId="27837"/>
    <cellStyle name="Normal 2 4 2 2 3 3 5 2 2" xfId="27838"/>
    <cellStyle name="Normal 2 4 2 2 3 3 5 3" xfId="27839"/>
    <cellStyle name="Normal 2 4 2 2 3 3 6" xfId="27840"/>
    <cellStyle name="Normal 2 4 2 2 3 3 6 2" xfId="27841"/>
    <cellStyle name="Normal 2 4 2 2 3 3 6 2 2" xfId="27842"/>
    <cellStyle name="Normal 2 4 2 2 3 3 6 3" xfId="27843"/>
    <cellStyle name="Normal 2 4 2 2 3 3 7" xfId="27844"/>
    <cellStyle name="Normal 2 4 2 2 3 3 7 2" xfId="27845"/>
    <cellStyle name="Normal 2 4 2 2 3 3 7 2 2" xfId="27846"/>
    <cellStyle name="Normal 2 4 2 2 3 3 7 3" xfId="27847"/>
    <cellStyle name="Normal 2 4 2 2 3 3 8" xfId="27848"/>
    <cellStyle name="Normal 2 4 2 2 3 3 9" xfId="27849"/>
    <cellStyle name="Normal 2 4 2 2 3 4" xfId="27850"/>
    <cellStyle name="Normal 2 4 2 2 3 5" xfId="27851"/>
    <cellStyle name="Normal 2 4 2 2 3 6" xfId="27852"/>
    <cellStyle name="Normal 2 4 2 2 3 6 2" xfId="27853"/>
    <cellStyle name="Normal 2 4 2 2 3 6 2 2" xfId="27854"/>
    <cellStyle name="Normal 2 4 2 2 3 6 2 2 2" xfId="27855"/>
    <cellStyle name="Normal 2 4 2 2 3 6 2 2 2 2" xfId="27856"/>
    <cellStyle name="Normal 2 4 2 2 3 6 2 2 3" xfId="27857"/>
    <cellStyle name="Normal 2 4 2 2 3 6 2 2 4" xfId="27858"/>
    <cellStyle name="Normal 2 4 2 2 3 6 2 3" xfId="27859"/>
    <cellStyle name="Normal 2 4 2 2 3 6 2 4" xfId="27860"/>
    <cellStyle name="Normal 2 4 2 2 3 6 2 5" xfId="27861"/>
    <cellStyle name="Normal 2 4 2 2 3 6 2 6" xfId="27862"/>
    <cellStyle name="Normal 2 4 2 2 3 6 3" xfId="27863"/>
    <cellStyle name="Normal 2 4 2 2 3 6 4" xfId="27864"/>
    <cellStyle name="Normal 2 4 2 2 3 6 4 2" xfId="27865"/>
    <cellStyle name="Normal 2 4 2 2 3 6 5" xfId="27866"/>
    <cellStyle name="Normal 2 4 2 2 3 7" xfId="27867"/>
    <cellStyle name="Normal 2 4 2 2 3 8" xfId="27868"/>
    <cellStyle name="Normal 2 4 2 2 3 9" xfId="27869"/>
    <cellStyle name="Normal 2 4 2 2 3 9 2" xfId="27870"/>
    <cellStyle name="Normal 2 4 2 2 3 9 2 2" xfId="27871"/>
    <cellStyle name="Normal 2 4 2 2 3 9 3" xfId="27872"/>
    <cellStyle name="Normal 2 4 2 2 4" xfId="27873"/>
    <cellStyle name="Normal 2 4 2 2 5" xfId="27874"/>
    <cellStyle name="Normal 2 4 2 2 5 10" xfId="27875"/>
    <cellStyle name="Normal 2 4 2 2 5 11" xfId="27876"/>
    <cellStyle name="Normal 2 4 2 2 5 11 2" xfId="27877"/>
    <cellStyle name="Normal 2 4 2 2 5 11 2 2" xfId="27878"/>
    <cellStyle name="Normal 2 4 2 2 5 11 3" xfId="27879"/>
    <cellStyle name="Normal 2 4 2 2 5 12" xfId="27880"/>
    <cellStyle name="Normal 2 4 2 2 5 12 2" xfId="27881"/>
    <cellStyle name="Normal 2 4 2 2 5 12 2 2" xfId="27882"/>
    <cellStyle name="Normal 2 4 2 2 5 12 2 2 2" xfId="27883"/>
    <cellStyle name="Normal 2 4 2 2 5 12 3" xfId="27884"/>
    <cellStyle name="Normal 2 4 2 2 5 12 4" xfId="27885"/>
    <cellStyle name="Normal 2 4 2 2 5 12 5" xfId="27886"/>
    <cellStyle name="Normal 2 4 2 2 5 12 6" xfId="27887"/>
    <cellStyle name="Normal 2 4 2 2 5 13" xfId="27888"/>
    <cellStyle name="Normal 2 4 2 2 5 13 2" xfId="27889"/>
    <cellStyle name="Normal 2 4 2 2 5 13 2 2" xfId="27890"/>
    <cellStyle name="Normal 2 4 2 2 5 13 3" xfId="27891"/>
    <cellStyle name="Normal 2 4 2 2 5 13 4" xfId="27892"/>
    <cellStyle name="Normal 2 4 2 2 5 14" xfId="27893"/>
    <cellStyle name="Normal 2 4 2 2 5 15" xfId="27894"/>
    <cellStyle name="Normal 2 4 2 2 5 16" xfId="27895"/>
    <cellStyle name="Normal 2 4 2 2 5 2" xfId="27896"/>
    <cellStyle name="Normal 2 4 2 2 5 2 2" xfId="27897"/>
    <cellStyle name="Normal 2 4 2 2 5 2 2 10" xfId="27898"/>
    <cellStyle name="Normal 2 4 2 2 5 2 2 11" xfId="27899"/>
    <cellStyle name="Normal 2 4 2 2 5 2 2 12" xfId="27900"/>
    <cellStyle name="Normal 2 4 2 2 5 2 2 2" xfId="27901"/>
    <cellStyle name="Normal 2 4 2 2 5 2 2 2 2" xfId="27902"/>
    <cellStyle name="Normal 2 4 2 2 5 2 2 2 2 2" xfId="27903"/>
    <cellStyle name="Normal 2 4 2 2 5 2 2 2 2 2 2" xfId="27904"/>
    <cellStyle name="Normal 2 4 2 2 5 2 2 2 2 2 2 2" xfId="27905"/>
    <cellStyle name="Normal 2 4 2 2 5 2 2 2 2 3" xfId="27906"/>
    <cellStyle name="Normal 2 4 2 2 5 2 2 2 2 4" xfId="27907"/>
    <cellStyle name="Normal 2 4 2 2 5 2 2 2 3" xfId="27908"/>
    <cellStyle name="Normal 2 4 2 2 5 2 2 2 4" xfId="27909"/>
    <cellStyle name="Normal 2 4 2 2 5 2 2 2 4 2" xfId="27910"/>
    <cellStyle name="Normal 2 4 2 2 5 2 2 2 5" xfId="27911"/>
    <cellStyle name="Normal 2 4 2 2 5 2 2 2 6" xfId="27912"/>
    <cellStyle name="Normal 2 4 2 2 5 2 2 2 7" xfId="27913"/>
    <cellStyle name="Normal 2 4 2 2 5 2 2 3" xfId="27914"/>
    <cellStyle name="Normal 2 4 2 2 5 2 2 4" xfId="27915"/>
    <cellStyle name="Normal 2 4 2 2 5 2 2 5" xfId="27916"/>
    <cellStyle name="Normal 2 4 2 2 5 2 2 6" xfId="27917"/>
    <cellStyle name="Normal 2 4 2 2 5 2 2 7" xfId="27918"/>
    <cellStyle name="Normal 2 4 2 2 5 2 2 8" xfId="27919"/>
    <cellStyle name="Normal 2 4 2 2 5 2 2 8 2" xfId="27920"/>
    <cellStyle name="Normal 2 4 2 2 5 2 2 8 2 2" xfId="27921"/>
    <cellStyle name="Normal 2 4 2 2 5 2 2 8 2 2 2" xfId="27922"/>
    <cellStyle name="Normal 2 4 2 2 5 2 2 8 3" xfId="27923"/>
    <cellStyle name="Normal 2 4 2 2 5 2 2 8 4" xfId="27924"/>
    <cellStyle name="Normal 2 4 2 2 5 2 2 8 5" xfId="27925"/>
    <cellStyle name="Normal 2 4 2 2 5 2 2 8 6" xfId="27926"/>
    <cellStyle name="Normal 2 4 2 2 5 2 2 9" xfId="27927"/>
    <cellStyle name="Normal 2 4 2 2 5 2 2 9 2" xfId="27928"/>
    <cellStyle name="Normal 2 4 2 2 5 2 3" xfId="27929"/>
    <cellStyle name="Normal 2 4 2 2 5 2 3 2" xfId="27930"/>
    <cellStyle name="Normal 2 4 2 2 5 2 3 2 2" xfId="27931"/>
    <cellStyle name="Normal 2 4 2 2 5 2 3 2 2 2" xfId="27932"/>
    <cellStyle name="Normal 2 4 2 2 5 2 3 2 2 2 2" xfId="27933"/>
    <cellStyle name="Normal 2 4 2 2 5 2 3 2 3" xfId="27934"/>
    <cellStyle name="Normal 2 4 2 2 5 2 3 2 3 2" xfId="27935"/>
    <cellStyle name="Normal 2 4 2 2 5 2 3 2 3 2 2" xfId="27936"/>
    <cellStyle name="Normal 2 4 2 2 5 2 3 2 3 3" xfId="27937"/>
    <cellStyle name="Normal 2 4 2 2 5 2 3 2 4" xfId="27938"/>
    <cellStyle name="Normal 2 4 2 2 5 2 3 2 5" xfId="27939"/>
    <cellStyle name="Normal 2 4 2 2 5 2 3 2 6" xfId="27940"/>
    <cellStyle name="Normal 2 4 2 2 5 2 3 3" xfId="27941"/>
    <cellStyle name="Normal 2 4 2 2 5 2 3 4" xfId="27942"/>
    <cellStyle name="Normal 2 4 2 2 5 2 3 4 2" xfId="27943"/>
    <cellStyle name="Normal 2 4 2 2 5 2 3 5" xfId="27944"/>
    <cellStyle name="Normal 2 4 2 2 5 2 4" xfId="27945"/>
    <cellStyle name="Normal 2 4 2 2 5 2 4 2" xfId="27946"/>
    <cellStyle name="Normal 2 4 2 2 5 2 4 2 2" xfId="27947"/>
    <cellStyle name="Normal 2 4 2 2 5 2 4 3" xfId="27948"/>
    <cellStyle name="Normal 2 4 2 2 5 2 5" xfId="27949"/>
    <cellStyle name="Normal 2 4 2 2 5 2 6" xfId="27950"/>
    <cellStyle name="Normal 2 4 2 2 5 2 6 2" xfId="27951"/>
    <cellStyle name="Normal 2 4 2 2 5 2 6 2 2" xfId="27952"/>
    <cellStyle name="Normal 2 4 2 2 5 2 6 3" xfId="27953"/>
    <cellStyle name="Normal 2 4 2 2 5 2 7" xfId="27954"/>
    <cellStyle name="Normal 2 4 2 2 5 2 8" xfId="27955"/>
    <cellStyle name="Normal 2 4 2 2 5 2 9" xfId="27956"/>
    <cellStyle name="Normal 2 4 2 2 5 3" xfId="27957"/>
    <cellStyle name="Normal 2 4 2 2 5 3 2" xfId="27958"/>
    <cellStyle name="Normal 2 4 2 2 5 3 2 2" xfId="27959"/>
    <cellStyle name="Normal 2 4 2 2 5 3 3" xfId="27960"/>
    <cellStyle name="Normal 2 4 2 2 5 4" xfId="27961"/>
    <cellStyle name="Normal 2 4 2 2 5 5" xfId="27962"/>
    <cellStyle name="Normal 2 4 2 2 5 5 2" xfId="27963"/>
    <cellStyle name="Normal 2 4 2 2 5 5 2 2" xfId="27964"/>
    <cellStyle name="Normal 2 4 2 2 5 5 3" xfId="27965"/>
    <cellStyle name="Normal 2 4 2 2 5 6" xfId="27966"/>
    <cellStyle name="Normal 2 4 2 2 5 6 2" xfId="27967"/>
    <cellStyle name="Normal 2 4 2 2 5 6 2 2" xfId="27968"/>
    <cellStyle name="Normal 2 4 2 2 5 6 2 2 2" xfId="27969"/>
    <cellStyle name="Normal 2 4 2 2 5 6 2 2 2 2" xfId="27970"/>
    <cellStyle name="Normal 2 4 2 2 5 6 2 3" xfId="27971"/>
    <cellStyle name="Normal 2 4 2 2 5 6 2 4" xfId="27972"/>
    <cellStyle name="Normal 2 4 2 2 5 6 2 4 2" xfId="27973"/>
    <cellStyle name="Normal 2 4 2 2 5 6 2 4 2 2" xfId="27974"/>
    <cellStyle name="Normal 2 4 2 2 5 6 2 4 3" xfId="27975"/>
    <cellStyle name="Normal 2 4 2 2 5 6 3" xfId="27976"/>
    <cellStyle name="Normal 2 4 2 2 5 6 4" xfId="27977"/>
    <cellStyle name="Normal 2 4 2 2 5 6 4 2" xfId="27978"/>
    <cellStyle name="Normal 2 4 2 2 5 6 5" xfId="27979"/>
    <cellStyle name="Normal 2 4 2 2 5 6 6" xfId="27980"/>
    <cellStyle name="Normal 2 4 2 2 5 6 7" xfId="27981"/>
    <cellStyle name="Normal 2 4 2 2 5 7" xfId="27982"/>
    <cellStyle name="Normal 2 4 2 2 5 8" xfId="27983"/>
    <cellStyle name="Normal 2 4 2 2 5 8 2" xfId="27984"/>
    <cellStyle name="Normal 2 4 2 2 5 8 2 2" xfId="27985"/>
    <cellStyle name="Normal 2 4 2 2 5 8 3" xfId="27986"/>
    <cellStyle name="Normal 2 4 2 2 5 9" xfId="27987"/>
    <cellStyle name="Normal 2 4 2 2 6" xfId="27988"/>
    <cellStyle name="Normal 2 4 2 2 6 2" xfId="27989"/>
    <cellStyle name="Normal 2 4 2 2 6 2 2" xfId="27990"/>
    <cellStyle name="Normal 2 4 2 2 6 3" xfId="27991"/>
    <cellStyle name="Normal 2 4 2 2 7" xfId="27992"/>
    <cellStyle name="Normal 2 4 2 2 7 2" xfId="27993"/>
    <cellStyle name="Normal 2 4 2 2 7 2 2" xfId="27994"/>
    <cellStyle name="Normal 2 4 2 2 7 3" xfId="27995"/>
    <cellStyle name="Normal 2 4 2 2 8" xfId="27996"/>
    <cellStyle name="Normal 2 4 2 2 9" xfId="27997"/>
    <cellStyle name="Normal 2 4 2 2 9 2" xfId="27998"/>
    <cellStyle name="Normal 2 4 2 2 9 2 2" xfId="27999"/>
    <cellStyle name="Normal 2 4 2 2 9 3" xfId="28000"/>
    <cellStyle name="Normal 2 4 2 20" xfId="28001"/>
    <cellStyle name="Normal 2 4 2 21" xfId="28002"/>
    <cellStyle name="Normal 2 4 2 22" xfId="28003"/>
    <cellStyle name="Normal 2 4 2 23" xfId="28004"/>
    <cellStyle name="Normal 2 4 2 24" xfId="28005"/>
    <cellStyle name="Normal 2 4 2 24 2" xfId="28006"/>
    <cellStyle name="Normal 2 4 2 24 2 2" xfId="28007"/>
    <cellStyle name="Normal 2 4 2 24 3" xfId="28008"/>
    <cellStyle name="Normal 2 4 2 25" xfId="28009"/>
    <cellStyle name="Normal 2 4 2 26" xfId="28010"/>
    <cellStyle name="Normal 2 4 2 26 2" xfId="28011"/>
    <cellStyle name="Normal 2 4 2 26 2 2" xfId="28012"/>
    <cellStyle name="Normal 2 4 2 26 3" xfId="28013"/>
    <cellStyle name="Normal 2 4 2 27" xfId="28014"/>
    <cellStyle name="Normal 2 4 2 28" xfId="28015"/>
    <cellStyle name="Normal 2 4 2 3" xfId="28016"/>
    <cellStyle name="Normal 2 4 2 4" xfId="28017"/>
    <cellStyle name="Normal 2 4 2 5" xfId="28018"/>
    <cellStyle name="Normal 2 4 2 6" xfId="28019"/>
    <cellStyle name="Normal 2 4 2 7" xfId="28020"/>
    <cellStyle name="Normal 2 4 2 7 2" xfId="28021"/>
    <cellStyle name="Normal 2 4 2 7 2 2" xfId="28022"/>
    <cellStyle name="Normal 2 4 2 7 3" xfId="28023"/>
    <cellStyle name="Normal 2 4 2 8" xfId="28024"/>
    <cellStyle name="Normal 2 4 2 9" xfId="28025"/>
    <cellStyle name="Normal 2 4 2 9 2" xfId="28026"/>
    <cellStyle name="Normal 2 4 2 9 2 2" xfId="28027"/>
    <cellStyle name="Normal 2 4 2 9 3" xfId="28028"/>
    <cellStyle name="Normal 2 4 3" xfId="28029"/>
    <cellStyle name="Normal 2 4 3 10" xfId="28030"/>
    <cellStyle name="Normal 2 4 3 10 2" xfId="28031"/>
    <cellStyle name="Normal 2 4 3 10 2 2" xfId="28032"/>
    <cellStyle name="Normal 2 4 3 10 3" xfId="28033"/>
    <cellStyle name="Normal 2 4 3 11" xfId="28034"/>
    <cellStyle name="Normal 2 4 3 11 2" xfId="28035"/>
    <cellStyle name="Normal 2 4 3 11 2 2" xfId="28036"/>
    <cellStyle name="Normal 2 4 3 11 3" xfId="28037"/>
    <cellStyle name="Normal 2 4 3 12" xfId="28038"/>
    <cellStyle name="Normal 2 4 3 13" xfId="28039"/>
    <cellStyle name="Normal 2 4 3 14" xfId="28040"/>
    <cellStyle name="Normal 2 4 3 14 2" xfId="28041"/>
    <cellStyle name="Normal 2 4 3 14 2 2" xfId="28042"/>
    <cellStyle name="Normal 2 4 3 14 3" xfId="28043"/>
    <cellStyle name="Normal 2 4 3 15" xfId="28044"/>
    <cellStyle name="Normal 2 4 3 15 2" xfId="28045"/>
    <cellStyle name="Normal 2 4 3 15 2 2" xfId="28046"/>
    <cellStyle name="Normal 2 4 3 15 3" xfId="28047"/>
    <cellStyle name="Normal 2 4 3 16" xfId="28048"/>
    <cellStyle name="Normal 2 4 3 17" xfId="28049"/>
    <cellStyle name="Normal 2 4 3 18" xfId="28050"/>
    <cellStyle name="Normal 2 4 3 19" xfId="28051"/>
    <cellStyle name="Normal 2 4 3 2" xfId="28052"/>
    <cellStyle name="Normal 2 4 3 2 10" xfId="28053"/>
    <cellStyle name="Normal 2 4 3 2 11" xfId="28054"/>
    <cellStyle name="Normal 2 4 3 2 11 10" xfId="28055"/>
    <cellStyle name="Normal 2 4 3 2 11 11" xfId="28056"/>
    <cellStyle name="Normal 2 4 3 2 11 12" xfId="28057"/>
    <cellStyle name="Normal 2 4 3 2 11 2" xfId="28058"/>
    <cellStyle name="Normal 2 4 3 2 11 2 10" xfId="28059"/>
    <cellStyle name="Normal 2 4 3 2 11 2 11" xfId="28060"/>
    <cellStyle name="Normal 2 4 3 2 11 2 2" xfId="28061"/>
    <cellStyle name="Normal 2 4 3 2 11 2 2 2" xfId="28062"/>
    <cellStyle name="Normal 2 4 3 2 11 2 2 2 2" xfId="28063"/>
    <cellStyle name="Normal 2 4 3 2 11 2 2 2 2 2" xfId="28064"/>
    <cellStyle name="Normal 2 4 3 2 11 2 2 2 2 2 2" xfId="28065"/>
    <cellStyle name="Normal 2 4 3 2 11 2 2 2 2 3" xfId="28066"/>
    <cellStyle name="Normal 2 4 3 2 11 2 2 2 2 4" xfId="28067"/>
    <cellStyle name="Normal 2 4 3 2 11 2 2 2 3" xfId="28068"/>
    <cellStyle name="Normal 2 4 3 2 11 2 2 2 4" xfId="28069"/>
    <cellStyle name="Normal 2 4 3 2 11 2 2 3" xfId="28070"/>
    <cellStyle name="Normal 2 4 3 2 11 2 2 4" xfId="28071"/>
    <cellStyle name="Normal 2 4 3 2 11 2 2 4 2" xfId="28072"/>
    <cellStyle name="Normal 2 4 3 2 11 2 2 5" xfId="28073"/>
    <cellStyle name="Normal 2 4 3 2 11 2 3" xfId="28074"/>
    <cellStyle name="Normal 2 4 3 2 11 2 3 2" xfId="28075"/>
    <cellStyle name="Normal 2 4 3 2 11 2 3 2 2" xfId="28076"/>
    <cellStyle name="Normal 2 4 3 2 11 2 3 3" xfId="28077"/>
    <cellStyle name="Normal 2 4 3 2 11 2 4" xfId="28078"/>
    <cellStyle name="Normal 2 4 3 2 11 2 5" xfId="28079"/>
    <cellStyle name="Normal 2 4 3 2 11 2 6" xfId="28080"/>
    <cellStyle name="Normal 2 4 3 2 11 2 7" xfId="28081"/>
    <cellStyle name="Normal 2 4 3 2 11 2 8" xfId="28082"/>
    <cellStyle name="Normal 2 4 3 2 11 2 9" xfId="28083"/>
    <cellStyle name="Normal 2 4 3 2 11 3" xfId="28084"/>
    <cellStyle name="Normal 2 4 3 2 11 3 2" xfId="28085"/>
    <cellStyle name="Normal 2 4 3 2 11 3 2 2" xfId="28086"/>
    <cellStyle name="Normal 2 4 3 2 11 3 2 2 2" xfId="28087"/>
    <cellStyle name="Normal 2 4 3 2 11 3 2 2 2 2" xfId="28088"/>
    <cellStyle name="Normal 2 4 3 2 11 3 2 3" xfId="28089"/>
    <cellStyle name="Normal 2 4 3 2 11 3 2 4" xfId="28090"/>
    <cellStyle name="Normal 2 4 3 2 11 3 3" xfId="28091"/>
    <cellStyle name="Normal 2 4 3 2 11 3 4" xfId="28092"/>
    <cellStyle name="Normal 2 4 3 2 11 3 4 2" xfId="28093"/>
    <cellStyle name="Normal 2 4 3 2 11 3 5" xfId="28094"/>
    <cellStyle name="Normal 2 4 3 2 11 4" xfId="28095"/>
    <cellStyle name="Normal 2 4 3 2 11 4 2" xfId="28096"/>
    <cellStyle name="Normal 2 4 3 2 11 4 2 2" xfId="28097"/>
    <cellStyle name="Normal 2 4 3 2 11 4 3" xfId="28098"/>
    <cellStyle name="Normal 2 4 3 2 11 5" xfId="28099"/>
    <cellStyle name="Normal 2 4 3 2 11 5 2" xfId="28100"/>
    <cellStyle name="Normal 2 4 3 2 11 5 2 2" xfId="28101"/>
    <cellStyle name="Normal 2 4 3 2 11 5 3" xfId="28102"/>
    <cellStyle name="Normal 2 4 3 2 11 6" xfId="28103"/>
    <cellStyle name="Normal 2 4 3 2 11 6 2" xfId="28104"/>
    <cellStyle name="Normal 2 4 3 2 11 6 2 2" xfId="28105"/>
    <cellStyle name="Normal 2 4 3 2 11 6 3" xfId="28106"/>
    <cellStyle name="Normal 2 4 3 2 11 7" xfId="28107"/>
    <cellStyle name="Normal 2 4 3 2 11 8" xfId="28108"/>
    <cellStyle name="Normal 2 4 3 2 11 8 2" xfId="28109"/>
    <cellStyle name="Normal 2 4 3 2 11 8 2 2" xfId="28110"/>
    <cellStyle name="Normal 2 4 3 2 11 8 2 2 2" xfId="28111"/>
    <cellStyle name="Normal 2 4 3 2 11 8 3" xfId="28112"/>
    <cellStyle name="Normal 2 4 3 2 11 8 4" xfId="28113"/>
    <cellStyle name="Normal 2 4 3 2 11 8 5" xfId="28114"/>
    <cellStyle name="Normal 2 4 3 2 11 8 6" xfId="28115"/>
    <cellStyle name="Normal 2 4 3 2 11 9" xfId="28116"/>
    <cellStyle name="Normal 2 4 3 2 11 9 2" xfId="28117"/>
    <cellStyle name="Normal 2 4 3 2 12" xfId="28118"/>
    <cellStyle name="Normal 2 4 3 2 12 2" xfId="28119"/>
    <cellStyle name="Normal 2 4 3 2 12 2 2" xfId="28120"/>
    <cellStyle name="Normal 2 4 3 2 12 2 2 2" xfId="28121"/>
    <cellStyle name="Normal 2 4 3 2 12 2 2 2 2" xfId="28122"/>
    <cellStyle name="Normal 2 4 3 2 12 2 3" xfId="28123"/>
    <cellStyle name="Normal 2 4 3 2 12 2 4" xfId="28124"/>
    <cellStyle name="Normal 2 4 3 2 12 2 5" xfId="28125"/>
    <cellStyle name="Normal 2 4 3 2 12 2 6" xfId="28126"/>
    <cellStyle name="Normal 2 4 3 2 12 3" xfId="28127"/>
    <cellStyle name="Normal 2 4 3 2 12 4" xfId="28128"/>
    <cellStyle name="Normal 2 4 3 2 12 4 2" xfId="28129"/>
    <cellStyle name="Normal 2 4 3 2 12 4 2 2" xfId="28130"/>
    <cellStyle name="Normal 2 4 3 2 12 4 3" xfId="28131"/>
    <cellStyle name="Normal 2 4 3 2 12 4 4" xfId="28132"/>
    <cellStyle name="Normal 2 4 3 2 12 5" xfId="28133"/>
    <cellStyle name="Normal 2 4 3 2 12 5 2" xfId="28134"/>
    <cellStyle name="Normal 2 4 3 2 12 5 2 2" xfId="28135"/>
    <cellStyle name="Normal 2 4 3 2 12 5 3" xfId="28136"/>
    <cellStyle name="Normal 2 4 3 2 13" xfId="28137"/>
    <cellStyle name="Normal 2 4 3 2 13 2" xfId="28138"/>
    <cellStyle name="Normal 2 4 3 2 13 2 2" xfId="28139"/>
    <cellStyle name="Normal 2 4 3 2 13 2 2 2" xfId="28140"/>
    <cellStyle name="Normal 2 4 3 2 13 2 3" xfId="28141"/>
    <cellStyle name="Normal 2 4 3 2 13 2 3 2" xfId="28142"/>
    <cellStyle name="Normal 2 4 3 2 13 2 3 2 2" xfId="28143"/>
    <cellStyle name="Normal 2 4 3 2 13 2 3 3" xfId="28144"/>
    <cellStyle name="Normal 2 4 3 2 13 2 4" xfId="28145"/>
    <cellStyle name="Normal 2 4 3 2 13 2 4 2" xfId="28146"/>
    <cellStyle name="Normal 2 4 3 2 13 2 4 2 2" xfId="28147"/>
    <cellStyle name="Normal 2 4 3 2 13 2 4 3" xfId="28148"/>
    <cellStyle name="Normal 2 4 3 2 13 3" xfId="28149"/>
    <cellStyle name="Normal 2 4 3 2 13 4" xfId="28150"/>
    <cellStyle name="Normal 2 4 3 2 13 4 2" xfId="28151"/>
    <cellStyle name="Normal 2 4 3 2 13 5" xfId="28152"/>
    <cellStyle name="Normal 2 4 3 2 14" xfId="28153"/>
    <cellStyle name="Normal 2 4 3 2 14 10" xfId="28154"/>
    <cellStyle name="Normal 2 4 3 2 14 11" xfId="28155"/>
    <cellStyle name="Normal 2 4 3 2 14 12" xfId="28156"/>
    <cellStyle name="Normal 2 4 3 2 14 2" xfId="28157"/>
    <cellStyle name="Normal 2 4 3 2 14 2 2" xfId="28158"/>
    <cellStyle name="Normal 2 4 3 2 14 2 2 2" xfId="28159"/>
    <cellStyle name="Normal 2 4 3 2 14 2 2 2 2" xfId="28160"/>
    <cellStyle name="Normal 2 4 3 2 14 2 2 2 2 2" xfId="28161"/>
    <cellStyle name="Normal 2 4 3 2 14 2 2 3" xfId="28162"/>
    <cellStyle name="Normal 2 4 3 2 14 2 2 4" xfId="28163"/>
    <cellStyle name="Normal 2 4 3 2 14 2 3" xfId="28164"/>
    <cellStyle name="Normal 2 4 3 2 14 2 4" xfId="28165"/>
    <cellStyle name="Normal 2 4 3 2 14 2 4 2" xfId="28166"/>
    <cellStyle name="Normal 2 4 3 2 14 2 5" xfId="28167"/>
    <cellStyle name="Normal 2 4 3 2 14 3" xfId="28168"/>
    <cellStyle name="Normal 2 4 3 2 14 3 2" xfId="28169"/>
    <cellStyle name="Normal 2 4 3 2 14 3 2 2" xfId="28170"/>
    <cellStyle name="Normal 2 4 3 2 14 3 3" xfId="28171"/>
    <cellStyle name="Normal 2 4 3 2 14 4" xfId="28172"/>
    <cellStyle name="Normal 2 4 3 2 14 5" xfId="28173"/>
    <cellStyle name="Normal 2 4 3 2 14 6" xfId="28174"/>
    <cellStyle name="Normal 2 4 3 2 14 7" xfId="28175"/>
    <cellStyle name="Normal 2 4 3 2 14 7 2" xfId="28176"/>
    <cellStyle name="Normal 2 4 3 2 14 7 2 2" xfId="28177"/>
    <cellStyle name="Normal 2 4 3 2 14 7 3" xfId="28178"/>
    <cellStyle name="Normal 2 4 3 2 14 8" xfId="28179"/>
    <cellStyle name="Normal 2 4 3 2 14 8 2" xfId="28180"/>
    <cellStyle name="Normal 2 4 3 2 14 8 2 2" xfId="28181"/>
    <cellStyle name="Normal 2 4 3 2 14 8 3" xfId="28182"/>
    <cellStyle name="Normal 2 4 3 2 14 8 4" xfId="28183"/>
    <cellStyle name="Normal 2 4 3 2 14 9" xfId="28184"/>
    <cellStyle name="Normal 2 4 3 2 14 9 2" xfId="28185"/>
    <cellStyle name="Normal 2 4 3 2 15" xfId="28186"/>
    <cellStyle name="Normal 2 4 3 2 15 2" xfId="28187"/>
    <cellStyle name="Normal 2 4 3 2 15 2 2" xfId="28188"/>
    <cellStyle name="Normal 2 4 3 2 15 2 2 2" xfId="28189"/>
    <cellStyle name="Normal 2 4 3 2 15 2 2 2 2" xfId="28190"/>
    <cellStyle name="Normal 2 4 3 2 15 2 3" xfId="28191"/>
    <cellStyle name="Normal 2 4 3 2 15 2 4" xfId="28192"/>
    <cellStyle name="Normal 2 4 3 2 15 2 5" xfId="28193"/>
    <cellStyle name="Normal 2 4 3 2 15 2 6" xfId="28194"/>
    <cellStyle name="Normal 2 4 3 2 15 3" xfId="28195"/>
    <cellStyle name="Normal 2 4 3 2 15 4" xfId="28196"/>
    <cellStyle name="Normal 2 4 3 2 15 4 2" xfId="28197"/>
    <cellStyle name="Normal 2 4 3 2 15 4 2 2" xfId="28198"/>
    <cellStyle name="Normal 2 4 3 2 15 4 3" xfId="28199"/>
    <cellStyle name="Normal 2 4 3 2 15 4 4" xfId="28200"/>
    <cellStyle name="Normal 2 4 3 2 15 5" xfId="28201"/>
    <cellStyle name="Normal 2 4 3 2 16" xfId="28202"/>
    <cellStyle name="Normal 2 4 3 2 16 2" xfId="28203"/>
    <cellStyle name="Normal 2 4 3 2 16 2 2" xfId="28204"/>
    <cellStyle name="Normal 2 4 3 2 16 3" xfId="28205"/>
    <cellStyle name="Normal 2 4 3 2 17" xfId="28206"/>
    <cellStyle name="Normal 2 4 3 2 18" xfId="28207"/>
    <cellStyle name="Normal 2 4 3 2 18 2" xfId="28208"/>
    <cellStyle name="Normal 2 4 3 2 18 2 2" xfId="28209"/>
    <cellStyle name="Normal 2 4 3 2 18 3" xfId="28210"/>
    <cellStyle name="Normal 2 4 3 2 19" xfId="28211"/>
    <cellStyle name="Normal 2 4 3 2 19 2" xfId="28212"/>
    <cellStyle name="Normal 2 4 3 2 19 2 2" xfId="28213"/>
    <cellStyle name="Normal 2 4 3 2 19 3" xfId="28214"/>
    <cellStyle name="Normal 2 4 3 2 2" xfId="28215"/>
    <cellStyle name="Normal 2 4 3 2 2 2" xfId="28216"/>
    <cellStyle name="Normal 2 4 3 2 2 2 2" xfId="28217"/>
    <cellStyle name="Normal 2 4 3 2 2 3" xfId="28218"/>
    <cellStyle name="Normal 2 4 3 2 20" xfId="28219"/>
    <cellStyle name="Normal 2 4 3 2 20 2" xfId="28220"/>
    <cellStyle name="Normal 2 4 3 2 20 2 2" xfId="28221"/>
    <cellStyle name="Normal 2 4 3 2 20 3" xfId="28222"/>
    <cellStyle name="Normal 2 4 3 2 21" xfId="28223"/>
    <cellStyle name="Normal 2 4 3 2 22" xfId="28224"/>
    <cellStyle name="Normal 2 4 3 2 23" xfId="28225"/>
    <cellStyle name="Normal 2 4 3 2 24" xfId="28226"/>
    <cellStyle name="Normal 2 4 3 2 3" xfId="28227"/>
    <cellStyle name="Normal 2 4 3 2 3 10" xfId="28228"/>
    <cellStyle name="Normal 2 4 3 2 3 11" xfId="28229"/>
    <cellStyle name="Normal 2 4 3 2 3 12" xfId="28230"/>
    <cellStyle name="Normal 2 4 3 2 3 12 2" xfId="28231"/>
    <cellStyle name="Normal 2 4 3 2 3 12 2 2" xfId="28232"/>
    <cellStyle name="Normal 2 4 3 2 3 12 2 2 2" xfId="28233"/>
    <cellStyle name="Normal 2 4 3 2 3 12 3" xfId="28234"/>
    <cellStyle name="Normal 2 4 3 2 3 12 4" xfId="28235"/>
    <cellStyle name="Normal 2 4 3 2 3 12 5" xfId="28236"/>
    <cellStyle name="Normal 2 4 3 2 3 12 6" xfId="28237"/>
    <cellStyle name="Normal 2 4 3 2 3 13" xfId="28238"/>
    <cellStyle name="Normal 2 4 3 2 3 13 2" xfId="28239"/>
    <cellStyle name="Normal 2 4 3 2 3 14" xfId="28240"/>
    <cellStyle name="Normal 2 4 3 2 3 15" xfId="28241"/>
    <cellStyle name="Normal 2 4 3 2 3 16" xfId="28242"/>
    <cellStyle name="Normal 2 4 3 2 3 2" xfId="28243"/>
    <cellStyle name="Normal 2 4 3 2 3 2 10" xfId="28244"/>
    <cellStyle name="Normal 2 4 3 2 3 2 10 2" xfId="28245"/>
    <cellStyle name="Normal 2 4 3 2 3 2 10 2 2" xfId="28246"/>
    <cellStyle name="Normal 2 4 3 2 3 2 10 3" xfId="28247"/>
    <cellStyle name="Normal 2 4 3 2 3 2 11" xfId="28248"/>
    <cellStyle name="Normal 2 4 3 2 3 2 11 2" xfId="28249"/>
    <cellStyle name="Normal 2 4 3 2 3 2 11 2 2" xfId="28250"/>
    <cellStyle name="Normal 2 4 3 2 3 2 11 3" xfId="28251"/>
    <cellStyle name="Normal 2 4 3 2 3 2 12" xfId="28252"/>
    <cellStyle name="Normal 2 4 3 2 3 2 13" xfId="28253"/>
    <cellStyle name="Normal 2 4 3 2 3 2 14" xfId="28254"/>
    <cellStyle name="Normal 2 4 3 2 3 2 15" xfId="28255"/>
    <cellStyle name="Normal 2 4 3 2 3 2 2" xfId="28256"/>
    <cellStyle name="Normal 2 4 3 2 3 2 2 10" xfId="28257"/>
    <cellStyle name="Normal 2 4 3 2 3 2 2 11" xfId="28258"/>
    <cellStyle name="Normal 2 4 3 2 3 2 2 11 2" xfId="28259"/>
    <cellStyle name="Normal 2 4 3 2 3 2 2 11 2 2" xfId="28260"/>
    <cellStyle name="Normal 2 4 3 2 3 2 2 11 3" xfId="28261"/>
    <cellStyle name="Normal 2 4 3 2 3 2 2 12" xfId="28262"/>
    <cellStyle name="Normal 2 4 3 2 3 2 2 12 2" xfId="28263"/>
    <cellStyle name="Normal 2 4 3 2 3 2 2 12 2 2" xfId="28264"/>
    <cellStyle name="Normal 2 4 3 2 3 2 2 12 3" xfId="28265"/>
    <cellStyle name="Normal 2 4 3 2 3 2 2 12 4" xfId="28266"/>
    <cellStyle name="Normal 2 4 3 2 3 2 2 13" xfId="28267"/>
    <cellStyle name="Normal 2 4 3 2 3 2 2 13 2" xfId="28268"/>
    <cellStyle name="Normal 2 4 3 2 3 2 2 14" xfId="28269"/>
    <cellStyle name="Normal 2 4 3 2 3 2 2 15" xfId="28270"/>
    <cellStyle name="Normal 2 4 3 2 3 2 2 16" xfId="28271"/>
    <cellStyle name="Normal 2 4 3 2 3 2 2 2" xfId="28272"/>
    <cellStyle name="Normal 2 4 3 2 3 2 2 2 10" xfId="28273"/>
    <cellStyle name="Normal 2 4 3 2 3 2 2 2 11" xfId="28274"/>
    <cellStyle name="Normal 2 4 3 2 3 2 2 2 2" xfId="28275"/>
    <cellStyle name="Normal 2 4 3 2 3 2 2 2 2 10" xfId="28276"/>
    <cellStyle name="Normal 2 4 3 2 3 2 2 2 2 2" xfId="28277"/>
    <cellStyle name="Normal 2 4 3 2 3 2 2 2 2 2 2" xfId="28278"/>
    <cellStyle name="Normal 2 4 3 2 3 2 2 2 2 2 2 2" xfId="28279"/>
    <cellStyle name="Normal 2 4 3 2 3 2 2 2 2 2 2 2 2" xfId="28280"/>
    <cellStyle name="Normal 2 4 3 2 3 2 2 2 2 2 2 2 2 2" xfId="28281"/>
    <cellStyle name="Normal 2 4 3 2 3 2 2 2 2 2 2 2 3" xfId="28282"/>
    <cellStyle name="Normal 2 4 3 2 3 2 2 2 2 2 2 2 4" xfId="28283"/>
    <cellStyle name="Normal 2 4 3 2 3 2 2 2 2 2 2 3" xfId="28284"/>
    <cellStyle name="Normal 2 4 3 2 3 2 2 2 2 2 2 3 2" xfId="28285"/>
    <cellStyle name="Normal 2 4 3 2 3 2 2 2 2 2 2 3 2 2" xfId="28286"/>
    <cellStyle name="Normal 2 4 3 2 3 2 2 2 2 2 2 3 3" xfId="28287"/>
    <cellStyle name="Normal 2 4 3 2 3 2 2 2 2 2 2 4" xfId="28288"/>
    <cellStyle name="Normal 2 4 3 2 3 2 2 2 2 2 3" xfId="28289"/>
    <cellStyle name="Normal 2 4 3 2 3 2 2 2 2 2 4" xfId="28290"/>
    <cellStyle name="Normal 2 4 3 2 3 2 2 2 2 2 4 2" xfId="28291"/>
    <cellStyle name="Normal 2 4 3 2 3 2 2 2 2 2 4 2 2" xfId="28292"/>
    <cellStyle name="Normal 2 4 3 2 3 2 2 2 2 2 4 3" xfId="28293"/>
    <cellStyle name="Normal 2 4 3 2 3 2 2 2 2 2 4 4" xfId="28294"/>
    <cellStyle name="Normal 2 4 3 2 3 2 2 2 2 2 5" xfId="28295"/>
    <cellStyle name="Normal 2 4 3 2 3 2 2 2 2 3" xfId="28296"/>
    <cellStyle name="Normal 2 4 3 2 3 2 2 2 2 3 2" xfId="28297"/>
    <cellStyle name="Normal 2 4 3 2 3 2 2 2 2 3 2 2" xfId="28298"/>
    <cellStyle name="Normal 2 4 3 2 3 2 2 2 2 3 3" xfId="28299"/>
    <cellStyle name="Normal 2 4 3 2 3 2 2 2 2 4" xfId="28300"/>
    <cellStyle name="Normal 2 4 3 2 3 2 2 2 2 5" xfId="28301"/>
    <cellStyle name="Normal 2 4 3 2 3 2 2 2 2 6" xfId="28302"/>
    <cellStyle name="Normal 2 4 3 2 3 2 2 2 2 6 2" xfId="28303"/>
    <cellStyle name="Normal 2 4 3 2 3 2 2 2 2 6 2 2" xfId="28304"/>
    <cellStyle name="Normal 2 4 3 2 3 2 2 2 2 6 3" xfId="28305"/>
    <cellStyle name="Normal 2 4 3 2 3 2 2 2 2 7" xfId="28306"/>
    <cellStyle name="Normal 2 4 3 2 3 2 2 2 2 7 2" xfId="28307"/>
    <cellStyle name="Normal 2 4 3 2 3 2 2 2 2 7 2 2" xfId="28308"/>
    <cellStyle name="Normal 2 4 3 2 3 2 2 2 2 7 3" xfId="28309"/>
    <cellStyle name="Normal 2 4 3 2 3 2 2 2 2 8" xfId="28310"/>
    <cellStyle name="Normal 2 4 3 2 3 2 2 2 2 8 2" xfId="28311"/>
    <cellStyle name="Normal 2 4 3 2 3 2 2 2 2 8 2 2" xfId="28312"/>
    <cellStyle name="Normal 2 4 3 2 3 2 2 2 2 8 2 2 2" xfId="28313"/>
    <cellStyle name="Normal 2 4 3 2 3 2 2 2 2 8 3" xfId="28314"/>
    <cellStyle name="Normal 2 4 3 2 3 2 2 2 2 8 4" xfId="28315"/>
    <cellStyle name="Normal 2 4 3 2 3 2 2 2 2 8 5" xfId="28316"/>
    <cellStyle name="Normal 2 4 3 2 3 2 2 2 2 8 6" xfId="28317"/>
    <cellStyle name="Normal 2 4 3 2 3 2 2 2 2 9" xfId="28318"/>
    <cellStyle name="Normal 2 4 3 2 3 2 2 2 2 9 2" xfId="28319"/>
    <cellStyle name="Normal 2 4 3 2 3 2 2 2 3" xfId="28320"/>
    <cellStyle name="Normal 2 4 3 2 3 2 2 2 3 2" xfId="28321"/>
    <cellStyle name="Normal 2 4 3 2 3 2 2 2 3 2 2" xfId="28322"/>
    <cellStyle name="Normal 2 4 3 2 3 2 2 2 3 2 2 2" xfId="28323"/>
    <cellStyle name="Normal 2 4 3 2 3 2 2 2 3 2 2 2 2" xfId="28324"/>
    <cellStyle name="Normal 2 4 3 2 3 2 2 2 3 2 2 3" xfId="28325"/>
    <cellStyle name="Normal 2 4 3 2 3 2 2 2 3 2 2 4" xfId="28326"/>
    <cellStyle name="Normal 2 4 3 2 3 2 2 2 3 2 3" xfId="28327"/>
    <cellStyle name="Normal 2 4 3 2 3 2 2 2 3 2 4" xfId="28328"/>
    <cellStyle name="Normal 2 4 3 2 3 2 2 2 3 2 5" xfId="28329"/>
    <cellStyle name="Normal 2 4 3 2 3 2 2 2 3 2 6" xfId="28330"/>
    <cellStyle name="Normal 2 4 3 2 3 2 2 2 3 3" xfId="28331"/>
    <cellStyle name="Normal 2 4 3 2 3 2 2 2 3 4" xfId="28332"/>
    <cellStyle name="Normal 2 4 3 2 3 2 2 2 3 4 2" xfId="28333"/>
    <cellStyle name="Normal 2 4 3 2 3 2 2 2 3 5" xfId="28334"/>
    <cellStyle name="Normal 2 4 3 2 3 2 2 2 4" xfId="28335"/>
    <cellStyle name="Normal 2 4 3 2 3 2 2 2 4 2" xfId="28336"/>
    <cellStyle name="Normal 2 4 3 2 3 2 2 2 4 2 2" xfId="28337"/>
    <cellStyle name="Normal 2 4 3 2 3 2 2 2 4 3" xfId="28338"/>
    <cellStyle name="Normal 2 4 3 2 3 2 2 2 5" xfId="28339"/>
    <cellStyle name="Normal 2 4 3 2 3 2 2 2 5 2" xfId="28340"/>
    <cellStyle name="Normal 2 4 3 2 3 2 2 2 5 2 2" xfId="28341"/>
    <cellStyle name="Normal 2 4 3 2 3 2 2 2 5 3" xfId="28342"/>
    <cellStyle name="Normal 2 4 3 2 3 2 2 2 6" xfId="28343"/>
    <cellStyle name="Normal 2 4 3 2 3 2 2 2 7" xfId="28344"/>
    <cellStyle name="Normal 2 4 3 2 3 2 2 2 8" xfId="28345"/>
    <cellStyle name="Normal 2 4 3 2 3 2 2 2 9" xfId="28346"/>
    <cellStyle name="Normal 2 4 3 2 3 2 2 3" xfId="28347"/>
    <cellStyle name="Normal 2 4 3 2 3 2 2 3 2" xfId="28348"/>
    <cellStyle name="Normal 2 4 3 2 3 2 2 3 2 2" xfId="28349"/>
    <cellStyle name="Normal 2 4 3 2 3 2 2 3 3" xfId="28350"/>
    <cellStyle name="Normal 2 4 3 2 3 2 2 4" xfId="28351"/>
    <cellStyle name="Normal 2 4 3 2 3 2 2 5" xfId="28352"/>
    <cellStyle name="Normal 2 4 3 2 3 2 2 6" xfId="28353"/>
    <cellStyle name="Normal 2 4 3 2 3 2 2 6 2" xfId="28354"/>
    <cellStyle name="Normal 2 4 3 2 3 2 2 6 2 2" xfId="28355"/>
    <cellStyle name="Normal 2 4 3 2 3 2 2 6 2 2 2" xfId="28356"/>
    <cellStyle name="Normal 2 4 3 2 3 2 2 6 2 2 2 2" xfId="28357"/>
    <cellStyle name="Normal 2 4 3 2 3 2 2 6 2 2 3" xfId="28358"/>
    <cellStyle name="Normal 2 4 3 2 3 2 2 6 2 2 4" xfId="28359"/>
    <cellStyle name="Normal 2 4 3 2 3 2 2 6 2 3" xfId="28360"/>
    <cellStyle name="Normal 2 4 3 2 3 2 2 6 2 4" xfId="28361"/>
    <cellStyle name="Normal 2 4 3 2 3 2 2 6 2 5" xfId="28362"/>
    <cellStyle name="Normal 2 4 3 2 3 2 2 6 2 6" xfId="28363"/>
    <cellStyle name="Normal 2 4 3 2 3 2 2 6 3" xfId="28364"/>
    <cellStyle name="Normal 2 4 3 2 3 2 2 6 4" xfId="28365"/>
    <cellStyle name="Normal 2 4 3 2 3 2 2 6 4 2" xfId="28366"/>
    <cellStyle name="Normal 2 4 3 2 3 2 2 6 4 2 2" xfId="28367"/>
    <cellStyle name="Normal 2 4 3 2 3 2 2 6 4 3" xfId="28368"/>
    <cellStyle name="Normal 2 4 3 2 3 2 2 6 4 4" xfId="28369"/>
    <cellStyle name="Normal 2 4 3 2 3 2 2 6 5" xfId="28370"/>
    <cellStyle name="Normal 2 4 3 2 3 2 2 7" xfId="28371"/>
    <cellStyle name="Normal 2 4 3 2 3 2 2 7 2" xfId="28372"/>
    <cellStyle name="Normal 2 4 3 2 3 2 2 7 2 2" xfId="28373"/>
    <cellStyle name="Normal 2 4 3 2 3 2 2 7 3" xfId="28374"/>
    <cellStyle name="Normal 2 4 3 2 3 2 2 8" xfId="28375"/>
    <cellStyle name="Normal 2 4 3 2 3 2 2 9" xfId="28376"/>
    <cellStyle name="Normal 2 4 3 2 3 2 3" xfId="28377"/>
    <cellStyle name="Normal 2 4 3 2 3 2 4" xfId="28378"/>
    <cellStyle name="Normal 2 4 3 2 3 2 5" xfId="28379"/>
    <cellStyle name="Normal 2 4 3 2 3 2 5 10" xfId="28380"/>
    <cellStyle name="Normal 2 4 3 2 3 2 5 2" xfId="28381"/>
    <cellStyle name="Normal 2 4 3 2 3 2 5 2 10" xfId="28382"/>
    <cellStyle name="Normal 2 4 3 2 3 2 5 2 11" xfId="28383"/>
    <cellStyle name="Normal 2 4 3 2 3 2 5 2 2" xfId="28384"/>
    <cellStyle name="Normal 2 4 3 2 3 2 5 2 2 2" xfId="28385"/>
    <cellStyle name="Normal 2 4 3 2 3 2 5 2 2 2 2" xfId="28386"/>
    <cellStyle name="Normal 2 4 3 2 3 2 5 2 2 2 2 2" xfId="28387"/>
    <cellStyle name="Normal 2 4 3 2 3 2 5 2 2 2 3" xfId="28388"/>
    <cellStyle name="Normal 2 4 3 2 3 2 5 2 2 2 3 2" xfId="28389"/>
    <cellStyle name="Normal 2 4 3 2 3 2 5 2 2 2 3 2 2" xfId="28390"/>
    <cellStyle name="Normal 2 4 3 2 3 2 5 2 2 2 3 3" xfId="28391"/>
    <cellStyle name="Normal 2 4 3 2 3 2 5 2 2 2 4" xfId="28392"/>
    <cellStyle name="Normal 2 4 3 2 3 2 5 2 2 3" xfId="28393"/>
    <cellStyle name="Normal 2 4 3 2 3 2 5 2 2 4" xfId="28394"/>
    <cellStyle name="Normal 2 4 3 2 3 2 5 2 2 4 2" xfId="28395"/>
    <cellStyle name="Normal 2 4 3 2 3 2 5 2 2 5" xfId="28396"/>
    <cellStyle name="Normal 2 4 3 2 3 2 5 2 3" xfId="28397"/>
    <cellStyle name="Normal 2 4 3 2 3 2 5 2 4" xfId="28398"/>
    <cellStyle name="Normal 2 4 3 2 3 2 5 2 4 2" xfId="28399"/>
    <cellStyle name="Normal 2 4 3 2 3 2 5 2 4 2 2" xfId="28400"/>
    <cellStyle name="Normal 2 4 3 2 3 2 5 2 4 3" xfId="28401"/>
    <cellStyle name="Normal 2 4 3 2 3 2 5 2 5" xfId="28402"/>
    <cellStyle name="Normal 2 4 3 2 3 2 5 2 6" xfId="28403"/>
    <cellStyle name="Normal 2 4 3 2 3 2 5 2 7" xfId="28404"/>
    <cellStyle name="Normal 2 4 3 2 3 2 5 2 8" xfId="28405"/>
    <cellStyle name="Normal 2 4 3 2 3 2 5 2 9" xfId="28406"/>
    <cellStyle name="Normal 2 4 3 2 3 2 5 3" xfId="28407"/>
    <cellStyle name="Normal 2 4 3 2 3 2 5 3 2" xfId="28408"/>
    <cellStyle name="Normal 2 4 3 2 3 2 5 3 2 2" xfId="28409"/>
    <cellStyle name="Normal 2 4 3 2 3 2 5 3 2 2 2" xfId="28410"/>
    <cellStyle name="Normal 2 4 3 2 3 2 5 3 2 2 2 2" xfId="28411"/>
    <cellStyle name="Normal 2 4 3 2 3 2 5 3 2 3" xfId="28412"/>
    <cellStyle name="Normal 2 4 3 2 3 2 5 3 2 3 2" xfId="28413"/>
    <cellStyle name="Normal 2 4 3 2 3 2 5 3 2 3 2 2" xfId="28414"/>
    <cellStyle name="Normal 2 4 3 2 3 2 5 3 2 3 3" xfId="28415"/>
    <cellStyle name="Normal 2 4 3 2 3 2 5 3 2 4" xfId="28416"/>
    <cellStyle name="Normal 2 4 3 2 3 2 5 3 2 4 2" xfId="28417"/>
    <cellStyle name="Normal 2 4 3 2 3 2 5 3 2 4 2 2" xfId="28418"/>
    <cellStyle name="Normal 2 4 3 2 3 2 5 3 2 4 3" xfId="28419"/>
    <cellStyle name="Normal 2 4 3 2 3 2 5 3 3" xfId="28420"/>
    <cellStyle name="Normal 2 4 3 2 3 2 5 3 4" xfId="28421"/>
    <cellStyle name="Normal 2 4 3 2 3 2 5 3 4 2" xfId="28422"/>
    <cellStyle name="Normal 2 4 3 2 3 2 5 3 4 2 2" xfId="28423"/>
    <cellStyle name="Normal 2 4 3 2 3 2 5 3 4 3" xfId="28424"/>
    <cellStyle name="Normal 2 4 3 2 3 2 5 3 4 4" xfId="28425"/>
    <cellStyle name="Normal 2 4 3 2 3 2 5 3 5" xfId="28426"/>
    <cellStyle name="Normal 2 4 3 2 3 2 5 3 5 2" xfId="28427"/>
    <cellStyle name="Normal 2 4 3 2 3 2 5 3 5 2 2" xfId="28428"/>
    <cellStyle name="Normal 2 4 3 2 3 2 5 3 5 3" xfId="28429"/>
    <cellStyle name="Normal 2 4 3 2 3 2 5 3 6" xfId="28430"/>
    <cellStyle name="Normal 2 4 3 2 3 2 5 3 7" xfId="28431"/>
    <cellStyle name="Normal 2 4 3 2 3 2 5 4" xfId="28432"/>
    <cellStyle name="Normal 2 4 3 2 3 2 5 5" xfId="28433"/>
    <cellStyle name="Normal 2 4 3 2 3 2 5 5 2" xfId="28434"/>
    <cellStyle name="Normal 2 4 3 2 3 2 5 5 2 2" xfId="28435"/>
    <cellStyle name="Normal 2 4 3 2 3 2 5 5 3" xfId="28436"/>
    <cellStyle name="Normal 2 4 3 2 3 2 5 6" xfId="28437"/>
    <cellStyle name="Normal 2 4 3 2 3 2 5 7" xfId="28438"/>
    <cellStyle name="Normal 2 4 3 2 3 2 5 7 2" xfId="28439"/>
    <cellStyle name="Normal 2 4 3 2 3 2 5 7 2 2" xfId="28440"/>
    <cellStyle name="Normal 2 4 3 2 3 2 5 7 3" xfId="28441"/>
    <cellStyle name="Normal 2 4 3 2 3 2 5 8" xfId="28442"/>
    <cellStyle name="Normal 2 4 3 2 3 2 5 8 2" xfId="28443"/>
    <cellStyle name="Normal 2 4 3 2 3 2 5 8 2 2" xfId="28444"/>
    <cellStyle name="Normal 2 4 3 2 3 2 5 8 2 2 2" xfId="28445"/>
    <cellStyle name="Normal 2 4 3 2 3 2 5 8 3" xfId="28446"/>
    <cellStyle name="Normal 2 4 3 2 3 2 5 8 4" xfId="28447"/>
    <cellStyle name="Normal 2 4 3 2 3 2 5 8 5" xfId="28448"/>
    <cellStyle name="Normal 2 4 3 2 3 2 5 8 6" xfId="28449"/>
    <cellStyle name="Normal 2 4 3 2 3 2 5 9" xfId="28450"/>
    <cellStyle name="Normal 2 4 3 2 3 2 5 9 2" xfId="28451"/>
    <cellStyle name="Normal 2 4 3 2 3 2 6" xfId="28452"/>
    <cellStyle name="Normal 2 4 3 2 3 2 6 2" xfId="28453"/>
    <cellStyle name="Normal 2 4 3 2 3 2 6 2 2" xfId="28454"/>
    <cellStyle name="Normal 2 4 3 2 3 2 6 2 2 2" xfId="28455"/>
    <cellStyle name="Normal 2 4 3 2 3 2 6 2 2 2 2" xfId="28456"/>
    <cellStyle name="Normal 2 4 3 2 3 2 6 2 3" xfId="28457"/>
    <cellStyle name="Normal 2 4 3 2 3 2 6 2 3 2" xfId="28458"/>
    <cellStyle name="Normal 2 4 3 2 3 2 6 2 3 2 2" xfId="28459"/>
    <cellStyle name="Normal 2 4 3 2 3 2 6 2 3 3" xfId="28460"/>
    <cellStyle name="Normal 2 4 3 2 3 2 6 2 4" xfId="28461"/>
    <cellStyle name="Normal 2 4 3 2 3 2 6 3" xfId="28462"/>
    <cellStyle name="Normal 2 4 3 2 3 2 6 4" xfId="28463"/>
    <cellStyle name="Normal 2 4 3 2 3 2 6 4 2" xfId="28464"/>
    <cellStyle name="Normal 2 4 3 2 3 2 6 4 2 2" xfId="28465"/>
    <cellStyle name="Normal 2 4 3 2 3 2 6 4 3" xfId="28466"/>
    <cellStyle name="Normal 2 4 3 2 3 2 6 4 4" xfId="28467"/>
    <cellStyle name="Normal 2 4 3 2 3 2 6 5" xfId="28468"/>
    <cellStyle name="Normal 2 4 3 2 3 2 6 6" xfId="28469"/>
    <cellStyle name="Normal 2 4 3 2 3 2 6 7" xfId="28470"/>
    <cellStyle name="Normal 2 4 3 2 3 2 7" xfId="28471"/>
    <cellStyle name="Normal 2 4 3 2 3 2 7 2" xfId="28472"/>
    <cellStyle name="Normal 2 4 3 2 3 2 7 2 2" xfId="28473"/>
    <cellStyle name="Normal 2 4 3 2 3 2 7 2 2 2" xfId="28474"/>
    <cellStyle name="Normal 2 4 3 2 3 2 7 2 2 2 2" xfId="28475"/>
    <cellStyle name="Normal 2 4 3 2 3 2 7 2 2 3" xfId="28476"/>
    <cellStyle name="Normal 2 4 3 2 3 2 7 2 2 4" xfId="28477"/>
    <cellStyle name="Normal 2 4 3 2 3 2 7 2 3" xfId="28478"/>
    <cellStyle name="Normal 2 4 3 2 3 2 7 2 3 2" xfId="28479"/>
    <cellStyle name="Normal 2 4 3 2 3 2 7 2 3 2 2" xfId="28480"/>
    <cellStyle name="Normal 2 4 3 2 3 2 7 2 3 3" xfId="28481"/>
    <cellStyle name="Normal 2 4 3 2 3 2 7 2 4" xfId="28482"/>
    <cellStyle name="Normal 2 4 3 2 3 2 7 3" xfId="28483"/>
    <cellStyle name="Normal 2 4 3 2 3 2 7 4" xfId="28484"/>
    <cellStyle name="Normal 2 4 3 2 3 2 7 4 2" xfId="28485"/>
    <cellStyle name="Normal 2 4 3 2 3 2 7 5" xfId="28486"/>
    <cellStyle name="Normal 2 4 3 2 3 2 7 6" xfId="28487"/>
    <cellStyle name="Normal 2 4 3 2 3 2 7 7" xfId="28488"/>
    <cellStyle name="Normal 2 4 3 2 3 2 8" xfId="28489"/>
    <cellStyle name="Normal 2 4 3 2 3 2 8 2" xfId="28490"/>
    <cellStyle name="Normal 2 4 3 2 3 2 8 2 2" xfId="28491"/>
    <cellStyle name="Normal 2 4 3 2 3 2 8 2 2 2" xfId="28492"/>
    <cellStyle name="Normal 2 4 3 2 3 2 8 2 2 2 2" xfId="28493"/>
    <cellStyle name="Normal 2 4 3 2 3 2 8 2 2 3" xfId="28494"/>
    <cellStyle name="Normal 2 4 3 2 3 2 8 2 2 4" xfId="28495"/>
    <cellStyle name="Normal 2 4 3 2 3 2 8 2 3" xfId="28496"/>
    <cellStyle name="Normal 2 4 3 2 3 2 8 2 4" xfId="28497"/>
    <cellStyle name="Normal 2 4 3 2 3 2 8 3" xfId="28498"/>
    <cellStyle name="Normal 2 4 3 2 3 2 8 4" xfId="28499"/>
    <cellStyle name="Normal 2 4 3 2 3 2 8 4 2" xfId="28500"/>
    <cellStyle name="Normal 2 4 3 2 3 2 8 5" xfId="28501"/>
    <cellStyle name="Normal 2 4 3 2 3 2 9" xfId="28502"/>
    <cellStyle name="Normal 2 4 3 2 3 3" xfId="28503"/>
    <cellStyle name="Normal 2 4 3 2 3 3 2" xfId="28504"/>
    <cellStyle name="Normal 2 4 3 2 3 3 2 10" xfId="28505"/>
    <cellStyle name="Normal 2 4 3 2 3 3 2 2" xfId="28506"/>
    <cellStyle name="Normal 2 4 3 2 3 3 2 2 2" xfId="28507"/>
    <cellStyle name="Normal 2 4 3 2 3 3 2 2 2 2" xfId="28508"/>
    <cellStyle name="Normal 2 4 3 2 3 3 2 2 2 2 2" xfId="28509"/>
    <cellStyle name="Normal 2 4 3 2 3 3 2 2 2 2 2 2" xfId="28510"/>
    <cellStyle name="Normal 2 4 3 2 3 3 2 2 2 2 3" xfId="28511"/>
    <cellStyle name="Normal 2 4 3 2 3 3 2 2 2 2 4" xfId="28512"/>
    <cellStyle name="Normal 2 4 3 2 3 3 2 2 2 3" xfId="28513"/>
    <cellStyle name="Normal 2 4 3 2 3 3 2 2 2 4" xfId="28514"/>
    <cellStyle name="Normal 2 4 3 2 3 3 2 2 2 4 2" xfId="28515"/>
    <cellStyle name="Normal 2 4 3 2 3 3 2 2 2 4 2 2" xfId="28516"/>
    <cellStyle name="Normal 2 4 3 2 3 3 2 2 2 4 3" xfId="28517"/>
    <cellStyle name="Normal 2 4 3 2 3 3 2 2 3" xfId="28518"/>
    <cellStyle name="Normal 2 4 3 2 3 3 2 2 4" xfId="28519"/>
    <cellStyle name="Normal 2 4 3 2 3 3 2 2 4 2" xfId="28520"/>
    <cellStyle name="Normal 2 4 3 2 3 3 2 2 5" xfId="28521"/>
    <cellStyle name="Normal 2 4 3 2 3 3 2 3" xfId="28522"/>
    <cellStyle name="Normal 2 4 3 2 3 3 2 4" xfId="28523"/>
    <cellStyle name="Normal 2 4 3 2 3 3 2 5" xfId="28524"/>
    <cellStyle name="Normal 2 4 3 2 3 3 2 5 2" xfId="28525"/>
    <cellStyle name="Normal 2 4 3 2 3 3 2 5 2 2" xfId="28526"/>
    <cellStyle name="Normal 2 4 3 2 3 3 2 5 3" xfId="28527"/>
    <cellStyle name="Normal 2 4 3 2 3 3 2 6" xfId="28528"/>
    <cellStyle name="Normal 2 4 3 2 3 3 2 6 2" xfId="28529"/>
    <cellStyle name="Normal 2 4 3 2 3 3 2 6 2 2" xfId="28530"/>
    <cellStyle name="Normal 2 4 3 2 3 3 2 6 3" xfId="28531"/>
    <cellStyle name="Normal 2 4 3 2 3 3 2 7" xfId="28532"/>
    <cellStyle name="Normal 2 4 3 2 3 3 2 8" xfId="28533"/>
    <cellStyle name="Normal 2 4 3 2 3 3 2 8 2" xfId="28534"/>
    <cellStyle name="Normal 2 4 3 2 3 3 2 8 2 2" xfId="28535"/>
    <cellStyle name="Normal 2 4 3 2 3 3 2 8 2 2 2" xfId="28536"/>
    <cellStyle name="Normal 2 4 3 2 3 3 2 8 3" xfId="28537"/>
    <cellStyle name="Normal 2 4 3 2 3 3 2 8 4" xfId="28538"/>
    <cellStyle name="Normal 2 4 3 2 3 3 2 8 5" xfId="28539"/>
    <cellStyle name="Normal 2 4 3 2 3 3 2 8 6" xfId="28540"/>
    <cellStyle name="Normal 2 4 3 2 3 3 2 9" xfId="28541"/>
    <cellStyle name="Normal 2 4 3 2 3 3 2 9 2" xfId="28542"/>
    <cellStyle name="Normal 2 4 3 2 3 3 3" xfId="28543"/>
    <cellStyle name="Normal 2 4 3 2 3 3 3 2" xfId="28544"/>
    <cellStyle name="Normal 2 4 3 2 3 3 3 2 2" xfId="28545"/>
    <cellStyle name="Normal 2 4 3 2 3 3 3 2 2 2" xfId="28546"/>
    <cellStyle name="Normal 2 4 3 2 3 3 3 2 3" xfId="28547"/>
    <cellStyle name="Normal 2 4 3 2 3 3 3 2 4" xfId="28548"/>
    <cellStyle name="Normal 2 4 3 2 3 3 3 3" xfId="28549"/>
    <cellStyle name="Normal 2 4 3 2 3 3 3 4" xfId="28550"/>
    <cellStyle name="Normal 2 4 3 2 3 3 3 4 2" xfId="28551"/>
    <cellStyle name="Normal 2 4 3 2 3 3 3 4 2 2" xfId="28552"/>
    <cellStyle name="Normal 2 4 3 2 3 3 3 4 3" xfId="28553"/>
    <cellStyle name="Normal 2 4 3 2 3 3 3 4 4" xfId="28554"/>
    <cellStyle name="Normal 2 4 3 2 3 3 3 5" xfId="28555"/>
    <cellStyle name="Normal 2 4 3 2 3 3 3 5 2" xfId="28556"/>
    <cellStyle name="Normal 2 4 3 2 3 3 3 5 2 2" xfId="28557"/>
    <cellStyle name="Normal 2 4 3 2 3 3 3 5 3" xfId="28558"/>
    <cellStyle name="Normal 2 4 3 2 3 3 4" xfId="28559"/>
    <cellStyle name="Normal 2 4 3 2 3 3 4 2" xfId="28560"/>
    <cellStyle name="Normal 2 4 3 2 3 3 4 2 2" xfId="28561"/>
    <cellStyle name="Normal 2 4 3 2 3 3 4 3" xfId="28562"/>
    <cellStyle name="Normal 2 4 3 2 3 3 5" xfId="28563"/>
    <cellStyle name="Normal 2 4 3 2 3 3 6" xfId="28564"/>
    <cellStyle name="Normal 2 4 3 2 3 3 6 2" xfId="28565"/>
    <cellStyle name="Normal 2 4 3 2 3 3 6 2 2" xfId="28566"/>
    <cellStyle name="Normal 2 4 3 2 3 3 6 3" xfId="28567"/>
    <cellStyle name="Normal 2 4 3 2 3 3 7" xfId="28568"/>
    <cellStyle name="Normal 2 4 3 2 3 3 7 2" xfId="28569"/>
    <cellStyle name="Normal 2 4 3 2 3 3 7 2 2" xfId="28570"/>
    <cellStyle name="Normal 2 4 3 2 3 3 7 3" xfId="28571"/>
    <cellStyle name="Normal 2 4 3 2 3 3 8" xfId="28572"/>
    <cellStyle name="Normal 2 4 3 2 3 3 9" xfId="28573"/>
    <cellStyle name="Normal 2 4 3 2 3 4" xfId="28574"/>
    <cellStyle name="Normal 2 4 3 2 3 5" xfId="28575"/>
    <cellStyle name="Normal 2 4 3 2 3 6" xfId="28576"/>
    <cellStyle name="Normal 2 4 3 2 3 6 2" xfId="28577"/>
    <cellStyle name="Normal 2 4 3 2 3 6 2 2" xfId="28578"/>
    <cellStyle name="Normal 2 4 3 2 3 6 2 2 2" xfId="28579"/>
    <cellStyle name="Normal 2 4 3 2 3 6 2 2 2 2" xfId="28580"/>
    <cellStyle name="Normal 2 4 3 2 3 6 2 3" xfId="28581"/>
    <cellStyle name="Normal 2 4 3 2 3 6 2 4" xfId="28582"/>
    <cellStyle name="Normal 2 4 3 2 3 6 2 5" xfId="28583"/>
    <cellStyle name="Normal 2 4 3 2 3 6 2 6" xfId="28584"/>
    <cellStyle name="Normal 2 4 3 2 3 6 3" xfId="28585"/>
    <cellStyle name="Normal 2 4 3 2 3 6 4" xfId="28586"/>
    <cellStyle name="Normal 2 4 3 2 3 6 4 2" xfId="28587"/>
    <cellStyle name="Normal 2 4 3 2 3 6 4 2 2" xfId="28588"/>
    <cellStyle name="Normal 2 4 3 2 3 6 4 3" xfId="28589"/>
    <cellStyle name="Normal 2 4 3 2 3 6 4 4" xfId="28590"/>
    <cellStyle name="Normal 2 4 3 2 3 6 5" xfId="28591"/>
    <cellStyle name="Normal 2 4 3 2 3 7" xfId="28592"/>
    <cellStyle name="Normal 2 4 3 2 3 8" xfId="28593"/>
    <cellStyle name="Normal 2 4 3 2 3 8 2" xfId="28594"/>
    <cellStyle name="Normal 2 4 3 2 3 8 2 2" xfId="28595"/>
    <cellStyle name="Normal 2 4 3 2 3 8 3" xfId="28596"/>
    <cellStyle name="Normal 2 4 3 2 3 9" xfId="28597"/>
    <cellStyle name="Normal 2 4 3 2 4" xfId="28598"/>
    <cellStyle name="Normal 2 4 3 2 5" xfId="28599"/>
    <cellStyle name="Normal 2 4 3 2 5 10" xfId="28600"/>
    <cellStyle name="Normal 2 4 3 2 5 11" xfId="28601"/>
    <cellStyle name="Normal 2 4 3 2 5 11 2" xfId="28602"/>
    <cellStyle name="Normal 2 4 3 2 5 11 2 2" xfId="28603"/>
    <cellStyle name="Normal 2 4 3 2 5 11 3" xfId="28604"/>
    <cellStyle name="Normal 2 4 3 2 5 12" xfId="28605"/>
    <cellStyle name="Normal 2 4 3 2 5 12 2" xfId="28606"/>
    <cellStyle name="Normal 2 4 3 2 5 12 2 2" xfId="28607"/>
    <cellStyle name="Normal 2 4 3 2 5 12 2 2 2" xfId="28608"/>
    <cellStyle name="Normal 2 4 3 2 5 12 3" xfId="28609"/>
    <cellStyle name="Normal 2 4 3 2 5 12 4" xfId="28610"/>
    <cellStyle name="Normal 2 4 3 2 5 12 5" xfId="28611"/>
    <cellStyle name="Normal 2 4 3 2 5 12 6" xfId="28612"/>
    <cellStyle name="Normal 2 4 3 2 5 13" xfId="28613"/>
    <cellStyle name="Normal 2 4 3 2 5 13 2" xfId="28614"/>
    <cellStyle name="Normal 2 4 3 2 5 14" xfId="28615"/>
    <cellStyle name="Normal 2 4 3 2 5 15" xfId="28616"/>
    <cellStyle name="Normal 2 4 3 2 5 16" xfId="28617"/>
    <cellStyle name="Normal 2 4 3 2 5 2" xfId="28618"/>
    <cellStyle name="Normal 2 4 3 2 5 2 2" xfId="28619"/>
    <cellStyle name="Normal 2 4 3 2 5 2 2 10" xfId="28620"/>
    <cellStyle name="Normal 2 4 3 2 5 2 2 2" xfId="28621"/>
    <cellStyle name="Normal 2 4 3 2 5 2 2 2 2" xfId="28622"/>
    <cellStyle name="Normal 2 4 3 2 5 2 2 2 2 2" xfId="28623"/>
    <cellStyle name="Normal 2 4 3 2 5 2 2 2 2 2 2" xfId="28624"/>
    <cellStyle name="Normal 2 4 3 2 5 2 2 2 2 3" xfId="28625"/>
    <cellStyle name="Normal 2 4 3 2 5 2 2 2 2 4" xfId="28626"/>
    <cellStyle name="Normal 2 4 3 2 5 2 2 2 3" xfId="28627"/>
    <cellStyle name="Normal 2 4 3 2 5 2 2 2 4" xfId="28628"/>
    <cellStyle name="Normal 2 4 3 2 5 2 2 2 4 2" xfId="28629"/>
    <cellStyle name="Normal 2 4 3 2 5 2 2 2 5" xfId="28630"/>
    <cellStyle name="Normal 2 4 3 2 5 2 2 3" xfId="28631"/>
    <cellStyle name="Normal 2 4 3 2 5 2 2 4" xfId="28632"/>
    <cellStyle name="Normal 2 4 3 2 5 2 2 5" xfId="28633"/>
    <cellStyle name="Normal 2 4 3 2 5 2 2 6" xfId="28634"/>
    <cellStyle name="Normal 2 4 3 2 5 2 2 7" xfId="28635"/>
    <cellStyle name="Normal 2 4 3 2 5 2 2 8" xfId="28636"/>
    <cellStyle name="Normal 2 4 3 2 5 2 2 8 2" xfId="28637"/>
    <cellStyle name="Normal 2 4 3 2 5 2 2 8 2 2" xfId="28638"/>
    <cellStyle name="Normal 2 4 3 2 5 2 2 8 2 2 2" xfId="28639"/>
    <cellStyle name="Normal 2 4 3 2 5 2 2 8 3" xfId="28640"/>
    <cellStyle name="Normal 2 4 3 2 5 2 2 8 4" xfId="28641"/>
    <cellStyle name="Normal 2 4 3 2 5 2 2 8 5" xfId="28642"/>
    <cellStyle name="Normal 2 4 3 2 5 2 2 8 6" xfId="28643"/>
    <cellStyle name="Normal 2 4 3 2 5 2 2 9" xfId="28644"/>
    <cellStyle name="Normal 2 4 3 2 5 2 2 9 2" xfId="28645"/>
    <cellStyle name="Normal 2 4 3 2 5 2 3" xfId="28646"/>
    <cellStyle name="Normal 2 4 3 2 5 2 3 2" xfId="28647"/>
    <cellStyle name="Normal 2 4 3 2 5 2 3 2 2" xfId="28648"/>
    <cellStyle name="Normal 2 4 3 2 5 2 3 2 2 2" xfId="28649"/>
    <cellStyle name="Normal 2 4 3 2 5 2 3 2 2 2 2" xfId="28650"/>
    <cellStyle name="Normal 2 4 3 2 5 2 3 2 2 3" xfId="28651"/>
    <cellStyle name="Normal 2 4 3 2 5 2 3 2 2 4" xfId="28652"/>
    <cellStyle name="Normal 2 4 3 2 5 2 3 2 3" xfId="28653"/>
    <cellStyle name="Normal 2 4 3 2 5 2 3 2 4" xfId="28654"/>
    <cellStyle name="Normal 2 4 3 2 5 2 3 2 5" xfId="28655"/>
    <cellStyle name="Normal 2 4 3 2 5 2 3 2 6" xfId="28656"/>
    <cellStyle name="Normal 2 4 3 2 5 2 3 3" xfId="28657"/>
    <cellStyle name="Normal 2 4 3 2 5 2 3 4" xfId="28658"/>
    <cellStyle name="Normal 2 4 3 2 5 2 3 4 2" xfId="28659"/>
    <cellStyle name="Normal 2 4 3 2 5 2 3 5" xfId="28660"/>
    <cellStyle name="Normal 2 4 3 2 5 2 4" xfId="28661"/>
    <cellStyle name="Normal 2 4 3 2 5 2 4 2" xfId="28662"/>
    <cellStyle name="Normal 2 4 3 2 5 2 4 2 2" xfId="28663"/>
    <cellStyle name="Normal 2 4 3 2 5 2 4 3" xfId="28664"/>
    <cellStyle name="Normal 2 4 3 2 5 2 5" xfId="28665"/>
    <cellStyle name="Normal 2 4 3 2 5 2 6" xfId="28666"/>
    <cellStyle name="Normal 2 4 3 2 5 2 6 2" xfId="28667"/>
    <cellStyle name="Normal 2 4 3 2 5 2 6 2 2" xfId="28668"/>
    <cellStyle name="Normal 2 4 3 2 5 2 6 3" xfId="28669"/>
    <cellStyle name="Normal 2 4 3 2 5 2 7" xfId="28670"/>
    <cellStyle name="Normal 2 4 3 2 5 2 7 2" xfId="28671"/>
    <cellStyle name="Normal 2 4 3 2 5 2 7 2 2" xfId="28672"/>
    <cellStyle name="Normal 2 4 3 2 5 2 7 3" xfId="28673"/>
    <cellStyle name="Normal 2 4 3 2 5 2 8" xfId="28674"/>
    <cellStyle name="Normal 2 4 3 2 5 2 9" xfId="28675"/>
    <cellStyle name="Normal 2 4 3 2 5 3" xfId="28676"/>
    <cellStyle name="Normal 2 4 3 2 5 4" xfId="28677"/>
    <cellStyle name="Normal 2 4 3 2 5 5" xfId="28678"/>
    <cellStyle name="Normal 2 4 3 2 5 6" xfId="28679"/>
    <cellStyle name="Normal 2 4 3 2 5 6 2" xfId="28680"/>
    <cellStyle name="Normal 2 4 3 2 5 6 2 2" xfId="28681"/>
    <cellStyle name="Normal 2 4 3 2 5 6 2 2 2" xfId="28682"/>
    <cellStyle name="Normal 2 4 3 2 5 6 2 2 2 2" xfId="28683"/>
    <cellStyle name="Normal 2 4 3 2 5 6 2 2 3" xfId="28684"/>
    <cellStyle name="Normal 2 4 3 2 5 6 2 2 4" xfId="28685"/>
    <cellStyle name="Normal 2 4 3 2 5 6 2 3" xfId="28686"/>
    <cellStyle name="Normal 2 4 3 2 5 6 2 4" xfId="28687"/>
    <cellStyle name="Normal 2 4 3 2 5 6 2 4 2" xfId="28688"/>
    <cellStyle name="Normal 2 4 3 2 5 6 2 4 2 2" xfId="28689"/>
    <cellStyle name="Normal 2 4 3 2 5 6 2 4 3" xfId="28690"/>
    <cellStyle name="Normal 2 4 3 2 5 6 3" xfId="28691"/>
    <cellStyle name="Normal 2 4 3 2 5 6 4" xfId="28692"/>
    <cellStyle name="Normal 2 4 3 2 5 6 4 2" xfId="28693"/>
    <cellStyle name="Normal 2 4 3 2 5 6 4 2 2" xfId="28694"/>
    <cellStyle name="Normal 2 4 3 2 5 6 4 3" xfId="28695"/>
    <cellStyle name="Normal 2 4 3 2 5 6 4 4" xfId="28696"/>
    <cellStyle name="Normal 2 4 3 2 5 6 5" xfId="28697"/>
    <cellStyle name="Normal 2 4 3 2 5 6 6" xfId="28698"/>
    <cellStyle name="Normal 2 4 3 2 5 6 7" xfId="28699"/>
    <cellStyle name="Normal 2 4 3 2 5 7" xfId="28700"/>
    <cellStyle name="Normal 2 4 3 2 5 7 2" xfId="28701"/>
    <cellStyle name="Normal 2 4 3 2 5 7 2 2" xfId="28702"/>
    <cellStyle name="Normal 2 4 3 2 5 7 3" xfId="28703"/>
    <cellStyle name="Normal 2 4 3 2 5 8" xfId="28704"/>
    <cellStyle name="Normal 2 4 3 2 5 9" xfId="28705"/>
    <cellStyle name="Normal 2 4 3 2 6" xfId="28706"/>
    <cellStyle name="Normal 2 4 3 2 6 2" xfId="28707"/>
    <cellStyle name="Normal 2 4 3 2 6 2 2" xfId="28708"/>
    <cellStyle name="Normal 2 4 3 2 6 3" xfId="28709"/>
    <cellStyle name="Normal 2 4 3 2 7" xfId="28710"/>
    <cellStyle name="Normal 2 4 3 2 7 2" xfId="28711"/>
    <cellStyle name="Normal 2 4 3 2 7 2 2" xfId="28712"/>
    <cellStyle name="Normal 2 4 3 2 7 3" xfId="28713"/>
    <cellStyle name="Normal 2 4 3 2 8" xfId="28714"/>
    <cellStyle name="Normal 2 4 3 2 9" xfId="28715"/>
    <cellStyle name="Normal 2 4 3 2 9 2" xfId="28716"/>
    <cellStyle name="Normal 2 4 3 2 9 2 2" xfId="28717"/>
    <cellStyle name="Normal 2 4 3 2 9 3" xfId="28718"/>
    <cellStyle name="Normal 2 4 3 20" xfId="28719"/>
    <cellStyle name="Normal 2 4 3 20 2" xfId="28720"/>
    <cellStyle name="Normal 2 4 3 20 2 2" xfId="28721"/>
    <cellStyle name="Normal 2 4 3 20 3" xfId="28722"/>
    <cellStyle name="Normal 2 4 3 21" xfId="28723"/>
    <cellStyle name="Normal 2 4 3 21 2" xfId="28724"/>
    <cellStyle name="Normal 2 4 3 21 2 2" xfId="28725"/>
    <cellStyle name="Normal 2 4 3 21 3" xfId="28726"/>
    <cellStyle name="Normal 2 4 3 22" xfId="28727"/>
    <cellStyle name="Normal 2 4 3 23" xfId="28728"/>
    <cellStyle name="Normal 2 4 3 24" xfId="28729"/>
    <cellStyle name="Normal 2 4 3 25" xfId="28730"/>
    <cellStyle name="Normal 2 4 3 26" xfId="28731"/>
    <cellStyle name="Normal 2 4 3 27" xfId="28732"/>
    <cellStyle name="Normal 2 4 3 28" xfId="28733"/>
    <cellStyle name="Normal 2 4 3 3" xfId="28734"/>
    <cellStyle name="Normal 2 4 3 3 2" xfId="28735"/>
    <cellStyle name="Normal 2 4 3 3 2 2" xfId="28736"/>
    <cellStyle name="Normal 2 4 3 3 3" xfId="28737"/>
    <cellStyle name="Normal 2 4 3 4" xfId="28738"/>
    <cellStyle name="Normal 2 4 3 4 2" xfId="28739"/>
    <cellStyle name="Normal 2 4 3 4 2 2" xfId="28740"/>
    <cellStyle name="Normal 2 4 3 4 3" xfId="28741"/>
    <cellStyle name="Normal 2 4 3 5" xfId="28742"/>
    <cellStyle name="Normal 2 4 3 6" xfId="28743"/>
    <cellStyle name="Normal 2 4 3 7" xfId="28744"/>
    <cellStyle name="Normal 2 4 3 8" xfId="28745"/>
    <cellStyle name="Normal 2 4 3 8 2" xfId="28746"/>
    <cellStyle name="Normal 2 4 3 8 2 2" xfId="28747"/>
    <cellStyle name="Normal 2 4 3 8 3" xfId="28748"/>
    <cellStyle name="Normal 2 4 3 9" xfId="28749"/>
    <cellStyle name="Normal 2 4 4" xfId="28750"/>
    <cellStyle name="Normal 2 4 4 2" xfId="28751"/>
    <cellStyle name="Normal 2 4 5" xfId="28752"/>
    <cellStyle name="Normal 2 4 6" xfId="28753"/>
    <cellStyle name="Normal 2 4 7" xfId="28754"/>
    <cellStyle name="Normal 2 5" xfId="28755"/>
    <cellStyle name="Normal 2 5 2" xfId="28756"/>
    <cellStyle name="Normal 2 5 2 10" xfId="28757"/>
    <cellStyle name="Normal 2 5 2 11" xfId="28758"/>
    <cellStyle name="Normal 2 5 2 11 2" xfId="28759"/>
    <cellStyle name="Normal 2 5 2 11 2 2" xfId="28760"/>
    <cellStyle name="Normal 2 5 2 11 3" xfId="28761"/>
    <cellStyle name="Normal 2 5 2 12" xfId="28762"/>
    <cellStyle name="Normal 2 5 2 12 2" xfId="28763"/>
    <cellStyle name="Normal 2 5 2 12 2 2" xfId="28764"/>
    <cellStyle name="Normal 2 5 2 12 3" xfId="28765"/>
    <cellStyle name="Normal 2 5 2 13" xfId="28766"/>
    <cellStyle name="Normal 2 5 2 14" xfId="28767"/>
    <cellStyle name="Normal 2 5 2 14 2" xfId="28768"/>
    <cellStyle name="Normal 2 5 2 14 2 2" xfId="28769"/>
    <cellStyle name="Normal 2 5 2 14 3" xfId="28770"/>
    <cellStyle name="Normal 2 5 2 15" xfId="28771"/>
    <cellStyle name="Normal 2 5 2 15 2" xfId="28772"/>
    <cellStyle name="Normal 2 5 2 15 2 2" xfId="28773"/>
    <cellStyle name="Normal 2 5 2 15 3" xfId="28774"/>
    <cellStyle name="Normal 2 5 2 16" xfId="28775"/>
    <cellStyle name="Normal 2 5 2 16 2" xfId="28776"/>
    <cellStyle name="Normal 2 5 2 16 2 2" xfId="28777"/>
    <cellStyle name="Normal 2 5 2 16 3" xfId="28778"/>
    <cellStyle name="Normal 2 5 2 17" xfId="28779"/>
    <cellStyle name="Normal 2 5 2 18" xfId="28780"/>
    <cellStyle name="Normal 2 5 2 18 2" xfId="28781"/>
    <cellStyle name="Normal 2 5 2 18 2 2" xfId="28782"/>
    <cellStyle name="Normal 2 5 2 18 3" xfId="28783"/>
    <cellStyle name="Normal 2 5 2 19" xfId="28784"/>
    <cellStyle name="Normal 2 5 2 19 2" xfId="28785"/>
    <cellStyle name="Normal 2 5 2 19 2 2" xfId="28786"/>
    <cellStyle name="Normal 2 5 2 19 3" xfId="28787"/>
    <cellStyle name="Normal 2 5 2 2" xfId="28788"/>
    <cellStyle name="Normal 2 5 2 2 10" xfId="28789"/>
    <cellStyle name="Normal 2 5 2 2 10 2" xfId="28790"/>
    <cellStyle name="Normal 2 5 2 2 10 2 2" xfId="28791"/>
    <cellStyle name="Normal 2 5 2 2 10 3" xfId="28792"/>
    <cellStyle name="Normal 2 5 2 2 11" xfId="28793"/>
    <cellStyle name="Normal 2 5 2 2 11 10" xfId="28794"/>
    <cellStyle name="Normal 2 5 2 2 11 2" xfId="28795"/>
    <cellStyle name="Normal 2 5 2 2 11 2 2" xfId="28796"/>
    <cellStyle name="Normal 2 5 2 2 11 2 2 2" xfId="28797"/>
    <cellStyle name="Normal 2 5 2 2 11 2 2 2 2" xfId="28798"/>
    <cellStyle name="Normal 2 5 2 2 11 2 2 2 2 2" xfId="28799"/>
    <cellStyle name="Normal 2 5 2 2 11 2 2 2 2 2 2" xfId="28800"/>
    <cellStyle name="Normal 2 5 2 2 11 2 2 2 2 3" xfId="28801"/>
    <cellStyle name="Normal 2 5 2 2 11 2 2 2 2 4" xfId="28802"/>
    <cellStyle name="Normal 2 5 2 2 11 2 2 2 3" xfId="28803"/>
    <cellStyle name="Normal 2 5 2 2 11 2 2 2 3 2" xfId="28804"/>
    <cellStyle name="Normal 2 5 2 2 11 2 2 2 3 2 2" xfId="28805"/>
    <cellStyle name="Normal 2 5 2 2 11 2 2 2 3 3" xfId="28806"/>
    <cellStyle name="Normal 2 5 2 2 11 2 2 2 4" xfId="28807"/>
    <cellStyle name="Normal 2 5 2 2 11 2 2 3" xfId="28808"/>
    <cellStyle name="Normal 2 5 2 2 11 2 2 4" xfId="28809"/>
    <cellStyle name="Normal 2 5 2 2 11 2 2 4 2" xfId="28810"/>
    <cellStyle name="Normal 2 5 2 2 11 2 2 5" xfId="28811"/>
    <cellStyle name="Normal 2 5 2 2 11 2 2 6" xfId="28812"/>
    <cellStyle name="Normal 2 5 2 2 11 2 2 7" xfId="28813"/>
    <cellStyle name="Normal 2 5 2 2 11 2 3" xfId="28814"/>
    <cellStyle name="Normal 2 5 2 2 11 2 3 2" xfId="28815"/>
    <cellStyle name="Normal 2 5 2 2 11 2 3 2 2" xfId="28816"/>
    <cellStyle name="Normal 2 5 2 2 11 2 3 3" xfId="28817"/>
    <cellStyle name="Normal 2 5 2 2 11 2 4" xfId="28818"/>
    <cellStyle name="Normal 2 5 2 2 11 2 5" xfId="28819"/>
    <cellStyle name="Normal 2 5 2 2 11 2 6" xfId="28820"/>
    <cellStyle name="Normal 2 5 2 2 11 2 7" xfId="28821"/>
    <cellStyle name="Normal 2 5 2 2 11 2 8" xfId="28822"/>
    <cellStyle name="Normal 2 5 2 2 11 2 9" xfId="28823"/>
    <cellStyle name="Normal 2 5 2 2 11 3" xfId="28824"/>
    <cellStyle name="Normal 2 5 2 2 11 3 2" xfId="28825"/>
    <cellStyle name="Normal 2 5 2 2 11 3 2 2" xfId="28826"/>
    <cellStyle name="Normal 2 5 2 2 11 3 2 2 2" xfId="28827"/>
    <cellStyle name="Normal 2 5 2 2 11 3 2 2 2 2" xfId="28828"/>
    <cellStyle name="Normal 2 5 2 2 11 3 2 3" xfId="28829"/>
    <cellStyle name="Normal 2 5 2 2 11 3 2 4" xfId="28830"/>
    <cellStyle name="Normal 2 5 2 2 11 3 2 5" xfId="28831"/>
    <cellStyle name="Normal 2 5 2 2 11 3 2 6" xfId="28832"/>
    <cellStyle name="Normal 2 5 2 2 11 3 3" xfId="28833"/>
    <cellStyle name="Normal 2 5 2 2 11 3 4" xfId="28834"/>
    <cellStyle name="Normal 2 5 2 2 11 3 4 2" xfId="28835"/>
    <cellStyle name="Normal 2 5 2 2 11 3 5" xfId="28836"/>
    <cellStyle name="Normal 2 5 2 2 11 4" xfId="28837"/>
    <cellStyle name="Normal 2 5 2 2 11 4 2" xfId="28838"/>
    <cellStyle name="Normal 2 5 2 2 11 4 2 2" xfId="28839"/>
    <cellStyle name="Normal 2 5 2 2 11 4 3" xfId="28840"/>
    <cellStyle name="Normal 2 5 2 2 11 5" xfId="28841"/>
    <cellStyle name="Normal 2 5 2 2 11 5 2" xfId="28842"/>
    <cellStyle name="Normal 2 5 2 2 11 5 2 2" xfId="28843"/>
    <cellStyle name="Normal 2 5 2 2 11 5 3" xfId="28844"/>
    <cellStyle name="Normal 2 5 2 2 11 6" xfId="28845"/>
    <cellStyle name="Normal 2 5 2 2 11 7" xfId="28846"/>
    <cellStyle name="Normal 2 5 2 2 11 7 2" xfId="28847"/>
    <cellStyle name="Normal 2 5 2 2 11 7 2 2" xfId="28848"/>
    <cellStyle name="Normal 2 5 2 2 11 7 3" xfId="28849"/>
    <cellStyle name="Normal 2 5 2 2 11 8" xfId="28850"/>
    <cellStyle name="Normal 2 5 2 2 11 8 2" xfId="28851"/>
    <cellStyle name="Normal 2 5 2 2 11 8 2 2" xfId="28852"/>
    <cellStyle name="Normal 2 5 2 2 11 8 3" xfId="28853"/>
    <cellStyle name="Normal 2 5 2 2 11 8 4" xfId="28854"/>
    <cellStyle name="Normal 2 5 2 2 11 9" xfId="28855"/>
    <cellStyle name="Normal 2 5 2 2 11 9 2" xfId="28856"/>
    <cellStyle name="Normal 2 5 2 2 11 9 2 2" xfId="28857"/>
    <cellStyle name="Normal 2 5 2 2 11 9 3" xfId="28858"/>
    <cellStyle name="Normal 2 5 2 2 11 9 4" xfId="28859"/>
    <cellStyle name="Normal 2 5 2 2 12" xfId="28860"/>
    <cellStyle name="Normal 2 5 2 2 12 2" xfId="28861"/>
    <cellStyle name="Normal 2 5 2 2 12 2 2" xfId="28862"/>
    <cellStyle name="Normal 2 5 2 2 12 2 2 2" xfId="28863"/>
    <cellStyle name="Normal 2 5 2 2 12 2 3" xfId="28864"/>
    <cellStyle name="Normal 2 5 2 2 12 2 4" xfId="28865"/>
    <cellStyle name="Normal 2 5 2 2 12 3" xfId="28866"/>
    <cellStyle name="Normal 2 5 2 2 12 4" xfId="28867"/>
    <cellStyle name="Normal 2 5 2 2 12 4 2" xfId="28868"/>
    <cellStyle name="Normal 2 5 2 2 12 5" xfId="28869"/>
    <cellStyle name="Normal 2 5 2 2 13" xfId="28870"/>
    <cellStyle name="Normal 2 5 2 2 13 2" xfId="28871"/>
    <cellStyle name="Normal 2 5 2 2 13 2 2" xfId="28872"/>
    <cellStyle name="Normal 2 5 2 2 13 2 2 2" xfId="28873"/>
    <cellStyle name="Normal 2 5 2 2 13 2 2 2 2" xfId="28874"/>
    <cellStyle name="Normal 2 5 2 2 13 2 3" xfId="28875"/>
    <cellStyle name="Normal 2 5 2 2 13 2 3 2" xfId="28876"/>
    <cellStyle name="Normal 2 5 2 2 13 2 3 2 2" xfId="28877"/>
    <cellStyle name="Normal 2 5 2 2 13 2 3 3" xfId="28878"/>
    <cellStyle name="Normal 2 5 2 2 13 2 4" xfId="28879"/>
    <cellStyle name="Normal 2 5 2 2 13 2 5" xfId="28880"/>
    <cellStyle name="Normal 2 5 2 2 13 2 6" xfId="28881"/>
    <cellStyle name="Normal 2 5 2 2 13 3" xfId="28882"/>
    <cellStyle name="Normal 2 5 2 2 13 3 2" xfId="28883"/>
    <cellStyle name="Normal 2 5 2 2 13 4" xfId="28884"/>
    <cellStyle name="Normal 2 5 2 2 13 4 2" xfId="28885"/>
    <cellStyle name="Normal 2 5 2 2 13 5" xfId="28886"/>
    <cellStyle name="Normal 2 5 2 2 13 6" xfId="28887"/>
    <cellStyle name="Normal 2 5 2 2 13 7" xfId="28888"/>
    <cellStyle name="Normal 2 5 2 2 14" xfId="28889"/>
    <cellStyle name="Normal 2 5 2 2 14 10" xfId="28890"/>
    <cellStyle name="Normal 2 5 2 2 14 11" xfId="28891"/>
    <cellStyle name="Normal 2 5 2 2 14 12" xfId="28892"/>
    <cellStyle name="Normal 2 5 2 2 14 2" xfId="28893"/>
    <cellStyle name="Normal 2 5 2 2 14 2 2" xfId="28894"/>
    <cellStyle name="Normal 2 5 2 2 14 2 2 2" xfId="28895"/>
    <cellStyle name="Normal 2 5 2 2 14 2 2 2 2" xfId="28896"/>
    <cellStyle name="Normal 2 5 2 2 14 2 2 2 2 2" xfId="28897"/>
    <cellStyle name="Normal 2 5 2 2 14 2 2 3" xfId="28898"/>
    <cellStyle name="Normal 2 5 2 2 14 2 2 3 2" xfId="28899"/>
    <cellStyle name="Normal 2 5 2 2 14 2 2 3 2 2" xfId="28900"/>
    <cellStyle name="Normal 2 5 2 2 14 2 2 3 3" xfId="28901"/>
    <cellStyle name="Normal 2 5 2 2 14 2 2 4" xfId="28902"/>
    <cellStyle name="Normal 2 5 2 2 14 2 3" xfId="28903"/>
    <cellStyle name="Normal 2 5 2 2 14 2 4" xfId="28904"/>
    <cellStyle name="Normal 2 5 2 2 14 2 4 2" xfId="28905"/>
    <cellStyle name="Normal 2 5 2 2 14 2 5" xfId="28906"/>
    <cellStyle name="Normal 2 5 2 2 14 2 6" xfId="28907"/>
    <cellStyle name="Normal 2 5 2 2 14 2 7" xfId="28908"/>
    <cellStyle name="Normal 2 5 2 2 14 3" xfId="28909"/>
    <cellStyle name="Normal 2 5 2 2 14 3 2" xfId="28910"/>
    <cellStyle name="Normal 2 5 2 2 14 3 2 2" xfId="28911"/>
    <cellStyle name="Normal 2 5 2 2 14 3 3" xfId="28912"/>
    <cellStyle name="Normal 2 5 2 2 14 4" xfId="28913"/>
    <cellStyle name="Normal 2 5 2 2 14 5" xfId="28914"/>
    <cellStyle name="Normal 2 5 2 2 14 6" xfId="28915"/>
    <cellStyle name="Normal 2 5 2 2 14 6 2" xfId="28916"/>
    <cellStyle name="Normal 2 5 2 2 14 6 2 2" xfId="28917"/>
    <cellStyle name="Normal 2 5 2 2 14 6 3" xfId="28918"/>
    <cellStyle name="Normal 2 5 2 2 14 7" xfId="28919"/>
    <cellStyle name="Normal 2 5 2 2 14 8" xfId="28920"/>
    <cellStyle name="Normal 2 5 2 2 14 8 2" xfId="28921"/>
    <cellStyle name="Normal 2 5 2 2 14 8 2 2" xfId="28922"/>
    <cellStyle name="Normal 2 5 2 2 14 8 3" xfId="28923"/>
    <cellStyle name="Normal 2 5 2 2 14 8 4" xfId="28924"/>
    <cellStyle name="Normal 2 5 2 2 14 9" xfId="28925"/>
    <cellStyle name="Normal 2 5 2 2 14 9 2" xfId="28926"/>
    <cellStyle name="Normal 2 5 2 2 15" xfId="28927"/>
    <cellStyle name="Normal 2 5 2 2 15 2" xfId="28928"/>
    <cellStyle name="Normal 2 5 2 2 15 2 2" xfId="28929"/>
    <cellStyle name="Normal 2 5 2 2 15 2 2 2" xfId="28930"/>
    <cellStyle name="Normal 2 5 2 2 15 2 2 2 2" xfId="28931"/>
    <cellStyle name="Normal 2 5 2 2 15 2 2 3" xfId="28932"/>
    <cellStyle name="Normal 2 5 2 2 15 2 2 4" xfId="28933"/>
    <cellStyle name="Normal 2 5 2 2 15 2 3" xfId="28934"/>
    <cellStyle name="Normal 2 5 2 2 15 2 3 2" xfId="28935"/>
    <cellStyle name="Normal 2 5 2 2 15 2 3 2 2" xfId="28936"/>
    <cellStyle name="Normal 2 5 2 2 15 2 3 3" xfId="28937"/>
    <cellStyle name="Normal 2 5 2 2 15 2 4" xfId="28938"/>
    <cellStyle name="Normal 2 5 2 2 15 2 4 2" xfId="28939"/>
    <cellStyle name="Normal 2 5 2 2 15 2 4 2 2" xfId="28940"/>
    <cellStyle name="Normal 2 5 2 2 15 2 4 3" xfId="28941"/>
    <cellStyle name="Normal 2 5 2 2 15 2 5" xfId="28942"/>
    <cellStyle name="Normal 2 5 2 2 15 2 5 2" xfId="28943"/>
    <cellStyle name="Normal 2 5 2 2 15 2 6" xfId="28944"/>
    <cellStyle name="Normal 2 5 2 2 15 3" xfId="28945"/>
    <cellStyle name="Normal 2 5 2 2 15 4" xfId="28946"/>
    <cellStyle name="Normal 2 5 2 2 15 4 2" xfId="28947"/>
    <cellStyle name="Normal 2 5 2 2 15 4 2 2" xfId="28948"/>
    <cellStyle name="Normal 2 5 2 2 15 4 3" xfId="28949"/>
    <cellStyle name="Normal 2 5 2 2 15 4 4" xfId="28950"/>
    <cellStyle name="Normal 2 5 2 2 15 5" xfId="28951"/>
    <cellStyle name="Normal 2 5 2 2 15 5 2" xfId="28952"/>
    <cellStyle name="Normal 2 5 2 2 15 5 2 2" xfId="28953"/>
    <cellStyle name="Normal 2 5 2 2 15 5 3" xfId="28954"/>
    <cellStyle name="Normal 2 5 2 2 16" xfId="28955"/>
    <cellStyle name="Normal 2 5 2 2 16 2" xfId="28956"/>
    <cellStyle name="Normal 2 5 2 2 16 2 2" xfId="28957"/>
    <cellStyle name="Normal 2 5 2 2 16 3" xfId="28958"/>
    <cellStyle name="Normal 2 5 2 2 17" xfId="28959"/>
    <cellStyle name="Normal 2 5 2 2 17 2" xfId="28960"/>
    <cellStyle name="Normal 2 5 2 2 17 2 2" xfId="28961"/>
    <cellStyle name="Normal 2 5 2 2 17 3" xfId="28962"/>
    <cellStyle name="Normal 2 5 2 2 18" xfId="28963"/>
    <cellStyle name="Normal 2 5 2 2 19" xfId="28964"/>
    <cellStyle name="Normal 2 5 2 2 2" xfId="28965"/>
    <cellStyle name="Normal 2 5 2 2 2 2" xfId="28966"/>
    <cellStyle name="Normal 2 5 2 2 2 2 2" xfId="28967"/>
    <cellStyle name="Normal 2 5 2 2 2 3" xfId="28968"/>
    <cellStyle name="Normal 2 5 2 2 20" xfId="28969"/>
    <cellStyle name="Normal 2 5 2 2 20 2" xfId="28970"/>
    <cellStyle name="Normal 2 5 2 2 20 2 2" xfId="28971"/>
    <cellStyle name="Normal 2 5 2 2 20 3" xfId="28972"/>
    <cellStyle name="Normal 2 5 2 2 21" xfId="28973"/>
    <cellStyle name="Normal 2 5 2 2 22" xfId="28974"/>
    <cellStyle name="Normal 2 5 2 2 3" xfId="28975"/>
    <cellStyle name="Normal 2 5 2 2 3 10" xfId="28976"/>
    <cellStyle name="Normal 2 5 2 2 3 10 2" xfId="28977"/>
    <cellStyle name="Normal 2 5 2 2 3 10 2 2" xfId="28978"/>
    <cellStyle name="Normal 2 5 2 2 3 10 3" xfId="28979"/>
    <cellStyle name="Normal 2 5 2 2 3 11" xfId="28980"/>
    <cellStyle name="Normal 2 5 2 2 3 12" xfId="28981"/>
    <cellStyle name="Normal 2 5 2 2 3 12 2" xfId="28982"/>
    <cellStyle name="Normal 2 5 2 2 3 12 2 2" xfId="28983"/>
    <cellStyle name="Normal 2 5 2 2 3 12 3" xfId="28984"/>
    <cellStyle name="Normal 2 5 2 2 3 12 4" xfId="28985"/>
    <cellStyle name="Normal 2 5 2 2 3 13" xfId="28986"/>
    <cellStyle name="Normal 2 5 2 2 3 13 2" xfId="28987"/>
    <cellStyle name="Normal 2 5 2 2 3 13 2 2" xfId="28988"/>
    <cellStyle name="Normal 2 5 2 2 3 13 3" xfId="28989"/>
    <cellStyle name="Normal 2 5 2 2 3 13 4" xfId="28990"/>
    <cellStyle name="Normal 2 5 2 2 3 14" xfId="28991"/>
    <cellStyle name="Normal 2 5 2 2 3 14 2" xfId="28992"/>
    <cellStyle name="Normal 2 5 2 2 3 14 2 2" xfId="28993"/>
    <cellStyle name="Normal 2 5 2 2 3 14 3" xfId="28994"/>
    <cellStyle name="Normal 2 5 2 2 3 15" xfId="28995"/>
    <cellStyle name="Normal 2 5 2 2 3 16" xfId="28996"/>
    <cellStyle name="Normal 2 5 2 2 3 2" xfId="28997"/>
    <cellStyle name="Normal 2 5 2 2 3 2 10" xfId="28998"/>
    <cellStyle name="Normal 2 5 2 2 3 2 10 2" xfId="28999"/>
    <cellStyle name="Normal 2 5 2 2 3 2 10 2 2" xfId="29000"/>
    <cellStyle name="Normal 2 5 2 2 3 2 10 3" xfId="29001"/>
    <cellStyle name="Normal 2 5 2 2 3 2 11" xfId="29002"/>
    <cellStyle name="Normal 2 5 2 2 3 2 12" xfId="29003"/>
    <cellStyle name="Normal 2 5 2 2 3 2 13" xfId="29004"/>
    <cellStyle name="Normal 2 5 2 2 3 2 13 2" xfId="29005"/>
    <cellStyle name="Normal 2 5 2 2 3 2 13 2 2" xfId="29006"/>
    <cellStyle name="Normal 2 5 2 2 3 2 13 3" xfId="29007"/>
    <cellStyle name="Normal 2 5 2 2 3 2 14" xfId="29008"/>
    <cellStyle name="Normal 2 5 2 2 3 2 15" xfId="29009"/>
    <cellStyle name="Normal 2 5 2 2 3 2 16" xfId="29010"/>
    <cellStyle name="Normal 2 5 2 2 3 2 17" xfId="29011"/>
    <cellStyle name="Normal 2 5 2 2 3 2 2" xfId="29012"/>
    <cellStyle name="Normal 2 5 2 2 3 2 2 10" xfId="29013"/>
    <cellStyle name="Normal 2 5 2 2 3 2 2 10 2" xfId="29014"/>
    <cellStyle name="Normal 2 5 2 2 3 2 2 10 2 2" xfId="29015"/>
    <cellStyle name="Normal 2 5 2 2 3 2 2 10 3" xfId="29016"/>
    <cellStyle name="Normal 2 5 2 2 3 2 2 11" xfId="29017"/>
    <cellStyle name="Normal 2 5 2 2 3 2 2 12" xfId="29018"/>
    <cellStyle name="Normal 2 5 2 2 3 2 2 12 2" xfId="29019"/>
    <cellStyle name="Normal 2 5 2 2 3 2 2 12 2 2" xfId="29020"/>
    <cellStyle name="Normal 2 5 2 2 3 2 2 12 3" xfId="29021"/>
    <cellStyle name="Normal 2 5 2 2 3 2 2 12 4" xfId="29022"/>
    <cellStyle name="Normal 2 5 2 2 3 2 2 13" xfId="29023"/>
    <cellStyle name="Normal 2 5 2 2 3 2 2 13 2" xfId="29024"/>
    <cellStyle name="Normal 2 5 2 2 3 2 2 14" xfId="29025"/>
    <cellStyle name="Normal 2 5 2 2 3 2 2 2" xfId="29026"/>
    <cellStyle name="Normal 2 5 2 2 3 2 2 2 10" xfId="29027"/>
    <cellStyle name="Normal 2 5 2 2 3 2 2 2 11" xfId="29028"/>
    <cellStyle name="Normal 2 5 2 2 3 2 2 2 2" xfId="29029"/>
    <cellStyle name="Normal 2 5 2 2 3 2 2 2 2 10" xfId="29030"/>
    <cellStyle name="Normal 2 5 2 2 3 2 2 2 2 11" xfId="29031"/>
    <cellStyle name="Normal 2 5 2 2 3 2 2 2 2 12" xfId="29032"/>
    <cellStyle name="Normal 2 5 2 2 3 2 2 2 2 2" xfId="29033"/>
    <cellStyle name="Normal 2 5 2 2 3 2 2 2 2 2 2" xfId="29034"/>
    <cellStyle name="Normal 2 5 2 2 3 2 2 2 2 2 2 2" xfId="29035"/>
    <cellStyle name="Normal 2 5 2 2 3 2 2 2 2 2 2 2 2" xfId="29036"/>
    <cellStyle name="Normal 2 5 2 2 3 2 2 2 2 2 2 2 2 2" xfId="29037"/>
    <cellStyle name="Normal 2 5 2 2 3 2 2 2 2 2 2 2 3" xfId="29038"/>
    <cellStyle name="Normal 2 5 2 2 3 2 2 2 2 2 2 2 4" xfId="29039"/>
    <cellStyle name="Normal 2 5 2 2 3 2 2 2 2 2 2 3" xfId="29040"/>
    <cellStyle name="Normal 2 5 2 2 3 2 2 2 2 2 2 4" xfId="29041"/>
    <cellStyle name="Normal 2 5 2 2 3 2 2 2 2 2 2 4 2" xfId="29042"/>
    <cellStyle name="Normal 2 5 2 2 3 2 2 2 2 2 2 4 2 2" xfId="29043"/>
    <cellStyle name="Normal 2 5 2 2 3 2 2 2 2 2 2 4 3" xfId="29044"/>
    <cellStyle name="Normal 2 5 2 2 3 2 2 2 2 2 3" xfId="29045"/>
    <cellStyle name="Normal 2 5 2 2 3 2 2 2 2 2 4" xfId="29046"/>
    <cellStyle name="Normal 2 5 2 2 3 2 2 2 2 2 4 2" xfId="29047"/>
    <cellStyle name="Normal 2 5 2 2 3 2 2 2 2 2 5" xfId="29048"/>
    <cellStyle name="Normal 2 5 2 2 3 2 2 2 2 2 5 2" xfId="29049"/>
    <cellStyle name="Normal 2 5 2 2 3 2 2 2 2 2 5 2 2" xfId="29050"/>
    <cellStyle name="Normal 2 5 2 2 3 2 2 2 2 2 5 3" xfId="29051"/>
    <cellStyle name="Normal 2 5 2 2 3 2 2 2 2 3" xfId="29052"/>
    <cellStyle name="Normal 2 5 2 2 3 2 2 2 2 3 2" xfId="29053"/>
    <cellStyle name="Normal 2 5 2 2 3 2 2 2 2 3 2 2" xfId="29054"/>
    <cellStyle name="Normal 2 5 2 2 3 2 2 2 2 3 3" xfId="29055"/>
    <cellStyle name="Normal 2 5 2 2 3 2 2 2 2 4" xfId="29056"/>
    <cellStyle name="Normal 2 5 2 2 3 2 2 2 2 5" xfId="29057"/>
    <cellStyle name="Normal 2 5 2 2 3 2 2 2 2 5 2" xfId="29058"/>
    <cellStyle name="Normal 2 5 2 2 3 2 2 2 2 5 2 2" xfId="29059"/>
    <cellStyle name="Normal 2 5 2 2 3 2 2 2 2 5 3" xfId="29060"/>
    <cellStyle name="Normal 2 5 2 2 3 2 2 2 2 6" xfId="29061"/>
    <cellStyle name="Normal 2 5 2 2 3 2 2 2 2 6 2" xfId="29062"/>
    <cellStyle name="Normal 2 5 2 2 3 2 2 2 2 6 2 2" xfId="29063"/>
    <cellStyle name="Normal 2 5 2 2 3 2 2 2 2 6 3" xfId="29064"/>
    <cellStyle name="Normal 2 5 2 2 3 2 2 2 2 7" xfId="29065"/>
    <cellStyle name="Normal 2 5 2 2 3 2 2 2 2 7 2" xfId="29066"/>
    <cellStyle name="Normal 2 5 2 2 3 2 2 2 2 7 2 2" xfId="29067"/>
    <cellStyle name="Normal 2 5 2 2 3 2 2 2 2 7 3" xfId="29068"/>
    <cellStyle name="Normal 2 5 2 2 3 2 2 2 2 8" xfId="29069"/>
    <cellStyle name="Normal 2 5 2 2 3 2 2 2 2 8 2" xfId="29070"/>
    <cellStyle name="Normal 2 5 2 2 3 2 2 2 2 8 2 2" xfId="29071"/>
    <cellStyle name="Normal 2 5 2 2 3 2 2 2 2 8 2 2 2" xfId="29072"/>
    <cellStyle name="Normal 2 5 2 2 3 2 2 2 2 8 3" xfId="29073"/>
    <cellStyle name="Normal 2 5 2 2 3 2 2 2 2 8 4" xfId="29074"/>
    <cellStyle name="Normal 2 5 2 2 3 2 2 2 2 8 5" xfId="29075"/>
    <cellStyle name="Normal 2 5 2 2 3 2 2 2 2 8 6" xfId="29076"/>
    <cellStyle name="Normal 2 5 2 2 3 2 2 2 2 9" xfId="29077"/>
    <cellStyle name="Normal 2 5 2 2 3 2 2 2 2 9 2" xfId="29078"/>
    <cellStyle name="Normal 2 5 2 2 3 2 2 2 3" xfId="29079"/>
    <cellStyle name="Normal 2 5 2 2 3 2 2 2 3 2" xfId="29080"/>
    <cellStyle name="Normal 2 5 2 2 3 2 2 2 3 2 2" xfId="29081"/>
    <cellStyle name="Normal 2 5 2 2 3 2 2 2 3 2 2 2" xfId="29082"/>
    <cellStyle name="Normal 2 5 2 2 3 2 2 2 3 2 2 2 2" xfId="29083"/>
    <cellStyle name="Normal 2 5 2 2 3 2 2 2 3 2 2 3" xfId="29084"/>
    <cellStyle name="Normal 2 5 2 2 3 2 2 2 3 2 2 4" xfId="29085"/>
    <cellStyle name="Normal 2 5 2 2 3 2 2 2 3 2 3" xfId="29086"/>
    <cellStyle name="Normal 2 5 2 2 3 2 2 2 3 2 4" xfId="29087"/>
    <cellStyle name="Normal 2 5 2 2 3 2 2 2 3 3" xfId="29088"/>
    <cellStyle name="Normal 2 5 2 2 3 2 2 2 3 4" xfId="29089"/>
    <cellStyle name="Normal 2 5 2 2 3 2 2 2 3 4 2" xfId="29090"/>
    <cellStyle name="Normal 2 5 2 2 3 2 2 2 3 5" xfId="29091"/>
    <cellStyle name="Normal 2 5 2 2 3 2 2 2 3 6" xfId="29092"/>
    <cellStyle name="Normal 2 5 2 2 3 2 2 2 3 7" xfId="29093"/>
    <cellStyle name="Normal 2 5 2 2 3 2 2 2 4" xfId="29094"/>
    <cellStyle name="Normal 2 5 2 2 3 2 2 2 4 2" xfId="29095"/>
    <cellStyle name="Normal 2 5 2 2 3 2 2 2 4 2 2" xfId="29096"/>
    <cellStyle name="Normal 2 5 2 2 3 2 2 2 4 3" xfId="29097"/>
    <cellStyle name="Normal 2 5 2 2 3 2 2 2 5" xfId="29098"/>
    <cellStyle name="Normal 2 5 2 2 3 2 2 2 5 2" xfId="29099"/>
    <cellStyle name="Normal 2 5 2 2 3 2 2 2 5 2 2" xfId="29100"/>
    <cellStyle name="Normal 2 5 2 2 3 2 2 2 5 3" xfId="29101"/>
    <cellStyle name="Normal 2 5 2 2 3 2 2 2 6" xfId="29102"/>
    <cellStyle name="Normal 2 5 2 2 3 2 2 2 6 2" xfId="29103"/>
    <cellStyle name="Normal 2 5 2 2 3 2 2 2 6 2 2" xfId="29104"/>
    <cellStyle name="Normal 2 5 2 2 3 2 2 2 6 3" xfId="29105"/>
    <cellStyle name="Normal 2 5 2 2 3 2 2 2 7" xfId="29106"/>
    <cellStyle name="Normal 2 5 2 2 3 2 2 2 7 2" xfId="29107"/>
    <cellStyle name="Normal 2 5 2 2 3 2 2 2 8" xfId="29108"/>
    <cellStyle name="Normal 2 5 2 2 3 2 2 2 9" xfId="29109"/>
    <cellStyle name="Normal 2 5 2 2 3 2 2 3" xfId="29110"/>
    <cellStyle name="Normal 2 5 2 2 3 2 2 4" xfId="29111"/>
    <cellStyle name="Normal 2 5 2 2 3 2 2 5" xfId="29112"/>
    <cellStyle name="Normal 2 5 2 2 3 2 2 6" xfId="29113"/>
    <cellStyle name="Normal 2 5 2 2 3 2 2 6 2" xfId="29114"/>
    <cellStyle name="Normal 2 5 2 2 3 2 2 6 2 2" xfId="29115"/>
    <cellStyle name="Normal 2 5 2 2 3 2 2 6 2 2 2" xfId="29116"/>
    <cellStyle name="Normal 2 5 2 2 3 2 2 6 2 2 2 2" xfId="29117"/>
    <cellStyle name="Normal 2 5 2 2 3 2 2 6 2 2 3" xfId="29118"/>
    <cellStyle name="Normal 2 5 2 2 3 2 2 6 2 2 4" xfId="29119"/>
    <cellStyle name="Normal 2 5 2 2 3 2 2 6 2 3" xfId="29120"/>
    <cellStyle name="Normal 2 5 2 2 3 2 2 6 2 4" xfId="29121"/>
    <cellStyle name="Normal 2 5 2 2 3 2 2 6 2 4 2" xfId="29122"/>
    <cellStyle name="Normal 2 5 2 2 3 2 2 6 2 4 2 2" xfId="29123"/>
    <cellStyle name="Normal 2 5 2 2 3 2 2 6 2 4 3" xfId="29124"/>
    <cellStyle name="Normal 2 5 2 2 3 2 2 6 3" xfId="29125"/>
    <cellStyle name="Normal 2 5 2 2 3 2 2 6 4" xfId="29126"/>
    <cellStyle name="Normal 2 5 2 2 3 2 2 6 4 2" xfId="29127"/>
    <cellStyle name="Normal 2 5 2 2 3 2 2 6 5" xfId="29128"/>
    <cellStyle name="Normal 2 5 2 2 3 2 2 7" xfId="29129"/>
    <cellStyle name="Normal 2 5 2 2 3 2 2 8" xfId="29130"/>
    <cellStyle name="Normal 2 5 2 2 3 2 2 8 2" xfId="29131"/>
    <cellStyle name="Normal 2 5 2 2 3 2 2 8 2 2" xfId="29132"/>
    <cellStyle name="Normal 2 5 2 2 3 2 2 8 3" xfId="29133"/>
    <cellStyle name="Normal 2 5 2 2 3 2 2 9" xfId="29134"/>
    <cellStyle name="Normal 2 5 2 2 3 2 2 9 2" xfId="29135"/>
    <cellStyle name="Normal 2 5 2 2 3 2 2 9 2 2" xfId="29136"/>
    <cellStyle name="Normal 2 5 2 2 3 2 2 9 3" xfId="29137"/>
    <cellStyle name="Normal 2 5 2 2 3 2 3" xfId="29138"/>
    <cellStyle name="Normal 2 5 2 2 3 2 4" xfId="29139"/>
    <cellStyle name="Normal 2 5 2 2 3 2 5" xfId="29140"/>
    <cellStyle name="Normal 2 5 2 2 3 2 5 10" xfId="29141"/>
    <cellStyle name="Normal 2 5 2 2 3 2 5 2" xfId="29142"/>
    <cellStyle name="Normal 2 5 2 2 3 2 5 2 10" xfId="29143"/>
    <cellStyle name="Normal 2 5 2 2 3 2 5 2 11" xfId="29144"/>
    <cellStyle name="Normal 2 5 2 2 3 2 5 2 2" xfId="29145"/>
    <cellStyle name="Normal 2 5 2 2 3 2 5 2 2 2" xfId="29146"/>
    <cellStyle name="Normal 2 5 2 2 3 2 5 2 2 2 2" xfId="29147"/>
    <cellStyle name="Normal 2 5 2 2 3 2 5 2 2 2 2 2" xfId="29148"/>
    <cellStyle name="Normal 2 5 2 2 3 2 5 2 2 2 2 2 2" xfId="29149"/>
    <cellStyle name="Normal 2 5 2 2 3 2 5 2 2 2 2 3" xfId="29150"/>
    <cellStyle name="Normal 2 5 2 2 3 2 5 2 2 2 2 4" xfId="29151"/>
    <cellStyle name="Normal 2 5 2 2 3 2 5 2 2 2 3" xfId="29152"/>
    <cellStyle name="Normal 2 5 2 2 3 2 5 2 2 2 4" xfId="29153"/>
    <cellStyle name="Normal 2 5 2 2 3 2 5 2 2 2 4 2" xfId="29154"/>
    <cellStyle name="Normal 2 5 2 2 3 2 5 2 2 2 4 2 2" xfId="29155"/>
    <cellStyle name="Normal 2 5 2 2 3 2 5 2 2 2 4 3" xfId="29156"/>
    <cellStyle name="Normal 2 5 2 2 3 2 5 2 2 3" xfId="29157"/>
    <cellStyle name="Normal 2 5 2 2 3 2 5 2 2 4" xfId="29158"/>
    <cellStyle name="Normal 2 5 2 2 3 2 5 2 2 4 2" xfId="29159"/>
    <cellStyle name="Normal 2 5 2 2 3 2 5 2 2 5" xfId="29160"/>
    <cellStyle name="Normal 2 5 2 2 3 2 5 2 2 6" xfId="29161"/>
    <cellStyle name="Normal 2 5 2 2 3 2 5 2 2 7" xfId="29162"/>
    <cellStyle name="Normal 2 5 2 2 3 2 5 2 3" xfId="29163"/>
    <cellStyle name="Normal 2 5 2 2 3 2 5 2 3 2" xfId="29164"/>
    <cellStyle name="Normal 2 5 2 2 3 2 5 2 4" xfId="29165"/>
    <cellStyle name="Normal 2 5 2 2 3 2 5 2 5" xfId="29166"/>
    <cellStyle name="Normal 2 5 2 2 3 2 5 2 5 2" xfId="29167"/>
    <cellStyle name="Normal 2 5 2 2 3 2 5 2 5 2 2" xfId="29168"/>
    <cellStyle name="Normal 2 5 2 2 3 2 5 2 5 3" xfId="29169"/>
    <cellStyle name="Normal 2 5 2 2 3 2 5 2 6" xfId="29170"/>
    <cellStyle name="Normal 2 5 2 2 3 2 5 2 7" xfId="29171"/>
    <cellStyle name="Normal 2 5 2 2 3 2 5 2 7 2" xfId="29172"/>
    <cellStyle name="Normal 2 5 2 2 3 2 5 2 7 2 2" xfId="29173"/>
    <cellStyle name="Normal 2 5 2 2 3 2 5 2 7 3" xfId="29174"/>
    <cellStyle name="Normal 2 5 2 2 3 2 5 2 8" xfId="29175"/>
    <cellStyle name="Normal 2 5 2 2 3 2 5 2 9" xfId="29176"/>
    <cellStyle name="Normal 2 5 2 2 3 2 5 3" xfId="29177"/>
    <cellStyle name="Normal 2 5 2 2 3 2 5 3 2" xfId="29178"/>
    <cellStyle name="Normal 2 5 2 2 3 2 5 3 2 2" xfId="29179"/>
    <cellStyle name="Normal 2 5 2 2 3 2 5 3 2 2 2" xfId="29180"/>
    <cellStyle name="Normal 2 5 2 2 3 2 5 3 2 2 2 2" xfId="29181"/>
    <cellStyle name="Normal 2 5 2 2 3 2 5 3 2 3" xfId="29182"/>
    <cellStyle name="Normal 2 5 2 2 3 2 5 3 2 4" xfId="29183"/>
    <cellStyle name="Normal 2 5 2 2 3 2 5 3 2 5" xfId="29184"/>
    <cellStyle name="Normal 2 5 2 2 3 2 5 3 2 6" xfId="29185"/>
    <cellStyle name="Normal 2 5 2 2 3 2 5 3 3" xfId="29186"/>
    <cellStyle name="Normal 2 5 2 2 3 2 5 3 4" xfId="29187"/>
    <cellStyle name="Normal 2 5 2 2 3 2 5 3 4 2" xfId="29188"/>
    <cellStyle name="Normal 2 5 2 2 3 2 5 3 5" xfId="29189"/>
    <cellStyle name="Normal 2 5 2 2 3 2 5 3 5 2" xfId="29190"/>
    <cellStyle name="Normal 2 5 2 2 3 2 5 3 5 2 2" xfId="29191"/>
    <cellStyle name="Normal 2 5 2 2 3 2 5 3 5 3" xfId="29192"/>
    <cellStyle name="Normal 2 5 2 2 3 2 5 4" xfId="29193"/>
    <cellStyle name="Normal 2 5 2 2 3 2 5 5" xfId="29194"/>
    <cellStyle name="Normal 2 5 2 2 3 2 5 6" xfId="29195"/>
    <cellStyle name="Normal 2 5 2 2 3 2 5 7" xfId="29196"/>
    <cellStyle name="Normal 2 5 2 2 3 2 5 7 2" xfId="29197"/>
    <cellStyle name="Normal 2 5 2 2 3 2 5 7 2 2" xfId="29198"/>
    <cellStyle name="Normal 2 5 2 2 3 2 5 7 3" xfId="29199"/>
    <cellStyle name="Normal 2 5 2 2 3 2 5 8" xfId="29200"/>
    <cellStyle name="Normal 2 5 2 2 3 2 5 8 2" xfId="29201"/>
    <cellStyle name="Normal 2 5 2 2 3 2 5 8 2 2" xfId="29202"/>
    <cellStyle name="Normal 2 5 2 2 3 2 5 8 3" xfId="29203"/>
    <cellStyle name="Normal 2 5 2 2 3 2 5 8 4" xfId="29204"/>
    <cellStyle name="Normal 2 5 2 2 3 2 5 9" xfId="29205"/>
    <cellStyle name="Normal 2 5 2 2 3 2 5 9 2" xfId="29206"/>
    <cellStyle name="Normal 2 5 2 2 3 2 6" xfId="29207"/>
    <cellStyle name="Normal 2 5 2 2 3 2 6 2" xfId="29208"/>
    <cellStyle name="Normal 2 5 2 2 3 2 6 2 2" xfId="29209"/>
    <cellStyle name="Normal 2 5 2 2 3 2 6 2 2 2" xfId="29210"/>
    <cellStyle name="Normal 2 5 2 2 3 2 6 2 2 2 2" xfId="29211"/>
    <cellStyle name="Normal 2 5 2 2 3 2 6 2 2 3" xfId="29212"/>
    <cellStyle name="Normal 2 5 2 2 3 2 6 2 2 4" xfId="29213"/>
    <cellStyle name="Normal 2 5 2 2 3 2 6 2 3" xfId="29214"/>
    <cellStyle name="Normal 2 5 2 2 3 2 6 2 4" xfId="29215"/>
    <cellStyle name="Normal 2 5 2 2 3 2 6 2 5" xfId="29216"/>
    <cellStyle name="Normal 2 5 2 2 3 2 6 2 6" xfId="29217"/>
    <cellStyle name="Normal 2 5 2 2 3 2 6 3" xfId="29218"/>
    <cellStyle name="Normal 2 5 2 2 3 2 6 4" xfId="29219"/>
    <cellStyle name="Normal 2 5 2 2 3 2 6 4 2" xfId="29220"/>
    <cellStyle name="Normal 2 5 2 2 3 2 6 5" xfId="29221"/>
    <cellStyle name="Normal 2 5 2 2 3 2 7" xfId="29222"/>
    <cellStyle name="Normal 2 5 2 2 3 2 7 2" xfId="29223"/>
    <cellStyle name="Normal 2 5 2 2 3 2 7 2 2" xfId="29224"/>
    <cellStyle name="Normal 2 5 2 2 3 2 7 2 2 2" xfId="29225"/>
    <cellStyle name="Normal 2 5 2 2 3 2 7 2 2 2 2" xfId="29226"/>
    <cellStyle name="Normal 2 5 2 2 3 2 7 2 3" xfId="29227"/>
    <cellStyle name="Normal 2 5 2 2 3 2 7 2 4" xfId="29228"/>
    <cellStyle name="Normal 2 5 2 2 3 2 7 2 5" xfId="29229"/>
    <cellStyle name="Normal 2 5 2 2 3 2 7 2 6" xfId="29230"/>
    <cellStyle name="Normal 2 5 2 2 3 2 7 3" xfId="29231"/>
    <cellStyle name="Normal 2 5 2 2 3 2 7 4" xfId="29232"/>
    <cellStyle name="Normal 2 5 2 2 3 2 7 4 2" xfId="29233"/>
    <cellStyle name="Normal 2 5 2 2 3 2 7 5" xfId="29234"/>
    <cellStyle name="Normal 2 5 2 2 3 2 8" xfId="29235"/>
    <cellStyle name="Normal 2 5 2 2 3 2 8 2" xfId="29236"/>
    <cellStyle name="Normal 2 5 2 2 3 2 8 2 2" xfId="29237"/>
    <cellStyle name="Normal 2 5 2 2 3 2 8 2 2 2" xfId="29238"/>
    <cellStyle name="Normal 2 5 2 2 3 2 8 2 2 2 2" xfId="29239"/>
    <cellStyle name="Normal 2 5 2 2 3 2 8 2 2 3" xfId="29240"/>
    <cellStyle name="Normal 2 5 2 2 3 2 8 2 2 4" xfId="29241"/>
    <cellStyle name="Normal 2 5 2 2 3 2 8 2 3" xfId="29242"/>
    <cellStyle name="Normal 2 5 2 2 3 2 8 2 3 2" xfId="29243"/>
    <cellStyle name="Normal 2 5 2 2 3 2 8 2 3 2 2" xfId="29244"/>
    <cellStyle name="Normal 2 5 2 2 3 2 8 2 3 3" xfId="29245"/>
    <cellStyle name="Normal 2 5 2 2 3 2 8 2 4" xfId="29246"/>
    <cellStyle name="Normal 2 5 2 2 3 2 8 2 5" xfId="29247"/>
    <cellStyle name="Normal 2 5 2 2 3 2 8 2 6" xfId="29248"/>
    <cellStyle name="Normal 2 5 2 2 3 2 8 3" xfId="29249"/>
    <cellStyle name="Normal 2 5 2 2 3 2 8 4" xfId="29250"/>
    <cellStyle name="Normal 2 5 2 2 3 2 8 4 2" xfId="29251"/>
    <cellStyle name="Normal 2 5 2 2 3 2 8 5" xfId="29252"/>
    <cellStyle name="Normal 2 5 2 2 3 2 9" xfId="29253"/>
    <cellStyle name="Normal 2 5 2 2 3 3" xfId="29254"/>
    <cellStyle name="Normal 2 5 2 2 3 3 10" xfId="29255"/>
    <cellStyle name="Normal 2 5 2 2 3 3 11" xfId="29256"/>
    <cellStyle name="Normal 2 5 2 2 3 3 2" xfId="29257"/>
    <cellStyle name="Normal 2 5 2 2 3 3 2 10" xfId="29258"/>
    <cellStyle name="Normal 2 5 2 2 3 3 2 2" xfId="29259"/>
    <cellStyle name="Normal 2 5 2 2 3 3 2 2 2" xfId="29260"/>
    <cellStyle name="Normal 2 5 2 2 3 3 2 2 2 2" xfId="29261"/>
    <cellStyle name="Normal 2 5 2 2 3 3 2 2 2 2 2" xfId="29262"/>
    <cellStyle name="Normal 2 5 2 2 3 3 2 2 2 2 2 2" xfId="29263"/>
    <cellStyle name="Normal 2 5 2 2 3 3 2 2 2 3" xfId="29264"/>
    <cellStyle name="Normal 2 5 2 2 3 3 2 2 2 4" xfId="29265"/>
    <cellStyle name="Normal 2 5 2 2 3 3 2 2 3" xfId="29266"/>
    <cellStyle name="Normal 2 5 2 2 3 3 2 2 4" xfId="29267"/>
    <cellStyle name="Normal 2 5 2 2 3 3 2 2 4 2" xfId="29268"/>
    <cellStyle name="Normal 2 5 2 2 3 3 2 2 5" xfId="29269"/>
    <cellStyle name="Normal 2 5 2 2 3 3 2 2 6" xfId="29270"/>
    <cellStyle name="Normal 2 5 2 2 3 3 2 2 7" xfId="29271"/>
    <cellStyle name="Normal 2 5 2 2 3 3 2 3" xfId="29272"/>
    <cellStyle name="Normal 2 5 2 2 3 3 2 4" xfId="29273"/>
    <cellStyle name="Normal 2 5 2 2 3 3 2 5" xfId="29274"/>
    <cellStyle name="Normal 2 5 2 2 3 3 2 5 2" xfId="29275"/>
    <cellStyle name="Normal 2 5 2 2 3 3 2 5 2 2" xfId="29276"/>
    <cellStyle name="Normal 2 5 2 2 3 3 2 5 3" xfId="29277"/>
    <cellStyle name="Normal 2 5 2 2 3 3 2 6" xfId="29278"/>
    <cellStyle name="Normal 2 5 2 2 3 3 2 7" xfId="29279"/>
    <cellStyle name="Normal 2 5 2 2 3 3 2 7 2" xfId="29280"/>
    <cellStyle name="Normal 2 5 2 2 3 3 2 7 2 2" xfId="29281"/>
    <cellStyle name="Normal 2 5 2 2 3 3 2 7 3" xfId="29282"/>
    <cellStyle name="Normal 2 5 2 2 3 3 2 8" xfId="29283"/>
    <cellStyle name="Normal 2 5 2 2 3 3 2 8 2" xfId="29284"/>
    <cellStyle name="Normal 2 5 2 2 3 3 2 8 2 2" xfId="29285"/>
    <cellStyle name="Normal 2 5 2 2 3 3 2 8 2 2 2" xfId="29286"/>
    <cellStyle name="Normal 2 5 2 2 3 3 2 8 3" xfId="29287"/>
    <cellStyle name="Normal 2 5 2 2 3 3 2 8 4" xfId="29288"/>
    <cellStyle name="Normal 2 5 2 2 3 3 2 8 5" xfId="29289"/>
    <cellStyle name="Normal 2 5 2 2 3 3 2 8 6" xfId="29290"/>
    <cellStyle name="Normal 2 5 2 2 3 3 2 9" xfId="29291"/>
    <cellStyle name="Normal 2 5 2 2 3 3 2 9 2" xfId="29292"/>
    <cellStyle name="Normal 2 5 2 2 3 3 3" xfId="29293"/>
    <cellStyle name="Normal 2 5 2 2 3 3 3 2" xfId="29294"/>
    <cellStyle name="Normal 2 5 2 2 3 3 3 2 2" xfId="29295"/>
    <cellStyle name="Normal 2 5 2 2 3 3 3 2 2 2" xfId="29296"/>
    <cellStyle name="Normal 2 5 2 2 3 3 3 2 2 2 2" xfId="29297"/>
    <cellStyle name="Normal 2 5 2 2 3 3 3 2 3" xfId="29298"/>
    <cellStyle name="Normal 2 5 2 2 3 3 3 2 3 2" xfId="29299"/>
    <cellStyle name="Normal 2 5 2 2 3 3 3 2 3 2 2" xfId="29300"/>
    <cellStyle name="Normal 2 5 2 2 3 3 3 2 3 3" xfId="29301"/>
    <cellStyle name="Normal 2 5 2 2 3 3 3 2 4" xfId="29302"/>
    <cellStyle name="Normal 2 5 2 2 3 3 3 2 4 2" xfId="29303"/>
    <cellStyle name="Normal 2 5 2 2 3 3 3 2 4 2 2" xfId="29304"/>
    <cellStyle name="Normal 2 5 2 2 3 3 3 2 4 3" xfId="29305"/>
    <cellStyle name="Normal 2 5 2 2 3 3 3 3" xfId="29306"/>
    <cellStyle name="Normal 2 5 2 2 3 3 3 4" xfId="29307"/>
    <cellStyle name="Normal 2 5 2 2 3 3 3 4 2" xfId="29308"/>
    <cellStyle name="Normal 2 5 2 2 3 3 3 5" xfId="29309"/>
    <cellStyle name="Normal 2 5 2 2 3 3 3 6" xfId="29310"/>
    <cellStyle name="Normal 2 5 2 2 3 3 3 7" xfId="29311"/>
    <cellStyle name="Normal 2 5 2 2 3 3 4" xfId="29312"/>
    <cellStyle name="Normal 2 5 2 2 3 3 4 2" xfId="29313"/>
    <cellStyle name="Normal 2 5 2 2 3 3 4 2 2" xfId="29314"/>
    <cellStyle name="Normal 2 5 2 2 3 3 4 3" xfId="29315"/>
    <cellStyle name="Normal 2 5 2 2 3 3 5" xfId="29316"/>
    <cellStyle name="Normal 2 5 2 2 3 3 6" xfId="29317"/>
    <cellStyle name="Normal 2 5 2 2 3 3 6 2" xfId="29318"/>
    <cellStyle name="Normal 2 5 2 2 3 3 6 2 2" xfId="29319"/>
    <cellStyle name="Normal 2 5 2 2 3 3 6 3" xfId="29320"/>
    <cellStyle name="Normal 2 5 2 2 3 3 7" xfId="29321"/>
    <cellStyle name="Normal 2 5 2 2 3 3 8" xfId="29322"/>
    <cellStyle name="Normal 2 5 2 2 3 3 9" xfId="29323"/>
    <cellStyle name="Normal 2 5 2 2 3 4" xfId="29324"/>
    <cellStyle name="Normal 2 5 2 2 3 5" xfId="29325"/>
    <cellStyle name="Normal 2 5 2 2 3 6" xfId="29326"/>
    <cellStyle name="Normal 2 5 2 2 3 6 2" xfId="29327"/>
    <cellStyle name="Normal 2 5 2 2 3 6 2 2" xfId="29328"/>
    <cellStyle name="Normal 2 5 2 2 3 6 2 2 2" xfId="29329"/>
    <cellStyle name="Normal 2 5 2 2 3 6 2 2 2 2" xfId="29330"/>
    <cellStyle name="Normal 2 5 2 2 3 6 2 2 3" xfId="29331"/>
    <cellStyle name="Normal 2 5 2 2 3 6 2 2 4" xfId="29332"/>
    <cellStyle name="Normal 2 5 2 2 3 6 2 3" xfId="29333"/>
    <cellStyle name="Normal 2 5 2 2 3 6 2 4" xfId="29334"/>
    <cellStyle name="Normal 2 5 2 2 3 6 2 5" xfId="29335"/>
    <cellStyle name="Normal 2 5 2 2 3 6 2 6" xfId="29336"/>
    <cellStyle name="Normal 2 5 2 2 3 6 3" xfId="29337"/>
    <cellStyle name="Normal 2 5 2 2 3 6 4" xfId="29338"/>
    <cellStyle name="Normal 2 5 2 2 3 6 4 2" xfId="29339"/>
    <cellStyle name="Normal 2 5 2 2 3 6 5" xfId="29340"/>
    <cellStyle name="Normal 2 5 2 2 3 7" xfId="29341"/>
    <cellStyle name="Normal 2 5 2 2 3 7 2" xfId="29342"/>
    <cellStyle name="Normal 2 5 2 2 3 7 2 2" xfId="29343"/>
    <cellStyle name="Normal 2 5 2 2 3 7 3" xfId="29344"/>
    <cellStyle name="Normal 2 5 2 2 3 8" xfId="29345"/>
    <cellStyle name="Normal 2 5 2 2 3 9" xfId="29346"/>
    <cellStyle name="Normal 2 5 2 2 4" xfId="29347"/>
    <cellStyle name="Normal 2 5 2 2 4 2" xfId="29348"/>
    <cellStyle name="Normal 2 5 2 2 4 2 2" xfId="29349"/>
    <cellStyle name="Normal 2 5 2 2 4 3" xfId="29350"/>
    <cellStyle name="Normal 2 5 2 2 5" xfId="29351"/>
    <cellStyle name="Normal 2 5 2 2 5 10" xfId="29352"/>
    <cellStyle name="Normal 2 5 2 2 5 10 2" xfId="29353"/>
    <cellStyle name="Normal 2 5 2 2 5 10 2 2" xfId="29354"/>
    <cellStyle name="Normal 2 5 2 2 5 10 3" xfId="29355"/>
    <cellStyle name="Normal 2 5 2 2 5 11" xfId="29356"/>
    <cellStyle name="Normal 2 5 2 2 5 11 2" xfId="29357"/>
    <cellStyle name="Normal 2 5 2 2 5 11 2 2" xfId="29358"/>
    <cellStyle name="Normal 2 5 2 2 5 11 3" xfId="29359"/>
    <cellStyle name="Normal 2 5 2 2 5 12" xfId="29360"/>
    <cellStyle name="Normal 2 5 2 2 5 12 2" xfId="29361"/>
    <cellStyle name="Normal 2 5 2 2 5 12 2 2" xfId="29362"/>
    <cellStyle name="Normal 2 5 2 2 5 12 2 2 2" xfId="29363"/>
    <cellStyle name="Normal 2 5 2 2 5 12 3" xfId="29364"/>
    <cellStyle name="Normal 2 5 2 2 5 12 4" xfId="29365"/>
    <cellStyle name="Normal 2 5 2 2 5 12 5" xfId="29366"/>
    <cellStyle name="Normal 2 5 2 2 5 12 6" xfId="29367"/>
    <cellStyle name="Normal 2 5 2 2 5 13" xfId="29368"/>
    <cellStyle name="Normal 2 5 2 2 5 13 2" xfId="29369"/>
    <cellStyle name="Normal 2 5 2 2 5 13 2 2" xfId="29370"/>
    <cellStyle name="Normal 2 5 2 2 5 13 3" xfId="29371"/>
    <cellStyle name="Normal 2 5 2 2 5 13 4" xfId="29372"/>
    <cellStyle name="Normal 2 5 2 2 5 14" xfId="29373"/>
    <cellStyle name="Normal 2 5 2 2 5 2" xfId="29374"/>
    <cellStyle name="Normal 2 5 2 2 5 2 10" xfId="29375"/>
    <cellStyle name="Normal 2 5 2 2 5 2 11" xfId="29376"/>
    <cellStyle name="Normal 2 5 2 2 5 2 2" xfId="29377"/>
    <cellStyle name="Normal 2 5 2 2 5 2 2 10" xfId="29378"/>
    <cellStyle name="Normal 2 5 2 2 5 2 2 11" xfId="29379"/>
    <cellStyle name="Normal 2 5 2 2 5 2 2 12" xfId="29380"/>
    <cellStyle name="Normal 2 5 2 2 5 2 2 2" xfId="29381"/>
    <cellStyle name="Normal 2 5 2 2 5 2 2 2 2" xfId="29382"/>
    <cellStyle name="Normal 2 5 2 2 5 2 2 2 2 2" xfId="29383"/>
    <cellStyle name="Normal 2 5 2 2 5 2 2 2 2 2 2" xfId="29384"/>
    <cellStyle name="Normal 2 5 2 2 5 2 2 2 2 2 2 2" xfId="29385"/>
    <cellStyle name="Normal 2 5 2 2 5 2 2 2 2 3" xfId="29386"/>
    <cellStyle name="Normal 2 5 2 2 5 2 2 2 2 4" xfId="29387"/>
    <cellStyle name="Normal 2 5 2 2 5 2 2 2 3" xfId="29388"/>
    <cellStyle name="Normal 2 5 2 2 5 2 2 2 4" xfId="29389"/>
    <cellStyle name="Normal 2 5 2 2 5 2 2 2 4 2" xfId="29390"/>
    <cellStyle name="Normal 2 5 2 2 5 2 2 2 5" xfId="29391"/>
    <cellStyle name="Normal 2 5 2 2 5 2 2 3" xfId="29392"/>
    <cellStyle name="Normal 2 5 2 2 5 2 2 4" xfId="29393"/>
    <cellStyle name="Normal 2 5 2 2 5 2 2 5" xfId="29394"/>
    <cellStyle name="Normal 2 5 2 2 5 2 2 6" xfId="29395"/>
    <cellStyle name="Normal 2 5 2 2 5 2 2 7" xfId="29396"/>
    <cellStyle name="Normal 2 5 2 2 5 2 2 7 2" xfId="29397"/>
    <cellStyle name="Normal 2 5 2 2 5 2 2 7 2 2" xfId="29398"/>
    <cellStyle name="Normal 2 5 2 2 5 2 2 7 3" xfId="29399"/>
    <cellStyle name="Normal 2 5 2 2 5 2 2 8" xfId="29400"/>
    <cellStyle name="Normal 2 5 2 2 5 2 2 8 2" xfId="29401"/>
    <cellStyle name="Normal 2 5 2 2 5 2 2 8 2 2" xfId="29402"/>
    <cellStyle name="Normal 2 5 2 2 5 2 2 8 3" xfId="29403"/>
    <cellStyle name="Normal 2 5 2 2 5 2 2 8 4" xfId="29404"/>
    <cellStyle name="Normal 2 5 2 2 5 2 2 9" xfId="29405"/>
    <cellStyle name="Normal 2 5 2 2 5 2 2 9 2" xfId="29406"/>
    <cellStyle name="Normal 2 5 2 2 5 2 2 9 2 2" xfId="29407"/>
    <cellStyle name="Normal 2 5 2 2 5 2 2 9 3" xfId="29408"/>
    <cellStyle name="Normal 2 5 2 2 5 2 2 9 4" xfId="29409"/>
    <cellStyle name="Normal 2 5 2 2 5 2 3" xfId="29410"/>
    <cellStyle name="Normal 2 5 2 2 5 2 3 2" xfId="29411"/>
    <cellStyle name="Normal 2 5 2 2 5 2 3 2 2" xfId="29412"/>
    <cellStyle name="Normal 2 5 2 2 5 2 3 2 2 2" xfId="29413"/>
    <cellStyle name="Normal 2 5 2 2 5 2 3 2 2 2 2" xfId="29414"/>
    <cellStyle name="Normal 2 5 2 2 5 2 3 2 2 3" xfId="29415"/>
    <cellStyle name="Normal 2 5 2 2 5 2 3 2 2 4" xfId="29416"/>
    <cellStyle name="Normal 2 5 2 2 5 2 3 2 3" xfId="29417"/>
    <cellStyle name="Normal 2 5 2 2 5 2 3 2 3 2" xfId="29418"/>
    <cellStyle name="Normal 2 5 2 2 5 2 3 2 3 2 2" xfId="29419"/>
    <cellStyle name="Normal 2 5 2 2 5 2 3 2 3 3" xfId="29420"/>
    <cellStyle name="Normal 2 5 2 2 5 2 3 2 4" xfId="29421"/>
    <cellStyle name="Normal 2 5 2 2 5 2 3 2 5" xfId="29422"/>
    <cellStyle name="Normal 2 5 2 2 5 2 3 2 6" xfId="29423"/>
    <cellStyle name="Normal 2 5 2 2 5 2 3 3" xfId="29424"/>
    <cellStyle name="Normal 2 5 2 2 5 2 3 4" xfId="29425"/>
    <cellStyle name="Normal 2 5 2 2 5 2 3 4 2" xfId="29426"/>
    <cellStyle name="Normal 2 5 2 2 5 2 3 5" xfId="29427"/>
    <cellStyle name="Normal 2 5 2 2 5 2 4" xfId="29428"/>
    <cellStyle name="Normal 2 5 2 2 5 2 4 2" xfId="29429"/>
    <cellStyle name="Normal 2 5 2 2 5 2 4 2 2" xfId="29430"/>
    <cellStyle name="Normal 2 5 2 2 5 2 4 3" xfId="29431"/>
    <cellStyle name="Normal 2 5 2 2 5 2 5" xfId="29432"/>
    <cellStyle name="Normal 2 5 2 2 5 2 6" xfId="29433"/>
    <cellStyle name="Normal 2 5 2 2 5 2 6 2" xfId="29434"/>
    <cellStyle name="Normal 2 5 2 2 5 2 6 2 2" xfId="29435"/>
    <cellStyle name="Normal 2 5 2 2 5 2 6 3" xfId="29436"/>
    <cellStyle name="Normal 2 5 2 2 5 2 7" xfId="29437"/>
    <cellStyle name="Normal 2 5 2 2 5 2 7 2" xfId="29438"/>
    <cellStyle name="Normal 2 5 2 2 5 2 7 2 2" xfId="29439"/>
    <cellStyle name="Normal 2 5 2 2 5 2 7 3" xfId="29440"/>
    <cellStyle name="Normal 2 5 2 2 5 2 8" xfId="29441"/>
    <cellStyle name="Normal 2 5 2 2 5 2 9" xfId="29442"/>
    <cellStyle name="Normal 2 5 2 2 5 3" xfId="29443"/>
    <cellStyle name="Normal 2 5 2 2 5 3 2" xfId="29444"/>
    <cellStyle name="Normal 2 5 2 2 5 3 2 2" xfId="29445"/>
    <cellStyle name="Normal 2 5 2 2 5 3 3" xfId="29446"/>
    <cellStyle name="Normal 2 5 2 2 5 4" xfId="29447"/>
    <cellStyle name="Normal 2 5 2 2 5 5" xfId="29448"/>
    <cellStyle name="Normal 2 5 2 2 5 5 2" xfId="29449"/>
    <cellStyle name="Normal 2 5 2 2 5 5 2 2" xfId="29450"/>
    <cellStyle name="Normal 2 5 2 2 5 5 3" xfId="29451"/>
    <cellStyle name="Normal 2 5 2 2 5 6" xfId="29452"/>
    <cellStyle name="Normal 2 5 2 2 5 6 2" xfId="29453"/>
    <cellStyle name="Normal 2 5 2 2 5 6 2 2" xfId="29454"/>
    <cellStyle name="Normal 2 5 2 2 5 6 2 2 2" xfId="29455"/>
    <cellStyle name="Normal 2 5 2 2 5 6 2 2 2 2" xfId="29456"/>
    <cellStyle name="Normal 2 5 2 2 5 6 2 3" xfId="29457"/>
    <cellStyle name="Normal 2 5 2 2 5 6 2 4" xfId="29458"/>
    <cellStyle name="Normal 2 5 2 2 5 6 3" xfId="29459"/>
    <cellStyle name="Normal 2 5 2 2 5 6 4" xfId="29460"/>
    <cellStyle name="Normal 2 5 2 2 5 6 4 2" xfId="29461"/>
    <cellStyle name="Normal 2 5 2 2 5 6 5" xfId="29462"/>
    <cellStyle name="Normal 2 5 2 2 5 6 6" xfId="29463"/>
    <cellStyle name="Normal 2 5 2 2 5 6 7" xfId="29464"/>
    <cellStyle name="Normal 2 5 2 2 5 7" xfId="29465"/>
    <cellStyle name="Normal 2 5 2 2 5 8" xfId="29466"/>
    <cellStyle name="Normal 2 5 2 2 5 8 2" xfId="29467"/>
    <cellStyle name="Normal 2 5 2 2 5 8 2 2" xfId="29468"/>
    <cellStyle name="Normal 2 5 2 2 5 8 3" xfId="29469"/>
    <cellStyle name="Normal 2 5 2 2 5 9" xfId="29470"/>
    <cellStyle name="Normal 2 5 2 2 6" xfId="29471"/>
    <cellStyle name="Normal 2 5 2 2 7" xfId="29472"/>
    <cellStyle name="Normal 2 5 2 2 8" xfId="29473"/>
    <cellStyle name="Normal 2 5 2 2 9" xfId="29474"/>
    <cellStyle name="Normal 2 5 2 20" xfId="29475"/>
    <cellStyle name="Normal 2 5 2 21" xfId="29476"/>
    <cellStyle name="Normal 2 5 2 22" xfId="29477"/>
    <cellStyle name="Normal 2 5 2 23" xfId="29478"/>
    <cellStyle name="Normal 2 5 2 24" xfId="29479"/>
    <cellStyle name="Normal 2 5 2 25" xfId="29480"/>
    <cellStyle name="Normal 2 5 2 26" xfId="29481"/>
    <cellStyle name="Normal 2 5 2 27" xfId="29482"/>
    <cellStyle name="Normal 2 5 2 28" xfId="29483"/>
    <cellStyle name="Normal 2 5 2 29" xfId="29484"/>
    <cellStyle name="Normal 2 5 2 3" xfId="29485"/>
    <cellStyle name="Normal 2 5 2 30" xfId="29486"/>
    <cellStyle name="Normal 2 5 2 4" xfId="29487"/>
    <cellStyle name="Normal 2 5 2 5" xfId="29488"/>
    <cellStyle name="Normal 2 5 2 5 2" xfId="29489"/>
    <cellStyle name="Normal 2 5 2 5 2 2" xfId="29490"/>
    <cellStyle name="Normal 2 5 2 5 3" xfId="29491"/>
    <cellStyle name="Normal 2 5 2 6" xfId="29492"/>
    <cellStyle name="Normal 2 5 2 7" xfId="29493"/>
    <cellStyle name="Normal 2 5 2 7 2" xfId="29494"/>
    <cellStyle name="Normal 2 5 2 7 2 2" xfId="29495"/>
    <cellStyle name="Normal 2 5 2 7 3" xfId="29496"/>
    <cellStyle name="Normal 2 5 2 8" xfId="29497"/>
    <cellStyle name="Normal 2 5 2 9" xfId="29498"/>
    <cellStyle name="Normal 2 5 2 9 2" xfId="29499"/>
    <cellStyle name="Normal 2 5 2 9 2 2" xfId="29500"/>
    <cellStyle name="Normal 2 5 2 9 3" xfId="29501"/>
    <cellStyle name="Normal 2 5 3" xfId="29502"/>
    <cellStyle name="Normal 2 5 3 10" xfId="29503"/>
    <cellStyle name="Normal 2 5 3 10 2" xfId="29504"/>
    <cellStyle name="Normal 2 5 3 10 2 2" xfId="29505"/>
    <cellStyle name="Normal 2 5 3 10 3" xfId="29506"/>
    <cellStyle name="Normal 2 5 3 11" xfId="29507"/>
    <cellStyle name="Normal 2 5 3 12" xfId="29508"/>
    <cellStyle name="Normal 2 5 3 13" xfId="29509"/>
    <cellStyle name="Normal 2 5 3 13 2" xfId="29510"/>
    <cellStyle name="Normal 2 5 3 13 2 2" xfId="29511"/>
    <cellStyle name="Normal 2 5 3 13 3" xfId="29512"/>
    <cellStyle name="Normal 2 5 3 14" xfId="29513"/>
    <cellStyle name="Normal 2 5 3 15" xfId="29514"/>
    <cellStyle name="Normal 2 5 3 16" xfId="29515"/>
    <cellStyle name="Normal 2 5 3 17" xfId="29516"/>
    <cellStyle name="Normal 2 5 3 17 2" xfId="29517"/>
    <cellStyle name="Normal 2 5 3 17 2 2" xfId="29518"/>
    <cellStyle name="Normal 2 5 3 17 3" xfId="29519"/>
    <cellStyle name="Normal 2 5 3 18" xfId="29520"/>
    <cellStyle name="Normal 2 5 3 19" xfId="29521"/>
    <cellStyle name="Normal 2 5 3 2" xfId="29522"/>
    <cellStyle name="Normal 2 5 3 2 10" xfId="29523"/>
    <cellStyle name="Normal 2 5 3 2 11" xfId="29524"/>
    <cellStyle name="Normal 2 5 3 2 11 10" xfId="29525"/>
    <cellStyle name="Normal 2 5 3 2 11 10 2" xfId="29526"/>
    <cellStyle name="Normal 2 5 3 2 11 10 2 2" xfId="29527"/>
    <cellStyle name="Normal 2 5 3 2 11 10 3" xfId="29528"/>
    <cellStyle name="Normal 2 5 3 2 11 2" xfId="29529"/>
    <cellStyle name="Normal 2 5 3 2 11 2 2" xfId="29530"/>
    <cellStyle name="Normal 2 5 3 2 11 2 2 2" xfId="29531"/>
    <cellStyle name="Normal 2 5 3 2 11 2 2 2 2" xfId="29532"/>
    <cellStyle name="Normal 2 5 3 2 11 2 2 2 2 2" xfId="29533"/>
    <cellStyle name="Normal 2 5 3 2 11 2 2 2 2 2 2" xfId="29534"/>
    <cellStyle name="Normal 2 5 3 2 11 2 2 2 2 3" xfId="29535"/>
    <cellStyle name="Normal 2 5 3 2 11 2 2 2 2 4" xfId="29536"/>
    <cellStyle name="Normal 2 5 3 2 11 2 2 2 3" xfId="29537"/>
    <cellStyle name="Normal 2 5 3 2 11 2 2 2 4" xfId="29538"/>
    <cellStyle name="Normal 2 5 3 2 11 2 2 2 5" xfId="29539"/>
    <cellStyle name="Normal 2 5 3 2 11 2 2 2 6" xfId="29540"/>
    <cellStyle name="Normal 2 5 3 2 11 2 2 3" xfId="29541"/>
    <cellStyle name="Normal 2 5 3 2 11 2 2 4" xfId="29542"/>
    <cellStyle name="Normal 2 5 3 2 11 2 2 4 2" xfId="29543"/>
    <cellStyle name="Normal 2 5 3 2 11 2 2 5" xfId="29544"/>
    <cellStyle name="Normal 2 5 3 2 11 2 3" xfId="29545"/>
    <cellStyle name="Normal 2 5 3 2 11 2 4" xfId="29546"/>
    <cellStyle name="Normal 2 5 3 2 11 2 5" xfId="29547"/>
    <cellStyle name="Normal 2 5 3 2 11 2 5 2" xfId="29548"/>
    <cellStyle name="Normal 2 5 3 2 11 2 5 2 2" xfId="29549"/>
    <cellStyle name="Normal 2 5 3 2 11 2 5 3" xfId="29550"/>
    <cellStyle name="Normal 2 5 3 2 11 2 6" xfId="29551"/>
    <cellStyle name="Normal 2 5 3 2 11 2 7" xfId="29552"/>
    <cellStyle name="Normal 2 5 3 2 11 2 8" xfId="29553"/>
    <cellStyle name="Normal 2 5 3 2 11 2 9" xfId="29554"/>
    <cellStyle name="Normal 2 5 3 2 11 3" xfId="29555"/>
    <cellStyle name="Normal 2 5 3 2 11 3 2" xfId="29556"/>
    <cellStyle name="Normal 2 5 3 2 11 3 2 2" xfId="29557"/>
    <cellStyle name="Normal 2 5 3 2 11 3 2 2 2" xfId="29558"/>
    <cellStyle name="Normal 2 5 3 2 11 3 2 2 2 2" xfId="29559"/>
    <cellStyle name="Normal 2 5 3 2 11 3 2 2 3" xfId="29560"/>
    <cellStyle name="Normal 2 5 3 2 11 3 2 2 4" xfId="29561"/>
    <cellStyle name="Normal 2 5 3 2 11 3 2 3" xfId="29562"/>
    <cellStyle name="Normal 2 5 3 2 11 3 2 4" xfId="29563"/>
    <cellStyle name="Normal 2 5 3 2 11 3 2 5" xfId="29564"/>
    <cellStyle name="Normal 2 5 3 2 11 3 2 6" xfId="29565"/>
    <cellStyle name="Normal 2 5 3 2 11 3 3" xfId="29566"/>
    <cellStyle name="Normal 2 5 3 2 11 3 4" xfId="29567"/>
    <cellStyle name="Normal 2 5 3 2 11 3 4 2" xfId="29568"/>
    <cellStyle name="Normal 2 5 3 2 11 3 5" xfId="29569"/>
    <cellStyle name="Normal 2 5 3 2 11 4" xfId="29570"/>
    <cellStyle name="Normal 2 5 3 2 11 4 2" xfId="29571"/>
    <cellStyle name="Normal 2 5 3 2 11 4 2 2" xfId="29572"/>
    <cellStyle name="Normal 2 5 3 2 11 4 3" xfId="29573"/>
    <cellStyle name="Normal 2 5 3 2 11 5" xfId="29574"/>
    <cellStyle name="Normal 2 5 3 2 11 5 2" xfId="29575"/>
    <cellStyle name="Normal 2 5 3 2 11 5 2 2" xfId="29576"/>
    <cellStyle name="Normal 2 5 3 2 11 5 3" xfId="29577"/>
    <cellStyle name="Normal 2 5 3 2 11 6" xfId="29578"/>
    <cellStyle name="Normal 2 5 3 2 11 6 2" xfId="29579"/>
    <cellStyle name="Normal 2 5 3 2 11 6 2 2" xfId="29580"/>
    <cellStyle name="Normal 2 5 3 2 11 6 3" xfId="29581"/>
    <cellStyle name="Normal 2 5 3 2 11 7" xfId="29582"/>
    <cellStyle name="Normal 2 5 3 2 11 8" xfId="29583"/>
    <cellStyle name="Normal 2 5 3 2 11 8 2" xfId="29584"/>
    <cellStyle name="Normal 2 5 3 2 11 8 2 2" xfId="29585"/>
    <cellStyle name="Normal 2 5 3 2 11 8 3" xfId="29586"/>
    <cellStyle name="Normal 2 5 3 2 11 8 4" xfId="29587"/>
    <cellStyle name="Normal 2 5 3 2 11 9" xfId="29588"/>
    <cellStyle name="Normal 2 5 3 2 11 9 2" xfId="29589"/>
    <cellStyle name="Normal 2 5 3 2 12" xfId="29590"/>
    <cellStyle name="Normal 2 5 3 2 12 2" xfId="29591"/>
    <cellStyle name="Normal 2 5 3 2 12 2 2" xfId="29592"/>
    <cellStyle name="Normal 2 5 3 2 12 2 2 2" xfId="29593"/>
    <cellStyle name="Normal 2 5 3 2 12 2 2 2 2" xfId="29594"/>
    <cellStyle name="Normal 2 5 3 2 12 2 2 3" xfId="29595"/>
    <cellStyle name="Normal 2 5 3 2 12 2 2 4" xfId="29596"/>
    <cellStyle name="Normal 2 5 3 2 12 2 3" xfId="29597"/>
    <cellStyle name="Normal 2 5 3 2 12 2 4" xfId="29598"/>
    <cellStyle name="Normal 2 5 3 2 12 2 5" xfId="29599"/>
    <cellStyle name="Normal 2 5 3 2 12 2 6" xfId="29600"/>
    <cellStyle name="Normal 2 5 3 2 12 3" xfId="29601"/>
    <cellStyle name="Normal 2 5 3 2 12 3 2" xfId="29602"/>
    <cellStyle name="Normal 2 5 3 2 12 4" xfId="29603"/>
    <cellStyle name="Normal 2 5 3 2 12 4 2" xfId="29604"/>
    <cellStyle name="Normal 2 5 3 2 12 5" xfId="29605"/>
    <cellStyle name="Normal 2 5 3 2 12 6" xfId="29606"/>
    <cellStyle name="Normal 2 5 3 2 12 7" xfId="29607"/>
    <cellStyle name="Normal 2 5 3 2 13" xfId="29608"/>
    <cellStyle name="Normal 2 5 3 2 13 2" xfId="29609"/>
    <cellStyle name="Normal 2 5 3 2 13 2 2" xfId="29610"/>
    <cellStyle name="Normal 2 5 3 2 13 2 2 2" xfId="29611"/>
    <cellStyle name="Normal 2 5 3 2 13 2 2 2 2" xfId="29612"/>
    <cellStyle name="Normal 2 5 3 2 13 2 3" xfId="29613"/>
    <cellStyle name="Normal 2 5 3 2 13 2 4" xfId="29614"/>
    <cellStyle name="Normal 2 5 3 2 13 2 4 2" xfId="29615"/>
    <cellStyle name="Normal 2 5 3 2 13 2 4 2 2" xfId="29616"/>
    <cellStyle name="Normal 2 5 3 2 13 2 4 3" xfId="29617"/>
    <cellStyle name="Normal 2 5 3 2 13 2 5" xfId="29618"/>
    <cellStyle name="Normal 2 5 3 2 13 2 6" xfId="29619"/>
    <cellStyle name="Normal 2 5 3 2 13 3" xfId="29620"/>
    <cellStyle name="Normal 2 5 3 2 13 4" xfId="29621"/>
    <cellStyle name="Normal 2 5 3 2 13 4 2" xfId="29622"/>
    <cellStyle name="Normal 2 5 3 2 13 5" xfId="29623"/>
    <cellStyle name="Normal 2 5 3 2 14" xfId="29624"/>
    <cellStyle name="Normal 2 5 3 2 14 10" xfId="29625"/>
    <cellStyle name="Normal 2 5 3 2 14 2" xfId="29626"/>
    <cellStyle name="Normal 2 5 3 2 14 2 2" xfId="29627"/>
    <cellStyle name="Normal 2 5 3 2 14 2 2 2" xfId="29628"/>
    <cellStyle name="Normal 2 5 3 2 14 2 2 2 2" xfId="29629"/>
    <cellStyle name="Normal 2 5 3 2 14 2 2 2 2 2" xfId="29630"/>
    <cellStyle name="Normal 2 5 3 2 14 2 2 3" xfId="29631"/>
    <cellStyle name="Normal 2 5 3 2 14 2 2 3 2" xfId="29632"/>
    <cellStyle name="Normal 2 5 3 2 14 2 2 3 2 2" xfId="29633"/>
    <cellStyle name="Normal 2 5 3 2 14 2 2 3 3" xfId="29634"/>
    <cellStyle name="Normal 2 5 3 2 14 2 2 4" xfId="29635"/>
    <cellStyle name="Normal 2 5 3 2 14 2 2 5" xfId="29636"/>
    <cellStyle name="Normal 2 5 3 2 14 2 2 6" xfId="29637"/>
    <cellStyle name="Normal 2 5 3 2 14 2 3" xfId="29638"/>
    <cellStyle name="Normal 2 5 3 2 14 2 4" xfId="29639"/>
    <cellStyle name="Normal 2 5 3 2 14 2 4 2" xfId="29640"/>
    <cellStyle name="Normal 2 5 3 2 14 2 5" xfId="29641"/>
    <cellStyle name="Normal 2 5 3 2 14 3" xfId="29642"/>
    <cellStyle name="Normal 2 5 3 2 14 3 2" xfId="29643"/>
    <cellStyle name="Normal 2 5 3 2 14 3 2 2" xfId="29644"/>
    <cellStyle name="Normal 2 5 3 2 14 3 3" xfId="29645"/>
    <cellStyle name="Normal 2 5 3 2 14 4" xfId="29646"/>
    <cellStyle name="Normal 2 5 3 2 14 5" xfId="29647"/>
    <cellStyle name="Normal 2 5 3 2 14 6" xfId="29648"/>
    <cellStyle name="Normal 2 5 3 2 14 7" xfId="29649"/>
    <cellStyle name="Normal 2 5 3 2 14 7 2" xfId="29650"/>
    <cellStyle name="Normal 2 5 3 2 14 7 2 2" xfId="29651"/>
    <cellStyle name="Normal 2 5 3 2 14 7 3" xfId="29652"/>
    <cellStyle name="Normal 2 5 3 2 14 8" xfId="29653"/>
    <cellStyle name="Normal 2 5 3 2 14 8 2" xfId="29654"/>
    <cellStyle name="Normal 2 5 3 2 14 8 2 2" xfId="29655"/>
    <cellStyle name="Normal 2 5 3 2 14 8 3" xfId="29656"/>
    <cellStyle name="Normal 2 5 3 2 14 8 4" xfId="29657"/>
    <cellStyle name="Normal 2 5 3 2 14 9" xfId="29658"/>
    <cellStyle name="Normal 2 5 3 2 14 9 2" xfId="29659"/>
    <cellStyle name="Normal 2 5 3 2 15" xfId="29660"/>
    <cellStyle name="Normal 2 5 3 2 15 2" xfId="29661"/>
    <cellStyle name="Normal 2 5 3 2 15 2 2" xfId="29662"/>
    <cellStyle name="Normal 2 5 3 2 15 2 2 2" xfId="29663"/>
    <cellStyle name="Normal 2 5 3 2 15 2 2 2 2" xfId="29664"/>
    <cellStyle name="Normal 2 5 3 2 15 2 2 3" xfId="29665"/>
    <cellStyle name="Normal 2 5 3 2 15 2 2 4" xfId="29666"/>
    <cellStyle name="Normal 2 5 3 2 15 2 3" xfId="29667"/>
    <cellStyle name="Normal 2 5 3 2 15 2 4" xfId="29668"/>
    <cellStyle name="Normal 2 5 3 2 15 2 4 2" xfId="29669"/>
    <cellStyle name="Normal 2 5 3 2 15 2 4 2 2" xfId="29670"/>
    <cellStyle name="Normal 2 5 3 2 15 2 4 3" xfId="29671"/>
    <cellStyle name="Normal 2 5 3 2 15 2 5" xfId="29672"/>
    <cellStyle name="Normal 2 5 3 2 15 2 6" xfId="29673"/>
    <cellStyle name="Normal 2 5 3 2 15 3" xfId="29674"/>
    <cellStyle name="Normal 2 5 3 2 15 4" xfId="29675"/>
    <cellStyle name="Normal 2 5 3 2 15 4 2" xfId="29676"/>
    <cellStyle name="Normal 2 5 3 2 15 4 2 2" xfId="29677"/>
    <cellStyle name="Normal 2 5 3 2 15 4 3" xfId="29678"/>
    <cellStyle name="Normal 2 5 3 2 15 4 4" xfId="29679"/>
    <cellStyle name="Normal 2 5 3 2 15 5" xfId="29680"/>
    <cellStyle name="Normal 2 5 3 2 16" xfId="29681"/>
    <cellStyle name="Normal 2 5 3 2 16 2" xfId="29682"/>
    <cellStyle name="Normal 2 5 3 2 16 2 2" xfId="29683"/>
    <cellStyle name="Normal 2 5 3 2 16 3" xfId="29684"/>
    <cellStyle name="Normal 2 5 3 2 17" xfId="29685"/>
    <cellStyle name="Normal 2 5 3 2 18" xfId="29686"/>
    <cellStyle name="Normal 2 5 3 2 18 2" xfId="29687"/>
    <cellStyle name="Normal 2 5 3 2 18 2 2" xfId="29688"/>
    <cellStyle name="Normal 2 5 3 2 18 3" xfId="29689"/>
    <cellStyle name="Normal 2 5 3 2 19" xfId="29690"/>
    <cellStyle name="Normal 2 5 3 2 19 2" xfId="29691"/>
    <cellStyle name="Normal 2 5 3 2 19 2 2" xfId="29692"/>
    <cellStyle name="Normal 2 5 3 2 19 3" xfId="29693"/>
    <cellStyle name="Normal 2 5 3 2 2" xfId="29694"/>
    <cellStyle name="Normal 2 5 3 2 2 2" xfId="29695"/>
    <cellStyle name="Normal 2 5 3 2 2 2 2" xfId="29696"/>
    <cellStyle name="Normal 2 5 3 2 2 3" xfId="29697"/>
    <cellStyle name="Normal 2 5 3 2 20" xfId="29698"/>
    <cellStyle name="Normal 2 5 3 2 20 2" xfId="29699"/>
    <cellStyle name="Normal 2 5 3 2 20 2 2" xfId="29700"/>
    <cellStyle name="Normal 2 5 3 2 20 3" xfId="29701"/>
    <cellStyle name="Normal 2 5 3 2 21" xfId="29702"/>
    <cellStyle name="Normal 2 5 3 2 22" xfId="29703"/>
    <cellStyle name="Normal 2 5 3 2 3" xfId="29704"/>
    <cellStyle name="Normal 2 5 3 2 3 10" xfId="29705"/>
    <cellStyle name="Normal 2 5 3 2 3 11" xfId="29706"/>
    <cellStyle name="Normal 2 5 3 2 3 12" xfId="29707"/>
    <cellStyle name="Normal 2 5 3 2 3 12 2" xfId="29708"/>
    <cellStyle name="Normal 2 5 3 2 3 12 2 2" xfId="29709"/>
    <cellStyle name="Normal 2 5 3 2 3 12 3" xfId="29710"/>
    <cellStyle name="Normal 2 5 3 2 3 12 4" xfId="29711"/>
    <cellStyle name="Normal 2 5 3 2 3 13" xfId="29712"/>
    <cellStyle name="Normal 2 5 3 2 3 13 2" xfId="29713"/>
    <cellStyle name="Normal 2 5 3 2 3 14" xfId="29714"/>
    <cellStyle name="Normal 2 5 3 2 3 14 2" xfId="29715"/>
    <cellStyle name="Normal 2 5 3 2 3 14 2 2" xfId="29716"/>
    <cellStyle name="Normal 2 5 3 2 3 14 3" xfId="29717"/>
    <cellStyle name="Normal 2 5 3 2 3 15" xfId="29718"/>
    <cellStyle name="Normal 2 5 3 2 3 16" xfId="29719"/>
    <cellStyle name="Normal 2 5 3 2 3 2" xfId="29720"/>
    <cellStyle name="Normal 2 5 3 2 3 2 10" xfId="29721"/>
    <cellStyle name="Normal 2 5 3 2 3 2 10 2" xfId="29722"/>
    <cellStyle name="Normal 2 5 3 2 3 2 10 2 2" xfId="29723"/>
    <cellStyle name="Normal 2 5 3 2 3 2 10 3" xfId="29724"/>
    <cellStyle name="Normal 2 5 3 2 3 2 11" xfId="29725"/>
    <cellStyle name="Normal 2 5 3 2 3 2 12" xfId="29726"/>
    <cellStyle name="Normal 2 5 3 2 3 2 13" xfId="29727"/>
    <cellStyle name="Normal 2 5 3 2 3 2 13 2" xfId="29728"/>
    <cellStyle name="Normal 2 5 3 2 3 2 13 2 2" xfId="29729"/>
    <cellStyle name="Normal 2 5 3 2 3 2 13 3" xfId="29730"/>
    <cellStyle name="Normal 2 5 3 2 3 2 14" xfId="29731"/>
    <cellStyle name="Normal 2 5 3 2 3 2 15" xfId="29732"/>
    <cellStyle name="Normal 2 5 3 2 3 2 2" xfId="29733"/>
    <cellStyle name="Normal 2 5 3 2 3 2 2 10" xfId="29734"/>
    <cellStyle name="Normal 2 5 3 2 3 2 2 10 2" xfId="29735"/>
    <cellStyle name="Normal 2 5 3 2 3 2 2 10 2 2" xfId="29736"/>
    <cellStyle name="Normal 2 5 3 2 3 2 2 10 3" xfId="29737"/>
    <cellStyle name="Normal 2 5 3 2 3 2 2 11" xfId="29738"/>
    <cellStyle name="Normal 2 5 3 2 3 2 2 11 2" xfId="29739"/>
    <cellStyle name="Normal 2 5 3 2 3 2 2 11 2 2" xfId="29740"/>
    <cellStyle name="Normal 2 5 3 2 3 2 2 11 3" xfId="29741"/>
    <cellStyle name="Normal 2 5 3 2 3 2 2 12" xfId="29742"/>
    <cellStyle name="Normal 2 5 3 2 3 2 2 12 2" xfId="29743"/>
    <cellStyle name="Normal 2 5 3 2 3 2 2 12 2 2" xfId="29744"/>
    <cellStyle name="Normal 2 5 3 2 3 2 2 12 2 2 2" xfId="29745"/>
    <cellStyle name="Normal 2 5 3 2 3 2 2 12 3" xfId="29746"/>
    <cellStyle name="Normal 2 5 3 2 3 2 2 12 4" xfId="29747"/>
    <cellStyle name="Normal 2 5 3 2 3 2 2 12 5" xfId="29748"/>
    <cellStyle name="Normal 2 5 3 2 3 2 2 12 6" xfId="29749"/>
    <cellStyle name="Normal 2 5 3 2 3 2 2 13" xfId="29750"/>
    <cellStyle name="Normal 2 5 3 2 3 2 2 13 2" xfId="29751"/>
    <cellStyle name="Normal 2 5 3 2 3 2 2 13 2 2" xfId="29752"/>
    <cellStyle name="Normal 2 5 3 2 3 2 2 13 3" xfId="29753"/>
    <cellStyle name="Normal 2 5 3 2 3 2 2 13 4" xfId="29754"/>
    <cellStyle name="Normal 2 5 3 2 3 2 2 14" xfId="29755"/>
    <cellStyle name="Normal 2 5 3 2 3 2 2 14 2" xfId="29756"/>
    <cellStyle name="Normal 2 5 3 2 3 2 2 14 2 2" xfId="29757"/>
    <cellStyle name="Normal 2 5 3 2 3 2 2 14 3" xfId="29758"/>
    <cellStyle name="Normal 2 5 3 2 3 2 2 2" xfId="29759"/>
    <cellStyle name="Normal 2 5 3 2 3 2 2 2 2" xfId="29760"/>
    <cellStyle name="Normal 2 5 3 2 3 2 2 2 2 10" xfId="29761"/>
    <cellStyle name="Normal 2 5 3 2 3 2 2 2 2 2" xfId="29762"/>
    <cellStyle name="Normal 2 5 3 2 3 2 2 2 2 2 2" xfId="29763"/>
    <cellStyle name="Normal 2 5 3 2 3 2 2 2 2 2 2 2" xfId="29764"/>
    <cellStyle name="Normal 2 5 3 2 3 2 2 2 2 2 2 2 2" xfId="29765"/>
    <cellStyle name="Normal 2 5 3 2 3 2 2 2 2 2 2 2 2 2" xfId="29766"/>
    <cellStyle name="Normal 2 5 3 2 3 2 2 2 2 2 2 2 3" xfId="29767"/>
    <cellStyle name="Normal 2 5 3 2 3 2 2 2 2 2 2 2 4" xfId="29768"/>
    <cellStyle name="Normal 2 5 3 2 3 2 2 2 2 2 2 3" xfId="29769"/>
    <cellStyle name="Normal 2 5 3 2 3 2 2 2 2 2 2 4" xfId="29770"/>
    <cellStyle name="Normal 2 5 3 2 3 2 2 2 2 2 3" xfId="29771"/>
    <cellStyle name="Normal 2 5 3 2 3 2 2 2 2 2 4" xfId="29772"/>
    <cellStyle name="Normal 2 5 3 2 3 2 2 2 2 2 4 2" xfId="29773"/>
    <cellStyle name="Normal 2 5 3 2 3 2 2 2 2 2 4 2 2" xfId="29774"/>
    <cellStyle name="Normal 2 5 3 2 3 2 2 2 2 2 4 3" xfId="29775"/>
    <cellStyle name="Normal 2 5 3 2 3 2 2 2 2 2 4 4" xfId="29776"/>
    <cellStyle name="Normal 2 5 3 2 3 2 2 2 2 2 5" xfId="29777"/>
    <cellStyle name="Normal 2 5 3 2 3 2 2 2 2 3" xfId="29778"/>
    <cellStyle name="Normal 2 5 3 2 3 2 2 2 2 4" xfId="29779"/>
    <cellStyle name="Normal 2 5 3 2 3 2 2 2 2 5" xfId="29780"/>
    <cellStyle name="Normal 2 5 3 2 3 2 2 2 2 6" xfId="29781"/>
    <cellStyle name="Normal 2 5 3 2 3 2 2 2 2 6 2" xfId="29782"/>
    <cellStyle name="Normal 2 5 3 2 3 2 2 2 2 6 2 2" xfId="29783"/>
    <cellStyle name="Normal 2 5 3 2 3 2 2 2 2 6 3" xfId="29784"/>
    <cellStyle name="Normal 2 5 3 2 3 2 2 2 2 7" xfId="29785"/>
    <cellStyle name="Normal 2 5 3 2 3 2 2 2 2 7 2" xfId="29786"/>
    <cellStyle name="Normal 2 5 3 2 3 2 2 2 2 7 2 2" xfId="29787"/>
    <cellStyle name="Normal 2 5 3 2 3 2 2 2 2 7 3" xfId="29788"/>
    <cellStyle name="Normal 2 5 3 2 3 2 2 2 2 8" xfId="29789"/>
    <cellStyle name="Normal 2 5 3 2 3 2 2 2 2 8 2" xfId="29790"/>
    <cellStyle name="Normal 2 5 3 2 3 2 2 2 2 8 2 2" xfId="29791"/>
    <cellStyle name="Normal 2 5 3 2 3 2 2 2 2 8 2 2 2" xfId="29792"/>
    <cellStyle name="Normal 2 5 3 2 3 2 2 2 2 8 3" xfId="29793"/>
    <cellStyle name="Normal 2 5 3 2 3 2 2 2 2 8 4" xfId="29794"/>
    <cellStyle name="Normal 2 5 3 2 3 2 2 2 2 8 5" xfId="29795"/>
    <cellStyle name="Normal 2 5 3 2 3 2 2 2 2 8 6" xfId="29796"/>
    <cellStyle name="Normal 2 5 3 2 3 2 2 2 2 9" xfId="29797"/>
    <cellStyle name="Normal 2 5 3 2 3 2 2 2 2 9 2" xfId="29798"/>
    <cellStyle name="Normal 2 5 3 2 3 2 2 2 3" xfId="29799"/>
    <cellStyle name="Normal 2 5 3 2 3 2 2 2 3 2" xfId="29800"/>
    <cellStyle name="Normal 2 5 3 2 3 2 2 2 3 2 2" xfId="29801"/>
    <cellStyle name="Normal 2 5 3 2 3 2 2 2 3 2 2 2" xfId="29802"/>
    <cellStyle name="Normal 2 5 3 2 3 2 2 2 3 2 3" xfId="29803"/>
    <cellStyle name="Normal 2 5 3 2 3 2 2 2 3 2 3 2" xfId="29804"/>
    <cellStyle name="Normal 2 5 3 2 3 2 2 2 3 2 3 2 2" xfId="29805"/>
    <cellStyle name="Normal 2 5 3 2 3 2 2 2 3 2 3 3" xfId="29806"/>
    <cellStyle name="Normal 2 5 3 2 3 2 2 2 3 2 4" xfId="29807"/>
    <cellStyle name="Normal 2 5 3 2 3 2 2 2 3 3" xfId="29808"/>
    <cellStyle name="Normal 2 5 3 2 3 2 2 2 3 4" xfId="29809"/>
    <cellStyle name="Normal 2 5 3 2 3 2 2 2 3 4 2" xfId="29810"/>
    <cellStyle name="Normal 2 5 3 2 3 2 2 2 3 5" xfId="29811"/>
    <cellStyle name="Normal 2 5 3 2 3 2 2 2 4" xfId="29812"/>
    <cellStyle name="Normal 2 5 3 2 3 2 2 2 5" xfId="29813"/>
    <cellStyle name="Normal 2 5 3 2 3 2 2 2 5 2" xfId="29814"/>
    <cellStyle name="Normal 2 5 3 2 3 2 2 2 5 2 2" xfId="29815"/>
    <cellStyle name="Normal 2 5 3 2 3 2 2 2 5 3" xfId="29816"/>
    <cellStyle name="Normal 2 5 3 2 3 2 2 2 6" xfId="29817"/>
    <cellStyle name="Normal 2 5 3 2 3 2 2 2 7" xfId="29818"/>
    <cellStyle name="Normal 2 5 3 2 3 2 2 2 8" xfId="29819"/>
    <cellStyle name="Normal 2 5 3 2 3 2 2 2 9" xfId="29820"/>
    <cellStyle name="Normal 2 5 3 2 3 2 2 3" xfId="29821"/>
    <cellStyle name="Normal 2 5 3 2 3 2 2 3 2" xfId="29822"/>
    <cellStyle name="Normal 2 5 3 2 3 2 2 3 2 2" xfId="29823"/>
    <cellStyle name="Normal 2 5 3 2 3 2 2 3 3" xfId="29824"/>
    <cellStyle name="Normal 2 5 3 2 3 2 2 4" xfId="29825"/>
    <cellStyle name="Normal 2 5 3 2 3 2 2 5" xfId="29826"/>
    <cellStyle name="Normal 2 5 3 2 3 2 2 5 2" xfId="29827"/>
    <cellStyle name="Normal 2 5 3 2 3 2 2 5 2 2" xfId="29828"/>
    <cellStyle name="Normal 2 5 3 2 3 2 2 5 3" xfId="29829"/>
    <cellStyle name="Normal 2 5 3 2 3 2 2 6" xfId="29830"/>
    <cellStyle name="Normal 2 5 3 2 3 2 2 6 2" xfId="29831"/>
    <cellStyle name="Normal 2 5 3 2 3 2 2 6 2 2" xfId="29832"/>
    <cellStyle name="Normal 2 5 3 2 3 2 2 6 2 2 2" xfId="29833"/>
    <cellStyle name="Normal 2 5 3 2 3 2 2 6 2 2 2 2" xfId="29834"/>
    <cellStyle name="Normal 2 5 3 2 3 2 2 6 2 2 3" xfId="29835"/>
    <cellStyle name="Normal 2 5 3 2 3 2 2 6 2 2 4" xfId="29836"/>
    <cellStyle name="Normal 2 5 3 2 3 2 2 6 2 3" xfId="29837"/>
    <cellStyle name="Normal 2 5 3 2 3 2 2 6 2 3 2" xfId="29838"/>
    <cellStyle name="Normal 2 5 3 2 3 2 2 6 2 3 2 2" xfId="29839"/>
    <cellStyle name="Normal 2 5 3 2 3 2 2 6 2 3 3" xfId="29840"/>
    <cellStyle name="Normal 2 5 3 2 3 2 2 6 2 4" xfId="29841"/>
    <cellStyle name="Normal 2 5 3 2 3 2 2 6 2 5" xfId="29842"/>
    <cellStyle name="Normal 2 5 3 2 3 2 2 6 2 6" xfId="29843"/>
    <cellStyle name="Normal 2 5 3 2 3 2 2 6 3" xfId="29844"/>
    <cellStyle name="Normal 2 5 3 2 3 2 2 6 4" xfId="29845"/>
    <cellStyle name="Normal 2 5 3 2 3 2 2 6 4 2" xfId="29846"/>
    <cellStyle name="Normal 2 5 3 2 3 2 2 6 5" xfId="29847"/>
    <cellStyle name="Normal 2 5 3 2 3 2 2 7" xfId="29848"/>
    <cellStyle name="Normal 2 5 3 2 3 2 2 7 2" xfId="29849"/>
    <cellStyle name="Normal 2 5 3 2 3 2 2 7 2 2" xfId="29850"/>
    <cellStyle name="Normal 2 5 3 2 3 2 2 7 3" xfId="29851"/>
    <cellStyle name="Normal 2 5 3 2 3 2 2 8" xfId="29852"/>
    <cellStyle name="Normal 2 5 3 2 3 2 2 8 2" xfId="29853"/>
    <cellStyle name="Normal 2 5 3 2 3 2 2 8 2 2" xfId="29854"/>
    <cellStyle name="Normal 2 5 3 2 3 2 2 8 3" xfId="29855"/>
    <cellStyle name="Normal 2 5 3 2 3 2 2 9" xfId="29856"/>
    <cellStyle name="Normal 2 5 3 2 3 2 3" xfId="29857"/>
    <cellStyle name="Normal 2 5 3 2 3 2 3 2" xfId="29858"/>
    <cellStyle name="Normal 2 5 3 2 3 2 3 2 2" xfId="29859"/>
    <cellStyle name="Normal 2 5 3 2 3 2 3 3" xfId="29860"/>
    <cellStyle name="Normal 2 5 3 2 3 2 4" xfId="29861"/>
    <cellStyle name="Normal 2 5 3 2 3 2 5" xfId="29862"/>
    <cellStyle name="Normal 2 5 3 2 3 2 5 10" xfId="29863"/>
    <cellStyle name="Normal 2 5 3 2 3 2 5 2" xfId="29864"/>
    <cellStyle name="Normal 2 5 3 2 3 2 5 2 10" xfId="29865"/>
    <cellStyle name="Normal 2 5 3 2 3 2 5 2 11" xfId="29866"/>
    <cellStyle name="Normal 2 5 3 2 3 2 5 2 2" xfId="29867"/>
    <cellStyle name="Normal 2 5 3 2 3 2 5 2 2 2" xfId="29868"/>
    <cellStyle name="Normal 2 5 3 2 3 2 5 2 2 2 2" xfId="29869"/>
    <cellStyle name="Normal 2 5 3 2 3 2 5 2 2 2 2 2" xfId="29870"/>
    <cellStyle name="Normal 2 5 3 2 3 2 5 2 2 2 2 2 2" xfId="29871"/>
    <cellStyle name="Normal 2 5 3 2 3 2 5 2 2 2 2 3" xfId="29872"/>
    <cellStyle name="Normal 2 5 3 2 3 2 5 2 2 2 2 4" xfId="29873"/>
    <cellStyle name="Normal 2 5 3 2 3 2 5 2 2 2 3" xfId="29874"/>
    <cellStyle name="Normal 2 5 3 2 3 2 5 2 2 2 4" xfId="29875"/>
    <cellStyle name="Normal 2 5 3 2 3 2 5 2 2 3" xfId="29876"/>
    <cellStyle name="Normal 2 5 3 2 3 2 5 2 2 4" xfId="29877"/>
    <cellStyle name="Normal 2 5 3 2 3 2 5 2 2 4 2" xfId="29878"/>
    <cellStyle name="Normal 2 5 3 2 3 2 5 2 2 5" xfId="29879"/>
    <cellStyle name="Normal 2 5 3 2 3 2 5 2 3" xfId="29880"/>
    <cellStyle name="Normal 2 5 3 2 3 2 5 2 4" xfId="29881"/>
    <cellStyle name="Normal 2 5 3 2 3 2 5 2 4 2" xfId="29882"/>
    <cellStyle name="Normal 2 5 3 2 3 2 5 2 4 2 2" xfId="29883"/>
    <cellStyle name="Normal 2 5 3 2 3 2 5 2 4 3" xfId="29884"/>
    <cellStyle name="Normal 2 5 3 2 3 2 5 2 5" xfId="29885"/>
    <cellStyle name="Normal 2 5 3 2 3 2 5 2 6" xfId="29886"/>
    <cellStyle name="Normal 2 5 3 2 3 2 5 2 7" xfId="29887"/>
    <cellStyle name="Normal 2 5 3 2 3 2 5 2 8" xfId="29888"/>
    <cellStyle name="Normal 2 5 3 2 3 2 5 2 9" xfId="29889"/>
    <cellStyle name="Normal 2 5 3 2 3 2 5 3" xfId="29890"/>
    <cellStyle name="Normal 2 5 3 2 3 2 5 3 2" xfId="29891"/>
    <cellStyle name="Normal 2 5 3 2 3 2 5 3 2 2" xfId="29892"/>
    <cellStyle name="Normal 2 5 3 2 3 2 5 3 2 2 2" xfId="29893"/>
    <cellStyle name="Normal 2 5 3 2 3 2 5 3 2 2 2 2" xfId="29894"/>
    <cellStyle name="Normal 2 5 3 2 3 2 5 3 2 3" xfId="29895"/>
    <cellStyle name="Normal 2 5 3 2 3 2 5 3 2 4" xfId="29896"/>
    <cellStyle name="Normal 2 5 3 2 3 2 5 3 2 5" xfId="29897"/>
    <cellStyle name="Normal 2 5 3 2 3 2 5 3 2 6" xfId="29898"/>
    <cellStyle name="Normal 2 5 3 2 3 2 5 3 3" xfId="29899"/>
    <cellStyle name="Normal 2 5 3 2 3 2 5 3 4" xfId="29900"/>
    <cellStyle name="Normal 2 5 3 2 3 2 5 3 4 2" xfId="29901"/>
    <cellStyle name="Normal 2 5 3 2 3 2 5 3 4 2 2" xfId="29902"/>
    <cellStyle name="Normal 2 5 3 2 3 2 5 3 4 3" xfId="29903"/>
    <cellStyle name="Normal 2 5 3 2 3 2 5 3 4 4" xfId="29904"/>
    <cellStyle name="Normal 2 5 3 2 3 2 5 3 5" xfId="29905"/>
    <cellStyle name="Normal 2 5 3 2 3 2 5 4" xfId="29906"/>
    <cellStyle name="Normal 2 5 3 2 3 2 5 5" xfId="29907"/>
    <cellStyle name="Normal 2 5 3 2 3 2 5 6" xfId="29908"/>
    <cellStyle name="Normal 2 5 3 2 3 2 5 6 2" xfId="29909"/>
    <cellStyle name="Normal 2 5 3 2 3 2 5 6 2 2" xfId="29910"/>
    <cellStyle name="Normal 2 5 3 2 3 2 5 6 3" xfId="29911"/>
    <cellStyle name="Normal 2 5 3 2 3 2 5 7" xfId="29912"/>
    <cellStyle name="Normal 2 5 3 2 3 2 5 8" xfId="29913"/>
    <cellStyle name="Normal 2 5 3 2 3 2 5 8 2" xfId="29914"/>
    <cellStyle name="Normal 2 5 3 2 3 2 5 8 2 2" xfId="29915"/>
    <cellStyle name="Normal 2 5 3 2 3 2 5 8 3" xfId="29916"/>
    <cellStyle name="Normal 2 5 3 2 3 2 5 8 4" xfId="29917"/>
    <cellStyle name="Normal 2 5 3 2 3 2 5 9" xfId="29918"/>
    <cellStyle name="Normal 2 5 3 2 3 2 5 9 2" xfId="29919"/>
    <cellStyle name="Normal 2 5 3 2 3 2 6" xfId="29920"/>
    <cellStyle name="Normal 2 5 3 2 3 2 6 2" xfId="29921"/>
    <cellStyle name="Normal 2 5 3 2 3 2 6 2 2" xfId="29922"/>
    <cellStyle name="Normal 2 5 3 2 3 2 6 2 2 2" xfId="29923"/>
    <cellStyle name="Normal 2 5 3 2 3 2 6 2 2 2 2" xfId="29924"/>
    <cellStyle name="Normal 2 5 3 2 3 2 6 2 2 3" xfId="29925"/>
    <cellStyle name="Normal 2 5 3 2 3 2 6 2 2 4" xfId="29926"/>
    <cellStyle name="Normal 2 5 3 2 3 2 6 2 3" xfId="29927"/>
    <cellStyle name="Normal 2 5 3 2 3 2 6 2 4" xfId="29928"/>
    <cellStyle name="Normal 2 5 3 2 3 2 6 2 4 2" xfId="29929"/>
    <cellStyle name="Normal 2 5 3 2 3 2 6 2 4 2 2" xfId="29930"/>
    <cellStyle name="Normal 2 5 3 2 3 2 6 2 4 3" xfId="29931"/>
    <cellStyle name="Normal 2 5 3 2 3 2 6 3" xfId="29932"/>
    <cellStyle name="Normal 2 5 3 2 3 2 6 4" xfId="29933"/>
    <cellStyle name="Normal 2 5 3 2 3 2 6 4 2" xfId="29934"/>
    <cellStyle name="Normal 2 5 3 2 3 2 6 4 2 2" xfId="29935"/>
    <cellStyle name="Normal 2 5 3 2 3 2 6 4 3" xfId="29936"/>
    <cellStyle name="Normal 2 5 3 2 3 2 6 4 4" xfId="29937"/>
    <cellStyle name="Normal 2 5 3 2 3 2 6 5" xfId="29938"/>
    <cellStyle name="Normal 2 5 3 2 3 2 6 6" xfId="29939"/>
    <cellStyle name="Normal 2 5 3 2 3 2 6 7" xfId="29940"/>
    <cellStyle name="Normal 2 5 3 2 3 2 7" xfId="29941"/>
    <cellStyle name="Normal 2 5 3 2 3 2 7 2" xfId="29942"/>
    <cellStyle name="Normal 2 5 3 2 3 2 7 2 2" xfId="29943"/>
    <cellStyle name="Normal 2 5 3 2 3 2 7 2 2 2" xfId="29944"/>
    <cellStyle name="Normal 2 5 3 2 3 2 7 2 2 2 2" xfId="29945"/>
    <cellStyle name="Normal 2 5 3 2 3 2 7 2 3" xfId="29946"/>
    <cellStyle name="Normal 2 5 3 2 3 2 7 2 4" xfId="29947"/>
    <cellStyle name="Normal 2 5 3 2 3 2 7 2 4 2" xfId="29948"/>
    <cellStyle name="Normal 2 5 3 2 3 2 7 2 4 2 2" xfId="29949"/>
    <cellStyle name="Normal 2 5 3 2 3 2 7 2 4 3" xfId="29950"/>
    <cellStyle name="Normal 2 5 3 2 3 2 7 2 5" xfId="29951"/>
    <cellStyle name="Normal 2 5 3 2 3 2 7 2 6" xfId="29952"/>
    <cellStyle name="Normal 2 5 3 2 3 2 7 3" xfId="29953"/>
    <cellStyle name="Normal 2 5 3 2 3 2 7 3 2" xfId="29954"/>
    <cellStyle name="Normal 2 5 3 2 3 2 7 4" xfId="29955"/>
    <cellStyle name="Normal 2 5 3 2 3 2 7 4 2" xfId="29956"/>
    <cellStyle name="Normal 2 5 3 2 3 2 7 4 2 2" xfId="29957"/>
    <cellStyle name="Normal 2 5 3 2 3 2 7 4 3" xfId="29958"/>
    <cellStyle name="Normal 2 5 3 2 3 2 7 4 4" xfId="29959"/>
    <cellStyle name="Normal 2 5 3 2 3 2 7 5" xfId="29960"/>
    <cellStyle name="Normal 2 5 3 2 3 2 7 6" xfId="29961"/>
    <cellStyle name="Normal 2 5 3 2 3 2 7 7" xfId="29962"/>
    <cellStyle name="Normal 2 5 3 2 3 2 8" xfId="29963"/>
    <cellStyle name="Normal 2 5 3 2 3 2 8 2" xfId="29964"/>
    <cellStyle name="Normal 2 5 3 2 3 2 8 2 2" xfId="29965"/>
    <cellStyle name="Normal 2 5 3 2 3 2 8 2 2 2" xfId="29966"/>
    <cellStyle name="Normal 2 5 3 2 3 2 8 2 2 2 2" xfId="29967"/>
    <cellStyle name="Normal 2 5 3 2 3 2 8 2 2 3" xfId="29968"/>
    <cellStyle name="Normal 2 5 3 2 3 2 8 2 2 4" xfId="29969"/>
    <cellStyle name="Normal 2 5 3 2 3 2 8 2 3" xfId="29970"/>
    <cellStyle name="Normal 2 5 3 2 3 2 8 2 4" xfId="29971"/>
    <cellStyle name="Normal 2 5 3 2 3 2 8 3" xfId="29972"/>
    <cellStyle name="Normal 2 5 3 2 3 2 8 4" xfId="29973"/>
    <cellStyle name="Normal 2 5 3 2 3 2 8 4 2" xfId="29974"/>
    <cellStyle name="Normal 2 5 3 2 3 2 8 4 2 2" xfId="29975"/>
    <cellStyle name="Normal 2 5 3 2 3 2 8 4 3" xfId="29976"/>
    <cellStyle name="Normal 2 5 3 2 3 2 8 4 4" xfId="29977"/>
    <cellStyle name="Normal 2 5 3 2 3 2 8 5" xfId="29978"/>
    <cellStyle name="Normal 2 5 3 2 3 2 9" xfId="29979"/>
    <cellStyle name="Normal 2 5 3 2 3 3" xfId="29980"/>
    <cellStyle name="Normal 2 5 3 2 3 3 2" xfId="29981"/>
    <cellStyle name="Normal 2 5 3 2 3 3 2 10" xfId="29982"/>
    <cellStyle name="Normal 2 5 3 2 3 3 2 11" xfId="29983"/>
    <cellStyle name="Normal 2 5 3 2 3 3 2 12" xfId="29984"/>
    <cellStyle name="Normal 2 5 3 2 3 3 2 2" xfId="29985"/>
    <cellStyle name="Normal 2 5 3 2 3 3 2 2 2" xfId="29986"/>
    <cellStyle name="Normal 2 5 3 2 3 3 2 2 2 2" xfId="29987"/>
    <cellStyle name="Normal 2 5 3 2 3 3 2 2 2 2 2" xfId="29988"/>
    <cellStyle name="Normal 2 5 3 2 3 3 2 2 2 2 2 2" xfId="29989"/>
    <cellStyle name="Normal 2 5 3 2 3 3 2 2 2 2 3" xfId="29990"/>
    <cellStyle name="Normal 2 5 3 2 3 3 2 2 2 2 4" xfId="29991"/>
    <cellStyle name="Normal 2 5 3 2 3 3 2 2 2 3" xfId="29992"/>
    <cellStyle name="Normal 2 5 3 2 3 3 2 2 2 3 2" xfId="29993"/>
    <cellStyle name="Normal 2 5 3 2 3 3 2 2 2 3 2 2" xfId="29994"/>
    <cellStyle name="Normal 2 5 3 2 3 3 2 2 2 3 3" xfId="29995"/>
    <cellStyle name="Normal 2 5 3 2 3 3 2 2 2 4" xfId="29996"/>
    <cellStyle name="Normal 2 5 3 2 3 3 2 2 2 5" xfId="29997"/>
    <cellStyle name="Normal 2 5 3 2 3 3 2 2 2 6" xfId="29998"/>
    <cellStyle name="Normal 2 5 3 2 3 3 2 2 3" xfId="29999"/>
    <cellStyle name="Normal 2 5 3 2 3 3 2 2 3 2" xfId="30000"/>
    <cellStyle name="Normal 2 5 3 2 3 3 2 2 4" xfId="30001"/>
    <cellStyle name="Normal 2 5 3 2 3 3 2 2 4 2" xfId="30002"/>
    <cellStyle name="Normal 2 5 3 2 3 3 2 2 4 2 2" xfId="30003"/>
    <cellStyle name="Normal 2 5 3 2 3 3 2 2 4 3" xfId="30004"/>
    <cellStyle name="Normal 2 5 3 2 3 3 2 2 4 4" xfId="30005"/>
    <cellStyle name="Normal 2 5 3 2 3 3 2 2 5" xfId="30006"/>
    <cellStyle name="Normal 2 5 3 2 3 3 2 3" xfId="30007"/>
    <cellStyle name="Normal 2 5 3 2 3 3 2 4" xfId="30008"/>
    <cellStyle name="Normal 2 5 3 2 3 3 2 4 2" xfId="30009"/>
    <cellStyle name="Normal 2 5 3 2 3 3 2 4 2 2" xfId="30010"/>
    <cellStyle name="Normal 2 5 3 2 3 3 2 4 3" xfId="30011"/>
    <cellStyle name="Normal 2 5 3 2 3 3 2 5" xfId="30012"/>
    <cellStyle name="Normal 2 5 3 2 3 3 2 6" xfId="30013"/>
    <cellStyle name="Normal 2 5 3 2 3 3 2 7" xfId="30014"/>
    <cellStyle name="Normal 2 5 3 2 3 3 2 8" xfId="30015"/>
    <cellStyle name="Normal 2 5 3 2 3 3 2 8 2" xfId="30016"/>
    <cellStyle name="Normal 2 5 3 2 3 3 2 8 2 2" xfId="30017"/>
    <cellStyle name="Normal 2 5 3 2 3 3 2 8 3" xfId="30018"/>
    <cellStyle name="Normal 2 5 3 2 3 3 2 8 4" xfId="30019"/>
    <cellStyle name="Normal 2 5 3 2 3 3 2 9" xfId="30020"/>
    <cellStyle name="Normal 2 5 3 2 3 3 2 9 2" xfId="30021"/>
    <cellStyle name="Normal 2 5 3 2 3 3 2 9 2 2" xfId="30022"/>
    <cellStyle name="Normal 2 5 3 2 3 3 2 9 3" xfId="30023"/>
    <cellStyle name="Normal 2 5 3 2 3 3 2 9 4" xfId="30024"/>
    <cellStyle name="Normal 2 5 3 2 3 3 3" xfId="30025"/>
    <cellStyle name="Normal 2 5 3 2 3 3 3 2" xfId="30026"/>
    <cellStyle name="Normal 2 5 3 2 3 3 3 2 2" xfId="30027"/>
    <cellStyle name="Normal 2 5 3 2 3 3 3 2 2 2" xfId="30028"/>
    <cellStyle name="Normal 2 5 3 2 3 3 3 2 2 2 2" xfId="30029"/>
    <cellStyle name="Normal 2 5 3 2 3 3 3 2 3" xfId="30030"/>
    <cellStyle name="Normal 2 5 3 2 3 3 3 2 4" xfId="30031"/>
    <cellStyle name="Normal 2 5 3 2 3 3 3 3" xfId="30032"/>
    <cellStyle name="Normal 2 5 3 2 3 3 3 4" xfId="30033"/>
    <cellStyle name="Normal 2 5 3 2 3 3 3 4 2" xfId="30034"/>
    <cellStyle name="Normal 2 5 3 2 3 3 3 4 2 2" xfId="30035"/>
    <cellStyle name="Normal 2 5 3 2 3 3 3 4 3" xfId="30036"/>
    <cellStyle name="Normal 2 5 3 2 3 3 3 4 4" xfId="30037"/>
    <cellStyle name="Normal 2 5 3 2 3 3 3 5" xfId="30038"/>
    <cellStyle name="Normal 2 5 3 2 3 3 3 6" xfId="30039"/>
    <cellStyle name="Normal 2 5 3 2 3 3 3 7" xfId="30040"/>
    <cellStyle name="Normal 2 5 3 2 3 3 4" xfId="30041"/>
    <cellStyle name="Normal 2 5 3 2 3 3 4 2" xfId="30042"/>
    <cellStyle name="Normal 2 5 3 2 3 3 4 2 2" xfId="30043"/>
    <cellStyle name="Normal 2 5 3 2 3 3 4 3" xfId="30044"/>
    <cellStyle name="Normal 2 5 3 2 3 3 5" xfId="30045"/>
    <cellStyle name="Normal 2 5 3 2 3 3 6" xfId="30046"/>
    <cellStyle name="Normal 2 5 3 2 3 3 7" xfId="30047"/>
    <cellStyle name="Normal 2 5 3 2 3 3 8" xfId="30048"/>
    <cellStyle name="Normal 2 5 3 2 3 3 9" xfId="30049"/>
    <cellStyle name="Normal 2 5 3 2 3 4" xfId="30050"/>
    <cellStyle name="Normal 2 5 3 2 3 5" xfId="30051"/>
    <cellStyle name="Normal 2 5 3 2 3 6" xfId="30052"/>
    <cellStyle name="Normal 2 5 3 2 3 6 2" xfId="30053"/>
    <cellStyle name="Normal 2 5 3 2 3 6 2 2" xfId="30054"/>
    <cellStyle name="Normal 2 5 3 2 3 6 2 2 2" xfId="30055"/>
    <cellStyle name="Normal 2 5 3 2 3 6 2 2 2 2" xfId="30056"/>
    <cellStyle name="Normal 2 5 3 2 3 6 2 2 3" xfId="30057"/>
    <cellStyle name="Normal 2 5 3 2 3 6 2 2 4" xfId="30058"/>
    <cellStyle name="Normal 2 5 3 2 3 6 2 3" xfId="30059"/>
    <cellStyle name="Normal 2 5 3 2 3 6 2 3 2" xfId="30060"/>
    <cellStyle name="Normal 2 5 3 2 3 6 2 3 2 2" xfId="30061"/>
    <cellStyle name="Normal 2 5 3 2 3 6 2 3 3" xfId="30062"/>
    <cellStyle name="Normal 2 5 3 2 3 6 2 4" xfId="30063"/>
    <cellStyle name="Normal 2 5 3 2 3 6 2 5" xfId="30064"/>
    <cellStyle name="Normal 2 5 3 2 3 6 2 6" xfId="30065"/>
    <cellStyle name="Normal 2 5 3 2 3 6 3" xfId="30066"/>
    <cellStyle name="Normal 2 5 3 2 3 6 3 2" xfId="30067"/>
    <cellStyle name="Normal 2 5 3 2 3 6 4" xfId="30068"/>
    <cellStyle name="Normal 2 5 3 2 3 6 4 2" xfId="30069"/>
    <cellStyle name="Normal 2 5 3 2 3 6 5" xfId="30070"/>
    <cellStyle name="Normal 2 5 3 2 3 6 6" xfId="30071"/>
    <cellStyle name="Normal 2 5 3 2 3 6 7" xfId="30072"/>
    <cellStyle name="Normal 2 5 3 2 3 7" xfId="30073"/>
    <cellStyle name="Normal 2 5 3 2 3 7 2" xfId="30074"/>
    <cellStyle name="Normal 2 5 3 2 3 7 2 2" xfId="30075"/>
    <cellStyle name="Normal 2 5 3 2 3 7 3" xfId="30076"/>
    <cellStyle name="Normal 2 5 3 2 3 8" xfId="30077"/>
    <cellStyle name="Normal 2 5 3 2 3 9" xfId="30078"/>
    <cellStyle name="Normal 2 5 3 2 4" xfId="30079"/>
    <cellStyle name="Normal 2 5 3 2 5" xfId="30080"/>
    <cellStyle name="Normal 2 5 3 2 5 10" xfId="30081"/>
    <cellStyle name="Normal 2 5 3 2 5 11" xfId="30082"/>
    <cellStyle name="Normal 2 5 3 2 5 12" xfId="30083"/>
    <cellStyle name="Normal 2 5 3 2 5 12 2" xfId="30084"/>
    <cellStyle name="Normal 2 5 3 2 5 12 2 2" xfId="30085"/>
    <cellStyle name="Normal 2 5 3 2 5 12 2 2 2" xfId="30086"/>
    <cellStyle name="Normal 2 5 3 2 5 12 3" xfId="30087"/>
    <cellStyle name="Normal 2 5 3 2 5 12 4" xfId="30088"/>
    <cellStyle name="Normal 2 5 3 2 5 12 5" xfId="30089"/>
    <cellStyle name="Normal 2 5 3 2 5 12 6" xfId="30090"/>
    <cellStyle name="Normal 2 5 3 2 5 13" xfId="30091"/>
    <cellStyle name="Normal 2 5 3 2 5 13 2" xfId="30092"/>
    <cellStyle name="Normal 2 5 3 2 5 13 2 2" xfId="30093"/>
    <cellStyle name="Normal 2 5 3 2 5 13 3" xfId="30094"/>
    <cellStyle name="Normal 2 5 3 2 5 13 4" xfId="30095"/>
    <cellStyle name="Normal 2 5 3 2 5 14" xfId="30096"/>
    <cellStyle name="Normal 2 5 3 2 5 14 2" xfId="30097"/>
    <cellStyle name="Normal 2 5 3 2 5 14 2 2" xfId="30098"/>
    <cellStyle name="Normal 2 5 3 2 5 14 3" xfId="30099"/>
    <cellStyle name="Normal 2 5 3 2 5 15" xfId="30100"/>
    <cellStyle name="Normal 2 5 3 2 5 16" xfId="30101"/>
    <cellStyle name="Normal 2 5 3 2 5 2" xfId="30102"/>
    <cellStyle name="Normal 2 5 3 2 5 2 2" xfId="30103"/>
    <cellStyle name="Normal 2 5 3 2 5 2 2 10" xfId="30104"/>
    <cellStyle name="Normal 2 5 3 2 5 2 2 2" xfId="30105"/>
    <cellStyle name="Normal 2 5 3 2 5 2 2 2 2" xfId="30106"/>
    <cellStyle name="Normal 2 5 3 2 5 2 2 2 2 2" xfId="30107"/>
    <cellStyle name="Normal 2 5 3 2 5 2 2 2 2 2 2" xfId="30108"/>
    <cellStyle name="Normal 2 5 3 2 5 2 2 2 2 3" xfId="30109"/>
    <cellStyle name="Normal 2 5 3 2 5 2 2 2 2 4" xfId="30110"/>
    <cellStyle name="Normal 2 5 3 2 5 2 2 2 3" xfId="30111"/>
    <cellStyle name="Normal 2 5 3 2 5 2 2 2 4" xfId="30112"/>
    <cellStyle name="Normal 2 5 3 2 5 2 2 2 4 2" xfId="30113"/>
    <cellStyle name="Normal 2 5 3 2 5 2 2 2 5" xfId="30114"/>
    <cellStyle name="Normal 2 5 3 2 5 2 2 3" xfId="30115"/>
    <cellStyle name="Normal 2 5 3 2 5 2 2 4" xfId="30116"/>
    <cellStyle name="Normal 2 5 3 2 5 2 2 4 2" xfId="30117"/>
    <cellStyle name="Normal 2 5 3 2 5 2 2 4 2 2" xfId="30118"/>
    <cellStyle name="Normal 2 5 3 2 5 2 2 4 3" xfId="30119"/>
    <cellStyle name="Normal 2 5 3 2 5 2 2 5" xfId="30120"/>
    <cellStyle name="Normal 2 5 3 2 5 2 2 6" xfId="30121"/>
    <cellStyle name="Normal 2 5 3 2 5 2 2 7" xfId="30122"/>
    <cellStyle name="Normal 2 5 3 2 5 2 2 8" xfId="30123"/>
    <cellStyle name="Normal 2 5 3 2 5 2 2 8 2" xfId="30124"/>
    <cellStyle name="Normal 2 5 3 2 5 2 2 8 2 2" xfId="30125"/>
    <cellStyle name="Normal 2 5 3 2 5 2 2 8 3" xfId="30126"/>
    <cellStyle name="Normal 2 5 3 2 5 2 2 8 4" xfId="30127"/>
    <cellStyle name="Normal 2 5 3 2 5 2 2 9" xfId="30128"/>
    <cellStyle name="Normal 2 5 3 2 5 2 2 9 2" xfId="30129"/>
    <cellStyle name="Normal 2 5 3 2 5 2 3" xfId="30130"/>
    <cellStyle name="Normal 2 5 3 2 5 2 3 2" xfId="30131"/>
    <cellStyle name="Normal 2 5 3 2 5 2 3 2 2" xfId="30132"/>
    <cellStyle name="Normal 2 5 3 2 5 2 3 2 2 2" xfId="30133"/>
    <cellStyle name="Normal 2 5 3 2 5 2 3 2 3" xfId="30134"/>
    <cellStyle name="Normal 2 5 3 2 5 2 3 2 3 2" xfId="30135"/>
    <cellStyle name="Normal 2 5 3 2 5 2 3 2 3 2 2" xfId="30136"/>
    <cellStyle name="Normal 2 5 3 2 5 2 3 2 3 3" xfId="30137"/>
    <cellStyle name="Normal 2 5 3 2 5 2 3 2 4" xfId="30138"/>
    <cellStyle name="Normal 2 5 3 2 5 2 3 3" xfId="30139"/>
    <cellStyle name="Normal 2 5 3 2 5 2 3 4" xfId="30140"/>
    <cellStyle name="Normal 2 5 3 2 5 2 3 4 2" xfId="30141"/>
    <cellStyle name="Normal 2 5 3 2 5 2 3 5" xfId="30142"/>
    <cellStyle name="Normal 2 5 3 2 5 2 4" xfId="30143"/>
    <cellStyle name="Normal 2 5 3 2 5 2 4 2" xfId="30144"/>
    <cellStyle name="Normal 2 5 3 2 5 2 4 2 2" xfId="30145"/>
    <cellStyle name="Normal 2 5 3 2 5 2 4 3" xfId="30146"/>
    <cellStyle name="Normal 2 5 3 2 5 2 5" xfId="30147"/>
    <cellStyle name="Normal 2 5 3 2 5 2 6" xfId="30148"/>
    <cellStyle name="Normal 2 5 3 2 5 2 7" xfId="30149"/>
    <cellStyle name="Normal 2 5 3 2 5 2 8" xfId="30150"/>
    <cellStyle name="Normal 2 5 3 2 5 2 9" xfId="30151"/>
    <cellStyle name="Normal 2 5 3 2 5 3" xfId="30152"/>
    <cellStyle name="Normal 2 5 3 2 5 3 2" xfId="30153"/>
    <cellStyle name="Normal 2 5 3 2 5 3 2 2" xfId="30154"/>
    <cellStyle name="Normal 2 5 3 2 5 3 3" xfId="30155"/>
    <cellStyle name="Normal 2 5 3 2 5 4" xfId="30156"/>
    <cellStyle name="Normal 2 5 3 2 5 5" xfId="30157"/>
    <cellStyle name="Normal 2 5 3 2 5 5 2" xfId="30158"/>
    <cellStyle name="Normal 2 5 3 2 5 5 2 2" xfId="30159"/>
    <cellStyle name="Normal 2 5 3 2 5 5 3" xfId="30160"/>
    <cellStyle name="Normal 2 5 3 2 5 6" xfId="30161"/>
    <cellStyle name="Normal 2 5 3 2 5 6 2" xfId="30162"/>
    <cellStyle name="Normal 2 5 3 2 5 6 2 2" xfId="30163"/>
    <cellStyle name="Normal 2 5 3 2 5 6 2 2 2" xfId="30164"/>
    <cellStyle name="Normal 2 5 3 2 5 6 2 2 2 2" xfId="30165"/>
    <cellStyle name="Normal 2 5 3 2 5 6 2 3" xfId="30166"/>
    <cellStyle name="Normal 2 5 3 2 5 6 2 3 2" xfId="30167"/>
    <cellStyle name="Normal 2 5 3 2 5 6 2 3 2 2" xfId="30168"/>
    <cellStyle name="Normal 2 5 3 2 5 6 2 3 3" xfId="30169"/>
    <cellStyle name="Normal 2 5 3 2 5 6 2 4" xfId="30170"/>
    <cellStyle name="Normal 2 5 3 2 5 6 2 5" xfId="30171"/>
    <cellStyle name="Normal 2 5 3 2 5 6 2 6" xfId="30172"/>
    <cellStyle name="Normal 2 5 3 2 5 6 3" xfId="30173"/>
    <cellStyle name="Normal 2 5 3 2 5 6 3 2" xfId="30174"/>
    <cellStyle name="Normal 2 5 3 2 5 6 4" xfId="30175"/>
    <cellStyle name="Normal 2 5 3 2 5 6 4 2" xfId="30176"/>
    <cellStyle name="Normal 2 5 3 2 5 6 4 2 2" xfId="30177"/>
    <cellStyle name="Normal 2 5 3 2 5 6 4 3" xfId="30178"/>
    <cellStyle name="Normal 2 5 3 2 5 6 4 4" xfId="30179"/>
    <cellStyle name="Normal 2 5 3 2 5 6 5" xfId="30180"/>
    <cellStyle name="Normal 2 5 3 2 5 6 6" xfId="30181"/>
    <cellStyle name="Normal 2 5 3 2 5 6 7" xfId="30182"/>
    <cellStyle name="Normal 2 5 3 2 5 7" xfId="30183"/>
    <cellStyle name="Normal 2 5 3 2 5 8" xfId="30184"/>
    <cellStyle name="Normal 2 5 3 2 5 9" xfId="30185"/>
    <cellStyle name="Normal 2 5 3 2 6" xfId="30186"/>
    <cellStyle name="Normal 2 5 3 2 7" xfId="30187"/>
    <cellStyle name="Normal 2 5 3 2 7 2" xfId="30188"/>
    <cellStyle name="Normal 2 5 3 2 7 2 2" xfId="30189"/>
    <cellStyle name="Normal 2 5 3 2 7 3" xfId="30190"/>
    <cellStyle name="Normal 2 5 3 2 8" xfId="30191"/>
    <cellStyle name="Normal 2 5 3 2 9" xfId="30192"/>
    <cellStyle name="Normal 2 5 3 20" xfId="30193"/>
    <cellStyle name="Normal 2 5 3 21" xfId="30194"/>
    <cellStyle name="Normal 2 5 3 22" xfId="30195"/>
    <cellStyle name="Normal 2 5 3 22 2" xfId="30196"/>
    <cellStyle name="Normal 2 5 3 22 2 2" xfId="30197"/>
    <cellStyle name="Normal 2 5 3 22 3" xfId="30198"/>
    <cellStyle name="Normal 2 5 3 23" xfId="30199"/>
    <cellStyle name="Normal 2 5 3 23 2" xfId="30200"/>
    <cellStyle name="Normal 2 5 3 23 2 2" xfId="30201"/>
    <cellStyle name="Normal 2 5 3 23 3" xfId="30202"/>
    <cellStyle name="Normal 2 5 3 24" xfId="30203"/>
    <cellStyle name="Normal 2 5 3 24 2" xfId="30204"/>
    <cellStyle name="Normal 2 5 3 24 2 2" xfId="30205"/>
    <cellStyle name="Normal 2 5 3 24 3" xfId="30206"/>
    <cellStyle name="Normal 2 5 3 25" xfId="30207"/>
    <cellStyle name="Normal 2 5 3 26" xfId="30208"/>
    <cellStyle name="Normal 2 5 3 3" xfId="30209"/>
    <cellStyle name="Normal 2 5 3 4" xfId="30210"/>
    <cellStyle name="Normal 2 5 3 5" xfId="30211"/>
    <cellStyle name="Normal 2 5 3 6" xfId="30212"/>
    <cellStyle name="Normal 2 5 3 6 2" xfId="30213"/>
    <cellStyle name="Normal 2 5 3 6 2 2" xfId="30214"/>
    <cellStyle name="Normal 2 5 3 6 3" xfId="30215"/>
    <cellStyle name="Normal 2 5 3 7" xfId="30216"/>
    <cellStyle name="Normal 2 5 3 7 2" xfId="30217"/>
    <cellStyle name="Normal 2 5 3 7 2 2" xfId="30218"/>
    <cellStyle name="Normal 2 5 3 7 3" xfId="30219"/>
    <cellStyle name="Normal 2 5 3 8" xfId="30220"/>
    <cellStyle name="Normal 2 5 3 8 2" xfId="30221"/>
    <cellStyle name="Normal 2 5 3 8 2 2" xfId="30222"/>
    <cellStyle name="Normal 2 5 3 8 3" xfId="30223"/>
    <cellStyle name="Normal 2 5 3 9" xfId="30224"/>
    <cellStyle name="Normal 2 5 4" xfId="30225"/>
    <cellStyle name="Normal 2 5 5" xfId="30226"/>
    <cellStyle name="Normal 2 5 6" xfId="30227"/>
    <cellStyle name="Normal 2 5 7" xfId="30228"/>
    <cellStyle name="Normal 2 6" xfId="30229"/>
    <cellStyle name="Normal 2 6 2" xfId="30230"/>
    <cellStyle name="Normal 2 6 2 10" xfId="30231"/>
    <cellStyle name="Normal 2 6 2 10 2" xfId="30232"/>
    <cellStyle name="Normal 2 6 2 10 2 2" xfId="30233"/>
    <cellStyle name="Normal 2 6 2 10 3" xfId="30234"/>
    <cellStyle name="Normal 2 6 2 11" xfId="30235"/>
    <cellStyle name="Normal 2 6 2 12" xfId="30236"/>
    <cellStyle name="Normal 2 6 2 12 2" xfId="30237"/>
    <cellStyle name="Normal 2 6 2 12 2 2" xfId="30238"/>
    <cellStyle name="Normal 2 6 2 12 3" xfId="30239"/>
    <cellStyle name="Normal 2 6 2 13" xfId="30240"/>
    <cellStyle name="Normal 2 6 2 14" xfId="30241"/>
    <cellStyle name="Normal 2 6 2 14 2" xfId="30242"/>
    <cellStyle name="Normal 2 6 2 14 2 2" xfId="30243"/>
    <cellStyle name="Normal 2 6 2 14 3" xfId="30244"/>
    <cellStyle name="Normal 2 6 2 15" xfId="30245"/>
    <cellStyle name="Normal 2 6 2 15 2" xfId="30246"/>
    <cellStyle name="Normal 2 6 2 15 2 2" xfId="30247"/>
    <cellStyle name="Normal 2 6 2 15 3" xfId="30248"/>
    <cellStyle name="Normal 2 6 2 16" xfId="30249"/>
    <cellStyle name="Normal 2 6 2 16 2" xfId="30250"/>
    <cellStyle name="Normal 2 6 2 16 2 2" xfId="30251"/>
    <cellStyle name="Normal 2 6 2 16 3" xfId="30252"/>
    <cellStyle name="Normal 2 6 2 17" xfId="30253"/>
    <cellStyle name="Normal 2 6 2 17 2" xfId="30254"/>
    <cellStyle name="Normal 2 6 2 17 2 2" xfId="30255"/>
    <cellStyle name="Normal 2 6 2 17 3" xfId="30256"/>
    <cellStyle name="Normal 2 6 2 18" xfId="30257"/>
    <cellStyle name="Normal 2 6 2 18 2" xfId="30258"/>
    <cellStyle name="Normal 2 6 2 18 2 2" xfId="30259"/>
    <cellStyle name="Normal 2 6 2 18 3" xfId="30260"/>
    <cellStyle name="Normal 2 6 2 19" xfId="30261"/>
    <cellStyle name="Normal 2 6 2 19 2" xfId="30262"/>
    <cellStyle name="Normal 2 6 2 19 2 2" xfId="30263"/>
    <cellStyle name="Normal 2 6 2 19 3" xfId="30264"/>
    <cellStyle name="Normal 2 6 2 2" xfId="30265"/>
    <cellStyle name="Normal 2 6 2 2 10" xfId="30266"/>
    <cellStyle name="Normal 2 6 2 2 10 2" xfId="30267"/>
    <cellStyle name="Normal 2 6 2 2 10 2 2" xfId="30268"/>
    <cellStyle name="Normal 2 6 2 2 10 3" xfId="30269"/>
    <cellStyle name="Normal 2 6 2 2 11" xfId="30270"/>
    <cellStyle name="Normal 2 6 2 2 11 10" xfId="30271"/>
    <cellStyle name="Normal 2 6 2 2 11 11" xfId="30272"/>
    <cellStyle name="Normal 2 6 2 2 11 12" xfId="30273"/>
    <cellStyle name="Normal 2 6 2 2 11 2" xfId="30274"/>
    <cellStyle name="Normal 2 6 2 2 11 2 10" xfId="30275"/>
    <cellStyle name="Normal 2 6 2 2 11 2 11" xfId="30276"/>
    <cellStyle name="Normal 2 6 2 2 11 2 2" xfId="30277"/>
    <cellStyle name="Normal 2 6 2 2 11 2 2 2" xfId="30278"/>
    <cellStyle name="Normal 2 6 2 2 11 2 2 2 2" xfId="30279"/>
    <cellStyle name="Normal 2 6 2 2 11 2 2 2 2 2" xfId="30280"/>
    <cellStyle name="Normal 2 6 2 2 11 2 2 2 2 2 2" xfId="30281"/>
    <cellStyle name="Normal 2 6 2 2 11 2 2 2 2 3" xfId="30282"/>
    <cellStyle name="Normal 2 6 2 2 11 2 2 2 2 4" xfId="30283"/>
    <cellStyle name="Normal 2 6 2 2 11 2 2 2 3" xfId="30284"/>
    <cellStyle name="Normal 2 6 2 2 11 2 2 2 4" xfId="30285"/>
    <cellStyle name="Normal 2 6 2 2 11 2 2 3" xfId="30286"/>
    <cellStyle name="Normal 2 6 2 2 11 2 2 4" xfId="30287"/>
    <cellStyle name="Normal 2 6 2 2 11 2 2 4 2" xfId="30288"/>
    <cellStyle name="Normal 2 6 2 2 11 2 2 5" xfId="30289"/>
    <cellStyle name="Normal 2 6 2 2 11 2 3" xfId="30290"/>
    <cellStyle name="Normal 2 6 2 2 11 2 3 2" xfId="30291"/>
    <cellStyle name="Normal 2 6 2 2 11 2 3 2 2" xfId="30292"/>
    <cellStyle name="Normal 2 6 2 2 11 2 3 3" xfId="30293"/>
    <cellStyle name="Normal 2 6 2 2 11 2 4" xfId="30294"/>
    <cellStyle name="Normal 2 6 2 2 11 2 5" xfId="30295"/>
    <cellStyle name="Normal 2 6 2 2 11 2 6" xfId="30296"/>
    <cellStyle name="Normal 2 6 2 2 11 2 7" xfId="30297"/>
    <cellStyle name="Normal 2 6 2 2 11 2 7 2" xfId="30298"/>
    <cellStyle name="Normal 2 6 2 2 11 2 7 2 2" xfId="30299"/>
    <cellStyle name="Normal 2 6 2 2 11 2 7 3" xfId="30300"/>
    <cellStyle name="Normal 2 6 2 2 11 2 8" xfId="30301"/>
    <cellStyle name="Normal 2 6 2 2 11 2 9" xfId="30302"/>
    <cellStyle name="Normal 2 6 2 2 11 3" xfId="30303"/>
    <cellStyle name="Normal 2 6 2 2 11 3 2" xfId="30304"/>
    <cellStyle name="Normal 2 6 2 2 11 3 2 2" xfId="30305"/>
    <cellStyle name="Normal 2 6 2 2 11 3 2 2 2" xfId="30306"/>
    <cellStyle name="Normal 2 6 2 2 11 3 2 2 2 2" xfId="30307"/>
    <cellStyle name="Normal 2 6 2 2 11 3 2 3" xfId="30308"/>
    <cellStyle name="Normal 2 6 2 2 11 3 2 3 2" xfId="30309"/>
    <cellStyle name="Normal 2 6 2 2 11 3 2 3 2 2" xfId="30310"/>
    <cellStyle name="Normal 2 6 2 2 11 3 2 3 3" xfId="30311"/>
    <cellStyle name="Normal 2 6 2 2 11 3 2 4" xfId="30312"/>
    <cellStyle name="Normal 2 6 2 2 11 3 3" xfId="30313"/>
    <cellStyle name="Normal 2 6 2 2 11 3 4" xfId="30314"/>
    <cellStyle name="Normal 2 6 2 2 11 3 4 2" xfId="30315"/>
    <cellStyle name="Normal 2 6 2 2 11 3 4 2 2" xfId="30316"/>
    <cellStyle name="Normal 2 6 2 2 11 3 4 3" xfId="30317"/>
    <cellStyle name="Normal 2 6 2 2 11 3 4 4" xfId="30318"/>
    <cellStyle name="Normal 2 6 2 2 11 3 5" xfId="30319"/>
    <cellStyle name="Normal 2 6 2 2 11 3 6" xfId="30320"/>
    <cellStyle name="Normal 2 6 2 2 11 3 7" xfId="30321"/>
    <cellStyle name="Normal 2 6 2 2 11 4" xfId="30322"/>
    <cellStyle name="Normal 2 6 2 2 11 4 2" xfId="30323"/>
    <cellStyle name="Normal 2 6 2 2 11 4 2 2" xfId="30324"/>
    <cellStyle name="Normal 2 6 2 2 11 4 3" xfId="30325"/>
    <cellStyle name="Normal 2 6 2 2 11 5" xfId="30326"/>
    <cellStyle name="Normal 2 6 2 2 11 6" xfId="30327"/>
    <cellStyle name="Normal 2 6 2 2 11 6 2" xfId="30328"/>
    <cellStyle name="Normal 2 6 2 2 11 6 2 2" xfId="30329"/>
    <cellStyle name="Normal 2 6 2 2 11 6 3" xfId="30330"/>
    <cellStyle name="Normal 2 6 2 2 11 7" xfId="30331"/>
    <cellStyle name="Normal 2 6 2 2 11 7 2" xfId="30332"/>
    <cellStyle name="Normal 2 6 2 2 11 7 2 2" xfId="30333"/>
    <cellStyle name="Normal 2 6 2 2 11 7 3" xfId="30334"/>
    <cellStyle name="Normal 2 6 2 2 11 8" xfId="30335"/>
    <cellStyle name="Normal 2 6 2 2 11 8 2" xfId="30336"/>
    <cellStyle name="Normal 2 6 2 2 11 8 2 2" xfId="30337"/>
    <cellStyle name="Normal 2 6 2 2 11 8 3" xfId="30338"/>
    <cellStyle name="Normal 2 6 2 2 11 8 4" xfId="30339"/>
    <cellStyle name="Normal 2 6 2 2 11 9" xfId="30340"/>
    <cellStyle name="Normal 2 6 2 2 11 9 2" xfId="30341"/>
    <cellStyle name="Normal 2 6 2 2 12" xfId="30342"/>
    <cellStyle name="Normal 2 6 2 2 12 2" xfId="30343"/>
    <cellStyle name="Normal 2 6 2 2 12 2 2" xfId="30344"/>
    <cellStyle name="Normal 2 6 2 2 12 2 2 2" xfId="30345"/>
    <cellStyle name="Normal 2 6 2 2 12 2 2 2 2" xfId="30346"/>
    <cellStyle name="Normal 2 6 2 2 12 2 3" xfId="30347"/>
    <cellStyle name="Normal 2 6 2 2 12 2 4" xfId="30348"/>
    <cellStyle name="Normal 2 6 2 2 12 3" xfId="30349"/>
    <cellStyle name="Normal 2 6 2 2 12 4" xfId="30350"/>
    <cellStyle name="Normal 2 6 2 2 12 4 2" xfId="30351"/>
    <cellStyle name="Normal 2 6 2 2 12 5" xfId="30352"/>
    <cellStyle name="Normal 2 6 2 2 12 6" xfId="30353"/>
    <cellStyle name="Normal 2 6 2 2 12 7" xfId="30354"/>
    <cellStyle name="Normal 2 6 2 2 13" xfId="30355"/>
    <cellStyle name="Normal 2 6 2 2 13 2" xfId="30356"/>
    <cellStyle name="Normal 2 6 2 2 13 2 2" xfId="30357"/>
    <cellStyle name="Normal 2 6 2 2 13 2 2 2" xfId="30358"/>
    <cellStyle name="Normal 2 6 2 2 13 2 2 2 2" xfId="30359"/>
    <cellStyle name="Normal 2 6 2 2 13 2 3" xfId="30360"/>
    <cellStyle name="Normal 2 6 2 2 13 2 4" xfId="30361"/>
    <cellStyle name="Normal 2 6 2 2 13 3" xfId="30362"/>
    <cellStyle name="Normal 2 6 2 2 13 4" xfId="30363"/>
    <cellStyle name="Normal 2 6 2 2 13 4 2" xfId="30364"/>
    <cellStyle name="Normal 2 6 2 2 13 5" xfId="30365"/>
    <cellStyle name="Normal 2 6 2 2 13 6" xfId="30366"/>
    <cellStyle name="Normal 2 6 2 2 13 7" xfId="30367"/>
    <cellStyle name="Normal 2 6 2 2 14" xfId="30368"/>
    <cellStyle name="Normal 2 6 2 2 14 10" xfId="30369"/>
    <cellStyle name="Normal 2 6 2 2 14 2" xfId="30370"/>
    <cellStyle name="Normal 2 6 2 2 14 2 2" xfId="30371"/>
    <cellStyle name="Normal 2 6 2 2 14 2 2 2" xfId="30372"/>
    <cellStyle name="Normal 2 6 2 2 14 2 2 2 2" xfId="30373"/>
    <cellStyle name="Normal 2 6 2 2 14 2 2 2 2 2" xfId="30374"/>
    <cellStyle name="Normal 2 6 2 2 14 2 2 2 3" xfId="30375"/>
    <cellStyle name="Normal 2 6 2 2 14 2 2 2 4" xfId="30376"/>
    <cellStyle name="Normal 2 6 2 2 14 2 2 3" xfId="30377"/>
    <cellStyle name="Normal 2 6 2 2 14 2 2 4" xfId="30378"/>
    <cellStyle name="Normal 2 6 2 2 14 2 3" xfId="30379"/>
    <cellStyle name="Normal 2 6 2 2 14 2 4" xfId="30380"/>
    <cellStyle name="Normal 2 6 2 2 14 2 4 2" xfId="30381"/>
    <cellStyle name="Normal 2 6 2 2 14 2 5" xfId="30382"/>
    <cellStyle name="Normal 2 6 2 2 14 3" xfId="30383"/>
    <cellStyle name="Normal 2 6 2 2 14 3 2" xfId="30384"/>
    <cellStyle name="Normal 2 6 2 2 14 3 2 2" xfId="30385"/>
    <cellStyle name="Normal 2 6 2 2 14 3 3" xfId="30386"/>
    <cellStyle name="Normal 2 6 2 2 14 4" xfId="30387"/>
    <cellStyle name="Normal 2 6 2 2 14 5" xfId="30388"/>
    <cellStyle name="Normal 2 6 2 2 14 6" xfId="30389"/>
    <cellStyle name="Normal 2 6 2 2 14 6 2" xfId="30390"/>
    <cellStyle name="Normal 2 6 2 2 14 6 2 2" xfId="30391"/>
    <cellStyle name="Normal 2 6 2 2 14 6 3" xfId="30392"/>
    <cellStyle name="Normal 2 6 2 2 14 7" xfId="30393"/>
    <cellStyle name="Normal 2 6 2 2 14 8" xfId="30394"/>
    <cellStyle name="Normal 2 6 2 2 14 8 2" xfId="30395"/>
    <cellStyle name="Normal 2 6 2 2 14 8 2 2" xfId="30396"/>
    <cellStyle name="Normal 2 6 2 2 14 8 3" xfId="30397"/>
    <cellStyle name="Normal 2 6 2 2 14 8 4" xfId="30398"/>
    <cellStyle name="Normal 2 6 2 2 14 9" xfId="30399"/>
    <cellStyle name="Normal 2 6 2 2 14 9 2" xfId="30400"/>
    <cellStyle name="Normal 2 6 2 2 15" xfId="30401"/>
    <cellStyle name="Normal 2 6 2 2 15 2" xfId="30402"/>
    <cellStyle name="Normal 2 6 2 2 15 2 2" xfId="30403"/>
    <cellStyle name="Normal 2 6 2 2 15 2 2 2" xfId="30404"/>
    <cellStyle name="Normal 2 6 2 2 15 2 2 2 2" xfId="30405"/>
    <cellStyle name="Normal 2 6 2 2 15 2 3" xfId="30406"/>
    <cellStyle name="Normal 2 6 2 2 15 2 4" xfId="30407"/>
    <cellStyle name="Normal 2 6 2 2 15 2 5" xfId="30408"/>
    <cellStyle name="Normal 2 6 2 2 15 2 6" xfId="30409"/>
    <cellStyle name="Normal 2 6 2 2 15 3" xfId="30410"/>
    <cellStyle name="Normal 2 6 2 2 15 4" xfId="30411"/>
    <cellStyle name="Normal 2 6 2 2 15 4 2" xfId="30412"/>
    <cellStyle name="Normal 2 6 2 2 15 5" xfId="30413"/>
    <cellStyle name="Normal 2 6 2 2 16" xfId="30414"/>
    <cellStyle name="Normal 2 6 2 2 16 2" xfId="30415"/>
    <cellStyle name="Normal 2 6 2 2 16 2 2" xfId="30416"/>
    <cellStyle name="Normal 2 6 2 2 16 3" xfId="30417"/>
    <cellStyle name="Normal 2 6 2 2 17" xfId="30418"/>
    <cellStyle name="Normal 2 6 2 2 18" xfId="30419"/>
    <cellStyle name="Normal 2 6 2 2 18 2" xfId="30420"/>
    <cellStyle name="Normal 2 6 2 2 18 2 2" xfId="30421"/>
    <cellStyle name="Normal 2 6 2 2 18 3" xfId="30422"/>
    <cellStyle name="Normal 2 6 2 2 19" xfId="30423"/>
    <cellStyle name="Normal 2 6 2 2 2" xfId="30424"/>
    <cellStyle name="Normal 2 6 2 2 20" xfId="30425"/>
    <cellStyle name="Normal 2 6 2 2 20 2" xfId="30426"/>
    <cellStyle name="Normal 2 6 2 2 20 2 2" xfId="30427"/>
    <cellStyle name="Normal 2 6 2 2 20 3" xfId="30428"/>
    <cellStyle name="Normal 2 6 2 2 21" xfId="30429"/>
    <cellStyle name="Normal 2 6 2 2 22" xfId="30430"/>
    <cellStyle name="Normal 2 6 2 2 3" xfId="30431"/>
    <cellStyle name="Normal 2 6 2 2 3 10" xfId="30432"/>
    <cellStyle name="Normal 2 6 2 2 3 11" xfId="30433"/>
    <cellStyle name="Normal 2 6 2 2 3 12" xfId="30434"/>
    <cellStyle name="Normal 2 6 2 2 3 12 2" xfId="30435"/>
    <cellStyle name="Normal 2 6 2 2 3 12 2 2" xfId="30436"/>
    <cellStyle name="Normal 2 6 2 2 3 12 2 2 2" xfId="30437"/>
    <cellStyle name="Normal 2 6 2 2 3 12 3" xfId="30438"/>
    <cellStyle name="Normal 2 6 2 2 3 12 4" xfId="30439"/>
    <cellStyle name="Normal 2 6 2 2 3 12 5" xfId="30440"/>
    <cellStyle name="Normal 2 6 2 2 3 12 6" xfId="30441"/>
    <cellStyle name="Normal 2 6 2 2 3 13" xfId="30442"/>
    <cellStyle name="Normal 2 6 2 2 3 13 2" xfId="30443"/>
    <cellStyle name="Normal 2 6 2 2 3 13 2 2" xfId="30444"/>
    <cellStyle name="Normal 2 6 2 2 3 13 3" xfId="30445"/>
    <cellStyle name="Normal 2 6 2 2 3 13 4" xfId="30446"/>
    <cellStyle name="Normal 2 6 2 2 3 14" xfId="30447"/>
    <cellStyle name="Normal 2 6 2 2 3 15" xfId="30448"/>
    <cellStyle name="Normal 2 6 2 2 3 16" xfId="30449"/>
    <cellStyle name="Normal 2 6 2 2 3 2" xfId="30450"/>
    <cellStyle name="Normal 2 6 2 2 3 2 10" xfId="30451"/>
    <cellStyle name="Normal 2 6 2 2 3 2 10 2" xfId="30452"/>
    <cellStyle name="Normal 2 6 2 2 3 2 10 2 2" xfId="30453"/>
    <cellStyle name="Normal 2 6 2 2 3 2 10 3" xfId="30454"/>
    <cellStyle name="Normal 2 6 2 2 3 2 11" xfId="30455"/>
    <cellStyle name="Normal 2 6 2 2 3 2 11 2" xfId="30456"/>
    <cellStyle name="Normal 2 6 2 2 3 2 11 2 2" xfId="30457"/>
    <cellStyle name="Normal 2 6 2 2 3 2 11 3" xfId="30458"/>
    <cellStyle name="Normal 2 6 2 2 3 2 12" xfId="30459"/>
    <cellStyle name="Normal 2 6 2 2 3 2 12 2" xfId="30460"/>
    <cellStyle name="Normal 2 6 2 2 3 2 12 2 2" xfId="30461"/>
    <cellStyle name="Normal 2 6 2 2 3 2 12 3" xfId="30462"/>
    <cellStyle name="Normal 2 6 2 2 3 2 13" xfId="30463"/>
    <cellStyle name="Normal 2 6 2 2 3 2 14" xfId="30464"/>
    <cellStyle name="Normal 2 6 2 2 3 2 15" xfId="30465"/>
    <cellStyle name="Normal 2 6 2 2 3 2 16" xfId="30466"/>
    <cellStyle name="Normal 2 6 2 2 3 2 17" xfId="30467"/>
    <cellStyle name="Normal 2 6 2 2 3 2 2" xfId="30468"/>
    <cellStyle name="Normal 2 6 2 2 3 2 2 10" xfId="30469"/>
    <cellStyle name="Normal 2 6 2 2 3 2 2 11" xfId="30470"/>
    <cellStyle name="Normal 2 6 2 2 3 2 2 12" xfId="30471"/>
    <cellStyle name="Normal 2 6 2 2 3 2 2 12 2" xfId="30472"/>
    <cellStyle name="Normal 2 6 2 2 3 2 2 12 2 2" xfId="30473"/>
    <cellStyle name="Normal 2 6 2 2 3 2 2 12 2 2 2" xfId="30474"/>
    <cellStyle name="Normal 2 6 2 2 3 2 2 12 3" xfId="30475"/>
    <cellStyle name="Normal 2 6 2 2 3 2 2 12 4" xfId="30476"/>
    <cellStyle name="Normal 2 6 2 2 3 2 2 12 5" xfId="30477"/>
    <cellStyle name="Normal 2 6 2 2 3 2 2 12 6" xfId="30478"/>
    <cellStyle name="Normal 2 6 2 2 3 2 2 13" xfId="30479"/>
    <cellStyle name="Normal 2 6 2 2 3 2 2 13 2" xfId="30480"/>
    <cellStyle name="Normal 2 6 2 2 3 2 2 14" xfId="30481"/>
    <cellStyle name="Normal 2 6 2 2 3 2 2 15" xfId="30482"/>
    <cellStyle name="Normal 2 6 2 2 3 2 2 16" xfId="30483"/>
    <cellStyle name="Normal 2 6 2 2 3 2 2 2" xfId="30484"/>
    <cellStyle name="Normal 2 6 2 2 3 2 2 2 10" xfId="30485"/>
    <cellStyle name="Normal 2 6 2 2 3 2 2 2 11" xfId="30486"/>
    <cellStyle name="Normal 2 6 2 2 3 2 2 2 2" xfId="30487"/>
    <cellStyle name="Normal 2 6 2 2 3 2 2 2 2 10" xfId="30488"/>
    <cellStyle name="Normal 2 6 2 2 3 2 2 2 2 11" xfId="30489"/>
    <cellStyle name="Normal 2 6 2 2 3 2 2 2 2 12" xfId="30490"/>
    <cellStyle name="Normal 2 6 2 2 3 2 2 2 2 2" xfId="30491"/>
    <cellStyle name="Normal 2 6 2 2 3 2 2 2 2 2 2" xfId="30492"/>
    <cellStyle name="Normal 2 6 2 2 3 2 2 2 2 2 2 2" xfId="30493"/>
    <cellStyle name="Normal 2 6 2 2 3 2 2 2 2 2 2 2 2" xfId="30494"/>
    <cellStyle name="Normal 2 6 2 2 3 2 2 2 2 2 2 2 2 2" xfId="30495"/>
    <cellStyle name="Normal 2 6 2 2 3 2 2 2 2 2 2 2 3" xfId="30496"/>
    <cellStyle name="Normal 2 6 2 2 3 2 2 2 2 2 2 2 4" xfId="30497"/>
    <cellStyle name="Normal 2 6 2 2 3 2 2 2 2 2 2 3" xfId="30498"/>
    <cellStyle name="Normal 2 6 2 2 3 2 2 2 2 2 2 4" xfId="30499"/>
    <cellStyle name="Normal 2 6 2 2 3 2 2 2 2 2 3" xfId="30500"/>
    <cellStyle name="Normal 2 6 2 2 3 2 2 2 2 2 4" xfId="30501"/>
    <cellStyle name="Normal 2 6 2 2 3 2 2 2 2 2 4 2" xfId="30502"/>
    <cellStyle name="Normal 2 6 2 2 3 2 2 2 2 2 5" xfId="30503"/>
    <cellStyle name="Normal 2 6 2 2 3 2 2 2 2 2 5 2" xfId="30504"/>
    <cellStyle name="Normal 2 6 2 2 3 2 2 2 2 2 5 2 2" xfId="30505"/>
    <cellStyle name="Normal 2 6 2 2 3 2 2 2 2 2 5 3" xfId="30506"/>
    <cellStyle name="Normal 2 6 2 2 3 2 2 2 2 2 6" xfId="30507"/>
    <cellStyle name="Normal 2 6 2 2 3 2 2 2 2 2 7" xfId="30508"/>
    <cellStyle name="Normal 2 6 2 2 3 2 2 2 2 3" xfId="30509"/>
    <cellStyle name="Normal 2 6 2 2 3 2 2 2 2 4" xfId="30510"/>
    <cellStyle name="Normal 2 6 2 2 3 2 2 2 2 4 2" xfId="30511"/>
    <cellStyle name="Normal 2 6 2 2 3 2 2 2 2 4 2 2" xfId="30512"/>
    <cellStyle name="Normal 2 6 2 2 3 2 2 2 2 4 3" xfId="30513"/>
    <cellStyle name="Normal 2 6 2 2 3 2 2 2 2 5" xfId="30514"/>
    <cellStyle name="Normal 2 6 2 2 3 2 2 2 2 5 2" xfId="30515"/>
    <cellStyle name="Normal 2 6 2 2 3 2 2 2 2 5 2 2" xfId="30516"/>
    <cellStyle name="Normal 2 6 2 2 3 2 2 2 2 5 3" xfId="30517"/>
    <cellStyle name="Normal 2 6 2 2 3 2 2 2 2 6" xfId="30518"/>
    <cellStyle name="Normal 2 6 2 2 3 2 2 2 2 6 2" xfId="30519"/>
    <cellStyle name="Normal 2 6 2 2 3 2 2 2 2 6 2 2" xfId="30520"/>
    <cellStyle name="Normal 2 6 2 2 3 2 2 2 2 6 3" xfId="30521"/>
    <cellStyle name="Normal 2 6 2 2 3 2 2 2 2 7" xfId="30522"/>
    <cellStyle name="Normal 2 6 2 2 3 2 2 2 2 7 2" xfId="30523"/>
    <cellStyle name="Normal 2 6 2 2 3 2 2 2 2 7 2 2" xfId="30524"/>
    <cellStyle name="Normal 2 6 2 2 3 2 2 2 2 7 3" xfId="30525"/>
    <cellStyle name="Normal 2 6 2 2 3 2 2 2 2 8" xfId="30526"/>
    <cellStyle name="Normal 2 6 2 2 3 2 2 2 2 8 2" xfId="30527"/>
    <cellStyle name="Normal 2 6 2 2 3 2 2 2 2 8 2 2" xfId="30528"/>
    <cellStyle name="Normal 2 6 2 2 3 2 2 2 2 8 3" xfId="30529"/>
    <cellStyle name="Normal 2 6 2 2 3 2 2 2 2 8 4" xfId="30530"/>
    <cellStyle name="Normal 2 6 2 2 3 2 2 2 2 9" xfId="30531"/>
    <cellStyle name="Normal 2 6 2 2 3 2 2 2 2 9 2" xfId="30532"/>
    <cellStyle name="Normal 2 6 2 2 3 2 2 2 3" xfId="30533"/>
    <cellStyle name="Normal 2 6 2 2 3 2 2 2 3 2" xfId="30534"/>
    <cellStyle name="Normal 2 6 2 2 3 2 2 2 3 2 2" xfId="30535"/>
    <cellStyle name="Normal 2 6 2 2 3 2 2 2 3 2 2 2" xfId="30536"/>
    <cellStyle name="Normal 2 6 2 2 3 2 2 2 3 2 2 2 2" xfId="30537"/>
    <cellStyle name="Normal 2 6 2 2 3 2 2 2 3 2 2 3" xfId="30538"/>
    <cellStyle name="Normal 2 6 2 2 3 2 2 2 3 2 2 4" xfId="30539"/>
    <cellStyle name="Normal 2 6 2 2 3 2 2 2 3 2 3" xfId="30540"/>
    <cellStyle name="Normal 2 6 2 2 3 2 2 2 3 2 4" xfId="30541"/>
    <cellStyle name="Normal 2 6 2 2 3 2 2 2 3 3" xfId="30542"/>
    <cellStyle name="Normal 2 6 2 2 3 2 2 2 3 4" xfId="30543"/>
    <cellStyle name="Normal 2 6 2 2 3 2 2 2 3 4 2" xfId="30544"/>
    <cellStyle name="Normal 2 6 2 2 3 2 2 2 3 4 2 2" xfId="30545"/>
    <cellStyle name="Normal 2 6 2 2 3 2 2 2 3 4 3" xfId="30546"/>
    <cellStyle name="Normal 2 6 2 2 3 2 2 2 3 4 4" xfId="30547"/>
    <cellStyle name="Normal 2 6 2 2 3 2 2 2 3 5" xfId="30548"/>
    <cellStyle name="Normal 2 6 2 2 3 2 2 2 3 6" xfId="30549"/>
    <cellStyle name="Normal 2 6 2 2 3 2 2 2 3 7" xfId="30550"/>
    <cellStyle name="Normal 2 6 2 2 3 2 2 2 4" xfId="30551"/>
    <cellStyle name="Normal 2 6 2 2 3 2 2 2 4 2" xfId="30552"/>
    <cellStyle name="Normal 2 6 2 2 3 2 2 2 4 2 2" xfId="30553"/>
    <cellStyle name="Normal 2 6 2 2 3 2 2 2 4 3" xfId="30554"/>
    <cellStyle name="Normal 2 6 2 2 3 2 2 2 5" xfId="30555"/>
    <cellStyle name="Normal 2 6 2 2 3 2 2 2 5 2" xfId="30556"/>
    <cellStyle name="Normal 2 6 2 2 3 2 2 2 6" xfId="30557"/>
    <cellStyle name="Normal 2 6 2 2 3 2 2 2 7" xfId="30558"/>
    <cellStyle name="Normal 2 6 2 2 3 2 2 2 8" xfId="30559"/>
    <cellStyle name="Normal 2 6 2 2 3 2 2 2 9" xfId="30560"/>
    <cellStyle name="Normal 2 6 2 2 3 2 2 3" xfId="30561"/>
    <cellStyle name="Normal 2 6 2 2 3 2 2 4" xfId="30562"/>
    <cellStyle name="Normal 2 6 2 2 3 2 2 5" xfId="30563"/>
    <cellStyle name="Normal 2 6 2 2 3 2 2 5 2" xfId="30564"/>
    <cellStyle name="Normal 2 6 2 2 3 2 2 5 2 2" xfId="30565"/>
    <cellStyle name="Normal 2 6 2 2 3 2 2 5 3" xfId="30566"/>
    <cellStyle name="Normal 2 6 2 2 3 2 2 6" xfId="30567"/>
    <cellStyle name="Normal 2 6 2 2 3 2 2 6 2" xfId="30568"/>
    <cellStyle name="Normal 2 6 2 2 3 2 2 6 2 2" xfId="30569"/>
    <cellStyle name="Normal 2 6 2 2 3 2 2 6 2 2 2" xfId="30570"/>
    <cellStyle name="Normal 2 6 2 2 3 2 2 6 2 2 2 2" xfId="30571"/>
    <cellStyle name="Normal 2 6 2 2 3 2 2 6 2 2 3" xfId="30572"/>
    <cellStyle name="Normal 2 6 2 2 3 2 2 6 2 2 4" xfId="30573"/>
    <cellStyle name="Normal 2 6 2 2 3 2 2 6 2 3" xfId="30574"/>
    <cellStyle name="Normal 2 6 2 2 3 2 2 6 2 4" xfId="30575"/>
    <cellStyle name="Normal 2 6 2 2 3 2 2 6 3" xfId="30576"/>
    <cellStyle name="Normal 2 6 2 2 3 2 2 6 4" xfId="30577"/>
    <cellStyle name="Normal 2 6 2 2 3 2 2 6 4 2" xfId="30578"/>
    <cellStyle name="Normal 2 6 2 2 3 2 2 6 4 2 2" xfId="30579"/>
    <cellStyle name="Normal 2 6 2 2 3 2 2 6 4 3" xfId="30580"/>
    <cellStyle name="Normal 2 6 2 2 3 2 2 6 4 4" xfId="30581"/>
    <cellStyle name="Normal 2 6 2 2 3 2 2 6 5" xfId="30582"/>
    <cellStyle name="Normal 2 6 2 2 3 2 2 7" xfId="30583"/>
    <cellStyle name="Normal 2 6 2 2 3 2 2 8" xfId="30584"/>
    <cellStyle name="Normal 2 6 2 2 3 2 2 8 2" xfId="30585"/>
    <cellStyle name="Normal 2 6 2 2 3 2 2 8 2 2" xfId="30586"/>
    <cellStyle name="Normal 2 6 2 2 3 2 2 8 3" xfId="30587"/>
    <cellStyle name="Normal 2 6 2 2 3 2 2 9" xfId="30588"/>
    <cellStyle name="Normal 2 6 2 2 3 2 3" xfId="30589"/>
    <cellStyle name="Normal 2 6 2 2 3 2 4" xfId="30590"/>
    <cellStyle name="Normal 2 6 2 2 3 2 5" xfId="30591"/>
    <cellStyle name="Normal 2 6 2 2 3 2 5 10" xfId="30592"/>
    <cellStyle name="Normal 2 6 2 2 3 2 5 2" xfId="30593"/>
    <cellStyle name="Normal 2 6 2 2 3 2 5 2 2" xfId="30594"/>
    <cellStyle name="Normal 2 6 2 2 3 2 5 2 2 2" xfId="30595"/>
    <cellStyle name="Normal 2 6 2 2 3 2 5 2 2 2 2" xfId="30596"/>
    <cellStyle name="Normal 2 6 2 2 3 2 5 2 2 2 2 2" xfId="30597"/>
    <cellStyle name="Normal 2 6 2 2 3 2 5 2 2 2 2 2 2" xfId="30598"/>
    <cellStyle name="Normal 2 6 2 2 3 2 5 2 2 2 3" xfId="30599"/>
    <cellStyle name="Normal 2 6 2 2 3 2 5 2 2 2 4" xfId="30600"/>
    <cellStyle name="Normal 2 6 2 2 3 2 5 2 2 3" xfId="30601"/>
    <cellStyle name="Normal 2 6 2 2 3 2 5 2 2 4" xfId="30602"/>
    <cellStyle name="Normal 2 6 2 2 3 2 5 2 2 4 2" xfId="30603"/>
    <cellStyle name="Normal 2 6 2 2 3 2 5 2 2 5" xfId="30604"/>
    <cellStyle name="Normal 2 6 2 2 3 2 5 2 2 6" xfId="30605"/>
    <cellStyle name="Normal 2 6 2 2 3 2 5 2 2 7" xfId="30606"/>
    <cellStyle name="Normal 2 6 2 2 3 2 5 2 3" xfId="30607"/>
    <cellStyle name="Normal 2 6 2 2 3 2 5 2 4" xfId="30608"/>
    <cellStyle name="Normal 2 6 2 2 3 2 5 2 4 2" xfId="30609"/>
    <cellStyle name="Normal 2 6 2 2 3 2 5 2 4 2 2" xfId="30610"/>
    <cellStyle name="Normal 2 6 2 2 3 2 5 2 4 3" xfId="30611"/>
    <cellStyle name="Normal 2 6 2 2 3 2 5 2 5" xfId="30612"/>
    <cellStyle name="Normal 2 6 2 2 3 2 5 2 5 2" xfId="30613"/>
    <cellStyle name="Normal 2 6 2 2 3 2 5 2 5 2 2" xfId="30614"/>
    <cellStyle name="Normal 2 6 2 2 3 2 5 2 5 3" xfId="30615"/>
    <cellStyle name="Normal 2 6 2 2 3 2 5 2 6" xfId="30616"/>
    <cellStyle name="Normal 2 6 2 2 3 2 5 2 7" xfId="30617"/>
    <cellStyle name="Normal 2 6 2 2 3 2 5 2 8" xfId="30618"/>
    <cellStyle name="Normal 2 6 2 2 3 2 5 2 9" xfId="30619"/>
    <cellStyle name="Normal 2 6 2 2 3 2 5 3" xfId="30620"/>
    <cellStyle name="Normal 2 6 2 2 3 2 5 3 2" xfId="30621"/>
    <cellStyle name="Normal 2 6 2 2 3 2 5 3 2 2" xfId="30622"/>
    <cellStyle name="Normal 2 6 2 2 3 2 5 3 2 2 2" xfId="30623"/>
    <cellStyle name="Normal 2 6 2 2 3 2 5 3 2 2 2 2" xfId="30624"/>
    <cellStyle name="Normal 2 6 2 2 3 2 5 3 2 3" xfId="30625"/>
    <cellStyle name="Normal 2 6 2 2 3 2 5 3 2 4" xfId="30626"/>
    <cellStyle name="Normal 2 6 2 2 3 2 5 3 2 5" xfId="30627"/>
    <cellStyle name="Normal 2 6 2 2 3 2 5 3 2 6" xfId="30628"/>
    <cellStyle name="Normal 2 6 2 2 3 2 5 3 3" xfId="30629"/>
    <cellStyle name="Normal 2 6 2 2 3 2 5 3 4" xfId="30630"/>
    <cellStyle name="Normal 2 6 2 2 3 2 5 3 4 2" xfId="30631"/>
    <cellStyle name="Normal 2 6 2 2 3 2 5 3 5" xfId="30632"/>
    <cellStyle name="Normal 2 6 2 2 3 2 5 3 5 2" xfId="30633"/>
    <cellStyle name="Normal 2 6 2 2 3 2 5 3 5 2 2" xfId="30634"/>
    <cellStyle name="Normal 2 6 2 2 3 2 5 3 5 3" xfId="30635"/>
    <cellStyle name="Normal 2 6 2 2 3 2 5 4" xfId="30636"/>
    <cellStyle name="Normal 2 6 2 2 3 2 5 5" xfId="30637"/>
    <cellStyle name="Normal 2 6 2 2 3 2 5 6" xfId="30638"/>
    <cellStyle name="Normal 2 6 2 2 3 2 5 6 2" xfId="30639"/>
    <cellStyle name="Normal 2 6 2 2 3 2 5 6 2 2" xfId="30640"/>
    <cellStyle name="Normal 2 6 2 2 3 2 5 6 3" xfId="30641"/>
    <cellStyle name="Normal 2 6 2 2 3 2 5 7" xfId="30642"/>
    <cellStyle name="Normal 2 6 2 2 3 2 5 7 2" xfId="30643"/>
    <cellStyle name="Normal 2 6 2 2 3 2 5 7 2 2" xfId="30644"/>
    <cellStyle name="Normal 2 6 2 2 3 2 5 7 3" xfId="30645"/>
    <cellStyle name="Normal 2 6 2 2 3 2 5 8" xfId="30646"/>
    <cellStyle name="Normal 2 6 2 2 3 2 5 8 2" xfId="30647"/>
    <cellStyle name="Normal 2 6 2 2 3 2 5 8 2 2" xfId="30648"/>
    <cellStyle name="Normal 2 6 2 2 3 2 5 8 3" xfId="30649"/>
    <cellStyle name="Normal 2 6 2 2 3 2 5 8 4" xfId="30650"/>
    <cellStyle name="Normal 2 6 2 2 3 2 5 9" xfId="30651"/>
    <cellStyle name="Normal 2 6 2 2 3 2 5 9 2" xfId="30652"/>
    <cellStyle name="Normal 2 6 2 2 3 2 6" xfId="30653"/>
    <cellStyle name="Normal 2 6 2 2 3 2 6 2" xfId="30654"/>
    <cellStyle name="Normal 2 6 2 2 3 2 6 2 2" xfId="30655"/>
    <cellStyle name="Normal 2 6 2 2 3 2 6 2 2 2" xfId="30656"/>
    <cellStyle name="Normal 2 6 2 2 3 2 6 2 3" xfId="30657"/>
    <cellStyle name="Normal 2 6 2 2 3 2 6 2 4" xfId="30658"/>
    <cellStyle name="Normal 2 6 2 2 3 2 6 2 4 2" xfId="30659"/>
    <cellStyle name="Normal 2 6 2 2 3 2 6 2 4 2 2" xfId="30660"/>
    <cellStyle name="Normal 2 6 2 2 3 2 6 2 4 3" xfId="30661"/>
    <cellStyle name="Normal 2 6 2 2 3 2 6 3" xfId="30662"/>
    <cellStyle name="Normal 2 6 2 2 3 2 6 4" xfId="30663"/>
    <cellStyle name="Normal 2 6 2 2 3 2 6 4 2" xfId="30664"/>
    <cellStyle name="Normal 2 6 2 2 3 2 6 4 2 2" xfId="30665"/>
    <cellStyle name="Normal 2 6 2 2 3 2 6 4 3" xfId="30666"/>
    <cellStyle name="Normal 2 6 2 2 3 2 6 4 4" xfId="30667"/>
    <cellStyle name="Normal 2 6 2 2 3 2 6 5" xfId="30668"/>
    <cellStyle name="Normal 2 6 2 2 3 2 7" xfId="30669"/>
    <cellStyle name="Normal 2 6 2 2 3 2 7 2" xfId="30670"/>
    <cellStyle name="Normal 2 6 2 2 3 2 7 2 2" xfId="30671"/>
    <cellStyle name="Normal 2 6 2 2 3 2 7 2 2 2" xfId="30672"/>
    <cellStyle name="Normal 2 6 2 2 3 2 7 2 2 2 2" xfId="30673"/>
    <cellStyle name="Normal 2 6 2 2 3 2 7 2 2 3" xfId="30674"/>
    <cellStyle name="Normal 2 6 2 2 3 2 7 2 2 4" xfId="30675"/>
    <cellStyle name="Normal 2 6 2 2 3 2 7 2 3" xfId="30676"/>
    <cellStyle name="Normal 2 6 2 2 3 2 7 2 4" xfId="30677"/>
    <cellStyle name="Normal 2 6 2 2 3 2 7 2 4 2" xfId="30678"/>
    <cellStyle name="Normal 2 6 2 2 3 2 7 2 4 2 2" xfId="30679"/>
    <cellStyle name="Normal 2 6 2 2 3 2 7 2 4 3" xfId="30680"/>
    <cellStyle name="Normal 2 6 2 2 3 2 7 3" xfId="30681"/>
    <cellStyle name="Normal 2 6 2 2 3 2 7 4" xfId="30682"/>
    <cellStyle name="Normal 2 6 2 2 3 2 7 4 2" xfId="30683"/>
    <cellStyle name="Normal 2 6 2 2 3 2 7 5" xfId="30684"/>
    <cellStyle name="Normal 2 6 2 2 3 2 7 5 2" xfId="30685"/>
    <cellStyle name="Normal 2 6 2 2 3 2 7 5 2 2" xfId="30686"/>
    <cellStyle name="Normal 2 6 2 2 3 2 7 5 3" xfId="30687"/>
    <cellStyle name="Normal 2 6 2 2 3 2 7 6" xfId="30688"/>
    <cellStyle name="Normal 2 6 2 2 3 2 7 7" xfId="30689"/>
    <cellStyle name="Normal 2 6 2 2 3 2 8" xfId="30690"/>
    <cellStyle name="Normal 2 6 2 2 3 2 8 2" xfId="30691"/>
    <cellStyle name="Normal 2 6 2 2 3 2 8 2 2" xfId="30692"/>
    <cellStyle name="Normal 2 6 2 2 3 2 8 2 2 2" xfId="30693"/>
    <cellStyle name="Normal 2 6 2 2 3 2 8 2 2 2 2" xfId="30694"/>
    <cellStyle name="Normal 2 6 2 2 3 2 8 2 3" xfId="30695"/>
    <cellStyle name="Normal 2 6 2 2 3 2 8 2 4" xfId="30696"/>
    <cellStyle name="Normal 2 6 2 2 3 2 8 2 5" xfId="30697"/>
    <cellStyle name="Normal 2 6 2 2 3 2 8 2 6" xfId="30698"/>
    <cellStyle name="Normal 2 6 2 2 3 2 8 3" xfId="30699"/>
    <cellStyle name="Normal 2 6 2 2 3 2 8 4" xfId="30700"/>
    <cellStyle name="Normal 2 6 2 2 3 2 8 4 2" xfId="30701"/>
    <cellStyle name="Normal 2 6 2 2 3 2 8 5" xfId="30702"/>
    <cellStyle name="Normal 2 6 2 2 3 2 9" xfId="30703"/>
    <cellStyle name="Normal 2 6 2 2 3 2 9 2" xfId="30704"/>
    <cellStyle name="Normal 2 6 2 2 3 2 9 2 2" xfId="30705"/>
    <cellStyle name="Normal 2 6 2 2 3 2 9 3" xfId="30706"/>
    <cellStyle name="Normal 2 6 2 2 3 3" xfId="30707"/>
    <cellStyle name="Normal 2 6 2 2 3 3 10" xfId="30708"/>
    <cellStyle name="Normal 2 6 2 2 3 3 11" xfId="30709"/>
    <cellStyle name="Normal 2 6 2 2 3 3 2" xfId="30710"/>
    <cellStyle name="Normal 2 6 2 2 3 3 2 10" xfId="30711"/>
    <cellStyle name="Normal 2 6 2 2 3 3 2 2" xfId="30712"/>
    <cellStyle name="Normal 2 6 2 2 3 3 2 2 2" xfId="30713"/>
    <cellStyle name="Normal 2 6 2 2 3 3 2 2 2 2" xfId="30714"/>
    <cellStyle name="Normal 2 6 2 2 3 3 2 2 2 2 2" xfId="30715"/>
    <cellStyle name="Normal 2 6 2 2 3 3 2 2 2 3" xfId="30716"/>
    <cellStyle name="Normal 2 6 2 2 3 3 2 2 2 4" xfId="30717"/>
    <cellStyle name="Normal 2 6 2 2 3 3 2 2 2 4 2" xfId="30718"/>
    <cellStyle name="Normal 2 6 2 2 3 3 2 2 2 4 2 2" xfId="30719"/>
    <cellStyle name="Normal 2 6 2 2 3 3 2 2 2 4 3" xfId="30720"/>
    <cellStyle name="Normal 2 6 2 2 3 3 2 2 3" xfId="30721"/>
    <cellStyle name="Normal 2 6 2 2 3 3 2 2 4" xfId="30722"/>
    <cellStyle name="Normal 2 6 2 2 3 3 2 2 4 2" xfId="30723"/>
    <cellStyle name="Normal 2 6 2 2 3 3 2 2 5" xfId="30724"/>
    <cellStyle name="Normal 2 6 2 2 3 3 2 3" xfId="30725"/>
    <cellStyle name="Normal 2 6 2 2 3 3 2 4" xfId="30726"/>
    <cellStyle name="Normal 2 6 2 2 3 3 2 4 2" xfId="30727"/>
    <cellStyle name="Normal 2 6 2 2 3 3 2 4 2 2" xfId="30728"/>
    <cellStyle name="Normal 2 6 2 2 3 3 2 4 3" xfId="30729"/>
    <cellStyle name="Normal 2 6 2 2 3 3 2 5" xfId="30730"/>
    <cellStyle name="Normal 2 6 2 2 3 3 2 6" xfId="30731"/>
    <cellStyle name="Normal 2 6 2 2 3 3 2 7" xfId="30732"/>
    <cellStyle name="Normal 2 6 2 2 3 3 2 8" xfId="30733"/>
    <cellStyle name="Normal 2 6 2 2 3 3 2 8 2" xfId="30734"/>
    <cellStyle name="Normal 2 6 2 2 3 3 2 8 2 2" xfId="30735"/>
    <cellStyle name="Normal 2 6 2 2 3 3 2 8 2 2 2" xfId="30736"/>
    <cellStyle name="Normal 2 6 2 2 3 3 2 8 3" xfId="30737"/>
    <cellStyle name="Normal 2 6 2 2 3 3 2 8 4" xfId="30738"/>
    <cellStyle name="Normal 2 6 2 2 3 3 2 8 5" xfId="30739"/>
    <cellStyle name="Normal 2 6 2 2 3 3 2 8 6" xfId="30740"/>
    <cellStyle name="Normal 2 6 2 2 3 3 2 9" xfId="30741"/>
    <cellStyle name="Normal 2 6 2 2 3 3 2 9 2" xfId="30742"/>
    <cellStyle name="Normal 2 6 2 2 3 3 3" xfId="30743"/>
    <cellStyle name="Normal 2 6 2 2 3 3 3 2" xfId="30744"/>
    <cellStyle name="Normal 2 6 2 2 3 3 3 2 2" xfId="30745"/>
    <cellStyle name="Normal 2 6 2 2 3 3 3 2 2 2" xfId="30746"/>
    <cellStyle name="Normal 2 6 2 2 3 3 3 2 2 2 2" xfId="30747"/>
    <cellStyle name="Normal 2 6 2 2 3 3 3 2 3" xfId="30748"/>
    <cellStyle name="Normal 2 6 2 2 3 3 3 2 3 2" xfId="30749"/>
    <cellStyle name="Normal 2 6 2 2 3 3 3 2 3 2 2" xfId="30750"/>
    <cellStyle name="Normal 2 6 2 2 3 3 3 2 3 3" xfId="30751"/>
    <cellStyle name="Normal 2 6 2 2 3 3 3 2 4" xfId="30752"/>
    <cellStyle name="Normal 2 6 2 2 3 3 3 2 4 2" xfId="30753"/>
    <cellStyle name="Normal 2 6 2 2 3 3 3 2 4 2 2" xfId="30754"/>
    <cellStyle name="Normal 2 6 2 2 3 3 3 2 4 3" xfId="30755"/>
    <cellStyle name="Normal 2 6 2 2 3 3 3 3" xfId="30756"/>
    <cellStyle name="Normal 2 6 2 2 3 3 3 4" xfId="30757"/>
    <cellStyle name="Normal 2 6 2 2 3 3 3 4 2" xfId="30758"/>
    <cellStyle name="Normal 2 6 2 2 3 3 3 5" xfId="30759"/>
    <cellStyle name="Normal 2 6 2 2 3 3 3 6" xfId="30760"/>
    <cellStyle name="Normal 2 6 2 2 3 3 3 7" xfId="30761"/>
    <cellStyle name="Normal 2 6 2 2 3 3 4" xfId="30762"/>
    <cellStyle name="Normal 2 6 2 2 3 3 4 2" xfId="30763"/>
    <cellStyle name="Normal 2 6 2 2 3 3 4 2 2" xfId="30764"/>
    <cellStyle name="Normal 2 6 2 2 3 3 4 3" xfId="30765"/>
    <cellStyle name="Normal 2 6 2 2 3 3 5" xfId="30766"/>
    <cellStyle name="Normal 2 6 2 2 3 3 5 2" xfId="30767"/>
    <cellStyle name="Normal 2 6 2 2 3 3 5 2 2" xfId="30768"/>
    <cellStyle name="Normal 2 6 2 2 3 3 5 3" xfId="30769"/>
    <cellStyle name="Normal 2 6 2 2 3 3 6" xfId="30770"/>
    <cellStyle name="Normal 2 6 2 2 3 3 7" xfId="30771"/>
    <cellStyle name="Normal 2 6 2 2 3 3 7 2" xfId="30772"/>
    <cellStyle name="Normal 2 6 2 2 3 3 7 2 2" xfId="30773"/>
    <cellStyle name="Normal 2 6 2 2 3 3 7 3" xfId="30774"/>
    <cellStyle name="Normal 2 6 2 2 3 3 8" xfId="30775"/>
    <cellStyle name="Normal 2 6 2 2 3 3 9" xfId="30776"/>
    <cellStyle name="Normal 2 6 2 2 3 4" xfId="30777"/>
    <cellStyle name="Normal 2 6 2 2 3 4 2" xfId="30778"/>
    <cellStyle name="Normal 2 6 2 2 3 4 2 2" xfId="30779"/>
    <cellStyle name="Normal 2 6 2 2 3 4 3" xfId="30780"/>
    <cellStyle name="Normal 2 6 2 2 3 5" xfId="30781"/>
    <cellStyle name="Normal 2 6 2 2 3 6" xfId="30782"/>
    <cellStyle name="Normal 2 6 2 2 3 6 2" xfId="30783"/>
    <cellStyle name="Normal 2 6 2 2 3 6 2 2" xfId="30784"/>
    <cellStyle name="Normal 2 6 2 2 3 6 2 2 2" xfId="30785"/>
    <cellStyle name="Normal 2 6 2 2 3 6 2 2 2 2" xfId="30786"/>
    <cellStyle name="Normal 2 6 2 2 3 6 2 2 3" xfId="30787"/>
    <cellStyle name="Normal 2 6 2 2 3 6 2 2 4" xfId="30788"/>
    <cellStyle name="Normal 2 6 2 2 3 6 2 3" xfId="30789"/>
    <cellStyle name="Normal 2 6 2 2 3 6 2 3 2" xfId="30790"/>
    <cellStyle name="Normal 2 6 2 2 3 6 2 3 2 2" xfId="30791"/>
    <cellStyle name="Normal 2 6 2 2 3 6 2 3 3" xfId="30792"/>
    <cellStyle name="Normal 2 6 2 2 3 6 2 4" xfId="30793"/>
    <cellStyle name="Normal 2 6 2 2 3 6 2 5" xfId="30794"/>
    <cellStyle name="Normal 2 6 2 2 3 6 2 6" xfId="30795"/>
    <cellStyle name="Normal 2 6 2 2 3 6 3" xfId="30796"/>
    <cellStyle name="Normal 2 6 2 2 3 6 4" xfId="30797"/>
    <cellStyle name="Normal 2 6 2 2 3 6 4 2" xfId="30798"/>
    <cellStyle name="Normal 2 6 2 2 3 6 5" xfId="30799"/>
    <cellStyle name="Normal 2 6 2 2 3 6 5 2" xfId="30800"/>
    <cellStyle name="Normal 2 6 2 2 3 6 5 2 2" xfId="30801"/>
    <cellStyle name="Normal 2 6 2 2 3 6 5 3" xfId="30802"/>
    <cellStyle name="Normal 2 6 2 2 3 7" xfId="30803"/>
    <cellStyle name="Normal 2 6 2 2 3 7 2" xfId="30804"/>
    <cellStyle name="Normal 2 6 2 2 3 7 2 2" xfId="30805"/>
    <cellStyle name="Normal 2 6 2 2 3 7 3" xfId="30806"/>
    <cellStyle name="Normal 2 6 2 2 3 8" xfId="30807"/>
    <cellStyle name="Normal 2 6 2 2 3 9" xfId="30808"/>
    <cellStyle name="Normal 2 6 2 2 4" xfId="30809"/>
    <cellStyle name="Normal 2 6 2 2 4 2" xfId="30810"/>
    <cellStyle name="Normal 2 6 2 2 4 2 2" xfId="30811"/>
    <cellStyle name="Normal 2 6 2 2 4 3" xfId="30812"/>
    <cellStyle name="Normal 2 6 2 2 5" xfId="30813"/>
    <cellStyle name="Normal 2 6 2 2 5 10" xfId="30814"/>
    <cellStyle name="Normal 2 6 2 2 5 11" xfId="30815"/>
    <cellStyle name="Normal 2 6 2 2 5 12" xfId="30816"/>
    <cellStyle name="Normal 2 6 2 2 5 12 2" xfId="30817"/>
    <cellStyle name="Normal 2 6 2 2 5 12 2 2" xfId="30818"/>
    <cellStyle name="Normal 2 6 2 2 5 12 2 2 2" xfId="30819"/>
    <cellStyle name="Normal 2 6 2 2 5 12 3" xfId="30820"/>
    <cellStyle name="Normal 2 6 2 2 5 12 4" xfId="30821"/>
    <cellStyle name="Normal 2 6 2 2 5 12 5" xfId="30822"/>
    <cellStyle name="Normal 2 6 2 2 5 12 6" xfId="30823"/>
    <cellStyle name="Normal 2 6 2 2 5 13" xfId="30824"/>
    <cellStyle name="Normal 2 6 2 2 5 13 2" xfId="30825"/>
    <cellStyle name="Normal 2 6 2 2 5 13 2 2" xfId="30826"/>
    <cellStyle name="Normal 2 6 2 2 5 13 3" xfId="30827"/>
    <cellStyle name="Normal 2 6 2 2 5 13 4" xfId="30828"/>
    <cellStyle name="Normal 2 6 2 2 5 14" xfId="30829"/>
    <cellStyle name="Normal 2 6 2 2 5 15" xfId="30830"/>
    <cellStyle name="Normal 2 6 2 2 5 16" xfId="30831"/>
    <cellStyle name="Normal 2 6 2 2 5 2" xfId="30832"/>
    <cellStyle name="Normal 2 6 2 2 5 2 10" xfId="30833"/>
    <cellStyle name="Normal 2 6 2 2 5 2 11" xfId="30834"/>
    <cellStyle name="Normal 2 6 2 2 5 2 2" xfId="30835"/>
    <cellStyle name="Normal 2 6 2 2 5 2 2 10" xfId="30836"/>
    <cellStyle name="Normal 2 6 2 2 5 2 2 11" xfId="30837"/>
    <cellStyle name="Normal 2 6 2 2 5 2 2 12" xfId="30838"/>
    <cellStyle name="Normal 2 6 2 2 5 2 2 2" xfId="30839"/>
    <cellStyle name="Normal 2 6 2 2 5 2 2 2 2" xfId="30840"/>
    <cellStyle name="Normal 2 6 2 2 5 2 2 2 2 2" xfId="30841"/>
    <cellStyle name="Normal 2 6 2 2 5 2 2 2 2 2 2" xfId="30842"/>
    <cellStyle name="Normal 2 6 2 2 5 2 2 2 2 2 2 2" xfId="30843"/>
    <cellStyle name="Normal 2 6 2 2 5 2 2 2 2 3" xfId="30844"/>
    <cellStyle name="Normal 2 6 2 2 5 2 2 2 2 4" xfId="30845"/>
    <cellStyle name="Normal 2 6 2 2 5 2 2 2 3" xfId="30846"/>
    <cellStyle name="Normal 2 6 2 2 5 2 2 2 4" xfId="30847"/>
    <cellStyle name="Normal 2 6 2 2 5 2 2 2 4 2" xfId="30848"/>
    <cellStyle name="Normal 2 6 2 2 5 2 2 2 5" xfId="30849"/>
    <cellStyle name="Normal 2 6 2 2 5 2 2 3" xfId="30850"/>
    <cellStyle name="Normal 2 6 2 2 5 2 2 4" xfId="30851"/>
    <cellStyle name="Normal 2 6 2 2 5 2 2 5" xfId="30852"/>
    <cellStyle name="Normal 2 6 2 2 5 2 2 6" xfId="30853"/>
    <cellStyle name="Normal 2 6 2 2 5 2 2 7" xfId="30854"/>
    <cellStyle name="Normal 2 6 2 2 5 2 2 7 2" xfId="30855"/>
    <cellStyle name="Normal 2 6 2 2 5 2 2 7 2 2" xfId="30856"/>
    <cellStyle name="Normal 2 6 2 2 5 2 2 7 3" xfId="30857"/>
    <cellStyle name="Normal 2 6 2 2 5 2 2 8" xfId="30858"/>
    <cellStyle name="Normal 2 6 2 2 5 2 2 8 2" xfId="30859"/>
    <cellStyle name="Normal 2 6 2 2 5 2 2 8 2 2" xfId="30860"/>
    <cellStyle name="Normal 2 6 2 2 5 2 2 8 3" xfId="30861"/>
    <cellStyle name="Normal 2 6 2 2 5 2 2 8 4" xfId="30862"/>
    <cellStyle name="Normal 2 6 2 2 5 2 2 9" xfId="30863"/>
    <cellStyle name="Normal 2 6 2 2 5 2 2 9 2" xfId="30864"/>
    <cellStyle name="Normal 2 6 2 2 5 2 3" xfId="30865"/>
    <cellStyle name="Normal 2 6 2 2 5 2 3 2" xfId="30866"/>
    <cellStyle name="Normal 2 6 2 2 5 2 3 2 2" xfId="30867"/>
    <cellStyle name="Normal 2 6 2 2 5 2 3 2 2 2" xfId="30868"/>
    <cellStyle name="Normal 2 6 2 2 5 2 3 2 2 2 2" xfId="30869"/>
    <cellStyle name="Normal 2 6 2 2 5 2 3 2 3" xfId="30870"/>
    <cellStyle name="Normal 2 6 2 2 5 2 3 2 4" xfId="30871"/>
    <cellStyle name="Normal 2 6 2 2 5 2 3 2 5" xfId="30872"/>
    <cellStyle name="Normal 2 6 2 2 5 2 3 2 6" xfId="30873"/>
    <cellStyle name="Normal 2 6 2 2 5 2 3 3" xfId="30874"/>
    <cellStyle name="Normal 2 6 2 2 5 2 3 4" xfId="30875"/>
    <cellStyle name="Normal 2 6 2 2 5 2 3 4 2" xfId="30876"/>
    <cellStyle name="Normal 2 6 2 2 5 2 3 5" xfId="30877"/>
    <cellStyle name="Normal 2 6 2 2 5 2 4" xfId="30878"/>
    <cellStyle name="Normal 2 6 2 2 5 2 4 2" xfId="30879"/>
    <cellStyle name="Normal 2 6 2 2 5 2 4 2 2" xfId="30880"/>
    <cellStyle name="Normal 2 6 2 2 5 2 4 3" xfId="30881"/>
    <cellStyle name="Normal 2 6 2 2 5 2 5" xfId="30882"/>
    <cellStyle name="Normal 2 6 2 2 5 2 6" xfId="30883"/>
    <cellStyle name="Normal 2 6 2 2 5 2 6 2" xfId="30884"/>
    <cellStyle name="Normal 2 6 2 2 5 2 6 2 2" xfId="30885"/>
    <cellStyle name="Normal 2 6 2 2 5 2 6 3" xfId="30886"/>
    <cellStyle name="Normal 2 6 2 2 5 2 7" xfId="30887"/>
    <cellStyle name="Normal 2 6 2 2 5 2 7 2" xfId="30888"/>
    <cellStyle name="Normal 2 6 2 2 5 2 7 2 2" xfId="30889"/>
    <cellStyle name="Normal 2 6 2 2 5 2 7 3" xfId="30890"/>
    <cellStyle name="Normal 2 6 2 2 5 2 8" xfId="30891"/>
    <cellStyle name="Normal 2 6 2 2 5 2 9" xfId="30892"/>
    <cellStyle name="Normal 2 6 2 2 5 3" xfId="30893"/>
    <cellStyle name="Normal 2 6 2 2 5 3 2" xfId="30894"/>
    <cellStyle name="Normal 2 6 2 2 5 3 2 2" xfId="30895"/>
    <cellStyle name="Normal 2 6 2 2 5 3 3" xfId="30896"/>
    <cellStyle name="Normal 2 6 2 2 5 4" xfId="30897"/>
    <cellStyle name="Normal 2 6 2 2 5 4 2" xfId="30898"/>
    <cellStyle name="Normal 2 6 2 2 5 4 2 2" xfId="30899"/>
    <cellStyle name="Normal 2 6 2 2 5 4 3" xfId="30900"/>
    <cellStyle name="Normal 2 6 2 2 5 5" xfId="30901"/>
    <cellStyle name="Normal 2 6 2 2 5 5 2" xfId="30902"/>
    <cellStyle name="Normal 2 6 2 2 5 5 2 2" xfId="30903"/>
    <cellStyle name="Normal 2 6 2 2 5 5 3" xfId="30904"/>
    <cellStyle name="Normal 2 6 2 2 5 6" xfId="30905"/>
    <cellStyle name="Normal 2 6 2 2 5 6 2" xfId="30906"/>
    <cellStyle name="Normal 2 6 2 2 5 6 2 2" xfId="30907"/>
    <cellStyle name="Normal 2 6 2 2 5 6 2 2 2" xfId="30908"/>
    <cellStyle name="Normal 2 6 2 2 5 6 2 2 2 2" xfId="30909"/>
    <cellStyle name="Normal 2 6 2 2 5 6 2 3" xfId="30910"/>
    <cellStyle name="Normal 2 6 2 2 5 6 2 3 2" xfId="30911"/>
    <cellStyle name="Normal 2 6 2 2 5 6 2 3 2 2" xfId="30912"/>
    <cellStyle name="Normal 2 6 2 2 5 6 2 3 3" xfId="30913"/>
    <cellStyle name="Normal 2 6 2 2 5 6 2 4" xfId="30914"/>
    <cellStyle name="Normal 2 6 2 2 5 6 3" xfId="30915"/>
    <cellStyle name="Normal 2 6 2 2 5 6 4" xfId="30916"/>
    <cellStyle name="Normal 2 6 2 2 5 6 4 2" xfId="30917"/>
    <cellStyle name="Normal 2 6 2 2 5 6 5" xfId="30918"/>
    <cellStyle name="Normal 2 6 2 2 5 6 6" xfId="30919"/>
    <cellStyle name="Normal 2 6 2 2 5 6 7" xfId="30920"/>
    <cellStyle name="Normal 2 6 2 2 5 7" xfId="30921"/>
    <cellStyle name="Normal 2 6 2 2 5 8" xfId="30922"/>
    <cellStyle name="Normal 2 6 2 2 5 9" xfId="30923"/>
    <cellStyle name="Normal 2 6 2 2 5 9 2" xfId="30924"/>
    <cellStyle name="Normal 2 6 2 2 5 9 2 2" xfId="30925"/>
    <cellStyle name="Normal 2 6 2 2 5 9 3" xfId="30926"/>
    <cellStyle name="Normal 2 6 2 2 6" xfId="30927"/>
    <cellStyle name="Normal 2 6 2 2 7" xfId="30928"/>
    <cellStyle name="Normal 2 6 2 2 8" xfId="30929"/>
    <cellStyle name="Normal 2 6 2 2 9" xfId="30930"/>
    <cellStyle name="Normal 2 6 2 2 9 2" xfId="30931"/>
    <cellStyle name="Normal 2 6 2 2 9 2 2" xfId="30932"/>
    <cellStyle name="Normal 2 6 2 2 9 3" xfId="30933"/>
    <cellStyle name="Normal 2 6 2 20" xfId="30934"/>
    <cellStyle name="Normal 2 6 2 21" xfId="30935"/>
    <cellStyle name="Normal 2 6 2 21 2" xfId="30936"/>
    <cellStyle name="Normal 2 6 2 21 2 2" xfId="30937"/>
    <cellStyle name="Normal 2 6 2 21 3" xfId="30938"/>
    <cellStyle name="Normal 2 6 2 22" xfId="30939"/>
    <cellStyle name="Normal 2 6 2 22 2" xfId="30940"/>
    <cellStyle name="Normal 2 6 2 22 2 2" xfId="30941"/>
    <cellStyle name="Normal 2 6 2 22 3" xfId="30942"/>
    <cellStyle name="Normal 2 6 2 23" xfId="30943"/>
    <cellStyle name="Normal 2 6 2 24" xfId="30944"/>
    <cellStyle name="Normal 2 6 2 25" xfId="30945"/>
    <cellStyle name="Normal 2 6 2 26" xfId="30946"/>
    <cellStyle name="Normal 2 6 2 27" xfId="30947"/>
    <cellStyle name="Normal 2 6 2 28" xfId="30948"/>
    <cellStyle name="Normal 2 6 2 3" xfId="30949"/>
    <cellStyle name="Normal 2 6 2 3 2" xfId="30950"/>
    <cellStyle name="Normal 2 6 2 3 2 2" xfId="30951"/>
    <cellStyle name="Normal 2 6 2 3 3" xfId="30952"/>
    <cellStyle name="Normal 2 6 2 4" xfId="30953"/>
    <cellStyle name="Normal 2 6 2 4 2" xfId="30954"/>
    <cellStyle name="Normal 2 6 2 4 2 2" xfId="30955"/>
    <cellStyle name="Normal 2 6 2 4 3" xfId="30956"/>
    <cellStyle name="Normal 2 6 2 5" xfId="30957"/>
    <cellStyle name="Normal 2 6 2 6" xfId="30958"/>
    <cellStyle name="Normal 2 6 2 7" xfId="30959"/>
    <cellStyle name="Normal 2 6 2 7 2" xfId="30960"/>
    <cellStyle name="Normal 2 6 2 7 2 2" xfId="30961"/>
    <cellStyle name="Normal 2 6 2 7 3" xfId="30962"/>
    <cellStyle name="Normal 2 6 2 8" xfId="30963"/>
    <cellStyle name="Normal 2 6 2 9" xfId="30964"/>
    <cellStyle name="Normal 2 6 3" xfId="30965"/>
    <cellStyle name="Normal 2 6 3 10" xfId="30966"/>
    <cellStyle name="Normal 2 6 3 11" xfId="30967"/>
    <cellStyle name="Normal 2 6 3 12" xfId="30968"/>
    <cellStyle name="Normal 2 6 3 13" xfId="30969"/>
    <cellStyle name="Normal 2 6 3 14" xfId="30970"/>
    <cellStyle name="Normal 2 6 3 14 2" xfId="30971"/>
    <cellStyle name="Normal 2 6 3 14 2 2" xfId="30972"/>
    <cellStyle name="Normal 2 6 3 14 3" xfId="30973"/>
    <cellStyle name="Normal 2 6 3 15" xfId="30974"/>
    <cellStyle name="Normal 2 6 3 15 2" xfId="30975"/>
    <cellStyle name="Normal 2 6 3 15 2 2" xfId="30976"/>
    <cellStyle name="Normal 2 6 3 15 3" xfId="30977"/>
    <cellStyle name="Normal 2 6 3 16" xfId="30978"/>
    <cellStyle name="Normal 2 6 3 17" xfId="30979"/>
    <cellStyle name="Normal 2 6 3 17 2" xfId="30980"/>
    <cellStyle name="Normal 2 6 3 17 2 2" xfId="30981"/>
    <cellStyle name="Normal 2 6 3 17 3" xfId="30982"/>
    <cellStyle name="Normal 2 6 3 18" xfId="30983"/>
    <cellStyle name="Normal 2 6 3 19" xfId="30984"/>
    <cellStyle name="Normal 2 6 3 2" xfId="30985"/>
    <cellStyle name="Normal 2 6 3 2 10" xfId="30986"/>
    <cellStyle name="Normal 2 6 3 2 11" xfId="30987"/>
    <cellStyle name="Normal 2 6 3 2 11 10" xfId="30988"/>
    <cellStyle name="Normal 2 6 3 2 11 10 2" xfId="30989"/>
    <cellStyle name="Normal 2 6 3 2 11 10 2 2" xfId="30990"/>
    <cellStyle name="Normal 2 6 3 2 11 10 3" xfId="30991"/>
    <cellStyle name="Normal 2 6 3 2 11 11" xfId="30992"/>
    <cellStyle name="Normal 2 6 3 2 11 12" xfId="30993"/>
    <cellStyle name="Normal 2 6 3 2 11 2" xfId="30994"/>
    <cellStyle name="Normal 2 6 3 2 11 2 2" xfId="30995"/>
    <cellStyle name="Normal 2 6 3 2 11 2 2 2" xfId="30996"/>
    <cellStyle name="Normal 2 6 3 2 11 2 2 2 2" xfId="30997"/>
    <cellStyle name="Normal 2 6 3 2 11 2 2 2 2 2" xfId="30998"/>
    <cellStyle name="Normal 2 6 3 2 11 2 2 2 2 2 2" xfId="30999"/>
    <cellStyle name="Normal 2 6 3 2 11 2 2 2 2 3" xfId="31000"/>
    <cellStyle name="Normal 2 6 3 2 11 2 2 2 2 4" xfId="31001"/>
    <cellStyle name="Normal 2 6 3 2 11 2 2 2 3" xfId="31002"/>
    <cellStyle name="Normal 2 6 3 2 11 2 2 2 3 2" xfId="31003"/>
    <cellStyle name="Normal 2 6 3 2 11 2 2 2 3 2 2" xfId="31004"/>
    <cellStyle name="Normal 2 6 3 2 11 2 2 2 3 3" xfId="31005"/>
    <cellStyle name="Normal 2 6 3 2 11 2 2 2 4" xfId="31006"/>
    <cellStyle name="Normal 2 6 3 2 11 2 2 3" xfId="31007"/>
    <cellStyle name="Normal 2 6 3 2 11 2 2 4" xfId="31008"/>
    <cellStyle name="Normal 2 6 3 2 11 2 2 4 2" xfId="31009"/>
    <cellStyle name="Normal 2 6 3 2 11 2 2 5" xfId="31010"/>
    <cellStyle name="Normal 2 6 3 2 11 2 3" xfId="31011"/>
    <cellStyle name="Normal 2 6 3 2 11 2 4" xfId="31012"/>
    <cellStyle name="Normal 2 6 3 2 11 2 5" xfId="31013"/>
    <cellStyle name="Normal 2 6 3 2 11 2 6" xfId="31014"/>
    <cellStyle name="Normal 2 6 3 2 11 2 7" xfId="31015"/>
    <cellStyle name="Normal 2 6 3 2 11 2 8" xfId="31016"/>
    <cellStyle name="Normal 2 6 3 2 11 2 9" xfId="31017"/>
    <cellStyle name="Normal 2 6 3 2 11 3" xfId="31018"/>
    <cellStyle name="Normal 2 6 3 2 11 3 2" xfId="31019"/>
    <cellStyle name="Normal 2 6 3 2 11 3 2 2" xfId="31020"/>
    <cellStyle name="Normal 2 6 3 2 11 3 2 2 2" xfId="31021"/>
    <cellStyle name="Normal 2 6 3 2 11 3 2 2 2 2" xfId="31022"/>
    <cellStyle name="Normal 2 6 3 2 11 3 2 3" xfId="31023"/>
    <cellStyle name="Normal 2 6 3 2 11 3 2 3 2" xfId="31024"/>
    <cellStyle name="Normal 2 6 3 2 11 3 2 3 2 2" xfId="31025"/>
    <cellStyle name="Normal 2 6 3 2 11 3 2 3 3" xfId="31026"/>
    <cellStyle name="Normal 2 6 3 2 11 3 2 4" xfId="31027"/>
    <cellStyle name="Normal 2 6 3 2 11 3 3" xfId="31028"/>
    <cellStyle name="Normal 2 6 3 2 11 3 4" xfId="31029"/>
    <cellStyle name="Normal 2 6 3 2 11 3 4 2" xfId="31030"/>
    <cellStyle name="Normal 2 6 3 2 11 3 4 2 2" xfId="31031"/>
    <cellStyle name="Normal 2 6 3 2 11 3 4 3" xfId="31032"/>
    <cellStyle name="Normal 2 6 3 2 11 3 4 4" xfId="31033"/>
    <cellStyle name="Normal 2 6 3 2 11 3 5" xfId="31034"/>
    <cellStyle name="Normal 2 6 3 2 11 3 6" xfId="31035"/>
    <cellStyle name="Normal 2 6 3 2 11 3 7" xfId="31036"/>
    <cellStyle name="Normal 2 6 3 2 11 4" xfId="31037"/>
    <cellStyle name="Normal 2 6 3 2 11 4 2" xfId="31038"/>
    <cellStyle name="Normal 2 6 3 2 11 4 2 2" xfId="31039"/>
    <cellStyle name="Normal 2 6 3 2 11 4 3" xfId="31040"/>
    <cellStyle name="Normal 2 6 3 2 11 5" xfId="31041"/>
    <cellStyle name="Normal 2 6 3 2 11 5 2" xfId="31042"/>
    <cellStyle name="Normal 2 6 3 2 11 5 2 2" xfId="31043"/>
    <cellStyle name="Normal 2 6 3 2 11 5 3" xfId="31044"/>
    <cellStyle name="Normal 2 6 3 2 11 6" xfId="31045"/>
    <cellStyle name="Normal 2 6 3 2 11 7" xfId="31046"/>
    <cellStyle name="Normal 2 6 3 2 11 7 2" xfId="31047"/>
    <cellStyle name="Normal 2 6 3 2 11 7 2 2" xfId="31048"/>
    <cellStyle name="Normal 2 6 3 2 11 7 3" xfId="31049"/>
    <cellStyle name="Normal 2 6 3 2 11 8" xfId="31050"/>
    <cellStyle name="Normal 2 6 3 2 11 8 2" xfId="31051"/>
    <cellStyle name="Normal 2 6 3 2 11 8 2 2" xfId="31052"/>
    <cellStyle name="Normal 2 6 3 2 11 8 3" xfId="31053"/>
    <cellStyle name="Normal 2 6 3 2 11 8 4" xfId="31054"/>
    <cellStyle name="Normal 2 6 3 2 11 9" xfId="31055"/>
    <cellStyle name="Normal 2 6 3 2 11 9 2" xfId="31056"/>
    <cellStyle name="Normal 2 6 3 2 12" xfId="31057"/>
    <cellStyle name="Normal 2 6 3 2 12 2" xfId="31058"/>
    <cellStyle name="Normal 2 6 3 2 12 2 2" xfId="31059"/>
    <cellStyle name="Normal 2 6 3 2 12 2 2 2" xfId="31060"/>
    <cellStyle name="Normal 2 6 3 2 12 2 3" xfId="31061"/>
    <cellStyle name="Normal 2 6 3 2 12 2 4" xfId="31062"/>
    <cellStyle name="Normal 2 6 3 2 12 3" xfId="31063"/>
    <cellStyle name="Normal 2 6 3 2 12 4" xfId="31064"/>
    <cellStyle name="Normal 2 6 3 2 12 4 2" xfId="31065"/>
    <cellStyle name="Normal 2 6 3 2 12 5" xfId="31066"/>
    <cellStyle name="Normal 2 6 3 2 13" xfId="31067"/>
    <cellStyle name="Normal 2 6 3 2 13 2" xfId="31068"/>
    <cellStyle name="Normal 2 6 3 2 13 2 2" xfId="31069"/>
    <cellStyle name="Normal 2 6 3 2 13 2 2 2" xfId="31070"/>
    <cellStyle name="Normal 2 6 3 2 13 2 2 2 2" xfId="31071"/>
    <cellStyle name="Normal 2 6 3 2 13 2 2 3" xfId="31072"/>
    <cellStyle name="Normal 2 6 3 2 13 2 2 4" xfId="31073"/>
    <cellStyle name="Normal 2 6 3 2 13 2 3" xfId="31074"/>
    <cellStyle name="Normal 2 6 3 2 13 2 4" xfId="31075"/>
    <cellStyle name="Normal 2 6 3 2 13 2 5" xfId="31076"/>
    <cellStyle name="Normal 2 6 3 2 13 2 6" xfId="31077"/>
    <cellStyle name="Normal 2 6 3 2 13 3" xfId="31078"/>
    <cellStyle name="Normal 2 6 3 2 13 4" xfId="31079"/>
    <cellStyle name="Normal 2 6 3 2 13 4 2" xfId="31080"/>
    <cellStyle name="Normal 2 6 3 2 13 5" xfId="31081"/>
    <cellStyle name="Normal 2 6 3 2 14" xfId="31082"/>
    <cellStyle name="Normal 2 6 3 2 14 10" xfId="31083"/>
    <cellStyle name="Normal 2 6 3 2 14 11" xfId="31084"/>
    <cellStyle name="Normal 2 6 3 2 14 12" xfId="31085"/>
    <cellStyle name="Normal 2 6 3 2 14 2" xfId="31086"/>
    <cellStyle name="Normal 2 6 3 2 14 2 2" xfId="31087"/>
    <cellStyle name="Normal 2 6 3 2 14 2 2 2" xfId="31088"/>
    <cellStyle name="Normal 2 6 3 2 14 2 2 2 2" xfId="31089"/>
    <cellStyle name="Normal 2 6 3 2 14 2 2 2 2 2" xfId="31090"/>
    <cellStyle name="Normal 2 6 3 2 14 2 2 3" xfId="31091"/>
    <cellStyle name="Normal 2 6 3 2 14 2 2 4" xfId="31092"/>
    <cellStyle name="Normal 2 6 3 2 14 2 2 5" xfId="31093"/>
    <cellStyle name="Normal 2 6 3 2 14 2 2 6" xfId="31094"/>
    <cellStyle name="Normal 2 6 3 2 14 2 3" xfId="31095"/>
    <cellStyle name="Normal 2 6 3 2 14 2 3 2" xfId="31096"/>
    <cellStyle name="Normal 2 6 3 2 14 2 4" xfId="31097"/>
    <cellStyle name="Normal 2 6 3 2 14 2 4 2" xfId="31098"/>
    <cellStyle name="Normal 2 6 3 2 14 2 4 2 2" xfId="31099"/>
    <cellStyle name="Normal 2 6 3 2 14 2 4 3" xfId="31100"/>
    <cellStyle name="Normal 2 6 3 2 14 2 4 4" xfId="31101"/>
    <cellStyle name="Normal 2 6 3 2 14 2 5" xfId="31102"/>
    <cellStyle name="Normal 2 6 3 2 14 2 6" xfId="31103"/>
    <cellStyle name="Normal 2 6 3 2 14 2 7" xfId="31104"/>
    <cellStyle name="Normal 2 6 3 2 14 3" xfId="31105"/>
    <cellStyle name="Normal 2 6 3 2 14 3 2" xfId="31106"/>
    <cellStyle name="Normal 2 6 3 2 14 3 2 2" xfId="31107"/>
    <cellStyle name="Normal 2 6 3 2 14 3 3" xfId="31108"/>
    <cellStyle name="Normal 2 6 3 2 14 4" xfId="31109"/>
    <cellStyle name="Normal 2 6 3 2 14 5" xfId="31110"/>
    <cellStyle name="Normal 2 6 3 2 14 6" xfId="31111"/>
    <cellStyle name="Normal 2 6 3 2 14 7" xfId="31112"/>
    <cellStyle name="Normal 2 6 3 2 14 8" xfId="31113"/>
    <cellStyle name="Normal 2 6 3 2 14 8 2" xfId="31114"/>
    <cellStyle name="Normal 2 6 3 2 14 8 2 2" xfId="31115"/>
    <cellStyle name="Normal 2 6 3 2 14 8 2 2 2" xfId="31116"/>
    <cellStyle name="Normal 2 6 3 2 14 8 3" xfId="31117"/>
    <cellStyle name="Normal 2 6 3 2 14 8 4" xfId="31118"/>
    <cellStyle name="Normal 2 6 3 2 14 8 5" xfId="31119"/>
    <cellStyle name="Normal 2 6 3 2 14 8 6" xfId="31120"/>
    <cellStyle name="Normal 2 6 3 2 14 9" xfId="31121"/>
    <cellStyle name="Normal 2 6 3 2 14 9 2" xfId="31122"/>
    <cellStyle name="Normal 2 6 3 2 14 9 2 2" xfId="31123"/>
    <cellStyle name="Normal 2 6 3 2 14 9 3" xfId="31124"/>
    <cellStyle name="Normal 2 6 3 2 14 9 4" xfId="31125"/>
    <cellStyle name="Normal 2 6 3 2 15" xfId="31126"/>
    <cellStyle name="Normal 2 6 3 2 15 2" xfId="31127"/>
    <cellStyle name="Normal 2 6 3 2 15 2 2" xfId="31128"/>
    <cellStyle name="Normal 2 6 3 2 15 2 2 2" xfId="31129"/>
    <cellStyle name="Normal 2 6 3 2 15 2 2 2 2" xfId="31130"/>
    <cellStyle name="Normal 2 6 3 2 15 2 2 3" xfId="31131"/>
    <cellStyle name="Normal 2 6 3 2 15 2 2 4" xfId="31132"/>
    <cellStyle name="Normal 2 6 3 2 15 2 3" xfId="31133"/>
    <cellStyle name="Normal 2 6 3 2 15 2 4" xfId="31134"/>
    <cellStyle name="Normal 2 6 3 2 15 2 4 2" xfId="31135"/>
    <cellStyle name="Normal 2 6 3 2 15 2 4 2 2" xfId="31136"/>
    <cellStyle name="Normal 2 6 3 2 15 2 4 3" xfId="31137"/>
    <cellStyle name="Normal 2 6 3 2 15 2 5" xfId="31138"/>
    <cellStyle name="Normal 2 6 3 2 15 2 6" xfId="31139"/>
    <cellStyle name="Normal 2 6 3 2 15 3" xfId="31140"/>
    <cellStyle name="Normal 2 6 3 2 15 3 2" xfId="31141"/>
    <cellStyle name="Normal 2 6 3 2 15 4" xfId="31142"/>
    <cellStyle name="Normal 2 6 3 2 15 4 2" xfId="31143"/>
    <cellStyle name="Normal 2 6 3 2 15 4 2 2" xfId="31144"/>
    <cellStyle name="Normal 2 6 3 2 15 4 3" xfId="31145"/>
    <cellStyle name="Normal 2 6 3 2 15 4 4" xfId="31146"/>
    <cellStyle name="Normal 2 6 3 2 15 5" xfId="31147"/>
    <cellStyle name="Normal 2 6 3 2 15 5 2" xfId="31148"/>
    <cellStyle name="Normal 2 6 3 2 15 5 2 2" xfId="31149"/>
    <cellStyle name="Normal 2 6 3 2 15 5 3" xfId="31150"/>
    <cellStyle name="Normal 2 6 3 2 15 6" xfId="31151"/>
    <cellStyle name="Normal 2 6 3 2 15 7" xfId="31152"/>
    <cellStyle name="Normal 2 6 3 2 16" xfId="31153"/>
    <cellStyle name="Normal 2 6 3 2 17" xfId="31154"/>
    <cellStyle name="Normal 2 6 3 2 17 2" xfId="31155"/>
    <cellStyle name="Normal 2 6 3 2 17 2 2" xfId="31156"/>
    <cellStyle name="Normal 2 6 3 2 17 3" xfId="31157"/>
    <cellStyle name="Normal 2 6 3 2 18" xfId="31158"/>
    <cellStyle name="Normal 2 6 3 2 19" xfId="31159"/>
    <cellStyle name="Normal 2 6 3 2 19 2" xfId="31160"/>
    <cellStyle name="Normal 2 6 3 2 19 2 2" xfId="31161"/>
    <cellStyle name="Normal 2 6 3 2 19 3" xfId="31162"/>
    <cellStyle name="Normal 2 6 3 2 2" xfId="31163"/>
    <cellStyle name="Normal 2 6 3 2 2 2" xfId="31164"/>
    <cellStyle name="Normal 2 6 3 2 2 2 2" xfId="31165"/>
    <cellStyle name="Normal 2 6 3 2 2 3" xfId="31166"/>
    <cellStyle name="Normal 2 6 3 2 20" xfId="31167"/>
    <cellStyle name="Normal 2 6 3 2 21" xfId="31168"/>
    <cellStyle name="Normal 2 6 3 2 21 2" xfId="31169"/>
    <cellStyle name="Normal 2 6 3 2 21 2 2" xfId="31170"/>
    <cellStyle name="Normal 2 6 3 2 21 3" xfId="31171"/>
    <cellStyle name="Normal 2 6 3 2 22" xfId="31172"/>
    <cellStyle name="Normal 2 6 3 2 3" xfId="31173"/>
    <cellStyle name="Normal 2 6 3 2 3 10" xfId="31174"/>
    <cellStyle name="Normal 2 6 3 2 3 11" xfId="31175"/>
    <cellStyle name="Normal 2 6 3 2 3 11 2" xfId="31176"/>
    <cellStyle name="Normal 2 6 3 2 3 11 2 2" xfId="31177"/>
    <cellStyle name="Normal 2 6 3 2 3 11 3" xfId="31178"/>
    <cellStyle name="Normal 2 6 3 2 3 12" xfId="31179"/>
    <cellStyle name="Normal 2 6 3 2 3 12 2" xfId="31180"/>
    <cellStyle name="Normal 2 6 3 2 3 12 2 2" xfId="31181"/>
    <cellStyle name="Normal 2 6 3 2 3 12 2 2 2" xfId="31182"/>
    <cellStyle name="Normal 2 6 3 2 3 12 3" xfId="31183"/>
    <cellStyle name="Normal 2 6 3 2 3 12 4" xfId="31184"/>
    <cellStyle name="Normal 2 6 3 2 3 12 5" xfId="31185"/>
    <cellStyle name="Normal 2 6 3 2 3 12 6" xfId="31186"/>
    <cellStyle name="Normal 2 6 3 2 3 13" xfId="31187"/>
    <cellStyle name="Normal 2 6 3 2 3 13 2" xfId="31188"/>
    <cellStyle name="Normal 2 6 3 2 3 14" xfId="31189"/>
    <cellStyle name="Normal 2 6 3 2 3 15" xfId="31190"/>
    <cellStyle name="Normal 2 6 3 2 3 16" xfId="31191"/>
    <cellStyle name="Normal 2 6 3 2 3 2" xfId="31192"/>
    <cellStyle name="Normal 2 6 3 2 3 2 10" xfId="31193"/>
    <cellStyle name="Normal 2 6 3 2 3 2 11" xfId="31194"/>
    <cellStyle name="Normal 2 6 3 2 3 2 11 2" xfId="31195"/>
    <cellStyle name="Normal 2 6 3 2 3 2 11 2 2" xfId="31196"/>
    <cellStyle name="Normal 2 6 3 2 3 2 11 3" xfId="31197"/>
    <cellStyle name="Normal 2 6 3 2 3 2 12" xfId="31198"/>
    <cellStyle name="Normal 2 6 3 2 3 2 12 2" xfId="31199"/>
    <cellStyle name="Normal 2 6 3 2 3 2 12 2 2" xfId="31200"/>
    <cellStyle name="Normal 2 6 3 2 3 2 12 3" xfId="31201"/>
    <cellStyle name="Normal 2 6 3 2 3 2 13" xfId="31202"/>
    <cellStyle name="Normal 2 6 3 2 3 2 13 2" xfId="31203"/>
    <cellStyle name="Normal 2 6 3 2 3 2 13 2 2" xfId="31204"/>
    <cellStyle name="Normal 2 6 3 2 3 2 13 3" xfId="31205"/>
    <cellStyle name="Normal 2 6 3 2 3 2 14" xfId="31206"/>
    <cellStyle name="Normal 2 6 3 2 3 2 15" xfId="31207"/>
    <cellStyle name="Normal 2 6 3 2 3 2 2" xfId="31208"/>
    <cellStyle name="Normal 2 6 3 2 3 2 2 10" xfId="31209"/>
    <cellStyle name="Normal 2 6 3 2 3 2 2 10 2" xfId="31210"/>
    <cellStyle name="Normal 2 6 3 2 3 2 2 10 2 2" xfId="31211"/>
    <cellStyle name="Normal 2 6 3 2 3 2 2 10 3" xfId="31212"/>
    <cellStyle name="Normal 2 6 3 2 3 2 2 11" xfId="31213"/>
    <cellStyle name="Normal 2 6 3 2 3 2 2 12" xfId="31214"/>
    <cellStyle name="Normal 2 6 3 2 3 2 2 12 2" xfId="31215"/>
    <cellStyle name="Normal 2 6 3 2 3 2 2 12 2 2" xfId="31216"/>
    <cellStyle name="Normal 2 6 3 2 3 2 2 12 2 2 2" xfId="31217"/>
    <cellStyle name="Normal 2 6 3 2 3 2 2 12 3" xfId="31218"/>
    <cellStyle name="Normal 2 6 3 2 3 2 2 12 4" xfId="31219"/>
    <cellStyle name="Normal 2 6 3 2 3 2 2 12 5" xfId="31220"/>
    <cellStyle name="Normal 2 6 3 2 3 2 2 12 6" xfId="31221"/>
    <cellStyle name="Normal 2 6 3 2 3 2 2 13" xfId="31222"/>
    <cellStyle name="Normal 2 6 3 2 3 2 2 13 2" xfId="31223"/>
    <cellStyle name="Normal 2 6 3 2 3 2 2 13 2 2" xfId="31224"/>
    <cellStyle name="Normal 2 6 3 2 3 2 2 13 3" xfId="31225"/>
    <cellStyle name="Normal 2 6 3 2 3 2 2 13 4" xfId="31226"/>
    <cellStyle name="Normal 2 6 3 2 3 2 2 14" xfId="31227"/>
    <cellStyle name="Normal 2 6 3 2 3 2 2 2" xfId="31228"/>
    <cellStyle name="Normal 2 6 3 2 3 2 2 2 2" xfId="31229"/>
    <cellStyle name="Normal 2 6 3 2 3 2 2 2 2 10" xfId="31230"/>
    <cellStyle name="Normal 2 6 3 2 3 2 2 2 2 2" xfId="31231"/>
    <cellStyle name="Normal 2 6 3 2 3 2 2 2 2 2 2" xfId="31232"/>
    <cellStyle name="Normal 2 6 3 2 3 2 2 2 2 2 2 2" xfId="31233"/>
    <cellStyle name="Normal 2 6 3 2 3 2 2 2 2 2 2 2 2" xfId="31234"/>
    <cellStyle name="Normal 2 6 3 2 3 2 2 2 2 2 2 2 2 2" xfId="31235"/>
    <cellStyle name="Normal 2 6 3 2 3 2 2 2 2 2 2 2 3" xfId="31236"/>
    <cellStyle name="Normal 2 6 3 2 3 2 2 2 2 2 2 2 4" xfId="31237"/>
    <cellStyle name="Normal 2 6 3 2 3 2 2 2 2 2 2 3" xfId="31238"/>
    <cellStyle name="Normal 2 6 3 2 3 2 2 2 2 2 2 4" xfId="31239"/>
    <cellStyle name="Normal 2 6 3 2 3 2 2 2 2 2 2 5" xfId="31240"/>
    <cellStyle name="Normal 2 6 3 2 3 2 2 2 2 2 2 6" xfId="31241"/>
    <cellStyle name="Normal 2 6 3 2 3 2 2 2 2 2 3" xfId="31242"/>
    <cellStyle name="Normal 2 6 3 2 3 2 2 2 2 2 3 2" xfId="31243"/>
    <cellStyle name="Normal 2 6 3 2 3 2 2 2 2 2 4" xfId="31244"/>
    <cellStyle name="Normal 2 6 3 2 3 2 2 2 2 2 4 2" xfId="31245"/>
    <cellStyle name="Normal 2 6 3 2 3 2 2 2 2 2 4 2 2" xfId="31246"/>
    <cellStyle name="Normal 2 6 3 2 3 2 2 2 2 2 4 3" xfId="31247"/>
    <cellStyle name="Normal 2 6 3 2 3 2 2 2 2 2 4 4" xfId="31248"/>
    <cellStyle name="Normal 2 6 3 2 3 2 2 2 2 2 5" xfId="31249"/>
    <cellStyle name="Normal 2 6 3 2 3 2 2 2 2 2 6" xfId="31250"/>
    <cellStyle name="Normal 2 6 3 2 3 2 2 2 2 2 7" xfId="31251"/>
    <cellStyle name="Normal 2 6 3 2 3 2 2 2 2 3" xfId="31252"/>
    <cellStyle name="Normal 2 6 3 2 3 2 2 2 2 3 2" xfId="31253"/>
    <cellStyle name="Normal 2 6 3 2 3 2 2 2 2 3 2 2" xfId="31254"/>
    <cellStyle name="Normal 2 6 3 2 3 2 2 2 2 3 3" xfId="31255"/>
    <cellStyle name="Normal 2 6 3 2 3 2 2 2 2 4" xfId="31256"/>
    <cellStyle name="Normal 2 6 3 2 3 2 2 2 2 5" xfId="31257"/>
    <cellStyle name="Normal 2 6 3 2 3 2 2 2 2 5 2" xfId="31258"/>
    <cellStyle name="Normal 2 6 3 2 3 2 2 2 2 5 2 2" xfId="31259"/>
    <cellStyle name="Normal 2 6 3 2 3 2 2 2 2 5 3" xfId="31260"/>
    <cellStyle name="Normal 2 6 3 2 3 2 2 2 2 6" xfId="31261"/>
    <cellStyle name="Normal 2 6 3 2 3 2 2 2 2 6 2" xfId="31262"/>
    <cellStyle name="Normal 2 6 3 2 3 2 2 2 2 6 2 2" xfId="31263"/>
    <cellStyle name="Normal 2 6 3 2 3 2 2 2 2 6 3" xfId="31264"/>
    <cellStyle name="Normal 2 6 3 2 3 2 2 2 2 7" xfId="31265"/>
    <cellStyle name="Normal 2 6 3 2 3 2 2 2 2 8" xfId="31266"/>
    <cellStyle name="Normal 2 6 3 2 3 2 2 2 2 8 2" xfId="31267"/>
    <cellStyle name="Normal 2 6 3 2 3 2 2 2 2 8 2 2" xfId="31268"/>
    <cellStyle name="Normal 2 6 3 2 3 2 2 2 2 8 2 2 2" xfId="31269"/>
    <cellStyle name="Normal 2 6 3 2 3 2 2 2 2 8 3" xfId="31270"/>
    <cellStyle name="Normal 2 6 3 2 3 2 2 2 2 8 4" xfId="31271"/>
    <cellStyle name="Normal 2 6 3 2 3 2 2 2 2 8 5" xfId="31272"/>
    <cellStyle name="Normal 2 6 3 2 3 2 2 2 2 8 6" xfId="31273"/>
    <cellStyle name="Normal 2 6 3 2 3 2 2 2 2 9" xfId="31274"/>
    <cellStyle name="Normal 2 6 3 2 3 2 2 2 2 9 2" xfId="31275"/>
    <cellStyle name="Normal 2 6 3 2 3 2 2 2 2 9 2 2" xfId="31276"/>
    <cellStyle name="Normal 2 6 3 2 3 2 2 2 2 9 3" xfId="31277"/>
    <cellStyle name="Normal 2 6 3 2 3 2 2 2 2 9 4" xfId="31278"/>
    <cellStyle name="Normal 2 6 3 2 3 2 2 2 3" xfId="31279"/>
    <cellStyle name="Normal 2 6 3 2 3 2 2 2 3 2" xfId="31280"/>
    <cellStyle name="Normal 2 6 3 2 3 2 2 2 3 2 2" xfId="31281"/>
    <cellStyle name="Normal 2 6 3 2 3 2 2 2 3 2 2 2" xfId="31282"/>
    <cellStyle name="Normal 2 6 3 2 3 2 2 2 3 2 2 2 2" xfId="31283"/>
    <cellStyle name="Normal 2 6 3 2 3 2 2 2 3 2 2 3" xfId="31284"/>
    <cellStyle name="Normal 2 6 3 2 3 2 2 2 3 2 2 4" xfId="31285"/>
    <cellStyle name="Normal 2 6 3 2 3 2 2 2 3 2 3" xfId="31286"/>
    <cellStyle name="Normal 2 6 3 2 3 2 2 2 3 2 3 2" xfId="31287"/>
    <cellStyle name="Normal 2 6 3 2 3 2 2 2 3 2 3 2 2" xfId="31288"/>
    <cellStyle name="Normal 2 6 3 2 3 2 2 2 3 2 3 3" xfId="31289"/>
    <cellStyle name="Normal 2 6 3 2 3 2 2 2 3 2 4" xfId="31290"/>
    <cellStyle name="Normal 2 6 3 2 3 2 2 2 3 2 5" xfId="31291"/>
    <cellStyle name="Normal 2 6 3 2 3 2 2 2 3 2 6" xfId="31292"/>
    <cellStyle name="Normal 2 6 3 2 3 2 2 2 3 3" xfId="31293"/>
    <cellStyle name="Normal 2 6 3 2 3 2 2 2 3 3 2" xfId="31294"/>
    <cellStyle name="Normal 2 6 3 2 3 2 2 2 3 4" xfId="31295"/>
    <cellStyle name="Normal 2 6 3 2 3 2 2 2 3 4 2" xfId="31296"/>
    <cellStyle name="Normal 2 6 3 2 3 2 2 2 3 5" xfId="31297"/>
    <cellStyle name="Normal 2 6 3 2 3 2 2 2 3 6" xfId="31298"/>
    <cellStyle name="Normal 2 6 3 2 3 2 2 2 3 7" xfId="31299"/>
    <cellStyle name="Normal 2 6 3 2 3 2 2 2 4" xfId="31300"/>
    <cellStyle name="Normal 2 6 3 2 3 2 2 2 4 2" xfId="31301"/>
    <cellStyle name="Normal 2 6 3 2 3 2 2 2 4 2 2" xfId="31302"/>
    <cellStyle name="Normal 2 6 3 2 3 2 2 2 4 3" xfId="31303"/>
    <cellStyle name="Normal 2 6 3 2 3 2 2 2 5" xfId="31304"/>
    <cellStyle name="Normal 2 6 3 2 3 2 2 2 5 2" xfId="31305"/>
    <cellStyle name="Normal 2 6 3 2 3 2 2 2 5 2 2" xfId="31306"/>
    <cellStyle name="Normal 2 6 3 2 3 2 2 2 5 3" xfId="31307"/>
    <cellStyle name="Normal 2 6 3 2 3 2 2 2 6" xfId="31308"/>
    <cellStyle name="Normal 2 6 3 2 3 2 2 2 7" xfId="31309"/>
    <cellStyle name="Normal 2 6 3 2 3 2 2 2 8" xfId="31310"/>
    <cellStyle name="Normal 2 6 3 2 3 2 2 2 9" xfId="31311"/>
    <cellStyle name="Normal 2 6 3 2 3 2 2 3" xfId="31312"/>
    <cellStyle name="Normal 2 6 3 2 3 2 2 4" xfId="31313"/>
    <cellStyle name="Normal 2 6 3 2 3 2 2 4 2" xfId="31314"/>
    <cellStyle name="Normal 2 6 3 2 3 2 2 4 2 2" xfId="31315"/>
    <cellStyle name="Normal 2 6 3 2 3 2 2 4 3" xfId="31316"/>
    <cellStyle name="Normal 2 6 3 2 3 2 2 5" xfId="31317"/>
    <cellStyle name="Normal 2 6 3 2 3 2 2 6" xfId="31318"/>
    <cellStyle name="Normal 2 6 3 2 3 2 2 6 2" xfId="31319"/>
    <cellStyle name="Normal 2 6 3 2 3 2 2 6 2 2" xfId="31320"/>
    <cellStyle name="Normal 2 6 3 2 3 2 2 6 2 2 2" xfId="31321"/>
    <cellStyle name="Normal 2 6 3 2 3 2 2 6 2 2 2 2" xfId="31322"/>
    <cellStyle name="Normal 2 6 3 2 3 2 2 6 2 3" xfId="31323"/>
    <cellStyle name="Normal 2 6 3 2 3 2 2 6 2 4" xfId="31324"/>
    <cellStyle name="Normal 2 6 3 2 3 2 2 6 2 4 2" xfId="31325"/>
    <cellStyle name="Normal 2 6 3 2 3 2 2 6 2 4 2 2" xfId="31326"/>
    <cellStyle name="Normal 2 6 3 2 3 2 2 6 2 4 3" xfId="31327"/>
    <cellStyle name="Normal 2 6 3 2 3 2 2 6 2 5" xfId="31328"/>
    <cellStyle name="Normal 2 6 3 2 3 2 2 6 2 6" xfId="31329"/>
    <cellStyle name="Normal 2 6 3 2 3 2 2 6 3" xfId="31330"/>
    <cellStyle name="Normal 2 6 3 2 3 2 2 6 4" xfId="31331"/>
    <cellStyle name="Normal 2 6 3 2 3 2 2 6 4 2" xfId="31332"/>
    <cellStyle name="Normal 2 6 3 2 3 2 2 6 5" xfId="31333"/>
    <cellStyle name="Normal 2 6 3 2 3 2 2 7" xfId="31334"/>
    <cellStyle name="Normal 2 6 3 2 3 2 2 7 2" xfId="31335"/>
    <cellStyle name="Normal 2 6 3 2 3 2 2 7 2 2" xfId="31336"/>
    <cellStyle name="Normal 2 6 3 2 3 2 2 7 3" xfId="31337"/>
    <cellStyle name="Normal 2 6 3 2 3 2 2 8" xfId="31338"/>
    <cellStyle name="Normal 2 6 3 2 3 2 2 8 2" xfId="31339"/>
    <cellStyle name="Normal 2 6 3 2 3 2 2 8 2 2" xfId="31340"/>
    <cellStyle name="Normal 2 6 3 2 3 2 2 8 3" xfId="31341"/>
    <cellStyle name="Normal 2 6 3 2 3 2 2 9" xfId="31342"/>
    <cellStyle name="Normal 2 6 3 2 3 2 3" xfId="31343"/>
    <cellStyle name="Normal 2 6 3 2 3 2 3 2" xfId="31344"/>
    <cellStyle name="Normal 2 6 3 2 3 2 3 2 2" xfId="31345"/>
    <cellStyle name="Normal 2 6 3 2 3 2 3 3" xfId="31346"/>
    <cellStyle name="Normal 2 6 3 2 3 2 4" xfId="31347"/>
    <cellStyle name="Normal 2 6 3 2 3 2 4 2" xfId="31348"/>
    <cellStyle name="Normal 2 6 3 2 3 2 4 2 2" xfId="31349"/>
    <cellStyle name="Normal 2 6 3 2 3 2 4 3" xfId="31350"/>
    <cellStyle name="Normal 2 6 3 2 3 2 5" xfId="31351"/>
    <cellStyle name="Normal 2 6 3 2 3 2 5 10" xfId="31352"/>
    <cellStyle name="Normal 2 6 3 2 3 2 5 2" xfId="31353"/>
    <cellStyle name="Normal 2 6 3 2 3 2 5 2 10" xfId="31354"/>
    <cellStyle name="Normal 2 6 3 2 3 2 5 2 11" xfId="31355"/>
    <cellStyle name="Normal 2 6 3 2 3 2 5 2 2" xfId="31356"/>
    <cellStyle name="Normal 2 6 3 2 3 2 5 2 2 2" xfId="31357"/>
    <cellStyle name="Normal 2 6 3 2 3 2 5 2 2 2 2" xfId="31358"/>
    <cellStyle name="Normal 2 6 3 2 3 2 5 2 2 2 2 2" xfId="31359"/>
    <cellStyle name="Normal 2 6 3 2 3 2 5 2 2 2 2 2 2" xfId="31360"/>
    <cellStyle name="Normal 2 6 3 2 3 2 5 2 2 2 2 3" xfId="31361"/>
    <cellStyle name="Normal 2 6 3 2 3 2 5 2 2 2 2 4" xfId="31362"/>
    <cellStyle name="Normal 2 6 3 2 3 2 5 2 2 2 3" xfId="31363"/>
    <cellStyle name="Normal 2 6 3 2 3 2 5 2 2 2 4" xfId="31364"/>
    <cellStyle name="Normal 2 6 3 2 3 2 5 2 2 2 5" xfId="31365"/>
    <cellStyle name="Normal 2 6 3 2 3 2 5 2 2 2 6" xfId="31366"/>
    <cellStyle name="Normal 2 6 3 2 3 2 5 2 2 3" xfId="31367"/>
    <cellStyle name="Normal 2 6 3 2 3 2 5 2 2 4" xfId="31368"/>
    <cellStyle name="Normal 2 6 3 2 3 2 5 2 2 4 2" xfId="31369"/>
    <cellStyle name="Normal 2 6 3 2 3 2 5 2 2 5" xfId="31370"/>
    <cellStyle name="Normal 2 6 3 2 3 2 5 2 3" xfId="31371"/>
    <cellStyle name="Normal 2 6 3 2 3 2 5 2 3 2" xfId="31372"/>
    <cellStyle name="Normal 2 6 3 2 3 2 5 2 3 2 2" xfId="31373"/>
    <cellStyle name="Normal 2 6 3 2 3 2 5 2 3 3" xfId="31374"/>
    <cellStyle name="Normal 2 6 3 2 3 2 5 2 4" xfId="31375"/>
    <cellStyle name="Normal 2 6 3 2 3 2 5 2 4 2" xfId="31376"/>
    <cellStyle name="Normal 2 6 3 2 3 2 5 2 4 2 2" xfId="31377"/>
    <cellStyle name="Normal 2 6 3 2 3 2 5 2 4 3" xfId="31378"/>
    <cellStyle name="Normal 2 6 3 2 3 2 5 2 5" xfId="31379"/>
    <cellStyle name="Normal 2 6 3 2 3 2 5 2 6" xfId="31380"/>
    <cellStyle name="Normal 2 6 3 2 3 2 5 2 6 2" xfId="31381"/>
    <cellStyle name="Normal 2 6 3 2 3 2 5 2 6 2 2" xfId="31382"/>
    <cellStyle name="Normal 2 6 3 2 3 2 5 2 6 3" xfId="31383"/>
    <cellStyle name="Normal 2 6 3 2 3 2 5 2 7" xfId="31384"/>
    <cellStyle name="Normal 2 6 3 2 3 2 5 2 8" xfId="31385"/>
    <cellStyle name="Normal 2 6 3 2 3 2 5 2 9" xfId="31386"/>
    <cellStyle name="Normal 2 6 3 2 3 2 5 3" xfId="31387"/>
    <cellStyle name="Normal 2 6 3 2 3 2 5 3 2" xfId="31388"/>
    <cellStyle name="Normal 2 6 3 2 3 2 5 3 2 2" xfId="31389"/>
    <cellStyle name="Normal 2 6 3 2 3 2 5 3 2 2 2" xfId="31390"/>
    <cellStyle name="Normal 2 6 3 2 3 2 5 3 2 3" xfId="31391"/>
    <cellStyle name="Normal 2 6 3 2 3 2 5 3 2 3 2" xfId="31392"/>
    <cellStyle name="Normal 2 6 3 2 3 2 5 3 2 3 2 2" xfId="31393"/>
    <cellStyle name="Normal 2 6 3 2 3 2 5 3 2 3 3" xfId="31394"/>
    <cellStyle name="Normal 2 6 3 2 3 2 5 3 2 4" xfId="31395"/>
    <cellStyle name="Normal 2 6 3 2 3 2 5 3 3" xfId="31396"/>
    <cellStyle name="Normal 2 6 3 2 3 2 5 3 4" xfId="31397"/>
    <cellStyle name="Normal 2 6 3 2 3 2 5 3 4 2" xfId="31398"/>
    <cellStyle name="Normal 2 6 3 2 3 2 5 3 5" xfId="31399"/>
    <cellStyle name="Normal 2 6 3 2 3 2 5 4" xfId="31400"/>
    <cellStyle name="Normal 2 6 3 2 3 2 5 5" xfId="31401"/>
    <cellStyle name="Normal 2 6 3 2 3 2 5 5 2" xfId="31402"/>
    <cellStyle name="Normal 2 6 3 2 3 2 5 5 2 2" xfId="31403"/>
    <cellStyle name="Normal 2 6 3 2 3 2 5 5 3" xfId="31404"/>
    <cellStyle name="Normal 2 6 3 2 3 2 5 6" xfId="31405"/>
    <cellStyle name="Normal 2 6 3 2 3 2 5 7" xfId="31406"/>
    <cellStyle name="Normal 2 6 3 2 3 2 5 7 2" xfId="31407"/>
    <cellStyle name="Normal 2 6 3 2 3 2 5 7 2 2" xfId="31408"/>
    <cellStyle name="Normal 2 6 3 2 3 2 5 7 3" xfId="31409"/>
    <cellStyle name="Normal 2 6 3 2 3 2 5 8" xfId="31410"/>
    <cellStyle name="Normal 2 6 3 2 3 2 5 8 2" xfId="31411"/>
    <cellStyle name="Normal 2 6 3 2 3 2 5 8 2 2" xfId="31412"/>
    <cellStyle name="Normal 2 6 3 2 3 2 5 8 3" xfId="31413"/>
    <cellStyle name="Normal 2 6 3 2 3 2 5 8 4" xfId="31414"/>
    <cellStyle name="Normal 2 6 3 2 3 2 5 9" xfId="31415"/>
    <cellStyle name="Normal 2 6 3 2 3 2 5 9 2" xfId="31416"/>
    <cellStyle name="Normal 2 6 3 2 3 2 6" xfId="31417"/>
    <cellStyle name="Normal 2 6 3 2 3 2 6 2" xfId="31418"/>
    <cellStyle name="Normal 2 6 3 2 3 2 6 2 2" xfId="31419"/>
    <cellStyle name="Normal 2 6 3 2 3 2 6 2 2 2" xfId="31420"/>
    <cellStyle name="Normal 2 6 3 2 3 2 6 2 2 2 2" xfId="31421"/>
    <cellStyle name="Normal 2 6 3 2 3 2 6 2 2 3" xfId="31422"/>
    <cellStyle name="Normal 2 6 3 2 3 2 6 2 2 4" xfId="31423"/>
    <cellStyle name="Normal 2 6 3 2 3 2 6 2 3" xfId="31424"/>
    <cellStyle name="Normal 2 6 3 2 3 2 6 2 3 2" xfId="31425"/>
    <cellStyle name="Normal 2 6 3 2 3 2 6 2 3 2 2" xfId="31426"/>
    <cellStyle name="Normal 2 6 3 2 3 2 6 2 3 3" xfId="31427"/>
    <cellStyle name="Normal 2 6 3 2 3 2 6 2 4" xfId="31428"/>
    <cellStyle name="Normal 2 6 3 2 3 2 6 3" xfId="31429"/>
    <cellStyle name="Normal 2 6 3 2 3 2 6 4" xfId="31430"/>
    <cellStyle name="Normal 2 6 3 2 3 2 6 4 2" xfId="31431"/>
    <cellStyle name="Normal 2 6 3 2 3 2 6 5" xfId="31432"/>
    <cellStyle name="Normal 2 6 3 2 3 2 7" xfId="31433"/>
    <cellStyle name="Normal 2 6 3 2 3 2 7 2" xfId="31434"/>
    <cellStyle name="Normal 2 6 3 2 3 2 7 2 2" xfId="31435"/>
    <cellStyle name="Normal 2 6 3 2 3 2 7 2 2 2" xfId="31436"/>
    <cellStyle name="Normal 2 6 3 2 3 2 7 2 2 2 2" xfId="31437"/>
    <cellStyle name="Normal 2 6 3 2 3 2 7 2 2 3" xfId="31438"/>
    <cellStyle name="Normal 2 6 3 2 3 2 7 2 2 4" xfId="31439"/>
    <cellStyle name="Normal 2 6 3 2 3 2 7 2 3" xfId="31440"/>
    <cellStyle name="Normal 2 6 3 2 3 2 7 2 4" xfId="31441"/>
    <cellStyle name="Normal 2 6 3 2 3 2 7 3" xfId="31442"/>
    <cellStyle name="Normal 2 6 3 2 3 2 7 4" xfId="31443"/>
    <cellStyle name="Normal 2 6 3 2 3 2 7 4 2" xfId="31444"/>
    <cellStyle name="Normal 2 6 3 2 3 2 7 4 2 2" xfId="31445"/>
    <cellStyle name="Normal 2 6 3 2 3 2 7 4 3" xfId="31446"/>
    <cellStyle name="Normal 2 6 3 2 3 2 7 4 4" xfId="31447"/>
    <cellStyle name="Normal 2 6 3 2 3 2 7 5" xfId="31448"/>
    <cellStyle name="Normal 2 6 3 2 3 2 8" xfId="31449"/>
    <cellStyle name="Normal 2 6 3 2 3 2 8 2" xfId="31450"/>
    <cellStyle name="Normal 2 6 3 2 3 2 8 2 2" xfId="31451"/>
    <cellStyle name="Normal 2 6 3 2 3 2 8 2 2 2" xfId="31452"/>
    <cellStyle name="Normal 2 6 3 2 3 2 8 2 3" xfId="31453"/>
    <cellStyle name="Normal 2 6 3 2 3 2 8 2 4" xfId="31454"/>
    <cellStyle name="Normal 2 6 3 2 3 2 8 2 4 2" xfId="31455"/>
    <cellStyle name="Normal 2 6 3 2 3 2 8 2 4 2 2" xfId="31456"/>
    <cellStyle name="Normal 2 6 3 2 3 2 8 2 4 3" xfId="31457"/>
    <cellStyle name="Normal 2 6 3 2 3 2 8 3" xfId="31458"/>
    <cellStyle name="Normal 2 6 3 2 3 2 8 4" xfId="31459"/>
    <cellStyle name="Normal 2 6 3 2 3 2 8 4 2" xfId="31460"/>
    <cellStyle name="Normal 2 6 3 2 3 2 8 5" xfId="31461"/>
    <cellStyle name="Normal 2 6 3 2 3 2 9" xfId="31462"/>
    <cellStyle name="Normal 2 6 3 2 3 3" xfId="31463"/>
    <cellStyle name="Normal 2 6 3 2 3 3 2" xfId="31464"/>
    <cellStyle name="Normal 2 6 3 2 3 3 2 10" xfId="31465"/>
    <cellStyle name="Normal 2 6 3 2 3 3 2 11" xfId="31466"/>
    <cellStyle name="Normal 2 6 3 2 3 3 2 12" xfId="31467"/>
    <cellStyle name="Normal 2 6 3 2 3 3 2 2" xfId="31468"/>
    <cellStyle name="Normal 2 6 3 2 3 3 2 2 2" xfId="31469"/>
    <cellStyle name="Normal 2 6 3 2 3 3 2 2 2 2" xfId="31470"/>
    <cellStyle name="Normal 2 6 3 2 3 3 2 2 2 2 2" xfId="31471"/>
    <cellStyle name="Normal 2 6 3 2 3 3 2 2 2 2 2 2" xfId="31472"/>
    <cellStyle name="Normal 2 6 3 2 3 3 2 2 2 3" xfId="31473"/>
    <cellStyle name="Normal 2 6 3 2 3 3 2 2 2 4" xfId="31474"/>
    <cellStyle name="Normal 2 6 3 2 3 3 2 2 2 4 2" xfId="31475"/>
    <cellStyle name="Normal 2 6 3 2 3 3 2 2 2 4 2 2" xfId="31476"/>
    <cellStyle name="Normal 2 6 3 2 3 3 2 2 2 4 3" xfId="31477"/>
    <cellStyle name="Normal 2 6 3 2 3 3 2 2 2 5" xfId="31478"/>
    <cellStyle name="Normal 2 6 3 2 3 3 2 2 2 6" xfId="31479"/>
    <cellStyle name="Normal 2 6 3 2 3 3 2 2 3" xfId="31480"/>
    <cellStyle name="Normal 2 6 3 2 3 3 2 2 3 2" xfId="31481"/>
    <cellStyle name="Normal 2 6 3 2 3 3 2 2 4" xfId="31482"/>
    <cellStyle name="Normal 2 6 3 2 3 3 2 2 4 2" xfId="31483"/>
    <cellStyle name="Normal 2 6 3 2 3 3 2 2 4 2 2" xfId="31484"/>
    <cellStyle name="Normal 2 6 3 2 3 3 2 2 4 3" xfId="31485"/>
    <cellStyle name="Normal 2 6 3 2 3 3 2 2 4 4" xfId="31486"/>
    <cellStyle name="Normal 2 6 3 2 3 3 2 2 5" xfId="31487"/>
    <cellStyle name="Normal 2 6 3 2 3 3 2 3" xfId="31488"/>
    <cellStyle name="Normal 2 6 3 2 3 3 2 4" xfId="31489"/>
    <cellStyle name="Normal 2 6 3 2 3 3 2 4 2" xfId="31490"/>
    <cellStyle name="Normal 2 6 3 2 3 3 2 4 2 2" xfId="31491"/>
    <cellStyle name="Normal 2 6 3 2 3 3 2 4 3" xfId="31492"/>
    <cellStyle name="Normal 2 6 3 2 3 3 2 5" xfId="31493"/>
    <cellStyle name="Normal 2 6 3 2 3 3 2 6" xfId="31494"/>
    <cellStyle name="Normal 2 6 3 2 3 3 2 6 2" xfId="31495"/>
    <cellStyle name="Normal 2 6 3 2 3 3 2 6 2 2" xfId="31496"/>
    <cellStyle name="Normal 2 6 3 2 3 3 2 6 3" xfId="31497"/>
    <cellStyle name="Normal 2 6 3 2 3 3 2 7" xfId="31498"/>
    <cellStyle name="Normal 2 6 3 2 3 3 2 7 2" xfId="31499"/>
    <cellStyle name="Normal 2 6 3 2 3 3 2 7 2 2" xfId="31500"/>
    <cellStyle name="Normal 2 6 3 2 3 3 2 7 3" xfId="31501"/>
    <cellStyle name="Normal 2 6 3 2 3 3 2 8" xfId="31502"/>
    <cellStyle name="Normal 2 6 3 2 3 3 2 8 2" xfId="31503"/>
    <cellStyle name="Normal 2 6 3 2 3 3 2 8 2 2" xfId="31504"/>
    <cellStyle name="Normal 2 6 3 2 3 3 2 8 3" xfId="31505"/>
    <cellStyle name="Normal 2 6 3 2 3 3 2 8 4" xfId="31506"/>
    <cellStyle name="Normal 2 6 3 2 3 3 2 9" xfId="31507"/>
    <cellStyle name="Normal 2 6 3 2 3 3 2 9 2" xfId="31508"/>
    <cellStyle name="Normal 2 6 3 2 3 3 3" xfId="31509"/>
    <cellStyle name="Normal 2 6 3 2 3 3 3 2" xfId="31510"/>
    <cellStyle name="Normal 2 6 3 2 3 3 3 2 2" xfId="31511"/>
    <cellStyle name="Normal 2 6 3 2 3 3 3 2 2 2" xfId="31512"/>
    <cellStyle name="Normal 2 6 3 2 3 3 3 2 3" xfId="31513"/>
    <cellStyle name="Normal 2 6 3 2 3 3 3 2 4" xfId="31514"/>
    <cellStyle name="Normal 2 6 3 2 3 3 3 3" xfId="31515"/>
    <cellStyle name="Normal 2 6 3 2 3 3 3 4" xfId="31516"/>
    <cellStyle name="Normal 2 6 3 2 3 3 3 4 2" xfId="31517"/>
    <cellStyle name="Normal 2 6 3 2 3 3 3 5" xfId="31518"/>
    <cellStyle name="Normal 2 6 3 2 3 3 3 5 2" xfId="31519"/>
    <cellStyle name="Normal 2 6 3 2 3 3 3 5 2 2" xfId="31520"/>
    <cellStyle name="Normal 2 6 3 2 3 3 3 5 3" xfId="31521"/>
    <cellStyle name="Normal 2 6 3 2 3 3 4" xfId="31522"/>
    <cellStyle name="Normal 2 6 3 2 3 3 4 2" xfId="31523"/>
    <cellStyle name="Normal 2 6 3 2 3 3 4 2 2" xfId="31524"/>
    <cellStyle name="Normal 2 6 3 2 3 3 4 3" xfId="31525"/>
    <cellStyle name="Normal 2 6 3 2 3 3 5" xfId="31526"/>
    <cellStyle name="Normal 2 6 3 2 3 3 5 2" xfId="31527"/>
    <cellStyle name="Normal 2 6 3 2 3 3 5 2 2" xfId="31528"/>
    <cellStyle name="Normal 2 6 3 2 3 3 5 3" xfId="31529"/>
    <cellStyle name="Normal 2 6 3 2 3 3 6" xfId="31530"/>
    <cellStyle name="Normal 2 6 3 2 3 3 7" xfId="31531"/>
    <cellStyle name="Normal 2 6 3 2 3 3 8" xfId="31532"/>
    <cellStyle name="Normal 2 6 3 2 3 3 9" xfId="31533"/>
    <cellStyle name="Normal 2 6 3 2 3 4" xfId="31534"/>
    <cellStyle name="Normal 2 6 3 2 3 5" xfId="31535"/>
    <cellStyle name="Normal 2 6 3 2 3 6" xfId="31536"/>
    <cellStyle name="Normal 2 6 3 2 3 6 2" xfId="31537"/>
    <cellStyle name="Normal 2 6 3 2 3 6 2 2" xfId="31538"/>
    <cellStyle name="Normal 2 6 3 2 3 6 2 2 2" xfId="31539"/>
    <cellStyle name="Normal 2 6 3 2 3 6 2 2 2 2" xfId="31540"/>
    <cellStyle name="Normal 2 6 3 2 3 6 2 2 3" xfId="31541"/>
    <cellStyle name="Normal 2 6 3 2 3 6 2 2 4" xfId="31542"/>
    <cellStyle name="Normal 2 6 3 2 3 6 2 3" xfId="31543"/>
    <cellStyle name="Normal 2 6 3 2 3 6 2 3 2" xfId="31544"/>
    <cellStyle name="Normal 2 6 3 2 3 6 2 3 2 2" xfId="31545"/>
    <cellStyle name="Normal 2 6 3 2 3 6 2 3 3" xfId="31546"/>
    <cellStyle name="Normal 2 6 3 2 3 6 2 4" xfId="31547"/>
    <cellStyle name="Normal 2 6 3 2 3 6 2 5" xfId="31548"/>
    <cellStyle name="Normal 2 6 3 2 3 6 2 6" xfId="31549"/>
    <cellStyle name="Normal 2 6 3 2 3 6 3" xfId="31550"/>
    <cellStyle name="Normal 2 6 3 2 3 6 4" xfId="31551"/>
    <cellStyle name="Normal 2 6 3 2 3 6 4 2" xfId="31552"/>
    <cellStyle name="Normal 2 6 3 2 3 6 4 2 2" xfId="31553"/>
    <cellStyle name="Normal 2 6 3 2 3 6 4 3" xfId="31554"/>
    <cellStyle name="Normal 2 6 3 2 3 6 4 4" xfId="31555"/>
    <cellStyle name="Normal 2 6 3 2 3 6 5" xfId="31556"/>
    <cellStyle name="Normal 2 6 3 2 3 7" xfId="31557"/>
    <cellStyle name="Normal 2 6 3 2 3 8" xfId="31558"/>
    <cellStyle name="Normal 2 6 3 2 3 9" xfId="31559"/>
    <cellStyle name="Normal 2 6 3 2 4" xfId="31560"/>
    <cellStyle name="Normal 2 6 3 2 5" xfId="31561"/>
    <cellStyle name="Normal 2 6 3 2 5 10" xfId="31562"/>
    <cellStyle name="Normal 2 6 3 2 5 11" xfId="31563"/>
    <cellStyle name="Normal 2 6 3 2 5 12" xfId="31564"/>
    <cellStyle name="Normal 2 6 3 2 5 12 2" xfId="31565"/>
    <cellStyle name="Normal 2 6 3 2 5 12 2 2" xfId="31566"/>
    <cellStyle name="Normal 2 6 3 2 5 12 2 2 2" xfId="31567"/>
    <cellStyle name="Normal 2 6 3 2 5 12 3" xfId="31568"/>
    <cellStyle name="Normal 2 6 3 2 5 12 4" xfId="31569"/>
    <cellStyle name="Normal 2 6 3 2 5 12 5" xfId="31570"/>
    <cellStyle name="Normal 2 6 3 2 5 12 6" xfId="31571"/>
    <cellStyle name="Normal 2 6 3 2 5 13" xfId="31572"/>
    <cellStyle name="Normal 2 6 3 2 5 13 2" xfId="31573"/>
    <cellStyle name="Normal 2 6 3 2 5 13 2 2" xfId="31574"/>
    <cellStyle name="Normal 2 6 3 2 5 13 3" xfId="31575"/>
    <cellStyle name="Normal 2 6 3 2 5 13 4" xfId="31576"/>
    <cellStyle name="Normal 2 6 3 2 5 14" xfId="31577"/>
    <cellStyle name="Normal 2 6 3 2 5 15" xfId="31578"/>
    <cellStyle name="Normal 2 6 3 2 5 16" xfId="31579"/>
    <cellStyle name="Normal 2 6 3 2 5 2" xfId="31580"/>
    <cellStyle name="Normal 2 6 3 2 5 2 2" xfId="31581"/>
    <cellStyle name="Normal 2 6 3 2 5 2 2 10" xfId="31582"/>
    <cellStyle name="Normal 2 6 3 2 5 2 2 2" xfId="31583"/>
    <cellStyle name="Normal 2 6 3 2 5 2 2 2 2" xfId="31584"/>
    <cellStyle name="Normal 2 6 3 2 5 2 2 2 2 2" xfId="31585"/>
    <cellStyle name="Normal 2 6 3 2 5 2 2 2 2 2 2" xfId="31586"/>
    <cellStyle name="Normal 2 6 3 2 5 2 2 2 2 2 2 2" xfId="31587"/>
    <cellStyle name="Normal 2 6 3 2 5 2 2 2 2 3" xfId="31588"/>
    <cellStyle name="Normal 2 6 3 2 5 2 2 2 2 4" xfId="31589"/>
    <cellStyle name="Normal 2 6 3 2 5 2 2 2 3" xfId="31590"/>
    <cellStyle name="Normal 2 6 3 2 5 2 2 2 4" xfId="31591"/>
    <cellStyle name="Normal 2 6 3 2 5 2 2 2 4 2" xfId="31592"/>
    <cellStyle name="Normal 2 6 3 2 5 2 2 2 5" xfId="31593"/>
    <cellStyle name="Normal 2 6 3 2 5 2 2 2 6" xfId="31594"/>
    <cellStyle name="Normal 2 6 3 2 5 2 2 2 7" xfId="31595"/>
    <cellStyle name="Normal 2 6 3 2 5 2 2 3" xfId="31596"/>
    <cellStyle name="Normal 2 6 3 2 5 2 2 4" xfId="31597"/>
    <cellStyle name="Normal 2 6 3 2 5 2 2 5" xfId="31598"/>
    <cellStyle name="Normal 2 6 3 2 5 2 2 6" xfId="31599"/>
    <cellStyle name="Normal 2 6 3 2 5 2 2 6 2" xfId="31600"/>
    <cellStyle name="Normal 2 6 3 2 5 2 2 6 2 2" xfId="31601"/>
    <cellStyle name="Normal 2 6 3 2 5 2 2 6 3" xfId="31602"/>
    <cellStyle name="Normal 2 6 3 2 5 2 2 7" xfId="31603"/>
    <cellStyle name="Normal 2 6 3 2 5 2 2 7 2" xfId="31604"/>
    <cellStyle name="Normal 2 6 3 2 5 2 2 7 2 2" xfId="31605"/>
    <cellStyle name="Normal 2 6 3 2 5 2 2 7 3" xfId="31606"/>
    <cellStyle name="Normal 2 6 3 2 5 2 2 8" xfId="31607"/>
    <cellStyle name="Normal 2 6 3 2 5 2 2 8 2" xfId="31608"/>
    <cellStyle name="Normal 2 6 3 2 5 2 2 8 2 2" xfId="31609"/>
    <cellStyle name="Normal 2 6 3 2 5 2 2 8 3" xfId="31610"/>
    <cellStyle name="Normal 2 6 3 2 5 2 2 8 4" xfId="31611"/>
    <cellStyle name="Normal 2 6 3 2 5 2 2 9" xfId="31612"/>
    <cellStyle name="Normal 2 6 3 2 5 2 2 9 2" xfId="31613"/>
    <cellStyle name="Normal 2 6 3 2 5 2 3" xfId="31614"/>
    <cellStyle name="Normal 2 6 3 2 5 2 3 2" xfId="31615"/>
    <cellStyle name="Normal 2 6 3 2 5 2 3 2 2" xfId="31616"/>
    <cellStyle name="Normal 2 6 3 2 5 2 3 2 2 2" xfId="31617"/>
    <cellStyle name="Normal 2 6 3 2 5 2 3 2 2 2 2" xfId="31618"/>
    <cellStyle name="Normal 2 6 3 2 5 2 3 2 2 3" xfId="31619"/>
    <cellStyle name="Normal 2 6 3 2 5 2 3 2 2 4" xfId="31620"/>
    <cellStyle name="Normal 2 6 3 2 5 2 3 2 3" xfId="31621"/>
    <cellStyle name="Normal 2 6 3 2 5 2 3 2 4" xfId="31622"/>
    <cellStyle name="Normal 2 6 3 2 5 2 3 2 5" xfId="31623"/>
    <cellStyle name="Normal 2 6 3 2 5 2 3 2 6" xfId="31624"/>
    <cellStyle name="Normal 2 6 3 2 5 2 3 3" xfId="31625"/>
    <cellStyle name="Normal 2 6 3 2 5 2 3 3 2" xfId="31626"/>
    <cellStyle name="Normal 2 6 3 2 5 2 3 4" xfId="31627"/>
    <cellStyle name="Normal 2 6 3 2 5 2 3 4 2" xfId="31628"/>
    <cellStyle name="Normal 2 6 3 2 5 2 3 5" xfId="31629"/>
    <cellStyle name="Normal 2 6 3 2 5 2 3 6" xfId="31630"/>
    <cellStyle name="Normal 2 6 3 2 5 2 3 7" xfId="31631"/>
    <cellStyle name="Normal 2 6 3 2 5 2 4" xfId="31632"/>
    <cellStyle name="Normal 2 6 3 2 5 2 4 2" xfId="31633"/>
    <cellStyle name="Normal 2 6 3 2 5 2 4 2 2" xfId="31634"/>
    <cellStyle name="Normal 2 6 3 2 5 2 4 3" xfId="31635"/>
    <cellStyle name="Normal 2 6 3 2 5 2 5" xfId="31636"/>
    <cellStyle name="Normal 2 6 3 2 5 2 6" xfId="31637"/>
    <cellStyle name="Normal 2 6 3 2 5 2 7" xfId="31638"/>
    <cellStyle name="Normal 2 6 3 2 5 2 7 2" xfId="31639"/>
    <cellStyle name="Normal 2 6 3 2 5 2 7 2 2" xfId="31640"/>
    <cellStyle name="Normal 2 6 3 2 5 2 7 3" xfId="31641"/>
    <cellStyle name="Normal 2 6 3 2 5 2 8" xfId="31642"/>
    <cellStyle name="Normal 2 6 3 2 5 2 9" xfId="31643"/>
    <cellStyle name="Normal 2 6 3 2 5 3" xfId="31644"/>
    <cellStyle name="Normal 2 6 3 2 5 3 2" xfId="31645"/>
    <cellStyle name="Normal 2 6 3 2 5 3 2 2" xfId="31646"/>
    <cellStyle name="Normal 2 6 3 2 5 3 3" xfId="31647"/>
    <cellStyle name="Normal 2 6 3 2 5 4" xfId="31648"/>
    <cellStyle name="Normal 2 6 3 2 5 4 2" xfId="31649"/>
    <cellStyle name="Normal 2 6 3 2 5 4 2 2" xfId="31650"/>
    <cellStyle name="Normal 2 6 3 2 5 4 3" xfId="31651"/>
    <cellStyle name="Normal 2 6 3 2 5 5" xfId="31652"/>
    <cellStyle name="Normal 2 6 3 2 5 5 2" xfId="31653"/>
    <cellStyle name="Normal 2 6 3 2 5 5 2 2" xfId="31654"/>
    <cellStyle name="Normal 2 6 3 2 5 5 3" xfId="31655"/>
    <cellStyle name="Normal 2 6 3 2 5 6" xfId="31656"/>
    <cellStyle name="Normal 2 6 3 2 5 6 2" xfId="31657"/>
    <cellStyle name="Normal 2 6 3 2 5 6 2 2" xfId="31658"/>
    <cellStyle name="Normal 2 6 3 2 5 6 2 2 2" xfId="31659"/>
    <cellStyle name="Normal 2 6 3 2 5 6 2 2 2 2" xfId="31660"/>
    <cellStyle name="Normal 2 6 3 2 5 6 2 3" xfId="31661"/>
    <cellStyle name="Normal 2 6 3 2 5 6 2 3 2" xfId="31662"/>
    <cellStyle name="Normal 2 6 3 2 5 6 2 3 2 2" xfId="31663"/>
    <cellStyle name="Normal 2 6 3 2 5 6 2 3 3" xfId="31664"/>
    <cellStyle name="Normal 2 6 3 2 5 6 2 4" xfId="31665"/>
    <cellStyle name="Normal 2 6 3 2 5 6 2 4 2" xfId="31666"/>
    <cellStyle name="Normal 2 6 3 2 5 6 2 4 2 2" xfId="31667"/>
    <cellStyle name="Normal 2 6 3 2 5 6 2 4 3" xfId="31668"/>
    <cellStyle name="Normal 2 6 3 2 5 6 3" xfId="31669"/>
    <cellStyle name="Normal 2 6 3 2 5 6 4" xfId="31670"/>
    <cellStyle name="Normal 2 6 3 2 5 6 4 2" xfId="31671"/>
    <cellStyle name="Normal 2 6 3 2 5 6 5" xfId="31672"/>
    <cellStyle name="Normal 2 6 3 2 5 6 5 2" xfId="31673"/>
    <cellStyle name="Normal 2 6 3 2 5 6 5 2 2" xfId="31674"/>
    <cellStyle name="Normal 2 6 3 2 5 6 5 3" xfId="31675"/>
    <cellStyle name="Normal 2 6 3 2 5 6 6" xfId="31676"/>
    <cellStyle name="Normal 2 6 3 2 5 6 7" xfId="31677"/>
    <cellStyle name="Normal 2 6 3 2 5 7" xfId="31678"/>
    <cellStyle name="Normal 2 6 3 2 5 8" xfId="31679"/>
    <cellStyle name="Normal 2 6 3 2 5 9" xfId="31680"/>
    <cellStyle name="Normal 2 6 3 2 5 9 2" xfId="31681"/>
    <cellStyle name="Normal 2 6 3 2 5 9 2 2" xfId="31682"/>
    <cellStyle name="Normal 2 6 3 2 5 9 3" xfId="31683"/>
    <cellStyle name="Normal 2 6 3 2 6" xfId="31684"/>
    <cellStyle name="Normal 2 6 3 2 6 2" xfId="31685"/>
    <cellStyle name="Normal 2 6 3 2 6 2 2" xfId="31686"/>
    <cellStyle name="Normal 2 6 3 2 6 3" xfId="31687"/>
    <cellStyle name="Normal 2 6 3 2 7" xfId="31688"/>
    <cellStyle name="Normal 2 6 3 2 8" xfId="31689"/>
    <cellStyle name="Normal 2 6 3 2 9" xfId="31690"/>
    <cellStyle name="Normal 2 6 3 2 9 2" xfId="31691"/>
    <cellStyle name="Normal 2 6 3 2 9 2 2" xfId="31692"/>
    <cellStyle name="Normal 2 6 3 2 9 3" xfId="31693"/>
    <cellStyle name="Normal 2 6 3 20" xfId="31694"/>
    <cellStyle name="Normal 2 6 3 21" xfId="31695"/>
    <cellStyle name="Normal 2 6 3 22" xfId="31696"/>
    <cellStyle name="Normal 2 6 3 22 2" xfId="31697"/>
    <cellStyle name="Normal 2 6 3 22 2 2" xfId="31698"/>
    <cellStyle name="Normal 2 6 3 22 3" xfId="31699"/>
    <cellStyle name="Normal 2 6 3 23" xfId="31700"/>
    <cellStyle name="Normal 2 6 3 23 2" xfId="31701"/>
    <cellStyle name="Normal 2 6 3 23 2 2" xfId="31702"/>
    <cellStyle name="Normal 2 6 3 23 3" xfId="31703"/>
    <cellStyle name="Normal 2 6 3 24" xfId="31704"/>
    <cellStyle name="Normal 2 6 3 24 2" xfId="31705"/>
    <cellStyle name="Normal 2 6 3 24 2 2" xfId="31706"/>
    <cellStyle name="Normal 2 6 3 24 3" xfId="31707"/>
    <cellStyle name="Normal 2 6 3 25" xfId="31708"/>
    <cellStyle name="Normal 2 6 3 26" xfId="31709"/>
    <cellStyle name="Normal 2 6 3 27" xfId="31710"/>
    <cellStyle name="Normal 2 6 3 28" xfId="31711"/>
    <cellStyle name="Normal 2 6 3 3" xfId="31712"/>
    <cellStyle name="Normal 2 6 3 3 2" xfId="31713"/>
    <cellStyle name="Normal 2 6 3 3 2 2" xfId="31714"/>
    <cellStyle name="Normal 2 6 3 3 3" xfId="31715"/>
    <cellStyle name="Normal 2 6 3 4" xfId="31716"/>
    <cellStyle name="Normal 2 6 3 4 2" xfId="31717"/>
    <cellStyle name="Normal 2 6 3 4 2 2" xfId="31718"/>
    <cellStyle name="Normal 2 6 3 4 3" xfId="31719"/>
    <cellStyle name="Normal 2 6 3 5" xfId="31720"/>
    <cellStyle name="Normal 2 6 3 6" xfId="31721"/>
    <cellStyle name="Normal 2 6 3 7" xfId="31722"/>
    <cellStyle name="Normal 2 6 3 7 2" xfId="31723"/>
    <cellStyle name="Normal 2 6 3 7 2 2" xfId="31724"/>
    <cellStyle name="Normal 2 6 3 7 3" xfId="31725"/>
    <cellStyle name="Normal 2 6 3 8" xfId="31726"/>
    <cellStyle name="Normal 2 6 3 8 2" xfId="31727"/>
    <cellStyle name="Normal 2 6 3 8 2 2" xfId="31728"/>
    <cellStyle name="Normal 2 6 3 8 3" xfId="31729"/>
    <cellStyle name="Normal 2 6 3 9" xfId="31730"/>
    <cellStyle name="Normal 2 6 3 9 2" xfId="31731"/>
    <cellStyle name="Normal 2 6 3 9 2 2" xfId="31732"/>
    <cellStyle name="Normal 2 6 3 9 3" xfId="31733"/>
    <cellStyle name="Normal 2 6 4" xfId="31734"/>
    <cellStyle name="Normal 2 6 4 2" xfId="31735"/>
    <cellStyle name="Normal 2 6 5" xfId="31736"/>
    <cellStyle name="Normal 2 6 6" xfId="31737"/>
    <cellStyle name="Normal 2 6 7" xfId="31738"/>
    <cellStyle name="Normal 2 7" xfId="31739"/>
    <cellStyle name="Normal 2 7 2" xfId="31740"/>
    <cellStyle name="Normal 2 7 2 10" xfId="31741"/>
    <cellStyle name="Normal 2 7 2 11" xfId="31742"/>
    <cellStyle name="Normal 2 7 2 11 2" xfId="31743"/>
    <cellStyle name="Normal 2 7 2 11 2 2" xfId="31744"/>
    <cellStyle name="Normal 2 7 2 11 3" xfId="31745"/>
    <cellStyle name="Normal 2 7 2 12" xfId="31746"/>
    <cellStyle name="Normal 2 7 2 12 2" xfId="31747"/>
    <cellStyle name="Normal 2 7 2 12 2 2" xfId="31748"/>
    <cellStyle name="Normal 2 7 2 12 3" xfId="31749"/>
    <cellStyle name="Normal 2 7 2 13" xfId="31750"/>
    <cellStyle name="Normal 2 7 2 13 2" xfId="31751"/>
    <cellStyle name="Normal 2 7 2 13 2 2" xfId="31752"/>
    <cellStyle name="Normal 2 7 2 13 3" xfId="31753"/>
    <cellStyle name="Normal 2 7 2 14" xfId="31754"/>
    <cellStyle name="Normal 2 7 2 14 2" xfId="31755"/>
    <cellStyle name="Normal 2 7 2 14 2 2" xfId="31756"/>
    <cellStyle name="Normal 2 7 2 14 3" xfId="31757"/>
    <cellStyle name="Normal 2 7 2 15" xfId="31758"/>
    <cellStyle name="Normal 2 7 2 16" xfId="31759"/>
    <cellStyle name="Normal 2 7 2 16 2" xfId="31760"/>
    <cellStyle name="Normal 2 7 2 16 2 2" xfId="31761"/>
    <cellStyle name="Normal 2 7 2 16 3" xfId="31762"/>
    <cellStyle name="Normal 2 7 2 17" xfId="31763"/>
    <cellStyle name="Normal 2 7 2 17 2" xfId="31764"/>
    <cellStyle name="Normal 2 7 2 17 2 2" xfId="31765"/>
    <cellStyle name="Normal 2 7 2 17 3" xfId="31766"/>
    <cellStyle name="Normal 2 7 2 18" xfId="31767"/>
    <cellStyle name="Normal 2 7 2 18 2" xfId="31768"/>
    <cellStyle name="Normal 2 7 2 18 2 2" xfId="31769"/>
    <cellStyle name="Normal 2 7 2 18 3" xfId="31770"/>
    <cellStyle name="Normal 2 7 2 19" xfId="31771"/>
    <cellStyle name="Normal 2 7 2 2" xfId="31772"/>
    <cellStyle name="Normal 2 7 2 2 10" xfId="31773"/>
    <cellStyle name="Normal 2 7 2 2 11" xfId="31774"/>
    <cellStyle name="Normal 2 7 2 2 11 10" xfId="31775"/>
    <cellStyle name="Normal 2 7 2 2 11 2" xfId="31776"/>
    <cellStyle name="Normal 2 7 2 2 11 2 10" xfId="31777"/>
    <cellStyle name="Normal 2 7 2 2 11 2 11" xfId="31778"/>
    <cellStyle name="Normal 2 7 2 2 11 2 2" xfId="31779"/>
    <cellStyle name="Normal 2 7 2 2 11 2 2 2" xfId="31780"/>
    <cellStyle name="Normal 2 7 2 2 11 2 2 2 2" xfId="31781"/>
    <cellStyle name="Normal 2 7 2 2 11 2 2 2 2 2" xfId="31782"/>
    <cellStyle name="Normal 2 7 2 2 11 2 2 2 3" xfId="31783"/>
    <cellStyle name="Normal 2 7 2 2 11 2 2 2 4" xfId="31784"/>
    <cellStyle name="Normal 2 7 2 2 11 2 2 3" xfId="31785"/>
    <cellStyle name="Normal 2 7 2 2 11 2 2 4" xfId="31786"/>
    <cellStyle name="Normal 2 7 2 2 11 2 2 4 2" xfId="31787"/>
    <cellStyle name="Normal 2 7 2 2 11 2 2 5" xfId="31788"/>
    <cellStyle name="Normal 2 7 2 2 11 2 2 5 2" xfId="31789"/>
    <cellStyle name="Normal 2 7 2 2 11 2 2 5 2 2" xfId="31790"/>
    <cellStyle name="Normal 2 7 2 2 11 2 2 5 3" xfId="31791"/>
    <cellStyle name="Normal 2 7 2 2 11 2 3" xfId="31792"/>
    <cellStyle name="Normal 2 7 2 2 11 2 4" xfId="31793"/>
    <cellStyle name="Normal 2 7 2 2 11 2 4 2" xfId="31794"/>
    <cellStyle name="Normal 2 7 2 2 11 2 4 2 2" xfId="31795"/>
    <cellStyle name="Normal 2 7 2 2 11 2 4 3" xfId="31796"/>
    <cellStyle name="Normal 2 7 2 2 11 2 5" xfId="31797"/>
    <cellStyle name="Normal 2 7 2 2 11 2 5 2" xfId="31798"/>
    <cellStyle name="Normal 2 7 2 2 11 2 5 2 2" xfId="31799"/>
    <cellStyle name="Normal 2 7 2 2 11 2 5 3" xfId="31800"/>
    <cellStyle name="Normal 2 7 2 2 11 2 6" xfId="31801"/>
    <cellStyle name="Normal 2 7 2 2 11 2 7" xfId="31802"/>
    <cellStyle name="Normal 2 7 2 2 11 2 7 2" xfId="31803"/>
    <cellStyle name="Normal 2 7 2 2 11 2 7 2 2" xfId="31804"/>
    <cellStyle name="Normal 2 7 2 2 11 2 7 3" xfId="31805"/>
    <cellStyle name="Normal 2 7 2 2 11 2 8" xfId="31806"/>
    <cellStyle name="Normal 2 7 2 2 11 2 9" xfId="31807"/>
    <cellStyle name="Normal 2 7 2 2 11 3" xfId="31808"/>
    <cellStyle name="Normal 2 7 2 2 11 3 2" xfId="31809"/>
    <cellStyle name="Normal 2 7 2 2 11 3 2 2" xfId="31810"/>
    <cellStyle name="Normal 2 7 2 2 11 3 2 2 2" xfId="31811"/>
    <cellStyle name="Normal 2 7 2 2 11 3 2 2 2 2" xfId="31812"/>
    <cellStyle name="Normal 2 7 2 2 11 3 2 3" xfId="31813"/>
    <cellStyle name="Normal 2 7 2 2 11 3 2 4" xfId="31814"/>
    <cellStyle name="Normal 2 7 2 2 11 3 3" xfId="31815"/>
    <cellStyle name="Normal 2 7 2 2 11 3 4" xfId="31816"/>
    <cellStyle name="Normal 2 7 2 2 11 3 4 2" xfId="31817"/>
    <cellStyle name="Normal 2 7 2 2 11 3 5" xfId="31818"/>
    <cellStyle name="Normal 2 7 2 2 11 3 6" xfId="31819"/>
    <cellStyle name="Normal 2 7 2 2 11 3 7" xfId="31820"/>
    <cellStyle name="Normal 2 7 2 2 11 4" xfId="31821"/>
    <cellStyle name="Normal 2 7 2 2 11 4 2" xfId="31822"/>
    <cellStyle name="Normal 2 7 2 2 11 4 2 2" xfId="31823"/>
    <cellStyle name="Normal 2 7 2 2 11 4 3" xfId="31824"/>
    <cellStyle name="Normal 2 7 2 2 11 5" xfId="31825"/>
    <cellStyle name="Normal 2 7 2 2 11 5 2" xfId="31826"/>
    <cellStyle name="Normal 2 7 2 2 11 5 2 2" xfId="31827"/>
    <cellStyle name="Normal 2 7 2 2 11 5 3" xfId="31828"/>
    <cellStyle name="Normal 2 7 2 2 11 6" xfId="31829"/>
    <cellStyle name="Normal 2 7 2 2 11 6 2" xfId="31830"/>
    <cellStyle name="Normal 2 7 2 2 11 6 2 2" xfId="31831"/>
    <cellStyle name="Normal 2 7 2 2 11 6 3" xfId="31832"/>
    <cellStyle name="Normal 2 7 2 2 11 7" xfId="31833"/>
    <cellStyle name="Normal 2 7 2 2 11 8" xfId="31834"/>
    <cellStyle name="Normal 2 7 2 2 11 8 2" xfId="31835"/>
    <cellStyle name="Normal 2 7 2 2 11 8 2 2" xfId="31836"/>
    <cellStyle name="Normal 2 7 2 2 11 8 3" xfId="31837"/>
    <cellStyle name="Normal 2 7 2 2 11 8 4" xfId="31838"/>
    <cellStyle name="Normal 2 7 2 2 11 9" xfId="31839"/>
    <cellStyle name="Normal 2 7 2 2 11 9 2" xfId="31840"/>
    <cellStyle name="Normal 2 7 2 2 12" xfId="31841"/>
    <cellStyle name="Normal 2 7 2 2 12 2" xfId="31842"/>
    <cellStyle name="Normal 2 7 2 2 12 2 2" xfId="31843"/>
    <cellStyle name="Normal 2 7 2 2 12 2 2 2" xfId="31844"/>
    <cellStyle name="Normal 2 7 2 2 12 2 2 2 2" xfId="31845"/>
    <cellStyle name="Normal 2 7 2 2 12 2 3" xfId="31846"/>
    <cellStyle name="Normal 2 7 2 2 12 2 4" xfId="31847"/>
    <cellStyle name="Normal 2 7 2 2 12 2 5" xfId="31848"/>
    <cellStyle name="Normal 2 7 2 2 12 2 6" xfId="31849"/>
    <cellStyle name="Normal 2 7 2 2 12 3" xfId="31850"/>
    <cellStyle name="Normal 2 7 2 2 12 4" xfId="31851"/>
    <cellStyle name="Normal 2 7 2 2 12 4 2" xfId="31852"/>
    <cellStyle name="Normal 2 7 2 2 12 5" xfId="31853"/>
    <cellStyle name="Normal 2 7 2 2 13" xfId="31854"/>
    <cellStyle name="Normal 2 7 2 2 13 2" xfId="31855"/>
    <cellStyle name="Normal 2 7 2 2 13 2 2" xfId="31856"/>
    <cellStyle name="Normal 2 7 2 2 13 2 2 2" xfId="31857"/>
    <cellStyle name="Normal 2 7 2 2 13 2 2 2 2" xfId="31858"/>
    <cellStyle name="Normal 2 7 2 2 13 2 2 3" xfId="31859"/>
    <cellStyle name="Normal 2 7 2 2 13 2 2 4" xfId="31860"/>
    <cellStyle name="Normal 2 7 2 2 13 2 3" xfId="31861"/>
    <cellStyle name="Normal 2 7 2 2 13 2 3 2" xfId="31862"/>
    <cellStyle name="Normal 2 7 2 2 13 2 3 2 2" xfId="31863"/>
    <cellStyle name="Normal 2 7 2 2 13 2 3 3" xfId="31864"/>
    <cellStyle name="Normal 2 7 2 2 13 2 4" xfId="31865"/>
    <cellStyle name="Normal 2 7 2 2 13 3" xfId="31866"/>
    <cellStyle name="Normal 2 7 2 2 13 4" xfId="31867"/>
    <cellStyle name="Normal 2 7 2 2 13 4 2" xfId="31868"/>
    <cellStyle name="Normal 2 7 2 2 13 5" xfId="31869"/>
    <cellStyle name="Normal 2 7 2 2 13 5 2" xfId="31870"/>
    <cellStyle name="Normal 2 7 2 2 13 5 2 2" xfId="31871"/>
    <cellStyle name="Normal 2 7 2 2 13 5 3" xfId="31872"/>
    <cellStyle name="Normal 2 7 2 2 14" xfId="31873"/>
    <cellStyle name="Normal 2 7 2 2 14 10" xfId="31874"/>
    <cellStyle name="Normal 2 7 2 2 14 2" xfId="31875"/>
    <cellStyle name="Normal 2 7 2 2 14 2 2" xfId="31876"/>
    <cellStyle name="Normal 2 7 2 2 14 2 2 2" xfId="31877"/>
    <cellStyle name="Normal 2 7 2 2 14 2 2 2 2" xfId="31878"/>
    <cellStyle name="Normal 2 7 2 2 14 2 2 3" xfId="31879"/>
    <cellStyle name="Normal 2 7 2 2 14 2 2 4" xfId="31880"/>
    <cellStyle name="Normal 2 7 2 2 14 2 3" xfId="31881"/>
    <cellStyle name="Normal 2 7 2 2 14 2 4" xfId="31882"/>
    <cellStyle name="Normal 2 7 2 2 14 2 4 2" xfId="31883"/>
    <cellStyle name="Normal 2 7 2 2 14 2 5" xfId="31884"/>
    <cellStyle name="Normal 2 7 2 2 14 3" xfId="31885"/>
    <cellStyle name="Normal 2 7 2 2 14 3 2" xfId="31886"/>
    <cellStyle name="Normal 2 7 2 2 14 3 2 2" xfId="31887"/>
    <cellStyle name="Normal 2 7 2 2 14 3 3" xfId="31888"/>
    <cellStyle name="Normal 2 7 2 2 14 4" xfId="31889"/>
    <cellStyle name="Normal 2 7 2 2 14 5" xfId="31890"/>
    <cellStyle name="Normal 2 7 2 2 14 6" xfId="31891"/>
    <cellStyle name="Normal 2 7 2 2 14 7" xfId="31892"/>
    <cellStyle name="Normal 2 7 2 2 14 8" xfId="31893"/>
    <cellStyle name="Normal 2 7 2 2 14 8 2" xfId="31894"/>
    <cellStyle name="Normal 2 7 2 2 14 8 2 2" xfId="31895"/>
    <cellStyle name="Normal 2 7 2 2 14 8 3" xfId="31896"/>
    <cellStyle name="Normal 2 7 2 2 14 8 4" xfId="31897"/>
    <cellStyle name="Normal 2 7 2 2 14 9" xfId="31898"/>
    <cellStyle name="Normal 2 7 2 2 14 9 2" xfId="31899"/>
    <cellStyle name="Normal 2 7 2 2 15" xfId="31900"/>
    <cellStyle name="Normal 2 7 2 2 15 2" xfId="31901"/>
    <cellStyle name="Normal 2 7 2 2 15 2 2" xfId="31902"/>
    <cellStyle name="Normal 2 7 2 2 15 2 2 2" xfId="31903"/>
    <cellStyle name="Normal 2 7 2 2 15 2 2 2 2" xfId="31904"/>
    <cellStyle name="Normal 2 7 2 2 15 2 3" xfId="31905"/>
    <cellStyle name="Normal 2 7 2 2 15 2 4" xfId="31906"/>
    <cellStyle name="Normal 2 7 2 2 15 2 5" xfId="31907"/>
    <cellStyle name="Normal 2 7 2 2 15 2 6" xfId="31908"/>
    <cellStyle name="Normal 2 7 2 2 15 3" xfId="31909"/>
    <cellStyle name="Normal 2 7 2 2 15 3 2" xfId="31910"/>
    <cellStyle name="Normal 2 7 2 2 15 4" xfId="31911"/>
    <cellStyle name="Normal 2 7 2 2 15 4 2" xfId="31912"/>
    <cellStyle name="Normal 2 7 2 2 15 5" xfId="31913"/>
    <cellStyle name="Normal 2 7 2 2 15 6" xfId="31914"/>
    <cellStyle name="Normal 2 7 2 2 15 7" xfId="31915"/>
    <cellStyle name="Normal 2 7 2 2 16" xfId="31916"/>
    <cellStyle name="Normal 2 7 2 2 16 2" xfId="31917"/>
    <cellStyle name="Normal 2 7 2 2 16 2 2" xfId="31918"/>
    <cellStyle name="Normal 2 7 2 2 16 3" xfId="31919"/>
    <cellStyle name="Normal 2 7 2 2 17" xfId="31920"/>
    <cellStyle name="Normal 2 7 2 2 18" xfId="31921"/>
    <cellStyle name="Normal 2 7 2 2 19" xfId="31922"/>
    <cellStyle name="Normal 2 7 2 2 2" xfId="31923"/>
    <cellStyle name="Normal 2 7 2 2 20" xfId="31924"/>
    <cellStyle name="Normal 2 7 2 2 21" xfId="31925"/>
    <cellStyle name="Normal 2 7 2 2 22" xfId="31926"/>
    <cellStyle name="Normal 2 7 2 2 3" xfId="31927"/>
    <cellStyle name="Normal 2 7 2 2 3 10" xfId="31928"/>
    <cellStyle name="Normal 2 7 2 2 3 10 2" xfId="31929"/>
    <cellStyle name="Normal 2 7 2 2 3 10 2 2" xfId="31930"/>
    <cellStyle name="Normal 2 7 2 2 3 10 3" xfId="31931"/>
    <cellStyle name="Normal 2 7 2 2 3 11" xfId="31932"/>
    <cellStyle name="Normal 2 7 2 2 3 12" xfId="31933"/>
    <cellStyle name="Normal 2 7 2 2 3 12 2" xfId="31934"/>
    <cellStyle name="Normal 2 7 2 2 3 12 2 2" xfId="31935"/>
    <cellStyle name="Normal 2 7 2 2 3 12 3" xfId="31936"/>
    <cellStyle name="Normal 2 7 2 2 3 12 4" xfId="31937"/>
    <cellStyle name="Normal 2 7 2 2 3 13" xfId="31938"/>
    <cellStyle name="Normal 2 7 2 2 3 13 2" xfId="31939"/>
    <cellStyle name="Normal 2 7 2 2 3 14" xfId="31940"/>
    <cellStyle name="Normal 2 7 2 2 3 15" xfId="31941"/>
    <cellStyle name="Normal 2 7 2 2 3 16" xfId="31942"/>
    <cellStyle name="Normal 2 7 2 2 3 2" xfId="31943"/>
    <cellStyle name="Normal 2 7 2 2 3 2 10" xfId="31944"/>
    <cellStyle name="Normal 2 7 2 2 3 2 11" xfId="31945"/>
    <cellStyle name="Normal 2 7 2 2 3 2 12" xfId="31946"/>
    <cellStyle name="Normal 2 7 2 2 3 2 13" xfId="31947"/>
    <cellStyle name="Normal 2 7 2 2 3 2 13 2" xfId="31948"/>
    <cellStyle name="Normal 2 7 2 2 3 2 13 2 2" xfId="31949"/>
    <cellStyle name="Normal 2 7 2 2 3 2 13 3" xfId="31950"/>
    <cellStyle name="Normal 2 7 2 2 3 2 14" xfId="31951"/>
    <cellStyle name="Normal 2 7 2 2 3 2 15" xfId="31952"/>
    <cellStyle name="Normal 2 7 2 2 3 2 16" xfId="31953"/>
    <cellStyle name="Normal 2 7 2 2 3 2 17" xfId="31954"/>
    <cellStyle name="Normal 2 7 2 2 3 2 2" xfId="31955"/>
    <cellStyle name="Normal 2 7 2 2 3 2 2 10" xfId="31956"/>
    <cellStyle name="Normal 2 7 2 2 3 2 2 10 2" xfId="31957"/>
    <cellStyle name="Normal 2 7 2 2 3 2 2 10 2 2" xfId="31958"/>
    <cellStyle name="Normal 2 7 2 2 3 2 2 10 3" xfId="31959"/>
    <cellStyle name="Normal 2 7 2 2 3 2 2 11" xfId="31960"/>
    <cellStyle name="Normal 2 7 2 2 3 2 2 12" xfId="31961"/>
    <cellStyle name="Normal 2 7 2 2 3 2 2 12 2" xfId="31962"/>
    <cellStyle name="Normal 2 7 2 2 3 2 2 12 2 2" xfId="31963"/>
    <cellStyle name="Normal 2 7 2 2 3 2 2 12 3" xfId="31964"/>
    <cellStyle name="Normal 2 7 2 2 3 2 2 12 4" xfId="31965"/>
    <cellStyle name="Normal 2 7 2 2 3 2 2 13" xfId="31966"/>
    <cellStyle name="Normal 2 7 2 2 3 2 2 13 2" xfId="31967"/>
    <cellStyle name="Normal 2 7 2 2 3 2 2 14" xfId="31968"/>
    <cellStyle name="Normal 2 7 2 2 3 2 2 15" xfId="31969"/>
    <cellStyle name="Normal 2 7 2 2 3 2 2 16" xfId="31970"/>
    <cellStyle name="Normal 2 7 2 2 3 2 2 2" xfId="31971"/>
    <cellStyle name="Normal 2 7 2 2 3 2 2 2 10" xfId="31972"/>
    <cellStyle name="Normal 2 7 2 2 3 2 2 2 11" xfId="31973"/>
    <cellStyle name="Normal 2 7 2 2 3 2 2 2 2" xfId="31974"/>
    <cellStyle name="Normal 2 7 2 2 3 2 2 2 2 10" xfId="31975"/>
    <cellStyle name="Normal 2 7 2 2 3 2 2 2 2 11" xfId="31976"/>
    <cellStyle name="Normal 2 7 2 2 3 2 2 2 2 12" xfId="31977"/>
    <cellStyle name="Normal 2 7 2 2 3 2 2 2 2 2" xfId="31978"/>
    <cellStyle name="Normal 2 7 2 2 3 2 2 2 2 2 2" xfId="31979"/>
    <cellStyle name="Normal 2 7 2 2 3 2 2 2 2 2 2 2" xfId="31980"/>
    <cellStyle name="Normal 2 7 2 2 3 2 2 2 2 2 2 2 2" xfId="31981"/>
    <cellStyle name="Normal 2 7 2 2 3 2 2 2 2 2 2 2 2 2" xfId="31982"/>
    <cellStyle name="Normal 2 7 2 2 3 2 2 2 2 2 2 2 3" xfId="31983"/>
    <cellStyle name="Normal 2 7 2 2 3 2 2 2 2 2 2 2 4" xfId="31984"/>
    <cellStyle name="Normal 2 7 2 2 3 2 2 2 2 2 2 3" xfId="31985"/>
    <cellStyle name="Normal 2 7 2 2 3 2 2 2 2 2 2 4" xfId="31986"/>
    <cellStyle name="Normal 2 7 2 2 3 2 2 2 2 2 3" xfId="31987"/>
    <cellStyle name="Normal 2 7 2 2 3 2 2 2 2 2 4" xfId="31988"/>
    <cellStyle name="Normal 2 7 2 2 3 2 2 2 2 2 4 2" xfId="31989"/>
    <cellStyle name="Normal 2 7 2 2 3 2 2 2 2 2 5" xfId="31990"/>
    <cellStyle name="Normal 2 7 2 2 3 2 2 2 2 2 6" xfId="31991"/>
    <cellStyle name="Normal 2 7 2 2 3 2 2 2 2 2 7" xfId="31992"/>
    <cellStyle name="Normal 2 7 2 2 3 2 2 2 2 3" xfId="31993"/>
    <cellStyle name="Normal 2 7 2 2 3 2 2 2 2 4" xfId="31994"/>
    <cellStyle name="Normal 2 7 2 2 3 2 2 2 2 4 2" xfId="31995"/>
    <cellStyle name="Normal 2 7 2 2 3 2 2 2 2 4 2 2" xfId="31996"/>
    <cellStyle name="Normal 2 7 2 2 3 2 2 2 2 4 3" xfId="31997"/>
    <cellStyle name="Normal 2 7 2 2 3 2 2 2 2 5" xfId="31998"/>
    <cellStyle name="Normal 2 7 2 2 3 2 2 2 2 6" xfId="31999"/>
    <cellStyle name="Normal 2 7 2 2 3 2 2 2 2 6 2" xfId="32000"/>
    <cellStyle name="Normal 2 7 2 2 3 2 2 2 2 6 2 2" xfId="32001"/>
    <cellStyle name="Normal 2 7 2 2 3 2 2 2 2 6 3" xfId="32002"/>
    <cellStyle name="Normal 2 7 2 2 3 2 2 2 2 7" xfId="32003"/>
    <cellStyle name="Normal 2 7 2 2 3 2 2 2 2 7 2" xfId="32004"/>
    <cellStyle name="Normal 2 7 2 2 3 2 2 2 2 7 2 2" xfId="32005"/>
    <cellStyle name="Normal 2 7 2 2 3 2 2 2 2 7 3" xfId="32006"/>
    <cellStyle name="Normal 2 7 2 2 3 2 2 2 2 8" xfId="32007"/>
    <cellStyle name="Normal 2 7 2 2 3 2 2 2 2 8 2" xfId="32008"/>
    <cellStyle name="Normal 2 7 2 2 3 2 2 2 2 8 2 2" xfId="32009"/>
    <cellStyle name="Normal 2 7 2 2 3 2 2 2 2 8 3" xfId="32010"/>
    <cellStyle name="Normal 2 7 2 2 3 2 2 2 2 8 4" xfId="32011"/>
    <cellStyle name="Normal 2 7 2 2 3 2 2 2 2 9" xfId="32012"/>
    <cellStyle name="Normal 2 7 2 2 3 2 2 2 2 9 2" xfId="32013"/>
    <cellStyle name="Normal 2 7 2 2 3 2 2 2 3" xfId="32014"/>
    <cellStyle name="Normal 2 7 2 2 3 2 2 2 3 2" xfId="32015"/>
    <cellStyle name="Normal 2 7 2 2 3 2 2 2 3 2 2" xfId="32016"/>
    <cellStyle name="Normal 2 7 2 2 3 2 2 2 3 2 2 2" xfId="32017"/>
    <cellStyle name="Normal 2 7 2 2 3 2 2 2 3 2 2 2 2" xfId="32018"/>
    <cellStyle name="Normal 2 7 2 2 3 2 2 2 3 2 2 3" xfId="32019"/>
    <cellStyle name="Normal 2 7 2 2 3 2 2 2 3 2 2 4" xfId="32020"/>
    <cellStyle name="Normal 2 7 2 2 3 2 2 2 3 2 3" xfId="32021"/>
    <cellStyle name="Normal 2 7 2 2 3 2 2 2 3 2 3 2" xfId="32022"/>
    <cellStyle name="Normal 2 7 2 2 3 2 2 2 3 2 3 2 2" xfId="32023"/>
    <cellStyle name="Normal 2 7 2 2 3 2 2 2 3 2 3 3" xfId="32024"/>
    <cellStyle name="Normal 2 7 2 2 3 2 2 2 3 2 4" xfId="32025"/>
    <cellStyle name="Normal 2 7 2 2 3 2 2 2 3 2 5" xfId="32026"/>
    <cellStyle name="Normal 2 7 2 2 3 2 2 2 3 2 6" xfId="32027"/>
    <cellStyle name="Normal 2 7 2 2 3 2 2 2 3 3" xfId="32028"/>
    <cellStyle name="Normal 2 7 2 2 3 2 2 2 3 3 2" xfId="32029"/>
    <cellStyle name="Normal 2 7 2 2 3 2 2 2 3 4" xfId="32030"/>
    <cellStyle name="Normal 2 7 2 2 3 2 2 2 3 4 2" xfId="32031"/>
    <cellStyle name="Normal 2 7 2 2 3 2 2 2 3 5" xfId="32032"/>
    <cellStyle name="Normal 2 7 2 2 3 2 2 2 3 6" xfId="32033"/>
    <cellStyle name="Normal 2 7 2 2 3 2 2 2 3 7" xfId="32034"/>
    <cellStyle name="Normal 2 7 2 2 3 2 2 2 4" xfId="32035"/>
    <cellStyle name="Normal 2 7 2 2 3 2 2 2 4 2" xfId="32036"/>
    <cellStyle name="Normal 2 7 2 2 3 2 2 2 4 2 2" xfId="32037"/>
    <cellStyle name="Normal 2 7 2 2 3 2 2 2 4 3" xfId="32038"/>
    <cellStyle name="Normal 2 7 2 2 3 2 2 2 5" xfId="32039"/>
    <cellStyle name="Normal 2 7 2 2 3 2 2 2 5 2" xfId="32040"/>
    <cellStyle name="Normal 2 7 2 2 3 2 2 2 6" xfId="32041"/>
    <cellStyle name="Normal 2 7 2 2 3 2 2 2 7" xfId="32042"/>
    <cellStyle name="Normal 2 7 2 2 3 2 2 2 7 2" xfId="32043"/>
    <cellStyle name="Normal 2 7 2 2 3 2 2 2 7 2 2" xfId="32044"/>
    <cellStyle name="Normal 2 7 2 2 3 2 2 2 7 3" xfId="32045"/>
    <cellStyle name="Normal 2 7 2 2 3 2 2 2 8" xfId="32046"/>
    <cellStyle name="Normal 2 7 2 2 3 2 2 2 9" xfId="32047"/>
    <cellStyle name="Normal 2 7 2 2 3 2 2 3" xfId="32048"/>
    <cellStyle name="Normal 2 7 2 2 3 2 2 4" xfId="32049"/>
    <cellStyle name="Normal 2 7 2 2 3 2 2 5" xfId="32050"/>
    <cellStyle name="Normal 2 7 2 2 3 2 2 5 2" xfId="32051"/>
    <cellStyle name="Normal 2 7 2 2 3 2 2 5 2 2" xfId="32052"/>
    <cellStyle name="Normal 2 7 2 2 3 2 2 5 3" xfId="32053"/>
    <cellStyle name="Normal 2 7 2 2 3 2 2 6" xfId="32054"/>
    <cellStyle name="Normal 2 7 2 2 3 2 2 6 2" xfId="32055"/>
    <cellStyle name="Normal 2 7 2 2 3 2 2 6 2 2" xfId="32056"/>
    <cellStyle name="Normal 2 7 2 2 3 2 2 6 2 2 2" xfId="32057"/>
    <cellStyle name="Normal 2 7 2 2 3 2 2 6 2 2 2 2" xfId="32058"/>
    <cellStyle name="Normal 2 7 2 2 3 2 2 6 2 2 3" xfId="32059"/>
    <cellStyle name="Normal 2 7 2 2 3 2 2 6 2 2 4" xfId="32060"/>
    <cellStyle name="Normal 2 7 2 2 3 2 2 6 2 3" xfId="32061"/>
    <cellStyle name="Normal 2 7 2 2 3 2 2 6 2 4" xfId="32062"/>
    <cellStyle name="Normal 2 7 2 2 3 2 2 6 3" xfId="32063"/>
    <cellStyle name="Normal 2 7 2 2 3 2 2 6 4" xfId="32064"/>
    <cellStyle name="Normal 2 7 2 2 3 2 2 6 4 2" xfId="32065"/>
    <cellStyle name="Normal 2 7 2 2 3 2 2 6 5" xfId="32066"/>
    <cellStyle name="Normal 2 7 2 2 3 2 2 7" xfId="32067"/>
    <cellStyle name="Normal 2 7 2 2 3 2 2 8" xfId="32068"/>
    <cellStyle name="Normal 2 7 2 2 3 2 2 8 2" xfId="32069"/>
    <cellStyle name="Normal 2 7 2 2 3 2 2 8 2 2" xfId="32070"/>
    <cellStyle name="Normal 2 7 2 2 3 2 2 8 3" xfId="32071"/>
    <cellStyle name="Normal 2 7 2 2 3 2 2 9" xfId="32072"/>
    <cellStyle name="Normal 2 7 2 2 3 2 2 9 2" xfId="32073"/>
    <cellStyle name="Normal 2 7 2 2 3 2 2 9 2 2" xfId="32074"/>
    <cellStyle name="Normal 2 7 2 2 3 2 2 9 3" xfId="32075"/>
    <cellStyle name="Normal 2 7 2 2 3 2 3" xfId="32076"/>
    <cellStyle name="Normal 2 7 2 2 3 2 4" xfId="32077"/>
    <cellStyle name="Normal 2 7 2 2 3 2 5" xfId="32078"/>
    <cellStyle name="Normal 2 7 2 2 3 2 5 10" xfId="32079"/>
    <cellStyle name="Normal 2 7 2 2 3 2 5 2" xfId="32080"/>
    <cellStyle name="Normal 2 7 2 2 3 2 5 2 2" xfId="32081"/>
    <cellStyle name="Normal 2 7 2 2 3 2 5 2 2 2" xfId="32082"/>
    <cellStyle name="Normal 2 7 2 2 3 2 5 2 2 2 2" xfId="32083"/>
    <cellStyle name="Normal 2 7 2 2 3 2 5 2 2 2 2 2" xfId="32084"/>
    <cellStyle name="Normal 2 7 2 2 3 2 5 2 2 2 2 2 2" xfId="32085"/>
    <cellStyle name="Normal 2 7 2 2 3 2 5 2 2 2 3" xfId="32086"/>
    <cellStyle name="Normal 2 7 2 2 3 2 5 2 2 2 4" xfId="32087"/>
    <cellStyle name="Normal 2 7 2 2 3 2 5 2 2 2 4 2" xfId="32088"/>
    <cellStyle name="Normal 2 7 2 2 3 2 5 2 2 2 4 2 2" xfId="32089"/>
    <cellStyle name="Normal 2 7 2 2 3 2 5 2 2 2 4 3" xfId="32090"/>
    <cellStyle name="Normal 2 7 2 2 3 2 5 2 2 2 5" xfId="32091"/>
    <cellStyle name="Normal 2 7 2 2 3 2 5 2 2 2 6" xfId="32092"/>
    <cellStyle name="Normal 2 7 2 2 3 2 5 2 2 3" xfId="32093"/>
    <cellStyle name="Normal 2 7 2 2 3 2 5 2 2 3 2" xfId="32094"/>
    <cellStyle name="Normal 2 7 2 2 3 2 5 2 2 4" xfId="32095"/>
    <cellStyle name="Normal 2 7 2 2 3 2 5 2 2 4 2" xfId="32096"/>
    <cellStyle name="Normal 2 7 2 2 3 2 5 2 2 4 2 2" xfId="32097"/>
    <cellStyle name="Normal 2 7 2 2 3 2 5 2 2 4 3" xfId="32098"/>
    <cellStyle name="Normal 2 7 2 2 3 2 5 2 2 4 4" xfId="32099"/>
    <cellStyle name="Normal 2 7 2 2 3 2 5 2 2 5" xfId="32100"/>
    <cellStyle name="Normal 2 7 2 2 3 2 5 2 2 6" xfId="32101"/>
    <cellStyle name="Normal 2 7 2 2 3 2 5 2 2 7" xfId="32102"/>
    <cellStyle name="Normal 2 7 2 2 3 2 5 2 3" xfId="32103"/>
    <cellStyle name="Normal 2 7 2 2 3 2 5 2 3 2" xfId="32104"/>
    <cellStyle name="Normal 2 7 2 2 3 2 5 2 3 2 2" xfId="32105"/>
    <cellStyle name="Normal 2 7 2 2 3 2 5 2 3 3" xfId="32106"/>
    <cellStyle name="Normal 2 7 2 2 3 2 5 2 4" xfId="32107"/>
    <cellStyle name="Normal 2 7 2 2 3 2 5 2 5" xfId="32108"/>
    <cellStyle name="Normal 2 7 2 2 3 2 5 2 6" xfId="32109"/>
    <cellStyle name="Normal 2 7 2 2 3 2 5 2 6 2" xfId="32110"/>
    <cellStyle name="Normal 2 7 2 2 3 2 5 2 6 2 2" xfId="32111"/>
    <cellStyle name="Normal 2 7 2 2 3 2 5 2 6 3" xfId="32112"/>
    <cellStyle name="Normal 2 7 2 2 3 2 5 2 7" xfId="32113"/>
    <cellStyle name="Normal 2 7 2 2 3 2 5 2 7 2" xfId="32114"/>
    <cellStyle name="Normal 2 7 2 2 3 2 5 2 7 2 2" xfId="32115"/>
    <cellStyle name="Normal 2 7 2 2 3 2 5 2 7 3" xfId="32116"/>
    <cellStyle name="Normal 2 7 2 2 3 2 5 2 8" xfId="32117"/>
    <cellStyle name="Normal 2 7 2 2 3 2 5 2 9" xfId="32118"/>
    <cellStyle name="Normal 2 7 2 2 3 2 5 3" xfId="32119"/>
    <cellStyle name="Normal 2 7 2 2 3 2 5 3 2" xfId="32120"/>
    <cellStyle name="Normal 2 7 2 2 3 2 5 3 2 2" xfId="32121"/>
    <cellStyle name="Normal 2 7 2 2 3 2 5 3 2 2 2" xfId="32122"/>
    <cellStyle name="Normal 2 7 2 2 3 2 5 3 2 3" xfId="32123"/>
    <cellStyle name="Normal 2 7 2 2 3 2 5 3 2 4" xfId="32124"/>
    <cellStyle name="Normal 2 7 2 2 3 2 5 3 3" xfId="32125"/>
    <cellStyle name="Normal 2 7 2 2 3 2 5 3 4" xfId="32126"/>
    <cellStyle name="Normal 2 7 2 2 3 2 5 3 4 2" xfId="32127"/>
    <cellStyle name="Normal 2 7 2 2 3 2 5 3 5" xfId="32128"/>
    <cellStyle name="Normal 2 7 2 2 3 2 5 4" xfId="32129"/>
    <cellStyle name="Normal 2 7 2 2 3 2 5 5" xfId="32130"/>
    <cellStyle name="Normal 2 7 2 2 3 2 5 5 2" xfId="32131"/>
    <cellStyle name="Normal 2 7 2 2 3 2 5 5 2 2" xfId="32132"/>
    <cellStyle name="Normal 2 7 2 2 3 2 5 5 3" xfId="32133"/>
    <cellStyle name="Normal 2 7 2 2 3 2 5 6" xfId="32134"/>
    <cellStyle name="Normal 2 7 2 2 3 2 5 6 2" xfId="32135"/>
    <cellStyle name="Normal 2 7 2 2 3 2 5 6 2 2" xfId="32136"/>
    <cellStyle name="Normal 2 7 2 2 3 2 5 6 3" xfId="32137"/>
    <cellStyle name="Normal 2 7 2 2 3 2 5 7" xfId="32138"/>
    <cellStyle name="Normal 2 7 2 2 3 2 5 7 2" xfId="32139"/>
    <cellStyle name="Normal 2 7 2 2 3 2 5 7 2 2" xfId="32140"/>
    <cellStyle name="Normal 2 7 2 2 3 2 5 7 3" xfId="32141"/>
    <cellStyle name="Normal 2 7 2 2 3 2 5 8" xfId="32142"/>
    <cellStyle name="Normal 2 7 2 2 3 2 5 8 2" xfId="32143"/>
    <cellStyle name="Normal 2 7 2 2 3 2 5 8 2 2" xfId="32144"/>
    <cellStyle name="Normal 2 7 2 2 3 2 5 8 2 2 2" xfId="32145"/>
    <cellStyle name="Normal 2 7 2 2 3 2 5 8 3" xfId="32146"/>
    <cellStyle name="Normal 2 7 2 2 3 2 5 8 4" xfId="32147"/>
    <cellStyle name="Normal 2 7 2 2 3 2 5 8 5" xfId="32148"/>
    <cellStyle name="Normal 2 7 2 2 3 2 5 8 6" xfId="32149"/>
    <cellStyle name="Normal 2 7 2 2 3 2 5 9" xfId="32150"/>
    <cellStyle name="Normal 2 7 2 2 3 2 5 9 2" xfId="32151"/>
    <cellStyle name="Normal 2 7 2 2 3 2 6" xfId="32152"/>
    <cellStyle name="Normal 2 7 2 2 3 2 6 2" xfId="32153"/>
    <cellStyle name="Normal 2 7 2 2 3 2 6 2 2" xfId="32154"/>
    <cellStyle name="Normal 2 7 2 2 3 2 6 2 2 2" xfId="32155"/>
    <cellStyle name="Normal 2 7 2 2 3 2 6 2 2 2 2" xfId="32156"/>
    <cellStyle name="Normal 2 7 2 2 3 2 6 2 3" xfId="32157"/>
    <cellStyle name="Normal 2 7 2 2 3 2 6 2 3 2" xfId="32158"/>
    <cellStyle name="Normal 2 7 2 2 3 2 6 2 3 2 2" xfId="32159"/>
    <cellStyle name="Normal 2 7 2 2 3 2 6 2 3 3" xfId="32160"/>
    <cellStyle name="Normal 2 7 2 2 3 2 6 2 4" xfId="32161"/>
    <cellStyle name="Normal 2 7 2 2 3 2 6 3" xfId="32162"/>
    <cellStyle name="Normal 2 7 2 2 3 2 6 4" xfId="32163"/>
    <cellStyle name="Normal 2 7 2 2 3 2 6 4 2" xfId="32164"/>
    <cellStyle name="Normal 2 7 2 2 3 2 6 5" xfId="32165"/>
    <cellStyle name="Normal 2 7 2 2 3 2 6 6" xfId="32166"/>
    <cellStyle name="Normal 2 7 2 2 3 2 6 7" xfId="32167"/>
    <cellStyle name="Normal 2 7 2 2 3 2 7" xfId="32168"/>
    <cellStyle name="Normal 2 7 2 2 3 2 7 2" xfId="32169"/>
    <cellStyle name="Normal 2 7 2 2 3 2 7 2 2" xfId="32170"/>
    <cellStyle name="Normal 2 7 2 2 3 2 7 2 2 2" xfId="32171"/>
    <cellStyle name="Normal 2 7 2 2 3 2 7 2 2 2 2" xfId="32172"/>
    <cellStyle name="Normal 2 7 2 2 3 2 7 2 2 3" xfId="32173"/>
    <cellStyle name="Normal 2 7 2 2 3 2 7 2 2 4" xfId="32174"/>
    <cellStyle name="Normal 2 7 2 2 3 2 7 2 3" xfId="32175"/>
    <cellStyle name="Normal 2 7 2 2 3 2 7 2 4" xfId="32176"/>
    <cellStyle name="Normal 2 7 2 2 3 2 7 2 4 2" xfId="32177"/>
    <cellStyle name="Normal 2 7 2 2 3 2 7 2 4 2 2" xfId="32178"/>
    <cellStyle name="Normal 2 7 2 2 3 2 7 2 4 3" xfId="32179"/>
    <cellStyle name="Normal 2 7 2 2 3 2 7 2 5" xfId="32180"/>
    <cellStyle name="Normal 2 7 2 2 3 2 7 2 6" xfId="32181"/>
    <cellStyle name="Normal 2 7 2 2 3 2 7 3" xfId="32182"/>
    <cellStyle name="Normal 2 7 2 2 3 2 7 3 2" xfId="32183"/>
    <cellStyle name="Normal 2 7 2 2 3 2 7 4" xfId="32184"/>
    <cellStyle name="Normal 2 7 2 2 3 2 7 4 2" xfId="32185"/>
    <cellStyle name="Normal 2 7 2 2 3 2 7 5" xfId="32186"/>
    <cellStyle name="Normal 2 7 2 2 3 2 7 6" xfId="32187"/>
    <cellStyle name="Normal 2 7 2 2 3 2 7 7" xfId="32188"/>
    <cellStyle name="Normal 2 7 2 2 3 2 8" xfId="32189"/>
    <cellStyle name="Normal 2 7 2 2 3 2 8 2" xfId="32190"/>
    <cellStyle name="Normal 2 7 2 2 3 2 8 2 2" xfId="32191"/>
    <cellStyle name="Normal 2 7 2 2 3 2 8 2 2 2" xfId="32192"/>
    <cellStyle name="Normal 2 7 2 2 3 2 8 2 3" xfId="32193"/>
    <cellStyle name="Normal 2 7 2 2 3 2 8 2 4" xfId="32194"/>
    <cellStyle name="Normal 2 7 2 2 3 2 8 3" xfId="32195"/>
    <cellStyle name="Normal 2 7 2 2 3 2 8 4" xfId="32196"/>
    <cellStyle name="Normal 2 7 2 2 3 2 8 4 2" xfId="32197"/>
    <cellStyle name="Normal 2 7 2 2 3 2 8 5" xfId="32198"/>
    <cellStyle name="Normal 2 7 2 2 3 2 8 5 2" xfId="32199"/>
    <cellStyle name="Normal 2 7 2 2 3 2 8 5 2 2" xfId="32200"/>
    <cellStyle name="Normal 2 7 2 2 3 2 8 5 3" xfId="32201"/>
    <cellStyle name="Normal 2 7 2 2 3 2 9" xfId="32202"/>
    <cellStyle name="Normal 2 7 2 2 3 2 9 2" xfId="32203"/>
    <cellStyle name="Normal 2 7 2 2 3 2 9 2 2" xfId="32204"/>
    <cellStyle name="Normal 2 7 2 2 3 2 9 3" xfId="32205"/>
    <cellStyle name="Normal 2 7 2 2 3 3" xfId="32206"/>
    <cellStyle name="Normal 2 7 2 2 3 3 2" xfId="32207"/>
    <cellStyle name="Normal 2 7 2 2 3 3 2 10" xfId="32208"/>
    <cellStyle name="Normal 2 7 2 2 3 3 2 2" xfId="32209"/>
    <cellStyle name="Normal 2 7 2 2 3 3 2 2 2" xfId="32210"/>
    <cellStyle name="Normal 2 7 2 2 3 3 2 2 2 2" xfId="32211"/>
    <cellStyle name="Normal 2 7 2 2 3 3 2 2 2 2 2" xfId="32212"/>
    <cellStyle name="Normal 2 7 2 2 3 3 2 2 2 2 2 2" xfId="32213"/>
    <cellStyle name="Normal 2 7 2 2 3 3 2 2 2 2 3" xfId="32214"/>
    <cellStyle name="Normal 2 7 2 2 3 3 2 2 2 2 4" xfId="32215"/>
    <cellStyle name="Normal 2 7 2 2 3 3 2 2 2 3" xfId="32216"/>
    <cellStyle name="Normal 2 7 2 2 3 3 2 2 2 3 2" xfId="32217"/>
    <cellStyle name="Normal 2 7 2 2 3 3 2 2 2 3 2 2" xfId="32218"/>
    <cellStyle name="Normal 2 7 2 2 3 3 2 2 2 3 3" xfId="32219"/>
    <cellStyle name="Normal 2 7 2 2 3 3 2 2 2 4" xfId="32220"/>
    <cellStyle name="Normal 2 7 2 2 3 3 2 2 2 5" xfId="32221"/>
    <cellStyle name="Normal 2 7 2 2 3 3 2 2 2 6" xfId="32222"/>
    <cellStyle name="Normal 2 7 2 2 3 3 2 2 3" xfId="32223"/>
    <cellStyle name="Normal 2 7 2 2 3 3 2 2 4" xfId="32224"/>
    <cellStyle name="Normal 2 7 2 2 3 3 2 2 4 2" xfId="32225"/>
    <cellStyle name="Normal 2 7 2 2 3 3 2 2 5" xfId="32226"/>
    <cellStyle name="Normal 2 7 2 2 3 3 2 3" xfId="32227"/>
    <cellStyle name="Normal 2 7 2 2 3 3 2 3 2" xfId="32228"/>
    <cellStyle name="Normal 2 7 2 2 3 3 2 3 2 2" xfId="32229"/>
    <cellStyle name="Normal 2 7 2 2 3 3 2 3 3" xfId="32230"/>
    <cellStyle name="Normal 2 7 2 2 3 3 2 4" xfId="32231"/>
    <cellStyle name="Normal 2 7 2 2 3 3 2 4 2" xfId="32232"/>
    <cellStyle name="Normal 2 7 2 2 3 3 2 4 2 2" xfId="32233"/>
    <cellStyle name="Normal 2 7 2 2 3 3 2 4 3" xfId="32234"/>
    <cellStyle name="Normal 2 7 2 2 3 3 2 5" xfId="32235"/>
    <cellStyle name="Normal 2 7 2 2 3 3 2 5 2" xfId="32236"/>
    <cellStyle name="Normal 2 7 2 2 3 3 2 5 2 2" xfId="32237"/>
    <cellStyle name="Normal 2 7 2 2 3 3 2 5 3" xfId="32238"/>
    <cellStyle name="Normal 2 7 2 2 3 3 2 6" xfId="32239"/>
    <cellStyle name="Normal 2 7 2 2 3 3 2 6 2" xfId="32240"/>
    <cellStyle name="Normal 2 7 2 2 3 3 2 6 2 2" xfId="32241"/>
    <cellStyle name="Normal 2 7 2 2 3 3 2 6 3" xfId="32242"/>
    <cellStyle name="Normal 2 7 2 2 3 3 2 7" xfId="32243"/>
    <cellStyle name="Normal 2 7 2 2 3 3 2 8" xfId="32244"/>
    <cellStyle name="Normal 2 7 2 2 3 3 2 8 2" xfId="32245"/>
    <cellStyle name="Normal 2 7 2 2 3 3 2 8 2 2" xfId="32246"/>
    <cellStyle name="Normal 2 7 2 2 3 3 2 8 2 2 2" xfId="32247"/>
    <cellStyle name="Normal 2 7 2 2 3 3 2 8 3" xfId="32248"/>
    <cellStyle name="Normal 2 7 2 2 3 3 2 8 4" xfId="32249"/>
    <cellStyle name="Normal 2 7 2 2 3 3 2 8 5" xfId="32250"/>
    <cellStyle name="Normal 2 7 2 2 3 3 2 8 6" xfId="32251"/>
    <cellStyle name="Normal 2 7 2 2 3 3 2 9" xfId="32252"/>
    <cellStyle name="Normal 2 7 2 2 3 3 2 9 2" xfId="32253"/>
    <cellStyle name="Normal 2 7 2 2 3 3 3" xfId="32254"/>
    <cellStyle name="Normal 2 7 2 2 3 3 3 2" xfId="32255"/>
    <cellStyle name="Normal 2 7 2 2 3 3 3 2 2" xfId="32256"/>
    <cellStyle name="Normal 2 7 2 2 3 3 3 2 2 2" xfId="32257"/>
    <cellStyle name="Normal 2 7 2 2 3 3 3 2 2 2 2" xfId="32258"/>
    <cellStyle name="Normal 2 7 2 2 3 3 3 2 3" xfId="32259"/>
    <cellStyle name="Normal 2 7 2 2 3 3 3 2 4" xfId="32260"/>
    <cellStyle name="Normal 2 7 2 2 3 3 3 2 5" xfId="32261"/>
    <cellStyle name="Normal 2 7 2 2 3 3 3 2 6" xfId="32262"/>
    <cellStyle name="Normal 2 7 2 2 3 3 3 3" xfId="32263"/>
    <cellStyle name="Normal 2 7 2 2 3 3 3 4" xfId="32264"/>
    <cellStyle name="Normal 2 7 2 2 3 3 3 4 2" xfId="32265"/>
    <cellStyle name="Normal 2 7 2 2 3 3 3 5" xfId="32266"/>
    <cellStyle name="Normal 2 7 2 2 3 3 4" xfId="32267"/>
    <cellStyle name="Normal 2 7 2 2 3 3 4 2" xfId="32268"/>
    <cellStyle name="Normal 2 7 2 2 3 3 4 2 2" xfId="32269"/>
    <cellStyle name="Normal 2 7 2 2 3 3 4 3" xfId="32270"/>
    <cellStyle name="Normal 2 7 2 2 3 3 5" xfId="32271"/>
    <cellStyle name="Normal 2 7 2 2 3 3 5 2" xfId="32272"/>
    <cellStyle name="Normal 2 7 2 2 3 3 5 2 2" xfId="32273"/>
    <cellStyle name="Normal 2 7 2 2 3 3 5 3" xfId="32274"/>
    <cellStyle name="Normal 2 7 2 2 3 3 6" xfId="32275"/>
    <cellStyle name="Normal 2 7 2 2 3 3 7" xfId="32276"/>
    <cellStyle name="Normal 2 7 2 2 3 3 7 2" xfId="32277"/>
    <cellStyle name="Normal 2 7 2 2 3 3 7 2 2" xfId="32278"/>
    <cellStyle name="Normal 2 7 2 2 3 3 7 3" xfId="32279"/>
    <cellStyle name="Normal 2 7 2 2 3 3 8" xfId="32280"/>
    <cellStyle name="Normal 2 7 2 2 3 3 9" xfId="32281"/>
    <cellStyle name="Normal 2 7 2 2 3 4" xfId="32282"/>
    <cellStyle name="Normal 2 7 2 2 3 4 2" xfId="32283"/>
    <cellStyle name="Normal 2 7 2 2 3 4 2 2" xfId="32284"/>
    <cellStyle name="Normal 2 7 2 2 3 4 3" xfId="32285"/>
    <cellStyle name="Normal 2 7 2 2 3 5" xfId="32286"/>
    <cellStyle name="Normal 2 7 2 2 3 6" xfId="32287"/>
    <cellStyle name="Normal 2 7 2 2 3 6 2" xfId="32288"/>
    <cellStyle name="Normal 2 7 2 2 3 6 2 2" xfId="32289"/>
    <cellStyle name="Normal 2 7 2 2 3 6 2 2 2" xfId="32290"/>
    <cellStyle name="Normal 2 7 2 2 3 6 2 2 2 2" xfId="32291"/>
    <cellStyle name="Normal 2 7 2 2 3 6 2 2 3" xfId="32292"/>
    <cellStyle name="Normal 2 7 2 2 3 6 2 2 4" xfId="32293"/>
    <cellStyle name="Normal 2 7 2 2 3 6 2 3" xfId="32294"/>
    <cellStyle name="Normal 2 7 2 2 3 6 2 4" xfId="32295"/>
    <cellStyle name="Normal 2 7 2 2 3 6 2 5" xfId="32296"/>
    <cellStyle name="Normal 2 7 2 2 3 6 2 6" xfId="32297"/>
    <cellStyle name="Normal 2 7 2 2 3 6 3" xfId="32298"/>
    <cellStyle name="Normal 2 7 2 2 3 6 4" xfId="32299"/>
    <cellStyle name="Normal 2 7 2 2 3 6 4 2" xfId="32300"/>
    <cellStyle name="Normal 2 7 2 2 3 6 5" xfId="32301"/>
    <cellStyle name="Normal 2 7 2 2 3 7" xfId="32302"/>
    <cellStyle name="Normal 2 7 2 2 3 8" xfId="32303"/>
    <cellStyle name="Normal 2 7 2 2 3 9" xfId="32304"/>
    <cellStyle name="Normal 2 7 2 2 4" xfId="32305"/>
    <cellStyle name="Normal 2 7 2 2 4 2" xfId="32306"/>
    <cellStyle name="Normal 2 7 2 2 4 2 2" xfId="32307"/>
    <cellStyle name="Normal 2 7 2 2 4 3" xfId="32308"/>
    <cellStyle name="Normal 2 7 2 2 5" xfId="32309"/>
    <cellStyle name="Normal 2 7 2 2 5 10" xfId="32310"/>
    <cellStyle name="Normal 2 7 2 2 5 10 2" xfId="32311"/>
    <cellStyle name="Normal 2 7 2 2 5 10 2 2" xfId="32312"/>
    <cellStyle name="Normal 2 7 2 2 5 10 3" xfId="32313"/>
    <cellStyle name="Normal 2 7 2 2 5 11" xfId="32314"/>
    <cellStyle name="Normal 2 7 2 2 5 12" xfId="32315"/>
    <cellStyle name="Normal 2 7 2 2 5 12 2" xfId="32316"/>
    <cellStyle name="Normal 2 7 2 2 5 12 2 2" xfId="32317"/>
    <cellStyle name="Normal 2 7 2 2 5 12 2 2 2" xfId="32318"/>
    <cellStyle name="Normal 2 7 2 2 5 12 3" xfId="32319"/>
    <cellStyle name="Normal 2 7 2 2 5 12 4" xfId="32320"/>
    <cellStyle name="Normal 2 7 2 2 5 12 5" xfId="32321"/>
    <cellStyle name="Normal 2 7 2 2 5 12 6" xfId="32322"/>
    <cellStyle name="Normal 2 7 2 2 5 13" xfId="32323"/>
    <cellStyle name="Normal 2 7 2 2 5 13 2" xfId="32324"/>
    <cellStyle name="Normal 2 7 2 2 5 14" xfId="32325"/>
    <cellStyle name="Normal 2 7 2 2 5 15" xfId="32326"/>
    <cellStyle name="Normal 2 7 2 2 5 16" xfId="32327"/>
    <cellStyle name="Normal 2 7 2 2 5 2" xfId="32328"/>
    <cellStyle name="Normal 2 7 2 2 5 2 10" xfId="32329"/>
    <cellStyle name="Normal 2 7 2 2 5 2 11" xfId="32330"/>
    <cellStyle name="Normal 2 7 2 2 5 2 2" xfId="32331"/>
    <cellStyle name="Normal 2 7 2 2 5 2 2 10" xfId="32332"/>
    <cellStyle name="Normal 2 7 2 2 5 2 2 2" xfId="32333"/>
    <cellStyle name="Normal 2 7 2 2 5 2 2 2 2" xfId="32334"/>
    <cellStyle name="Normal 2 7 2 2 5 2 2 2 2 2" xfId="32335"/>
    <cellStyle name="Normal 2 7 2 2 5 2 2 2 2 2 2" xfId="32336"/>
    <cellStyle name="Normal 2 7 2 2 5 2 2 2 2 3" xfId="32337"/>
    <cellStyle name="Normal 2 7 2 2 5 2 2 2 2 4" xfId="32338"/>
    <cellStyle name="Normal 2 7 2 2 5 2 2 2 2 4 2" xfId="32339"/>
    <cellStyle name="Normal 2 7 2 2 5 2 2 2 2 4 2 2" xfId="32340"/>
    <cellStyle name="Normal 2 7 2 2 5 2 2 2 2 4 3" xfId="32341"/>
    <cellStyle name="Normal 2 7 2 2 5 2 2 2 3" xfId="32342"/>
    <cellStyle name="Normal 2 7 2 2 5 2 2 2 4" xfId="32343"/>
    <cellStyle name="Normal 2 7 2 2 5 2 2 2 4 2" xfId="32344"/>
    <cellStyle name="Normal 2 7 2 2 5 2 2 2 5" xfId="32345"/>
    <cellStyle name="Normal 2 7 2 2 5 2 2 3" xfId="32346"/>
    <cellStyle name="Normal 2 7 2 2 5 2 2 4" xfId="32347"/>
    <cellStyle name="Normal 2 7 2 2 5 2 2 4 2" xfId="32348"/>
    <cellStyle name="Normal 2 7 2 2 5 2 2 4 2 2" xfId="32349"/>
    <cellStyle name="Normal 2 7 2 2 5 2 2 4 3" xfId="32350"/>
    <cellStyle name="Normal 2 7 2 2 5 2 2 5" xfId="32351"/>
    <cellStyle name="Normal 2 7 2 2 5 2 2 6" xfId="32352"/>
    <cellStyle name="Normal 2 7 2 2 5 2 2 6 2" xfId="32353"/>
    <cellStyle name="Normal 2 7 2 2 5 2 2 6 2 2" xfId="32354"/>
    <cellStyle name="Normal 2 7 2 2 5 2 2 6 3" xfId="32355"/>
    <cellStyle name="Normal 2 7 2 2 5 2 2 7" xfId="32356"/>
    <cellStyle name="Normal 2 7 2 2 5 2 2 8" xfId="32357"/>
    <cellStyle name="Normal 2 7 2 2 5 2 2 8 2" xfId="32358"/>
    <cellStyle name="Normal 2 7 2 2 5 2 2 8 2 2" xfId="32359"/>
    <cellStyle name="Normal 2 7 2 2 5 2 2 8 3" xfId="32360"/>
    <cellStyle name="Normal 2 7 2 2 5 2 2 8 4" xfId="32361"/>
    <cellStyle name="Normal 2 7 2 2 5 2 2 9" xfId="32362"/>
    <cellStyle name="Normal 2 7 2 2 5 2 2 9 2" xfId="32363"/>
    <cellStyle name="Normal 2 7 2 2 5 2 2 9 2 2" xfId="32364"/>
    <cellStyle name="Normal 2 7 2 2 5 2 2 9 3" xfId="32365"/>
    <cellStyle name="Normal 2 7 2 2 5 2 2 9 4" xfId="32366"/>
    <cellStyle name="Normal 2 7 2 2 5 2 3" xfId="32367"/>
    <cellStyle name="Normal 2 7 2 2 5 2 3 2" xfId="32368"/>
    <cellStyle name="Normal 2 7 2 2 5 2 3 2 2" xfId="32369"/>
    <cellStyle name="Normal 2 7 2 2 5 2 3 2 2 2" xfId="32370"/>
    <cellStyle name="Normal 2 7 2 2 5 2 3 2 2 2 2" xfId="32371"/>
    <cellStyle name="Normal 2 7 2 2 5 2 3 2 3" xfId="32372"/>
    <cellStyle name="Normal 2 7 2 2 5 2 3 2 4" xfId="32373"/>
    <cellStyle name="Normal 2 7 2 2 5 2 3 2 5" xfId="32374"/>
    <cellStyle name="Normal 2 7 2 2 5 2 3 2 6" xfId="32375"/>
    <cellStyle name="Normal 2 7 2 2 5 2 3 3" xfId="32376"/>
    <cellStyle name="Normal 2 7 2 2 5 2 3 4" xfId="32377"/>
    <cellStyle name="Normal 2 7 2 2 5 2 3 4 2" xfId="32378"/>
    <cellStyle name="Normal 2 7 2 2 5 2 3 5" xfId="32379"/>
    <cellStyle name="Normal 2 7 2 2 5 2 4" xfId="32380"/>
    <cellStyle name="Normal 2 7 2 2 5 2 4 2" xfId="32381"/>
    <cellStyle name="Normal 2 7 2 2 5 2 4 2 2" xfId="32382"/>
    <cellStyle name="Normal 2 7 2 2 5 2 4 3" xfId="32383"/>
    <cellStyle name="Normal 2 7 2 2 5 2 5" xfId="32384"/>
    <cellStyle name="Normal 2 7 2 2 5 2 6" xfId="32385"/>
    <cellStyle name="Normal 2 7 2 2 5 2 7" xfId="32386"/>
    <cellStyle name="Normal 2 7 2 2 5 2 7 2" xfId="32387"/>
    <cellStyle name="Normal 2 7 2 2 5 2 7 2 2" xfId="32388"/>
    <cellStyle name="Normal 2 7 2 2 5 2 7 3" xfId="32389"/>
    <cellStyle name="Normal 2 7 2 2 5 2 8" xfId="32390"/>
    <cellStyle name="Normal 2 7 2 2 5 2 9" xfId="32391"/>
    <cellStyle name="Normal 2 7 2 2 5 3" xfId="32392"/>
    <cellStyle name="Normal 2 7 2 2 5 3 2" xfId="32393"/>
    <cellStyle name="Normal 2 7 2 2 5 3 2 2" xfId="32394"/>
    <cellStyle name="Normal 2 7 2 2 5 3 3" xfId="32395"/>
    <cellStyle name="Normal 2 7 2 2 5 4" xfId="32396"/>
    <cellStyle name="Normal 2 7 2 2 5 4 2" xfId="32397"/>
    <cellStyle name="Normal 2 7 2 2 5 4 2 2" xfId="32398"/>
    <cellStyle name="Normal 2 7 2 2 5 4 3" xfId="32399"/>
    <cellStyle name="Normal 2 7 2 2 5 5" xfId="32400"/>
    <cellStyle name="Normal 2 7 2 2 5 6" xfId="32401"/>
    <cellStyle name="Normal 2 7 2 2 5 6 2" xfId="32402"/>
    <cellStyle name="Normal 2 7 2 2 5 6 2 2" xfId="32403"/>
    <cellStyle name="Normal 2 7 2 2 5 6 2 2 2" xfId="32404"/>
    <cellStyle name="Normal 2 7 2 2 5 6 2 2 2 2" xfId="32405"/>
    <cellStyle name="Normal 2 7 2 2 5 6 2 3" xfId="32406"/>
    <cellStyle name="Normal 2 7 2 2 5 6 2 4" xfId="32407"/>
    <cellStyle name="Normal 2 7 2 2 5 6 3" xfId="32408"/>
    <cellStyle name="Normal 2 7 2 2 5 6 4" xfId="32409"/>
    <cellStyle name="Normal 2 7 2 2 5 6 4 2" xfId="32410"/>
    <cellStyle name="Normal 2 7 2 2 5 6 5" xfId="32411"/>
    <cellStyle name="Normal 2 7 2 2 5 6 6" xfId="32412"/>
    <cellStyle name="Normal 2 7 2 2 5 6 7" xfId="32413"/>
    <cellStyle name="Normal 2 7 2 2 5 7" xfId="32414"/>
    <cellStyle name="Normal 2 7 2 2 5 7 2" xfId="32415"/>
    <cellStyle name="Normal 2 7 2 2 5 7 2 2" xfId="32416"/>
    <cellStyle name="Normal 2 7 2 2 5 7 3" xfId="32417"/>
    <cellStyle name="Normal 2 7 2 2 5 8" xfId="32418"/>
    <cellStyle name="Normal 2 7 2 2 5 9" xfId="32419"/>
    <cellStyle name="Normal 2 7 2 2 5 9 2" xfId="32420"/>
    <cellStyle name="Normal 2 7 2 2 5 9 2 2" xfId="32421"/>
    <cellStyle name="Normal 2 7 2 2 5 9 3" xfId="32422"/>
    <cellStyle name="Normal 2 7 2 2 6" xfId="32423"/>
    <cellStyle name="Normal 2 7 2 2 7" xfId="32424"/>
    <cellStyle name="Normal 2 7 2 2 8" xfId="32425"/>
    <cellStyle name="Normal 2 7 2 2 9" xfId="32426"/>
    <cellStyle name="Normal 2 7 2 2 9 2" xfId="32427"/>
    <cellStyle name="Normal 2 7 2 2 9 2 2" xfId="32428"/>
    <cellStyle name="Normal 2 7 2 2 9 3" xfId="32429"/>
    <cellStyle name="Normal 2 7 2 20" xfId="32430"/>
    <cellStyle name="Normal 2 7 2 21" xfId="32431"/>
    <cellStyle name="Normal 2 7 2 21 2" xfId="32432"/>
    <cellStyle name="Normal 2 7 2 21 2 2" xfId="32433"/>
    <cellStyle name="Normal 2 7 2 21 3" xfId="32434"/>
    <cellStyle name="Normal 2 7 2 22" xfId="32435"/>
    <cellStyle name="Normal 2 7 2 23" xfId="32436"/>
    <cellStyle name="Normal 2 7 2 23 2" xfId="32437"/>
    <cellStyle name="Normal 2 7 2 23 2 2" xfId="32438"/>
    <cellStyle name="Normal 2 7 2 23 3" xfId="32439"/>
    <cellStyle name="Normal 2 7 2 24" xfId="32440"/>
    <cellStyle name="Normal 2 7 2 25" xfId="32441"/>
    <cellStyle name="Normal 2 7 2 26" xfId="32442"/>
    <cellStyle name="Normal 2 7 2 27" xfId="32443"/>
    <cellStyle name="Normal 2 7 2 28" xfId="32444"/>
    <cellStyle name="Normal 2 7 2 3" xfId="32445"/>
    <cellStyle name="Normal 2 7 2 4" xfId="32446"/>
    <cellStyle name="Normal 2 7 2 5" xfId="32447"/>
    <cellStyle name="Normal 2 7 2 6" xfId="32448"/>
    <cellStyle name="Normal 2 7 2 7" xfId="32449"/>
    <cellStyle name="Normal 2 7 2 7 2" xfId="32450"/>
    <cellStyle name="Normal 2 7 2 7 2 2" xfId="32451"/>
    <cellStyle name="Normal 2 7 2 7 3" xfId="32452"/>
    <cellStyle name="Normal 2 7 2 8" xfId="32453"/>
    <cellStyle name="Normal 2 7 2 8 2" xfId="32454"/>
    <cellStyle name="Normal 2 7 2 8 2 2" xfId="32455"/>
    <cellStyle name="Normal 2 7 2 8 3" xfId="32456"/>
    <cellStyle name="Normal 2 7 2 9" xfId="32457"/>
    <cellStyle name="Normal 2 7 3" xfId="32458"/>
    <cellStyle name="Normal 2 7 3 10" xfId="32459"/>
    <cellStyle name="Normal 2 7 3 11" xfId="32460"/>
    <cellStyle name="Normal 2 7 3 11 2" xfId="32461"/>
    <cellStyle name="Normal 2 7 3 11 2 2" xfId="32462"/>
    <cellStyle name="Normal 2 7 3 11 3" xfId="32463"/>
    <cellStyle name="Normal 2 7 3 12" xfId="32464"/>
    <cellStyle name="Normal 2 7 3 12 2" xfId="32465"/>
    <cellStyle name="Normal 2 7 3 12 2 2" xfId="32466"/>
    <cellStyle name="Normal 2 7 3 12 3" xfId="32467"/>
    <cellStyle name="Normal 2 7 3 13" xfId="32468"/>
    <cellStyle name="Normal 2 7 3 14" xfId="32469"/>
    <cellStyle name="Normal 2 7 3 15" xfId="32470"/>
    <cellStyle name="Normal 2 7 3 16" xfId="32471"/>
    <cellStyle name="Normal 2 7 3 16 2" xfId="32472"/>
    <cellStyle name="Normal 2 7 3 16 2 2" xfId="32473"/>
    <cellStyle name="Normal 2 7 3 16 3" xfId="32474"/>
    <cellStyle name="Normal 2 7 3 17" xfId="32475"/>
    <cellStyle name="Normal 2 7 3 17 2" xfId="32476"/>
    <cellStyle name="Normal 2 7 3 17 2 2" xfId="32477"/>
    <cellStyle name="Normal 2 7 3 17 3" xfId="32478"/>
    <cellStyle name="Normal 2 7 3 18" xfId="32479"/>
    <cellStyle name="Normal 2 7 3 19" xfId="32480"/>
    <cellStyle name="Normal 2 7 3 19 2" xfId="32481"/>
    <cellStyle name="Normal 2 7 3 19 2 2" xfId="32482"/>
    <cellStyle name="Normal 2 7 3 19 3" xfId="32483"/>
    <cellStyle name="Normal 2 7 3 2" xfId="32484"/>
    <cellStyle name="Normal 2 7 3 2 10" xfId="32485"/>
    <cellStyle name="Normal 2 7 3 2 10 2" xfId="32486"/>
    <cellStyle name="Normal 2 7 3 2 10 2 2" xfId="32487"/>
    <cellStyle name="Normal 2 7 3 2 10 3" xfId="32488"/>
    <cellStyle name="Normal 2 7 3 2 11" xfId="32489"/>
    <cellStyle name="Normal 2 7 3 2 11 10" xfId="32490"/>
    <cellStyle name="Normal 2 7 3 2 11 2" xfId="32491"/>
    <cellStyle name="Normal 2 7 3 2 11 2 2" xfId="32492"/>
    <cellStyle name="Normal 2 7 3 2 11 2 2 2" xfId="32493"/>
    <cellStyle name="Normal 2 7 3 2 11 2 2 2 2" xfId="32494"/>
    <cellStyle name="Normal 2 7 3 2 11 2 2 2 2 2" xfId="32495"/>
    <cellStyle name="Normal 2 7 3 2 11 2 2 2 2 2 2" xfId="32496"/>
    <cellStyle name="Normal 2 7 3 2 11 2 2 2 3" xfId="32497"/>
    <cellStyle name="Normal 2 7 3 2 11 2 2 2 4" xfId="32498"/>
    <cellStyle name="Normal 2 7 3 2 11 2 2 2 5" xfId="32499"/>
    <cellStyle name="Normal 2 7 3 2 11 2 2 2 6" xfId="32500"/>
    <cellStyle name="Normal 2 7 3 2 11 2 2 3" xfId="32501"/>
    <cellStyle name="Normal 2 7 3 2 11 2 2 4" xfId="32502"/>
    <cellStyle name="Normal 2 7 3 2 11 2 2 4 2" xfId="32503"/>
    <cellStyle name="Normal 2 7 3 2 11 2 2 5" xfId="32504"/>
    <cellStyle name="Normal 2 7 3 2 11 2 3" xfId="32505"/>
    <cellStyle name="Normal 2 7 3 2 11 2 3 2" xfId="32506"/>
    <cellStyle name="Normal 2 7 3 2 11 2 3 2 2" xfId="32507"/>
    <cellStyle name="Normal 2 7 3 2 11 2 3 3" xfId="32508"/>
    <cellStyle name="Normal 2 7 3 2 11 2 4" xfId="32509"/>
    <cellStyle name="Normal 2 7 3 2 11 2 4 2" xfId="32510"/>
    <cellStyle name="Normal 2 7 3 2 11 2 4 2 2" xfId="32511"/>
    <cellStyle name="Normal 2 7 3 2 11 2 4 3" xfId="32512"/>
    <cellStyle name="Normal 2 7 3 2 11 2 5" xfId="32513"/>
    <cellStyle name="Normal 2 7 3 2 11 2 6" xfId="32514"/>
    <cellStyle name="Normal 2 7 3 2 11 2 6 2" xfId="32515"/>
    <cellStyle name="Normal 2 7 3 2 11 2 6 2 2" xfId="32516"/>
    <cellStyle name="Normal 2 7 3 2 11 2 6 3" xfId="32517"/>
    <cellStyle name="Normal 2 7 3 2 11 2 7" xfId="32518"/>
    <cellStyle name="Normal 2 7 3 2 11 2 7 2" xfId="32519"/>
    <cellStyle name="Normal 2 7 3 2 11 2 7 2 2" xfId="32520"/>
    <cellStyle name="Normal 2 7 3 2 11 2 7 3" xfId="32521"/>
    <cellStyle name="Normal 2 7 3 2 11 2 8" xfId="32522"/>
    <cellStyle name="Normal 2 7 3 2 11 2 9" xfId="32523"/>
    <cellStyle name="Normal 2 7 3 2 11 3" xfId="32524"/>
    <cellStyle name="Normal 2 7 3 2 11 3 2" xfId="32525"/>
    <cellStyle name="Normal 2 7 3 2 11 3 2 2" xfId="32526"/>
    <cellStyle name="Normal 2 7 3 2 11 3 2 2 2" xfId="32527"/>
    <cellStyle name="Normal 2 7 3 2 11 3 2 3" xfId="32528"/>
    <cellStyle name="Normal 2 7 3 2 11 3 2 4" xfId="32529"/>
    <cellStyle name="Normal 2 7 3 2 11 3 3" xfId="32530"/>
    <cellStyle name="Normal 2 7 3 2 11 3 4" xfId="32531"/>
    <cellStyle name="Normal 2 7 3 2 11 3 4 2" xfId="32532"/>
    <cellStyle name="Normal 2 7 3 2 11 3 4 2 2" xfId="32533"/>
    <cellStyle name="Normal 2 7 3 2 11 3 4 3" xfId="32534"/>
    <cellStyle name="Normal 2 7 3 2 11 3 4 4" xfId="32535"/>
    <cellStyle name="Normal 2 7 3 2 11 3 5" xfId="32536"/>
    <cellStyle name="Normal 2 7 3 2 11 4" xfId="32537"/>
    <cellStyle name="Normal 2 7 3 2 11 4 2" xfId="32538"/>
    <cellStyle name="Normal 2 7 3 2 11 4 2 2" xfId="32539"/>
    <cellStyle name="Normal 2 7 3 2 11 4 3" xfId="32540"/>
    <cellStyle name="Normal 2 7 3 2 11 5" xfId="32541"/>
    <cellStyle name="Normal 2 7 3 2 11 6" xfId="32542"/>
    <cellStyle name="Normal 2 7 3 2 11 6 2" xfId="32543"/>
    <cellStyle name="Normal 2 7 3 2 11 6 2 2" xfId="32544"/>
    <cellStyle name="Normal 2 7 3 2 11 6 3" xfId="32545"/>
    <cellStyle name="Normal 2 7 3 2 11 7" xfId="32546"/>
    <cellStyle name="Normal 2 7 3 2 11 8" xfId="32547"/>
    <cellStyle name="Normal 2 7 3 2 11 8 2" xfId="32548"/>
    <cellStyle name="Normal 2 7 3 2 11 8 2 2" xfId="32549"/>
    <cellStyle name="Normal 2 7 3 2 11 8 3" xfId="32550"/>
    <cellStyle name="Normal 2 7 3 2 11 8 4" xfId="32551"/>
    <cellStyle name="Normal 2 7 3 2 11 9" xfId="32552"/>
    <cellStyle name="Normal 2 7 3 2 11 9 2" xfId="32553"/>
    <cellStyle name="Normal 2 7 3 2 11 9 2 2" xfId="32554"/>
    <cellStyle name="Normal 2 7 3 2 11 9 3" xfId="32555"/>
    <cellStyle name="Normal 2 7 3 2 11 9 4" xfId="32556"/>
    <cellStyle name="Normal 2 7 3 2 12" xfId="32557"/>
    <cellStyle name="Normal 2 7 3 2 12 2" xfId="32558"/>
    <cellStyle name="Normal 2 7 3 2 12 2 2" xfId="32559"/>
    <cellStyle name="Normal 2 7 3 2 12 2 2 2" xfId="32560"/>
    <cellStyle name="Normal 2 7 3 2 12 2 2 2 2" xfId="32561"/>
    <cellStyle name="Normal 2 7 3 2 12 2 3" xfId="32562"/>
    <cellStyle name="Normal 2 7 3 2 12 2 3 2" xfId="32563"/>
    <cellStyle name="Normal 2 7 3 2 12 2 3 2 2" xfId="32564"/>
    <cellStyle name="Normal 2 7 3 2 12 2 3 3" xfId="32565"/>
    <cellStyle name="Normal 2 7 3 2 12 2 4" xfId="32566"/>
    <cellStyle name="Normal 2 7 3 2 12 3" xfId="32567"/>
    <cellStyle name="Normal 2 7 3 2 12 4" xfId="32568"/>
    <cellStyle name="Normal 2 7 3 2 12 4 2" xfId="32569"/>
    <cellStyle name="Normal 2 7 3 2 12 5" xfId="32570"/>
    <cellStyle name="Normal 2 7 3 2 12 6" xfId="32571"/>
    <cellStyle name="Normal 2 7 3 2 12 7" xfId="32572"/>
    <cellStyle name="Normal 2 7 3 2 13" xfId="32573"/>
    <cellStyle name="Normal 2 7 3 2 13 2" xfId="32574"/>
    <cellStyle name="Normal 2 7 3 2 13 2 2" xfId="32575"/>
    <cellStyle name="Normal 2 7 3 2 13 2 2 2" xfId="32576"/>
    <cellStyle name="Normal 2 7 3 2 13 2 2 2 2" xfId="32577"/>
    <cellStyle name="Normal 2 7 3 2 13 2 2 3" xfId="32578"/>
    <cellStyle name="Normal 2 7 3 2 13 2 2 4" xfId="32579"/>
    <cellStyle name="Normal 2 7 3 2 13 2 3" xfId="32580"/>
    <cellStyle name="Normal 2 7 3 2 13 2 3 2" xfId="32581"/>
    <cellStyle name="Normal 2 7 3 2 13 2 3 2 2" xfId="32582"/>
    <cellStyle name="Normal 2 7 3 2 13 2 3 3" xfId="32583"/>
    <cellStyle name="Normal 2 7 3 2 13 2 4" xfId="32584"/>
    <cellStyle name="Normal 2 7 3 2 13 3" xfId="32585"/>
    <cellStyle name="Normal 2 7 3 2 13 4" xfId="32586"/>
    <cellStyle name="Normal 2 7 3 2 13 4 2" xfId="32587"/>
    <cellStyle name="Normal 2 7 3 2 13 5" xfId="32588"/>
    <cellStyle name="Normal 2 7 3 2 14" xfId="32589"/>
    <cellStyle name="Normal 2 7 3 2 14 10" xfId="32590"/>
    <cellStyle name="Normal 2 7 3 2 14 2" xfId="32591"/>
    <cellStyle name="Normal 2 7 3 2 14 2 2" xfId="32592"/>
    <cellStyle name="Normal 2 7 3 2 14 2 2 2" xfId="32593"/>
    <cellStyle name="Normal 2 7 3 2 14 2 2 2 2" xfId="32594"/>
    <cellStyle name="Normal 2 7 3 2 14 2 2 2 2 2" xfId="32595"/>
    <cellStyle name="Normal 2 7 3 2 14 2 2 2 3" xfId="32596"/>
    <cellStyle name="Normal 2 7 3 2 14 2 2 2 4" xfId="32597"/>
    <cellStyle name="Normal 2 7 3 2 14 2 2 3" xfId="32598"/>
    <cellStyle name="Normal 2 7 3 2 14 2 2 4" xfId="32599"/>
    <cellStyle name="Normal 2 7 3 2 14 2 3" xfId="32600"/>
    <cellStyle name="Normal 2 7 3 2 14 2 4" xfId="32601"/>
    <cellStyle name="Normal 2 7 3 2 14 2 4 2" xfId="32602"/>
    <cellStyle name="Normal 2 7 3 2 14 2 5" xfId="32603"/>
    <cellStyle name="Normal 2 7 3 2 14 3" xfId="32604"/>
    <cellStyle name="Normal 2 7 3 2 14 4" xfId="32605"/>
    <cellStyle name="Normal 2 7 3 2 14 5" xfId="32606"/>
    <cellStyle name="Normal 2 7 3 2 14 6" xfId="32607"/>
    <cellStyle name="Normal 2 7 3 2 14 7" xfId="32608"/>
    <cellStyle name="Normal 2 7 3 2 14 7 2" xfId="32609"/>
    <cellStyle name="Normal 2 7 3 2 14 7 2 2" xfId="32610"/>
    <cellStyle name="Normal 2 7 3 2 14 7 3" xfId="32611"/>
    <cellStyle name="Normal 2 7 3 2 14 8" xfId="32612"/>
    <cellStyle name="Normal 2 7 3 2 14 8 2" xfId="32613"/>
    <cellStyle name="Normal 2 7 3 2 14 8 2 2" xfId="32614"/>
    <cellStyle name="Normal 2 7 3 2 14 8 3" xfId="32615"/>
    <cellStyle name="Normal 2 7 3 2 14 8 4" xfId="32616"/>
    <cellStyle name="Normal 2 7 3 2 14 9" xfId="32617"/>
    <cellStyle name="Normal 2 7 3 2 14 9 2" xfId="32618"/>
    <cellStyle name="Normal 2 7 3 2 15" xfId="32619"/>
    <cellStyle name="Normal 2 7 3 2 15 2" xfId="32620"/>
    <cellStyle name="Normal 2 7 3 2 15 2 2" xfId="32621"/>
    <cellStyle name="Normal 2 7 3 2 15 2 2 2" xfId="32622"/>
    <cellStyle name="Normal 2 7 3 2 15 2 2 2 2" xfId="32623"/>
    <cellStyle name="Normal 2 7 3 2 15 2 2 3" xfId="32624"/>
    <cellStyle name="Normal 2 7 3 2 15 2 2 4" xfId="32625"/>
    <cellStyle name="Normal 2 7 3 2 15 2 3" xfId="32626"/>
    <cellStyle name="Normal 2 7 3 2 15 2 4" xfId="32627"/>
    <cellStyle name="Normal 2 7 3 2 15 2 5" xfId="32628"/>
    <cellStyle name="Normal 2 7 3 2 15 2 6" xfId="32629"/>
    <cellStyle name="Normal 2 7 3 2 15 3" xfId="32630"/>
    <cellStyle name="Normal 2 7 3 2 15 4" xfId="32631"/>
    <cellStyle name="Normal 2 7 3 2 15 4 2" xfId="32632"/>
    <cellStyle name="Normal 2 7 3 2 15 5" xfId="32633"/>
    <cellStyle name="Normal 2 7 3 2 16" xfId="32634"/>
    <cellStyle name="Normal 2 7 3 2 17" xfId="32635"/>
    <cellStyle name="Normal 2 7 3 2 18" xfId="32636"/>
    <cellStyle name="Normal 2 7 3 2 18 2" xfId="32637"/>
    <cellStyle name="Normal 2 7 3 2 18 2 2" xfId="32638"/>
    <cellStyle name="Normal 2 7 3 2 18 3" xfId="32639"/>
    <cellStyle name="Normal 2 7 3 2 19" xfId="32640"/>
    <cellStyle name="Normal 2 7 3 2 19 2" xfId="32641"/>
    <cellStyle name="Normal 2 7 3 2 19 2 2" xfId="32642"/>
    <cellStyle name="Normal 2 7 3 2 19 3" xfId="32643"/>
    <cellStyle name="Normal 2 7 3 2 2" xfId="32644"/>
    <cellStyle name="Normal 2 7 3 2 2 2" xfId="32645"/>
    <cellStyle name="Normal 2 7 3 2 2 2 2" xfId="32646"/>
    <cellStyle name="Normal 2 7 3 2 2 3" xfId="32647"/>
    <cellStyle name="Normal 2 7 3 2 20" xfId="32648"/>
    <cellStyle name="Normal 2 7 3 2 21" xfId="32649"/>
    <cellStyle name="Normal 2 7 3 2 22" xfId="32650"/>
    <cellStyle name="Normal 2 7 3 2 3" xfId="32651"/>
    <cellStyle name="Normal 2 7 3 2 3 10" xfId="32652"/>
    <cellStyle name="Normal 2 7 3 2 3 11" xfId="32653"/>
    <cellStyle name="Normal 2 7 3 2 3 11 2" xfId="32654"/>
    <cellStyle name="Normal 2 7 3 2 3 11 2 2" xfId="32655"/>
    <cellStyle name="Normal 2 7 3 2 3 11 3" xfId="32656"/>
    <cellStyle name="Normal 2 7 3 2 3 12" xfId="32657"/>
    <cellStyle name="Normal 2 7 3 2 3 12 2" xfId="32658"/>
    <cellStyle name="Normal 2 7 3 2 3 12 2 2" xfId="32659"/>
    <cellStyle name="Normal 2 7 3 2 3 12 2 2 2" xfId="32660"/>
    <cellStyle name="Normal 2 7 3 2 3 12 3" xfId="32661"/>
    <cellStyle name="Normal 2 7 3 2 3 12 4" xfId="32662"/>
    <cellStyle name="Normal 2 7 3 2 3 12 5" xfId="32663"/>
    <cellStyle name="Normal 2 7 3 2 3 12 6" xfId="32664"/>
    <cellStyle name="Normal 2 7 3 2 3 13" xfId="32665"/>
    <cellStyle name="Normal 2 7 3 2 3 13 2" xfId="32666"/>
    <cellStyle name="Normal 2 7 3 2 3 14" xfId="32667"/>
    <cellStyle name="Normal 2 7 3 2 3 15" xfId="32668"/>
    <cellStyle name="Normal 2 7 3 2 3 16" xfId="32669"/>
    <cellStyle name="Normal 2 7 3 2 3 2" xfId="32670"/>
    <cellStyle name="Normal 2 7 3 2 3 2 10" xfId="32671"/>
    <cellStyle name="Normal 2 7 3 2 3 2 11" xfId="32672"/>
    <cellStyle name="Normal 2 7 3 2 3 2 12" xfId="32673"/>
    <cellStyle name="Normal 2 7 3 2 3 2 12 2" xfId="32674"/>
    <cellStyle name="Normal 2 7 3 2 3 2 12 2 2" xfId="32675"/>
    <cellStyle name="Normal 2 7 3 2 3 2 12 3" xfId="32676"/>
    <cellStyle name="Normal 2 7 3 2 3 2 13" xfId="32677"/>
    <cellStyle name="Normal 2 7 3 2 3 2 14" xfId="32678"/>
    <cellStyle name="Normal 2 7 3 2 3 2 15" xfId="32679"/>
    <cellStyle name="Normal 2 7 3 2 3 2 2" xfId="32680"/>
    <cellStyle name="Normal 2 7 3 2 3 2 2 10" xfId="32681"/>
    <cellStyle name="Normal 2 7 3 2 3 2 2 10 2" xfId="32682"/>
    <cellStyle name="Normal 2 7 3 2 3 2 2 10 2 2" xfId="32683"/>
    <cellStyle name="Normal 2 7 3 2 3 2 2 10 3" xfId="32684"/>
    <cellStyle name="Normal 2 7 3 2 3 2 2 11" xfId="32685"/>
    <cellStyle name="Normal 2 7 3 2 3 2 2 11 2" xfId="32686"/>
    <cellStyle name="Normal 2 7 3 2 3 2 2 11 2 2" xfId="32687"/>
    <cellStyle name="Normal 2 7 3 2 3 2 2 11 3" xfId="32688"/>
    <cellStyle name="Normal 2 7 3 2 3 2 2 12" xfId="32689"/>
    <cellStyle name="Normal 2 7 3 2 3 2 2 12 2" xfId="32690"/>
    <cellStyle name="Normal 2 7 3 2 3 2 2 12 2 2" xfId="32691"/>
    <cellStyle name="Normal 2 7 3 2 3 2 2 12 3" xfId="32692"/>
    <cellStyle name="Normal 2 7 3 2 3 2 2 12 4" xfId="32693"/>
    <cellStyle name="Normal 2 7 3 2 3 2 2 13" xfId="32694"/>
    <cellStyle name="Normal 2 7 3 2 3 2 2 13 2" xfId="32695"/>
    <cellStyle name="Normal 2 7 3 2 3 2 2 14" xfId="32696"/>
    <cellStyle name="Normal 2 7 3 2 3 2 2 2" xfId="32697"/>
    <cellStyle name="Normal 2 7 3 2 3 2 2 2 2" xfId="32698"/>
    <cellStyle name="Normal 2 7 3 2 3 2 2 2 2 10" xfId="32699"/>
    <cellStyle name="Normal 2 7 3 2 3 2 2 2 2 11" xfId="32700"/>
    <cellStyle name="Normal 2 7 3 2 3 2 2 2 2 12" xfId="32701"/>
    <cellStyle name="Normal 2 7 3 2 3 2 2 2 2 2" xfId="32702"/>
    <cellStyle name="Normal 2 7 3 2 3 2 2 2 2 2 2" xfId="32703"/>
    <cellStyle name="Normal 2 7 3 2 3 2 2 2 2 2 2 2" xfId="32704"/>
    <cellStyle name="Normal 2 7 3 2 3 2 2 2 2 2 2 2 2" xfId="32705"/>
    <cellStyle name="Normal 2 7 3 2 3 2 2 2 2 2 2 2 2 2" xfId="32706"/>
    <cellStyle name="Normal 2 7 3 2 3 2 2 2 2 2 2 3" xfId="32707"/>
    <cellStyle name="Normal 2 7 3 2 3 2 2 2 2 2 2 3 2" xfId="32708"/>
    <cellStyle name="Normal 2 7 3 2 3 2 2 2 2 2 2 3 2 2" xfId="32709"/>
    <cellStyle name="Normal 2 7 3 2 3 2 2 2 2 2 2 3 3" xfId="32710"/>
    <cellStyle name="Normal 2 7 3 2 3 2 2 2 2 2 2 4" xfId="32711"/>
    <cellStyle name="Normal 2 7 3 2 3 2 2 2 2 2 2 4 2" xfId="32712"/>
    <cellStyle name="Normal 2 7 3 2 3 2 2 2 2 2 2 4 2 2" xfId="32713"/>
    <cellStyle name="Normal 2 7 3 2 3 2 2 2 2 2 2 4 3" xfId="32714"/>
    <cellStyle name="Normal 2 7 3 2 3 2 2 2 2 2 3" xfId="32715"/>
    <cellStyle name="Normal 2 7 3 2 3 2 2 2 2 2 4" xfId="32716"/>
    <cellStyle name="Normal 2 7 3 2 3 2 2 2 2 2 4 2" xfId="32717"/>
    <cellStyle name="Normal 2 7 3 2 3 2 2 2 2 2 4 2 2" xfId="32718"/>
    <cellStyle name="Normal 2 7 3 2 3 2 2 2 2 2 4 3" xfId="32719"/>
    <cellStyle name="Normal 2 7 3 2 3 2 2 2 2 2 4 4" xfId="32720"/>
    <cellStyle name="Normal 2 7 3 2 3 2 2 2 2 2 5" xfId="32721"/>
    <cellStyle name="Normal 2 7 3 2 3 2 2 2 2 2 6" xfId="32722"/>
    <cellStyle name="Normal 2 7 3 2 3 2 2 2 2 2 7" xfId="32723"/>
    <cellStyle name="Normal 2 7 3 2 3 2 2 2 2 3" xfId="32724"/>
    <cellStyle name="Normal 2 7 3 2 3 2 2 2 2 4" xfId="32725"/>
    <cellStyle name="Normal 2 7 3 2 3 2 2 2 2 5" xfId="32726"/>
    <cellStyle name="Normal 2 7 3 2 3 2 2 2 2 6" xfId="32727"/>
    <cellStyle name="Normal 2 7 3 2 3 2 2 2 2 6 2" xfId="32728"/>
    <cellStyle name="Normal 2 7 3 2 3 2 2 2 2 6 2 2" xfId="32729"/>
    <cellStyle name="Normal 2 7 3 2 3 2 2 2 2 6 3" xfId="32730"/>
    <cellStyle name="Normal 2 7 3 2 3 2 2 2 2 7" xfId="32731"/>
    <cellStyle name="Normal 2 7 3 2 3 2 2 2 2 8" xfId="32732"/>
    <cellStyle name="Normal 2 7 3 2 3 2 2 2 2 8 2" xfId="32733"/>
    <cellStyle name="Normal 2 7 3 2 3 2 2 2 2 8 2 2" xfId="32734"/>
    <cellStyle name="Normal 2 7 3 2 3 2 2 2 2 8 3" xfId="32735"/>
    <cellStyle name="Normal 2 7 3 2 3 2 2 2 2 8 4" xfId="32736"/>
    <cellStyle name="Normal 2 7 3 2 3 2 2 2 2 9" xfId="32737"/>
    <cellStyle name="Normal 2 7 3 2 3 2 2 2 2 9 2" xfId="32738"/>
    <cellStyle name="Normal 2 7 3 2 3 2 2 2 3" xfId="32739"/>
    <cellStyle name="Normal 2 7 3 2 3 2 2 2 3 2" xfId="32740"/>
    <cellStyle name="Normal 2 7 3 2 3 2 2 2 3 2 2" xfId="32741"/>
    <cellStyle name="Normal 2 7 3 2 3 2 2 2 3 2 2 2" xfId="32742"/>
    <cellStyle name="Normal 2 7 3 2 3 2 2 2 3 2 2 2 2" xfId="32743"/>
    <cellStyle name="Normal 2 7 3 2 3 2 2 2 3 2 2 3" xfId="32744"/>
    <cellStyle name="Normal 2 7 3 2 3 2 2 2 3 2 2 4" xfId="32745"/>
    <cellStyle name="Normal 2 7 3 2 3 2 2 2 3 2 3" xfId="32746"/>
    <cellStyle name="Normal 2 7 3 2 3 2 2 2 3 2 4" xfId="32747"/>
    <cellStyle name="Normal 2 7 3 2 3 2 2 2 3 2 5" xfId="32748"/>
    <cellStyle name="Normal 2 7 3 2 3 2 2 2 3 2 6" xfId="32749"/>
    <cellStyle name="Normal 2 7 3 2 3 2 2 2 3 3" xfId="32750"/>
    <cellStyle name="Normal 2 7 3 2 3 2 2 2 3 3 2" xfId="32751"/>
    <cellStyle name="Normal 2 7 3 2 3 2 2 2 3 4" xfId="32752"/>
    <cellStyle name="Normal 2 7 3 2 3 2 2 2 3 4 2" xfId="32753"/>
    <cellStyle name="Normal 2 7 3 2 3 2 2 2 3 5" xfId="32754"/>
    <cellStyle name="Normal 2 7 3 2 3 2 2 2 3 6" xfId="32755"/>
    <cellStyle name="Normal 2 7 3 2 3 2 2 2 3 7" xfId="32756"/>
    <cellStyle name="Normal 2 7 3 2 3 2 2 2 4" xfId="32757"/>
    <cellStyle name="Normal 2 7 3 2 3 2 2 2 4 2" xfId="32758"/>
    <cellStyle name="Normal 2 7 3 2 3 2 2 2 4 2 2" xfId="32759"/>
    <cellStyle name="Normal 2 7 3 2 3 2 2 2 4 3" xfId="32760"/>
    <cellStyle name="Normal 2 7 3 2 3 2 2 2 5" xfId="32761"/>
    <cellStyle name="Normal 2 7 3 2 3 2 2 2 6" xfId="32762"/>
    <cellStyle name="Normal 2 7 3 2 3 2 2 2 7" xfId="32763"/>
    <cellStyle name="Normal 2 7 3 2 3 2 2 2 8" xfId="32764"/>
    <cellStyle name="Normal 2 7 3 2 3 2 2 2 9" xfId="32765"/>
    <cellStyle name="Normal 2 7 3 2 3 2 2 3" xfId="32766"/>
    <cellStyle name="Normal 2 7 3 2 3 2 2 3 2" xfId="32767"/>
    <cellStyle name="Normal 2 7 3 2 3 2 2 3 2 2" xfId="32768"/>
    <cellStyle name="Normal 2 7 3 2 3 2 2 3 3" xfId="32769"/>
    <cellStyle name="Normal 2 7 3 2 3 2 2 4" xfId="32770"/>
    <cellStyle name="Normal 2 7 3 2 3 2 2 5" xfId="32771"/>
    <cellStyle name="Normal 2 7 3 2 3 2 2 6" xfId="32772"/>
    <cellStyle name="Normal 2 7 3 2 3 2 2 6 2" xfId="32773"/>
    <cellStyle name="Normal 2 7 3 2 3 2 2 6 2 2" xfId="32774"/>
    <cellStyle name="Normal 2 7 3 2 3 2 2 6 2 2 2" xfId="32775"/>
    <cellStyle name="Normal 2 7 3 2 3 2 2 6 2 2 2 2" xfId="32776"/>
    <cellStyle name="Normal 2 7 3 2 3 2 2 6 2 2 3" xfId="32777"/>
    <cellStyle name="Normal 2 7 3 2 3 2 2 6 2 2 4" xfId="32778"/>
    <cellStyle name="Normal 2 7 3 2 3 2 2 6 2 3" xfId="32779"/>
    <cellStyle name="Normal 2 7 3 2 3 2 2 6 2 4" xfId="32780"/>
    <cellStyle name="Normal 2 7 3 2 3 2 2 6 2 4 2" xfId="32781"/>
    <cellStyle name="Normal 2 7 3 2 3 2 2 6 2 4 2 2" xfId="32782"/>
    <cellStyle name="Normal 2 7 3 2 3 2 2 6 2 4 3" xfId="32783"/>
    <cellStyle name="Normal 2 7 3 2 3 2 2 6 3" xfId="32784"/>
    <cellStyle name="Normal 2 7 3 2 3 2 2 6 4" xfId="32785"/>
    <cellStyle name="Normal 2 7 3 2 3 2 2 6 4 2" xfId="32786"/>
    <cellStyle name="Normal 2 7 3 2 3 2 2 6 5" xfId="32787"/>
    <cellStyle name="Normal 2 7 3 2 3 2 2 6 6" xfId="32788"/>
    <cellStyle name="Normal 2 7 3 2 3 2 2 6 7" xfId="32789"/>
    <cellStyle name="Normal 2 7 3 2 3 2 2 7" xfId="32790"/>
    <cellStyle name="Normal 2 7 3 2 3 2 2 8" xfId="32791"/>
    <cellStyle name="Normal 2 7 3 2 3 2 2 9" xfId="32792"/>
    <cellStyle name="Normal 2 7 3 2 3 2 2 9 2" xfId="32793"/>
    <cellStyle name="Normal 2 7 3 2 3 2 2 9 2 2" xfId="32794"/>
    <cellStyle name="Normal 2 7 3 2 3 2 2 9 3" xfId="32795"/>
    <cellStyle name="Normal 2 7 3 2 3 2 3" xfId="32796"/>
    <cellStyle name="Normal 2 7 3 2 3 2 4" xfId="32797"/>
    <cellStyle name="Normal 2 7 3 2 3 2 5" xfId="32798"/>
    <cellStyle name="Normal 2 7 3 2 3 2 5 10" xfId="32799"/>
    <cellStyle name="Normal 2 7 3 2 3 2 5 2" xfId="32800"/>
    <cellStyle name="Normal 2 7 3 2 3 2 5 2 2" xfId="32801"/>
    <cellStyle name="Normal 2 7 3 2 3 2 5 2 2 2" xfId="32802"/>
    <cellStyle name="Normal 2 7 3 2 3 2 5 2 2 2 2" xfId="32803"/>
    <cellStyle name="Normal 2 7 3 2 3 2 5 2 2 2 2 2" xfId="32804"/>
    <cellStyle name="Normal 2 7 3 2 3 2 5 2 2 2 2 2 2" xfId="32805"/>
    <cellStyle name="Normal 2 7 3 2 3 2 5 2 2 2 3" xfId="32806"/>
    <cellStyle name="Normal 2 7 3 2 3 2 5 2 2 2 4" xfId="32807"/>
    <cellStyle name="Normal 2 7 3 2 3 2 5 2 2 2 5" xfId="32808"/>
    <cellStyle name="Normal 2 7 3 2 3 2 5 2 2 2 6" xfId="32809"/>
    <cellStyle name="Normal 2 7 3 2 3 2 5 2 2 3" xfId="32810"/>
    <cellStyle name="Normal 2 7 3 2 3 2 5 2 2 3 2" xfId="32811"/>
    <cellStyle name="Normal 2 7 3 2 3 2 5 2 2 4" xfId="32812"/>
    <cellStyle name="Normal 2 7 3 2 3 2 5 2 2 4 2" xfId="32813"/>
    <cellStyle name="Normal 2 7 3 2 3 2 5 2 2 5" xfId="32814"/>
    <cellStyle name="Normal 2 7 3 2 3 2 5 2 2 6" xfId="32815"/>
    <cellStyle name="Normal 2 7 3 2 3 2 5 2 2 7" xfId="32816"/>
    <cellStyle name="Normal 2 7 3 2 3 2 5 2 3" xfId="32817"/>
    <cellStyle name="Normal 2 7 3 2 3 2 5 2 4" xfId="32818"/>
    <cellStyle name="Normal 2 7 3 2 3 2 5 2 5" xfId="32819"/>
    <cellStyle name="Normal 2 7 3 2 3 2 5 2 6" xfId="32820"/>
    <cellStyle name="Normal 2 7 3 2 3 2 5 2 7" xfId="32821"/>
    <cellStyle name="Normal 2 7 3 2 3 2 5 2 8" xfId="32822"/>
    <cellStyle name="Normal 2 7 3 2 3 2 5 2 9" xfId="32823"/>
    <cellStyle name="Normal 2 7 3 2 3 2 5 3" xfId="32824"/>
    <cellStyle name="Normal 2 7 3 2 3 2 5 3 2" xfId="32825"/>
    <cellStyle name="Normal 2 7 3 2 3 2 5 3 2 2" xfId="32826"/>
    <cellStyle name="Normal 2 7 3 2 3 2 5 3 2 2 2" xfId="32827"/>
    <cellStyle name="Normal 2 7 3 2 3 2 5 3 2 2 2 2" xfId="32828"/>
    <cellStyle name="Normal 2 7 3 2 3 2 5 3 2 2 3" xfId="32829"/>
    <cellStyle name="Normal 2 7 3 2 3 2 5 3 2 2 4" xfId="32830"/>
    <cellStyle name="Normal 2 7 3 2 3 2 5 3 2 3" xfId="32831"/>
    <cellStyle name="Normal 2 7 3 2 3 2 5 3 2 4" xfId="32832"/>
    <cellStyle name="Normal 2 7 3 2 3 2 5 3 3" xfId="32833"/>
    <cellStyle name="Normal 2 7 3 2 3 2 5 3 4" xfId="32834"/>
    <cellStyle name="Normal 2 7 3 2 3 2 5 3 4 2" xfId="32835"/>
    <cellStyle name="Normal 2 7 3 2 3 2 5 3 5" xfId="32836"/>
    <cellStyle name="Normal 2 7 3 2 3 2 5 3 5 2" xfId="32837"/>
    <cellStyle name="Normal 2 7 3 2 3 2 5 3 5 2 2" xfId="32838"/>
    <cellStyle name="Normal 2 7 3 2 3 2 5 3 5 3" xfId="32839"/>
    <cellStyle name="Normal 2 7 3 2 3 2 5 4" xfId="32840"/>
    <cellStyle name="Normal 2 7 3 2 3 2 5 4 2" xfId="32841"/>
    <cellStyle name="Normal 2 7 3 2 3 2 5 4 2 2" xfId="32842"/>
    <cellStyle name="Normal 2 7 3 2 3 2 5 4 3" xfId="32843"/>
    <cellStyle name="Normal 2 7 3 2 3 2 5 5" xfId="32844"/>
    <cellStyle name="Normal 2 7 3 2 3 2 5 6" xfId="32845"/>
    <cellStyle name="Normal 2 7 3 2 3 2 5 6 2" xfId="32846"/>
    <cellStyle name="Normal 2 7 3 2 3 2 5 6 2 2" xfId="32847"/>
    <cellStyle name="Normal 2 7 3 2 3 2 5 6 3" xfId="32848"/>
    <cellStyle name="Normal 2 7 3 2 3 2 5 7" xfId="32849"/>
    <cellStyle name="Normal 2 7 3 2 3 2 5 7 2" xfId="32850"/>
    <cellStyle name="Normal 2 7 3 2 3 2 5 7 2 2" xfId="32851"/>
    <cellStyle name="Normal 2 7 3 2 3 2 5 7 3" xfId="32852"/>
    <cellStyle name="Normal 2 7 3 2 3 2 5 8" xfId="32853"/>
    <cellStyle name="Normal 2 7 3 2 3 2 5 8 2" xfId="32854"/>
    <cellStyle name="Normal 2 7 3 2 3 2 5 8 2 2" xfId="32855"/>
    <cellStyle name="Normal 2 7 3 2 3 2 5 8 2 2 2" xfId="32856"/>
    <cellStyle name="Normal 2 7 3 2 3 2 5 8 3" xfId="32857"/>
    <cellStyle name="Normal 2 7 3 2 3 2 5 8 4" xfId="32858"/>
    <cellStyle name="Normal 2 7 3 2 3 2 5 8 5" xfId="32859"/>
    <cellStyle name="Normal 2 7 3 2 3 2 5 8 6" xfId="32860"/>
    <cellStyle name="Normal 2 7 3 2 3 2 5 9" xfId="32861"/>
    <cellStyle name="Normal 2 7 3 2 3 2 5 9 2" xfId="32862"/>
    <cellStyle name="Normal 2 7 3 2 3 2 5 9 2 2" xfId="32863"/>
    <cellStyle name="Normal 2 7 3 2 3 2 5 9 3" xfId="32864"/>
    <cellStyle name="Normal 2 7 3 2 3 2 5 9 4" xfId="32865"/>
    <cellStyle name="Normal 2 7 3 2 3 2 6" xfId="32866"/>
    <cellStyle name="Normal 2 7 3 2 3 2 6 2" xfId="32867"/>
    <cellStyle name="Normal 2 7 3 2 3 2 6 2 2" xfId="32868"/>
    <cellStyle name="Normal 2 7 3 2 3 2 6 2 2 2" xfId="32869"/>
    <cellStyle name="Normal 2 7 3 2 3 2 6 2 2 2 2" xfId="32870"/>
    <cellStyle name="Normal 2 7 3 2 3 2 6 2 3" xfId="32871"/>
    <cellStyle name="Normal 2 7 3 2 3 2 6 2 4" xfId="32872"/>
    <cellStyle name="Normal 2 7 3 2 3 2 6 3" xfId="32873"/>
    <cellStyle name="Normal 2 7 3 2 3 2 6 4" xfId="32874"/>
    <cellStyle name="Normal 2 7 3 2 3 2 6 4 2" xfId="32875"/>
    <cellStyle name="Normal 2 7 3 2 3 2 6 5" xfId="32876"/>
    <cellStyle name="Normal 2 7 3 2 3 2 6 6" xfId="32877"/>
    <cellStyle name="Normal 2 7 3 2 3 2 6 7" xfId="32878"/>
    <cellStyle name="Normal 2 7 3 2 3 2 7" xfId="32879"/>
    <cellStyle name="Normal 2 7 3 2 3 2 7 2" xfId="32880"/>
    <cellStyle name="Normal 2 7 3 2 3 2 7 2 2" xfId="32881"/>
    <cellStyle name="Normal 2 7 3 2 3 2 7 2 2 2" xfId="32882"/>
    <cellStyle name="Normal 2 7 3 2 3 2 7 2 2 2 2" xfId="32883"/>
    <cellStyle name="Normal 2 7 3 2 3 2 7 2 2 3" xfId="32884"/>
    <cellStyle name="Normal 2 7 3 2 3 2 7 2 2 4" xfId="32885"/>
    <cellStyle name="Normal 2 7 3 2 3 2 7 2 3" xfId="32886"/>
    <cellStyle name="Normal 2 7 3 2 3 2 7 2 4" xfId="32887"/>
    <cellStyle name="Normal 2 7 3 2 3 2 7 3" xfId="32888"/>
    <cellStyle name="Normal 2 7 3 2 3 2 7 4" xfId="32889"/>
    <cellStyle name="Normal 2 7 3 2 3 2 7 4 2" xfId="32890"/>
    <cellStyle name="Normal 2 7 3 2 3 2 7 5" xfId="32891"/>
    <cellStyle name="Normal 2 7 3 2 3 2 8" xfId="32892"/>
    <cellStyle name="Normal 2 7 3 2 3 2 8 2" xfId="32893"/>
    <cellStyle name="Normal 2 7 3 2 3 2 8 2 2" xfId="32894"/>
    <cellStyle name="Normal 2 7 3 2 3 2 8 2 2 2" xfId="32895"/>
    <cellStyle name="Normal 2 7 3 2 3 2 8 2 2 2 2" xfId="32896"/>
    <cellStyle name="Normal 2 7 3 2 3 2 8 2 2 3" xfId="32897"/>
    <cellStyle name="Normal 2 7 3 2 3 2 8 2 2 4" xfId="32898"/>
    <cellStyle name="Normal 2 7 3 2 3 2 8 2 3" xfId="32899"/>
    <cellStyle name="Normal 2 7 3 2 3 2 8 2 3 2" xfId="32900"/>
    <cellStyle name="Normal 2 7 3 2 3 2 8 2 3 2 2" xfId="32901"/>
    <cellStyle name="Normal 2 7 3 2 3 2 8 2 3 3" xfId="32902"/>
    <cellStyle name="Normal 2 7 3 2 3 2 8 2 4" xfId="32903"/>
    <cellStyle name="Normal 2 7 3 2 3 2 8 3" xfId="32904"/>
    <cellStyle name="Normal 2 7 3 2 3 2 8 4" xfId="32905"/>
    <cellStyle name="Normal 2 7 3 2 3 2 8 4 2" xfId="32906"/>
    <cellStyle name="Normal 2 7 3 2 3 2 8 5" xfId="32907"/>
    <cellStyle name="Normal 2 7 3 2 3 2 9" xfId="32908"/>
    <cellStyle name="Normal 2 7 3 2 3 2 9 2" xfId="32909"/>
    <cellStyle name="Normal 2 7 3 2 3 2 9 2 2" xfId="32910"/>
    <cellStyle name="Normal 2 7 3 2 3 2 9 3" xfId="32911"/>
    <cellStyle name="Normal 2 7 3 2 3 3" xfId="32912"/>
    <cellStyle name="Normal 2 7 3 2 3 3 2" xfId="32913"/>
    <cellStyle name="Normal 2 7 3 2 3 3 2 10" xfId="32914"/>
    <cellStyle name="Normal 2 7 3 2 3 3 2 2" xfId="32915"/>
    <cellStyle name="Normal 2 7 3 2 3 3 2 2 2" xfId="32916"/>
    <cellStyle name="Normal 2 7 3 2 3 3 2 2 2 2" xfId="32917"/>
    <cellStyle name="Normal 2 7 3 2 3 3 2 2 2 2 2" xfId="32918"/>
    <cellStyle name="Normal 2 7 3 2 3 3 2 2 2 2 2 2" xfId="32919"/>
    <cellStyle name="Normal 2 7 3 2 3 3 2 2 2 3" xfId="32920"/>
    <cellStyle name="Normal 2 7 3 2 3 3 2 2 2 4" xfId="32921"/>
    <cellStyle name="Normal 2 7 3 2 3 3 2 2 2 5" xfId="32922"/>
    <cellStyle name="Normal 2 7 3 2 3 3 2 2 2 6" xfId="32923"/>
    <cellStyle name="Normal 2 7 3 2 3 3 2 2 3" xfId="32924"/>
    <cellStyle name="Normal 2 7 3 2 3 3 2 2 3 2" xfId="32925"/>
    <cellStyle name="Normal 2 7 3 2 3 3 2 2 4" xfId="32926"/>
    <cellStyle name="Normal 2 7 3 2 3 3 2 2 4 2" xfId="32927"/>
    <cellStyle name="Normal 2 7 3 2 3 3 2 2 4 2 2" xfId="32928"/>
    <cellStyle name="Normal 2 7 3 2 3 3 2 2 4 3" xfId="32929"/>
    <cellStyle name="Normal 2 7 3 2 3 3 2 2 4 4" xfId="32930"/>
    <cellStyle name="Normal 2 7 3 2 3 3 2 2 5" xfId="32931"/>
    <cellStyle name="Normal 2 7 3 2 3 3 2 2 6" xfId="32932"/>
    <cellStyle name="Normal 2 7 3 2 3 3 2 2 7" xfId="32933"/>
    <cellStyle name="Normal 2 7 3 2 3 3 2 3" xfId="32934"/>
    <cellStyle name="Normal 2 7 3 2 3 3 2 3 2" xfId="32935"/>
    <cellStyle name="Normal 2 7 3 2 3 3 2 3 2 2" xfId="32936"/>
    <cellStyle name="Normal 2 7 3 2 3 3 2 3 3" xfId="32937"/>
    <cellStyle name="Normal 2 7 3 2 3 3 2 4" xfId="32938"/>
    <cellStyle name="Normal 2 7 3 2 3 3 2 5" xfId="32939"/>
    <cellStyle name="Normal 2 7 3 2 3 3 2 5 2" xfId="32940"/>
    <cellStyle name="Normal 2 7 3 2 3 3 2 5 2 2" xfId="32941"/>
    <cellStyle name="Normal 2 7 3 2 3 3 2 5 3" xfId="32942"/>
    <cellStyle name="Normal 2 7 3 2 3 3 2 6" xfId="32943"/>
    <cellStyle name="Normal 2 7 3 2 3 3 2 7" xfId="32944"/>
    <cellStyle name="Normal 2 7 3 2 3 3 2 8" xfId="32945"/>
    <cellStyle name="Normal 2 7 3 2 3 3 2 8 2" xfId="32946"/>
    <cellStyle name="Normal 2 7 3 2 3 3 2 8 2 2" xfId="32947"/>
    <cellStyle name="Normal 2 7 3 2 3 3 2 8 3" xfId="32948"/>
    <cellStyle name="Normal 2 7 3 2 3 3 2 8 4" xfId="32949"/>
    <cellStyle name="Normal 2 7 3 2 3 3 2 9" xfId="32950"/>
    <cellStyle name="Normal 2 7 3 2 3 3 2 9 2" xfId="32951"/>
    <cellStyle name="Normal 2 7 3 2 3 3 3" xfId="32952"/>
    <cellStyle name="Normal 2 7 3 2 3 3 3 2" xfId="32953"/>
    <cellStyle name="Normal 2 7 3 2 3 3 3 2 2" xfId="32954"/>
    <cellStyle name="Normal 2 7 3 2 3 3 3 2 2 2" xfId="32955"/>
    <cellStyle name="Normal 2 7 3 2 3 3 3 2 2 2 2" xfId="32956"/>
    <cellStyle name="Normal 2 7 3 2 3 3 3 2 2 3" xfId="32957"/>
    <cellStyle name="Normal 2 7 3 2 3 3 3 2 2 4" xfId="32958"/>
    <cellStyle name="Normal 2 7 3 2 3 3 3 2 3" xfId="32959"/>
    <cellStyle name="Normal 2 7 3 2 3 3 3 2 4" xfId="32960"/>
    <cellStyle name="Normal 2 7 3 2 3 3 3 3" xfId="32961"/>
    <cellStyle name="Normal 2 7 3 2 3 3 3 4" xfId="32962"/>
    <cellStyle name="Normal 2 7 3 2 3 3 3 4 2" xfId="32963"/>
    <cellStyle name="Normal 2 7 3 2 3 3 3 5" xfId="32964"/>
    <cellStyle name="Normal 2 7 3 2 3 3 4" xfId="32965"/>
    <cellStyle name="Normal 2 7 3 2 3 3 4 2" xfId="32966"/>
    <cellStyle name="Normal 2 7 3 2 3 3 4 2 2" xfId="32967"/>
    <cellStyle name="Normal 2 7 3 2 3 3 4 3" xfId="32968"/>
    <cellStyle name="Normal 2 7 3 2 3 3 5" xfId="32969"/>
    <cellStyle name="Normal 2 7 3 2 3 3 5 2" xfId="32970"/>
    <cellStyle name="Normal 2 7 3 2 3 3 5 2 2" xfId="32971"/>
    <cellStyle name="Normal 2 7 3 2 3 3 5 3" xfId="32972"/>
    <cellStyle name="Normal 2 7 3 2 3 3 6" xfId="32973"/>
    <cellStyle name="Normal 2 7 3 2 3 3 7" xfId="32974"/>
    <cellStyle name="Normal 2 7 3 2 3 3 8" xfId="32975"/>
    <cellStyle name="Normal 2 7 3 2 3 3 9" xfId="32976"/>
    <cellStyle name="Normal 2 7 3 2 3 4" xfId="32977"/>
    <cellStyle name="Normal 2 7 3 2 3 5" xfId="32978"/>
    <cellStyle name="Normal 2 7 3 2 3 6" xfId="32979"/>
    <cellStyle name="Normal 2 7 3 2 3 6 2" xfId="32980"/>
    <cellStyle name="Normal 2 7 3 2 3 6 2 2" xfId="32981"/>
    <cellStyle name="Normal 2 7 3 2 3 6 2 2 2" xfId="32982"/>
    <cellStyle name="Normal 2 7 3 2 3 6 2 2 2 2" xfId="32983"/>
    <cellStyle name="Normal 2 7 3 2 3 6 2 3" xfId="32984"/>
    <cellStyle name="Normal 2 7 3 2 3 6 2 4" xfId="32985"/>
    <cellStyle name="Normal 2 7 3 2 3 6 2 5" xfId="32986"/>
    <cellStyle name="Normal 2 7 3 2 3 6 2 6" xfId="32987"/>
    <cellStyle name="Normal 2 7 3 2 3 6 3" xfId="32988"/>
    <cellStyle name="Normal 2 7 3 2 3 6 4" xfId="32989"/>
    <cellStyle name="Normal 2 7 3 2 3 6 4 2" xfId="32990"/>
    <cellStyle name="Normal 2 7 3 2 3 6 5" xfId="32991"/>
    <cellStyle name="Normal 2 7 3 2 3 7" xfId="32992"/>
    <cellStyle name="Normal 2 7 3 2 3 8" xfId="32993"/>
    <cellStyle name="Normal 2 7 3 2 3 8 2" xfId="32994"/>
    <cellStyle name="Normal 2 7 3 2 3 8 2 2" xfId="32995"/>
    <cellStyle name="Normal 2 7 3 2 3 8 3" xfId="32996"/>
    <cellStyle name="Normal 2 7 3 2 3 9" xfId="32997"/>
    <cellStyle name="Normal 2 7 3 2 4" xfId="32998"/>
    <cellStyle name="Normal 2 7 3 2 4 2" xfId="32999"/>
    <cellStyle name="Normal 2 7 3 2 4 2 2" xfId="33000"/>
    <cellStyle name="Normal 2 7 3 2 4 3" xfId="33001"/>
    <cellStyle name="Normal 2 7 3 2 5" xfId="33002"/>
    <cellStyle name="Normal 2 7 3 2 5 10" xfId="33003"/>
    <cellStyle name="Normal 2 7 3 2 5 11" xfId="33004"/>
    <cellStyle name="Normal 2 7 3 2 5 12" xfId="33005"/>
    <cellStyle name="Normal 2 7 3 2 5 12 2" xfId="33006"/>
    <cellStyle name="Normal 2 7 3 2 5 12 2 2" xfId="33007"/>
    <cellStyle name="Normal 2 7 3 2 5 12 2 2 2" xfId="33008"/>
    <cellStyle name="Normal 2 7 3 2 5 12 3" xfId="33009"/>
    <cellStyle name="Normal 2 7 3 2 5 12 4" xfId="33010"/>
    <cellStyle name="Normal 2 7 3 2 5 12 5" xfId="33011"/>
    <cellStyle name="Normal 2 7 3 2 5 12 6" xfId="33012"/>
    <cellStyle name="Normal 2 7 3 2 5 13" xfId="33013"/>
    <cellStyle name="Normal 2 7 3 2 5 13 2" xfId="33014"/>
    <cellStyle name="Normal 2 7 3 2 5 14" xfId="33015"/>
    <cellStyle name="Normal 2 7 3 2 5 2" xfId="33016"/>
    <cellStyle name="Normal 2 7 3 2 5 2 2" xfId="33017"/>
    <cellStyle name="Normal 2 7 3 2 5 2 2 10" xfId="33018"/>
    <cellStyle name="Normal 2 7 3 2 5 2 2 2" xfId="33019"/>
    <cellStyle name="Normal 2 7 3 2 5 2 2 2 2" xfId="33020"/>
    <cellStyle name="Normal 2 7 3 2 5 2 2 2 2 2" xfId="33021"/>
    <cellStyle name="Normal 2 7 3 2 5 2 2 2 2 2 2" xfId="33022"/>
    <cellStyle name="Normal 2 7 3 2 5 2 2 2 2 2 2 2" xfId="33023"/>
    <cellStyle name="Normal 2 7 3 2 5 2 2 2 2 2 3" xfId="33024"/>
    <cellStyle name="Normal 2 7 3 2 5 2 2 2 2 2 4" xfId="33025"/>
    <cellStyle name="Normal 2 7 3 2 5 2 2 2 2 3" xfId="33026"/>
    <cellStyle name="Normal 2 7 3 2 5 2 2 2 2 4" xfId="33027"/>
    <cellStyle name="Normal 2 7 3 2 5 2 2 2 3" xfId="33028"/>
    <cellStyle name="Normal 2 7 3 2 5 2 2 2 4" xfId="33029"/>
    <cellStyle name="Normal 2 7 3 2 5 2 2 2 4 2" xfId="33030"/>
    <cellStyle name="Normal 2 7 3 2 5 2 2 2 4 2 2" xfId="33031"/>
    <cellStyle name="Normal 2 7 3 2 5 2 2 2 4 3" xfId="33032"/>
    <cellStyle name="Normal 2 7 3 2 5 2 2 2 4 4" xfId="33033"/>
    <cellStyle name="Normal 2 7 3 2 5 2 2 2 5" xfId="33034"/>
    <cellStyle name="Normal 2 7 3 2 5 2 2 3" xfId="33035"/>
    <cellStyle name="Normal 2 7 3 2 5 2 2 3 2" xfId="33036"/>
    <cellStyle name="Normal 2 7 3 2 5 2 2 3 2 2" xfId="33037"/>
    <cellStyle name="Normal 2 7 3 2 5 2 2 3 3" xfId="33038"/>
    <cellStyle name="Normal 2 7 3 2 5 2 2 4" xfId="33039"/>
    <cellStyle name="Normal 2 7 3 2 5 2 2 4 2" xfId="33040"/>
    <cellStyle name="Normal 2 7 3 2 5 2 2 4 2 2" xfId="33041"/>
    <cellStyle name="Normal 2 7 3 2 5 2 2 4 3" xfId="33042"/>
    <cellStyle name="Normal 2 7 3 2 5 2 2 5" xfId="33043"/>
    <cellStyle name="Normal 2 7 3 2 5 2 2 6" xfId="33044"/>
    <cellStyle name="Normal 2 7 3 2 5 2 2 6 2" xfId="33045"/>
    <cellStyle name="Normal 2 7 3 2 5 2 2 6 2 2" xfId="33046"/>
    <cellStyle name="Normal 2 7 3 2 5 2 2 6 3" xfId="33047"/>
    <cellStyle name="Normal 2 7 3 2 5 2 2 7" xfId="33048"/>
    <cellStyle name="Normal 2 7 3 2 5 2 2 8" xfId="33049"/>
    <cellStyle name="Normal 2 7 3 2 5 2 2 8 2" xfId="33050"/>
    <cellStyle name="Normal 2 7 3 2 5 2 2 8 2 2" xfId="33051"/>
    <cellStyle name="Normal 2 7 3 2 5 2 2 8 3" xfId="33052"/>
    <cellStyle name="Normal 2 7 3 2 5 2 2 8 4" xfId="33053"/>
    <cellStyle name="Normal 2 7 3 2 5 2 2 9" xfId="33054"/>
    <cellStyle name="Normal 2 7 3 2 5 2 2 9 2" xfId="33055"/>
    <cellStyle name="Normal 2 7 3 2 5 2 2 9 2 2" xfId="33056"/>
    <cellStyle name="Normal 2 7 3 2 5 2 2 9 3" xfId="33057"/>
    <cellStyle name="Normal 2 7 3 2 5 2 2 9 4" xfId="33058"/>
    <cellStyle name="Normal 2 7 3 2 5 2 3" xfId="33059"/>
    <cellStyle name="Normal 2 7 3 2 5 2 3 2" xfId="33060"/>
    <cellStyle name="Normal 2 7 3 2 5 2 3 2 2" xfId="33061"/>
    <cellStyle name="Normal 2 7 3 2 5 2 3 2 2 2" xfId="33062"/>
    <cellStyle name="Normal 2 7 3 2 5 2 3 2 2 2 2" xfId="33063"/>
    <cellStyle name="Normal 2 7 3 2 5 2 3 2 2 3" xfId="33064"/>
    <cellStyle name="Normal 2 7 3 2 5 2 3 2 2 4" xfId="33065"/>
    <cellStyle name="Normal 2 7 3 2 5 2 3 2 3" xfId="33066"/>
    <cellStyle name="Normal 2 7 3 2 5 2 3 2 4" xfId="33067"/>
    <cellStyle name="Normal 2 7 3 2 5 2 3 3" xfId="33068"/>
    <cellStyle name="Normal 2 7 3 2 5 2 3 4" xfId="33069"/>
    <cellStyle name="Normal 2 7 3 2 5 2 3 4 2" xfId="33070"/>
    <cellStyle name="Normal 2 7 3 2 5 2 3 5" xfId="33071"/>
    <cellStyle name="Normal 2 7 3 2 5 2 4" xfId="33072"/>
    <cellStyle name="Normal 2 7 3 2 5 2 4 2" xfId="33073"/>
    <cellStyle name="Normal 2 7 3 2 5 2 4 2 2" xfId="33074"/>
    <cellStyle name="Normal 2 7 3 2 5 2 4 3" xfId="33075"/>
    <cellStyle name="Normal 2 7 3 2 5 2 5" xfId="33076"/>
    <cellStyle name="Normal 2 7 3 2 5 2 6" xfId="33077"/>
    <cellStyle name="Normal 2 7 3 2 5 2 7" xfId="33078"/>
    <cellStyle name="Normal 2 7 3 2 5 2 7 2" xfId="33079"/>
    <cellStyle name="Normal 2 7 3 2 5 2 7 2 2" xfId="33080"/>
    <cellStyle name="Normal 2 7 3 2 5 2 7 3" xfId="33081"/>
    <cellStyle name="Normal 2 7 3 2 5 2 8" xfId="33082"/>
    <cellStyle name="Normal 2 7 3 2 5 2 9" xfId="33083"/>
    <cellStyle name="Normal 2 7 3 2 5 3" xfId="33084"/>
    <cellStyle name="Normal 2 7 3 2 5 3 2" xfId="33085"/>
    <cellStyle name="Normal 2 7 3 2 5 3 2 2" xfId="33086"/>
    <cellStyle name="Normal 2 7 3 2 5 3 3" xfId="33087"/>
    <cellStyle name="Normal 2 7 3 2 5 4" xfId="33088"/>
    <cellStyle name="Normal 2 7 3 2 5 5" xfId="33089"/>
    <cellStyle name="Normal 2 7 3 2 5 6" xfId="33090"/>
    <cellStyle name="Normal 2 7 3 2 5 6 2" xfId="33091"/>
    <cellStyle name="Normal 2 7 3 2 5 6 2 2" xfId="33092"/>
    <cellStyle name="Normal 2 7 3 2 5 6 2 2 2" xfId="33093"/>
    <cellStyle name="Normal 2 7 3 2 5 6 2 2 2 2" xfId="33094"/>
    <cellStyle name="Normal 2 7 3 2 5 6 2 2 3" xfId="33095"/>
    <cellStyle name="Normal 2 7 3 2 5 6 2 2 4" xfId="33096"/>
    <cellStyle name="Normal 2 7 3 2 5 6 2 3" xfId="33097"/>
    <cellStyle name="Normal 2 7 3 2 5 6 2 4" xfId="33098"/>
    <cellStyle name="Normal 2 7 3 2 5 6 3" xfId="33099"/>
    <cellStyle name="Normal 2 7 3 2 5 6 4" xfId="33100"/>
    <cellStyle name="Normal 2 7 3 2 5 6 4 2" xfId="33101"/>
    <cellStyle name="Normal 2 7 3 2 5 6 5" xfId="33102"/>
    <cellStyle name="Normal 2 7 3 2 5 7" xfId="33103"/>
    <cellStyle name="Normal 2 7 3 2 5 8" xfId="33104"/>
    <cellStyle name="Normal 2 7 3 2 5 9" xfId="33105"/>
    <cellStyle name="Normal 2 7 3 2 5 9 2" xfId="33106"/>
    <cellStyle name="Normal 2 7 3 2 5 9 2 2" xfId="33107"/>
    <cellStyle name="Normal 2 7 3 2 5 9 3" xfId="33108"/>
    <cellStyle name="Normal 2 7 3 2 6" xfId="33109"/>
    <cellStyle name="Normal 2 7 3 2 7" xfId="33110"/>
    <cellStyle name="Normal 2 7 3 2 7 2" xfId="33111"/>
    <cellStyle name="Normal 2 7 3 2 7 2 2" xfId="33112"/>
    <cellStyle name="Normal 2 7 3 2 7 3" xfId="33113"/>
    <cellStyle name="Normal 2 7 3 2 8" xfId="33114"/>
    <cellStyle name="Normal 2 7 3 2 8 2" xfId="33115"/>
    <cellStyle name="Normal 2 7 3 2 8 2 2" xfId="33116"/>
    <cellStyle name="Normal 2 7 3 2 8 3" xfId="33117"/>
    <cellStyle name="Normal 2 7 3 2 9" xfId="33118"/>
    <cellStyle name="Normal 2 7 3 20" xfId="33119"/>
    <cellStyle name="Normal 2 7 3 20 2" xfId="33120"/>
    <cellStyle name="Normal 2 7 3 20 2 2" xfId="33121"/>
    <cellStyle name="Normal 2 7 3 20 3" xfId="33122"/>
    <cellStyle name="Normal 2 7 3 21" xfId="33123"/>
    <cellStyle name="Normal 2 7 3 22" xfId="33124"/>
    <cellStyle name="Normal 2 7 3 22 2" xfId="33125"/>
    <cellStyle name="Normal 2 7 3 22 2 2" xfId="33126"/>
    <cellStyle name="Normal 2 7 3 22 3" xfId="33127"/>
    <cellStyle name="Normal 2 7 3 23" xfId="33128"/>
    <cellStyle name="Normal 2 7 3 24" xfId="33129"/>
    <cellStyle name="Normal 2 7 3 24 2" xfId="33130"/>
    <cellStyle name="Normal 2 7 3 24 2 2" xfId="33131"/>
    <cellStyle name="Normal 2 7 3 24 3" xfId="33132"/>
    <cellStyle name="Normal 2 7 3 25" xfId="33133"/>
    <cellStyle name="Normal 2 7 3 26" xfId="33134"/>
    <cellStyle name="Normal 2 7 3 27" xfId="33135"/>
    <cellStyle name="Normal 2 7 3 28" xfId="33136"/>
    <cellStyle name="Normal 2 7 3 3" xfId="33137"/>
    <cellStyle name="Normal 2 7 3 4" xfId="33138"/>
    <cellStyle name="Normal 2 7 3 4 2" xfId="33139"/>
    <cellStyle name="Normal 2 7 3 4 2 2" xfId="33140"/>
    <cellStyle name="Normal 2 7 3 4 3" xfId="33141"/>
    <cellStyle name="Normal 2 7 3 5" xfId="33142"/>
    <cellStyle name="Normal 2 7 3 6" xfId="33143"/>
    <cellStyle name="Normal 2 7 3 7" xfId="33144"/>
    <cellStyle name="Normal 2 7 3 7 2" xfId="33145"/>
    <cellStyle name="Normal 2 7 3 7 2 2" xfId="33146"/>
    <cellStyle name="Normal 2 7 3 7 3" xfId="33147"/>
    <cellStyle name="Normal 2 7 3 8" xfId="33148"/>
    <cellStyle name="Normal 2 7 3 8 2" xfId="33149"/>
    <cellStyle name="Normal 2 7 3 8 2 2" xfId="33150"/>
    <cellStyle name="Normal 2 7 3 8 3" xfId="33151"/>
    <cellStyle name="Normal 2 7 3 9" xfId="33152"/>
    <cellStyle name="Normal 2 7 4" xfId="33153"/>
    <cellStyle name="Normal 2 7 5" xfId="33154"/>
    <cellStyle name="Normal 2 8" xfId="33155"/>
    <cellStyle name="Normal 2 8 2" xfId="33156"/>
    <cellStyle name="Normal 2 8 2 10" xfId="33157"/>
    <cellStyle name="Normal 2 8 2 11" xfId="33158"/>
    <cellStyle name="Normal 2 8 2 11 2" xfId="33159"/>
    <cellStyle name="Normal 2 8 2 11 2 2" xfId="33160"/>
    <cellStyle name="Normal 2 8 2 11 3" xfId="33161"/>
    <cellStyle name="Normal 2 8 2 12" xfId="33162"/>
    <cellStyle name="Normal 2 8 2 12 2" xfId="33163"/>
    <cellStyle name="Normal 2 8 2 12 2 2" xfId="33164"/>
    <cellStyle name="Normal 2 8 2 12 3" xfId="33165"/>
    <cellStyle name="Normal 2 8 2 13" xfId="33166"/>
    <cellStyle name="Normal 2 8 2 13 2" xfId="33167"/>
    <cellStyle name="Normal 2 8 2 13 2 2" xfId="33168"/>
    <cellStyle name="Normal 2 8 2 13 3" xfId="33169"/>
    <cellStyle name="Normal 2 8 2 14" xfId="33170"/>
    <cellStyle name="Normal 2 8 2 14 2" xfId="33171"/>
    <cellStyle name="Normal 2 8 2 14 2 2" xfId="33172"/>
    <cellStyle name="Normal 2 8 2 14 3" xfId="33173"/>
    <cellStyle name="Normal 2 8 2 15" xfId="33174"/>
    <cellStyle name="Normal 2 8 2 16" xfId="33175"/>
    <cellStyle name="Normal 2 8 2 17" xfId="33176"/>
    <cellStyle name="Normal 2 8 2 17 2" xfId="33177"/>
    <cellStyle name="Normal 2 8 2 17 2 2" xfId="33178"/>
    <cellStyle name="Normal 2 8 2 17 3" xfId="33179"/>
    <cellStyle name="Normal 2 8 2 18" xfId="33180"/>
    <cellStyle name="Normal 2 8 2 18 2" xfId="33181"/>
    <cellStyle name="Normal 2 8 2 18 2 2" xfId="33182"/>
    <cellStyle name="Normal 2 8 2 18 3" xfId="33183"/>
    <cellStyle name="Normal 2 8 2 19" xfId="33184"/>
    <cellStyle name="Normal 2 8 2 19 2" xfId="33185"/>
    <cellStyle name="Normal 2 8 2 19 2 2" xfId="33186"/>
    <cellStyle name="Normal 2 8 2 19 3" xfId="33187"/>
    <cellStyle name="Normal 2 8 2 2" xfId="33188"/>
    <cellStyle name="Normal 2 8 2 2 10" xfId="33189"/>
    <cellStyle name="Normal 2 8 2 2 11" xfId="33190"/>
    <cellStyle name="Normal 2 8 2 2 11 10" xfId="33191"/>
    <cellStyle name="Normal 2 8 2 2 11 2" xfId="33192"/>
    <cellStyle name="Normal 2 8 2 2 11 2 10" xfId="33193"/>
    <cellStyle name="Normal 2 8 2 2 11 2 11" xfId="33194"/>
    <cellStyle name="Normal 2 8 2 2 11 2 2" xfId="33195"/>
    <cellStyle name="Normal 2 8 2 2 11 2 2 2" xfId="33196"/>
    <cellStyle name="Normal 2 8 2 2 11 2 2 2 2" xfId="33197"/>
    <cellStyle name="Normal 2 8 2 2 11 2 2 2 2 2" xfId="33198"/>
    <cellStyle name="Normal 2 8 2 2 11 2 2 2 2 2 2" xfId="33199"/>
    <cellStyle name="Normal 2 8 2 2 11 2 2 2 3" xfId="33200"/>
    <cellStyle name="Normal 2 8 2 2 11 2 2 2 4" xfId="33201"/>
    <cellStyle name="Normal 2 8 2 2 11 2 2 2 5" xfId="33202"/>
    <cellStyle name="Normal 2 8 2 2 11 2 2 2 6" xfId="33203"/>
    <cellStyle name="Normal 2 8 2 2 11 2 2 3" xfId="33204"/>
    <cellStyle name="Normal 2 8 2 2 11 2 2 4" xfId="33205"/>
    <cellStyle name="Normal 2 8 2 2 11 2 2 4 2" xfId="33206"/>
    <cellStyle name="Normal 2 8 2 2 11 2 2 5" xfId="33207"/>
    <cellStyle name="Normal 2 8 2 2 11 2 3" xfId="33208"/>
    <cellStyle name="Normal 2 8 2 2 11 2 4" xfId="33209"/>
    <cellStyle name="Normal 2 8 2 2 11 2 5" xfId="33210"/>
    <cellStyle name="Normal 2 8 2 2 11 2 6" xfId="33211"/>
    <cellStyle name="Normal 2 8 2 2 11 2 6 2" xfId="33212"/>
    <cellStyle name="Normal 2 8 2 2 11 2 6 2 2" xfId="33213"/>
    <cellStyle name="Normal 2 8 2 2 11 2 6 3" xfId="33214"/>
    <cellStyle name="Normal 2 8 2 2 11 2 7" xfId="33215"/>
    <cellStyle name="Normal 2 8 2 2 11 2 7 2" xfId="33216"/>
    <cellStyle name="Normal 2 8 2 2 11 2 7 2 2" xfId="33217"/>
    <cellStyle name="Normal 2 8 2 2 11 2 7 3" xfId="33218"/>
    <cellStyle name="Normal 2 8 2 2 11 2 8" xfId="33219"/>
    <cellStyle name="Normal 2 8 2 2 11 2 9" xfId="33220"/>
    <cellStyle name="Normal 2 8 2 2 11 3" xfId="33221"/>
    <cellStyle name="Normal 2 8 2 2 11 3 2" xfId="33222"/>
    <cellStyle name="Normal 2 8 2 2 11 3 2 2" xfId="33223"/>
    <cellStyle name="Normal 2 8 2 2 11 3 2 2 2" xfId="33224"/>
    <cellStyle name="Normal 2 8 2 2 11 3 2 2 2 2" xfId="33225"/>
    <cellStyle name="Normal 2 8 2 2 11 3 2 2 3" xfId="33226"/>
    <cellStyle name="Normal 2 8 2 2 11 3 2 2 4" xfId="33227"/>
    <cellStyle name="Normal 2 8 2 2 11 3 2 3" xfId="33228"/>
    <cellStyle name="Normal 2 8 2 2 11 3 2 3 2" xfId="33229"/>
    <cellStyle name="Normal 2 8 2 2 11 3 2 3 2 2" xfId="33230"/>
    <cellStyle name="Normal 2 8 2 2 11 3 2 3 3" xfId="33231"/>
    <cellStyle name="Normal 2 8 2 2 11 3 2 4" xfId="33232"/>
    <cellStyle name="Normal 2 8 2 2 11 3 2 5" xfId="33233"/>
    <cellStyle name="Normal 2 8 2 2 11 3 2 6" xfId="33234"/>
    <cellStyle name="Normal 2 8 2 2 11 3 3" xfId="33235"/>
    <cellStyle name="Normal 2 8 2 2 11 3 4" xfId="33236"/>
    <cellStyle name="Normal 2 8 2 2 11 3 4 2" xfId="33237"/>
    <cellStyle name="Normal 2 8 2 2 11 3 5" xfId="33238"/>
    <cellStyle name="Normal 2 8 2 2 11 4" xfId="33239"/>
    <cellStyle name="Normal 2 8 2 2 11 4 2" xfId="33240"/>
    <cellStyle name="Normal 2 8 2 2 11 4 2 2" xfId="33241"/>
    <cellStyle name="Normal 2 8 2 2 11 4 3" xfId="33242"/>
    <cellStyle name="Normal 2 8 2 2 11 5" xfId="33243"/>
    <cellStyle name="Normal 2 8 2 2 11 6" xfId="33244"/>
    <cellStyle name="Normal 2 8 2 2 11 7" xfId="33245"/>
    <cellStyle name="Normal 2 8 2 2 11 8" xfId="33246"/>
    <cellStyle name="Normal 2 8 2 2 11 8 2" xfId="33247"/>
    <cellStyle name="Normal 2 8 2 2 11 8 2 2" xfId="33248"/>
    <cellStyle name="Normal 2 8 2 2 11 8 3" xfId="33249"/>
    <cellStyle name="Normal 2 8 2 2 11 8 4" xfId="33250"/>
    <cellStyle name="Normal 2 8 2 2 11 9" xfId="33251"/>
    <cellStyle name="Normal 2 8 2 2 11 9 2" xfId="33252"/>
    <cellStyle name="Normal 2 8 2 2 12" xfId="33253"/>
    <cellStyle name="Normal 2 8 2 2 12 2" xfId="33254"/>
    <cellStyle name="Normal 2 8 2 2 12 2 2" xfId="33255"/>
    <cellStyle name="Normal 2 8 2 2 12 2 2 2" xfId="33256"/>
    <cellStyle name="Normal 2 8 2 2 12 2 2 2 2" xfId="33257"/>
    <cellStyle name="Normal 2 8 2 2 12 2 3" xfId="33258"/>
    <cellStyle name="Normal 2 8 2 2 12 2 4" xfId="33259"/>
    <cellStyle name="Normal 2 8 2 2 12 2 5" xfId="33260"/>
    <cellStyle name="Normal 2 8 2 2 12 2 6" xfId="33261"/>
    <cellStyle name="Normal 2 8 2 2 12 3" xfId="33262"/>
    <cellStyle name="Normal 2 8 2 2 12 3 2" xfId="33263"/>
    <cellStyle name="Normal 2 8 2 2 12 4" xfId="33264"/>
    <cellStyle name="Normal 2 8 2 2 12 4 2" xfId="33265"/>
    <cellStyle name="Normal 2 8 2 2 12 4 2 2" xfId="33266"/>
    <cellStyle name="Normal 2 8 2 2 12 4 3" xfId="33267"/>
    <cellStyle name="Normal 2 8 2 2 12 4 4" xfId="33268"/>
    <cellStyle name="Normal 2 8 2 2 12 5" xfId="33269"/>
    <cellStyle name="Normal 2 8 2 2 12 6" xfId="33270"/>
    <cellStyle name="Normal 2 8 2 2 12 7" xfId="33271"/>
    <cellStyle name="Normal 2 8 2 2 13" xfId="33272"/>
    <cellStyle name="Normal 2 8 2 2 13 2" xfId="33273"/>
    <cellStyle name="Normal 2 8 2 2 13 2 2" xfId="33274"/>
    <cellStyle name="Normal 2 8 2 2 13 2 2 2" xfId="33275"/>
    <cellStyle name="Normal 2 8 2 2 13 2 2 2 2" xfId="33276"/>
    <cellStyle name="Normal 2 8 2 2 13 2 2 3" xfId="33277"/>
    <cellStyle name="Normal 2 8 2 2 13 2 2 4" xfId="33278"/>
    <cellStyle name="Normal 2 8 2 2 13 2 3" xfId="33279"/>
    <cellStyle name="Normal 2 8 2 2 13 2 3 2" xfId="33280"/>
    <cellStyle name="Normal 2 8 2 2 13 2 3 2 2" xfId="33281"/>
    <cellStyle name="Normal 2 8 2 2 13 2 3 3" xfId="33282"/>
    <cellStyle name="Normal 2 8 2 2 13 2 4" xfId="33283"/>
    <cellStyle name="Normal 2 8 2 2 13 2 5" xfId="33284"/>
    <cellStyle name="Normal 2 8 2 2 13 2 6" xfId="33285"/>
    <cellStyle name="Normal 2 8 2 2 13 3" xfId="33286"/>
    <cellStyle name="Normal 2 8 2 2 13 4" xfId="33287"/>
    <cellStyle name="Normal 2 8 2 2 13 4 2" xfId="33288"/>
    <cellStyle name="Normal 2 8 2 2 13 5" xfId="33289"/>
    <cellStyle name="Normal 2 8 2 2 14" xfId="33290"/>
    <cellStyle name="Normal 2 8 2 2 14 10" xfId="33291"/>
    <cellStyle name="Normal 2 8 2 2 14 2" xfId="33292"/>
    <cellStyle name="Normal 2 8 2 2 14 2 2" xfId="33293"/>
    <cellStyle name="Normal 2 8 2 2 14 2 2 2" xfId="33294"/>
    <cellStyle name="Normal 2 8 2 2 14 2 2 2 2" xfId="33295"/>
    <cellStyle name="Normal 2 8 2 2 14 2 2 2 2 2" xfId="33296"/>
    <cellStyle name="Normal 2 8 2 2 14 2 2 2 3" xfId="33297"/>
    <cellStyle name="Normal 2 8 2 2 14 2 2 2 4" xfId="33298"/>
    <cellStyle name="Normal 2 8 2 2 14 2 2 3" xfId="33299"/>
    <cellStyle name="Normal 2 8 2 2 14 2 2 4" xfId="33300"/>
    <cellStyle name="Normal 2 8 2 2 14 2 2 5" xfId="33301"/>
    <cellStyle name="Normal 2 8 2 2 14 2 2 6" xfId="33302"/>
    <cellStyle name="Normal 2 8 2 2 14 2 3" xfId="33303"/>
    <cellStyle name="Normal 2 8 2 2 14 2 4" xfId="33304"/>
    <cellStyle name="Normal 2 8 2 2 14 2 4 2" xfId="33305"/>
    <cellStyle name="Normal 2 8 2 2 14 2 5" xfId="33306"/>
    <cellStyle name="Normal 2 8 2 2 14 3" xfId="33307"/>
    <cellStyle name="Normal 2 8 2 2 14 3 2" xfId="33308"/>
    <cellStyle name="Normal 2 8 2 2 14 3 2 2" xfId="33309"/>
    <cellStyle name="Normal 2 8 2 2 14 3 3" xfId="33310"/>
    <cellStyle name="Normal 2 8 2 2 14 4" xfId="33311"/>
    <cellStyle name="Normal 2 8 2 2 14 5" xfId="33312"/>
    <cellStyle name="Normal 2 8 2 2 14 6" xfId="33313"/>
    <cellStyle name="Normal 2 8 2 2 14 7" xfId="33314"/>
    <cellStyle name="Normal 2 8 2 2 14 7 2" xfId="33315"/>
    <cellStyle name="Normal 2 8 2 2 14 7 2 2" xfId="33316"/>
    <cellStyle name="Normal 2 8 2 2 14 7 3" xfId="33317"/>
    <cellStyle name="Normal 2 8 2 2 14 8" xfId="33318"/>
    <cellStyle name="Normal 2 8 2 2 14 8 2" xfId="33319"/>
    <cellStyle name="Normal 2 8 2 2 14 8 2 2" xfId="33320"/>
    <cellStyle name="Normal 2 8 2 2 14 8 2 2 2" xfId="33321"/>
    <cellStyle name="Normal 2 8 2 2 14 8 3" xfId="33322"/>
    <cellStyle name="Normal 2 8 2 2 14 8 4" xfId="33323"/>
    <cellStyle name="Normal 2 8 2 2 14 8 5" xfId="33324"/>
    <cellStyle name="Normal 2 8 2 2 14 8 6" xfId="33325"/>
    <cellStyle name="Normal 2 8 2 2 14 9" xfId="33326"/>
    <cellStyle name="Normal 2 8 2 2 14 9 2" xfId="33327"/>
    <cellStyle name="Normal 2 8 2 2 15" xfId="33328"/>
    <cellStyle name="Normal 2 8 2 2 15 2" xfId="33329"/>
    <cellStyle name="Normal 2 8 2 2 15 2 2" xfId="33330"/>
    <cellStyle name="Normal 2 8 2 2 15 2 2 2" xfId="33331"/>
    <cellStyle name="Normal 2 8 2 2 15 2 2 2 2" xfId="33332"/>
    <cellStyle name="Normal 2 8 2 2 15 2 2 3" xfId="33333"/>
    <cellStyle name="Normal 2 8 2 2 15 2 2 4" xfId="33334"/>
    <cellStyle name="Normal 2 8 2 2 15 2 3" xfId="33335"/>
    <cellStyle name="Normal 2 8 2 2 15 2 4" xfId="33336"/>
    <cellStyle name="Normal 2 8 2 2 15 2 5" xfId="33337"/>
    <cellStyle name="Normal 2 8 2 2 15 2 6" xfId="33338"/>
    <cellStyle name="Normal 2 8 2 2 15 3" xfId="33339"/>
    <cellStyle name="Normal 2 8 2 2 15 4" xfId="33340"/>
    <cellStyle name="Normal 2 8 2 2 15 4 2" xfId="33341"/>
    <cellStyle name="Normal 2 8 2 2 15 5" xfId="33342"/>
    <cellStyle name="Normal 2 8 2 2 15 5 2" xfId="33343"/>
    <cellStyle name="Normal 2 8 2 2 15 5 2 2" xfId="33344"/>
    <cellStyle name="Normal 2 8 2 2 15 5 3" xfId="33345"/>
    <cellStyle name="Normal 2 8 2 2 16" xfId="33346"/>
    <cellStyle name="Normal 2 8 2 2 16 2" xfId="33347"/>
    <cellStyle name="Normal 2 8 2 2 16 2 2" xfId="33348"/>
    <cellStyle name="Normal 2 8 2 2 16 3" xfId="33349"/>
    <cellStyle name="Normal 2 8 2 2 17" xfId="33350"/>
    <cellStyle name="Normal 2 8 2 2 17 2" xfId="33351"/>
    <cellStyle name="Normal 2 8 2 2 17 2 2" xfId="33352"/>
    <cellStyle name="Normal 2 8 2 2 17 3" xfId="33353"/>
    <cellStyle name="Normal 2 8 2 2 18" xfId="33354"/>
    <cellStyle name="Normal 2 8 2 2 18 2" xfId="33355"/>
    <cellStyle name="Normal 2 8 2 2 18 2 2" xfId="33356"/>
    <cellStyle name="Normal 2 8 2 2 18 3" xfId="33357"/>
    <cellStyle name="Normal 2 8 2 2 19" xfId="33358"/>
    <cellStyle name="Normal 2 8 2 2 19 2" xfId="33359"/>
    <cellStyle name="Normal 2 8 2 2 19 2 2" xfId="33360"/>
    <cellStyle name="Normal 2 8 2 2 19 3" xfId="33361"/>
    <cellStyle name="Normal 2 8 2 2 2" xfId="33362"/>
    <cellStyle name="Normal 2 8 2 2 20" xfId="33363"/>
    <cellStyle name="Normal 2 8 2 2 21" xfId="33364"/>
    <cellStyle name="Normal 2 8 2 2 21 2" xfId="33365"/>
    <cellStyle name="Normal 2 8 2 2 21 2 2" xfId="33366"/>
    <cellStyle name="Normal 2 8 2 2 21 3" xfId="33367"/>
    <cellStyle name="Normal 2 8 2 2 22" xfId="33368"/>
    <cellStyle name="Normal 2 8 2 2 3" xfId="33369"/>
    <cellStyle name="Normal 2 8 2 2 3 10" xfId="33370"/>
    <cellStyle name="Normal 2 8 2 2 3 10 2" xfId="33371"/>
    <cellStyle name="Normal 2 8 2 2 3 10 2 2" xfId="33372"/>
    <cellStyle name="Normal 2 8 2 2 3 10 3" xfId="33373"/>
    <cellStyle name="Normal 2 8 2 2 3 11" xfId="33374"/>
    <cellStyle name="Normal 2 8 2 2 3 11 2" xfId="33375"/>
    <cellStyle name="Normal 2 8 2 2 3 11 2 2" xfId="33376"/>
    <cellStyle name="Normal 2 8 2 2 3 11 3" xfId="33377"/>
    <cellStyle name="Normal 2 8 2 2 3 12" xfId="33378"/>
    <cellStyle name="Normal 2 8 2 2 3 12 2" xfId="33379"/>
    <cellStyle name="Normal 2 8 2 2 3 12 2 2" xfId="33380"/>
    <cellStyle name="Normal 2 8 2 2 3 12 2 2 2" xfId="33381"/>
    <cellStyle name="Normal 2 8 2 2 3 12 3" xfId="33382"/>
    <cellStyle name="Normal 2 8 2 2 3 12 4" xfId="33383"/>
    <cellStyle name="Normal 2 8 2 2 3 12 5" xfId="33384"/>
    <cellStyle name="Normal 2 8 2 2 3 12 6" xfId="33385"/>
    <cellStyle name="Normal 2 8 2 2 3 13" xfId="33386"/>
    <cellStyle name="Normal 2 8 2 2 3 13 2" xfId="33387"/>
    <cellStyle name="Normal 2 8 2 2 3 14" xfId="33388"/>
    <cellStyle name="Normal 2 8 2 2 3 15" xfId="33389"/>
    <cellStyle name="Normal 2 8 2 2 3 16" xfId="33390"/>
    <cellStyle name="Normal 2 8 2 2 3 2" xfId="33391"/>
    <cellStyle name="Normal 2 8 2 2 3 2 10" xfId="33392"/>
    <cellStyle name="Normal 2 8 2 2 3 2 11" xfId="33393"/>
    <cellStyle name="Normal 2 8 2 2 3 2 11 2" xfId="33394"/>
    <cellStyle name="Normal 2 8 2 2 3 2 11 2 2" xfId="33395"/>
    <cellStyle name="Normal 2 8 2 2 3 2 11 3" xfId="33396"/>
    <cellStyle name="Normal 2 8 2 2 3 2 12" xfId="33397"/>
    <cellStyle name="Normal 2 8 2 2 3 2 12 2" xfId="33398"/>
    <cellStyle name="Normal 2 8 2 2 3 2 12 2 2" xfId="33399"/>
    <cellStyle name="Normal 2 8 2 2 3 2 12 3" xfId="33400"/>
    <cellStyle name="Normal 2 8 2 2 3 2 13" xfId="33401"/>
    <cellStyle name="Normal 2 8 2 2 3 2 14" xfId="33402"/>
    <cellStyle name="Normal 2 8 2 2 3 2 15" xfId="33403"/>
    <cellStyle name="Normal 2 8 2 2 3 2 16" xfId="33404"/>
    <cellStyle name="Normal 2 8 2 2 3 2 17" xfId="33405"/>
    <cellStyle name="Normal 2 8 2 2 3 2 2" xfId="33406"/>
    <cellStyle name="Normal 2 8 2 2 3 2 2 10" xfId="33407"/>
    <cellStyle name="Normal 2 8 2 2 3 2 2 11" xfId="33408"/>
    <cellStyle name="Normal 2 8 2 2 3 2 2 12" xfId="33409"/>
    <cellStyle name="Normal 2 8 2 2 3 2 2 12 2" xfId="33410"/>
    <cellStyle name="Normal 2 8 2 2 3 2 2 12 2 2" xfId="33411"/>
    <cellStyle name="Normal 2 8 2 2 3 2 2 12 3" xfId="33412"/>
    <cellStyle name="Normal 2 8 2 2 3 2 2 12 4" xfId="33413"/>
    <cellStyle name="Normal 2 8 2 2 3 2 2 13" xfId="33414"/>
    <cellStyle name="Normal 2 8 2 2 3 2 2 13 2" xfId="33415"/>
    <cellStyle name="Normal 2 8 2 2 3 2 2 14" xfId="33416"/>
    <cellStyle name="Normal 2 8 2 2 3 2 2 2" xfId="33417"/>
    <cellStyle name="Normal 2 8 2 2 3 2 2 2 2" xfId="33418"/>
    <cellStyle name="Normal 2 8 2 2 3 2 2 2 2 10" xfId="33419"/>
    <cellStyle name="Normal 2 8 2 2 3 2 2 2 2 11" xfId="33420"/>
    <cellStyle name="Normal 2 8 2 2 3 2 2 2 2 12" xfId="33421"/>
    <cellStyle name="Normal 2 8 2 2 3 2 2 2 2 2" xfId="33422"/>
    <cellStyle name="Normal 2 8 2 2 3 2 2 2 2 2 2" xfId="33423"/>
    <cellStyle name="Normal 2 8 2 2 3 2 2 2 2 2 2 2" xfId="33424"/>
    <cellStyle name="Normal 2 8 2 2 3 2 2 2 2 2 2 2 2" xfId="33425"/>
    <cellStyle name="Normal 2 8 2 2 3 2 2 2 2 2 2 2 2 2" xfId="33426"/>
    <cellStyle name="Normal 2 8 2 2 3 2 2 2 2 2 2 2 3" xfId="33427"/>
    <cellStyle name="Normal 2 8 2 2 3 2 2 2 2 2 2 2 4" xfId="33428"/>
    <cellStyle name="Normal 2 8 2 2 3 2 2 2 2 2 2 3" xfId="33429"/>
    <cellStyle name="Normal 2 8 2 2 3 2 2 2 2 2 2 4" xfId="33430"/>
    <cellStyle name="Normal 2 8 2 2 3 2 2 2 2 2 3" xfId="33431"/>
    <cellStyle name="Normal 2 8 2 2 3 2 2 2 2 2 4" xfId="33432"/>
    <cellStyle name="Normal 2 8 2 2 3 2 2 2 2 2 4 2" xfId="33433"/>
    <cellStyle name="Normal 2 8 2 2 3 2 2 2 2 2 4 2 2" xfId="33434"/>
    <cellStyle name="Normal 2 8 2 2 3 2 2 2 2 2 4 3" xfId="33435"/>
    <cellStyle name="Normal 2 8 2 2 3 2 2 2 2 2 4 4" xfId="33436"/>
    <cellStyle name="Normal 2 8 2 2 3 2 2 2 2 2 5" xfId="33437"/>
    <cellStyle name="Normal 2 8 2 2 3 2 2 2 2 2 6" xfId="33438"/>
    <cellStyle name="Normal 2 8 2 2 3 2 2 2 2 2 7" xfId="33439"/>
    <cellStyle name="Normal 2 8 2 2 3 2 2 2 2 3" xfId="33440"/>
    <cellStyle name="Normal 2 8 2 2 3 2 2 2 2 4" xfId="33441"/>
    <cellStyle name="Normal 2 8 2 2 3 2 2 2 2 4 2" xfId="33442"/>
    <cellStyle name="Normal 2 8 2 2 3 2 2 2 2 4 2 2" xfId="33443"/>
    <cellStyle name="Normal 2 8 2 2 3 2 2 2 2 4 3" xfId="33444"/>
    <cellStyle name="Normal 2 8 2 2 3 2 2 2 2 5" xfId="33445"/>
    <cellStyle name="Normal 2 8 2 2 3 2 2 2 2 6" xfId="33446"/>
    <cellStyle name="Normal 2 8 2 2 3 2 2 2 2 6 2" xfId="33447"/>
    <cellStyle name="Normal 2 8 2 2 3 2 2 2 2 6 2 2" xfId="33448"/>
    <cellStyle name="Normal 2 8 2 2 3 2 2 2 2 6 3" xfId="33449"/>
    <cellStyle name="Normal 2 8 2 2 3 2 2 2 2 7" xfId="33450"/>
    <cellStyle name="Normal 2 8 2 2 3 2 2 2 2 8" xfId="33451"/>
    <cellStyle name="Normal 2 8 2 2 3 2 2 2 2 8 2" xfId="33452"/>
    <cellStyle name="Normal 2 8 2 2 3 2 2 2 2 8 2 2" xfId="33453"/>
    <cellStyle name="Normal 2 8 2 2 3 2 2 2 2 8 3" xfId="33454"/>
    <cellStyle name="Normal 2 8 2 2 3 2 2 2 2 8 4" xfId="33455"/>
    <cellStyle name="Normal 2 8 2 2 3 2 2 2 2 9" xfId="33456"/>
    <cellStyle name="Normal 2 8 2 2 3 2 2 2 2 9 2" xfId="33457"/>
    <cellStyle name="Normal 2 8 2 2 3 2 2 2 3" xfId="33458"/>
    <cellStyle name="Normal 2 8 2 2 3 2 2 2 3 2" xfId="33459"/>
    <cellStyle name="Normal 2 8 2 2 3 2 2 2 3 2 2" xfId="33460"/>
    <cellStyle name="Normal 2 8 2 2 3 2 2 2 3 2 2 2" xfId="33461"/>
    <cellStyle name="Normal 2 8 2 2 3 2 2 2 3 2 2 2 2" xfId="33462"/>
    <cellStyle name="Normal 2 8 2 2 3 2 2 2 3 2 2 3" xfId="33463"/>
    <cellStyle name="Normal 2 8 2 2 3 2 2 2 3 2 2 4" xfId="33464"/>
    <cellStyle name="Normal 2 8 2 2 3 2 2 2 3 2 3" xfId="33465"/>
    <cellStyle name="Normal 2 8 2 2 3 2 2 2 3 2 3 2" xfId="33466"/>
    <cellStyle name="Normal 2 8 2 2 3 2 2 2 3 2 3 2 2" xfId="33467"/>
    <cellStyle name="Normal 2 8 2 2 3 2 2 2 3 2 3 3" xfId="33468"/>
    <cellStyle name="Normal 2 8 2 2 3 2 2 2 3 2 4" xfId="33469"/>
    <cellStyle name="Normal 2 8 2 2 3 2 2 2 3 3" xfId="33470"/>
    <cellStyle name="Normal 2 8 2 2 3 2 2 2 3 4" xfId="33471"/>
    <cellStyle name="Normal 2 8 2 2 3 2 2 2 3 4 2" xfId="33472"/>
    <cellStyle name="Normal 2 8 2 2 3 2 2 2 3 5" xfId="33473"/>
    <cellStyle name="Normal 2 8 2 2 3 2 2 2 3 6" xfId="33474"/>
    <cellStyle name="Normal 2 8 2 2 3 2 2 2 3 7" xfId="33475"/>
    <cellStyle name="Normal 2 8 2 2 3 2 2 2 4" xfId="33476"/>
    <cellStyle name="Normal 2 8 2 2 3 2 2 2 4 2" xfId="33477"/>
    <cellStyle name="Normal 2 8 2 2 3 2 2 2 4 2 2" xfId="33478"/>
    <cellStyle name="Normal 2 8 2 2 3 2 2 2 4 3" xfId="33479"/>
    <cellStyle name="Normal 2 8 2 2 3 2 2 2 5" xfId="33480"/>
    <cellStyle name="Normal 2 8 2 2 3 2 2 2 6" xfId="33481"/>
    <cellStyle name="Normal 2 8 2 2 3 2 2 2 7" xfId="33482"/>
    <cellStyle name="Normal 2 8 2 2 3 2 2 2 7 2" xfId="33483"/>
    <cellStyle name="Normal 2 8 2 2 3 2 2 2 7 2 2" xfId="33484"/>
    <cellStyle name="Normal 2 8 2 2 3 2 2 2 7 3" xfId="33485"/>
    <cellStyle name="Normal 2 8 2 2 3 2 2 2 8" xfId="33486"/>
    <cellStyle name="Normal 2 8 2 2 3 2 2 2 9" xfId="33487"/>
    <cellStyle name="Normal 2 8 2 2 3 2 2 3" xfId="33488"/>
    <cellStyle name="Normal 2 8 2 2 3 2 2 4" xfId="33489"/>
    <cellStyle name="Normal 2 8 2 2 3 2 2 5" xfId="33490"/>
    <cellStyle name="Normal 2 8 2 2 3 2 2 5 2" xfId="33491"/>
    <cellStyle name="Normal 2 8 2 2 3 2 2 5 2 2" xfId="33492"/>
    <cellStyle name="Normal 2 8 2 2 3 2 2 5 3" xfId="33493"/>
    <cellStyle name="Normal 2 8 2 2 3 2 2 6" xfId="33494"/>
    <cellStyle name="Normal 2 8 2 2 3 2 2 6 2" xfId="33495"/>
    <cellStyle name="Normal 2 8 2 2 3 2 2 6 2 2" xfId="33496"/>
    <cellStyle name="Normal 2 8 2 2 3 2 2 6 2 2 2" xfId="33497"/>
    <cellStyle name="Normal 2 8 2 2 3 2 2 6 2 2 2 2" xfId="33498"/>
    <cellStyle name="Normal 2 8 2 2 3 2 2 6 2 2 3" xfId="33499"/>
    <cellStyle name="Normal 2 8 2 2 3 2 2 6 2 2 4" xfId="33500"/>
    <cellStyle name="Normal 2 8 2 2 3 2 2 6 2 3" xfId="33501"/>
    <cellStyle name="Normal 2 8 2 2 3 2 2 6 2 4" xfId="33502"/>
    <cellStyle name="Normal 2 8 2 2 3 2 2 6 3" xfId="33503"/>
    <cellStyle name="Normal 2 8 2 2 3 2 2 6 4" xfId="33504"/>
    <cellStyle name="Normal 2 8 2 2 3 2 2 6 4 2" xfId="33505"/>
    <cellStyle name="Normal 2 8 2 2 3 2 2 6 5" xfId="33506"/>
    <cellStyle name="Normal 2 8 2 2 3 2 2 6 5 2" xfId="33507"/>
    <cellStyle name="Normal 2 8 2 2 3 2 2 6 5 2 2" xfId="33508"/>
    <cellStyle name="Normal 2 8 2 2 3 2 2 6 5 3" xfId="33509"/>
    <cellStyle name="Normal 2 8 2 2 3 2 2 7" xfId="33510"/>
    <cellStyle name="Normal 2 8 2 2 3 2 2 7 2" xfId="33511"/>
    <cellStyle name="Normal 2 8 2 2 3 2 2 7 2 2" xfId="33512"/>
    <cellStyle name="Normal 2 8 2 2 3 2 2 7 3" xfId="33513"/>
    <cellStyle name="Normal 2 8 2 2 3 2 2 8" xfId="33514"/>
    <cellStyle name="Normal 2 8 2 2 3 2 2 8 2" xfId="33515"/>
    <cellStyle name="Normal 2 8 2 2 3 2 2 8 2 2" xfId="33516"/>
    <cellStyle name="Normal 2 8 2 2 3 2 2 8 3" xfId="33517"/>
    <cellStyle name="Normal 2 8 2 2 3 2 2 9" xfId="33518"/>
    <cellStyle name="Normal 2 8 2 2 3 2 3" xfId="33519"/>
    <cellStyle name="Normal 2 8 2 2 3 2 4" xfId="33520"/>
    <cellStyle name="Normal 2 8 2 2 3 2 5" xfId="33521"/>
    <cellStyle name="Normal 2 8 2 2 3 2 5 10" xfId="33522"/>
    <cellStyle name="Normal 2 8 2 2 3 2 5 2" xfId="33523"/>
    <cellStyle name="Normal 2 8 2 2 3 2 5 2 2" xfId="33524"/>
    <cellStyle name="Normal 2 8 2 2 3 2 5 2 2 2" xfId="33525"/>
    <cellStyle name="Normal 2 8 2 2 3 2 5 2 2 2 2" xfId="33526"/>
    <cellStyle name="Normal 2 8 2 2 3 2 5 2 2 2 2 2" xfId="33527"/>
    <cellStyle name="Normal 2 8 2 2 3 2 5 2 2 2 2 2 2" xfId="33528"/>
    <cellStyle name="Normal 2 8 2 2 3 2 5 2 2 2 2 3" xfId="33529"/>
    <cellStyle name="Normal 2 8 2 2 3 2 5 2 2 2 2 4" xfId="33530"/>
    <cellStyle name="Normal 2 8 2 2 3 2 5 2 2 2 3" xfId="33531"/>
    <cellStyle name="Normal 2 8 2 2 3 2 5 2 2 2 4" xfId="33532"/>
    <cellStyle name="Normal 2 8 2 2 3 2 5 2 2 2 5" xfId="33533"/>
    <cellStyle name="Normal 2 8 2 2 3 2 5 2 2 2 6" xfId="33534"/>
    <cellStyle name="Normal 2 8 2 2 3 2 5 2 2 3" xfId="33535"/>
    <cellStyle name="Normal 2 8 2 2 3 2 5 2 2 4" xfId="33536"/>
    <cellStyle name="Normal 2 8 2 2 3 2 5 2 2 4 2" xfId="33537"/>
    <cellStyle name="Normal 2 8 2 2 3 2 5 2 2 5" xfId="33538"/>
    <cellStyle name="Normal 2 8 2 2 3 2 5 2 3" xfId="33539"/>
    <cellStyle name="Normal 2 8 2 2 3 2 5 2 3 2" xfId="33540"/>
    <cellStyle name="Normal 2 8 2 2 3 2 5 2 3 2 2" xfId="33541"/>
    <cellStyle name="Normal 2 8 2 2 3 2 5 2 3 3" xfId="33542"/>
    <cellStyle name="Normal 2 8 2 2 3 2 5 2 4" xfId="33543"/>
    <cellStyle name="Normal 2 8 2 2 3 2 5 2 5" xfId="33544"/>
    <cellStyle name="Normal 2 8 2 2 3 2 5 2 5 2" xfId="33545"/>
    <cellStyle name="Normal 2 8 2 2 3 2 5 2 5 2 2" xfId="33546"/>
    <cellStyle name="Normal 2 8 2 2 3 2 5 2 5 3" xfId="33547"/>
    <cellStyle name="Normal 2 8 2 2 3 2 5 2 6" xfId="33548"/>
    <cellStyle name="Normal 2 8 2 2 3 2 5 2 7" xfId="33549"/>
    <cellStyle name="Normal 2 8 2 2 3 2 5 2 8" xfId="33550"/>
    <cellStyle name="Normal 2 8 2 2 3 2 5 2 9" xfId="33551"/>
    <cellStyle name="Normal 2 8 2 2 3 2 5 3" xfId="33552"/>
    <cellStyle name="Normal 2 8 2 2 3 2 5 3 2" xfId="33553"/>
    <cellStyle name="Normal 2 8 2 2 3 2 5 3 2 2" xfId="33554"/>
    <cellStyle name="Normal 2 8 2 2 3 2 5 3 2 2 2" xfId="33555"/>
    <cellStyle name="Normal 2 8 2 2 3 2 5 3 2 3" xfId="33556"/>
    <cellStyle name="Normal 2 8 2 2 3 2 5 3 2 4" xfId="33557"/>
    <cellStyle name="Normal 2 8 2 2 3 2 5 3 3" xfId="33558"/>
    <cellStyle name="Normal 2 8 2 2 3 2 5 3 4" xfId="33559"/>
    <cellStyle name="Normal 2 8 2 2 3 2 5 3 4 2" xfId="33560"/>
    <cellStyle name="Normal 2 8 2 2 3 2 5 3 5" xfId="33561"/>
    <cellStyle name="Normal 2 8 2 2 3 2 5 3 5 2" xfId="33562"/>
    <cellStyle name="Normal 2 8 2 2 3 2 5 3 5 2 2" xfId="33563"/>
    <cellStyle name="Normal 2 8 2 2 3 2 5 3 5 3" xfId="33564"/>
    <cellStyle name="Normal 2 8 2 2 3 2 5 4" xfId="33565"/>
    <cellStyle name="Normal 2 8 2 2 3 2 5 5" xfId="33566"/>
    <cellStyle name="Normal 2 8 2 2 3 2 5 5 2" xfId="33567"/>
    <cellStyle name="Normal 2 8 2 2 3 2 5 5 2 2" xfId="33568"/>
    <cellStyle name="Normal 2 8 2 2 3 2 5 5 3" xfId="33569"/>
    <cellStyle name="Normal 2 8 2 2 3 2 5 6" xfId="33570"/>
    <cellStyle name="Normal 2 8 2 2 3 2 5 6 2" xfId="33571"/>
    <cellStyle name="Normal 2 8 2 2 3 2 5 6 2 2" xfId="33572"/>
    <cellStyle name="Normal 2 8 2 2 3 2 5 6 3" xfId="33573"/>
    <cellStyle name="Normal 2 8 2 2 3 2 5 7" xfId="33574"/>
    <cellStyle name="Normal 2 8 2 2 3 2 5 7 2" xfId="33575"/>
    <cellStyle name="Normal 2 8 2 2 3 2 5 7 2 2" xfId="33576"/>
    <cellStyle name="Normal 2 8 2 2 3 2 5 7 3" xfId="33577"/>
    <cellStyle name="Normal 2 8 2 2 3 2 5 8" xfId="33578"/>
    <cellStyle name="Normal 2 8 2 2 3 2 5 8 2" xfId="33579"/>
    <cellStyle name="Normal 2 8 2 2 3 2 5 8 2 2" xfId="33580"/>
    <cellStyle name="Normal 2 8 2 2 3 2 5 8 2 2 2" xfId="33581"/>
    <cellStyle name="Normal 2 8 2 2 3 2 5 8 3" xfId="33582"/>
    <cellStyle name="Normal 2 8 2 2 3 2 5 8 4" xfId="33583"/>
    <cellStyle name="Normal 2 8 2 2 3 2 5 8 5" xfId="33584"/>
    <cellStyle name="Normal 2 8 2 2 3 2 5 8 6" xfId="33585"/>
    <cellStyle name="Normal 2 8 2 2 3 2 5 9" xfId="33586"/>
    <cellStyle name="Normal 2 8 2 2 3 2 5 9 2" xfId="33587"/>
    <cellStyle name="Normal 2 8 2 2 3 2 6" xfId="33588"/>
    <cellStyle name="Normal 2 8 2 2 3 2 6 2" xfId="33589"/>
    <cellStyle name="Normal 2 8 2 2 3 2 6 2 2" xfId="33590"/>
    <cellStyle name="Normal 2 8 2 2 3 2 6 2 2 2" xfId="33591"/>
    <cellStyle name="Normal 2 8 2 2 3 2 6 2 2 2 2" xfId="33592"/>
    <cellStyle name="Normal 2 8 2 2 3 2 6 2 2 3" xfId="33593"/>
    <cellStyle name="Normal 2 8 2 2 3 2 6 2 2 4" xfId="33594"/>
    <cellStyle name="Normal 2 8 2 2 3 2 6 2 3" xfId="33595"/>
    <cellStyle name="Normal 2 8 2 2 3 2 6 2 4" xfId="33596"/>
    <cellStyle name="Normal 2 8 2 2 3 2 6 2 4 2" xfId="33597"/>
    <cellStyle name="Normal 2 8 2 2 3 2 6 2 4 2 2" xfId="33598"/>
    <cellStyle name="Normal 2 8 2 2 3 2 6 2 4 3" xfId="33599"/>
    <cellStyle name="Normal 2 8 2 2 3 2 6 3" xfId="33600"/>
    <cellStyle name="Normal 2 8 2 2 3 2 6 4" xfId="33601"/>
    <cellStyle name="Normal 2 8 2 2 3 2 6 4 2" xfId="33602"/>
    <cellStyle name="Normal 2 8 2 2 3 2 6 4 2 2" xfId="33603"/>
    <cellStyle name="Normal 2 8 2 2 3 2 6 4 3" xfId="33604"/>
    <cellStyle name="Normal 2 8 2 2 3 2 6 4 4" xfId="33605"/>
    <cellStyle name="Normal 2 8 2 2 3 2 6 5" xfId="33606"/>
    <cellStyle name="Normal 2 8 2 2 3 2 7" xfId="33607"/>
    <cellStyle name="Normal 2 8 2 2 3 2 7 2" xfId="33608"/>
    <cellStyle name="Normal 2 8 2 2 3 2 7 2 2" xfId="33609"/>
    <cellStyle name="Normal 2 8 2 2 3 2 7 2 2 2" xfId="33610"/>
    <cellStyle name="Normal 2 8 2 2 3 2 7 2 2 2 2" xfId="33611"/>
    <cellStyle name="Normal 2 8 2 2 3 2 7 2 2 3" xfId="33612"/>
    <cellStyle name="Normal 2 8 2 2 3 2 7 2 2 4" xfId="33613"/>
    <cellStyle name="Normal 2 8 2 2 3 2 7 2 3" xfId="33614"/>
    <cellStyle name="Normal 2 8 2 2 3 2 7 2 3 2" xfId="33615"/>
    <cellStyle name="Normal 2 8 2 2 3 2 7 2 3 2 2" xfId="33616"/>
    <cellStyle name="Normal 2 8 2 2 3 2 7 2 3 3" xfId="33617"/>
    <cellStyle name="Normal 2 8 2 2 3 2 7 2 4" xfId="33618"/>
    <cellStyle name="Normal 2 8 2 2 3 2 7 3" xfId="33619"/>
    <cellStyle name="Normal 2 8 2 2 3 2 7 4" xfId="33620"/>
    <cellStyle name="Normal 2 8 2 2 3 2 7 4 2" xfId="33621"/>
    <cellStyle name="Normal 2 8 2 2 3 2 7 4 2 2" xfId="33622"/>
    <cellStyle name="Normal 2 8 2 2 3 2 7 4 3" xfId="33623"/>
    <cellStyle name="Normal 2 8 2 2 3 2 7 4 4" xfId="33624"/>
    <cellStyle name="Normal 2 8 2 2 3 2 7 5" xfId="33625"/>
    <cellStyle name="Normal 2 8 2 2 3 2 8" xfId="33626"/>
    <cellStyle name="Normal 2 8 2 2 3 2 8 2" xfId="33627"/>
    <cellStyle name="Normal 2 8 2 2 3 2 8 2 2" xfId="33628"/>
    <cellStyle name="Normal 2 8 2 2 3 2 8 2 2 2" xfId="33629"/>
    <cellStyle name="Normal 2 8 2 2 3 2 8 2 3" xfId="33630"/>
    <cellStyle name="Normal 2 8 2 2 3 2 8 2 3 2" xfId="33631"/>
    <cellStyle name="Normal 2 8 2 2 3 2 8 2 3 2 2" xfId="33632"/>
    <cellStyle name="Normal 2 8 2 2 3 2 8 2 3 3" xfId="33633"/>
    <cellStyle name="Normal 2 8 2 2 3 2 8 2 4" xfId="33634"/>
    <cellStyle name="Normal 2 8 2 2 3 2 8 3" xfId="33635"/>
    <cellStyle name="Normal 2 8 2 2 3 2 8 4" xfId="33636"/>
    <cellStyle name="Normal 2 8 2 2 3 2 8 4 2" xfId="33637"/>
    <cellStyle name="Normal 2 8 2 2 3 2 8 5" xfId="33638"/>
    <cellStyle name="Normal 2 8 2 2 3 2 9" xfId="33639"/>
    <cellStyle name="Normal 2 8 2 2 3 3" xfId="33640"/>
    <cellStyle name="Normal 2 8 2 2 3 3 10" xfId="33641"/>
    <cellStyle name="Normal 2 8 2 2 3 3 11" xfId="33642"/>
    <cellStyle name="Normal 2 8 2 2 3 3 2" xfId="33643"/>
    <cellStyle name="Normal 2 8 2 2 3 3 2 10" xfId="33644"/>
    <cellStyle name="Normal 2 8 2 2 3 3 2 11" xfId="33645"/>
    <cellStyle name="Normal 2 8 2 2 3 3 2 12" xfId="33646"/>
    <cellStyle name="Normal 2 8 2 2 3 3 2 2" xfId="33647"/>
    <cellStyle name="Normal 2 8 2 2 3 3 2 2 2" xfId="33648"/>
    <cellStyle name="Normal 2 8 2 2 3 3 2 2 2 2" xfId="33649"/>
    <cellStyle name="Normal 2 8 2 2 3 3 2 2 2 2 2" xfId="33650"/>
    <cellStyle name="Normal 2 8 2 2 3 3 2 2 2 2 2 2" xfId="33651"/>
    <cellStyle name="Normal 2 8 2 2 3 3 2 2 2 2 3" xfId="33652"/>
    <cellStyle name="Normal 2 8 2 2 3 3 2 2 2 2 4" xfId="33653"/>
    <cellStyle name="Normal 2 8 2 2 3 3 2 2 2 3" xfId="33654"/>
    <cellStyle name="Normal 2 8 2 2 3 3 2 2 2 3 2" xfId="33655"/>
    <cellStyle name="Normal 2 8 2 2 3 3 2 2 2 3 2 2" xfId="33656"/>
    <cellStyle name="Normal 2 8 2 2 3 3 2 2 2 3 3" xfId="33657"/>
    <cellStyle name="Normal 2 8 2 2 3 3 2 2 2 4" xfId="33658"/>
    <cellStyle name="Normal 2 8 2 2 3 3 2 2 2 5" xfId="33659"/>
    <cellStyle name="Normal 2 8 2 2 3 3 2 2 2 6" xfId="33660"/>
    <cellStyle name="Normal 2 8 2 2 3 3 2 2 3" xfId="33661"/>
    <cellStyle name="Normal 2 8 2 2 3 3 2 2 3 2" xfId="33662"/>
    <cellStyle name="Normal 2 8 2 2 3 3 2 2 4" xfId="33663"/>
    <cellStyle name="Normal 2 8 2 2 3 3 2 2 4 2" xfId="33664"/>
    <cellStyle name="Normal 2 8 2 2 3 3 2 2 5" xfId="33665"/>
    <cellStyle name="Normal 2 8 2 2 3 3 2 2 5 2" xfId="33666"/>
    <cellStyle name="Normal 2 8 2 2 3 3 2 2 5 2 2" xfId="33667"/>
    <cellStyle name="Normal 2 8 2 2 3 3 2 2 5 3" xfId="33668"/>
    <cellStyle name="Normal 2 8 2 2 3 3 2 3" xfId="33669"/>
    <cellStyle name="Normal 2 8 2 2 3 3 2 4" xfId="33670"/>
    <cellStyle name="Normal 2 8 2 2 3 3 2 5" xfId="33671"/>
    <cellStyle name="Normal 2 8 2 2 3 3 2 5 2" xfId="33672"/>
    <cellStyle name="Normal 2 8 2 2 3 3 2 5 2 2" xfId="33673"/>
    <cellStyle name="Normal 2 8 2 2 3 3 2 5 3" xfId="33674"/>
    <cellStyle name="Normal 2 8 2 2 3 3 2 6" xfId="33675"/>
    <cellStyle name="Normal 2 8 2 2 3 3 2 6 2" xfId="33676"/>
    <cellStyle name="Normal 2 8 2 2 3 3 2 6 2 2" xfId="33677"/>
    <cellStyle name="Normal 2 8 2 2 3 3 2 6 3" xfId="33678"/>
    <cellStyle name="Normal 2 8 2 2 3 3 2 7" xfId="33679"/>
    <cellStyle name="Normal 2 8 2 2 3 3 2 8" xfId="33680"/>
    <cellStyle name="Normal 2 8 2 2 3 3 2 8 2" xfId="33681"/>
    <cellStyle name="Normal 2 8 2 2 3 3 2 8 2 2" xfId="33682"/>
    <cellStyle name="Normal 2 8 2 2 3 3 2 8 3" xfId="33683"/>
    <cellStyle name="Normal 2 8 2 2 3 3 2 8 4" xfId="33684"/>
    <cellStyle name="Normal 2 8 2 2 3 3 2 9" xfId="33685"/>
    <cellStyle name="Normal 2 8 2 2 3 3 2 9 2" xfId="33686"/>
    <cellStyle name="Normal 2 8 2 2 3 3 3" xfId="33687"/>
    <cellStyle name="Normal 2 8 2 2 3 3 3 2" xfId="33688"/>
    <cellStyle name="Normal 2 8 2 2 3 3 3 2 2" xfId="33689"/>
    <cellStyle name="Normal 2 8 2 2 3 3 3 2 2 2" xfId="33690"/>
    <cellStyle name="Normal 2 8 2 2 3 3 3 2 3" xfId="33691"/>
    <cellStyle name="Normal 2 8 2 2 3 3 3 2 4" xfId="33692"/>
    <cellStyle name="Normal 2 8 2 2 3 3 3 3" xfId="33693"/>
    <cellStyle name="Normal 2 8 2 2 3 3 3 4" xfId="33694"/>
    <cellStyle name="Normal 2 8 2 2 3 3 3 4 2" xfId="33695"/>
    <cellStyle name="Normal 2 8 2 2 3 3 3 5" xfId="33696"/>
    <cellStyle name="Normal 2 8 2 2 3 3 4" xfId="33697"/>
    <cellStyle name="Normal 2 8 2 2 3 3 4 2" xfId="33698"/>
    <cellStyle name="Normal 2 8 2 2 3 3 4 2 2" xfId="33699"/>
    <cellStyle name="Normal 2 8 2 2 3 3 4 3" xfId="33700"/>
    <cellStyle name="Normal 2 8 2 2 3 3 5" xfId="33701"/>
    <cellStyle name="Normal 2 8 2 2 3 3 6" xfId="33702"/>
    <cellStyle name="Normal 2 8 2 2 3 3 7" xfId="33703"/>
    <cellStyle name="Normal 2 8 2 2 3 3 7 2" xfId="33704"/>
    <cellStyle name="Normal 2 8 2 2 3 3 7 2 2" xfId="33705"/>
    <cellStyle name="Normal 2 8 2 2 3 3 7 3" xfId="33706"/>
    <cellStyle name="Normal 2 8 2 2 3 3 8" xfId="33707"/>
    <cellStyle name="Normal 2 8 2 2 3 3 9" xfId="33708"/>
    <cellStyle name="Normal 2 8 2 2 3 4" xfId="33709"/>
    <cellStyle name="Normal 2 8 2 2 3 5" xfId="33710"/>
    <cellStyle name="Normal 2 8 2 2 3 5 2" xfId="33711"/>
    <cellStyle name="Normal 2 8 2 2 3 5 2 2" xfId="33712"/>
    <cellStyle name="Normal 2 8 2 2 3 5 3" xfId="33713"/>
    <cellStyle name="Normal 2 8 2 2 3 6" xfId="33714"/>
    <cellStyle name="Normal 2 8 2 2 3 6 2" xfId="33715"/>
    <cellStyle name="Normal 2 8 2 2 3 6 2 2" xfId="33716"/>
    <cellStyle name="Normal 2 8 2 2 3 6 2 2 2" xfId="33717"/>
    <cellStyle name="Normal 2 8 2 2 3 6 2 2 2 2" xfId="33718"/>
    <cellStyle name="Normal 2 8 2 2 3 6 2 2 3" xfId="33719"/>
    <cellStyle name="Normal 2 8 2 2 3 6 2 2 4" xfId="33720"/>
    <cellStyle name="Normal 2 8 2 2 3 6 2 3" xfId="33721"/>
    <cellStyle name="Normal 2 8 2 2 3 6 2 3 2" xfId="33722"/>
    <cellStyle name="Normal 2 8 2 2 3 6 2 3 2 2" xfId="33723"/>
    <cellStyle name="Normal 2 8 2 2 3 6 2 3 3" xfId="33724"/>
    <cellStyle name="Normal 2 8 2 2 3 6 2 4" xfId="33725"/>
    <cellStyle name="Normal 2 8 2 2 3 6 2 5" xfId="33726"/>
    <cellStyle name="Normal 2 8 2 2 3 6 2 6" xfId="33727"/>
    <cellStyle name="Normal 2 8 2 2 3 6 3" xfId="33728"/>
    <cellStyle name="Normal 2 8 2 2 3 6 4" xfId="33729"/>
    <cellStyle name="Normal 2 8 2 2 3 6 4 2" xfId="33730"/>
    <cellStyle name="Normal 2 8 2 2 3 6 5" xfId="33731"/>
    <cellStyle name="Normal 2 8 2 2 3 7" xfId="33732"/>
    <cellStyle name="Normal 2 8 2 2 3 8" xfId="33733"/>
    <cellStyle name="Normal 2 8 2 2 3 9" xfId="33734"/>
    <cellStyle name="Normal 2 8 2 2 4" xfId="33735"/>
    <cellStyle name="Normal 2 8 2 2 4 2" xfId="33736"/>
    <cellStyle name="Normal 2 8 2 2 4 2 2" xfId="33737"/>
    <cellStyle name="Normal 2 8 2 2 4 3" xfId="33738"/>
    <cellStyle name="Normal 2 8 2 2 5" xfId="33739"/>
    <cellStyle name="Normal 2 8 2 2 5 10" xfId="33740"/>
    <cellStyle name="Normal 2 8 2 2 5 11" xfId="33741"/>
    <cellStyle name="Normal 2 8 2 2 5 11 2" xfId="33742"/>
    <cellStyle name="Normal 2 8 2 2 5 11 2 2" xfId="33743"/>
    <cellStyle name="Normal 2 8 2 2 5 11 3" xfId="33744"/>
    <cellStyle name="Normal 2 8 2 2 5 12" xfId="33745"/>
    <cellStyle name="Normal 2 8 2 2 5 12 2" xfId="33746"/>
    <cellStyle name="Normal 2 8 2 2 5 12 2 2" xfId="33747"/>
    <cellStyle name="Normal 2 8 2 2 5 12 2 2 2" xfId="33748"/>
    <cellStyle name="Normal 2 8 2 2 5 12 3" xfId="33749"/>
    <cellStyle name="Normal 2 8 2 2 5 12 4" xfId="33750"/>
    <cellStyle name="Normal 2 8 2 2 5 12 5" xfId="33751"/>
    <cellStyle name="Normal 2 8 2 2 5 12 6" xfId="33752"/>
    <cellStyle name="Normal 2 8 2 2 5 13" xfId="33753"/>
    <cellStyle name="Normal 2 8 2 2 5 13 2" xfId="33754"/>
    <cellStyle name="Normal 2 8 2 2 5 13 2 2" xfId="33755"/>
    <cellStyle name="Normal 2 8 2 2 5 13 3" xfId="33756"/>
    <cellStyle name="Normal 2 8 2 2 5 13 4" xfId="33757"/>
    <cellStyle name="Normal 2 8 2 2 5 14" xfId="33758"/>
    <cellStyle name="Normal 2 8 2 2 5 14 2" xfId="33759"/>
    <cellStyle name="Normal 2 8 2 2 5 14 2 2" xfId="33760"/>
    <cellStyle name="Normal 2 8 2 2 5 14 3" xfId="33761"/>
    <cellStyle name="Normal 2 8 2 2 5 15" xfId="33762"/>
    <cellStyle name="Normal 2 8 2 2 5 16" xfId="33763"/>
    <cellStyle name="Normal 2 8 2 2 5 2" xfId="33764"/>
    <cellStyle name="Normal 2 8 2 2 5 2 2" xfId="33765"/>
    <cellStyle name="Normal 2 8 2 2 5 2 2 10" xfId="33766"/>
    <cellStyle name="Normal 2 8 2 2 5 2 2 2" xfId="33767"/>
    <cellStyle name="Normal 2 8 2 2 5 2 2 2 2" xfId="33768"/>
    <cellStyle name="Normal 2 8 2 2 5 2 2 2 2 2" xfId="33769"/>
    <cellStyle name="Normal 2 8 2 2 5 2 2 2 2 2 2" xfId="33770"/>
    <cellStyle name="Normal 2 8 2 2 5 2 2 2 2 2 2 2" xfId="33771"/>
    <cellStyle name="Normal 2 8 2 2 5 2 2 2 2 3" xfId="33772"/>
    <cellStyle name="Normal 2 8 2 2 5 2 2 2 2 4" xfId="33773"/>
    <cellStyle name="Normal 2 8 2 2 5 2 2 2 2 5" xfId="33774"/>
    <cellStyle name="Normal 2 8 2 2 5 2 2 2 2 6" xfId="33775"/>
    <cellStyle name="Normal 2 8 2 2 5 2 2 2 3" xfId="33776"/>
    <cellStyle name="Normal 2 8 2 2 5 2 2 2 4" xfId="33777"/>
    <cellStyle name="Normal 2 8 2 2 5 2 2 2 4 2" xfId="33778"/>
    <cellStyle name="Normal 2 8 2 2 5 2 2 2 5" xfId="33779"/>
    <cellStyle name="Normal 2 8 2 2 5 2 2 3" xfId="33780"/>
    <cellStyle name="Normal 2 8 2 2 5 2 2 4" xfId="33781"/>
    <cellStyle name="Normal 2 8 2 2 5 2 2 5" xfId="33782"/>
    <cellStyle name="Normal 2 8 2 2 5 2 2 6" xfId="33783"/>
    <cellStyle name="Normal 2 8 2 2 5 2 2 7" xfId="33784"/>
    <cellStyle name="Normal 2 8 2 2 5 2 2 8" xfId="33785"/>
    <cellStyle name="Normal 2 8 2 2 5 2 2 8 2" xfId="33786"/>
    <cellStyle name="Normal 2 8 2 2 5 2 2 8 2 2" xfId="33787"/>
    <cellStyle name="Normal 2 8 2 2 5 2 2 8 2 2 2" xfId="33788"/>
    <cellStyle name="Normal 2 8 2 2 5 2 2 8 3" xfId="33789"/>
    <cellStyle name="Normal 2 8 2 2 5 2 2 8 4" xfId="33790"/>
    <cellStyle name="Normal 2 8 2 2 5 2 2 8 5" xfId="33791"/>
    <cellStyle name="Normal 2 8 2 2 5 2 2 8 6" xfId="33792"/>
    <cellStyle name="Normal 2 8 2 2 5 2 2 9" xfId="33793"/>
    <cellStyle name="Normal 2 8 2 2 5 2 2 9 2" xfId="33794"/>
    <cellStyle name="Normal 2 8 2 2 5 2 2 9 2 2" xfId="33795"/>
    <cellStyle name="Normal 2 8 2 2 5 2 2 9 3" xfId="33796"/>
    <cellStyle name="Normal 2 8 2 2 5 2 2 9 4" xfId="33797"/>
    <cellStyle name="Normal 2 8 2 2 5 2 3" xfId="33798"/>
    <cellStyle name="Normal 2 8 2 2 5 2 3 2" xfId="33799"/>
    <cellStyle name="Normal 2 8 2 2 5 2 3 2 2" xfId="33800"/>
    <cellStyle name="Normal 2 8 2 2 5 2 3 2 2 2" xfId="33801"/>
    <cellStyle name="Normal 2 8 2 2 5 2 3 2 2 2 2" xfId="33802"/>
    <cellStyle name="Normal 2 8 2 2 5 2 3 2 3" xfId="33803"/>
    <cellStyle name="Normal 2 8 2 2 5 2 3 2 4" xfId="33804"/>
    <cellStyle name="Normal 2 8 2 2 5 2 3 2 5" xfId="33805"/>
    <cellStyle name="Normal 2 8 2 2 5 2 3 2 6" xfId="33806"/>
    <cellStyle name="Normal 2 8 2 2 5 2 3 3" xfId="33807"/>
    <cellStyle name="Normal 2 8 2 2 5 2 3 4" xfId="33808"/>
    <cellStyle name="Normal 2 8 2 2 5 2 3 4 2" xfId="33809"/>
    <cellStyle name="Normal 2 8 2 2 5 2 3 5" xfId="33810"/>
    <cellStyle name="Normal 2 8 2 2 5 2 4" xfId="33811"/>
    <cellStyle name="Normal 2 8 2 2 5 2 5" xfId="33812"/>
    <cellStyle name="Normal 2 8 2 2 5 2 6" xfId="33813"/>
    <cellStyle name="Normal 2 8 2 2 5 2 7" xfId="33814"/>
    <cellStyle name="Normal 2 8 2 2 5 2 7 2" xfId="33815"/>
    <cellStyle name="Normal 2 8 2 2 5 2 7 2 2" xfId="33816"/>
    <cellStyle name="Normal 2 8 2 2 5 2 7 3" xfId="33817"/>
    <cellStyle name="Normal 2 8 2 2 5 2 8" xfId="33818"/>
    <cellStyle name="Normal 2 8 2 2 5 2 9" xfId="33819"/>
    <cellStyle name="Normal 2 8 2 2 5 3" xfId="33820"/>
    <cellStyle name="Normal 2 8 2 2 5 3 2" xfId="33821"/>
    <cellStyle name="Normal 2 8 2 2 5 3 2 2" xfId="33822"/>
    <cellStyle name="Normal 2 8 2 2 5 3 3" xfId="33823"/>
    <cellStyle name="Normal 2 8 2 2 5 4" xfId="33824"/>
    <cellStyle name="Normal 2 8 2 2 5 5" xfId="33825"/>
    <cellStyle name="Normal 2 8 2 2 5 5 2" xfId="33826"/>
    <cellStyle name="Normal 2 8 2 2 5 5 2 2" xfId="33827"/>
    <cellStyle name="Normal 2 8 2 2 5 5 3" xfId="33828"/>
    <cellStyle name="Normal 2 8 2 2 5 6" xfId="33829"/>
    <cellStyle name="Normal 2 8 2 2 5 6 2" xfId="33830"/>
    <cellStyle name="Normal 2 8 2 2 5 6 2 2" xfId="33831"/>
    <cellStyle name="Normal 2 8 2 2 5 6 2 2 2" xfId="33832"/>
    <cellStyle name="Normal 2 8 2 2 5 6 2 2 2 2" xfId="33833"/>
    <cellStyle name="Normal 2 8 2 2 5 6 2 2 3" xfId="33834"/>
    <cellStyle name="Normal 2 8 2 2 5 6 2 2 4" xfId="33835"/>
    <cellStyle name="Normal 2 8 2 2 5 6 2 3" xfId="33836"/>
    <cellStyle name="Normal 2 8 2 2 5 6 2 4" xfId="33837"/>
    <cellStyle name="Normal 2 8 2 2 5 6 3" xfId="33838"/>
    <cellStyle name="Normal 2 8 2 2 5 6 4" xfId="33839"/>
    <cellStyle name="Normal 2 8 2 2 5 6 4 2" xfId="33840"/>
    <cellStyle name="Normal 2 8 2 2 5 6 4 2 2" xfId="33841"/>
    <cellStyle name="Normal 2 8 2 2 5 6 4 3" xfId="33842"/>
    <cellStyle name="Normal 2 8 2 2 5 6 4 4" xfId="33843"/>
    <cellStyle name="Normal 2 8 2 2 5 6 5" xfId="33844"/>
    <cellStyle name="Normal 2 8 2 2 5 7" xfId="33845"/>
    <cellStyle name="Normal 2 8 2 2 5 7 2" xfId="33846"/>
    <cellStyle name="Normal 2 8 2 2 5 7 2 2" xfId="33847"/>
    <cellStyle name="Normal 2 8 2 2 5 7 3" xfId="33848"/>
    <cellStyle name="Normal 2 8 2 2 5 8" xfId="33849"/>
    <cellStyle name="Normal 2 8 2 2 5 9" xfId="33850"/>
    <cellStyle name="Normal 2 8 2 2 5 9 2" xfId="33851"/>
    <cellStyle name="Normal 2 8 2 2 5 9 2 2" xfId="33852"/>
    <cellStyle name="Normal 2 8 2 2 5 9 3" xfId="33853"/>
    <cellStyle name="Normal 2 8 2 2 6" xfId="33854"/>
    <cellStyle name="Normal 2 8 2 2 6 2" xfId="33855"/>
    <cellStyle name="Normal 2 8 2 2 6 2 2" xfId="33856"/>
    <cellStyle name="Normal 2 8 2 2 6 3" xfId="33857"/>
    <cellStyle name="Normal 2 8 2 2 7" xfId="33858"/>
    <cellStyle name="Normal 2 8 2 2 7 2" xfId="33859"/>
    <cellStyle name="Normal 2 8 2 2 7 2 2" xfId="33860"/>
    <cellStyle name="Normal 2 8 2 2 7 3" xfId="33861"/>
    <cellStyle name="Normal 2 8 2 2 8" xfId="33862"/>
    <cellStyle name="Normal 2 8 2 2 9" xfId="33863"/>
    <cellStyle name="Normal 2 8 2 20" xfId="33864"/>
    <cellStyle name="Normal 2 8 2 21" xfId="33865"/>
    <cellStyle name="Normal 2 8 2 22" xfId="33866"/>
    <cellStyle name="Normal 2 8 2 22 2" xfId="33867"/>
    <cellStyle name="Normal 2 8 2 22 2 2" xfId="33868"/>
    <cellStyle name="Normal 2 8 2 22 3" xfId="33869"/>
    <cellStyle name="Normal 2 8 2 23" xfId="33870"/>
    <cellStyle name="Normal 2 8 2 24" xfId="33871"/>
    <cellStyle name="Normal 2 8 2 25" xfId="33872"/>
    <cellStyle name="Normal 2 8 2 25 2" xfId="33873"/>
    <cellStyle name="Normal 2 8 2 25 2 2" xfId="33874"/>
    <cellStyle name="Normal 2 8 2 25 3" xfId="33875"/>
    <cellStyle name="Normal 2 8 2 26" xfId="33876"/>
    <cellStyle name="Normal 2 8 2 27" xfId="33877"/>
    <cellStyle name="Normal 2 8 2 28" xfId="33878"/>
    <cellStyle name="Normal 2 8 2 3" xfId="33879"/>
    <cellStyle name="Normal 2 8 2 4" xfId="33880"/>
    <cellStyle name="Normal 2 8 2 4 2" xfId="33881"/>
    <cellStyle name="Normal 2 8 2 4 2 2" xfId="33882"/>
    <cellStyle name="Normal 2 8 2 4 3" xfId="33883"/>
    <cellStyle name="Normal 2 8 2 5" xfId="33884"/>
    <cellStyle name="Normal 2 8 2 6" xfId="33885"/>
    <cellStyle name="Normal 2 8 2 7" xfId="33886"/>
    <cellStyle name="Normal 2 8 2 7 2" xfId="33887"/>
    <cellStyle name="Normal 2 8 2 7 2 2" xfId="33888"/>
    <cellStyle name="Normal 2 8 2 7 3" xfId="33889"/>
    <cellStyle name="Normal 2 8 2 8" xfId="33890"/>
    <cellStyle name="Normal 2 8 2 8 2" xfId="33891"/>
    <cellStyle name="Normal 2 8 2 8 2 2" xfId="33892"/>
    <cellStyle name="Normal 2 8 2 8 3" xfId="33893"/>
    <cellStyle name="Normal 2 8 2 9" xfId="33894"/>
    <cellStyle name="Normal 2 8 3" xfId="33895"/>
    <cellStyle name="Normal 2 8 3 10" xfId="33896"/>
    <cellStyle name="Normal 2 8 3 11" xfId="33897"/>
    <cellStyle name="Normal 2 8 3 12" xfId="33898"/>
    <cellStyle name="Normal 2 8 3 13" xfId="33899"/>
    <cellStyle name="Normal 2 8 3 14" xfId="33900"/>
    <cellStyle name="Normal 2 8 3 14 2" xfId="33901"/>
    <cellStyle name="Normal 2 8 3 14 2 2" xfId="33902"/>
    <cellStyle name="Normal 2 8 3 14 3" xfId="33903"/>
    <cellStyle name="Normal 2 8 3 15" xfId="33904"/>
    <cellStyle name="Normal 2 8 3 16" xfId="33905"/>
    <cellStyle name="Normal 2 8 3 17" xfId="33906"/>
    <cellStyle name="Normal 2 8 3 18" xfId="33907"/>
    <cellStyle name="Normal 2 8 3 18 2" xfId="33908"/>
    <cellStyle name="Normal 2 8 3 18 2 2" xfId="33909"/>
    <cellStyle name="Normal 2 8 3 18 3" xfId="33910"/>
    <cellStyle name="Normal 2 8 3 19" xfId="33911"/>
    <cellStyle name="Normal 2 8 3 19 2" xfId="33912"/>
    <cellStyle name="Normal 2 8 3 19 2 2" xfId="33913"/>
    <cellStyle name="Normal 2 8 3 19 3" xfId="33914"/>
    <cellStyle name="Normal 2 8 3 2" xfId="33915"/>
    <cellStyle name="Normal 2 8 3 2 10" xfId="33916"/>
    <cellStyle name="Normal 2 8 3 2 11" xfId="33917"/>
    <cellStyle name="Normal 2 8 3 2 11 10" xfId="33918"/>
    <cellStyle name="Normal 2 8 3 2 11 11" xfId="33919"/>
    <cellStyle name="Normal 2 8 3 2 11 12" xfId="33920"/>
    <cellStyle name="Normal 2 8 3 2 11 2" xfId="33921"/>
    <cellStyle name="Normal 2 8 3 2 11 2 10" xfId="33922"/>
    <cellStyle name="Normal 2 8 3 2 11 2 11" xfId="33923"/>
    <cellStyle name="Normal 2 8 3 2 11 2 2" xfId="33924"/>
    <cellStyle name="Normal 2 8 3 2 11 2 2 2" xfId="33925"/>
    <cellStyle name="Normal 2 8 3 2 11 2 2 2 2" xfId="33926"/>
    <cellStyle name="Normal 2 8 3 2 11 2 2 2 2 2" xfId="33927"/>
    <cellStyle name="Normal 2 8 3 2 11 2 2 2 3" xfId="33928"/>
    <cellStyle name="Normal 2 8 3 2 11 2 2 2 3 2" xfId="33929"/>
    <cellStyle name="Normal 2 8 3 2 11 2 2 2 3 2 2" xfId="33930"/>
    <cellStyle name="Normal 2 8 3 2 11 2 2 2 3 3" xfId="33931"/>
    <cellStyle name="Normal 2 8 3 2 11 2 2 2 4" xfId="33932"/>
    <cellStyle name="Normal 2 8 3 2 11 2 2 3" xfId="33933"/>
    <cellStyle name="Normal 2 8 3 2 11 2 2 4" xfId="33934"/>
    <cellStyle name="Normal 2 8 3 2 11 2 2 4 2" xfId="33935"/>
    <cellStyle name="Normal 2 8 3 2 11 2 2 5" xfId="33936"/>
    <cellStyle name="Normal 2 8 3 2 11 2 3" xfId="33937"/>
    <cellStyle name="Normal 2 8 3 2 11 2 4" xfId="33938"/>
    <cellStyle name="Normal 2 8 3 2 11 2 5" xfId="33939"/>
    <cellStyle name="Normal 2 8 3 2 11 2 6" xfId="33940"/>
    <cellStyle name="Normal 2 8 3 2 11 2 7" xfId="33941"/>
    <cellStyle name="Normal 2 8 3 2 11 2 7 2" xfId="33942"/>
    <cellStyle name="Normal 2 8 3 2 11 2 7 2 2" xfId="33943"/>
    <cellStyle name="Normal 2 8 3 2 11 2 7 3" xfId="33944"/>
    <cellStyle name="Normal 2 8 3 2 11 2 8" xfId="33945"/>
    <cellStyle name="Normal 2 8 3 2 11 2 9" xfId="33946"/>
    <cellStyle name="Normal 2 8 3 2 11 3" xfId="33947"/>
    <cellStyle name="Normal 2 8 3 2 11 3 2" xfId="33948"/>
    <cellStyle name="Normal 2 8 3 2 11 3 2 2" xfId="33949"/>
    <cellStyle name="Normal 2 8 3 2 11 3 2 2 2" xfId="33950"/>
    <cellStyle name="Normal 2 8 3 2 11 3 2 2 2 2" xfId="33951"/>
    <cellStyle name="Normal 2 8 3 2 11 3 2 2 3" xfId="33952"/>
    <cellStyle name="Normal 2 8 3 2 11 3 2 2 4" xfId="33953"/>
    <cellStyle name="Normal 2 8 3 2 11 3 2 3" xfId="33954"/>
    <cellStyle name="Normal 2 8 3 2 11 3 2 4" xfId="33955"/>
    <cellStyle name="Normal 2 8 3 2 11 3 3" xfId="33956"/>
    <cellStyle name="Normal 2 8 3 2 11 3 4" xfId="33957"/>
    <cellStyle name="Normal 2 8 3 2 11 3 4 2" xfId="33958"/>
    <cellStyle name="Normal 2 8 3 2 11 3 4 2 2" xfId="33959"/>
    <cellStyle name="Normal 2 8 3 2 11 3 4 3" xfId="33960"/>
    <cellStyle name="Normal 2 8 3 2 11 3 4 4" xfId="33961"/>
    <cellStyle name="Normal 2 8 3 2 11 3 5" xfId="33962"/>
    <cellStyle name="Normal 2 8 3 2 11 3 6" xfId="33963"/>
    <cellStyle name="Normal 2 8 3 2 11 3 7" xfId="33964"/>
    <cellStyle name="Normal 2 8 3 2 11 4" xfId="33965"/>
    <cellStyle name="Normal 2 8 3 2 11 4 2" xfId="33966"/>
    <cellStyle name="Normal 2 8 3 2 11 4 2 2" xfId="33967"/>
    <cellStyle name="Normal 2 8 3 2 11 4 3" xfId="33968"/>
    <cellStyle name="Normal 2 8 3 2 11 5" xfId="33969"/>
    <cellStyle name="Normal 2 8 3 2 11 6" xfId="33970"/>
    <cellStyle name="Normal 2 8 3 2 11 7" xfId="33971"/>
    <cellStyle name="Normal 2 8 3 2 11 7 2" xfId="33972"/>
    <cellStyle name="Normal 2 8 3 2 11 7 2 2" xfId="33973"/>
    <cellStyle name="Normal 2 8 3 2 11 7 3" xfId="33974"/>
    <cellStyle name="Normal 2 8 3 2 11 8" xfId="33975"/>
    <cellStyle name="Normal 2 8 3 2 11 8 2" xfId="33976"/>
    <cellStyle name="Normal 2 8 3 2 11 8 2 2" xfId="33977"/>
    <cellStyle name="Normal 2 8 3 2 11 8 2 2 2" xfId="33978"/>
    <cellStyle name="Normal 2 8 3 2 11 8 3" xfId="33979"/>
    <cellStyle name="Normal 2 8 3 2 11 8 4" xfId="33980"/>
    <cellStyle name="Normal 2 8 3 2 11 8 5" xfId="33981"/>
    <cellStyle name="Normal 2 8 3 2 11 8 6" xfId="33982"/>
    <cellStyle name="Normal 2 8 3 2 11 9" xfId="33983"/>
    <cellStyle name="Normal 2 8 3 2 11 9 2" xfId="33984"/>
    <cellStyle name="Normal 2 8 3 2 12" xfId="33985"/>
    <cellStyle name="Normal 2 8 3 2 12 2" xfId="33986"/>
    <cellStyle name="Normal 2 8 3 2 12 2 2" xfId="33987"/>
    <cellStyle name="Normal 2 8 3 2 12 2 2 2" xfId="33988"/>
    <cellStyle name="Normal 2 8 3 2 12 2 2 2 2" xfId="33989"/>
    <cellStyle name="Normal 2 8 3 2 12 2 2 3" xfId="33990"/>
    <cellStyle name="Normal 2 8 3 2 12 2 2 4" xfId="33991"/>
    <cellStyle name="Normal 2 8 3 2 12 2 3" xfId="33992"/>
    <cellStyle name="Normal 2 8 3 2 12 2 4" xfId="33993"/>
    <cellStyle name="Normal 2 8 3 2 12 3" xfId="33994"/>
    <cellStyle name="Normal 2 8 3 2 12 4" xfId="33995"/>
    <cellStyle name="Normal 2 8 3 2 12 4 2" xfId="33996"/>
    <cellStyle name="Normal 2 8 3 2 12 5" xfId="33997"/>
    <cellStyle name="Normal 2 8 3 2 12 6" xfId="33998"/>
    <cellStyle name="Normal 2 8 3 2 12 7" xfId="33999"/>
    <cellStyle name="Normal 2 8 3 2 13" xfId="34000"/>
    <cellStyle name="Normal 2 8 3 2 13 2" xfId="34001"/>
    <cellStyle name="Normal 2 8 3 2 13 2 2" xfId="34002"/>
    <cellStyle name="Normal 2 8 3 2 13 2 2 2" xfId="34003"/>
    <cellStyle name="Normal 2 8 3 2 13 2 2 2 2" xfId="34004"/>
    <cellStyle name="Normal 2 8 3 2 13 2 3" xfId="34005"/>
    <cellStyle name="Normal 2 8 3 2 13 2 4" xfId="34006"/>
    <cellStyle name="Normal 2 8 3 2 13 3" xfId="34007"/>
    <cellStyle name="Normal 2 8 3 2 13 4" xfId="34008"/>
    <cellStyle name="Normal 2 8 3 2 13 4 2" xfId="34009"/>
    <cellStyle name="Normal 2 8 3 2 13 4 2 2" xfId="34010"/>
    <cellStyle name="Normal 2 8 3 2 13 4 3" xfId="34011"/>
    <cellStyle name="Normal 2 8 3 2 13 4 4" xfId="34012"/>
    <cellStyle name="Normal 2 8 3 2 13 5" xfId="34013"/>
    <cellStyle name="Normal 2 8 3 2 13 6" xfId="34014"/>
    <cellStyle name="Normal 2 8 3 2 13 7" xfId="34015"/>
    <cellStyle name="Normal 2 8 3 2 14" xfId="34016"/>
    <cellStyle name="Normal 2 8 3 2 14 10" xfId="34017"/>
    <cellStyle name="Normal 2 8 3 2 14 2" xfId="34018"/>
    <cellStyle name="Normal 2 8 3 2 14 2 2" xfId="34019"/>
    <cellStyle name="Normal 2 8 3 2 14 2 2 2" xfId="34020"/>
    <cellStyle name="Normal 2 8 3 2 14 2 2 2 2" xfId="34021"/>
    <cellStyle name="Normal 2 8 3 2 14 2 2 2 2 2" xfId="34022"/>
    <cellStyle name="Normal 2 8 3 2 14 2 2 2 3" xfId="34023"/>
    <cellStyle name="Normal 2 8 3 2 14 2 2 2 4" xfId="34024"/>
    <cellStyle name="Normal 2 8 3 2 14 2 2 3" xfId="34025"/>
    <cellStyle name="Normal 2 8 3 2 14 2 2 3 2" xfId="34026"/>
    <cellStyle name="Normal 2 8 3 2 14 2 2 3 2 2" xfId="34027"/>
    <cellStyle name="Normal 2 8 3 2 14 2 2 3 3" xfId="34028"/>
    <cellStyle name="Normal 2 8 3 2 14 2 2 4" xfId="34029"/>
    <cellStyle name="Normal 2 8 3 2 14 2 3" xfId="34030"/>
    <cellStyle name="Normal 2 8 3 2 14 2 4" xfId="34031"/>
    <cellStyle name="Normal 2 8 3 2 14 2 4 2" xfId="34032"/>
    <cellStyle name="Normal 2 8 3 2 14 2 4 2 2" xfId="34033"/>
    <cellStyle name="Normal 2 8 3 2 14 2 4 3" xfId="34034"/>
    <cellStyle name="Normal 2 8 3 2 14 2 4 4" xfId="34035"/>
    <cellStyle name="Normal 2 8 3 2 14 2 5" xfId="34036"/>
    <cellStyle name="Normal 2 8 3 2 14 3" xfId="34037"/>
    <cellStyle name="Normal 2 8 3 2 14 3 2" xfId="34038"/>
    <cellStyle name="Normal 2 8 3 2 14 3 2 2" xfId="34039"/>
    <cellStyle name="Normal 2 8 3 2 14 3 3" xfId="34040"/>
    <cellStyle name="Normal 2 8 3 2 14 4" xfId="34041"/>
    <cellStyle name="Normal 2 8 3 2 14 5" xfId="34042"/>
    <cellStyle name="Normal 2 8 3 2 14 6" xfId="34043"/>
    <cellStyle name="Normal 2 8 3 2 14 7" xfId="34044"/>
    <cellStyle name="Normal 2 8 3 2 14 7 2" xfId="34045"/>
    <cellStyle name="Normal 2 8 3 2 14 7 2 2" xfId="34046"/>
    <cellStyle name="Normal 2 8 3 2 14 7 3" xfId="34047"/>
    <cellStyle name="Normal 2 8 3 2 14 8" xfId="34048"/>
    <cellStyle name="Normal 2 8 3 2 14 8 2" xfId="34049"/>
    <cellStyle name="Normal 2 8 3 2 14 8 2 2" xfId="34050"/>
    <cellStyle name="Normal 2 8 3 2 14 8 3" xfId="34051"/>
    <cellStyle name="Normal 2 8 3 2 14 8 4" xfId="34052"/>
    <cellStyle name="Normal 2 8 3 2 14 9" xfId="34053"/>
    <cellStyle name="Normal 2 8 3 2 14 9 2" xfId="34054"/>
    <cellStyle name="Normal 2 8 3 2 15" xfId="34055"/>
    <cellStyle name="Normal 2 8 3 2 15 2" xfId="34056"/>
    <cellStyle name="Normal 2 8 3 2 15 2 2" xfId="34057"/>
    <cellStyle name="Normal 2 8 3 2 15 2 2 2" xfId="34058"/>
    <cellStyle name="Normal 2 8 3 2 15 2 2 2 2" xfId="34059"/>
    <cellStyle name="Normal 2 8 3 2 15 2 3" xfId="34060"/>
    <cellStyle name="Normal 2 8 3 2 15 2 4" xfId="34061"/>
    <cellStyle name="Normal 2 8 3 2 15 2 5" xfId="34062"/>
    <cellStyle name="Normal 2 8 3 2 15 2 6" xfId="34063"/>
    <cellStyle name="Normal 2 8 3 2 15 3" xfId="34064"/>
    <cellStyle name="Normal 2 8 3 2 15 4" xfId="34065"/>
    <cellStyle name="Normal 2 8 3 2 15 4 2" xfId="34066"/>
    <cellStyle name="Normal 2 8 3 2 15 5" xfId="34067"/>
    <cellStyle name="Normal 2 8 3 2 16" xfId="34068"/>
    <cellStyle name="Normal 2 8 3 2 16 2" xfId="34069"/>
    <cellStyle name="Normal 2 8 3 2 16 2 2" xfId="34070"/>
    <cellStyle name="Normal 2 8 3 2 16 3" xfId="34071"/>
    <cellStyle name="Normal 2 8 3 2 17" xfId="34072"/>
    <cellStyle name="Normal 2 8 3 2 17 2" xfId="34073"/>
    <cellStyle name="Normal 2 8 3 2 17 2 2" xfId="34074"/>
    <cellStyle name="Normal 2 8 3 2 17 3" xfId="34075"/>
    <cellStyle name="Normal 2 8 3 2 18" xfId="34076"/>
    <cellStyle name="Normal 2 8 3 2 18 2" xfId="34077"/>
    <cellStyle name="Normal 2 8 3 2 18 2 2" xfId="34078"/>
    <cellStyle name="Normal 2 8 3 2 18 3" xfId="34079"/>
    <cellStyle name="Normal 2 8 3 2 19" xfId="34080"/>
    <cellStyle name="Normal 2 8 3 2 2" xfId="34081"/>
    <cellStyle name="Normal 2 8 3 2 2 2" xfId="34082"/>
    <cellStyle name="Normal 2 8 3 2 2 2 2" xfId="34083"/>
    <cellStyle name="Normal 2 8 3 2 2 3" xfId="34084"/>
    <cellStyle name="Normal 2 8 3 2 20" xfId="34085"/>
    <cellStyle name="Normal 2 8 3 2 20 2" xfId="34086"/>
    <cellStyle name="Normal 2 8 3 2 20 2 2" xfId="34087"/>
    <cellStyle name="Normal 2 8 3 2 20 3" xfId="34088"/>
    <cellStyle name="Normal 2 8 3 2 21" xfId="34089"/>
    <cellStyle name="Normal 2 8 3 2 22" xfId="34090"/>
    <cellStyle name="Normal 2 8 3 2 22 2" xfId="34091"/>
    <cellStyle name="Normal 2 8 3 2 22 2 2" xfId="34092"/>
    <cellStyle name="Normal 2 8 3 2 22 3" xfId="34093"/>
    <cellStyle name="Normal 2 8 3 2 3" xfId="34094"/>
    <cellStyle name="Normal 2 8 3 2 3 10" xfId="34095"/>
    <cellStyle name="Normal 2 8 3 2 3 11" xfId="34096"/>
    <cellStyle name="Normal 2 8 3 2 3 11 2" xfId="34097"/>
    <cellStyle name="Normal 2 8 3 2 3 11 2 2" xfId="34098"/>
    <cellStyle name="Normal 2 8 3 2 3 11 3" xfId="34099"/>
    <cellStyle name="Normal 2 8 3 2 3 12" xfId="34100"/>
    <cellStyle name="Normal 2 8 3 2 3 12 2" xfId="34101"/>
    <cellStyle name="Normal 2 8 3 2 3 12 2 2" xfId="34102"/>
    <cellStyle name="Normal 2 8 3 2 3 12 2 2 2" xfId="34103"/>
    <cellStyle name="Normal 2 8 3 2 3 12 3" xfId="34104"/>
    <cellStyle name="Normal 2 8 3 2 3 12 4" xfId="34105"/>
    <cellStyle name="Normal 2 8 3 2 3 12 5" xfId="34106"/>
    <cellStyle name="Normal 2 8 3 2 3 12 6" xfId="34107"/>
    <cellStyle name="Normal 2 8 3 2 3 13" xfId="34108"/>
    <cellStyle name="Normal 2 8 3 2 3 13 2" xfId="34109"/>
    <cellStyle name="Normal 2 8 3 2 3 14" xfId="34110"/>
    <cellStyle name="Normal 2 8 3 2 3 15" xfId="34111"/>
    <cellStyle name="Normal 2 8 3 2 3 16" xfId="34112"/>
    <cellStyle name="Normal 2 8 3 2 3 2" xfId="34113"/>
    <cellStyle name="Normal 2 8 3 2 3 2 10" xfId="34114"/>
    <cellStyle name="Normal 2 8 3 2 3 2 10 2" xfId="34115"/>
    <cellStyle name="Normal 2 8 3 2 3 2 10 2 2" xfId="34116"/>
    <cellStyle name="Normal 2 8 3 2 3 2 10 3" xfId="34117"/>
    <cellStyle name="Normal 2 8 3 2 3 2 11" xfId="34118"/>
    <cellStyle name="Normal 2 8 3 2 3 2 11 2" xfId="34119"/>
    <cellStyle name="Normal 2 8 3 2 3 2 11 2 2" xfId="34120"/>
    <cellStyle name="Normal 2 8 3 2 3 2 11 3" xfId="34121"/>
    <cellStyle name="Normal 2 8 3 2 3 2 12" xfId="34122"/>
    <cellStyle name="Normal 2 8 3 2 3 2 13" xfId="34123"/>
    <cellStyle name="Normal 2 8 3 2 3 2 14" xfId="34124"/>
    <cellStyle name="Normal 2 8 3 2 3 2 15" xfId="34125"/>
    <cellStyle name="Normal 2 8 3 2 3 2 2" xfId="34126"/>
    <cellStyle name="Normal 2 8 3 2 3 2 2 10" xfId="34127"/>
    <cellStyle name="Normal 2 8 3 2 3 2 2 11" xfId="34128"/>
    <cellStyle name="Normal 2 8 3 2 3 2 2 12" xfId="34129"/>
    <cellStyle name="Normal 2 8 3 2 3 2 2 12 2" xfId="34130"/>
    <cellStyle name="Normal 2 8 3 2 3 2 2 12 2 2" xfId="34131"/>
    <cellStyle name="Normal 2 8 3 2 3 2 2 12 3" xfId="34132"/>
    <cellStyle name="Normal 2 8 3 2 3 2 2 12 4" xfId="34133"/>
    <cellStyle name="Normal 2 8 3 2 3 2 2 13" xfId="34134"/>
    <cellStyle name="Normal 2 8 3 2 3 2 2 13 2" xfId="34135"/>
    <cellStyle name="Normal 2 8 3 2 3 2 2 14" xfId="34136"/>
    <cellStyle name="Normal 2 8 3 2 3 2 2 15" xfId="34137"/>
    <cellStyle name="Normal 2 8 3 2 3 2 2 16" xfId="34138"/>
    <cellStyle name="Normal 2 8 3 2 3 2 2 2" xfId="34139"/>
    <cellStyle name="Normal 2 8 3 2 3 2 2 2 10" xfId="34140"/>
    <cellStyle name="Normal 2 8 3 2 3 2 2 2 11" xfId="34141"/>
    <cellStyle name="Normal 2 8 3 2 3 2 2 2 2" xfId="34142"/>
    <cellStyle name="Normal 2 8 3 2 3 2 2 2 2 10" xfId="34143"/>
    <cellStyle name="Normal 2 8 3 2 3 2 2 2 2 2" xfId="34144"/>
    <cellStyle name="Normal 2 8 3 2 3 2 2 2 2 2 2" xfId="34145"/>
    <cellStyle name="Normal 2 8 3 2 3 2 2 2 2 2 2 2" xfId="34146"/>
    <cellStyle name="Normal 2 8 3 2 3 2 2 2 2 2 2 2 2" xfId="34147"/>
    <cellStyle name="Normal 2 8 3 2 3 2 2 2 2 2 2 2 2 2" xfId="34148"/>
    <cellStyle name="Normal 2 8 3 2 3 2 2 2 2 2 2 2 3" xfId="34149"/>
    <cellStyle name="Normal 2 8 3 2 3 2 2 2 2 2 2 2 4" xfId="34150"/>
    <cellStyle name="Normal 2 8 3 2 3 2 2 2 2 2 2 3" xfId="34151"/>
    <cellStyle name="Normal 2 8 3 2 3 2 2 2 2 2 2 3 2" xfId="34152"/>
    <cellStyle name="Normal 2 8 3 2 3 2 2 2 2 2 2 3 2 2" xfId="34153"/>
    <cellStyle name="Normal 2 8 3 2 3 2 2 2 2 2 2 3 3" xfId="34154"/>
    <cellStyle name="Normal 2 8 3 2 3 2 2 2 2 2 2 4" xfId="34155"/>
    <cellStyle name="Normal 2 8 3 2 3 2 2 2 2 2 3" xfId="34156"/>
    <cellStyle name="Normal 2 8 3 2 3 2 2 2 2 2 4" xfId="34157"/>
    <cellStyle name="Normal 2 8 3 2 3 2 2 2 2 2 4 2" xfId="34158"/>
    <cellStyle name="Normal 2 8 3 2 3 2 2 2 2 2 4 2 2" xfId="34159"/>
    <cellStyle name="Normal 2 8 3 2 3 2 2 2 2 2 4 3" xfId="34160"/>
    <cellStyle name="Normal 2 8 3 2 3 2 2 2 2 2 4 4" xfId="34161"/>
    <cellStyle name="Normal 2 8 3 2 3 2 2 2 2 2 5" xfId="34162"/>
    <cellStyle name="Normal 2 8 3 2 3 2 2 2 2 3" xfId="34163"/>
    <cellStyle name="Normal 2 8 3 2 3 2 2 2 2 4" xfId="34164"/>
    <cellStyle name="Normal 2 8 3 2 3 2 2 2 2 5" xfId="34165"/>
    <cellStyle name="Normal 2 8 3 2 3 2 2 2 2 6" xfId="34166"/>
    <cellStyle name="Normal 2 8 3 2 3 2 2 2 2 6 2" xfId="34167"/>
    <cellStyle name="Normal 2 8 3 2 3 2 2 2 2 6 2 2" xfId="34168"/>
    <cellStyle name="Normal 2 8 3 2 3 2 2 2 2 6 3" xfId="34169"/>
    <cellStyle name="Normal 2 8 3 2 3 2 2 2 2 7" xfId="34170"/>
    <cellStyle name="Normal 2 8 3 2 3 2 2 2 2 7 2" xfId="34171"/>
    <cellStyle name="Normal 2 8 3 2 3 2 2 2 2 7 2 2" xfId="34172"/>
    <cellStyle name="Normal 2 8 3 2 3 2 2 2 2 7 3" xfId="34173"/>
    <cellStyle name="Normal 2 8 3 2 3 2 2 2 2 8" xfId="34174"/>
    <cellStyle name="Normal 2 8 3 2 3 2 2 2 2 8 2" xfId="34175"/>
    <cellStyle name="Normal 2 8 3 2 3 2 2 2 2 8 2 2" xfId="34176"/>
    <cellStyle name="Normal 2 8 3 2 3 2 2 2 2 8 2 2 2" xfId="34177"/>
    <cellStyle name="Normal 2 8 3 2 3 2 2 2 2 8 3" xfId="34178"/>
    <cellStyle name="Normal 2 8 3 2 3 2 2 2 2 8 4" xfId="34179"/>
    <cellStyle name="Normal 2 8 3 2 3 2 2 2 2 8 5" xfId="34180"/>
    <cellStyle name="Normal 2 8 3 2 3 2 2 2 2 8 6" xfId="34181"/>
    <cellStyle name="Normal 2 8 3 2 3 2 2 2 2 9" xfId="34182"/>
    <cellStyle name="Normal 2 8 3 2 3 2 2 2 2 9 2" xfId="34183"/>
    <cellStyle name="Normal 2 8 3 2 3 2 2 2 2 9 2 2" xfId="34184"/>
    <cellStyle name="Normal 2 8 3 2 3 2 2 2 2 9 3" xfId="34185"/>
    <cellStyle name="Normal 2 8 3 2 3 2 2 2 2 9 4" xfId="34186"/>
    <cellStyle name="Normal 2 8 3 2 3 2 2 2 3" xfId="34187"/>
    <cellStyle name="Normal 2 8 3 2 3 2 2 2 3 2" xfId="34188"/>
    <cellStyle name="Normal 2 8 3 2 3 2 2 2 3 2 2" xfId="34189"/>
    <cellStyle name="Normal 2 8 3 2 3 2 2 2 3 2 2 2" xfId="34190"/>
    <cellStyle name="Normal 2 8 3 2 3 2 2 2 3 2 2 2 2" xfId="34191"/>
    <cellStyle name="Normal 2 8 3 2 3 2 2 2 3 2 2 3" xfId="34192"/>
    <cellStyle name="Normal 2 8 3 2 3 2 2 2 3 2 2 4" xfId="34193"/>
    <cellStyle name="Normal 2 8 3 2 3 2 2 2 3 2 3" xfId="34194"/>
    <cellStyle name="Normal 2 8 3 2 3 2 2 2 3 2 3 2" xfId="34195"/>
    <cellStyle name="Normal 2 8 3 2 3 2 2 2 3 2 3 2 2" xfId="34196"/>
    <cellStyle name="Normal 2 8 3 2 3 2 2 2 3 2 3 3" xfId="34197"/>
    <cellStyle name="Normal 2 8 3 2 3 2 2 2 3 2 4" xfId="34198"/>
    <cellStyle name="Normal 2 8 3 2 3 2 2 2 3 3" xfId="34199"/>
    <cellStyle name="Normal 2 8 3 2 3 2 2 2 3 4" xfId="34200"/>
    <cellStyle name="Normal 2 8 3 2 3 2 2 2 3 4 2" xfId="34201"/>
    <cellStyle name="Normal 2 8 3 2 3 2 2 2 3 5" xfId="34202"/>
    <cellStyle name="Normal 2 8 3 2 3 2 2 2 3 5 2" xfId="34203"/>
    <cellStyle name="Normal 2 8 3 2 3 2 2 2 3 5 2 2" xfId="34204"/>
    <cellStyle name="Normal 2 8 3 2 3 2 2 2 3 5 3" xfId="34205"/>
    <cellStyle name="Normal 2 8 3 2 3 2 2 2 4" xfId="34206"/>
    <cellStyle name="Normal 2 8 3 2 3 2 2 2 4 2" xfId="34207"/>
    <cellStyle name="Normal 2 8 3 2 3 2 2 2 4 2 2" xfId="34208"/>
    <cellStyle name="Normal 2 8 3 2 3 2 2 2 4 3" xfId="34209"/>
    <cellStyle name="Normal 2 8 3 2 3 2 2 2 5" xfId="34210"/>
    <cellStyle name="Normal 2 8 3 2 3 2 2 2 5 2" xfId="34211"/>
    <cellStyle name="Normal 2 8 3 2 3 2 2 2 5 2 2" xfId="34212"/>
    <cellStyle name="Normal 2 8 3 2 3 2 2 2 5 3" xfId="34213"/>
    <cellStyle name="Normal 2 8 3 2 3 2 2 2 6" xfId="34214"/>
    <cellStyle name="Normal 2 8 3 2 3 2 2 2 7" xfId="34215"/>
    <cellStyle name="Normal 2 8 3 2 3 2 2 2 7 2" xfId="34216"/>
    <cellStyle name="Normal 2 8 3 2 3 2 2 2 7 2 2" xfId="34217"/>
    <cellStyle name="Normal 2 8 3 2 3 2 2 2 7 3" xfId="34218"/>
    <cellStyle name="Normal 2 8 3 2 3 2 2 2 8" xfId="34219"/>
    <cellStyle name="Normal 2 8 3 2 3 2 2 2 9" xfId="34220"/>
    <cellStyle name="Normal 2 8 3 2 3 2 2 3" xfId="34221"/>
    <cellStyle name="Normal 2 8 3 2 3 2 2 3 2" xfId="34222"/>
    <cellStyle name="Normal 2 8 3 2 3 2 2 3 2 2" xfId="34223"/>
    <cellStyle name="Normal 2 8 3 2 3 2 2 3 3" xfId="34224"/>
    <cellStyle name="Normal 2 8 3 2 3 2 2 4" xfId="34225"/>
    <cellStyle name="Normal 2 8 3 2 3 2 2 4 2" xfId="34226"/>
    <cellStyle name="Normal 2 8 3 2 3 2 2 4 2 2" xfId="34227"/>
    <cellStyle name="Normal 2 8 3 2 3 2 2 4 3" xfId="34228"/>
    <cellStyle name="Normal 2 8 3 2 3 2 2 5" xfId="34229"/>
    <cellStyle name="Normal 2 8 3 2 3 2 2 6" xfId="34230"/>
    <cellStyle name="Normal 2 8 3 2 3 2 2 6 2" xfId="34231"/>
    <cellStyle name="Normal 2 8 3 2 3 2 2 6 2 2" xfId="34232"/>
    <cellStyle name="Normal 2 8 3 2 3 2 2 6 2 2 2" xfId="34233"/>
    <cellStyle name="Normal 2 8 3 2 3 2 2 6 2 2 2 2" xfId="34234"/>
    <cellStyle name="Normal 2 8 3 2 3 2 2 6 2 2 3" xfId="34235"/>
    <cellStyle name="Normal 2 8 3 2 3 2 2 6 2 2 4" xfId="34236"/>
    <cellStyle name="Normal 2 8 3 2 3 2 2 6 2 3" xfId="34237"/>
    <cellStyle name="Normal 2 8 3 2 3 2 2 6 2 4" xfId="34238"/>
    <cellStyle name="Normal 2 8 3 2 3 2 2 6 2 4 2" xfId="34239"/>
    <cellStyle name="Normal 2 8 3 2 3 2 2 6 2 4 2 2" xfId="34240"/>
    <cellStyle name="Normal 2 8 3 2 3 2 2 6 2 4 3" xfId="34241"/>
    <cellStyle name="Normal 2 8 3 2 3 2 2 6 3" xfId="34242"/>
    <cellStyle name="Normal 2 8 3 2 3 2 2 6 4" xfId="34243"/>
    <cellStyle name="Normal 2 8 3 2 3 2 2 6 4 2" xfId="34244"/>
    <cellStyle name="Normal 2 8 3 2 3 2 2 6 5" xfId="34245"/>
    <cellStyle name="Normal 2 8 3 2 3 2 2 7" xfId="34246"/>
    <cellStyle name="Normal 2 8 3 2 3 2 2 8" xfId="34247"/>
    <cellStyle name="Normal 2 8 3 2 3 2 2 8 2" xfId="34248"/>
    <cellStyle name="Normal 2 8 3 2 3 2 2 8 2 2" xfId="34249"/>
    <cellStyle name="Normal 2 8 3 2 3 2 2 8 3" xfId="34250"/>
    <cellStyle name="Normal 2 8 3 2 3 2 2 9" xfId="34251"/>
    <cellStyle name="Normal 2 8 3 2 3 2 2 9 2" xfId="34252"/>
    <cellStyle name="Normal 2 8 3 2 3 2 2 9 2 2" xfId="34253"/>
    <cellStyle name="Normal 2 8 3 2 3 2 2 9 3" xfId="34254"/>
    <cellStyle name="Normal 2 8 3 2 3 2 3" xfId="34255"/>
    <cellStyle name="Normal 2 8 3 2 3 2 4" xfId="34256"/>
    <cellStyle name="Normal 2 8 3 2 3 2 4 2" xfId="34257"/>
    <cellStyle name="Normal 2 8 3 2 3 2 4 2 2" xfId="34258"/>
    <cellStyle name="Normal 2 8 3 2 3 2 4 3" xfId="34259"/>
    <cellStyle name="Normal 2 8 3 2 3 2 5" xfId="34260"/>
    <cellStyle name="Normal 2 8 3 2 3 2 5 10" xfId="34261"/>
    <cellStyle name="Normal 2 8 3 2 3 2 5 11" xfId="34262"/>
    <cellStyle name="Normal 2 8 3 2 3 2 5 12" xfId="34263"/>
    <cellStyle name="Normal 2 8 3 2 3 2 5 2" xfId="34264"/>
    <cellStyle name="Normal 2 8 3 2 3 2 5 2 2" xfId="34265"/>
    <cellStyle name="Normal 2 8 3 2 3 2 5 2 2 2" xfId="34266"/>
    <cellStyle name="Normal 2 8 3 2 3 2 5 2 2 2 2" xfId="34267"/>
    <cellStyle name="Normal 2 8 3 2 3 2 5 2 2 2 2 2" xfId="34268"/>
    <cellStyle name="Normal 2 8 3 2 3 2 5 2 2 2 2 2 2" xfId="34269"/>
    <cellStyle name="Normal 2 8 3 2 3 2 5 2 2 2 2 3" xfId="34270"/>
    <cellStyle name="Normal 2 8 3 2 3 2 5 2 2 2 2 4" xfId="34271"/>
    <cellStyle name="Normal 2 8 3 2 3 2 5 2 2 2 3" xfId="34272"/>
    <cellStyle name="Normal 2 8 3 2 3 2 5 2 2 2 4" xfId="34273"/>
    <cellStyle name="Normal 2 8 3 2 3 2 5 2 2 3" xfId="34274"/>
    <cellStyle name="Normal 2 8 3 2 3 2 5 2 2 4" xfId="34275"/>
    <cellStyle name="Normal 2 8 3 2 3 2 5 2 2 4 2" xfId="34276"/>
    <cellStyle name="Normal 2 8 3 2 3 2 5 2 2 5" xfId="34277"/>
    <cellStyle name="Normal 2 8 3 2 3 2 5 2 2 6" xfId="34278"/>
    <cellStyle name="Normal 2 8 3 2 3 2 5 2 2 7" xfId="34279"/>
    <cellStyle name="Normal 2 8 3 2 3 2 5 2 3" xfId="34280"/>
    <cellStyle name="Normal 2 8 3 2 3 2 5 2 4" xfId="34281"/>
    <cellStyle name="Normal 2 8 3 2 3 2 5 2 4 2" xfId="34282"/>
    <cellStyle name="Normal 2 8 3 2 3 2 5 2 4 2 2" xfId="34283"/>
    <cellStyle name="Normal 2 8 3 2 3 2 5 2 4 3" xfId="34284"/>
    <cellStyle name="Normal 2 8 3 2 3 2 5 2 5" xfId="34285"/>
    <cellStyle name="Normal 2 8 3 2 3 2 5 2 5 2" xfId="34286"/>
    <cellStyle name="Normal 2 8 3 2 3 2 5 2 5 2 2" xfId="34287"/>
    <cellStyle name="Normal 2 8 3 2 3 2 5 2 5 3" xfId="34288"/>
    <cellStyle name="Normal 2 8 3 2 3 2 5 2 6" xfId="34289"/>
    <cellStyle name="Normal 2 8 3 2 3 2 5 2 7" xfId="34290"/>
    <cellStyle name="Normal 2 8 3 2 3 2 5 2 8" xfId="34291"/>
    <cellStyle name="Normal 2 8 3 2 3 2 5 2 9" xfId="34292"/>
    <cellStyle name="Normal 2 8 3 2 3 2 5 3" xfId="34293"/>
    <cellStyle name="Normal 2 8 3 2 3 2 5 3 2" xfId="34294"/>
    <cellStyle name="Normal 2 8 3 2 3 2 5 3 2 2" xfId="34295"/>
    <cellStyle name="Normal 2 8 3 2 3 2 5 3 2 2 2" xfId="34296"/>
    <cellStyle name="Normal 2 8 3 2 3 2 5 3 2 2 2 2" xfId="34297"/>
    <cellStyle name="Normal 2 8 3 2 3 2 5 3 2 3" xfId="34298"/>
    <cellStyle name="Normal 2 8 3 2 3 2 5 3 2 3 2" xfId="34299"/>
    <cellStyle name="Normal 2 8 3 2 3 2 5 3 2 3 2 2" xfId="34300"/>
    <cellStyle name="Normal 2 8 3 2 3 2 5 3 2 3 3" xfId="34301"/>
    <cellStyle name="Normal 2 8 3 2 3 2 5 3 2 4" xfId="34302"/>
    <cellStyle name="Normal 2 8 3 2 3 2 5 3 2 5" xfId="34303"/>
    <cellStyle name="Normal 2 8 3 2 3 2 5 3 2 6" xfId="34304"/>
    <cellStyle name="Normal 2 8 3 2 3 2 5 3 3" xfId="34305"/>
    <cellStyle name="Normal 2 8 3 2 3 2 5 3 3 2" xfId="34306"/>
    <cellStyle name="Normal 2 8 3 2 3 2 5 3 4" xfId="34307"/>
    <cellStyle name="Normal 2 8 3 2 3 2 5 3 4 2" xfId="34308"/>
    <cellStyle name="Normal 2 8 3 2 3 2 5 3 5" xfId="34309"/>
    <cellStyle name="Normal 2 8 3 2 3 2 5 3 6" xfId="34310"/>
    <cellStyle name="Normal 2 8 3 2 3 2 5 3 7" xfId="34311"/>
    <cellStyle name="Normal 2 8 3 2 3 2 5 4" xfId="34312"/>
    <cellStyle name="Normal 2 8 3 2 3 2 5 5" xfId="34313"/>
    <cellStyle name="Normal 2 8 3 2 3 2 5 6" xfId="34314"/>
    <cellStyle name="Normal 2 8 3 2 3 2 5 7" xfId="34315"/>
    <cellStyle name="Normal 2 8 3 2 3 2 5 8" xfId="34316"/>
    <cellStyle name="Normal 2 8 3 2 3 2 5 8 2" xfId="34317"/>
    <cellStyle name="Normal 2 8 3 2 3 2 5 8 2 2" xfId="34318"/>
    <cellStyle name="Normal 2 8 3 2 3 2 5 8 2 2 2" xfId="34319"/>
    <cellStyle name="Normal 2 8 3 2 3 2 5 8 3" xfId="34320"/>
    <cellStyle name="Normal 2 8 3 2 3 2 5 8 4" xfId="34321"/>
    <cellStyle name="Normal 2 8 3 2 3 2 5 8 5" xfId="34322"/>
    <cellStyle name="Normal 2 8 3 2 3 2 5 8 6" xfId="34323"/>
    <cellStyle name="Normal 2 8 3 2 3 2 5 9" xfId="34324"/>
    <cellStyle name="Normal 2 8 3 2 3 2 5 9 2" xfId="34325"/>
    <cellStyle name="Normal 2 8 3 2 3 2 5 9 2 2" xfId="34326"/>
    <cellStyle name="Normal 2 8 3 2 3 2 5 9 3" xfId="34327"/>
    <cellStyle name="Normal 2 8 3 2 3 2 5 9 4" xfId="34328"/>
    <cellStyle name="Normal 2 8 3 2 3 2 6" xfId="34329"/>
    <cellStyle name="Normal 2 8 3 2 3 2 6 2" xfId="34330"/>
    <cellStyle name="Normal 2 8 3 2 3 2 6 2 2" xfId="34331"/>
    <cellStyle name="Normal 2 8 3 2 3 2 6 2 2 2" xfId="34332"/>
    <cellStyle name="Normal 2 8 3 2 3 2 6 2 2 2 2" xfId="34333"/>
    <cellStyle name="Normal 2 8 3 2 3 2 6 2 3" xfId="34334"/>
    <cellStyle name="Normal 2 8 3 2 3 2 6 2 4" xfId="34335"/>
    <cellStyle name="Normal 2 8 3 2 3 2 6 2 5" xfId="34336"/>
    <cellStyle name="Normal 2 8 3 2 3 2 6 2 6" xfId="34337"/>
    <cellStyle name="Normal 2 8 3 2 3 2 6 3" xfId="34338"/>
    <cellStyle name="Normal 2 8 3 2 3 2 6 3 2" xfId="34339"/>
    <cellStyle name="Normal 2 8 3 2 3 2 6 4" xfId="34340"/>
    <cellStyle name="Normal 2 8 3 2 3 2 6 4 2" xfId="34341"/>
    <cellStyle name="Normal 2 8 3 2 3 2 6 4 2 2" xfId="34342"/>
    <cellStyle name="Normal 2 8 3 2 3 2 6 4 3" xfId="34343"/>
    <cellStyle name="Normal 2 8 3 2 3 2 6 4 4" xfId="34344"/>
    <cellStyle name="Normal 2 8 3 2 3 2 6 5" xfId="34345"/>
    <cellStyle name="Normal 2 8 3 2 3 2 6 6" xfId="34346"/>
    <cellStyle name="Normal 2 8 3 2 3 2 6 7" xfId="34347"/>
    <cellStyle name="Normal 2 8 3 2 3 2 7" xfId="34348"/>
    <cellStyle name="Normal 2 8 3 2 3 2 7 2" xfId="34349"/>
    <cellStyle name="Normal 2 8 3 2 3 2 7 2 2" xfId="34350"/>
    <cellStyle name="Normal 2 8 3 2 3 2 7 2 2 2" xfId="34351"/>
    <cellStyle name="Normal 2 8 3 2 3 2 7 2 2 2 2" xfId="34352"/>
    <cellStyle name="Normal 2 8 3 2 3 2 7 2 3" xfId="34353"/>
    <cellStyle name="Normal 2 8 3 2 3 2 7 2 4" xfId="34354"/>
    <cellStyle name="Normal 2 8 3 2 3 2 7 3" xfId="34355"/>
    <cellStyle name="Normal 2 8 3 2 3 2 7 4" xfId="34356"/>
    <cellStyle name="Normal 2 8 3 2 3 2 7 4 2" xfId="34357"/>
    <cellStyle name="Normal 2 8 3 2 3 2 7 5" xfId="34358"/>
    <cellStyle name="Normal 2 8 3 2 3 2 7 6" xfId="34359"/>
    <cellStyle name="Normal 2 8 3 2 3 2 7 7" xfId="34360"/>
    <cellStyle name="Normal 2 8 3 2 3 2 8" xfId="34361"/>
    <cellStyle name="Normal 2 8 3 2 3 2 8 2" xfId="34362"/>
    <cellStyle name="Normal 2 8 3 2 3 2 8 2 2" xfId="34363"/>
    <cellStyle name="Normal 2 8 3 2 3 2 8 2 2 2" xfId="34364"/>
    <cellStyle name="Normal 2 8 3 2 3 2 8 2 2 2 2" xfId="34365"/>
    <cellStyle name="Normal 2 8 3 2 3 2 8 2 2 3" xfId="34366"/>
    <cellStyle name="Normal 2 8 3 2 3 2 8 2 2 4" xfId="34367"/>
    <cellStyle name="Normal 2 8 3 2 3 2 8 2 3" xfId="34368"/>
    <cellStyle name="Normal 2 8 3 2 3 2 8 2 3 2" xfId="34369"/>
    <cellStyle name="Normal 2 8 3 2 3 2 8 2 3 2 2" xfId="34370"/>
    <cellStyle name="Normal 2 8 3 2 3 2 8 2 3 3" xfId="34371"/>
    <cellStyle name="Normal 2 8 3 2 3 2 8 2 4" xfId="34372"/>
    <cellStyle name="Normal 2 8 3 2 3 2 8 3" xfId="34373"/>
    <cellStyle name="Normal 2 8 3 2 3 2 8 4" xfId="34374"/>
    <cellStyle name="Normal 2 8 3 2 3 2 8 4 2" xfId="34375"/>
    <cellStyle name="Normal 2 8 3 2 3 2 8 5" xfId="34376"/>
    <cellStyle name="Normal 2 8 3 2 3 2 9" xfId="34377"/>
    <cellStyle name="Normal 2 8 3 2 3 2 9 2" xfId="34378"/>
    <cellStyle name="Normal 2 8 3 2 3 2 9 2 2" xfId="34379"/>
    <cellStyle name="Normal 2 8 3 2 3 2 9 3" xfId="34380"/>
    <cellStyle name="Normal 2 8 3 2 3 3" xfId="34381"/>
    <cellStyle name="Normal 2 8 3 2 3 3 2" xfId="34382"/>
    <cellStyle name="Normal 2 8 3 2 3 3 2 10" xfId="34383"/>
    <cellStyle name="Normal 2 8 3 2 3 3 2 11" xfId="34384"/>
    <cellStyle name="Normal 2 8 3 2 3 3 2 12" xfId="34385"/>
    <cellStyle name="Normal 2 8 3 2 3 3 2 2" xfId="34386"/>
    <cellStyle name="Normal 2 8 3 2 3 3 2 2 2" xfId="34387"/>
    <cellStyle name="Normal 2 8 3 2 3 3 2 2 2 2" xfId="34388"/>
    <cellStyle name="Normal 2 8 3 2 3 3 2 2 2 2 2" xfId="34389"/>
    <cellStyle name="Normal 2 8 3 2 3 3 2 2 2 2 2 2" xfId="34390"/>
    <cellStyle name="Normal 2 8 3 2 3 3 2 2 2 3" xfId="34391"/>
    <cellStyle name="Normal 2 8 3 2 3 3 2 2 2 4" xfId="34392"/>
    <cellStyle name="Normal 2 8 3 2 3 3 2 2 3" xfId="34393"/>
    <cellStyle name="Normal 2 8 3 2 3 3 2 2 4" xfId="34394"/>
    <cellStyle name="Normal 2 8 3 2 3 3 2 2 4 2" xfId="34395"/>
    <cellStyle name="Normal 2 8 3 2 3 3 2 2 5" xfId="34396"/>
    <cellStyle name="Normal 2 8 3 2 3 3 2 3" xfId="34397"/>
    <cellStyle name="Normal 2 8 3 2 3 3 2 3 2" xfId="34398"/>
    <cellStyle name="Normal 2 8 3 2 3 3 2 3 2 2" xfId="34399"/>
    <cellStyle name="Normal 2 8 3 2 3 3 2 3 3" xfId="34400"/>
    <cellStyle name="Normal 2 8 3 2 3 3 2 4" xfId="34401"/>
    <cellStyle name="Normal 2 8 3 2 3 3 2 4 2" xfId="34402"/>
    <cellStyle name="Normal 2 8 3 2 3 3 2 4 2 2" xfId="34403"/>
    <cellStyle name="Normal 2 8 3 2 3 3 2 4 3" xfId="34404"/>
    <cellStyle name="Normal 2 8 3 2 3 3 2 5" xfId="34405"/>
    <cellStyle name="Normal 2 8 3 2 3 3 2 5 2" xfId="34406"/>
    <cellStyle name="Normal 2 8 3 2 3 3 2 5 2 2" xfId="34407"/>
    <cellStyle name="Normal 2 8 3 2 3 3 2 5 3" xfId="34408"/>
    <cellStyle name="Normal 2 8 3 2 3 3 2 6" xfId="34409"/>
    <cellStyle name="Normal 2 8 3 2 3 3 2 6 2" xfId="34410"/>
    <cellStyle name="Normal 2 8 3 2 3 3 2 6 2 2" xfId="34411"/>
    <cellStyle name="Normal 2 8 3 2 3 3 2 6 3" xfId="34412"/>
    <cellStyle name="Normal 2 8 3 2 3 3 2 7" xfId="34413"/>
    <cellStyle name="Normal 2 8 3 2 3 3 2 7 2" xfId="34414"/>
    <cellStyle name="Normal 2 8 3 2 3 3 2 7 2 2" xfId="34415"/>
    <cellStyle name="Normal 2 8 3 2 3 3 2 7 3" xfId="34416"/>
    <cellStyle name="Normal 2 8 3 2 3 3 2 8" xfId="34417"/>
    <cellStyle name="Normal 2 8 3 2 3 3 2 8 2" xfId="34418"/>
    <cellStyle name="Normal 2 8 3 2 3 3 2 8 2 2" xfId="34419"/>
    <cellStyle name="Normal 2 8 3 2 3 3 2 8 3" xfId="34420"/>
    <cellStyle name="Normal 2 8 3 2 3 3 2 8 4" xfId="34421"/>
    <cellStyle name="Normal 2 8 3 2 3 3 2 9" xfId="34422"/>
    <cellStyle name="Normal 2 8 3 2 3 3 2 9 2" xfId="34423"/>
    <cellStyle name="Normal 2 8 3 2 3 3 3" xfId="34424"/>
    <cellStyle name="Normal 2 8 3 2 3 3 3 2" xfId="34425"/>
    <cellStyle name="Normal 2 8 3 2 3 3 3 2 2" xfId="34426"/>
    <cellStyle name="Normal 2 8 3 2 3 3 3 2 2 2" xfId="34427"/>
    <cellStyle name="Normal 2 8 3 2 3 3 3 2 2 2 2" xfId="34428"/>
    <cellStyle name="Normal 2 8 3 2 3 3 3 2 2 3" xfId="34429"/>
    <cellStyle name="Normal 2 8 3 2 3 3 3 2 2 4" xfId="34430"/>
    <cellStyle name="Normal 2 8 3 2 3 3 3 2 3" xfId="34431"/>
    <cellStyle name="Normal 2 8 3 2 3 3 3 2 4" xfId="34432"/>
    <cellStyle name="Normal 2 8 3 2 3 3 3 2 4 2" xfId="34433"/>
    <cellStyle name="Normal 2 8 3 2 3 3 3 2 4 2 2" xfId="34434"/>
    <cellStyle name="Normal 2 8 3 2 3 3 3 2 4 3" xfId="34435"/>
    <cellStyle name="Normal 2 8 3 2 3 3 3 3" xfId="34436"/>
    <cellStyle name="Normal 2 8 3 2 3 3 3 4" xfId="34437"/>
    <cellStyle name="Normal 2 8 3 2 3 3 3 4 2" xfId="34438"/>
    <cellStyle name="Normal 2 8 3 2 3 3 3 5" xfId="34439"/>
    <cellStyle name="Normal 2 8 3 2 3 3 3 6" xfId="34440"/>
    <cellStyle name="Normal 2 8 3 2 3 3 3 7" xfId="34441"/>
    <cellStyle name="Normal 2 8 3 2 3 3 4" xfId="34442"/>
    <cellStyle name="Normal 2 8 3 2 3 3 4 2" xfId="34443"/>
    <cellStyle name="Normal 2 8 3 2 3 3 4 2 2" xfId="34444"/>
    <cellStyle name="Normal 2 8 3 2 3 3 4 3" xfId="34445"/>
    <cellStyle name="Normal 2 8 3 2 3 3 5" xfId="34446"/>
    <cellStyle name="Normal 2 8 3 2 3 3 6" xfId="34447"/>
    <cellStyle name="Normal 2 8 3 2 3 3 7" xfId="34448"/>
    <cellStyle name="Normal 2 8 3 2 3 3 8" xfId="34449"/>
    <cellStyle name="Normal 2 8 3 2 3 3 9" xfId="34450"/>
    <cellStyle name="Normal 2 8 3 2 3 4" xfId="34451"/>
    <cellStyle name="Normal 2 8 3 2 3 5" xfId="34452"/>
    <cellStyle name="Normal 2 8 3 2 3 5 2" xfId="34453"/>
    <cellStyle name="Normal 2 8 3 2 3 5 2 2" xfId="34454"/>
    <cellStyle name="Normal 2 8 3 2 3 5 3" xfId="34455"/>
    <cellStyle name="Normal 2 8 3 2 3 6" xfId="34456"/>
    <cellStyle name="Normal 2 8 3 2 3 6 2" xfId="34457"/>
    <cellStyle name="Normal 2 8 3 2 3 6 2 2" xfId="34458"/>
    <cellStyle name="Normal 2 8 3 2 3 6 2 2 2" xfId="34459"/>
    <cellStyle name="Normal 2 8 3 2 3 6 2 2 2 2" xfId="34460"/>
    <cellStyle name="Normal 2 8 3 2 3 6 2 2 3" xfId="34461"/>
    <cellStyle name="Normal 2 8 3 2 3 6 2 2 4" xfId="34462"/>
    <cellStyle name="Normal 2 8 3 2 3 6 2 3" xfId="34463"/>
    <cellStyle name="Normal 2 8 3 2 3 6 2 4" xfId="34464"/>
    <cellStyle name="Normal 2 8 3 2 3 6 2 5" xfId="34465"/>
    <cellStyle name="Normal 2 8 3 2 3 6 2 6" xfId="34466"/>
    <cellStyle name="Normal 2 8 3 2 3 6 3" xfId="34467"/>
    <cellStyle name="Normal 2 8 3 2 3 6 3 2" xfId="34468"/>
    <cellStyle name="Normal 2 8 3 2 3 6 4" xfId="34469"/>
    <cellStyle name="Normal 2 8 3 2 3 6 4 2" xfId="34470"/>
    <cellStyle name="Normal 2 8 3 2 3 6 5" xfId="34471"/>
    <cellStyle name="Normal 2 8 3 2 3 6 6" xfId="34472"/>
    <cellStyle name="Normal 2 8 3 2 3 6 7" xfId="34473"/>
    <cellStyle name="Normal 2 8 3 2 3 7" xfId="34474"/>
    <cellStyle name="Normal 2 8 3 2 3 7 2" xfId="34475"/>
    <cellStyle name="Normal 2 8 3 2 3 7 2 2" xfId="34476"/>
    <cellStyle name="Normal 2 8 3 2 3 7 3" xfId="34477"/>
    <cellStyle name="Normal 2 8 3 2 3 8" xfId="34478"/>
    <cellStyle name="Normal 2 8 3 2 3 8 2" xfId="34479"/>
    <cellStyle name="Normal 2 8 3 2 3 8 2 2" xfId="34480"/>
    <cellStyle name="Normal 2 8 3 2 3 8 3" xfId="34481"/>
    <cellStyle name="Normal 2 8 3 2 3 9" xfId="34482"/>
    <cellStyle name="Normal 2 8 3 2 3 9 2" xfId="34483"/>
    <cellStyle name="Normal 2 8 3 2 3 9 2 2" xfId="34484"/>
    <cellStyle name="Normal 2 8 3 2 3 9 3" xfId="34485"/>
    <cellStyle name="Normal 2 8 3 2 4" xfId="34486"/>
    <cellStyle name="Normal 2 8 3 2 5" xfId="34487"/>
    <cellStyle name="Normal 2 8 3 2 5 10" xfId="34488"/>
    <cellStyle name="Normal 2 8 3 2 5 10 2" xfId="34489"/>
    <cellStyle name="Normal 2 8 3 2 5 10 2 2" xfId="34490"/>
    <cellStyle name="Normal 2 8 3 2 5 10 3" xfId="34491"/>
    <cellStyle name="Normal 2 8 3 2 5 11" xfId="34492"/>
    <cellStyle name="Normal 2 8 3 2 5 11 2" xfId="34493"/>
    <cellStyle name="Normal 2 8 3 2 5 11 2 2" xfId="34494"/>
    <cellStyle name="Normal 2 8 3 2 5 11 3" xfId="34495"/>
    <cellStyle name="Normal 2 8 3 2 5 12" xfId="34496"/>
    <cellStyle name="Normal 2 8 3 2 5 12 2" xfId="34497"/>
    <cellStyle name="Normal 2 8 3 2 5 12 2 2" xfId="34498"/>
    <cellStyle name="Normal 2 8 3 2 5 12 2 2 2" xfId="34499"/>
    <cellStyle name="Normal 2 8 3 2 5 12 3" xfId="34500"/>
    <cellStyle name="Normal 2 8 3 2 5 12 4" xfId="34501"/>
    <cellStyle name="Normal 2 8 3 2 5 12 5" xfId="34502"/>
    <cellStyle name="Normal 2 8 3 2 5 12 6" xfId="34503"/>
    <cellStyle name="Normal 2 8 3 2 5 13" xfId="34504"/>
    <cellStyle name="Normal 2 8 3 2 5 13 2" xfId="34505"/>
    <cellStyle name="Normal 2 8 3 2 5 14" xfId="34506"/>
    <cellStyle name="Normal 2 8 3 2 5 15" xfId="34507"/>
    <cellStyle name="Normal 2 8 3 2 5 16" xfId="34508"/>
    <cellStyle name="Normal 2 8 3 2 5 2" xfId="34509"/>
    <cellStyle name="Normal 2 8 3 2 5 2 2" xfId="34510"/>
    <cellStyle name="Normal 2 8 3 2 5 2 2 10" xfId="34511"/>
    <cellStyle name="Normal 2 8 3 2 5 2 2 2" xfId="34512"/>
    <cellStyle name="Normal 2 8 3 2 5 2 2 2 2" xfId="34513"/>
    <cellStyle name="Normal 2 8 3 2 5 2 2 2 2 2" xfId="34514"/>
    <cellStyle name="Normal 2 8 3 2 5 2 2 2 2 2 2" xfId="34515"/>
    <cellStyle name="Normal 2 8 3 2 5 2 2 2 2 3" xfId="34516"/>
    <cellStyle name="Normal 2 8 3 2 5 2 2 2 2 4" xfId="34517"/>
    <cellStyle name="Normal 2 8 3 2 5 2 2 2 3" xfId="34518"/>
    <cellStyle name="Normal 2 8 3 2 5 2 2 2 4" xfId="34519"/>
    <cellStyle name="Normal 2 8 3 2 5 2 2 2 4 2" xfId="34520"/>
    <cellStyle name="Normal 2 8 3 2 5 2 2 2 4 2 2" xfId="34521"/>
    <cellStyle name="Normal 2 8 3 2 5 2 2 2 4 3" xfId="34522"/>
    <cellStyle name="Normal 2 8 3 2 5 2 2 2 4 4" xfId="34523"/>
    <cellStyle name="Normal 2 8 3 2 5 2 2 2 5" xfId="34524"/>
    <cellStyle name="Normal 2 8 3 2 5 2 2 3" xfId="34525"/>
    <cellStyle name="Normal 2 8 3 2 5 2 2 4" xfId="34526"/>
    <cellStyle name="Normal 2 8 3 2 5 2 2 5" xfId="34527"/>
    <cellStyle name="Normal 2 8 3 2 5 2 2 6" xfId="34528"/>
    <cellStyle name="Normal 2 8 3 2 5 2 2 7" xfId="34529"/>
    <cellStyle name="Normal 2 8 3 2 5 2 2 7 2" xfId="34530"/>
    <cellStyle name="Normal 2 8 3 2 5 2 2 7 2 2" xfId="34531"/>
    <cellStyle name="Normal 2 8 3 2 5 2 2 7 3" xfId="34532"/>
    <cellStyle name="Normal 2 8 3 2 5 2 2 8" xfId="34533"/>
    <cellStyle name="Normal 2 8 3 2 5 2 2 8 2" xfId="34534"/>
    <cellStyle name="Normal 2 8 3 2 5 2 2 8 2 2" xfId="34535"/>
    <cellStyle name="Normal 2 8 3 2 5 2 2 8 3" xfId="34536"/>
    <cellStyle name="Normal 2 8 3 2 5 2 2 8 4" xfId="34537"/>
    <cellStyle name="Normal 2 8 3 2 5 2 2 9" xfId="34538"/>
    <cellStyle name="Normal 2 8 3 2 5 2 2 9 2" xfId="34539"/>
    <cellStyle name="Normal 2 8 3 2 5 2 3" xfId="34540"/>
    <cellStyle name="Normal 2 8 3 2 5 2 3 2" xfId="34541"/>
    <cellStyle name="Normal 2 8 3 2 5 2 3 2 2" xfId="34542"/>
    <cellStyle name="Normal 2 8 3 2 5 2 3 2 2 2" xfId="34543"/>
    <cellStyle name="Normal 2 8 3 2 5 2 3 2 2 2 2" xfId="34544"/>
    <cellStyle name="Normal 2 8 3 2 5 2 3 2 2 3" xfId="34545"/>
    <cellStyle name="Normal 2 8 3 2 5 2 3 2 2 4" xfId="34546"/>
    <cellStyle name="Normal 2 8 3 2 5 2 3 2 3" xfId="34547"/>
    <cellStyle name="Normal 2 8 3 2 5 2 3 2 4" xfId="34548"/>
    <cellStyle name="Normal 2 8 3 2 5 2 3 2 5" xfId="34549"/>
    <cellStyle name="Normal 2 8 3 2 5 2 3 2 6" xfId="34550"/>
    <cellStyle name="Normal 2 8 3 2 5 2 3 3" xfId="34551"/>
    <cellStyle name="Normal 2 8 3 2 5 2 3 3 2" xfId="34552"/>
    <cellStyle name="Normal 2 8 3 2 5 2 3 4" xfId="34553"/>
    <cellStyle name="Normal 2 8 3 2 5 2 3 4 2" xfId="34554"/>
    <cellStyle name="Normal 2 8 3 2 5 2 3 5" xfId="34555"/>
    <cellStyle name="Normal 2 8 3 2 5 2 3 6" xfId="34556"/>
    <cellStyle name="Normal 2 8 3 2 5 2 3 7" xfId="34557"/>
    <cellStyle name="Normal 2 8 3 2 5 2 4" xfId="34558"/>
    <cellStyle name="Normal 2 8 3 2 5 2 4 2" xfId="34559"/>
    <cellStyle name="Normal 2 8 3 2 5 2 4 2 2" xfId="34560"/>
    <cellStyle name="Normal 2 8 3 2 5 2 4 3" xfId="34561"/>
    <cellStyle name="Normal 2 8 3 2 5 2 5" xfId="34562"/>
    <cellStyle name="Normal 2 8 3 2 5 2 5 2" xfId="34563"/>
    <cellStyle name="Normal 2 8 3 2 5 2 5 2 2" xfId="34564"/>
    <cellStyle name="Normal 2 8 3 2 5 2 5 3" xfId="34565"/>
    <cellStyle name="Normal 2 8 3 2 5 2 6" xfId="34566"/>
    <cellStyle name="Normal 2 8 3 2 5 2 6 2" xfId="34567"/>
    <cellStyle name="Normal 2 8 3 2 5 2 6 2 2" xfId="34568"/>
    <cellStyle name="Normal 2 8 3 2 5 2 6 3" xfId="34569"/>
    <cellStyle name="Normal 2 8 3 2 5 2 7" xfId="34570"/>
    <cellStyle name="Normal 2 8 3 2 5 2 7 2" xfId="34571"/>
    <cellStyle name="Normal 2 8 3 2 5 2 7 2 2" xfId="34572"/>
    <cellStyle name="Normal 2 8 3 2 5 2 7 3" xfId="34573"/>
    <cellStyle name="Normal 2 8 3 2 5 2 8" xfId="34574"/>
    <cellStyle name="Normal 2 8 3 2 5 2 9" xfId="34575"/>
    <cellStyle name="Normal 2 8 3 2 5 3" xfId="34576"/>
    <cellStyle name="Normal 2 8 3 2 5 4" xfId="34577"/>
    <cellStyle name="Normal 2 8 3 2 5 5" xfId="34578"/>
    <cellStyle name="Normal 2 8 3 2 5 6" xfId="34579"/>
    <cellStyle name="Normal 2 8 3 2 5 6 2" xfId="34580"/>
    <cellStyle name="Normal 2 8 3 2 5 6 2 2" xfId="34581"/>
    <cellStyle name="Normal 2 8 3 2 5 6 2 2 2" xfId="34582"/>
    <cellStyle name="Normal 2 8 3 2 5 6 2 2 2 2" xfId="34583"/>
    <cellStyle name="Normal 2 8 3 2 5 6 2 2 3" xfId="34584"/>
    <cellStyle name="Normal 2 8 3 2 5 6 2 2 4" xfId="34585"/>
    <cellStyle name="Normal 2 8 3 2 5 6 2 3" xfId="34586"/>
    <cellStyle name="Normal 2 8 3 2 5 6 2 4" xfId="34587"/>
    <cellStyle name="Normal 2 8 3 2 5 6 2 4 2" xfId="34588"/>
    <cellStyle name="Normal 2 8 3 2 5 6 2 4 2 2" xfId="34589"/>
    <cellStyle name="Normal 2 8 3 2 5 6 2 4 3" xfId="34590"/>
    <cellStyle name="Normal 2 8 3 2 5 6 3" xfId="34591"/>
    <cellStyle name="Normal 2 8 3 2 5 6 4" xfId="34592"/>
    <cellStyle name="Normal 2 8 3 2 5 6 4 2" xfId="34593"/>
    <cellStyle name="Normal 2 8 3 2 5 6 4 2 2" xfId="34594"/>
    <cellStyle name="Normal 2 8 3 2 5 6 4 3" xfId="34595"/>
    <cellStyle name="Normal 2 8 3 2 5 6 4 4" xfId="34596"/>
    <cellStyle name="Normal 2 8 3 2 5 6 5" xfId="34597"/>
    <cellStyle name="Normal 2 8 3 2 5 6 5 2" xfId="34598"/>
    <cellStyle name="Normal 2 8 3 2 5 6 5 2 2" xfId="34599"/>
    <cellStyle name="Normal 2 8 3 2 5 6 5 3" xfId="34600"/>
    <cellStyle name="Normal 2 8 3 2 5 6 6" xfId="34601"/>
    <cellStyle name="Normal 2 8 3 2 5 6 7" xfId="34602"/>
    <cellStyle name="Normal 2 8 3 2 5 7" xfId="34603"/>
    <cellStyle name="Normal 2 8 3 2 5 8" xfId="34604"/>
    <cellStyle name="Normal 2 8 3 2 5 9" xfId="34605"/>
    <cellStyle name="Normal 2 8 3 2 6" xfId="34606"/>
    <cellStyle name="Normal 2 8 3 2 7" xfId="34607"/>
    <cellStyle name="Normal 2 8 3 2 8" xfId="34608"/>
    <cellStyle name="Normal 2 8 3 2 8 2" xfId="34609"/>
    <cellStyle name="Normal 2 8 3 2 8 2 2" xfId="34610"/>
    <cellStyle name="Normal 2 8 3 2 8 3" xfId="34611"/>
    <cellStyle name="Normal 2 8 3 2 9" xfId="34612"/>
    <cellStyle name="Normal 2 8 3 20" xfId="34613"/>
    <cellStyle name="Normal 2 8 3 21" xfId="34614"/>
    <cellStyle name="Normal 2 8 3 21 2" xfId="34615"/>
    <cellStyle name="Normal 2 8 3 21 2 2" xfId="34616"/>
    <cellStyle name="Normal 2 8 3 21 3" xfId="34617"/>
    <cellStyle name="Normal 2 8 3 22" xfId="34618"/>
    <cellStyle name="Normal 2 8 3 22 2" xfId="34619"/>
    <cellStyle name="Normal 2 8 3 22 2 2" xfId="34620"/>
    <cellStyle name="Normal 2 8 3 22 3" xfId="34621"/>
    <cellStyle name="Normal 2 8 3 23" xfId="34622"/>
    <cellStyle name="Normal 2 8 3 24" xfId="34623"/>
    <cellStyle name="Normal 2 8 3 25" xfId="34624"/>
    <cellStyle name="Normal 2 8 3 25 2" xfId="34625"/>
    <cellStyle name="Normal 2 8 3 25 2 2" xfId="34626"/>
    <cellStyle name="Normal 2 8 3 25 3" xfId="34627"/>
    <cellStyle name="Normal 2 8 3 26" xfId="34628"/>
    <cellStyle name="Normal 2 8 3 27" xfId="34629"/>
    <cellStyle name="Normal 2 8 3 28" xfId="34630"/>
    <cellStyle name="Normal 2 8 3 3" xfId="34631"/>
    <cellStyle name="Normal 2 8 3 3 2" xfId="34632"/>
    <cellStyle name="Normal 2 8 3 3 2 2" xfId="34633"/>
    <cellStyle name="Normal 2 8 3 3 3" xfId="34634"/>
    <cellStyle name="Normal 2 8 3 4" xfId="34635"/>
    <cellStyle name="Normal 2 8 3 5" xfId="34636"/>
    <cellStyle name="Normal 2 8 3 5 2" xfId="34637"/>
    <cellStyle name="Normal 2 8 3 5 2 2" xfId="34638"/>
    <cellStyle name="Normal 2 8 3 5 3" xfId="34639"/>
    <cellStyle name="Normal 2 8 3 6" xfId="34640"/>
    <cellStyle name="Normal 2 8 3 6 2" xfId="34641"/>
    <cellStyle name="Normal 2 8 3 6 2 2" xfId="34642"/>
    <cellStyle name="Normal 2 8 3 6 3" xfId="34643"/>
    <cellStyle name="Normal 2 8 3 7" xfId="34644"/>
    <cellStyle name="Normal 2 8 3 8" xfId="34645"/>
    <cellStyle name="Normal 2 8 3 8 2" xfId="34646"/>
    <cellStyle name="Normal 2 8 3 8 2 2" xfId="34647"/>
    <cellStyle name="Normal 2 8 3 8 3" xfId="34648"/>
    <cellStyle name="Normal 2 8 3 9" xfId="34649"/>
    <cellStyle name="Normal 2 8 4" xfId="34650"/>
    <cellStyle name="Normal 2 8 5" xfId="34651"/>
    <cellStyle name="Normal 2 9" xfId="34652"/>
    <cellStyle name="Normal 2 9 2" xfId="34653"/>
    <cellStyle name="Normal 2 9 2 10" xfId="34654"/>
    <cellStyle name="Normal 2 9 2 10 2" xfId="34655"/>
    <cellStyle name="Normal 2 9 2 10 2 2" xfId="34656"/>
    <cellStyle name="Normal 2 9 2 10 3" xfId="34657"/>
    <cellStyle name="Normal 2 9 2 11" xfId="34658"/>
    <cellStyle name="Normal 2 9 2 11 2" xfId="34659"/>
    <cellStyle name="Normal 2 9 2 11 2 2" xfId="34660"/>
    <cellStyle name="Normal 2 9 2 11 3" xfId="34661"/>
    <cellStyle name="Normal 2 9 2 12" xfId="34662"/>
    <cellStyle name="Normal 2 9 2 12 2" xfId="34663"/>
    <cellStyle name="Normal 2 9 2 12 2 2" xfId="34664"/>
    <cellStyle name="Normal 2 9 2 12 3" xfId="34665"/>
    <cellStyle name="Normal 2 9 2 13" xfId="34666"/>
    <cellStyle name="Normal 2 9 2 14" xfId="34667"/>
    <cellStyle name="Normal 2 9 2 15" xfId="34668"/>
    <cellStyle name="Normal 2 9 2 15 2" xfId="34669"/>
    <cellStyle name="Normal 2 9 2 15 2 2" xfId="34670"/>
    <cellStyle name="Normal 2 9 2 15 3" xfId="34671"/>
    <cellStyle name="Normal 2 9 2 16" xfId="34672"/>
    <cellStyle name="Normal 2 9 2 17" xfId="34673"/>
    <cellStyle name="Normal 2 9 2 17 2" xfId="34674"/>
    <cellStyle name="Normal 2 9 2 17 2 2" xfId="34675"/>
    <cellStyle name="Normal 2 9 2 17 3" xfId="34676"/>
    <cellStyle name="Normal 2 9 2 18" xfId="34677"/>
    <cellStyle name="Normal 2 9 2 19" xfId="34678"/>
    <cellStyle name="Normal 2 9 2 19 2" xfId="34679"/>
    <cellStyle name="Normal 2 9 2 19 2 2" xfId="34680"/>
    <cellStyle name="Normal 2 9 2 19 3" xfId="34681"/>
    <cellStyle name="Normal 2 9 2 2" xfId="34682"/>
    <cellStyle name="Normal 2 9 2 2 10" xfId="34683"/>
    <cellStyle name="Normal 2 9 2 2 11" xfId="34684"/>
    <cellStyle name="Normal 2 9 2 2 11 10" xfId="34685"/>
    <cellStyle name="Normal 2 9 2 2 11 2" xfId="34686"/>
    <cellStyle name="Normal 2 9 2 2 11 2 10" xfId="34687"/>
    <cellStyle name="Normal 2 9 2 2 11 2 11" xfId="34688"/>
    <cellStyle name="Normal 2 9 2 2 11 2 2" xfId="34689"/>
    <cellStyle name="Normal 2 9 2 2 11 2 2 2" xfId="34690"/>
    <cellStyle name="Normal 2 9 2 2 11 2 2 2 2" xfId="34691"/>
    <cellStyle name="Normal 2 9 2 2 11 2 2 2 2 2" xfId="34692"/>
    <cellStyle name="Normal 2 9 2 2 11 2 2 2 2 2 2" xfId="34693"/>
    <cellStyle name="Normal 2 9 2 2 11 2 2 2 3" xfId="34694"/>
    <cellStyle name="Normal 2 9 2 2 11 2 2 2 4" xfId="34695"/>
    <cellStyle name="Normal 2 9 2 2 11 2 2 2 5" xfId="34696"/>
    <cellStyle name="Normal 2 9 2 2 11 2 2 2 6" xfId="34697"/>
    <cellStyle name="Normal 2 9 2 2 11 2 2 3" xfId="34698"/>
    <cellStyle name="Normal 2 9 2 2 11 2 2 4" xfId="34699"/>
    <cellStyle name="Normal 2 9 2 2 11 2 2 4 2" xfId="34700"/>
    <cellStyle name="Normal 2 9 2 2 11 2 2 4 2 2" xfId="34701"/>
    <cellStyle name="Normal 2 9 2 2 11 2 2 4 3" xfId="34702"/>
    <cellStyle name="Normal 2 9 2 2 11 2 2 4 4" xfId="34703"/>
    <cellStyle name="Normal 2 9 2 2 11 2 2 5" xfId="34704"/>
    <cellStyle name="Normal 2 9 2 2 11 2 3" xfId="34705"/>
    <cellStyle name="Normal 2 9 2 2 11 2 3 2" xfId="34706"/>
    <cellStyle name="Normal 2 9 2 2 11 2 3 2 2" xfId="34707"/>
    <cellStyle name="Normal 2 9 2 2 11 2 3 3" xfId="34708"/>
    <cellStyle name="Normal 2 9 2 2 11 2 4" xfId="34709"/>
    <cellStyle name="Normal 2 9 2 2 11 2 4 2" xfId="34710"/>
    <cellStyle name="Normal 2 9 2 2 11 2 4 2 2" xfId="34711"/>
    <cellStyle name="Normal 2 9 2 2 11 2 4 3" xfId="34712"/>
    <cellStyle name="Normal 2 9 2 2 11 2 5" xfId="34713"/>
    <cellStyle name="Normal 2 9 2 2 11 2 5 2" xfId="34714"/>
    <cellStyle name="Normal 2 9 2 2 11 2 5 2 2" xfId="34715"/>
    <cellStyle name="Normal 2 9 2 2 11 2 5 3" xfId="34716"/>
    <cellStyle name="Normal 2 9 2 2 11 2 6" xfId="34717"/>
    <cellStyle name="Normal 2 9 2 2 11 2 7" xfId="34718"/>
    <cellStyle name="Normal 2 9 2 2 11 2 8" xfId="34719"/>
    <cellStyle name="Normal 2 9 2 2 11 2 9" xfId="34720"/>
    <cellStyle name="Normal 2 9 2 2 11 3" xfId="34721"/>
    <cellStyle name="Normal 2 9 2 2 11 3 2" xfId="34722"/>
    <cellStyle name="Normal 2 9 2 2 11 3 2 2" xfId="34723"/>
    <cellStyle name="Normal 2 9 2 2 11 3 2 2 2" xfId="34724"/>
    <cellStyle name="Normal 2 9 2 2 11 3 2 2 2 2" xfId="34725"/>
    <cellStyle name="Normal 2 9 2 2 11 3 2 3" xfId="34726"/>
    <cellStyle name="Normal 2 9 2 2 11 3 2 4" xfId="34727"/>
    <cellStyle name="Normal 2 9 2 2 11 3 2 5" xfId="34728"/>
    <cellStyle name="Normal 2 9 2 2 11 3 2 6" xfId="34729"/>
    <cellStyle name="Normal 2 9 2 2 11 3 3" xfId="34730"/>
    <cellStyle name="Normal 2 9 2 2 11 3 4" xfId="34731"/>
    <cellStyle name="Normal 2 9 2 2 11 3 4 2" xfId="34732"/>
    <cellStyle name="Normal 2 9 2 2 11 3 5" xfId="34733"/>
    <cellStyle name="Normal 2 9 2 2 11 4" xfId="34734"/>
    <cellStyle name="Normal 2 9 2 2 11 4 2" xfId="34735"/>
    <cellStyle name="Normal 2 9 2 2 11 4 2 2" xfId="34736"/>
    <cellStyle name="Normal 2 9 2 2 11 4 3" xfId="34737"/>
    <cellStyle name="Normal 2 9 2 2 11 5" xfId="34738"/>
    <cellStyle name="Normal 2 9 2 2 11 5 2" xfId="34739"/>
    <cellStyle name="Normal 2 9 2 2 11 5 2 2" xfId="34740"/>
    <cellStyle name="Normal 2 9 2 2 11 5 3" xfId="34741"/>
    <cellStyle name="Normal 2 9 2 2 11 6" xfId="34742"/>
    <cellStyle name="Normal 2 9 2 2 11 7" xfId="34743"/>
    <cellStyle name="Normal 2 9 2 2 11 7 2" xfId="34744"/>
    <cellStyle name="Normal 2 9 2 2 11 7 2 2" xfId="34745"/>
    <cellStyle name="Normal 2 9 2 2 11 7 3" xfId="34746"/>
    <cellStyle name="Normal 2 9 2 2 11 8" xfId="34747"/>
    <cellStyle name="Normal 2 9 2 2 11 8 2" xfId="34748"/>
    <cellStyle name="Normal 2 9 2 2 11 8 2 2" xfId="34749"/>
    <cellStyle name="Normal 2 9 2 2 11 8 3" xfId="34750"/>
    <cellStyle name="Normal 2 9 2 2 11 8 4" xfId="34751"/>
    <cellStyle name="Normal 2 9 2 2 11 9" xfId="34752"/>
    <cellStyle name="Normal 2 9 2 2 11 9 2" xfId="34753"/>
    <cellStyle name="Normal 2 9 2 2 12" xfId="34754"/>
    <cellStyle name="Normal 2 9 2 2 12 2" xfId="34755"/>
    <cellStyle name="Normal 2 9 2 2 12 2 2" xfId="34756"/>
    <cellStyle name="Normal 2 9 2 2 12 2 2 2" xfId="34757"/>
    <cellStyle name="Normal 2 9 2 2 12 2 3" xfId="34758"/>
    <cellStyle name="Normal 2 9 2 2 12 2 4" xfId="34759"/>
    <cellStyle name="Normal 2 9 2 2 12 3" xfId="34760"/>
    <cellStyle name="Normal 2 9 2 2 12 4" xfId="34761"/>
    <cellStyle name="Normal 2 9 2 2 12 4 2" xfId="34762"/>
    <cellStyle name="Normal 2 9 2 2 12 5" xfId="34763"/>
    <cellStyle name="Normal 2 9 2 2 13" xfId="34764"/>
    <cellStyle name="Normal 2 9 2 2 13 2" xfId="34765"/>
    <cellStyle name="Normal 2 9 2 2 13 2 2" xfId="34766"/>
    <cellStyle name="Normal 2 9 2 2 13 2 2 2" xfId="34767"/>
    <cellStyle name="Normal 2 9 2 2 13 2 2 2 2" xfId="34768"/>
    <cellStyle name="Normal 2 9 2 2 13 2 3" xfId="34769"/>
    <cellStyle name="Normal 2 9 2 2 13 2 3 2" xfId="34770"/>
    <cellStyle name="Normal 2 9 2 2 13 2 3 2 2" xfId="34771"/>
    <cellStyle name="Normal 2 9 2 2 13 2 3 3" xfId="34772"/>
    <cellStyle name="Normal 2 9 2 2 13 2 4" xfId="34773"/>
    <cellStyle name="Normal 2 9 2 2 13 3" xfId="34774"/>
    <cellStyle name="Normal 2 9 2 2 13 4" xfId="34775"/>
    <cellStyle name="Normal 2 9 2 2 13 4 2" xfId="34776"/>
    <cellStyle name="Normal 2 9 2 2 13 5" xfId="34777"/>
    <cellStyle name="Normal 2 9 2 2 13 6" xfId="34778"/>
    <cellStyle name="Normal 2 9 2 2 13 7" xfId="34779"/>
    <cellStyle name="Normal 2 9 2 2 14" xfId="34780"/>
    <cellStyle name="Normal 2 9 2 2 14 10" xfId="34781"/>
    <cellStyle name="Normal 2 9 2 2 14 2" xfId="34782"/>
    <cellStyle name="Normal 2 9 2 2 14 2 2" xfId="34783"/>
    <cellStyle name="Normal 2 9 2 2 14 2 2 2" xfId="34784"/>
    <cellStyle name="Normal 2 9 2 2 14 2 2 2 2" xfId="34785"/>
    <cellStyle name="Normal 2 9 2 2 14 2 2 2 2 2" xfId="34786"/>
    <cellStyle name="Normal 2 9 2 2 14 2 2 2 3" xfId="34787"/>
    <cellStyle name="Normal 2 9 2 2 14 2 2 2 4" xfId="34788"/>
    <cellStyle name="Normal 2 9 2 2 14 2 2 3" xfId="34789"/>
    <cellStyle name="Normal 2 9 2 2 14 2 2 4" xfId="34790"/>
    <cellStyle name="Normal 2 9 2 2 14 2 3" xfId="34791"/>
    <cellStyle name="Normal 2 9 2 2 14 2 4" xfId="34792"/>
    <cellStyle name="Normal 2 9 2 2 14 2 4 2" xfId="34793"/>
    <cellStyle name="Normal 2 9 2 2 14 2 4 2 2" xfId="34794"/>
    <cellStyle name="Normal 2 9 2 2 14 2 4 3" xfId="34795"/>
    <cellStyle name="Normal 2 9 2 2 14 2 4 4" xfId="34796"/>
    <cellStyle name="Normal 2 9 2 2 14 2 5" xfId="34797"/>
    <cellStyle name="Normal 2 9 2 2 14 3" xfId="34798"/>
    <cellStyle name="Normal 2 9 2 2 14 3 2" xfId="34799"/>
    <cellStyle name="Normal 2 9 2 2 14 3 2 2" xfId="34800"/>
    <cellStyle name="Normal 2 9 2 2 14 3 3" xfId="34801"/>
    <cellStyle name="Normal 2 9 2 2 14 4" xfId="34802"/>
    <cellStyle name="Normal 2 9 2 2 14 5" xfId="34803"/>
    <cellStyle name="Normal 2 9 2 2 14 6" xfId="34804"/>
    <cellStyle name="Normal 2 9 2 2 14 7" xfId="34805"/>
    <cellStyle name="Normal 2 9 2 2 14 8" xfId="34806"/>
    <cellStyle name="Normal 2 9 2 2 14 8 2" xfId="34807"/>
    <cellStyle name="Normal 2 9 2 2 14 8 2 2" xfId="34808"/>
    <cellStyle name="Normal 2 9 2 2 14 8 2 2 2" xfId="34809"/>
    <cellStyle name="Normal 2 9 2 2 14 8 3" xfId="34810"/>
    <cellStyle name="Normal 2 9 2 2 14 8 4" xfId="34811"/>
    <cellStyle name="Normal 2 9 2 2 14 8 5" xfId="34812"/>
    <cellStyle name="Normal 2 9 2 2 14 8 6" xfId="34813"/>
    <cellStyle name="Normal 2 9 2 2 14 9" xfId="34814"/>
    <cellStyle name="Normal 2 9 2 2 14 9 2" xfId="34815"/>
    <cellStyle name="Normal 2 9 2 2 15" xfId="34816"/>
    <cellStyle name="Normal 2 9 2 2 15 2" xfId="34817"/>
    <cellStyle name="Normal 2 9 2 2 15 2 2" xfId="34818"/>
    <cellStyle name="Normal 2 9 2 2 15 2 2 2" xfId="34819"/>
    <cellStyle name="Normal 2 9 2 2 15 2 2 2 2" xfId="34820"/>
    <cellStyle name="Normal 2 9 2 2 15 2 2 3" xfId="34821"/>
    <cellStyle name="Normal 2 9 2 2 15 2 2 4" xfId="34822"/>
    <cellStyle name="Normal 2 9 2 2 15 2 3" xfId="34823"/>
    <cellStyle name="Normal 2 9 2 2 15 2 4" xfId="34824"/>
    <cellStyle name="Normal 2 9 2 2 15 2 4 2" xfId="34825"/>
    <cellStyle name="Normal 2 9 2 2 15 2 4 2 2" xfId="34826"/>
    <cellStyle name="Normal 2 9 2 2 15 2 4 3" xfId="34827"/>
    <cellStyle name="Normal 2 9 2 2 15 2 5" xfId="34828"/>
    <cellStyle name="Normal 2 9 2 2 15 2 6" xfId="34829"/>
    <cellStyle name="Normal 2 9 2 2 15 3" xfId="34830"/>
    <cellStyle name="Normal 2 9 2 2 15 3 2" xfId="34831"/>
    <cellStyle name="Normal 2 9 2 2 15 4" xfId="34832"/>
    <cellStyle name="Normal 2 9 2 2 15 4 2" xfId="34833"/>
    <cellStyle name="Normal 2 9 2 2 15 4 2 2" xfId="34834"/>
    <cellStyle name="Normal 2 9 2 2 15 4 3" xfId="34835"/>
    <cellStyle name="Normal 2 9 2 2 15 4 4" xfId="34836"/>
    <cellStyle name="Normal 2 9 2 2 15 5" xfId="34837"/>
    <cellStyle name="Normal 2 9 2 2 15 6" xfId="34838"/>
    <cellStyle name="Normal 2 9 2 2 15 7" xfId="34839"/>
    <cellStyle name="Normal 2 9 2 2 16" xfId="34840"/>
    <cellStyle name="Normal 2 9 2 2 17" xfId="34841"/>
    <cellStyle name="Normal 2 9 2 2 18" xfId="34842"/>
    <cellStyle name="Normal 2 9 2 2 18 2" xfId="34843"/>
    <cellStyle name="Normal 2 9 2 2 18 2 2" xfId="34844"/>
    <cellStyle name="Normal 2 9 2 2 18 3" xfId="34845"/>
    <cellStyle name="Normal 2 9 2 2 19" xfId="34846"/>
    <cellStyle name="Normal 2 9 2 2 2" xfId="34847"/>
    <cellStyle name="Normal 2 9 2 2 2 2" xfId="34848"/>
    <cellStyle name="Normal 2 9 2 2 2 2 2" xfId="34849"/>
    <cellStyle name="Normal 2 9 2 2 2 3" xfId="34850"/>
    <cellStyle name="Normal 2 9 2 2 20" xfId="34851"/>
    <cellStyle name="Normal 2 9 2 2 21" xfId="34852"/>
    <cellStyle name="Normal 2 9 2 2 22" xfId="34853"/>
    <cellStyle name="Normal 2 9 2 2 23" xfId="34854"/>
    <cellStyle name="Normal 2 9 2 2 24" xfId="34855"/>
    <cellStyle name="Normal 2 9 2 2 3" xfId="34856"/>
    <cellStyle name="Normal 2 9 2 2 3 10" xfId="34857"/>
    <cellStyle name="Normal 2 9 2 2 3 10 2" xfId="34858"/>
    <cellStyle name="Normal 2 9 2 2 3 10 2 2" xfId="34859"/>
    <cellStyle name="Normal 2 9 2 2 3 10 3" xfId="34860"/>
    <cellStyle name="Normal 2 9 2 2 3 11" xfId="34861"/>
    <cellStyle name="Normal 2 9 2 2 3 12" xfId="34862"/>
    <cellStyle name="Normal 2 9 2 2 3 12 2" xfId="34863"/>
    <cellStyle name="Normal 2 9 2 2 3 12 2 2" xfId="34864"/>
    <cellStyle name="Normal 2 9 2 2 3 12 2 2 2" xfId="34865"/>
    <cellStyle name="Normal 2 9 2 2 3 12 3" xfId="34866"/>
    <cellStyle name="Normal 2 9 2 2 3 12 4" xfId="34867"/>
    <cellStyle name="Normal 2 9 2 2 3 12 5" xfId="34868"/>
    <cellStyle name="Normal 2 9 2 2 3 12 6" xfId="34869"/>
    <cellStyle name="Normal 2 9 2 2 3 13" xfId="34870"/>
    <cellStyle name="Normal 2 9 2 2 3 13 2" xfId="34871"/>
    <cellStyle name="Normal 2 9 2 2 3 13 2 2" xfId="34872"/>
    <cellStyle name="Normal 2 9 2 2 3 13 3" xfId="34873"/>
    <cellStyle name="Normal 2 9 2 2 3 13 4" xfId="34874"/>
    <cellStyle name="Normal 2 9 2 2 3 14" xfId="34875"/>
    <cellStyle name="Normal 2 9 2 2 3 15" xfId="34876"/>
    <cellStyle name="Normal 2 9 2 2 3 16" xfId="34877"/>
    <cellStyle name="Normal 2 9 2 2 3 2" xfId="34878"/>
    <cellStyle name="Normal 2 9 2 2 3 2 10" xfId="34879"/>
    <cellStyle name="Normal 2 9 2 2 3 2 11" xfId="34880"/>
    <cellStyle name="Normal 2 9 2 2 3 2 12" xfId="34881"/>
    <cellStyle name="Normal 2 9 2 2 3 2 12 2" xfId="34882"/>
    <cellStyle name="Normal 2 9 2 2 3 2 12 2 2" xfId="34883"/>
    <cellStyle name="Normal 2 9 2 2 3 2 12 3" xfId="34884"/>
    <cellStyle name="Normal 2 9 2 2 3 2 13" xfId="34885"/>
    <cellStyle name="Normal 2 9 2 2 3 2 14" xfId="34886"/>
    <cellStyle name="Normal 2 9 2 2 3 2 15" xfId="34887"/>
    <cellStyle name="Normal 2 9 2 2 3 2 2" xfId="34888"/>
    <cellStyle name="Normal 2 9 2 2 3 2 2 10" xfId="34889"/>
    <cellStyle name="Normal 2 9 2 2 3 2 2 10 2" xfId="34890"/>
    <cellStyle name="Normal 2 9 2 2 3 2 2 10 2 2" xfId="34891"/>
    <cellStyle name="Normal 2 9 2 2 3 2 2 10 3" xfId="34892"/>
    <cellStyle name="Normal 2 9 2 2 3 2 2 11" xfId="34893"/>
    <cellStyle name="Normal 2 9 2 2 3 2 2 12" xfId="34894"/>
    <cellStyle name="Normal 2 9 2 2 3 2 2 12 2" xfId="34895"/>
    <cellStyle name="Normal 2 9 2 2 3 2 2 12 2 2" xfId="34896"/>
    <cellStyle name="Normal 2 9 2 2 3 2 2 12 3" xfId="34897"/>
    <cellStyle name="Normal 2 9 2 2 3 2 2 12 4" xfId="34898"/>
    <cellStyle name="Normal 2 9 2 2 3 2 2 13" xfId="34899"/>
    <cellStyle name="Normal 2 9 2 2 3 2 2 13 2" xfId="34900"/>
    <cellStyle name="Normal 2 9 2 2 3 2 2 14" xfId="34901"/>
    <cellStyle name="Normal 2 9 2 2 3 2 2 14 2" xfId="34902"/>
    <cellStyle name="Normal 2 9 2 2 3 2 2 14 2 2" xfId="34903"/>
    <cellStyle name="Normal 2 9 2 2 3 2 2 14 3" xfId="34904"/>
    <cellStyle name="Normal 2 9 2 2 3 2 2 2" xfId="34905"/>
    <cellStyle name="Normal 2 9 2 2 3 2 2 2 2" xfId="34906"/>
    <cellStyle name="Normal 2 9 2 2 3 2 2 2 2 10" xfId="34907"/>
    <cellStyle name="Normal 2 9 2 2 3 2 2 2 2 2" xfId="34908"/>
    <cellStyle name="Normal 2 9 2 2 3 2 2 2 2 2 2" xfId="34909"/>
    <cellStyle name="Normal 2 9 2 2 3 2 2 2 2 2 2 2" xfId="34910"/>
    <cellStyle name="Normal 2 9 2 2 3 2 2 2 2 2 2 2 2" xfId="34911"/>
    <cellStyle name="Normal 2 9 2 2 3 2 2 2 2 2 2 2 2 2" xfId="34912"/>
    <cellStyle name="Normal 2 9 2 2 3 2 2 2 2 2 2 2 3" xfId="34913"/>
    <cellStyle name="Normal 2 9 2 2 3 2 2 2 2 2 2 2 4" xfId="34914"/>
    <cellStyle name="Normal 2 9 2 2 3 2 2 2 2 2 2 3" xfId="34915"/>
    <cellStyle name="Normal 2 9 2 2 3 2 2 2 2 2 2 4" xfId="34916"/>
    <cellStyle name="Normal 2 9 2 2 3 2 2 2 2 2 2 4 2" xfId="34917"/>
    <cellStyle name="Normal 2 9 2 2 3 2 2 2 2 2 2 4 2 2" xfId="34918"/>
    <cellStyle name="Normal 2 9 2 2 3 2 2 2 2 2 2 4 3" xfId="34919"/>
    <cellStyle name="Normal 2 9 2 2 3 2 2 2 2 2 3" xfId="34920"/>
    <cellStyle name="Normal 2 9 2 2 3 2 2 2 2 2 4" xfId="34921"/>
    <cellStyle name="Normal 2 9 2 2 3 2 2 2 2 2 4 2" xfId="34922"/>
    <cellStyle name="Normal 2 9 2 2 3 2 2 2 2 2 5" xfId="34923"/>
    <cellStyle name="Normal 2 9 2 2 3 2 2 2 2 2 6" xfId="34924"/>
    <cellStyle name="Normal 2 9 2 2 3 2 2 2 2 2 7" xfId="34925"/>
    <cellStyle name="Normal 2 9 2 2 3 2 2 2 2 3" xfId="34926"/>
    <cellStyle name="Normal 2 9 2 2 3 2 2 2 2 4" xfId="34927"/>
    <cellStyle name="Normal 2 9 2 2 3 2 2 2 2 5" xfId="34928"/>
    <cellStyle name="Normal 2 9 2 2 3 2 2 2 2 6" xfId="34929"/>
    <cellStyle name="Normal 2 9 2 2 3 2 2 2 2 6 2" xfId="34930"/>
    <cellStyle name="Normal 2 9 2 2 3 2 2 2 2 6 2 2" xfId="34931"/>
    <cellStyle name="Normal 2 9 2 2 3 2 2 2 2 6 3" xfId="34932"/>
    <cellStyle name="Normal 2 9 2 2 3 2 2 2 2 7" xfId="34933"/>
    <cellStyle name="Normal 2 9 2 2 3 2 2 2 2 8" xfId="34934"/>
    <cellStyle name="Normal 2 9 2 2 3 2 2 2 2 8 2" xfId="34935"/>
    <cellStyle name="Normal 2 9 2 2 3 2 2 2 2 8 2 2" xfId="34936"/>
    <cellStyle name="Normal 2 9 2 2 3 2 2 2 2 8 3" xfId="34937"/>
    <cellStyle name="Normal 2 9 2 2 3 2 2 2 2 8 4" xfId="34938"/>
    <cellStyle name="Normal 2 9 2 2 3 2 2 2 2 9" xfId="34939"/>
    <cellStyle name="Normal 2 9 2 2 3 2 2 2 2 9 2" xfId="34940"/>
    <cellStyle name="Normal 2 9 2 2 3 2 2 2 3" xfId="34941"/>
    <cellStyle name="Normal 2 9 2 2 3 2 2 2 3 2" xfId="34942"/>
    <cellStyle name="Normal 2 9 2 2 3 2 2 2 3 2 2" xfId="34943"/>
    <cellStyle name="Normal 2 9 2 2 3 2 2 2 3 2 2 2" xfId="34944"/>
    <cellStyle name="Normal 2 9 2 2 3 2 2 2 3 2 2 2 2" xfId="34945"/>
    <cellStyle name="Normal 2 9 2 2 3 2 2 2 3 2 2 3" xfId="34946"/>
    <cellStyle name="Normal 2 9 2 2 3 2 2 2 3 2 2 4" xfId="34947"/>
    <cellStyle name="Normal 2 9 2 2 3 2 2 2 3 2 3" xfId="34948"/>
    <cellStyle name="Normal 2 9 2 2 3 2 2 2 3 2 3 2" xfId="34949"/>
    <cellStyle name="Normal 2 9 2 2 3 2 2 2 3 2 3 2 2" xfId="34950"/>
    <cellStyle name="Normal 2 9 2 2 3 2 2 2 3 2 3 3" xfId="34951"/>
    <cellStyle name="Normal 2 9 2 2 3 2 2 2 3 2 4" xfId="34952"/>
    <cellStyle name="Normal 2 9 2 2 3 2 2 2 3 3" xfId="34953"/>
    <cellStyle name="Normal 2 9 2 2 3 2 2 2 3 4" xfId="34954"/>
    <cellStyle name="Normal 2 9 2 2 3 2 2 2 3 4 2" xfId="34955"/>
    <cellStyle name="Normal 2 9 2 2 3 2 2 2 3 4 2 2" xfId="34956"/>
    <cellStyle name="Normal 2 9 2 2 3 2 2 2 3 4 3" xfId="34957"/>
    <cellStyle name="Normal 2 9 2 2 3 2 2 2 3 4 4" xfId="34958"/>
    <cellStyle name="Normal 2 9 2 2 3 2 2 2 3 5" xfId="34959"/>
    <cellStyle name="Normal 2 9 2 2 3 2 2 2 4" xfId="34960"/>
    <cellStyle name="Normal 2 9 2 2 3 2 2 2 4 2" xfId="34961"/>
    <cellStyle name="Normal 2 9 2 2 3 2 2 2 4 2 2" xfId="34962"/>
    <cellStyle name="Normal 2 9 2 2 3 2 2 2 4 3" xfId="34963"/>
    <cellStyle name="Normal 2 9 2 2 3 2 2 2 5" xfId="34964"/>
    <cellStyle name="Normal 2 9 2 2 3 2 2 2 6" xfId="34965"/>
    <cellStyle name="Normal 2 9 2 2 3 2 2 2 7" xfId="34966"/>
    <cellStyle name="Normal 2 9 2 2 3 2 2 2 7 2" xfId="34967"/>
    <cellStyle name="Normal 2 9 2 2 3 2 2 2 7 2 2" xfId="34968"/>
    <cellStyle name="Normal 2 9 2 2 3 2 2 2 7 3" xfId="34969"/>
    <cellStyle name="Normal 2 9 2 2 3 2 2 2 8" xfId="34970"/>
    <cellStyle name="Normal 2 9 2 2 3 2 2 2 9" xfId="34971"/>
    <cellStyle name="Normal 2 9 2 2 3 2 2 3" xfId="34972"/>
    <cellStyle name="Normal 2 9 2 2 3 2 2 4" xfId="34973"/>
    <cellStyle name="Normal 2 9 2 2 3 2 2 4 2" xfId="34974"/>
    <cellStyle name="Normal 2 9 2 2 3 2 2 4 2 2" xfId="34975"/>
    <cellStyle name="Normal 2 9 2 2 3 2 2 4 3" xfId="34976"/>
    <cellStyle name="Normal 2 9 2 2 3 2 2 5" xfId="34977"/>
    <cellStyle name="Normal 2 9 2 2 3 2 2 6" xfId="34978"/>
    <cellStyle name="Normal 2 9 2 2 3 2 2 6 2" xfId="34979"/>
    <cellStyle name="Normal 2 9 2 2 3 2 2 6 2 2" xfId="34980"/>
    <cellStyle name="Normal 2 9 2 2 3 2 2 6 2 2 2" xfId="34981"/>
    <cellStyle name="Normal 2 9 2 2 3 2 2 6 2 2 2 2" xfId="34982"/>
    <cellStyle name="Normal 2 9 2 2 3 2 2 6 2 2 3" xfId="34983"/>
    <cellStyle name="Normal 2 9 2 2 3 2 2 6 2 2 4" xfId="34984"/>
    <cellStyle name="Normal 2 9 2 2 3 2 2 6 2 3" xfId="34985"/>
    <cellStyle name="Normal 2 9 2 2 3 2 2 6 2 4" xfId="34986"/>
    <cellStyle name="Normal 2 9 2 2 3 2 2 6 2 5" xfId="34987"/>
    <cellStyle name="Normal 2 9 2 2 3 2 2 6 2 6" xfId="34988"/>
    <cellStyle name="Normal 2 9 2 2 3 2 2 6 3" xfId="34989"/>
    <cellStyle name="Normal 2 9 2 2 3 2 2 6 3 2" xfId="34990"/>
    <cellStyle name="Normal 2 9 2 2 3 2 2 6 4" xfId="34991"/>
    <cellStyle name="Normal 2 9 2 2 3 2 2 6 4 2" xfId="34992"/>
    <cellStyle name="Normal 2 9 2 2 3 2 2 6 4 2 2" xfId="34993"/>
    <cellStyle name="Normal 2 9 2 2 3 2 2 6 4 3" xfId="34994"/>
    <cellStyle name="Normal 2 9 2 2 3 2 2 6 4 4" xfId="34995"/>
    <cellStyle name="Normal 2 9 2 2 3 2 2 6 5" xfId="34996"/>
    <cellStyle name="Normal 2 9 2 2 3 2 2 6 6" xfId="34997"/>
    <cellStyle name="Normal 2 9 2 2 3 2 2 6 7" xfId="34998"/>
    <cellStyle name="Normal 2 9 2 2 3 2 2 7" xfId="34999"/>
    <cellStyle name="Normal 2 9 2 2 3 2 2 8" xfId="35000"/>
    <cellStyle name="Normal 2 9 2 2 3 2 2 8 2" xfId="35001"/>
    <cellStyle name="Normal 2 9 2 2 3 2 2 8 2 2" xfId="35002"/>
    <cellStyle name="Normal 2 9 2 2 3 2 2 8 3" xfId="35003"/>
    <cellStyle name="Normal 2 9 2 2 3 2 2 9" xfId="35004"/>
    <cellStyle name="Normal 2 9 2 2 3 2 2 9 2" xfId="35005"/>
    <cellStyle name="Normal 2 9 2 2 3 2 2 9 2 2" xfId="35006"/>
    <cellStyle name="Normal 2 9 2 2 3 2 2 9 3" xfId="35007"/>
    <cellStyle name="Normal 2 9 2 2 3 2 3" xfId="35008"/>
    <cellStyle name="Normal 2 9 2 2 3 2 3 2" xfId="35009"/>
    <cellStyle name="Normal 2 9 2 2 3 2 3 2 2" xfId="35010"/>
    <cellStyle name="Normal 2 9 2 2 3 2 3 3" xfId="35011"/>
    <cellStyle name="Normal 2 9 2 2 3 2 4" xfId="35012"/>
    <cellStyle name="Normal 2 9 2 2 3 2 4 2" xfId="35013"/>
    <cellStyle name="Normal 2 9 2 2 3 2 4 2 2" xfId="35014"/>
    <cellStyle name="Normal 2 9 2 2 3 2 4 3" xfId="35015"/>
    <cellStyle name="Normal 2 9 2 2 3 2 5" xfId="35016"/>
    <cellStyle name="Normal 2 9 2 2 3 2 5 10" xfId="35017"/>
    <cellStyle name="Normal 2 9 2 2 3 2 5 2" xfId="35018"/>
    <cellStyle name="Normal 2 9 2 2 3 2 5 2 2" xfId="35019"/>
    <cellStyle name="Normal 2 9 2 2 3 2 5 2 2 2" xfId="35020"/>
    <cellStyle name="Normal 2 9 2 2 3 2 5 2 2 2 2" xfId="35021"/>
    <cellStyle name="Normal 2 9 2 2 3 2 5 2 2 2 2 2" xfId="35022"/>
    <cellStyle name="Normal 2 9 2 2 3 2 5 2 2 2 2 2 2" xfId="35023"/>
    <cellStyle name="Normal 2 9 2 2 3 2 5 2 2 2 2 3" xfId="35024"/>
    <cellStyle name="Normal 2 9 2 2 3 2 5 2 2 2 2 4" xfId="35025"/>
    <cellStyle name="Normal 2 9 2 2 3 2 5 2 2 2 3" xfId="35026"/>
    <cellStyle name="Normal 2 9 2 2 3 2 5 2 2 2 4" xfId="35027"/>
    <cellStyle name="Normal 2 9 2 2 3 2 5 2 2 2 5" xfId="35028"/>
    <cellStyle name="Normal 2 9 2 2 3 2 5 2 2 2 6" xfId="35029"/>
    <cellStyle name="Normal 2 9 2 2 3 2 5 2 2 3" xfId="35030"/>
    <cellStyle name="Normal 2 9 2 2 3 2 5 2 2 3 2" xfId="35031"/>
    <cellStyle name="Normal 2 9 2 2 3 2 5 2 2 4" xfId="35032"/>
    <cellStyle name="Normal 2 9 2 2 3 2 5 2 2 4 2" xfId="35033"/>
    <cellStyle name="Normal 2 9 2 2 3 2 5 2 2 5" xfId="35034"/>
    <cellStyle name="Normal 2 9 2 2 3 2 5 2 2 5 2" xfId="35035"/>
    <cellStyle name="Normal 2 9 2 2 3 2 5 2 2 5 2 2" xfId="35036"/>
    <cellStyle name="Normal 2 9 2 2 3 2 5 2 2 5 3" xfId="35037"/>
    <cellStyle name="Normal 2 9 2 2 3 2 5 2 2 6" xfId="35038"/>
    <cellStyle name="Normal 2 9 2 2 3 2 5 2 2 7" xfId="35039"/>
    <cellStyle name="Normal 2 9 2 2 3 2 5 2 3" xfId="35040"/>
    <cellStyle name="Normal 2 9 2 2 3 2 5 2 4" xfId="35041"/>
    <cellStyle name="Normal 2 9 2 2 3 2 5 2 4 2" xfId="35042"/>
    <cellStyle name="Normal 2 9 2 2 3 2 5 2 4 2 2" xfId="35043"/>
    <cellStyle name="Normal 2 9 2 2 3 2 5 2 4 3" xfId="35044"/>
    <cellStyle name="Normal 2 9 2 2 3 2 5 2 5" xfId="35045"/>
    <cellStyle name="Normal 2 9 2 2 3 2 5 2 6" xfId="35046"/>
    <cellStyle name="Normal 2 9 2 2 3 2 5 2 7" xfId="35047"/>
    <cellStyle name="Normal 2 9 2 2 3 2 5 2 8" xfId="35048"/>
    <cellStyle name="Normal 2 9 2 2 3 2 5 2 9" xfId="35049"/>
    <cellStyle name="Normal 2 9 2 2 3 2 5 3" xfId="35050"/>
    <cellStyle name="Normal 2 9 2 2 3 2 5 3 2" xfId="35051"/>
    <cellStyle name="Normal 2 9 2 2 3 2 5 3 2 2" xfId="35052"/>
    <cellStyle name="Normal 2 9 2 2 3 2 5 3 2 2 2" xfId="35053"/>
    <cellStyle name="Normal 2 9 2 2 3 2 5 3 2 2 2 2" xfId="35054"/>
    <cellStyle name="Normal 2 9 2 2 3 2 5 3 2 3" xfId="35055"/>
    <cellStyle name="Normal 2 9 2 2 3 2 5 3 2 3 2" xfId="35056"/>
    <cellStyle name="Normal 2 9 2 2 3 2 5 3 2 3 2 2" xfId="35057"/>
    <cellStyle name="Normal 2 9 2 2 3 2 5 3 2 3 3" xfId="35058"/>
    <cellStyle name="Normal 2 9 2 2 3 2 5 3 2 4" xfId="35059"/>
    <cellStyle name="Normal 2 9 2 2 3 2 5 3 2 5" xfId="35060"/>
    <cellStyle name="Normal 2 9 2 2 3 2 5 3 2 6" xfId="35061"/>
    <cellStyle name="Normal 2 9 2 2 3 2 5 3 3" xfId="35062"/>
    <cellStyle name="Normal 2 9 2 2 3 2 5 3 4" xfId="35063"/>
    <cellStyle name="Normal 2 9 2 2 3 2 5 3 4 2" xfId="35064"/>
    <cellStyle name="Normal 2 9 2 2 3 2 5 3 5" xfId="35065"/>
    <cellStyle name="Normal 2 9 2 2 3 2 5 4" xfId="35066"/>
    <cellStyle name="Normal 2 9 2 2 3 2 5 5" xfId="35067"/>
    <cellStyle name="Normal 2 9 2 2 3 2 5 5 2" xfId="35068"/>
    <cellStyle name="Normal 2 9 2 2 3 2 5 5 2 2" xfId="35069"/>
    <cellStyle name="Normal 2 9 2 2 3 2 5 5 3" xfId="35070"/>
    <cellStyle name="Normal 2 9 2 2 3 2 5 6" xfId="35071"/>
    <cellStyle name="Normal 2 9 2 2 3 2 5 6 2" xfId="35072"/>
    <cellStyle name="Normal 2 9 2 2 3 2 5 6 2 2" xfId="35073"/>
    <cellStyle name="Normal 2 9 2 2 3 2 5 6 3" xfId="35074"/>
    <cellStyle name="Normal 2 9 2 2 3 2 5 7" xfId="35075"/>
    <cellStyle name="Normal 2 9 2 2 3 2 5 7 2" xfId="35076"/>
    <cellStyle name="Normal 2 9 2 2 3 2 5 7 2 2" xfId="35077"/>
    <cellStyle name="Normal 2 9 2 2 3 2 5 7 3" xfId="35078"/>
    <cellStyle name="Normal 2 9 2 2 3 2 5 8" xfId="35079"/>
    <cellStyle name="Normal 2 9 2 2 3 2 5 8 2" xfId="35080"/>
    <cellStyle name="Normal 2 9 2 2 3 2 5 8 2 2" xfId="35081"/>
    <cellStyle name="Normal 2 9 2 2 3 2 5 8 2 2 2" xfId="35082"/>
    <cellStyle name="Normal 2 9 2 2 3 2 5 8 3" xfId="35083"/>
    <cellStyle name="Normal 2 9 2 2 3 2 5 8 4" xfId="35084"/>
    <cellStyle name="Normal 2 9 2 2 3 2 5 8 5" xfId="35085"/>
    <cellStyle name="Normal 2 9 2 2 3 2 5 8 6" xfId="35086"/>
    <cellStyle name="Normal 2 9 2 2 3 2 5 9" xfId="35087"/>
    <cellStyle name="Normal 2 9 2 2 3 2 5 9 2" xfId="35088"/>
    <cellStyle name="Normal 2 9 2 2 3 2 6" xfId="35089"/>
    <cellStyle name="Normal 2 9 2 2 3 2 6 2" xfId="35090"/>
    <cellStyle name="Normal 2 9 2 2 3 2 6 2 2" xfId="35091"/>
    <cellStyle name="Normal 2 9 2 2 3 2 6 2 2 2" xfId="35092"/>
    <cellStyle name="Normal 2 9 2 2 3 2 6 2 2 2 2" xfId="35093"/>
    <cellStyle name="Normal 2 9 2 2 3 2 6 2 3" xfId="35094"/>
    <cellStyle name="Normal 2 9 2 2 3 2 6 2 4" xfId="35095"/>
    <cellStyle name="Normal 2 9 2 2 3 2 6 3" xfId="35096"/>
    <cellStyle name="Normal 2 9 2 2 3 2 6 4" xfId="35097"/>
    <cellStyle name="Normal 2 9 2 2 3 2 6 4 2" xfId="35098"/>
    <cellStyle name="Normal 2 9 2 2 3 2 6 5" xfId="35099"/>
    <cellStyle name="Normal 2 9 2 2 3 2 6 6" xfId="35100"/>
    <cellStyle name="Normal 2 9 2 2 3 2 6 7" xfId="35101"/>
    <cellStyle name="Normal 2 9 2 2 3 2 7" xfId="35102"/>
    <cellStyle name="Normal 2 9 2 2 3 2 7 2" xfId="35103"/>
    <cellStyle name="Normal 2 9 2 2 3 2 7 2 2" xfId="35104"/>
    <cellStyle name="Normal 2 9 2 2 3 2 7 2 2 2" xfId="35105"/>
    <cellStyle name="Normal 2 9 2 2 3 2 7 2 2 2 2" xfId="35106"/>
    <cellStyle name="Normal 2 9 2 2 3 2 7 2 2 3" xfId="35107"/>
    <cellStyle name="Normal 2 9 2 2 3 2 7 2 2 4" xfId="35108"/>
    <cellStyle name="Normal 2 9 2 2 3 2 7 2 3" xfId="35109"/>
    <cellStyle name="Normal 2 9 2 2 3 2 7 2 4" xfId="35110"/>
    <cellStyle name="Normal 2 9 2 2 3 2 7 2 5" xfId="35111"/>
    <cellStyle name="Normal 2 9 2 2 3 2 7 2 6" xfId="35112"/>
    <cellStyle name="Normal 2 9 2 2 3 2 7 3" xfId="35113"/>
    <cellStyle name="Normal 2 9 2 2 3 2 7 4" xfId="35114"/>
    <cellStyle name="Normal 2 9 2 2 3 2 7 4 2" xfId="35115"/>
    <cellStyle name="Normal 2 9 2 2 3 2 7 5" xfId="35116"/>
    <cellStyle name="Normal 2 9 2 2 3 2 8" xfId="35117"/>
    <cellStyle name="Normal 2 9 2 2 3 2 8 2" xfId="35118"/>
    <cellStyle name="Normal 2 9 2 2 3 2 8 2 2" xfId="35119"/>
    <cellStyle name="Normal 2 9 2 2 3 2 8 2 2 2" xfId="35120"/>
    <cellStyle name="Normal 2 9 2 2 3 2 8 2 3" xfId="35121"/>
    <cellStyle name="Normal 2 9 2 2 3 2 8 2 3 2" xfId="35122"/>
    <cellStyle name="Normal 2 9 2 2 3 2 8 2 3 2 2" xfId="35123"/>
    <cellStyle name="Normal 2 9 2 2 3 2 8 2 3 3" xfId="35124"/>
    <cellStyle name="Normal 2 9 2 2 3 2 8 2 4" xfId="35125"/>
    <cellStyle name="Normal 2 9 2 2 3 2 8 3" xfId="35126"/>
    <cellStyle name="Normal 2 9 2 2 3 2 8 4" xfId="35127"/>
    <cellStyle name="Normal 2 9 2 2 3 2 8 4 2" xfId="35128"/>
    <cellStyle name="Normal 2 9 2 2 3 2 8 4 2 2" xfId="35129"/>
    <cellStyle name="Normal 2 9 2 2 3 2 8 4 3" xfId="35130"/>
    <cellStyle name="Normal 2 9 2 2 3 2 8 4 4" xfId="35131"/>
    <cellStyle name="Normal 2 9 2 2 3 2 8 5" xfId="35132"/>
    <cellStyle name="Normal 2 9 2 2 3 2 8 5 2" xfId="35133"/>
    <cellStyle name="Normal 2 9 2 2 3 2 8 5 2 2" xfId="35134"/>
    <cellStyle name="Normal 2 9 2 2 3 2 8 5 3" xfId="35135"/>
    <cellStyle name="Normal 2 9 2 2 3 2 9" xfId="35136"/>
    <cellStyle name="Normal 2 9 2 2 3 3" xfId="35137"/>
    <cellStyle name="Normal 2 9 2 2 3 3 10" xfId="35138"/>
    <cellStyle name="Normal 2 9 2 2 3 3 11" xfId="35139"/>
    <cellStyle name="Normal 2 9 2 2 3 3 2" xfId="35140"/>
    <cellStyle name="Normal 2 9 2 2 3 3 2 10" xfId="35141"/>
    <cellStyle name="Normal 2 9 2 2 3 3 2 11" xfId="35142"/>
    <cellStyle name="Normal 2 9 2 2 3 3 2 12" xfId="35143"/>
    <cellStyle name="Normal 2 9 2 2 3 3 2 2" xfId="35144"/>
    <cellStyle name="Normal 2 9 2 2 3 3 2 2 2" xfId="35145"/>
    <cellStyle name="Normal 2 9 2 2 3 3 2 2 2 2" xfId="35146"/>
    <cellStyle name="Normal 2 9 2 2 3 3 2 2 2 2 2" xfId="35147"/>
    <cellStyle name="Normal 2 9 2 2 3 3 2 2 2 2 2 2" xfId="35148"/>
    <cellStyle name="Normal 2 9 2 2 3 3 2 2 2 3" xfId="35149"/>
    <cellStyle name="Normal 2 9 2 2 3 3 2 2 2 4" xfId="35150"/>
    <cellStyle name="Normal 2 9 2 2 3 3 2 2 2 5" xfId="35151"/>
    <cellStyle name="Normal 2 9 2 2 3 3 2 2 2 6" xfId="35152"/>
    <cellStyle name="Normal 2 9 2 2 3 3 2 2 3" xfId="35153"/>
    <cellStyle name="Normal 2 9 2 2 3 3 2 2 3 2" xfId="35154"/>
    <cellStyle name="Normal 2 9 2 2 3 3 2 2 4" xfId="35155"/>
    <cellStyle name="Normal 2 9 2 2 3 3 2 2 4 2" xfId="35156"/>
    <cellStyle name="Normal 2 9 2 2 3 3 2 2 5" xfId="35157"/>
    <cellStyle name="Normal 2 9 2 2 3 3 2 2 6" xfId="35158"/>
    <cellStyle name="Normal 2 9 2 2 3 3 2 2 7" xfId="35159"/>
    <cellStyle name="Normal 2 9 2 2 3 3 2 3" xfId="35160"/>
    <cellStyle name="Normal 2 9 2 2 3 3 2 4" xfId="35161"/>
    <cellStyle name="Normal 2 9 2 2 3 3 2 5" xfId="35162"/>
    <cellStyle name="Normal 2 9 2 2 3 3 2 6" xfId="35163"/>
    <cellStyle name="Normal 2 9 2 2 3 3 2 7" xfId="35164"/>
    <cellStyle name="Normal 2 9 2 2 3 3 2 8" xfId="35165"/>
    <cellStyle name="Normal 2 9 2 2 3 3 2 8 2" xfId="35166"/>
    <cellStyle name="Normal 2 9 2 2 3 3 2 8 2 2" xfId="35167"/>
    <cellStyle name="Normal 2 9 2 2 3 3 2 8 2 2 2" xfId="35168"/>
    <cellStyle name="Normal 2 9 2 2 3 3 2 8 3" xfId="35169"/>
    <cellStyle name="Normal 2 9 2 2 3 3 2 8 4" xfId="35170"/>
    <cellStyle name="Normal 2 9 2 2 3 3 2 8 5" xfId="35171"/>
    <cellStyle name="Normal 2 9 2 2 3 3 2 8 6" xfId="35172"/>
    <cellStyle name="Normal 2 9 2 2 3 3 2 9" xfId="35173"/>
    <cellStyle name="Normal 2 9 2 2 3 3 2 9 2" xfId="35174"/>
    <cellStyle name="Normal 2 9 2 2 3 3 2 9 2 2" xfId="35175"/>
    <cellStyle name="Normal 2 9 2 2 3 3 2 9 3" xfId="35176"/>
    <cellStyle name="Normal 2 9 2 2 3 3 2 9 4" xfId="35177"/>
    <cellStyle name="Normal 2 9 2 2 3 3 3" xfId="35178"/>
    <cellStyle name="Normal 2 9 2 2 3 3 3 2" xfId="35179"/>
    <cellStyle name="Normal 2 9 2 2 3 3 3 2 2" xfId="35180"/>
    <cellStyle name="Normal 2 9 2 2 3 3 3 2 2 2" xfId="35181"/>
    <cellStyle name="Normal 2 9 2 2 3 3 3 2 2 2 2" xfId="35182"/>
    <cellStyle name="Normal 2 9 2 2 3 3 3 2 3" xfId="35183"/>
    <cellStyle name="Normal 2 9 2 2 3 3 3 2 4" xfId="35184"/>
    <cellStyle name="Normal 2 9 2 2 3 3 3 3" xfId="35185"/>
    <cellStyle name="Normal 2 9 2 2 3 3 3 4" xfId="35186"/>
    <cellStyle name="Normal 2 9 2 2 3 3 3 4 2" xfId="35187"/>
    <cellStyle name="Normal 2 9 2 2 3 3 3 5" xfId="35188"/>
    <cellStyle name="Normal 2 9 2 2 3 3 3 6" xfId="35189"/>
    <cellStyle name="Normal 2 9 2 2 3 3 3 7" xfId="35190"/>
    <cellStyle name="Normal 2 9 2 2 3 3 4" xfId="35191"/>
    <cellStyle name="Normal 2 9 2 2 3 3 4 2" xfId="35192"/>
    <cellStyle name="Normal 2 9 2 2 3 3 4 2 2" xfId="35193"/>
    <cellStyle name="Normal 2 9 2 2 3 3 4 3" xfId="35194"/>
    <cellStyle name="Normal 2 9 2 2 3 3 5" xfId="35195"/>
    <cellStyle name="Normal 2 9 2 2 3 3 5 2" xfId="35196"/>
    <cellStyle name="Normal 2 9 2 2 3 3 5 2 2" xfId="35197"/>
    <cellStyle name="Normal 2 9 2 2 3 3 5 3" xfId="35198"/>
    <cellStyle name="Normal 2 9 2 2 3 3 6" xfId="35199"/>
    <cellStyle name="Normal 2 9 2 2 3 3 6 2" xfId="35200"/>
    <cellStyle name="Normal 2 9 2 2 3 3 6 2 2" xfId="35201"/>
    <cellStyle name="Normal 2 9 2 2 3 3 6 3" xfId="35202"/>
    <cellStyle name="Normal 2 9 2 2 3 3 7" xfId="35203"/>
    <cellStyle name="Normal 2 9 2 2 3 3 7 2" xfId="35204"/>
    <cellStyle name="Normal 2 9 2 2 3 3 7 2 2" xfId="35205"/>
    <cellStyle name="Normal 2 9 2 2 3 3 7 3" xfId="35206"/>
    <cellStyle name="Normal 2 9 2 2 3 3 8" xfId="35207"/>
    <cellStyle name="Normal 2 9 2 2 3 3 9" xfId="35208"/>
    <cellStyle name="Normal 2 9 2 2 3 4" xfId="35209"/>
    <cellStyle name="Normal 2 9 2 2 3 5" xfId="35210"/>
    <cellStyle name="Normal 2 9 2 2 3 5 2" xfId="35211"/>
    <cellStyle name="Normal 2 9 2 2 3 5 2 2" xfId="35212"/>
    <cellStyle name="Normal 2 9 2 2 3 5 3" xfId="35213"/>
    <cellStyle name="Normal 2 9 2 2 3 6" xfId="35214"/>
    <cellStyle name="Normal 2 9 2 2 3 6 2" xfId="35215"/>
    <cellStyle name="Normal 2 9 2 2 3 6 2 2" xfId="35216"/>
    <cellStyle name="Normal 2 9 2 2 3 6 2 2 2" xfId="35217"/>
    <cellStyle name="Normal 2 9 2 2 3 6 2 2 2 2" xfId="35218"/>
    <cellStyle name="Normal 2 9 2 2 3 6 2 2 3" xfId="35219"/>
    <cellStyle name="Normal 2 9 2 2 3 6 2 2 4" xfId="35220"/>
    <cellStyle name="Normal 2 9 2 2 3 6 2 3" xfId="35221"/>
    <cellStyle name="Normal 2 9 2 2 3 6 2 4" xfId="35222"/>
    <cellStyle name="Normal 2 9 2 2 3 6 2 5" xfId="35223"/>
    <cellStyle name="Normal 2 9 2 2 3 6 2 6" xfId="35224"/>
    <cellStyle name="Normal 2 9 2 2 3 6 3" xfId="35225"/>
    <cellStyle name="Normal 2 9 2 2 3 6 4" xfId="35226"/>
    <cellStyle name="Normal 2 9 2 2 3 6 4 2" xfId="35227"/>
    <cellStyle name="Normal 2 9 2 2 3 6 5" xfId="35228"/>
    <cellStyle name="Normal 2 9 2 2 3 7" xfId="35229"/>
    <cellStyle name="Normal 2 9 2 2 3 7 2" xfId="35230"/>
    <cellStyle name="Normal 2 9 2 2 3 7 2 2" xfId="35231"/>
    <cellStyle name="Normal 2 9 2 2 3 7 3" xfId="35232"/>
    <cellStyle name="Normal 2 9 2 2 3 8" xfId="35233"/>
    <cellStyle name="Normal 2 9 2 2 3 8 2" xfId="35234"/>
    <cellStyle name="Normal 2 9 2 2 3 8 2 2" xfId="35235"/>
    <cellStyle name="Normal 2 9 2 2 3 8 3" xfId="35236"/>
    <cellStyle name="Normal 2 9 2 2 3 9" xfId="35237"/>
    <cellStyle name="Normal 2 9 2 2 4" xfId="35238"/>
    <cellStyle name="Normal 2 9 2 2 5" xfId="35239"/>
    <cellStyle name="Normal 2 9 2 2 5 10" xfId="35240"/>
    <cellStyle name="Normal 2 9 2 2 5 11" xfId="35241"/>
    <cellStyle name="Normal 2 9 2 2 5 12" xfId="35242"/>
    <cellStyle name="Normal 2 9 2 2 5 12 2" xfId="35243"/>
    <cellStyle name="Normal 2 9 2 2 5 12 2 2" xfId="35244"/>
    <cellStyle name="Normal 2 9 2 2 5 12 2 2 2" xfId="35245"/>
    <cellStyle name="Normal 2 9 2 2 5 12 3" xfId="35246"/>
    <cellStyle name="Normal 2 9 2 2 5 12 4" xfId="35247"/>
    <cellStyle name="Normal 2 9 2 2 5 12 5" xfId="35248"/>
    <cellStyle name="Normal 2 9 2 2 5 12 6" xfId="35249"/>
    <cellStyle name="Normal 2 9 2 2 5 13" xfId="35250"/>
    <cellStyle name="Normal 2 9 2 2 5 13 2" xfId="35251"/>
    <cellStyle name="Normal 2 9 2 2 5 13 2 2" xfId="35252"/>
    <cellStyle name="Normal 2 9 2 2 5 13 3" xfId="35253"/>
    <cellStyle name="Normal 2 9 2 2 5 13 4" xfId="35254"/>
    <cellStyle name="Normal 2 9 2 2 5 14" xfId="35255"/>
    <cellStyle name="Normal 2 9 2 2 5 15" xfId="35256"/>
    <cellStyle name="Normal 2 9 2 2 5 16" xfId="35257"/>
    <cellStyle name="Normal 2 9 2 2 5 2" xfId="35258"/>
    <cellStyle name="Normal 2 9 2 2 5 2 2" xfId="35259"/>
    <cellStyle name="Normal 2 9 2 2 5 2 2 10" xfId="35260"/>
    <cellStyle name="Normal 2 9 2 2 5 2 2 2" xfId="35261"/>
    <cellStyle name="Normal 2 9 2 2 5 2 2 2 2" xfId="35262"/>
    <cellStyle name="Normal 2 9 2 2 5 2 2 2 2 2" xfId="35263"/>
    <cellStyle name="Normal 2 9 2 2 5 2 2 2 2 2 2" xfId="35264"/>
    <cellStyle name="Normal 2 9 2 2 5 2 2 2 2 2 2 2" xfId="35265"/>
    <cellStyle name="Normal 2 9 2 2 5 2 2 2 2 3" xfId="35266"/>
    <cellStyle name="Normal 2 9 2 2 5 2 2 2 2 4" xfId="35267"/>
    <cellStyle name="Normal 2 9 2 2 5 2 2 2 2 4 2" xfId="35268"/>
    <cellStyle name="Normal 2 9 2 2 5 2 2 2 2 4 2 2" xfId="35269"/>
    <cellStyle name="Normal 2 9 2 2 5 2 2 2 2 4 3" xfId="35270"/>
    <cellStyle name="Normal 2 9 2 2 5 2 2 2 2 5" xfId="35271"/>
    <cellStyle name="Normal 2 9 2 2 5 2 2 2 2 6" xfId="35272"/>
    <cellStyle name="Normal 2 9 2 2 5 2 2 2 3" xfId="35273"/>
    <cellStyle name="Normal 2 9 2 2 5 2 2 2 3 2" xfId="35274"/>
    <cellStyle name="Normal 2 9 2 2 5 2 2 2 4" xfId="35275"/>
    <cellStyle name="Normal 2 9 2 2 5 2 2 2 4 2" xfId="35276"/>
    <cellStyle name="Normal 2 9 2 2 5 2 2 2 5" xfId="35277"/>
    <cellStyle name="Normal 2 9 2 2 5 2 2 2 6" xfId="35278"/>
    <cellStyle name="Normal 2 9 2 2 5 2 2 2 7" xfId="35279"/>
    <cellStyle name="Normal 2 9 2 2 5 2 2 3" xfId="35280"/>
    <cellStyle name="Normal 2 9 2 2 5 2 2 4" xfId="35281"/>
    <cellStyle name="Normal 2 9 2 2 5 2 2 4 2" xfId="35282"/>
    <cellStyle name="Normal 2 9 2 2 5 2 2 4 2 2" xfId="35283"/>
    <cellStyle name="Normal 2 9 2 2 5 2 2 4 3" xfId="35284"/>
    <cellStyle name="Normal 2 9 2 2 5 2 2 5" xfId="35285"/>
    <cellStyle name="Normal 2 9 2 2 5 2 2 6" xfId="35286"/>
    <cellStyle name="Normal 2 9 2 2 5 2 2 6 2" xfId="35287"/>
    <cellStyle name="Normal 2 9 2 2 5 2 2 6 2 2" xfId="35288"/>
    <cellStyle name="Normal 2 9 2 2 5 2 2 6 3" xfId="35289"/>
    <cellStyle name="Normal 2 9 2 2 5 2 2 7" xfId="35290"/>
    <cellStyle name="Normal 2 9 2 2 5 2 2 8" xfId="35291"/>
    <cellStyle name="Normal 2 9 2 2 5 2 2 8 2" xfId="35292"/>
    <cellStyle name="Normal 2 9 2 2 5 2 2 8 2 2" xfId="35293"/>
    <cellStyle name="Normal 2 9 2 2 5 2 2 8 2 2 2" xfId="35294"/>
    <cellStyle name="Normal 2 9 2 2 5 2 2 8 3" xfId="35295"/>
    <cellStyle name="Normal 2 9 2 2 5 2 2 8 4" xfId="35296"/>
    <cellStyle name="Normal 2 9 2 2 5 2 2 8 5" xfId="35297"/>
    <cellStyle name="Normal 2 9 2 2 5 2 2 8 6" xfId="35298"/>
    <cellStyle name="Normal 2 9 2 2 5 2 2 9" xfId="35299"/>
    <cellStyle name="Normal 2 9 2 2 5 2 2 9 2" xfId="35300"/>
    <cellStyle name="Normal 2 9 2 2 5 2 3" xfId="35301"/>
    <cellStyle name="Normal 2 9 2 2 5 2 3 2" xfId="35302"/>
    <cellStyle name="Normal 2 9 2 2 5 2 3 2 2" xfId="35303"/>
    <cellStyle name="Normal 2 9 2 2 5 2 3 2 2 2" xfId="35304"/>
    <cellStyle name="Normal 2 9 2 2 5 2 3 2 2 2 2" xfId="35305"/>
    <cellStyle name="Normal 2 9 2 2 5 2 3 2 2 3" xfId="35306"/>
    <cellStyle name="Normal 2 9 2 2 5 2 3 2 2 4" xfId="35307"/>
    <cellStyle name="Normal 2 9 2 2 5 2 3 2 3" xfId="35308"/>
    <cellStyle name="Normal 2 9 2 2 5 2 3 2 4" xfId="35309"/>
    <cellStyle name="Normal 2 9 2 2 5 2 3 2 5" xfId="35310"/>
    <cellStyle name="Normal 2 9 2 2 5 2 3 2 6" xfId="35311"/>
    <cellStyle name="Normal 2 9 2 2 5 2 3 3" xfId="35312"/>
    <cellStyle name="Normal 2 9 2 2 5 2 3 3 2" xfId="35313"/>
    <cellStyle name="Normal 2 9 2 2 5 2 3 4" xfId="35314"/>
    <cellStyle name="Normal 2 9 2 2 5 2 3 4 2" xfId="35315"/>
    <cellStyle name="Normal 2 9 2 2 5 2 3 5" xfId="35316"/>
    <cellStyle name="Normal 2 9 2 2 5 2 3 6" xfId="35317"/>
    <cellStyle name="Normal 2 9 2 2 5 2 3 7" xfId="35318"/>
    <cellStyle name="Normal 2 9 2 2 5 2 4" xfId="35319"/>
    <cellStyle name="Normal 2 9 2 2 5 2 5" xfId="35320"/>
    <cellStyle name="Normal 2 9 2 2 5 2 6" xfId="35321"/>
    <cellStyle name="Normal 2 9 2 2 5 2 6 2" xfId="35322"/>
    <cellStyle name="Normal 2 9 2 2 5 2 6 2 2" xfId="35323"/>
    <cellStyle name="Normal 2 9 2 2 5 2 6 3" xfId="35324"/>
    <cellStyle name="Normal 2 9 2 2 5 2 7" xfId="35325"/>
    <cellStyle name="Normal 2 9 2 2 5 2 8" xfId="35326"/>
    <cellStyle name="Normal 2 9 2 2 5 2 9" xfId="35327"/>
    <cellStyle name="Normal 2 9 2 2 5 3" xfId="35328"/>
    <cellStyle name="Normal 2 9 2 2 5 3 2" xfId="35329"/>
    <cellStyle name="Normal 2 9 2 2 5 3 2 2" xfId="35330"/>
    <cellStyle name="Normal 2 9 2 2 5 3 3" xfId="35331"/>
    <cellStyle name="Normal 2 9 2 2 5 4" xfId="35332"/>
    <cellStyle name="Normal 2 9 2 2 5 4 2" xfId="35333"/>
    <cellStyle name="Normal 2 9 2 2 5 4 2 2" xfId="35334"/>
    <cellStyle name="Normal 2 9 2 2 5 4 3" xfId="35335"/>
    <cellStyle name="Normal 2 9 2 2 5 5" xfId="35336"/>
    <cellStyle name="Normal 2 9 2 2 5 5 2" xfId="35337"/>
    <cellStyle name="Normal 2 9 2 2 5 5 2 2" xfId="35338"/>
    <cellStyle name="Normal 2 9 2 2 5 5 3" xfId="35339"/>
    <cellStyle name="Normal 2 9 2 2 5 6" xfId="35340"/>
    <cellStyle name="Normal 2 9 2 2 5 6 2" xfId="35341"/>
    <cellStyle name="Normal 2 9 2 2 5 6 2 2" xfId="35342"/>
    <cellStyle name="Normal 2 9 2 2 5 6 2 2 2" xfId="35343"/>
    <cellStyle name="Normal 2 9 2 2 5 6 2 2 2 2" xfId="35344"/>
    <cellStyle name="Normal 2 9 2 2 5 6 2 3" xfId="35345"/>
    <cellStyle name="Normal 2 9 2 2 5 6 2 4" xfId="35346"/>
    <cellStyle name="Normal 2 9 2 2 5 6 2 5" xfId="35347"/>
    <cellStyle name="Normal 2 9 2 2 5 6 2 6" xfId="35348"/>
    <cellStyle name="Normal 2 9 2 2 5 6 3" xfId="35349"/>
    <cellStyle name="Normal 2 9 2 2 5 6 4" xfId="35350"/>
    <cellStyle name="Normal 2 9 2 2 5 6 4 2" xfId="35351"/>
    <cellStyle name="Normal 2 9 2 2 5 6 4 2 2" xfId="35352"/>
    <cellStyle name="Normal 2 9 2 2 5 6 4 3" xfId="35353"/>
    <cellStyle name="Normal 2 9 2 2 5 6 4 4" xfId="35354"/>
    <cellStyle name="Normal 2 9 2 2 5 6 5" xfId="35355"/>
    <cellStyle name="Normal 2 9 2 2 5 7" xfId="35356"/>
    <cellStyle name="Normal 2 9 2 2 5 8" xfId="35357"/>
    <cellStyle name="Normal 2 9 2 2 5 9" xfId="35358"/>
    <cellStyle name="Normal 2 9 2 2 5 9 2" xfId="35359"/>
    <cellStyle name="Normal 2 9 2 2 5 9 2 2" xfId="35360"/>
    <cellStyle name="Normal 2 9 2 2 5 9 3" xfId="35361"/>
    <cellStyle name="Normal 2 9 2 2 6" xfId="35362"/>
    <cellStyle name="Normal 2 9 2 2 7" xfId="35363"/>
    <cellStyle name="Normal 2 9 2 2 8" xfId="35364"/>
    <cellStyle name="Normal 2 9 2 2 9" xfId="35365"/>
    <cellStyle name="Normal 2 9 2 20" xfId="35366"/>
    <cellStyle name="Normal 2 9 2 21" xfId="35367"/>
    <cellStyle name="Normal 2 9 2 21 2" xfId="35368"/>
    <cellStyle name="Normal 2 9 2 21 2 2" xfId="35369"/>
    <cellStyle name="Normal 2 9 2 21 3" xfId="35370"/>
    <cellStyle name="Normal 2 9 2 22" xfId="35371"/>
    <cellStyle name="Normal 2 9 2 23" xfId="35372"/>
    <cellStyle name="Normal 2 9 2 23 2" xfId="35373"/>
    <cellStyle name="Normal 2 9 2 23 2 2" xfId="35374"/>
    <cellStyle name="Normal 2 9 2 23 3" xfId="35375"/>
    <cellStyle name="Normal 2 9 2 24" xfId="35376"/>
    <cellStyle name="Normal 2 9 2 25" xfId="35377"/>
    <cellStyle name="Normal 2 9 2 25 2" xfId="35378"/>
    <cellStyle name="Normal 2 9 2 25 2 2" xfId="35379"/>
    <cellStyle name="Normal 2 9 2 25 3" xfId="35380"/>
    <cellStyle name="Normal 2 9 2 26" xfId="35381"/>
    <cellStyle name="Normal 2 9 2 27" xfId="35382"/>
    <cellStyle name="Normal 2 9 2 28" xfId="35383"/>
    <cellStyle name="Normal 2 9 2 3" xfId="35384"/>
    <cellStyle name="Normal 2 9 2 4" xfId="35385"/>
    <cellStyle name="Normal 2 9 2 5" xfId="35386"/>
    <cellStyle name="Normal 2 9 2 5 2" xfId="35387"/>
    <cellStyle name="Normal 2 9 2 5 2 2" xfId="35388"/>
    <cellStyle name="Normal 2 9 2 5 3" xfId="35389"/>
    <cellStyle name="Normal 2 9 2 6" xfId="35390"/>
    <cellStyle name="Normal 2 9 2 7" xfId="35391"/>
    <cellStyle name="Normal 2 9 2 7 2" xfId="35392"/>
    <cellStyle name="Normal 2 9 2 7 2 2" xfId="35393"/>
    <cellStyle name="Normal 2 9 2 7 3" xfId="35394"/>
    <cellStyle name="Normal 2 9 2 8" xfId="35395"/>
    <cellStyle name="Normal 2 9 2 8 2" xfId="35396"/>
    <cellStyle name="Normal 2 9 2 8 2 2" xfId="35397"/>
    <cellStyle name="Normal 2 9 2 8 3" xfId="35398"/>
    <cellStyle name="Normal 2 9 2 9" xfId="35399"/>
    <cellStyle name="Normal 2 9 3" xfId="35400"/>
    <cellStyle name="Normal 2 9 3 10" xfId="35401"/>
    <cellStyle name="Normal 2 9 3 11" xfId="35402"/>
    <cellStyle name="Normal 2 9 3 12" xfId="35403"/>
    <cellStyle name="Normal 2 9 3 13" xfId="35404"/>
    <cellStyle name="Normal 2 9 3 14" xfId="35405"/>
    <cellStyle name="Normal 2 9 3 15" xfId="35406"/>
    <cellStyle name="Normal 2 9 3 15 2" xfId="35407"/>
    <cellStyle name="Normal 2 9 3 15 2 2" xfId="35408"/>
    <cellStyle name="Normal 2 9 3 15 3" xfId="35409"/>
    <cellStyle name="Normal 2 9 3 16" xfId="35410"/>
    <cellStyle name="Normal 2 9 3 16 2" xfId="35411"/>
    <cellStyle name="Normal 2 9 3 16 2 2" xfId="35412"/>
    <cellStyle name="Normal 2 9 3 16 3" xfId="35413"/>
    <cellStyle name="Normal 2 9 3 17" xfId="35414"/>
    <cellStyle name="Normal 2 9 3 18" xfId="35415"/>
    <cellStyle name="Normal 2 9 3 19" xfId="35416"/>
    <cellStyle name="Normal 2 9 3 2" xfId="35417"/>
    <cellStyle name="Normal 2 9 3 2 10" xfId="35418"/>
    <cellStyle name="Normal 2 9 3 2 10 2" xfId="35419"/>
    <cellStyle name="Normal 2 9 3 2 10 2 2" xfId="35420"/>
    <cellStyle name="Normal 2 9 3 2 10 3" xfId="35421"/>
    <cellStyle name="Normal 2 9 3 2 11" xfId="35422"/>
    <cellStyle name="Normal 2 9 3 2 11 10" xfId="35423"/>
    <cellStyle name="Normal 2 9 3 2 11 10 2" xfId="35424"/>
    <cellStyle name="Normal 2 9 3 2 11 10 2 2" xfId="35425"/>
    <cellStyle name="Normal 2 9 3 2 11 10 3" xfId="35426"/>
    <cellStyle name="Normal 2 9 3 2 11 2" xfId="35427"/>
    <cellStyle name="Normal 2 9 3 2 11 2 2" xfId="35428"/>
    <cellStyle name="Normal 2 9 3 2 11 2 2 2" xfId="35429"/>
    <cellStyle name="Normal 2 9 3 2 11 2 2 2 2" xfId="35430"/>
    <cellStyle name="Normal 2 9 3 2 11 2 2 2 2 2" xfId="35431"/>
    <cellStyle name="Normal 2 9 3 2 11 2 2 2 2 2 2" xfId="35432"/>
    <cellStyle name="Normal 2 9 3 2 11 2 2 2 3" xfId="35433"/>
    <cellStyle name="Normal 2 9 3 2 11 2 2 2 4" xfId="35434"/>
    <cellStyle name="Normal 2 9 3 2 11 2 2 2 5" xfId="35435"/>
    <cellStyle name="Normal 2 9 3 2 11 2 2 2 6" xfId="35436"/>
    <cellStyle name="Normal 2 9 3 2 11 2 2 3" xfId="35437"/>
    <cellStyle name="Normal 2 9 3 2 11 2 2 4" xfId="35438"/>
    <cellStyle name="Normal 2 9 3 2 11 2 2 4 2" xfId="35439"/>
    <cellStyle name="Normal 2 9 3 2 11 2 2 5" xfId="35440"/>
    <cellStyle name="Normal 2 9 3 2 11 2 2 5 2" xfId="35441"/>
    <cellStyle name="Normal 2 9 3 2 11 2 2 5 2 2" xfId="35442"/>
    <cellStyle name="Normal 2 9 3 2 11 2 2 5 3" xfId="35443"/>
    <cellStyle name="Normal 2 9 3 2 11 2 3" xfId="35444"/>
    <cellStyle name="Normal 2 9 3 2 11 2 4" xfId="35445"/>
    <cellStyle name="Normal 2 9 3 2 11 2 4 2" xfId="35446"/>
    <cellStyle name="Normal 2 9 3 2 11 2 4 2 2" xfId="35447"/>
    <cellStyle name="Normal 2 9 3 2 11 2 4 3" xfId="35448"/>
    <cellStyle name="Normal 2 9 3 2 11 2 5" xfId="35449"/>
    <cellStyle name="Normal 2 9 3 2 11 2 6" xfId="35450"/>
    <cellStyle name="Normal 2 9 3 2 11 2 7" xfId="35451"/>
    <cellStyle name="Normal 2 9 3 2 11 2 8" xfId="35452"/>
    <cellStyle name="Normal 2 9 3 2 11 2 9" xfId="35453"/>
    <cellStyle name="Normal 2 9 3 2 11 3" xfId="35454"/>
    <cellStyle name="Normal 2 9 3 2 11 3 2" xfId="35455"/>
    <cellStyle name="Normal 2 9 3 2 11 3 2 2" xfId="35456"/>
    <cellStyle name="Normal 2 9 3 2 11 3 2 2 2" xfId="35457"/>
    <cellStyle name="Normal 2 9 3 2 11 3 2 2 2 2" xfId="35458"/>
    <cellStyle name="Normal 2 9 3 2 11 3 2 2 3" xfId="35459"/>
    <cellStyle name="Normal 2 9 3 2 11 3 2 2 4" xfId="35460"/>
    <cellStyle name="Normal 2 9 3 2 11 3 2 3" xfId="35461"/>
    <cellStyle name="Normal 2 9 3 2 11 3 2 4" xfId="35462"/>
    <cellStyle name="Normal 2 9 3 2 11 3 3" xfId="35463"/>
    <cellStyle name="Normal 2 9 3 2 11 3 4" xfId="35464"/>
    <cellStyle name="Normal 2 9 3 2 11 3 4 2" xfId="35465"/>
    <cellStyle name="Normal 2 9 3 2 11 3 5" xfId="35466"/>
    <cellStyle name="Normal 2 9 3 2 11 3 6" xfId="35467"/>
    <cellStyle name="Normal 2 9 3 2 11 3 7" xfId="35468"/>
    <cellStyle name="Normal 2 9 3 2 11 4" xfId="35469"/>
    <cellStyle name="Normal 2 9 3 2 11 4 2" xfId="35470"/>
    <cellStyle name="Normal 2 9 3 2 11 4 2 2" xfId="35471"/>
    <cellStyle name="Normal 2 9 3 2 11 4 3" xfId="35472"/>
    <cellStyle name="Normal 2 9 3 2 11 5" xfId="35473"/>
    <cellStyle name="Normal 2 9 3 2 11 6" xfId="35474"/>
    <cellStyle name="Normal 2 9 3 2 11 6 2" xfId="35475"/>
    <cellStyle name="Normal 2 9 3 2 11 6 2 2" xfId="35476"/>
    <cellStyle name="Normal 2 9 3 2 11 6 3" xfId="35477"/>
    <cellStyle name="Normal 2 9 3 2 11 7" xfId="35478"/>
    <cellStyle name="Normal 2 9 3 2 11 7 2" xfId="35479"/>
    <cellStyle name="Normal 2 9 3 2 11 7 2 2" xfId="35480"/>
    <cellStyle name="Normal 2 9 3 2 11 7 3" xfId="35481"/>
    <cellStyle name="Normal 2 9 3 2 11 8" xfId="35482"/>
    <cellStyle name="Normal 2 9 3 2 11 8 2" xfId="35483"/>
    <cellStyle name="Normal 2 9 3 2 11 8 2 2" xfId="35484"/>
    <cellStyle name="Normal 2 9 3 2 11 8 2 2 2" xfId="35485"/>
    <cellStyle name="Normal 2 9 3 2 11 8 3" xfId="35486"/>
    <cellStyle name="Normal 2 9 3 2 11 8 4" xfId="35487"/>
    <cellStyle name="Normal 2 9 3 2 11 8 5" xfId="35488"/>
    <cellStyle name="Normal 2 9 3 2 11 8 6" xfId="35489"/>
    <cellStyle name="Normal 2 9 3 2 11 9" xfId="35490"/>
    <cellStyle name="Normal 2 9 3 2 11 9 2" xfId="35491"/>
    <cellStyle name="Normal 2 9 3 2 12" xfId="35492"/>
    <cellStyle name="Normal 2 9 3 2 12 2" xfId="35493"/>
    <cellStyle name="Normal 2 9 3 2 12 2 2" xfId="35494"/>
    <cellStyle name="Normal 2 9 3 2 12 2 2 2" xfId="35495"/>
    <cellStyle name="Normal 2 9 3 2 12 2 2 2 2" xfId="35496"/>
    <cellStyle name="Normal 2 9 3 2 12 2 3" xfId="35497"/>
    <cellStyle name="Normal 2 9 3 2 12 2 3 2" xfId="35498"/>
    <cellStyle name="Normal 2 9 3 2 12 2 3 2 2" xfId="35499"/>
    <cellStyle name="Normal 2 9 3 2 12 2 3 3" xfId="35500"/>
    <cellStyle name="Normal 2 9 3 2 12 2 4" xfId="35501"/>
    <cellStyle name="Normal 2 9 3 2 12 2 5" xfId="35502"/>
    <cellStyle name="Normal 2 9 3 2 12 2 6" xfId="35503"/>
    <cellStyle name="Normal 2 9 3 2 12 3" xfId="35504"/>
    <cellStyle name="Normal 2 9 3 2 12 4" xfId="35505"/>
    <cellStyle name="Normal 2 9 3 2 12 4 2" xfId="35506"/>
    <cellStyle name="Normal 2 9 3 2 12 5" xfId="35507"/>
    <cellStyle name="Normal 2 9 3 2 13" xfId="35508"/>
    <cellStyle name="Normal 2 9 3 2 13 2" xfId="35509"/>
    <cellStyle name="Normal 2 9 3 2 13 2 2" xfId="35510"/>
    <cellStyle name="Normal 2 9 3 2 13 2 2 2" xfId="35511"/>
    <cellStyle name="Normal 2 9 3 2 13 2 2 2 2" xfId="35512"/>
    <cellStyle name="Normal 2 9 3 2 13 2 2 3" xfId="35513"/>
    <cellStyle name="Normal 2 9 3 2 13 2 2 4" xfId="35514"/>
    <cellStyle name="Normal 2 9 3 2 13 2 3" xfId="35515"/>
    <cellStyle name="Normal 2 9 3 2 13 2 4" xfId="35516"/>
    <cellStyle name="Normal 2 9 3 2 13 3" xfId="35517"/>
    <cellStyle name="Normal 2 9 3 2 13 4" xfId="35518"/>
    <cellStyle name="Normal 2 9 3 2 13 4 2" xfId="35519"/>
    <cellStyle name="Normal 2 9 3 2 13 5" xfId="35520"/>
    <cellStyle name="Normal 2 9 3 2 14" xfId="35521"/>
    <cellStyle name="Normal 2 9 3 2 14 10" xfId="35522"/>
    <cellStyle name="Normal 2 9 3 2 14 2" xfId="35523"/>
    <cellStyle name="Normal 2 9 3 2 14 2 2" xfId="35524"/>
    <cellStyle name="Normal 2 9 3 2 14 2 2 2" xfId="35525"/>
    <cellStyle name="Normal 2 9 3 2 14 2 2 2 2" xfId="35526"/>
    <cellStyle name="Normal 2 9 3 2 14 2 2 2 2 2" xfId="35527"/>
    <cellStyle name="Normal 2 9 3 2 14 2 2 2 3" xfId="35528"/>
    <cellStyle name="Normal 2 9 3 2 14 2 2 2 4" xfId="35529"/>
    <cellStyle name="Normal 2 9 3 2 14 2 2 3" xfId="35530"/>
    <cellStyle name="Normal 2 9 3 2 14 2 2 4" xfId="35531"/>
    <cellStyle name="Normal 2 9 3 2 14 2 3" xfId="35532"/>
    <cellStyle name="Normal 2 9 3 2 14 2 4" xfId="35533"/>
    <cellStyle name="Normal 2 9 3 2 14 2 4 2" xfId="35534"/>
    <cellStyle name="Normal 2 9 3 2 14 2 4 2 2" xfId="35535"/>
    <cellStyle name="Normal 2 9 3 2 14 2 4 3" xfId="35536"/>
    <cellStyle name="Normal 2 9 3 2 14 2 4 4" xfId="35537"/>
    <cellStyle name="Normal 2 9 3 2 14 2 5" xfId="35538"/>
    <cellStyle name="Normal 2 9 3 2 14 3" xfId="35539"/>
    <cellStyle name="Normal 2 9 3 2 14 4" xfId="35540"/>
    <cellStyle name="Normal 2 9 3 2 14 5" xfId="35541"/>
    <cellStyle name="Normal 2 9 3 2 14 5 2" xfId="35542"/>
    <cellStyle name="Normal 2 9 3 2 14 5 2 2" xfId="35543"/>
    <cellStyle name="Normal 2 9 3 2 14 5 3" xfId="35544"/>
    <cellStyle name="Normal 2 9 3 2 14 6" xfId="35545"/>
    <cellStyle name="Normal 2 9 3 2 14 6 2" xfId="35546"/>
    <cellStyle name="Normal 2 9 3 2 14 6 2 2" xfId="35547"/>
    <cellStyle name="Normal 2 9 3 2 14 6 3" xfId="35548"/>
    <cellStyle name="Normal 2 9 3 2 14 7" xfId="35549"/>
    <cellStyle name="Normal 2 9 3 2 14 8" xfId="35550"/>
    <cellStyle name="Normal 2 9 3 2 14 8 2" xfId="35551"/>
    <cellStyle name="Normal 2 9 3 2 14 8 2 2" xfId="35552"/>
    <cellStyle name="Normal 2 9 3 2 14 8 3" xfId="35553"/>
    <cellStyle name="Normal 2 9 3 2 14 8 4" xfId="35554"/>
    <cellStyle name="Normal 2 9 3 2 14 9" xfId="35555"/>
    <cellStyle name="Normal 2 9 3 2 14 9 2" xfId="35556"/>
    <cellStyle name="Normal 2 9 3 2 15" xfId="35557"/>
    <cellStyle name="Normal 2 9 3 2 15 2" xfId="35558"/>
    <cellStyle name="Normal 2 9 3 2 15 2 2" xfId="35559"/>
    <cellStyle name="Normal 2 9 3 2 15 2 2 2" xfId="35560"/>
    <cellStyle name="Normal 2 9 3 2 15 2 2 2 2" xfId="35561"/>
    <cellStyle name="Normal 2 9 3 2 15 2 3" xfId="35562"/>
    <cellStyle name="Normal 2 9 3 2 15 2 3 2" xfId="35563"/>
    <cellStyle name="Normal 2 9 3 2 15 2 3 2 2" xfId="35564"/>
    <cellStyle name="Normal 2 9 3 2 15 2 3 3" xfId="35565"/>
    <cellStyle name="Normal 2 9 3 2 15 2 4" xfId="35566"/>
    <cellStyle name="Normal 2 9 3 2 15 2 5" xfId="35567"/>
    <cellStyle name="Normal 2 9 3 2 15 2 6" xfId="35568"/>
    <cellStyle name="Normal 2 9 3 2 15 3" xfId="35569"/>
    <cellStyle name="Normal 2 9 3 2 15 3 2" xfId="35570"/>
    <cellStyle name="Normal 2 9 3 2 15 4" xfId="35571"/>
    <cellStyle name="Normal 2 9 3 2 15 4 2" xfId="35572"/>
    <cellStyle name="Normal 2 9 3 2 15 5" xfId="35573"/>
    <cellStyle name="Normal 2 9 3 2 15 6" xfId="35574"/>
    <cellStyle name="Normal 2 9 3 2 15 7" xfId="35575"/>
    <cellStyle name="Normal 2 9 3 2 16" xfId="35576"/>
    <cellStyle name="Normal 2 9 3 2 17" xfId="35577"/>
    <cellStyle name="Normal 2 9 3 2 17 2" xfId="35578"/>
    <cellStyle name="Normal 2 9 3 2 17 2 2" xfId="35579"/>
    <cellStyle name="Normal 2 9 3 2 17 3" xfId="35580"/>
    <cellStyle name="Normal 2 9 3 2 18" xfId="35581"/>
    <cellStyle name="Normal 2 9 3 2 19" xfId="35582"/>
    <cellStyle name="Normal 2 9 3 2 2" xfId="35583"/>
    <cellStyle name="Normal 2 9 3 2 2 2" xfId="35584"/>
    <cellStyle name="Normal 2 9 3 2 2 2 2" xfId="35585"/>
    <cellStyle name="Normal 2 9 3 2 2 3" xfId="35586"/>
    <cellStyle name="Normal 2 9 3 2 20" xfId="35587"/>
    <cellStyle name="Normal 2 9 3 2 20 2" xfId="35588"/>
    <cellStyle name="Normal 2 9 3 2 20 2 2" xfId="35589"/>
    <cellStyle name="Normal 2 9 3 2 20 3" xfId="35590"/>
    <cellStyle name="Normal 2 9 3 2 21" xfId="35591"/>
    <cellStyle name="Normal 2 9 3 2 21 2" xfId="35592"/>
    <cellStyle name="Normal 2 9 3 2 21 2 2" xfId="35593"/>
    <cellStyle name="Normal 2 9 3 2 21 3" xfId="35594"/>
    <cellStyle name="Normal 2 9 3 2 22" xfId="35595"/>
    <cellStyle name="Normal 2 9 3 2 23" xfId="35596"/>
    <cellStyle name="Normal 2 9 3 2 24" xfId="35597"/>
    <cellStyle name="Normal 2 9 3 2 3" xfId="35598"/>
    <cellStyle name="Normal 2 9 3 2 3 10" xfId="35599"/>
    <cellStyle name="Normal 2 9 3 2 3 11" xfId="35600"/>
    <cellStyle name="Normal 2 9 3 2 3 12" xfId="35601"/>
    <cellStyle name="Normal 2 9 3 2 3 12 2" xfId="35602"/>
    <cellStyle name="Normal 2 9 3 2 3 12 2 2" xfId="35603"/>
    <cellStyle name="Normal 2 9 3 2 3 12 2 2 2" xfId="35604"/>
    <cellStyle name="Normal 2 9 3 2 3 12 3" xfId="35605"/>
    <cellStyle name="Normal 2 9 3 2 3 12 4" xfId="35606"/>
    <cellStyle name="Normal 2 9 3 2 3 12 5" xfId="35607"/>
    <cellStyle name="Normal 2 9 3 2 3 12 6" xfId="35608"/>
    <cellStyle name="Normal 2 9 3 2 3 13" xfId="35609"/>
    <cellStyle name="Normal 2 9 3 2 3 13 2" xfId="35610"/>
    <cellStyle name="Normal 2 9 3 2 3 14" xfId="35611"/>
    <cellStyle name="Normal 2 9 3 2 3 15" xfId="35612"/>
    <cellStyle name="Normal 2 9 3 2 3 16" xfId="35613"/>
    <cellStyle name="Normal 2 9 3 2 3 2" xfId="35614"/>
    <cellStyle name="Normal 2 9 3 2 3 2 10" xfId="35615"/>
    <cellStyle name="Normal 2 9 3 2 3 2 10 2" xfId="35616"/>
    <cellStyle name="Normal 2 9 3 2 3 2 10 2 2" xfId="35617"/>
    <cellStyle name="Normal 2 9 3 2 3 2 10 3" xfId="35618"/>
    <cellStyle name="Normal 2 9 3 2 3 2 11" xfId="35619"/>
    <cellStyle name="Normal 2 9 3 2 3 2 12" xfId="35620"/>
    <cellStyle name="Normal 2 9 3 2 3 2 13" xfId="35621"/>
    <cellStyle name="Normal 2 9 3 2 3 2 13 2" xfId="35622"/>
    <cellStyle name="Normal 2 9 3 2 3 2 13 2 2" xfId="35623"/>
    <cellStyle name="Normal 2 9 3 2 3 2 13 3" xfId="35624"/>
    <cellStyle name="Normal 2 9 3 2 3 2 14" xfId="35625"/>
    <cellStyle name="Normal 2 9 3 2 3 2 15" xfId="35626"/>
    <cellStyle name="Normal 2 9 3 2 3 2 2" xfId="35627"/>
    <cellStyle name="Normal 2 9 3 2 3 2 2 10" xfId="35628"/>
    <cellStyle name="Normal 2 9 3 2 3 2 2 11" xfId="35629"/>
    <cellStyle name="Normal 2 9 3 2 3 2 2 11 2" xfId="35630"/>
    <cellStyle name="Normal 2 9 3 2 3 2 2 11 2 2" xfId="35631"/>
    <cellStyle name="Normal 2 9 3 2 3 2 2 11 3" xfId="35632"/>
    <cellStyle name="Normal 2 9 3 2 3 2 2 12" xfId="35633"/>
    <cellStyle name="Normal 2 9 3 2 3 2 2 12 2" xfId="35634"/>
    <cellStyle name="Normal 2 9 3 2 3 2 2 12 2 2" xfId="35635"/>
    <cellStyle name="Normal 2 9 3 2 3 2 2 12 2 2 2" xfId="35636"/>
    <cellStyle name="Normal 2 9 3 2 3 2 2 12 3" xfId="35637"/>
    <cellStyle name="Normal 2 9 3 2 3 2 2 12 4" xfId="35638"/>
    <cellStyle name="Normal 2 9 3 2 3 2 2 12 5" xfId="35639"/>
    <cellStyle name="Normal 2 9 3 2 3 2 2 12 6" xfId="35640"/>
    <cellStyle name="Normal 2 9 3 2 3 2 2 13" xfId="35641"/>
    <cellStyle name="Normal 2 9 3 2 3 2 2 13 2" xfId="35642"/>
    <cellStyle name="Normal 2 9 3 2 3 2 2 13 2 2" xfId="35643"/>
    <cellStyle name="Normal 2 9 3 2 3 2 2 13 3" xfId="35644"/>
    <cellStyle name="Normal 2 9 3 2 3 2 2 13 4" xfId="35645"/>
    <cellStyle name="Normal 2 9 3 2 3 2 2 14" xfId="35646"/>
    <cellStyle name="Normal 2 9 3 2 3 2 2 15" xfId="35647"/>
    <cellStyle name="Normal 2 9 3 2 3 2 2 16" xfId="35648"/>
    <cellStyle name="Normal 2 9 3 2 3 2 2 2" xfId="35649"/>
    <cellStyle name="Normal 2 9 3 2 3 2 2 2 10" xfId="35650"/>
    <cellStyle name="Normal 2 9 3 2 3 2 2 2 11" xfId="35651"/>
    <cellStyle name="Normal 2 9 3 2 3 2 2 2 2" xfId="35652"/>
    <cellStyle name="Normal 2 9 3 2 3 2 2 2 2 10" xfId="35653"/>
    <cellStyle name="Normal 2 9 3 2 3 2 2 2 2 11" xfId="35654"/>
    <cellStyle name="Normal 2 9 3 2 3 2 2 2 2 12" xfId="35655"/>
    <cellStyle name="Normal 2 9 3 2 3 2 2 2 2 2" xfId="35656"/>
    <cellStyle name="Normal 2 9 3 2 3 2 2 2 2 2 2" xfId="35657"/>
    <cellStyle name="Normal 2 9 3 2 3 2 2 2 2 2 2 2" xfId="35658"/>
    <cellStyle name="Normal 2 9 3 2 3 2 2 2 2 2 2 2 2" xfId="35659"/>
    <cellStyle name="Normal 2 9 3 2 3 2 2 2 2 2 2 2 2 2" xfId="35660"/>
    <cellStyle name="Normal 2 9 3 2 3 2 2 2 2 2 2 2 3" xfId="35661"/>
    <cellStyle name="Normal 2 9 3 2 3 2 2 2 2 2 2 2 4" xfId="35662"/>
    <cellStyle name="Normal 2 9 3 2 3 2 2 2 2 2 2 3" xfId="35663"/>
    <cellStyle name="Normal 2 9 3 2 3 2 2 2 2 2 2 4" xfId="35664"/>
    <cellStyle name="Normal 2 9 3 2 3 2 2 2 2 2 3" xfId="35665"/>
    <cellStyle name="Normal 2 9 3 2 3 2 2 2 2 2 4" xfId="35666"/>
    <cellStyle name="Normal 2 9 3 2 3 2 2 2 2 2 4 2" xfId="35667"/>
    <cellStyle name="Normal 2 9 3 2 3 2 2 2 2 2 5" xfId="35668"/>
    <cellStyle name="Normal 2 9 3 2 3 2 2 2 2 3" xfId="35669"/>
    <cellStyle name="Normal 2 9 3 2 3 2 2 2 2 4" xfId="35670"/>
    <cellStyle name="Normal 2 9 3 2 3 2 2 2 2 5" xfId="35671"/>
    <cellStyle name="Normal 2 9 3 2 3 2 2 2 2 6" xfId="35672"/>
    <cellStyle name="Normal 2 9 3 2 3 2 2 2 2 6 2" xfId="35673"/>
    <cellStyle name="Normal 2 9 3 2 3 2 2 2 2 6 2 2" xfId="35674"/>
    <cellStyle name="Normal 2 9 3 2 3 2 2 2 2 6 3" xfId="35675"/>
    <cellStyle name="Normal 2 9 3 2 3 2 2 2 2 7" xfId="35676"/>
    <cellStyle name="Normal 2 9 3 2 3 2 2 2 2 7 2" xfId="35677"/>
    <cellStyle name="Normal 2 9 3 2 3 2 2 2 2 7 2 2" xfId="35678"/>
    <cellStyle name="Normal 2 9 3 2 3 2 2 2 2 7 3" xfId="35679"/>
    <cellStyle name="Normal 2 9 3 2 3 2 2 2 2 8" xfId="35680"/>
    <cellStyle name="Normal 2 9 3 2 3 2 2 2 2 8 2" xfId="35681"/>
    <cellStyle name="Normal 2 9 3 2 3 2 2 2 2 8 2 2" xfId="35682"/>
    <cellStyle name="Normal 2 9 3 2 3 2 2 2 2 8 2 2 2" xfId="35683"/>
    <cellStyle name="Normal 2 9 3 2 3 2 2 2 2 8 3" xfId="35684"/>
    <cellStyle name="Normal 2 9 3 2 3 2 2 2 2 8 4" xfId="35685"/>
    <cellStyle name="Normal 2 9 3 2 3 2 2 2 2 8 5" xfId="35686"/>
    <cellStyle name="Normal 2 9 3 2 3 2 2 2 2 8 6" xfId="35687"/>
    <cellStyle name="Normal 2 9 3 2 3 2 2 2 2 9" xfId="35688"/>
    <cellStyle name="Normal 2 9 3 2 3 2 2 2 2 9 2" xfId="35689"/>
    <cellStyle name="Normal 2 9 3 2 3 2 2 2 2 9 2 2" xfId="35690"/>
    <cellStyle name="Normal 2 9 3 2 3 2 2 2 2 9 3" xfId="35691"/>
    <cellStyle name="Normal 2 9 3 2 3 2 2 2 2 9 4" xfId="35692"/>
    <cellStyle name="Normal 2 9 3 2 3 2 2 2 3" xfId="35693"/>
    <cellStyle name="Normal 2 9 3 2 3 2 2 2 3 2" xfId="35694"/>
    <cellStyle name="Normal 2 9 3 2 3 2 2 2 3 2 2" xfId="35695"/>
    <cellStyle name="Normal 2 9 3 2 3 2 2 2 3 2 2 2" xfId="35696"/>
    <cellStyle name="Normal 2 9 3 2 3 2 2 2 3 2 3" xfId="35697"/>
    <cellStyle name="Normal 2 9 3 2 3 2 2 2 3 2 3 2" xfId="35698"/>
    <cellStyle name="Normal 2 9 3 2 3 2 2 2 3 2 3 2 2" xfId="35699"/>
    <cellStyle name="Normal 2 9 3 2 3 2 2 2 3 2 3 3" xfId="35700"/>
    <cellStyle name="Normal 2 9 3 2 3 2 2 2 3 2 4" xfId="35701"/>
    <cellStyle name="Normal 2 9 3 2 3 2 2 2 3 3" xfId="35702"/>
    <cellStyle name="Normal 2 9 3 2 3 2 2 2 3 4" xfId="35703"/>
    <cellStyle name="Normal 2 9 3 2 3 2 2 2 3 4 2" xfId="35704"/>
    <cellStyle name="Normal 2 9 3 2 3 2 2 2 3 5" xfId="35705"/>
    <cellStyle name="Normal 2 9 3 2 3 2 2 2 4" xfId="35706"/>
    <cellStyle name="Normal 2 9 3 2 3 2 2 2 5" xfId="35707"/>
    <cellStyle name="Normal 2 9 3 2 3 2 2 2 5 2" xfId="35708"/>
    <cellStyle name="Normal 2 9 3 2 3 2 2 2 5 2 2" xfId="35709"/>
    <cellStyle name="Normal 2 9 3 2 3 2 2 2 5 3" xfId="35710"/>
    <cellStyle name="Normal 2 9 3 2 3 2 2 2 6" xfId="35711"/>
    <cellStyle name="Normal 2 9 3 2 3 2 2 2 7" xfId="35712"/>
    <cellStyle name="Normal 2 9 3 2 3 2 2 2 8" xfId="35713"/>
    <cellStyle name="Normal 2 9 3 2 3 2 2 2 9" xfId="35714"/>
    <cellStyle name="Normal 2 9 3 2 3 2 2 3" xfId="35715"/>
    <cellStyle name="Normal 2 9 3 2 3 2 2 3 2" xfId="35716"/>
    <cellStyle name="Normal 2 9 3 2 3 2 2 3 2 2" xfId="35717"/>
    <cellStyle name="Normal 2 9 3 2 3 2 2 3 3" xfId="35718"/>
    <cellStyle name="Normal 2 9 3 2 3 2 2 4" xfId="35719"/>
    <cellStyle name="Normal 2 9 3 2 3 2 2 5" xfId="35720"/>
    <cellStyle name="Normal 2 9 3 2 3 2 2 6" xfId="35721"/>
    <cellStyle name="Normal 2 9 3 2 3 2 2 6 2" xfId="35722"/>
    <cellStyle name="Normal 2 9 3 2 3 2 2 6 2 2" xfId="35723"/>
    <cellStyle name="Normal 2 9 3 2 3 2 2 6 2 2 2" xfId="35724"/>
    <cellStyle name="Normal 2 9 3 2 3 2 2 6 2 2 2 2" xfId="35725"/>
    <cellStyle name="Normal 2 9 3 2 3 2 2 6 2 2 3" xfId="35726"/>
    <cellStyle name="Normal 2 9 3 2 3 2 2 6 2 2 4" xfId="35727"/>
    <cellStyle name="Normal 2 9 3 2 3 2 2 6 2 3" xfId="35728"/>
    <cellStyle name="Normal 2 9 3 2 3 2 2 6 2 4" xfId="35729"/>
    <cellStyle name="Normal 2 9 3 2 3 2 2 6 2 5" xfId="35730"/>
    <cellStyle name="Normal 2 9 3 2 3 2 2 6 2 6" xfId="35731"/>
    <cellStyle name="Normal 2 9 3 2 3 2 2 6 3" xfId="35732"/>
    <cellStyle name="Normal 2 9 3 2 3 2 2 6 4" xfId="35733"/>
    <cellStyle name="Normal 2 9 3 2 3 2 2 6 4 2" xfId="35734"/>
    <cellStyle name="Normal 2 9 3 2 3 2 2 6 5" xfId="35735"/>
    <cellStyle name="Normal 2 9 3 2 3 2 2 6 5 2" xfId="35736"/>
    <cellStyle name="Normal 2 9 3 2 3 2 2 6 5 2 2" xfId="35737"/>
    <cellStyle name="Normal 2 9 3 2 3 2 2 6 5 3" xfId="35738"/>
    <cellStyle name="Normal 2 9 3 2 3 2 2 7" xfId="35739"/>
    <cellStyle name="Normal 2 9 3 2 3 2 2 7 2" xfId="35740"/>
    <cellStyle name="Normal 2 9 3 2 3 2 2 7 2 2" xfId="35741"/>
    <cellStyle name="Normal 2 9 3 2 3 2 2 7 3" xfId="35742"/>
    <cellStyle name="Normal 2 9 3 2 3 2 2 8" xfId="35743"/>
    <cellStyle name="Normal 2 9 3 2 3 2 2 8 2" xfId="35744"/>
    <cellStyle name="Normal 2 9 3 2 3 2 2 8 2 2" xfId="35745"/>
    <cellStyle name="Normal 2 9 3 2 3 2 2 8 3" xfId="35746"/>
    <cellStyle name="Normal 2 9 3 2 3 2 2 9" xfId="35747"/>
    <cellStyle name="Normal 2 9 3 2 3 2 2 9 2" xfId="35748"/>
    <cellStyle name="Normal 2 9 3 2 3 2 2 9 2 2" xfId="35749"/>
    <cellStyle name="Normal 2 9 3 2 3 2 2 9 3" xfId="35750"/>
    <cellStyle name="Normal 2 9 3 2 3 2 3" xfId="35751"/>
    <cellStyle name="Normal 2 9 3 2 3 2 3 2" xfId="35752"/>
    <cellStyle name="Normal 2 9 3 2 3 2 3 2 2" xfId="35753"/>
    <cellStyle name="Normal 2 9 3 2 3 2 3 3" xfId="35754"/>
    <cellStyle name="Normal 2 9 3 2 3 2 4" xfId="35755"/>
    <cellStyle name="Normal 2 9 3 2 3 2 5" xfId="35756"/>
    <cellStyle name="Normal 2 9 3 2 3 2 5 10" xfId="35757"/>
    <cellStyle name="Normal 2 9 3 2 3 2 5 2" xfId="35758"/>
    <cellStyle name="Normal 2 9 3 2 3 2 5 2 10" xfId="35759"/>
    <cellStyle name="Normal 2 9 3 2 3 2 5 2 11" xfId="35760"/>
    <cellStyle name="Normal 2 9 3 2 3 2 5 2 2" xfId="35761"/>
    <cellStyle name="Normal 2 9 3 2 3 2 5 2 2 2" xfId="35762"/>
    <cellStyle name="Normal 2 9 3 2 3 2 5 2 2 2 2" xfId="35763"/>
    <cellStyle name="Normal 2 9 3 2 3 2 5 2 2 2 2 2" xfId="35764"/>
    <cellStyle name="Normal 2 9 3 2 3 2 5 2 2 2 2 2 2" xfId="35765"/>
    <cellStyle name="Normal 2 9 3 2 3 2 5 2 2 2 2 3" xfId="35766"/>
    <cellStyle name="Normal 2 9 3 2 3 2 5 2 2 2 2 4" xfId="35767"/>
    <cellStyle name="Normal 2 9 3 2 3 2 5 2 2 2 3" xfId="35768"/>
    <cellStyle name="Normal 2 9 3 2 3 2 5 2 2 2 4" xfId="35769"/>
    <cellStyle name="Normal 2 9 3 2 3 2 5 2 2 3" xfId="35770"/>
    <cellStyle name="Normal 2 9 3 2 3 2 5 2 2 4" xfId="35771"/>
    <cellStyle name="Normal 2 9 3 2 3 2 5 2 2 4 2" xfId="35772"/>
    <cellStyle name="Normal 2 9 3 2 3 2 5 2 2 5" xfId="35773"/>
    <cellStyle name="Normal 2 9 3 2 3 2 5 2 3" xfId="35774"/>
    <cellStyle name="Normal 2 9 3 2 3 2 5 2 4" xfId="35775"/>
    <cellStyle name="Normal 2 9 3 2 3 2 5 2 5" xfId="35776"/>
    <cellStyle name="Normal 2 9 3 2 3 2 5 2 6" xfId="35777"/>
    <cellStyle name="Normal 2 9 3 2 3 2 5 2 6 2" xfId="35778"/>
    <cellStyle name="Normal 2 9 3 2 3 2 5 2 6 2 2" xfId="35779"/>
    <cellStyle name="Normal 2 9 3 2 3 2 5 2 6 3" xfId="35780"/>
    <cellStyle name="Normal 2 9 3 2 3 2 5 2 7" xfId="35781"/>
    <cellStyle name="Normal 2 9 3 2 3 2 5 2 8" xfId="35782"/>
    <cellStyle name="Normal 2 9 3 2 3 2 5 2 9" xfId="35783"/>
    <cellStyle name="Normal 2 9 3 2 3 2 5 3" xfId="35784"/>
    <cellStyle name="Normal 2 9 3 2 3 2 5 3 2" xfId="35785"/>
    <cellStyle name="Normal 2 9 3 2 3 2 5 3 2 2" xfId="35786"/>
    <cellStyle name="Normal 2 9 3 2 3 2 5 3 2 2 2" xfId="35787"/>
    <cellStyle name="Normal 2 9 3 2 3 2 5 3 2 3" xfId="35788"/>
    <cellStyle name="Normal 2 9 3 2 3 2 5 3 2 4" xfId="35789"/>
    <cellStyle name="Normal 2 9 3 2 3 2 5 3 3" xfId="35790"/>
    <cellStyle name="Normal 2 9 3 2 3 2 5 3 4" xfId="35791"/>
    <cellStyle name="Normal 2 9 3 2 3 2 5 3 4 2" xfId="35792"/>
    <cellStyle name="Normal 2 9 3 2 3 2 5 3 5" xfId="35793"/>
    <cellStyle name="Normal 2 9 3 2 3 2 5 4" xfId="35794"/>
    <cellStyle name="Normal 2 9 3 2 3 2 5 5" xfId="35795"/>
    <cellStyle name="Normal 2 9 3 2 3 2 5 6" xfId="35796"/>
    <cellStyle name="Normal 2 9 3 2 3 2 5 7" xfId="35797"/>
    <cellStyle name="Normal 2 9 3 2 3 2 5 8" xfId="35798"/>
    <cellStyle name="Normal 2 9 3 2 3 2 5 8 2" xfId="35799"/>
    <cellStyle name="Normal 2 9 3 2 3 2 5 8 2 2" xfId="35800"/>
    <cellStyle name="Normal 2 9 3 2 3 2 5 8 3" xfId="35801"/>
    <cellStyle name="Normal 2 9 3 2 3 2 5 8 4" xfId="35802"/>
    <cellStyle name="Normal 2 9 3 2 3 2 5 9" xfId="35803"/>
    <cellStyle name="Normal 2 9 3 2 3 2 5 9 2" xfId="35804"/>
    <cellStyle name="Normal 2 9 3 2 3 2 6" xfId="35805"/>
    <cellStyle name="Normal 2 9 3 2 3 2 6 2" xfId="35806"/>
    <cellStyle name="Normal 2 9 3 2 3 2 6 2 2" xfId="35807"/>
    <cellStyle name="Normal 2 9 3 2 3 2 6 2 2 2" xfId="35808"/>
    <cellStyle name="Normal 2 9 3 2 3 2 6 2 2 2 2" xfId="35809"/>
    <cellStyle name="Normal 2 9 3 2 3 2 6 2 2 3" xfId="35810"/>
    <cellStyle name="Normal 2 9 3 2 3 2 6 2 2 4" xfId="35811"/>
    <cellStyle name="Normal 2 9 3 2 3 2 6 2 3" xfId="35812"/>
    <cellStyle name="Normal 2 9 3 2 3 2 6 2 4" xfId="35813"/>
    <cellStyle name="Normal 2 9 3 2 3 2 6 2 5" xfId="35814"/>
    <cellStyle name="Normal 2 9 3 2 3 2 6 2 6" xfId="35815"/>
    <cellStyle name="Normal 2 9 3 2 3 2 6 3" xfId="35816"/>
    <cellStyle name="Normal 2 9 3 2 3 2 6 3 2" xfId="35817"/>
    <cellStyle name="Normal 2 9 3 2 3 2 6 4" xfId="35818"/>
    <cellStyle name="Normal 2 9 3 2 3 2 6 4 2" xfId="35819"/>
    <cellStyle name="Normal 2 9 3 2 3 2 6 5" xfId="35820"/>
    <cellStyle name="Normal 2 9 3 2 3 2 6 5 2" xfId="35821"/>
    <cellStyle name="Normal 2 9 3 2 3 2 6 5 2 2" xfId="35822"/>
    <cellStyle name="Normal 2 9 3 2 3 2 6 5 3" xfId="35823"/>
    <cellStyle name="Normal 2 9 3 2 3 2 6 6" xfId="35824"/>
    <cellStyle name="Normal 2 9 3 2 3 2 6 7" xfId="35825"/>
    <cellStyle name="Normal 2 9 3 2 3 2 7" xfId="35826"/>
    <cellStyle name="Normal 2 9 3 2 3 2 7 2" xfId="35827"/>
    <cellStyle name="Normal 2 9 3 2 3 2 7 2 2" xfId="35828"/>
    <cellStyle name="Normal 2 9 3 2 3 2 7 2 2 2" xfId="35829"/>
    <cellStyle name="Normal 2 9 3 2 3 2 7 2 2 2 2" xfId="35830"/>
    <cellStyle name="Normal 2 9 3 2 3 2 7 2 2 3" xfId="35831"/>
    <cellStyle name="Normal 2 9 3 2 3 2 7 2 2 4" xfId="35832"/>
    <cellStyle name="Normal 2 9 3 2 3 2 7 2 3" xfId="35833"/>
    <cellStyle name="Normal 2 9 3 2 3 2 7 2 4" xfId="35834"/>
    <cellStyle name="Normal 2 9 3 2 3 2 7 2 5" xfId="35835"/>
    <cellStyle name="Normal 2 9 3 2 3 2 7 2 6" xfId="35836"/>
    <cellStyle name="Normal 2 9 3 2 3 2 7 3" xfId="35837"/>
    <cellStyle name="Normal 2 9 3 2 3 2 7 4" xfId="35838"/>
    <cellStyle name="Normal 2 9 3 2 3 2 7 4 2" xfId="35839"/>
    <cellStyle name="Normal 2 9 3 2 3 2 7 5" xfId="35840"/>
    <cellStyle name="Normal 2 9 3 2 3 2 8" xfId="35841"/>
    <cellStyle name="Normal 2 9 3 2 3 2 8 2" xfId="35842"/>
    <cellStyle name="Normal 2 9 3 2 3 2 8 2 2" xfId="35843"/>
    <cellStyle name="Normal 2 9 3 2 3 2 8 2 2 2" xfId="35844"/>
    <cellStyle name="Normal 2 9 3 2 3 2 8 2 2 2 2" xfId="35845"/>
    <cellStyle name="Normal 2 9 3 2 3 2 8 2 2 3" xfId="35846"/>
    <cellStyle name="Normal 2 9 3 2 3 2 8 2 2 4" xfId="35847"/>
    <cellStyle name="Normal 2 9 3 2 3 2 8 2 3" xfId="35848"/>
    <cellStyle name="Normal 2 9 3 2 3 2 8 2 3 2" xfId="35849"/>
    <cellStyle name="Normal 2 9 3 2 3 2 8 2 3 2 2" xfId="35850"/>
    <cellStyle name="Normal 2 9 3 2 3 2 8 2 3 3" xfId="35851"/>
    <cellStyle name="Normal 2 9 3 2 3 2 8 2 4" xfId="35852"/>
    <cellStyle name="Normal 2 9 3 2 3 2 8 3" xfId="35853"/>
    <cellStyle name="Normal 2 9 3 2 3 2 8 4" xfId="35854"/>
    <cellStyle name="Normal 2 9 3 2 3 2 8 4 2" xfId="35855"/>
    <cellStyle name="Normal 2 9 3 2 3 2 8 5" xfId="35856"/>
    <cellStyle name="Normal 2 9 3 2 3 2 8 6" xfId="35857"/>
    <cellStyle name="Normal 2 9 3 2 3 2 8 7" xfId="35858"/>
    <cellStyle name="Normal 2 9 3 2 3 2 9" xfId="35859"/>
    <cellStyle name="Normal 2 9 3 2 3 3" xfId="35860"/>
    <cellStyle name="Normal 2 9 3 2 3 3 2" xfId="35861"/>
    <cellStyle name="Normal 2 9 3 2 3 3 2 10" xfId="35862"/>
    <cellStyle name="Normal 2 9 3 2 3 3 2 2" xfId="35863"/>
    <cellStyle name="Normal 2 9 3 2 3 3 2 2 2" xfId="35864"/>
    <cellStyle name="Normal 2 9 3 2 3 3 2 2 2 2" xfId="35865"/>
    <cellStyle name="Normal 2 9 3 2 3 3 2 2 2 2 2" xfId="35866"/>
    <cellStyle name="Normal 2 9 3 2 3 3 2 2 2 3" xfId="35867"/>
    <cellStyle name="Normal 2 9 3 2 3 3 2 2 2 4" xfId="35868"/>
    <cellStyle name="Normal 2 9 3 2 3 3 2 2 3" xfId="35869"/>
    <cellStyle name="Normal 2 9 3 2 3 3 2 2 4" xfId="35870"/>
    <cellStyle name="Normal 2 9 3 2 3 3 2 2 4 2" xfId="35871"/>
    <cellStyle name="Normal 2 9 3 2 3 3 2 2 5" xfId="35872"/>
    <cellStyle name="Normal 2 9 3 2 3 3 2 3" xfId="35873"/>
    <cellStyle name="Normal 2 9 3 2 3 3 2 4" xfId="35874"/>
    <cellStyle name="Normal 2 9 3 2 3 3 2 4 2" xfId="35875"/>
    <cellStyle name="Normal 2 9 3 2 3 3 2 4 2 2" xfId="35876"/>
    <cellStyle name="Normal 2 9 3 2 3 3 2 4 3" xfId="35877"/>
    <cellStyle name="Normal 2 9 3 2 3 3 2 5" xfId="35878"/>
    <cellStyle name="Normal 2 9 3 2 3 3 2 5 2" xfId="35879"/>
    <cellStyle name="Normal 2 9 3 2 3 3 2 5 2 2" xfId="35880"/>
    <cellStyle name="Normal 2 9 3 2 3 3 2 5 3" xfId="35881"/>
    <cellStyle name="Normal 2 9 3 2 3 3 2 6" xfId="35882"/>
    <cellStyle name="Normal 2 9 3 2 3 3 2 6 2" xfId="35883"/>
    <cellStyle name="Normal 2 9 3 2 3 3 2 6 2 2" xfId="35884"/>
    <cellStyle name="Normal 2 9 3 2 3 3 2 6 3" xfId="35885"/>
    <cellStyle name="Normal 2 9 3 2 3 3 2 7" xfId="35886"/>
    <cellStyle name="Normal 2 9 3 2 3 3 2 7 2" xfId="35887"/>
    <cellStyle name="Normal 2 9 3 2 3 3 2 7 2 2" xfId="35888"/>
    <cellStyle name="Normal 2 9 3 2 3 3 2 7 3" xfId="35889"/>
    <cellStyle name="Normal 2 9 3 2 3 3 2 8" xfId="35890"/>
    <cellStyle name="Normal 2 9 3 2 3 3 2 8 2" xfId="35891"/>
    <cellStyle name="Normal 2 9 3 2 3 3 2 8 2 2" xfId="35892"/>
    <cellStyle name="Normal 2 9 3 2 3 3 2 8 2 2 2" xfId="35893"/>
    <cellStyle name="Normal 2 9 3 2 3 3 2 8 3" xfId="35894"/>
    <cellStyle name="Normal 2 9 3 2 3 3 2 8 4" xfId="35895"/>
    <cellStyle name="Normal 2 9 3 2 3 3 2 8 5" xfId="35896"/>
    <cellStyle name="Normal 2 9 3 2 3 3 2 8 6" xfId="35897"/>
    <cellStyle name="Normal 2 9 3 2 3 3 2 9" xfId="35898"/>
    <cellStyle name="Normal 2 9 3 2 3 3 2 9 2" xfId="35899"/>
    <cellStyle name="Normal 2 9 3 2 3 3 3" xfId="35900"/>
    <cellStyle name="Normal 2 9 3 2 3 3 3 2" xfId="35901"/>
    <cellStyle name="Normal 2 9 3 2 3 3 3 2 2" xfId="35902"/>
    <cellStyle name="Normal 2 9 3 2 3 3 3 2 2 2" xfId="35903"/>
    <cellStyle name="Normal 2 9 3 2 3 3 3 2 2 2 2" xfId="35904"/>
    <cellStyle name="Normal 2 9 3 2 3 3 3 2 3" xfId="35905"/>
    <cellStyle name="Normal 2 9 3 2 3 3 3 2 4" xfId="35906"/>
    <cellStyle name="Normal 2 9 3 2 3 3 3 2 4 2" xfId="35907"/>
    <cellStyle name="Normal 2 9 3 2 3 3 3 2 4 2 2" xfId="35908"/>
    <cellStyle name="Normal 2 9 3 2 3 3 3 2 4 3" xfId="35909"/>
    <cellStyle name="Normal 2 9 3 2 3 3 3 2 5" xfId="35910"/>
    <cellStyle name="Normal 2 9 3 2 3 3 3 2 6" xfId="35911"/>
    <cellStyle name="Normal 2 9 3 2 3 3 3 3" xfId="35912"/>
    <cellStyle name="Normal 2 9 3 2 3 3 3 4" xfId="35913"/>
    <cellStyle name="Normal 2 9 3 2 3 3 3 4 2" xfId="35914"/>
    <cellStyle name="Normal 2 9 3 2 3 3 3 5" xfId="35915"/>
    <cellStyle name="Normal 2 9 3 2 3 3 4" xfId="35916"/>
    <cellStyle name="Normal 2 9 3 2 3 3 5" xfId="35917"/>
    <cellStyle name="Normal 2 9 3 2 3 3 6" xfId="35918"/>
    <cellStyle name="Normal 2 9 3 2 3 3 6 2" xfId="35919"/>
    <cellStyle name="Normal 2 9 3 2 3 3 6 2 2" xfId="35920"/>
    <cellStyle name="Normal 2 9 3 2 3 3 6 3" xfId="35921"/>
    <cellStyle name="Normal 2 9 3 2 3 3 7" xfId="35922"/>
    <cellStyle name="Normal 2 9 3 2 3 3 7 2" xfId="35923"/>
    <cellStyle name="Normal 2 9 3 2 3 3 7 2 2" xfId="35924"/>
    <cellStyle name="Normal 2 9 3 2 3 3 7 3" xfId="35925"/>
    <cellStyle name="Normal 2 9 3 2 3 3 8" xfId="35926"/>
    <cellStyle name="Normal 2 9 3 2 3 3 9" xfId="35927"/>
    <cellStyle name="Normal 2 9 3 2 3 4" xfId="35928"/>
    <cellStyle name="Normal 2 9 3 2 3 5" xfId="35929"/>
    <cellStyle name="Normal 2 9 3 2 3 5 2" xfId="35930"/>
    <cellStyle name="Normal 2 9 3 2 3 5 2 2" xfId="35931"/>
    <cellStyle name="Normal 2 9 3 2 3 5 3" xfId="35932"/>
    <cellStyle name="Normal 2 9 3 2 3 6" xfId="35933"/>
    <cellStyle name="Normal 2 9 3 2 3 6 2" xfId="35934"/>
    <cellStyle name="Normal 2 9 3 2 3 6 2 2" xfId="35935"/>
    <cellStyle name="Normal 2 9 3 2 3 6 2 2 2" xfId="35936"/>
    <cellStyle name="Normal 2 9 3 2 3 6 2 2 2 2" xfId="35937"/>
    <cellStyle name="Normal 2 9 3 2 3 6 2 2 3" xfId="35938"/>
    <cellStyle name="Normal 2 9 3 2 3 6 2 2 4" xfId="35939"/>
    <cellStyle name="Normal 2 9 3 2 3 6 2 3" xfId="35940"/>
    <cellStyle name="Normal 2 9 3 2 3 6 2 4" xfId="35941"/>
    <cellStyle name="Normal 2 9 3 2 3 6 2 5" xfId="35942"/>
    <cellStyle name="Normal 2 9 3 2 3 6 2 6" xfId="35943"/>
    <cellStyle name="Normal 2 9 3 2 3 6 3" xfId="35944"/>
    <cellStyle name="Normal 2 9 3 2 3 6 3 2" xfId="35945"/>
    <cellStyle name="Normal 2 9 3 2 3 6 4" xfId="35946"/>
    <cellStyle name="Normal 2 9 3 2 3 6 4 2" xfId="35947"/>
    <cellStyle name="Normal 2 9 3 2 3 6 5" xfId="35948"/>
    <cellStyle name="Normal 2 9 3 2 3 6 6" xfId="35949"/>
    <cellStyle name="Normal 2 9 3 2 3 6 7" xfId="35950"/>
    <cellStyle name="Normal 2 9 3 2 3 7" xfId="35951"/>
    <cellStyle name="Normal 2 9 3 2 3 7 2" xfId="35952"/>
    <cellStyle name="Normal 2 9 3 2 3 7 2 2" xfId="35953"/>
    <cellStyle name="Normal 2 9 3 2 3 7 3" xfId="35954"/>
    <cellStyle name="Normal 2 9 3 2 3 8" xfId="35955"/>
    <cellStyle name="Normal 2 9 3 2 3 9" xfId="35956"/>
    <cellStyle name="Normal 2 9 3 2 3 9 2" xfId="35957"/>
    <cellStyle name="Normal 2 9 3 2 3 9 2 2" xfId="35958"/>
    <cellStyle name="Normal 2 9 3 2 3 9 3" xfId="35959"/>
    <cellStyle name="Normal 2 9 3 2 4" xfId="35960"/>
    <cellStyle name="Normal 2 9 3 2 4 2" xfId="35961"/>
    <cellStyle name="Normal 2 9 3 2 4 2 2" xfId="35962"/>
    <cellStyle name="Normal 2 9 3 2 4 3" xfId="35963"/>
    <cellStyle name="Normal 2 9 3 2 5" xfId="35964"/>
    <cellStyle name="Normal 2 9 3 2 5 10" xfId="35965"/>
    <cellStyle name="Normal 2 9 3 2 5 11" xfId="35966"/>
    <cellStyle name="Normal 2 9 3 2 5 12" xfId="35967"/>
    <cellStyle name="Normal 2 9 3 2 5 12 2" xfId="35968"/>
    <cellStyle name="Normal 2 9 3 2 5 12 2 2" xfId="35969"/>
    <cellStyle name="Normal 2 9 3 2 5 12 2 2 2" xfId="35970"/>
    <cellStyle name="Normal 2 9 3 2 5 12 3" xfId="35971"/>
    <cellStyle name="Normal 2 9 3 2 5 12 4" xfId="35972"/>
    <cellStyle name="Normal 2 9 3 2 5 12 5" xfId="35973"/>
    <cellStyle name="Normal 2 9 3 2 5 12 6" xfId="35974"/>
    <cellStyle name="Normal 2 9 3 2 5 13" xfId="35975"/>
    <cellStyle name="Normal 2 9 3 2 5 13 2" xfId="35976"/>
    <cellStyle name="Normal 2 9 3 2 5 14" xfId="35977"/>
    <cellStyle name="Normal 2 9 3 2 5 15" xfId="35978"/>
    <cellStyle name="Normal 2 9 3 2 5 16" xfId="35979"/>
    <cellStyle name="Normal 2 9 3 2 5 2" xfId="35980"/>
    <cellStyle name="Normal 2 9 3 2 5 2 2" xfId="35981"/>
    <cellStyle name="Normal 2 9 3 2 5 2 2 10" xfId="35982"/>
    <cellStyle name="Normal 2 9 3 2 5 2 2 10 2" xfId="35983"/>
    <cellStyle name="Normal 2 9 3 2 5 2 2 10 2 2" xfId="35984"/>
    <cellStyle name="Normal 2 9 3 2 5 2 2 10 3" xfId="35985"/>
    <cellStyle name="Normal 2 9 3 2 5 2 2 2" xfId="35986"/>
    <cellStyle name="Normal 2 9 3 2 5 2 2 2 2" xfId="35987"/>
    <cellStyle name="Normal 2 9 3 2 5 2 2 2 2 2" xfId="35988"/>
    <cellStyle name="Normal 2 9 3 2 5 2 2 2 2 2 2" xfId="35989"/>
    <cellStyle name="Normal 2 9 3 2 5 2 2 2 2 3" xfId="35990"/>
    <cellStyle name="Normal 2 9 3 2 5 2 2 2 2 4" xfId="35991"/>
    <cellStyle name="Normal 2 9 3 2 5 2 2 2 3" xfId="35992"/>
    <cellStyle name="Normal 2 9 3 2 5 2 2 2 4" xfId="35993"/>
    <cellStyle name="Normal 2 9 3 2 5 2 2 2 4 2" xfId="35994"/>
    <cellStyle name="Normal 2 9 3 2 5 2 2 2 5" xfId="35995"/>
    <cellStyle name="Normal 2 9 3 2 5 2 2 3" xfId="35996"/>
    <cellStyle name="Normal 2 9 3 2 5 2 2 4" xfId="35997"/>
    <cellStyle name="Normal 2 9 3 2 5 2 2 4 2" xfId="35998"/>
    <cellStyle name="Normal 2 9 3 2 5 2 2 4 2 2" xfId="35999"/>
    <cellStyle name="Normal 2 9 3 2 5 2 2 4 3" xfId="36000"/>
    <cellStyle name="Normal 2 9 3 2 5 2 2 5" xfId="36001"/>
    <cellStyle name="Normal 2 9 3 2 5 2 2 6" xfId="36002"/>
    <cellStyle name="Normal 2 9 3 2 5 2 2 7" xfId="36003"/>
    <cellStyle name="Normal 2 9 3 2 5 2 2 8" xfId="36004"/>
    <cellStyle name="Normal 2 9 3 2 5 2 2 8 2" xfId="36005"/>
    <cellStyle name="Normal 2 9 3 2 5 2 2 8 2 2" xfId="36006"/>
    <cellStyle name="Normal 2 9 3 2 5 2 2 8 3" xfId="36007"/>
    <cellStyle name="Normal 2 9 3 2 5 2 2 8 4" xfId="36008"/>
    <cellStyle name="Normal 2 9 3 2 5 2 2 9" xfId="36009"/>
    <cellStyle name="Normal 2 9 3 2 5 2 2 9 2" xfId="36010"/>
    <cellStyle name="Normal 2 9 3 2 5 2 3" xfId="36011"/>
    <cellStyle name="Normal 2 9 3 2 5 2 3 2" xfId="36012"/>
    <cellStyle name="Normal 2 9 3 2 5 2 3 2 2" xfId="36013"/>
    <cellStyle name="Normal 2 9 3 2 5 2 3 2 2 2" xfId="36014"/>
    <cellStyle name="Normal 2 9 3 2 5 2 3 2 2 2 2" xfId="36015"/>
    <cellStyle name="Normal 2 9 3 2 5 2 3 2 2 3" xfId="36016"/>
    <cellStyle name="Normal 2 9 3 2 5 2 3 2 2 4" xfId="36017"/>
    <cellStyle name="Normal 2 9 3 2 5 2 3 2 3" xfId="36018"/>
    <cellStyle name="Normal 2 9 3 2 5 2 3 2 4" xfId="36019"/>
    <cellStyle name="Normal 2 9 3 2 5 2 3 3" xfId="36020"/>
    <cellStyle name="Normal 2 9 3 2 5 2 3 4" xfId="36021"/>
    <cellStyle name="Normal 2 9 3 2 5 2 3 4 2" xfId="36022"/>
    <cellStyle name="Normal 2 9 3 2 5 2 3 5" xfId="36023"/>
    <cellStyle name="Normal 2 9 3 2 5 2 4" xfId="36024"/>
    <cellStyle name="Normal 2 9 3 2 5 2 5" xfId="36025"/>
    <cellStyle name="Normal 2 9 3 2 5 2 6" xfId="36026"/>
    <cellStyle name="Normal 2 9 3 2 5 2 7" xfId="36027"/>
    <cellStyle name="Normal 2 9 3 2 5 2 7 2" xfId="36028"/>
    <cellStyle name="Normal 2 9 3 2 5 2 7 2 2" xfId="36029"/>
    <cellStyle name="Normal 2 9 3 2 5 2 7 3" xfId="36030"/>
    <cellStyle name="Normal 2 9 3 2 5 2 8" xfId="36031"/>
    <cellStyle name="Normal 2 9 3 2 5 2 9" xfId="36032"/>
    <cellStyle name="Normal 2 9 3 2 5 3" xfId="36033"/>
    <cellStyle name="Normal 2 9 3 2 5 3 2" xfId="36034"/>
    <cellStyle name="Normal 2 9 3 2 5 3 2 2" xfId="36035"/>
    <cellStyle name="Normal 2 9 3 2 5 3 3" xfId="36036"/>
    <cellStyle name="Normal 2 9 3 2 5 4" xfId="36037"/>
    <cellStyle name="Normal 2 9 3 2 5 4 2" xfId="36038"/>
    <cellStyle name="Normal 2 9 3 2 5 4 2 2" xfId="36039"/>
    <cellStyle name="Normal 2 9 3 2 5 4 3" xfId="36040"/>
    <cellStyle name="Normal 2 9 3 2 5 5" xfId="36041"/>
    <cellStyle name="Normal 2 9 3 2 5 5 2" xfId="36042"/>
    <cellStyle name="Normal 2 9 3 2 5 5 2 2" xfId="36043"/>
    <cellStyle name="Normal 2 9 3 2 5 5 3" xfId="36044"/>
    <cellStyle name="Normal 2 9 3 2 5 6" xfId="36045"/>
    <cellStyle name="Normal 2 9 3 2 5 6 2" xfId="36046"/>
    <cellStyle name="Normal 2 9 3 2 5 6 2 2" xfId="36047"/>
    <cellStyle name="Normal 2 9 3 2 5 6 2 2 2" xfId="36048"/>
    <cellStyle name="Normal 2 9 3 2 5 6 2 2 2 2" xfId="36049"/>
    <cellStyle name="Normal 2 9 3 2 5 6 2 2 3" xfId="36050"/>
    <cellStyle name="Normal 2 9 3 2 5 6 2 2 4" xfId="36051"/>
    <cellStyle name="Normal 2 9 3 2 5 6 2 3" xfId="36052"/>
    <cellStyle name="Normal 2 9 3 2 5 6 2 3 2" xfId="36053"/>
    <cellStyle name="Normal 2 9 3 2 5 6 2 3 2 2" xfId="36054"/>
    <cellStyle name="Normal 2 9 3 2 5 6 2 3 3" xfId="36055"/>
    <cellStyle name="Normal 2 9 3 2 5 6 2 4" xfId="36056"/>
    <cellStyle name="Normal 2 9 3 2 5 6 3" xfId="36057"/>
    <cellStyle name="Normal 2 9 3 2 5 6 4" xfId="36058"/>
    <cellStyle name="Normal 2 9 3 2 5 6 4 2" xfId="36059"/>
    <cellStyle name="Normal 2 9 3 2 5 6 5" xfId="36060"/>
    <cellStyle name="Normal 2 9 3 2 5 6 6" xfId="36061"/>
    <cellStyle name="Normal 2 9 3 2 5 6 7" xfId="36062"/>
    <cellStyle name="Normal 2 9 3 2 5 7" xfId="36063"/>
    <cellStyle name="Normal 2 9 3 2 5 8" xfId="36064"/>
    <cellStyle name="Normal 2 9 3 2 5 9" xfId="36065"/>
    <cellStyle name="Normal 2 9 3 2 6" xfId="36066"/>
    <cellStyle name="Normal 2 9 3 2 7" xfId="36067"/>
    <cellStyle name="Normal 2 9 3 2 7 2" xfId="36068"/>
    <cellStyle name="Normal 2 9 3 2 7 2 2" xfId="36069"/>
    <cellStyle name="Normal 2 9 3 2 7 3" xfId="36070"/>
    <cellStyle name="Normal 2 9 3 2 8" xfId="36071"/>
    <cellStyle name="Normal 2 9 3 2 9" xfId="36072"/>
    <cellStyle name="Normal 2 9 3 2 9 2" xfId="36073"/>
    <cellStyle name="Normal 2 9 3 2 9 2 2" xfId="36074"/>
    <cellStyle name="Normal 2 9 3 2 9 3" xfId="36075"/>
    <cellStyle name="Normal 2 9 3 20" xfId="36076"/>
    <cellStyle name="Normal 2 9 3 21" xfId="36077"/>
    <cellStyle name="Normal 2 9 3 22" xfId="36078"/>
    <cellStyle name="Normal 2 9 3 22 2" xfId="36079"/>
    <cellStyle name="Normal 2 9 3 22 2 2" xfId="36080"/>
    <cellStyle name="Normal 2 9 3 22 3" xfId="36081"/>
    <cellStyle name="Normal 2 9 3 23" xfId="36082"/>
    <cellStyle name="Normal 2 9 3 24" xfId="36083"/>
    <cellStyle name="Normal 2 9 3 24 2" xfId="36084"/>
    <cellStyle name="Normal 2 9 3 24 2 2" xfId="36085"/>
    <cellStyle name="Normal 2 9 3 24 3" xfId="36086"/>
    <cellStyle name="Normal 2 9 3 25" xfId="36087"/>
    <cellStyle name="Normal 2 9 3 26" xfId="36088"/>
    <cellStyle name="Normal 2 9 3 27" xfId="36089"/>
    <cellStyle name="Normal 2 9 3 28" xfId="36090"/>
    <cellStyle name="Normal 2 9 3 3" xfId="36091"/>
    <cellStyle name="Normal 2 9 3 4" xfId="36092"/>
    <cellStyle name="Normal 2 9 3 5" xfId="36093"/>
    <cellStyle name="Normal 2 9 3 5 2" xfId="36094"/>
    <cellStyle name="Normal 2 9 3 5 2 2" xfId="36095"/>
    <cellStyle name="Normal 2 9 3 5 3" xfId="36096"/>
    <cellStyle name="Normal 2 9 3 6" xfId="36097"/>
    <cellStyle name="Normal 2 9 3 7" xfId="36098"/>
    <cellStyle name="Normal 2 9 3 7 2" xfId="36099"/>
    <cellStyle name="Normal 2 9 3 7 2 2" xfId="36100"/>
    <cellStyle name="Normal 2 9 3 7 3" xfId="36101"/>
    <cellStyle name="Normal 2 9 3 8" xfId="36102"/>
    <cellStyle name="Normal 2 9 3 8 2" xfId="36103"/>
    <cellStyle name="Normal 2 9 3 8 2 2" xfId="36104"/>
    <cellStyle name="Normal 2 9 3 8 3" xfId="36105"/>
    <cellStyle name="Normal 2 9 3 9" xfId="36106"/>
    <cellStyle name="Normal 2 9 3 9 2" xfId="36107"/>
    <cellStyle name="Normal 2 9 3 9 2 2" xfId="36108"/>
    <cellStyle name="Normal 2 9 3 9 3" xfId="36109"/>
    <cellStyle name="Normal 2 9 4" xfId="36110"/>
    <cellStyle name="Normal 2 9 5" xfId="36111"/>
    <cellStyle name="Normal 29" xfId="6"/>
    <cellStyle name="Normal 3" xfId="23"/>
    <cellStyle name="Normal 3 10" xfId="36112"/>
    <cellStyle name="Normal 3 10 2" xfId="36113"/>
    <cellStyle name="Normal 3 10 2 2" xfId="36114"/>
    <cellStyle name="Normal 3 10 3" xfId="36115"/>
    <cellStyle name="Normal 3 10 4" xfId="36116"/>
    <cellStyle name="Normal 3 10 5" xfId="36117"/>
    <cellStyle name="Normal 3 11" xfId="36118"/>
    <cellStyle name="Normal 3 11 2" xfId="36119"/>
    <cellStyle name="Normal 3 11 3" xfId="36120"/>
    <cellStyle name="Normal 3 12" xfId="36121"/>
    <cellStyle name="Normal 3 13" xfId="36122"/>
    <cellStyle name="Normal 3 13 2" xfId="36123"/>
    <cellStyle name="Normal 3 13 2 2" xfId="36124"/>
    <cellStyle name="Normal 3 13 3" xfId="36125"/>
    <cellStyle name="Normal 3 14" xfId="36126"/>
    <cellStyle name="Normal 3 15" xfId="36127"/>
    <cellStyle name="Normal 3 15 2" xfId="36128"/>
    <cellStyle name="Normal 3 15 2 2" xfId="36129"/>
    <cellStyle name="Normal 3 15 3" xfId="36130"/>
    <cellStyle name="Normal 3 16" xfId="36131"/>
    <cellStyle name="Normal 3 17" xfId="36132"/>
    <cellStyle name="Normal 3 18" xfId="36133"/>
    <cellStyle name="Normal 3 19" xfId="36134"/>
    <cellStyle name="Normal 3 2" xfId="24"/>
    <cellStyle name="Normal 3 2 2" xfId="36135"/>
    <cellStyle name="Normal 3 2 2 2" xfId="36136"/>
    <cellStyle name="Normal 3 2 3" xfId="36137"/>
    <cellStyle name="Normal 3 2 4" xfId="36138"/>
    <cellStyle name="Normal 3 2 5" xfId="36139"/>
    <cellStyle name="Normal 3 20" xfId="36140"/>
    <cellStyle name="Normal 3 20 2" xfId="36141"/>
    <cellStyle name="Normal 3 20 2 2" xfId="36142"/>
    <cellStyle name="Normal 3 20 3" xfId="36143"/>
    <cellStyle name="Normal 3 21" xfId="36144"/>
    <cellStyle name="Normal 3 21 2" xfId="36145"/>
    <cellStyle name="Normal 3 21 2 2" xfId="36146"/>
    <cellStyle name="Normal 3 21 3" xfId="36147"/>
    <cellStyle name="Normal 3 22" xfId="36148"/>
    <cellStyle name="Normal 3 23" xfId="36149"/>
    <cellStyle name="Normal 3 23 2" xfId="36150"/>
    <cellStyle name="Normal 3 23 2 2" xfId="36151"/>
    <cellStyle name="Normal 3 23 3" xfId="36152"/>
    <cellStyle name="Normal 3 24" xfId="36153"/>
    <cellStyle name="Normal 3 25" xfId="36154"/>
    <cellStyle name="Normal 3 26" xfId="36155"/>
    <cellStyle name="Normal 3 27" xfId="36156"/>
    <cellStyle name="Normal 3 28" xfId="36157"/>
    <cellStyle name="Normal 3 29" xfId="36158"/>
    <cellStyle name="Normal 3 3" xfId="36159"/>
    <cellStyle name="Normal 3 3 2" xfId="36160"/>
    <cellStyle name="Normal 3 3 2 2" xfId="36161"/>
    <cellStyle name="Normal 3 3 3" xfId="36162"/>
    <cellStyle name="Normal 3 3 4" xfId="36163"/>
    <cellStyle name="Normal 3 3 5" xfId="36164"/>
    <cellStyle name="Normal 3 30" xfId="36165"/>
    <cellStyle name="Normal 3 4" xfId="36166"/>
    <cellStyle name="Normal 3 4 2" xfId="36167"/>
    <cellStyle name="Normal 3 4 2 2" xfId="36168"/>
    <cellStyle name="Normal 3 4 3" xfId="36169"/>
    <cellStyle name="Normal 3 4 4" xfId="36170"/>
    <cellStyle name="Normal 3 4 5" xfId="36171"/>
    <cellStyle name="Normal 3 5" xfId="36172"/>
    <cellStyle name="Normal 3 5 2" xfId="36173"/>
    <cellStyle name="Normal 3 5 2 2" xfId="36174"/>
    <cellStyle name="Normal 3 5 3" xfId="36175"/>
    <cellStyle name="Normal 3 5 4" xfId="36176"/>
    <cellStyle name="Normal 3 5 5" xfId="36177"/>
    <cellStyle name="Normal 3 6" xfId="36178"/>
    <cellStyle name="Normal 3 6 2" xfId="36179"/>
    <cellStyle name="Normal 3 6 3" xfId="36180"/>
    <cellStyle name="Normal 3 7" xfId="36181"/>
    <cellStyle name="Normal 3 7 2" xfId="36182"/>
    <cellStyle name="Normal 3 7 2 2" xfId="36183"/>
    <cellStyle name="Normal 3 7 3" xfId="36184"/>
    <cellStyle name="Normal 3 7 4" xfId="36185"/>
    <cellStyle name="Normal 3 7 5" xfId="36186"/>
    <cellStyle name="Normal 3 8" xfId="36187"/>
    <cellStyle name="Normal 3 8 2" xfId="36188"/>
    <cellStyle name="Normal 3 8 3" xfId="36189"/>
    <cellStyle name="Normal 3 9" xfId="36190"/>
    <cellStyle name="Normal 3 9 2" xfId="36191"/>
    <cellStyle name="Normal 3 9 2 2" xfId="36192"/>
    <cellStyle name="Normal 3 9 3" xfId="36193"/>
    <cellStyle name="Normal 3 9 4" xfId="36194"/>
    <cellStyle name="Normal 3 9 5" xfId="36195"/>
    <cellStyle name="Normal 4" xfId="25"/>
    <cellStyle name="Normal 4 10" xfId="36196"/>
    <cellStyle name="Normal 4 10 2" xfId="36197"/>
    <cellStyle name="Normal 4 10 3" xfId="36198"/>
    <cellStyle name="Normal 4 11" xfId="36199"/>
    <cellStyle name="Normal 4 11 2" xfId="36200"/>
    <cellStyle name="Normal 4 11 3" xfId="36201"/>
    <cellStyle name="Normal 4 12" xfId="36202"/>
    <cellStyle name="Normal 4 12 2" xfId="36203"/>
    <cellStyle name="Normal 4 12 2 2" xfId="36204"/>
    <cellStyle name="Normal 4 12 3" xfId="36205"/>
    <cellStyle name="Normal 4 13" xfId="36206"/>
    <cellStyle name="Normal 4 13 2" xfId="36207"/>
    <cellStyle name="Normal 4 13 2 2" xfId="36208"/>
    <cellStyle name="Normal 4 13 3" xfId="36209"/>
    <cellStyle name="Normal 4 14" xfId="36210"/>
    <cellStyle name="Normal 4 15" xfId="36211"/>
    <cellStyle name="Normal 4 15 2" xfId="36212"/>
    <cellStyle name="Normal 4 15 2 2" xfId="36213"/>
    <cellStyle name="Normal 4 15 3" xfId="36214"/>
    <cellStyle name="Normal 4 16" xfId="36215"/>
    <cellStyle name="Normal 4 17" xfId="36216"/>
    <cellStyle name="Normal 4 18" xfId="36217"/>
    <cellStyle name="Normal 4 18 2" xfId="36218"/>
    <cellStyle name="Normal 4 18 2 2" xfId="36219"/>
    <cellStyle name="Normal 4 18 3" xfId="36220"/>
    <cellStyle name="Normal 4 19" xfId="36221"/>
    <cellStyle name="Normal 4 2" xfId="36222"/>
    <cellStyle name="Normal 4 2 2" xfId="36223"/>
    <cellStyle name="Normal 4 2 2 2" xfId="36224"/>
    <cellStyle name="Normal 4 2 3" xfId="36225"/>
    <cellStyle name="Normal 4 2 4" xfId="36226"/>
    <cellStyle name="Normal 4 2 5" xfId="36227"/>
    <cellStyle name="Normal 4 20" xfId="36228"/>
    <cellStyle name="Normal 4 20 2" xfId="36229"/>
    <cellStyle name="Normal 4 20 2 2" xfId="36230"/>
    <cellStyle name="Normal 4 20 3" xfId="36231"/>
    <cellStyle name="Normal 4 21" xfId="36232"/>
    <cellStyle name="Normal 4 21 2" xfId="36233"/>
    <cellStyle name="Normal 4 21 2 2" xfId="36234"/>
    <cellStyle name="Normal 4 21 3" xfId="36235"/>
    <cellStyle name="Normal 4 22" xfId="36236"/>
    <cellStyle name="Normal 4 22 2" xfId="36237"/>
    <cellStyle name="Normal 4 22 2 2" xfId="36238"/>
    <cellStyle name="Normal 4 22 3" xfId="36239"/>
    <cellStyle name="Normal 4 23" xfId="36240"/>
    <cellStyle name="Normal 4 24" xfId="36241"/>
    <cellStyle name="Normal 4 25" xfId="36242"/>
    <cellStyle name="Normal 4 26" xfId="36243"/>
    <cellStyle name="Normal 4 27" xfId="36244"/>
    <cellStyle name="Normal 4 28" xfId="36245"/>
    <cellStyle name="Normal 4 29" xfId="36246"/>
    <cellStyle name="Normal 4 3" xfId="36247"/>
    <cellStyle name="Normal 4 3 2" xfId="36248"/>
    <cellStyle name="Normal 4 3 2 2" xfId="36249"/>
    <cellStyle name="Normal 4 3 3" xfId="36250"/>
    <cellStyle name="Normal 4 3 4" xfId="36251"/>
    <cellStyle name="Normal 4 3 5" xfId="36252"/>
    <cellStyle name="Normal 4 30" xfId="36253"/>
    <cellStyle name="Normal 4 31" xfId="36254"/>
    <cellStyle name="Normal 4 32" xfId="36255"/>
    <cellStyle name="Normal 4 4" xfId="36256"/>
    <cellStyle name="Normal 4 4 2" xfId="36257"/>
    <cellStyle name="Normal 4 4 2 2" xfId="36258"/>
    <cellStyle name="Normal 4 4 3" xfId="36259"/>
    <cellStyle name="Normal 4 4 4" xfId="36260"/>
    <cellStyle name="Normal 4 4 5" xfId="36261"/>
    <cellStyle name="Normal 4 5" xfId="36262"/>
    <cellStyle name="Normal 4 5 2" xfId="36263"/>
    <cellStyle name="Normal 4 5 3" xfId="36264"/>
    <cellStyle name="Normal 4 6" xfId="36265"/>
    <cellStyle name="Normal 4 6 2" xfId="36266"/>
    <cellStyle name="Normal 4 6 3" xfId="36267"/>
    <cellStyle name="Normal 4 7" xfId="36268"/>
    <cellStyle name="Normal 4 7 2" xfId="36269"/>
    <cellStyle name="Normal 4 7 2 2" xfId="36270"/>
    <cellStyle name="Normal 4 7 3" xfId="36271"/>
    <cellStyle name="Normal 4 7 4" xfId="36272"/>
    <cellStyle name="Normal 4 7 5" xfId="36273"/>
    <cellStyle name="Normal 4 8" xfId="36274"/>
    <cellStyle name="Normal 4 8 2" xfId="36275"/>
    <cellStyle name="Normal 4 8 3" xfId="36276"/>
    <cellStyle name="Normal 4 9" xfId="36277"/>
    <cellStyle name="Normal 4 9 2" xfId="36278"/>
    <cellStyle name="Normal 4 9 2 2" xfId="36279"/>
    <cellStyle name="Normal 4 9 3" xfId="36280"/>
    <cellStyle name="Normal 4 9 4" xfId="36281"/>
    <cellStyle name="Normal 4 9 5" xfId="36282"/>
    <cellStyle name="Normal 5" xfId="26"/>
    <cellStyle name="Normal 5 10" xfId="36283"/>
    <cellStyle name="Normal 5 11" xfId="36284"/>
    <cellStyle name="Normal 5 2" xfId="36285"/>
    <cellStyle name="Normal 5 2 2" xfId="36286"/>
    <cellStyle name="Normal 5 2 2 10" xfId="36287"/>
    <cellStyle name="Normal 5 2 2 11" xfId="36288"/>
    <cellStyle name="Normal 5 2 2 11 2" xfId="36289"/>
    <cellStyle name="Normal 5 2 2 11 2 2" xfId="36290"/>
    <cellStyle name="Normal 5 2 2 11 3" xfId="36291"/>
    <cellStyle name="Normal 5 2 2 12" xfId="36292"/>
    <cellStyle name="Normal 5 2 2 12 2" xfId="36293"/>
    <cellStyle name="Normal 5 2 2 12 2 2" xfId="36294"/>
    <cellStyle name="Normal 5 2 2 12 3" xfId="36295"/>
    <cellStyle name="Normal 5 2 2 13" xfId="36296"/>
    <cellStyle name="Normal 5 2 2 14" xfId="36297"/>
    <cellStyle name="Normal 5 2 2 14 2" xfId="36298"/>
    <cellStyle name="Normal 5 2 2 14 2 2" xfId="36299"/>
    <cellStyle name="Normal 5 2 2 14 3" xfId="36300"/>
    <cellStyle name="Normal 5 2 2 15" xfId="36301"/>
    <cellStyle name="Normal 5 2 2 16" xfId="36302"/>
    <cellStyle name="Normal 5 2 2 16 2" xfId="36303"/>
    <cellStyle name="Normal 5 2 2 16 2 2" xfId="36304"/>
    <cellStyle name="Normal 5 2 2 16 3" xfId="36305"/>
    <cellStyle name="Normal 5 2 2 17" xfId="36306"/>
    <cellStyle name="Normal 5 2 2 18" xfId="36307"/>
    <cellStyle name="Normal 5 2 2 19" xfId="36308"/>
    <cellStyle name="Normal 5 2 2 19 2" xfId="36309"/>
    <cellStyle name="Normal 5 2 2 19 2 2" xfId="36310"/>
    <cellStyle name="Normal 5 2 2 19 3" xfId="36311"/>
    <cellStyle name="Normal 5 2 2 2" xfId="36312"/>
    <cellStyle name="Normal 5 2 2 2 10" xfId="36313"/>
    <cellStyle name="Normal 5 2 2 2 10 2" xfId="36314"/>
    <cellStyle name="Normal 5 2 2 2 10 2 2" xfId="36315"/>
    <cellStyle name="Normal 5 2 2 2 10 3" xfId="36316"/>
    <cellStyle name="Normal 5 2 2 2 11" xfId="36317"/>
    <cellStyle name="Normal 5 2 2 2 11 10" xfId="36318"/>
    <cellStyle name="Normal 5 2 2 2 11 2" xfId="36319"/>
    <cellStyle name="Normal 5 2 2 2 11 2 10" xfId="36320"/>
    <cellStyle name="Normal 5 2 2 2 11 2 11" xfId="36321"/>
    <cellStyle name="Normal 5 2 2 2 11 2 2" xfId="36322"/>
    <cellStyle name="Normal 5 2 2 2 11 2 2 2" xfId="36323"/>
    <cellStyle name="Normal 5 2 2 2 11 2 2 2 2" xfId="36324"/>
    <cellStyle name="Normal 5 2 2 2 11 2 2 2 2 2" xfId="36325"/>
    <cellStyle name="Normal 5 2 2 2 11 2 2 2 2 2 2" xfId="36326"/>
    <cellStyle name="Normal 5 2 2 2 11 2 2 2 2 3" xfId="36327"/>
    <cellStyle name="Normal 5 2 2 2 11 2 2 2 2 4" xfId="36328"/>
    <cellStyle name="Normal 5 2 2 2 11 2 2 2 3" xfId="36329"/>
    <cellStyle name="Normal 5 2 2 2 11 2 2 2 4" xfId="36330"/>
    <cellStyle name="Normal 5 2 2 2 11 2 2 3" xfId="36331"/>
    <cellStyle name="Normal 5 2 2 2 11 2 2 4" xfId="36332"/>
    <cellStyle name="Normal 5 2 2 2 11 2 2 4 2" xfId="36333"/>
    <cellStyle name="Normal 5 2 2 2 11 2 2 5" xfId="36334"/>
    <cellStyle name="Normal 5 2 2 2 11 2 3" xfId="36335"/>
    <cellStyle name="Normal 5 2 2 2 11 2 3 2" xfId="36336"/>
    <cellStyle name="Normal 5 2 2 2 11 2 3 2 2" xfId="36337"/>
    <cellStyle name="Normal 5 2 2 2 11 2 3 3" xfId="36338"/>
    <cellStyle name="Normal 5 2 2 2 11 2 4" xfId="36339"/>
    <cellStyle name="Normal 5 2 2 2 11 2 5" xfId="36340"/>
    <cellStyle name="Normal 5 2 2 2 11 2 6" xfId="36341"/>
    <cellStyle name="Normal 5 2 2 2 11 2 6 2" xfId="36342"/>
    <cellStyle name="Normal 5 2 2 2 11 2 6 2 2" xfId="36343"/>
    <cellStyle name="Normal 5 2 2 2 11 2 6 3" xfId="36344"/>
    <cellStyle name="Normal 5 2 2 2 11 2 7" xfId="36345"/>
    <cellStyle name="Normal 5 2 2 2 11 2 7 2" xfId="36346"/>
    <cellStyle name="Normal 5 2 2 2 11 2 7 2 2" xfId="36347"/>
    <cellStyle name="Normal 5 2 2 2 11 2 7 3" xfId="36348"/>
    <cellStyle name="Normal 5 2 2 2 11 2 8" xfId="36349"/>
    <cellStyle name="Normal 5 2 2 2 11 2 9" xfId="36350"/>
    <cellStyle name="Normal 5 2 2 2 11 3" xfId="36351"/>
    <cellStyle name="Normal 5 2 2 2 11 3 2" xfId="36352"/>
    <cellStyle name="Normal 5 2 2 2 11 3 2 2" xfId="36353"/>
    <cellStyle name="Normal 5 2 2 2 11 3 2 2 2" xfId="36354"/>
    <cellStyle name="Normal 5 2 2 2 11 3 2 3" xfId="36355"/>
    <cellStyle name="Normal 5 2 2 2 11 3 2 4" xfId="36356"/>
    <cellStyle name="Normal 5 2 2 2 11 3 3" xfId="36357"/>
    <cellStyle name="Normal 5 2 2 2 11 3 4" xfId="36358"/>
    <cellStyle name="Normal 5 2 2 2 11 3 4 2" xfId="36359"/>
    <cellStyle name="Normal 5 2 2 2 11 3 4 2 2" xfId="36360"/>
    <cellStyle name="Normal 5 2 2 2 11 3 4 3" xfId="36361"/>
    <cellStyle name="Normal 5 2 2 2 11 3 4 4" xfId="36362"/>
    <cellStyle name="Normal 5 2 2 2 11 3 5" xfId="36363"/>
    <cellStyle name="Normal 5 2 2 2 11 4" xfId="36364"/>
    <cellStyle name="Normal 5 2 2 2 11 4 2" xfId="36365"/>
    <cellStyle name="Normal 5 2 2 2 11 4 2 2" xfId="36366"/>
    <cellStyle name="Normal 5 2 2 2 11 4 3" xfId="36367"/>
    <cellStyle name="Normal 5 2 2 2 11 5" xfId="36368"/>
    <cellStyle name="Normal 5 2 2 2 11 6" xfId="36369"/>
    <cellStyle name="Normal 5 2 2 2 11 6 2" xfId="36370"/>
    <cellStyle name="Normal 5 2 2 2 11 6 2 2" xfId="36371"/>
    <cellStyle name="Normal 5 2 2 2 11 6 3" xfId="36372"/>
    <cellStyle name="Normal 5 2 2 2 11 7" xfId="36373"/>
    <cellStyle name="Normal 5 2 2 2 11 7 2" xfId="36374"/>
    <cellStyle name="Normal 5 2 2 2 11 7 2 2" xfId="36375"/>
    <cellStyle name="Normal 5 2 2 2 11 7 3" xfId="36376"/>
    <cellStyle name="Normal 5 2 2 2 11 8" xfId="36377"/>
    <cellStyle name="Normal 5 2 2 2 11 8 2" xfId="36378"/>
    <cellStyle name="Normal 5 2 2 2 11 8 2 2" xfId="36379"/>
    <cellStyle name="Normal 5 2 2 2 11 8 2 2 2" xfId="36380"/>
    <cellStyle name="Normal 5 2 2 2 11 8 3" xfId="36381"/>
    <cellStyle name="Normal 5 2 2 2 11 8 4" xfId="36382"/>
    <cellStyle name="Normal 5 2 2 2 11 8 5" xfId="36383"/>
    <cellStyle name="Normal 5 2 2 2 11 8 6" xfId="36384"/>
    <cellStyle name="Normal 5 2 2 2 11 9" xfId="36385"/>
    <cellStyle name="Normal 5 2 2 2 11 9 2" xfId="36386"/>
    <cellStyle name="Normal 5 2 2 2 12" xfId="36387"/>
    <cellStyle name="Normal 5 2 2 2 12 2" xfId="36388"/>
    <cellStyle name="Normal 5 2 2 2 12 2 2" xfId="36389"/>
    <cellStyle name="Normal 5 2 2 2 12 2 2 2" xfId="36390"/>
    <cellStyle name="Normal 5 2 2 2 12 2 2 2 2" xfId="36391"/>
    <cellStyle name="Normal 5 2 2 2 12 2 2 3" xfId="36392"/>
    <cellStyle name="Normal 5 2 2 2 12 2 2 4" xfId="36393"/>
    <cellStyle name="Normal 5 2 2 2 12 2 3" xfId="36394"/>
    <cellStyle name="Normal 5 2 2 2 12 2 3 2" xfId="36395"/>
    <cellStyle name="Normal 5 2 2 2 12 2 3 2 2" xfId="36396"/>
    <cellStyle name="Normal 5 2 2 2 12 2 3 3" xfId="36397"/>
    <cellStyle name="Normal 5 2 2 2 12 2 4" xfId="36398"/>
    <cellStyle name="Normal 5 2 2 2 12 2 4 2" xfId="36399"/>
    <cellStyle name="Normal 5 2 2 2 12 2 4 2 2" xfId="36400"/>
    <cellStyle name="Normal 5 2 2 2 12 2 4 3" xfId="36401"/>
    <cellStyle name="Normal 5 2 2 2 12 3" xfId="36402"/>
    <cellStyle name="Normal 5 2 2 2 12 4" xfId="36403"/>
    <cellStyle name="Normal 5 2 2 2 12 4 2" xfId="36404"/>
    <cellStyle name="Normal 5 2 2 2 12 5" xfId="36405"/>
    <cellStyle name="Normal 5 2 2 2 13" xfId="36406"/>
    <cellStyle name="Normal 5 2 2 2 13 2" xfId="36407"/>
    <cellStyle name="Normal 5 2 2 2 13 2 2" xfId="36408"/>
    <cellStyle name="Normal 5 2 2 2 13 2 2 2" xfId="36409"/>
    <cellStyle name="Normal 5 2 2 2 13 2 2 2 2" xfId="36410"/>
    <cellStyle name="Normal 5 2 2 2 13 2 3" xfId="36411"/>
    <cellStyle name="Normal 5 2 2 2 13 2 4" xfId="36412"/>
    <cellStyle name="Normal 5 2 2 2 13 3" xfId="36413"/>
    <cellStyle name="Normal 5 2 2 2 13 4" xfId="36414"/>
    <cellStyle name="Normal 5 2 2 2 13 4 2" xfId="36415"/>
    <cellStyle name="Normal 5 2 2 2 13 5" xfId="36416"/>
    <cellStyle name="Normal 5 2 2 2 13 6" xfId="36417"/>
    <cellStyle name="Normal 5 2 2 2 13 7" xfId="36418"/>
    <cellStyle name="Normal 5 2 2 2 14" xfId="36419"/>
    <cellStyle name="Normal 5 2 2 2 14 10" xfId="36420"/>
    <cellStyle name="Normal 5 2 2 2 14 11" xfId="36421"/>
    <cellStyle name="Normal 5 2 2 2 14 12" xfId="36422"/>
    <cellStyle name="Normal 5 2 2 2 14 2" xfId="36423"/>
    <cellStyle name="Normal 5 2 2 2 14 2 2" xfId="36424"/>
    <cellStyle name="Normal 5 2 2 2 14 2 2 2" xfId="36425"/>
    <cellStyle name="Normal 5 2 2 2 14 2 2 2 2" xfId="36426"/>
    <cellStyle name="Normal 5 2 2 2 14 2 2 2 2 2" xfId="36427"/>
    <cellStyle name="Normal 5 2 2 2 14 2 2 2 3" xfId="36428"/>
    <cellStyle name="Normal 5 2 2 2 14 2 2 2 4" xfId="36429"/>
    <cellStyle name="Normal 5 2 2 2 14 2 2 3" xfId="36430"/>
    <cellStyle name="Normal 5 2 2 2 14 2 2 3 2" xfId="36431"/>
    <cellStyle name="Normal 5 2 2 2 14 2 2 3 2 2" xfId="36432"/>
    <cellStyle name="Normal 5 2 2 2 14 2 2 3 3" xfId="36433"/>
    <cellStyle name="Normal 5 2 2 2 14 2 2 4" xfId="36434"/>
    <cellStyle name="Normal 5 2 2 2 14 2 2 5" xfId="36435"/>
    <cellStyle name="Normal 5 2 2 2 14 2 2 6" xfId="36436"/>
    <cellStyle name="Normal 5 2 2 2 14 2 3" xfId="36437"/>
    <cellStyle name="Normal 5 2 2 2 14 2 3 2" xfId="36438"/>
    <cellStyle name="Normal 5 2 2 2 14 2 4" xfId="36439"/>
    <cellStyle name="Normal 5 2 2 2 14 2 4 2" xfId="36440"/>
    <cellStyle name="Normal 5 2 2 2 14 2 4 2 2" xfId="36441"/>
    <cellStyle name="Normal 5 2 2 2 14 2 4 3" xfId="36442"/>
    <cellStyle name="Normal 5 2 2 2 14 2 4 4" xfId="36443"/>
    <cellStyle name="Normal 5 2 2 2 14 2 5" xfId="36444"/>
    <cellStyle name="Normal 5 2 2 2 14 2 6" xfId="36445"/>
    <cellStyle name="Normal 5 2 2 2 14 2 7" xfId="36446"/>
    <cellStyle name="Normal 5 2 2 2 14 3" xfId="36447"/>
    <cellStyle name="Normal 5 2 2 2 14 3 2" xfId="36448"/>
    <cellStyle name="Normal 5 2 2 2 14 3 2 2" xfId="36449"/>
    <cellStyle name="Normal 5 2 2 2 14 3 3" xfId="36450"/>
    <cellStyle name="Normal 5 2 2 2 14 4" xfId="36451"/>
    <cellStyle name="Normal 5 2 2 2 14 5" xfId="36452"/>
    <cellStyle name="Normal 5 2 2 2 14 6" xfId="36453"/>
    <cellStyle name="Normal 5 2 2 2 14 7" xfId="36454"/>
    <cellStyle name="Normal 5 2 2 2 14 8" xfId="36455"/>
    <cellStyle name="Normal 5 2 2 2 14 8 2" xfId="36456"/>
    <cellStyle name="Normal 5 2 2 2 14 8 2 2" xfId="36457"/>
    <cellStyle name="Normal 5 2 2 2 14 8 2 2 2" xfId="36458"/>
    <cellStyle name="Normal 5 2 2 2 14 8 3" xfId="36459"/>
    <cellStyle name="Normal 5 2 2 2 14 8 4" xfId="36460"/>
    <cellStyle name="Normal 5 2 2 2 14 8 5" xfId="36461"/>
    <cellStyle name="Normal 5 2 2 2 14 8 6" xfId="36462"/>
    <cellStyle name="Normal 5 2 2 2 14 9" xfId="36463"/>
    <cellStyle name="Normal 5 2 2 2 14 9 2" xfId="36464"/>
    <cellStyle name="Normal 5 2 2 2 15" xfId="36465"/>
    <cellStyle name="Normal 5 2 2 2 15 2" xfId="36466"/>
    <cellStyle name="Normal 5 2 2 2 15 2 2" xfId="36467"/>
    <cellStyle name="Normal 5 2 2 2 15 2 2 2" xfId="36468"/>
    <cellStyle name="Normal 5 2 2 2 15 2 2 2 2" xfId="36469"/>
    <cellStyle name="Normal 5 2 2 2 15 2 2 3" xfId="36470"/>
    <cellStyle name="Normal 5 2 2 2 15 2 2 4" xfId="36471"/>
    <cellStyle name="Normal 5 2 2 2 15 2 3" xfId="36472"/>
    <cellStyle name="Normal 5 2 2 2 15 2 3 2" xfId="36473"/>
    <cellStyle name="Normal 5 2 2 2 15 2 3 2 2" xfId="36474"/>
    <cellStyle name="Normal 5 2 2 2 15 2 3 3" xfId="36475"/>
    <cellStyle name="Normal 5 2 2 2 15 2 4" xfId="36476"/>
    <cellStyle name="Normal 5 2 2 2 15 2 5" xfId="36477"/>
    <cellStyle name="Normal 5 2 2 2 15 2 6" xfId="36478"/>
    <cellStyle name="Normal 5 2 2 2 15 3" xfId="36479"/>
    <cellStyle name="Normal 5 2 2 2 15 3 2" xfId="36480"/>
    <cellStyle name="Normal 5 2 2 2 15 4" xfId="36481"/>
    <cellStyle name="Normal 5 2 2 2 15 4 2" xfId="36482"/>
    <cellStyle name="Normal 5 2 2 2 15 5" xfId="36483"/>
    <cellStyle name="Normal 5 2 2 2 15 6" xfId="36484"/>
    <cellStyle name="Normal 5 2 2 2 15 7" xfId="36485"/>
    <cellStyle name="Normal 5 2 2 2 16" xfId="36486"/>
    <cellStyle name="Normal 5 2 2 2 17" xfId="36487"/>
    <cellStyle name="Normal 5 2 2 2 17 2" xfId="36488"/>
    <cellStyle name="Normal 5 2 2 2 17 2 2" xfId="36489"/>
    <cellStyle name="Normal 5 2 2 2 17 3" xfId="36490"/>
    <cellStyle name="Normal 5 2 2 2 18" xfId="36491"/>
    <cellStyle name="Normal 5 2 2 2 19" xfId="36492"/>
    <cellStyle name="Normal 5 2 2 2 19 2" xfId="36493"/>
    <cellStyle name="Normal 5 2 2 2 19 2 2" xfId="36494"/>
    <cellStyle name="Normal 5 2 2 2 19 3" xfId="36495"/>
    <cellStyle name="Normal 5 2 2 2 2" xfId="36496"/>
    <cellStyle name="Normal 5 2 2 2 2 2" xfId="36497"/>
    <cellStyle name="Normal 5 2 2 2 2 2 2" xfId="36498"/>
    <cellStyle name="Normal 5 2 2 2 2 3" xfId="36499"/>
    <cellStyle name="Normal 5 2 2 2 20" xfId="36500"/>
    <cellStyle name="Normal 5 2 2 2 21" xfId="36501"/>
    <cellStyle name="Normal 5 2 2 2 21 2" xfId="36502"/>
    <cellStyle name="Normal 5 2 2 2 21 2 2" xfId="36503"/>
    <cellStyle name="Normal 5 2 2 2 21 3" xfId="36504"/>
    <cellStyle name="Normal 5 2 2 2 22" xfId="36505"/>
    <cellStyle name="Normal 5 2 2 2 23" xfId="36506"/>
    <cellStyle name="Normal 5 2 2 2 24" xfId="36507"/>
    <cellStyle name="Normal 5 2 2 2 3" xfId="36508"/>
    <cellStyle name="Normal 5 2 2 2 3 10" xfId="36509"/>
    <cellStyle name="Normal 5 2 2 2 3 11" xfId="36510"/>
    <cellStyle name="Normal 5 2 2 2 3 12" xfId="36511"/>
    <cellStyle name="Normal 5 2 2 2 3 12 2" xfId="36512"/>
    <cellStyle name="Normal 5 2 2 2 3 12 2 2" xfId="36513"/>
    <cellStyle name="Normal 5 2 2 2 3 12 2 2 2" xfId="36514"/>
    <cellStyle name="Normal 5 2 2 2 3 12 3" xfId="36515"/>
    <cellStyle name="Normal 5 2 2 2 3 12 4" xfId="36516"/>
    <cellStyle name="Normal 5 2 2 2 3 12 5" xfId="36517"/>
    <cellStyle name="Normal 5 2 2 2 3 12 6" xfId="36518"/>
    <cellStyle name="Normal 5 2 2 2 3 13" xfId="36519"/>
    <cellStyle name="Normal 5 2 2 2 3 13 2" xfId="36520"/>
    <cellStyle name="Normal 5 2 2 2 3 14" xfId="36521"/>
    <cellStyle name="Normal 5 2 2 2 3 14 2" xfId="36522"/>
    <cellStyle name="Normal 5 2 2 2 3 14 2 2" xfId="36523"/>
    <cellStyle name="Normal 5 2 2 2 3 14 3" xfId="36524"/>
    <cellStyle name="Normal 5 2 2 2 3 2" xfId="36525"/>
    <cellStyle name="Normal 5 2 2 2 3 2 10" xfId="36526"/>
    <cellStyle name="Normal 5 2 2 2 3 2 11" xfId="36527"/>
    <cellStyle name="Normal 5 2 2 2 3 2 12" xfId="36528"/>
    <cellStyle name="Normal 5 2 2 2 3 2 12 2" xfId="36529"/>
    <cellStyle name="Normal 5 2 2 2 3 2 12 2 2" xfId="36530"/>
    <cellStyle name="Normal 5 2 2 2 3 2 12 3" xfId="36531"/>
    <cellStyle name="Normal 5 2 2 2 3 2 13" xfId="36532"/>
    <cellStyle name="Normal 5 2 2 2 3 2 14" xfId="36533"/>
    <cellStyle name="Normal 5 2 2 2 3 2 15" xfId="36534"/>
    <cellStyle name="Normal 5 2 2 2 3 2 2" xfId="36535"/>
    <cellStyle name="Normal 5 2 2 2 3 2 2 10" xfId="36536"/>
    <cellStyle name="Normal 5 2 2 2 3 2 2 10 2" xfId="36537"/>
    <cellStyle name="Normal 5 2 2 2 3 2 2 10 2 2" xfId="36538"/>
    <cellStyle name="Normal 5 2 2 2 3 2 2 10 3" xfId="36539"/>
    <cellStyle name="Normal 5 2 2 2 3 2 2 11" xfId="36540"/>
    <cellStyle name="Normal 5 2 2 2 3 2 2 11 2" xfId="36541"/>
    <cellStyle name="Normal 5 2 2 2 3 2 2 11 2 2" xfId="36542"/>
    <cellStyle name="Normal 5 2 2 2 3 2 2 11 3" xfId="36543"/>
    <cellStyle name="Normal 5 2 2 2 3 2 2 12" xfId="36544"/>
    <cellStyle name="Normal 5 2 2 2 3 2 2 12 2" xfId="36545"/>
    <cellStyle name="Normal 5 2 2 2 3 2 2 12 2 2" xfId="36546"/>
    <cellStyle name="Normal 5 2 2 2 3 2 2 12 2 2 2" xfId="36547"/>
    <cellStyle name="Normal 5 2 2 2 3 2 2 12 3" xfId="36548"/>
    <cellStyle name="Normal 5 2 2 2 3 2 2 12 4" xfId="36549"/>
    <cellStyle name="Normal 5 2 2 2 3 2 2 12 5" xfId="36550"/>
    <cellStyle name="Normal 5 2 2 2 3 2 2 12 6" xfId="36551"/>
    <cellStyle name="Normal 5 2 2 2 3 2 2 13" xfId="36552"/>
    <cellStyle name="Normal 5 2 2 2 3 2 2 13 2" xfId="36553"/>
    <cellStyle name="Normal 5 2 2 2 3 2 2 14" xfId="36554"/>
    <cellStyle name="Normal 5 2 2 2 3 2 2 2" xfId="36555"/>
    <cellStyle name="Normal 5 2 2 2 3 2 2 2 2" xfId="36556"/>
    <cellStyle name="Normal 5 2 2 2 3 2 2 2 2 10" xfId="36557"/>
    <cellStyle name="Normal 5 2 2 2 3 2 2 2 2 10 2" xfId="36558"/>
    <cellStyle name="Normal 5 2 2 2 3 2 2 2 2 10 2 2" xfId="36559"/>
    <cellStyle name="Normal 5 2 2 2 3 2 2 2 2 10 3" xfId="36560"/>
    <cellStyle name="Normal 5 2 2 2 3 2 2 2 2 2" xfId="36561"/>
    <cellStyle name="Normal 5 2 2 2 3 2 2 2 2 2 2" xfId="36562"/>
    <cellStyle name="Normal 5 2 2 2 3 2 2 2 2 2 2 2" xfId="36563"/>
    <cellStyle name="Normal 5 2 2 2 3 2 2 2 2 2 2 2 2" xfId="36564"/>
    <cellStyle name="Normal 5 2 2 2 3 2 2 2 2 2 2 2 2 2" xfId="36565"/>
    <cellStyle name="Normal 5 2 2 2 3 2 2 2 2 2 2 2 3" xfId="36566"/>
    <cellStyle name="Normal 5 2 2 2 3 2 2 2 2 2 2 2 4" xfId="36567"/>
    <cellStyle name="Normal 5 2 2 2 3 2 2 2 2 2 2 3" xfId="36568"/>
    <cellStyle name="Normal 5 2 2 2 3 2 2 2 2 2 2 4" xfId="36569"/>
    <cellStyle name="Normal 5 2 2 2 3 2 2 2 2 2 3" xfId="36570"/>
    <cellStyle name="Normal 5 2 2 2 3 2 2 2 2 2 4" xfId="36571"/>
    <cellStyle name="Normal 5 2 2 2 3 2 2 2 2 2 4 2" xfId="36572"/>
    <cellStyle name="Normal 5 2 2 2 3 2 2 2 2 2 4 2 2" xfId="36573"/>
    <cellStyle name="Normal 5 2 2 2 3 2 2 2 2 2 4 3" xfId="36574"/>
    <cellStyle name="Normal 5 2 2 2 3 2 2 2 2 2 4 4" xfId="36575"/>
    <cellStyle name="Normal 5 2 2 2 3 2 2 2 2 2 5" xfId="36576"/>
    <cellStyle name="Normal 5 2 2 2 3 2 2 2 2 2 5 2" xfId="36577"/>
    <cellStyle name="Normal 5 2 2 2 3 2 2 2 2 2 5 2 2" xfId="36578"/>
    <cellStyle name="Normal 5 2 2 2 3 2 2 2 2 2 5 3" xfId="36579"/>
    <cellStyle name="Normal 5 2 2 2 3 2 2 2 2 2 6" xfId="36580"/>
    <cellStyle name="Normal 5 2 2 2 3 2 2 2 2 2 7" xfId="36581"/>
    <cellStyle name="Normal 5 2 2 2 3 2 2 2 2 3" xfId="36582"/>
    <cellStyle name="Normal 5 2 2 2 3 2 2 2 2 4" xfId="36583"/>
    <cellStyle name="Normal 5 2 2 2 3 2 2 2 2 5" xfId="36584"/>
    <cellStyle name="Normal 5 2 2 2 3 2 2 2 2 6" xfId="36585"/>
    <cellStyle name="Normal 5 2 2 2 3 2 2 2 2 6 2" xfId="36586"/>
    <cellStyle name="Normal 5 2 2 2 3 2 2 2 2 6 2 2" xfId="36587"/>
    <cellStyle name="Normal 5 2 2 2 3 2 2 2 2 6 3" xfId="36588"/>
    <cellStyle name="Normal 5 2 2 2 3 2 2 2 2 7" xfId="36589"/>
    <cellStyle name="Normal 5 2 2 2 3 2 2 2 2 8" xfId="36590"/>
    <cellStyle name="Normal 5 2 2 2 3 2 2 2 2 8 2" xfId="36591"/>
    <cellStyle name="Normal 5 2 2 2 3 2 2 2 2 8 2 2" xfId="36592"/>
    <cellStyle name="Normal 5 2 2 2 3 2 2 2 2 8 2 2 2" xfId="36593"/>
    <cellStyle name="Normal 5 2 2 2 3 2 2 2 2 8 3" xfId="36594"/>
    <cellStyle name="Normal 5 2 2 2 3 2 2 2 2 8 4" xfId="36595"/>
    <cellStyle name="Normal 5 2 2 2 3 2 2 2 2 8 5" xfId="36596"/>
    <cellStyle name="Normal 5 2 2 2 3 2 2 2 2 8 6" xfId="36597"/>
    <cellStyle name="Normal 5 2 2 2 3 2 2 2 2 9" xfId="36598"/>
    <cellStyle name="Normal 5 2 2 2 3 2 2 2 2 9 2" xfId="36599"/>
    <cellStyle name="Normal 5 2 2 2 3 2 2 2 3" xfId="36600"/>
    <cellStyle name="Normal 5 2 2 2 3 2 2 2 3 2" xfId="36601"/>
    <cellStyle name="Normal 5 2 2 2 3 2 2 2 3 2 2" xfId="36602"/>
    <cellStyle name="Normal 5 2 2 2 3 2 2 2 3 2 2 2" xfId="36603"/>
    <cellStyle name="Normal 5 2 2 2 3 2 2 2 3 2 3" xfId="36604"/>
    <cellStyle name="Normal 5 2 2 2 3 2 2 2 3 2 3 2" xfId="36605"/>
    <cellStyle name="Normal 5 2 2 2 3 2 2 2 3 2 3 2 2" xfId="36606"/>
    <cellStyle name="Normal 5 2 2 2 3 2 2 2 3 2 3 3" xfId="36607"/>
    <cellStyle name="Normal 5 2 2 2 3 2 2 2 3 2 4" xfId="36608"/>
    <cellStyle name="Normal 5 2 2 2 3 2 2 2 3 3" xfId="36609"/>
    <cellStyle name="Normal 5 2 2 2 3 2 2 2 3 4" xfId="36610"/>
    <cellStyle name="Normal 5 2 2 2 3 2 2 2 3 4 2" xfId="36611"/>
    <cellStyle name="Normal 5 2 2 2 3 2 2 2 3 5" xfId="36612"/>
    <cellStyle name="Normal 5 2 2 2 3 2 2 2 4" xfId="36613"/>
    <cellStyle name="Normal 5 2 2 2 3 2 2 2 4 2" xfId="36614"/>
    <cellStyle name="Normal 5 2 2 2 3 2 2 2 4 2 2" xfId="36615"/>
    <cellStyle name="Normal 5 2 2 2 3 2 2 2 4 3" xfId="36616"/>
    <cellStyle name="Normal 5 2 2 2 3 2 2 2 5" xfId="36617"/>
    <cellStyle name="Normal 5 2 2 2 3 2 2 2 5 2" xfId="36618"/>
    <cellStyle name="Normal 5 2 2 2 3 2 2 2 5 2 2" xfId="36619"/>
    <cellStyle name="Normal 5 2 2 2 3 2 2 2 5 3" xfId="36620"/>
    <cellStyle name="Normal 5 2 2 2 3 2 2 2 6" xfId="36621"/>
    <cellStyle name="Normal 5 2 2 2 3 2 2 2 7" xfId="36622"/>
    <cellStyle name="Normal 5 2 2 2 3 2 2 2 7 2" xfId="36623"/>
    <cellStyle name="Normal 5 2 2 2 3 2 2 2 7 2 2" xfId="36624"/>
    <cellStyle name="Normal 5 2 2 2 3 2 2 2 7 3" xfId="36625"/>
    <cellStyle name="Normal 5 2 2 2 3 2 2 2 8" xfId="36626"/>
    <cellStyle name="Normal 5 2 2 2 3 2 2 2 9" xfId="36627"/>
    <cellStyle name="Normal 5 2 2 2 3 2 2 3" xfId="36628"/>
    <cellStyle name="Normal 5 2 2 2 3 2 2 4" xfId="36629"/>
    <cellStyle name="Normal 5 2 2 2 3 2 2 5" xfId="36630"/>
    <cellStyle name="Normal 5 2 2 2 3 2 2 5 2" xfId="36631"/>
    <cellStyle name="Normal 5 2 2 2 3 2 2 5 2 2" xfId="36632"/>
    <cellStyle name="Normal 5 2 2 2 3 2 2 5 3" xfId="36633"/>
    <cellStyle name="Normal 5 2 2 2 3 2 2 6" xfId="36634"/>
    <cellStyle name="Normal 5 2 2 2 3 2 2 6 2" xfId="36635"/>
    <cellStyle name="Normal 5 2 2 2 3 2 2 6 2 2" xfId="36636"/>
    <cellStyle name="Normal 5 2 2 2 3 2 2 6 2 2 2" xfId="36637"/>
    <cellStyle name="Normal 5 2 2 2 3 2 2 6 2 2 2 2" xfId="36638"/>
    <cellStyle name="Normal 5 2 2 2 3 2 2 6 2 2 3" xfId="36639"/>
    <cellStyle name="Normal 5 2 2 2 3 2 2 6 2 2 4" xfId="36640"/>
    <cellStyle name="Normal 5 2 2 2 3 2 2 6 2 3" xfId="36641"/>
    <cellStyle name="Normal 5 2 2 2 3 2 2 6 2 4" xfId="36642"/>
    <cellStyle name="Normal 5 2 2 2 3 2 2 6 2 5" xfId="36643"/>
    <cellStyle name="Normal 5 2 2 2 3 2 2 6 2 6" xfId="36644"/>
    <cellStyle name="Normal 5 2 2 2 3 2 2 6 3" xfId="36645"/>
    <cellStyle name="Normal 5 2 2 2 3 2 2 6 3 2" xfId="36646"/>
    <cellStyle name="Normal 5 2 2 2 3 2 2 6 4" xfId="36647"/>
    <cellStyle name="Normal 5 2 2 2 3 2 2 6 4 2" xfId="36648"/>
    <cellStyle name="Normal 5 2 2 2 3 2 2 6 5" xfId="36649"/>
    <cellStyle name="Normal 5 2 2 2 3 2 2 6 6" xfId="36650"/>
    <cellStyle name="Normal 5 2 2 2 3 2 2 6 7" xfId="36651"/>
    <cellStyle name="Normal 5 2 2 2 3 2 2 7" xfId="36652"/>
    <cellStyle name="Normal 5 2 2 2 3 2 2 7 2" xfId="36653"/>
    <cellStyle name="Normal 5 2 2 2 3 2 2 7 2 2" xfId="36654"/>
    <cellStyle name="Normal 5 2 2 2 3 2 2 7 3" xfId="36655"/>
    <cellStyle name="Normal 5 2 2 2 3 2 2 8" xfId="36656"/>
    <cellStyle name="Normal 5 2 2 2 3 2 2 8 2" xfId="36657"/>
    <cellStyle name="Normal 5 2 2 2 3 2 2 8 2 2" xfId="36658"/>
    <cellStyle name="Normal 5 2 2 2 3 2 2 8 3" xfId="36659"/>
    <cellStyle name="Normal 5 2 2 2 3 2 2 9" xfId="36660"/>
    <cellStyle name="Normal 5 2 2 2 3 2 2 9 2" xfId="36661"/>
    <cellStyle name="Normal 5 2 2 2 3 2 2 9 2 2" xfId="36662"/>
    <cellStyle name="Normal 5 2 2 2 3 2 2 9 3" xfId="36663"/>
    <cellStyle name="Normal 5 2 2 2 3 2 3" xfId="36664"/>
    <cellStyle name="Normal 5 2 2 2 3 2 3 2" xfId="36665"/>
    <cellStyle name="Normal 5 2 2 2 3 2 3 2 2" xfId="36666"/>
    <cellStyle name="Normal 5 2 2 2 3 2 3 3" xfId="36667"/>
    <cellStyle name="Normal 5 2 2 2 3 2 4" xfId="36668"/>
    <cellStyle name="Normal 5 2 2 2 3 2 4 2" xfId="36669"/>
    <cellStyle name="Normal 5 2 2 2 3 2 4 2 2" xfId="36670"/>
    <cellStyle name="Normal 5 2 2 2 3 2 4 3" xfId="36671"/>
    <cellStyle name="Normal 5 2 2 2 3 2 5" xfId="36672"/>
    <cellStyle name="Normal 5 2 2 2 3 2 5 10" xfId="36673"/>
    <cellStyle name="Normal 5 2 2 2 3 2 5 11" xfId="36674"/>
    <cellStyle name="Normal 5 2 2 2 3 2 5 12" xfId="36675"/>
    <cellStyle name="Normal 5 2 2 2 3 2 5 2" xfId="36676"/>
    <cellStyle name="Normal 5 2 2 2 3 2 5 2 2" xfId="36677"/>
    <cellStyle name="Normal 5 2 2 2 3 2 5 2 2 2" xfId="36678"/>
    <cellStyle name="Normal 5 2 2 2 3 2 5 2 2 2 2" xfId="36679"/>
    <cellStyle name="Normal 5 2 2 2 3 2 5 2 2 2 2 2" xfId="36680"/>
    <cellStyle name="Normal 5 2 2 2 3 2 5 2 2 2 2 2 2" xfId="36681"/>
    <cellStyle name="Normal 5 2 2 2 3 2 5 2 2 2 2 3" xfId="36682"/>
    <cellStyle name="Normal 5 2 2 2 3 2 5 2 2 2 2 4" xfId="36683"/>
    <cellStyle name="Normal 5 2 2 2 3 2 5 2 2 2 3" xfId="36684"/>
    <cellStyle name="Normal 5 2 2 2 3 2 5 2 2 2 4" xfId="36685"/>
    <cellStyle name="Normal 5 2 2 2 3 2 5 2 2 2 4 2" xfId="36686"/>
    <cellStyle name="Normal 5 2 2 2 3 2 5 2 2 2 4 2 2" xfId="36687"/>
    <cellStyle name="Normal 5 2 2 2 3 2 5 2 2 2 4 3" xfId="36688"/>
    <cellStyle name="Normal 5 2 2 2 3 2 5 2 2 3" xfId="36689"/>
    <cellStyle name="Normal 5 2 2 2 3 2 5 2 2 4" xfId="36690"/>
    <cellStyle name="Normal 5 2 2 2 3 2 5 2 2 4 2" xfId="36691"/>
    <cellStyle name="Normal 5 2 2 2 3 2 5 2 2 5" xfId="36692"/>
    <cellStyle name="Normal 5 2 2 2 3 2 5 2 3" xfId="36693"/>
    <cellStyle name="Normal 5 2 2 2 3 2 5 2 4" xfId="36694"/>
    <cellStyle name="Normal 5 2 2 2 3 2 5 2 5" xfId="36695"/>
    <cellStyle name="Normal 5 2 2 2 3 2 5 2 5 2" xfId="36696"/>
    <cellStyle name="Normal 5 2 2 2 3 2 5 2 5 2 2" xfId="36697"/>
    <cellStyle name="Normal 5 2 2 2 3 2 5 2 5 3" xfId="36698"/>
    <cellStyle name="Normal 5 2 2 2 3 2 5 2 6" xfId="36699"/>
    <cellStyle name="Normal 5 2 2 2 3 2 5 2 7" xfId="36700"/>
    <cellStyle name="Normal 5 2 2 2 3 2 5 2 8" xfId="36701"/>
    <cellStyle name="Normal 5 2 2 2 3 2 5 2 9" xfId="36702"/>
    <cellStyle name="Normal 5 2 2 2 3 2 5 3" xfId="36703"/>
    <cellStyle name="Normal 5 2 2 2 3 2 5 3 2" xfId="36704"/>
    <cellStyle name="Normal 5 2 2 2 3 2 5 3 2 2" xfId="36705"/>
    <cellStyle name="Normal 5 2 2 2 3 2 5 3 2 2 2" xfId="36706"/>
    <cellStyle name="Normal 5 2 2 2 3 2 5 3 2 3" xfId="36707"/>
    <cellStyle name="Normal 5 2 2 2 3 2 5 3 2 4" xfId="36708"/>
    <cellStyle name="Normal 5 2 2 2 3 2 5 3 3" xfId="36709"/>
    <cellStyle name="Normal 5 2 2 2 3 2 5 3 4" xfId="36710"/>
    <cellStyle name="Normal 5 2 2 2 3 2 5 3 4 2" xfId="36711"/>
    <cellStyle name="Normal 5 2 2 2 3 2 5 3 5" xfId="36712"/>
    <cellStyle name="Normal 5 2 2 2 3 2 5 4" xfId="36713"/>
    <cellStyle name="Normal 5 2 2 2 3 2 5 5" xfId="36714"/>
    <cellStyle name="Normal 5 2 2 2 3 2 5 5 2" xfId="36715"/>
    <cellStyle name="Normal 5 2 2 2 3 2 5 5 2 2" xfId="36716"/>
    <cellStyle name="Normal 5 2 2 2 3 2 5 5 3" xfId="36717"/>
    <cellStyle name="Normal 5 2 2 2 3 2 5 6" xfId="36718"/>
    <cellStyle name="Normal 5 2 2 2 3 2 5 7" xfId="36719"/>
    <cellStyle name="Normal 5 2 2 2 3 2 5 8" xfId="36720"/>
    <cellStyle name="Normal 5 2 2 2 3 2 5 8 2" xfId="36721"/>
    <cellStyle name="Normal 5 2 2 2 3 2 5 8 2 2" xfId="36722"/>
    <cellStyle name="Normal 5 2 2 2 3 2 5 8 2 2 2" xfId="36723"/>
    <cellStyle name="Normal 5 2 2 2 3 2 5 8 3" xfId="36724"/>
    <cellStyle name="Normal 5 2 2 2 3 2 5 8 4" xfId="36725"/>
    <cellStyle name="Normal 5 2 2 2 3 2 5 8 5" xfId="36726"/>
    <cellStyle name="Normal 5 2 2 2 3 2 5 8 6" xfId="36727"/>
    <cellStyle name="Normal 5 2 2 2 3 2 5 9" xfId="36728"/>
    <cellStyle name="Normal 5 2 2 2 3 2 5 9 2" xfId="36729"/>
    <cellStyle name="Normal 5 2 2 2 3 2 6" xfId="36730"/>
    <cellStyle name="Normal 5 2 2 2 3 2 6 2" xfId="36731"/>
    <cellStyle name="Normal 5 2 2 2 3 2 6 2 2" xfId="36732"/>
    <cellStyle name="Normal 5 2 2 2 3 2 6 2 2 2" xfId="36733"/>
    <cellStyle name="Normal 5 2 2 2 3 2 6 2 2 2 2" xfId="36734"/>
    <cellStyle name="Normal 5 2 2 2 3 2 6 2 3" xfId="36735"/>
    <cellStyle name="Normal 5 2 2 2 3 2 6 2 4" xfId="36736"/>
    <cellStyle name="Normal 5 2 2 2 3 2 6 3" xfId="36737"/>
    <cellStyle name="Normal 5 2 2 2 3 2 6 4" xfId="36738"/>
    <cellStyle name="Normal 5 2 2 2 3 2 6 4 2" xfId="36739"/>
    <cellStyle name="Normal 5 2 2 2 3 2 6 5" xfId="36740"/>
    <cellStyle name="Normal 5 2 2 2 3 2 6 6" xfId="36741"/>
    <cellStyle name="Normal 5 2 2 2 3 2 6 7" xfId="36742"/>
    <cellStyle name="Normal 5 2 2 2 3 2 7" xfId="36743"/>
    <cellStyle name="Normal 5 2 2 2 3 2 7 2" xfId="36744"/>
    <cellStyle name="Normal 5 2 2 2 3 2 7 2 2" xfId="36745"/>
    <cellStyle name="Normal 5 2 2 2 3 2 7 2 2 2" xfId="36746"/>
    <cellStyle name="Normal 5 2 2 2 3 2 7 2 3" xfId="36747"/>
    <cellStyle name="Normal 5 2 2 2 3 2 7 2 3 2" xfId="36748"/>
    <cellStyle name="Normal 5 2 2 2 3 2 7 2 3 2 2" xfId="36749"/>
    <cellStyle name="Normal 5 2 2 2 3 2 7 2 3 3" xfId="36750"/>
    <cellStyle name="Normal 5 2 2 2 3 2 7 2 4" xfId="36751"/>
    <cellStyle name="Normal 5 2 2 2 3 2 7 3" xfId="36752"/>
    <cellStyle name="Normal 5 2 2 2 3 2 7 4" xfId="36753"/>
    <cellStyle name="Normal 5 2 2 2 3 2 7 4 2" xfId="36754"/>
    <cellStyle name="Normal 5 2 2 2 3 2 7 5" xfId="36755"/>
    <cellStyle name="Normal 5 2 2 2 3 2 8" xfId="36756"/>
    <cellStyle name="Normal 5 2 2 2 3 2 8 2" xfId="36757"/>
    <cellStyle name="Normal 5 2 2 2 3 2 8 2 2" xfId="36758"/>
    <cellStyle name="Normal 5 2 2 2 3 2 8 2 2 2" xfId="36759"/>
    <cellStyle name="Normal 5 2 2 2 3 2 8 2 2 2 2" xfId="36760"/>
    <cellStyle name="Normal 5 2 2 2 3 2 8 2 2 3" xfId="36761"/>
    <cellStyle name="Normal 5 2 2 2 3 2 8 2 2 4" xfId="36762"/>
    <cellStyle name="Normal 5 2 2 2 3 2 8 2 3" xfId="36763"/>
    <cellStyle name="Normal 5 2 2 2 3 2 8 2 4" xfId="36764"/>
    <cellStyle name="Normal 5 2 2 2 3 2 8 3" xfId="36765"/>
    <cellStyle name="Normal 5 2 2 2 3 2 8 4" xfId="36766"/>
    <cellStyle name="Normal 5 2 2 2 3 2 8 4 2" xfId="36767"/>
    <cellStyle name="Normal 5 2 2 2 3 2 8 5" xfId="36768"/>
    <cellStyle name="Normal 5 2 2 2 3 2 9" xfId="36769"/>
    <cellStyle name="Normal 5 2 2 2 3 3" xfId="36770"/>
    <cellStyle name="Normal 5 2 2 2 3 3 10" xfId="36771"/>
    <cellStyle name="Normal 5 2 2 2 3 3 11" xfId="36772"/>
    <cellStyle name="Normal 5 2 2 2 3 3 2" xfId="36773"/>
    <cellStyle name="Normal 5 2 2 2 3 3 2 10" xfId="36774"/>
    <cellStyle name="Normal 5 2 2 2 3 3 2 11" xfId="36775"/>
    <cellStyle name="Normal 5 2 2 2 3 3 2 12" xfId="36776"/>
    <cellStyle name="Normal 5 2 2 2 3 3 2 2" xfId="36777"/>
    <cellStyle name="Normal 5 2 2 2 3 3 2 2 2" xfId="36778"/>
    <cellStyle name="Normal 5 2 2 2 3 3 2 2 2 2" xfId="36779"/>
    <cellStyle name="Normal 5 2 2 2 3 3 2 2 2 2 2" xfId="36780"/>
    <cellStyle name="Normal 5 2 2 2 3 3 2 2 2 2 2 2" xfId="36781"/>
    <cellStyle name="Normal 5 2 2 2 3 3 2 2 2 3" xfId="36782"/>
    <cellStyle name="Normal 5 2 2 2 3 3 2 2 2 4" xfId="36783"/>
    <cellStyle name="Normal 5 2 2 2 3 3 2 2 2 5" xfId="36784"/>
    <cellStyle name="Normal 5 2 2 2 3 3 2 2 2 6" xfId="36785"/>
    <cellStyle name="Normal 5 2 2 2 3 3 2 2 3" xfId="36786"/>
    <cellStyle name="Normal 5 2 2 2 3 3 2 2 3 2" xfId="36787"/>
    <cellStyle name="Normal 5 2 2 2 3 3 2 2 4" xfId="36788"/>
    <cellStyle name="Normal 5 2 2 2 3 3 2 2 4 2" xfId="36789"/>
    <cellStyle name="Normal 5 2 2 2 3 3 2 2 5" xfId="36790"/>
    <cellStyle name="Normal 5 2 2 2 3 3 2 3" xfId="36791"/>
    <cellStyle name="Normal 5 2 2 2 3 3 2 4" xfId="36792"/>
    <cellStyle name="Normal 5 2 2 2 3 3 2 5" xfId="36793"/>
    <cellStyle name="Normal 5 2 2 2 3 3 2 5 2" xfId="36794"/>
    <cellStyle name="Normal 5 2 2 2 3 3 2 5 2 2" xfId="36795"/>
    <cellStyle name="Normal 5 2 2 2 3 3 2 5 3" xfId="36796"/>
    <cellStyle name="Normal 5 2 2 2 3 3 2 6" xfId="36797"/>
    <cellStyle name="Normal 5 2 2 2 3 3 2 6 2" xfId="36798"/>
    <cellStyle name="Normal 5 2 2 2 3 3 2 6 2 2" xfId="36799"/>
    <cellStyle name="Normal 5 2 2 2 3 3 2 6 3" xfId="36800"/>
    <cellStyle name="Normal 5 2 2 2 3 3 2 7" xfId="36801"/>
    <cellStyle name="Normal 5 2 2 2 3 3 2 7 2" xfId="36802"/>
    <cellStyle name="Normal 5 2 2 2 3 3 2 7 2 2" xfId="36803"/>
    <cellStyle name="Normal 5 2 2 2 3 3 2 7 3" xfId="36804"/>
    <cellStyle name="Normal 5 2 2 2 3 3 2 8" xfId="36805"/>
    <cellStyle name="Normal 5 2 2 2 3 3 2 8 2" xfId="36806"/>
    <cellStyle name="Normal 5 2 2 2 3 3 2 8 2 2" xfId="36807"/>
    <cellStyle name="Normal 5 2 2 2 3 3 2 8 3" xfId="36808"/>
    <cellStyle name="Normal 5 2 2 2 3 3 2 8 4" xfId="36809"/>
    <cellStyle name="Normal 5 2 2 2 3 3 2 9" xfId="36810"/>
    <cellStyle name="Normal 5 2 2 2 3 3 2 9 2" xfId="36811"/>
    <cellStyle name="Normal 5 2 2 2 3 3 3" xfId="36812"/>
    <cellStyle name="Normal 5 2 2 2 3 3 3 2" xfId="36813"/>
    <cellStyle name="Normal 5 2 2 2 3 3 3 2 2" xfId="36814"/>
    <cellStyle name="Normal 5 2 2 2 3 3 3 2 2 2" xfId="36815"/>
    <cellStyle name="Normal 5 2 2 2 3 3 3 2 2 2 2" xfId="36816"/>
    <cellStyle name="Normal 5 2 2 2 3 3 3 2 3" xfId="36817"/>
    <cellStyle name="Normal 5 2 2 2 3 3 3 2 4" xfId="36818"/>
    <cellStyle name="Normal 5 2 2 2 3 3 3 2 5" xfId="36819"/>
    <cellStyle name="Normal 5 2 2 2 3 3 3 2 6" xfId="36820"/>
    <cellStyle name="Normal 5 2 2 2 3 3 3 3" xfId="36821"/>
    <cellStyle name="Normal 5 2 2 2 3 3 3 4" xfId="36822"/>
    <cellStyle name="Normal 5 2 2 2 3 3 3 4 2" xfId="36823"/>
    <cellStyle name="Normal 5 2 2 2 3 3 3 5" xfId="36824"/>
    <cellStyle name="Normal 5 2 2 2 3 3 4" xfId="36825"/>
    <cellStyle name="Normal 5 2 2 2 3 3 4 2" xfId="36826"/>
    <cellStyle name="Normal 5 2 2 2 3 3 4 2 2" xfId="36827"/>
    <cellStyle name="Normal 5 2 2 2 3 3 4 3" xfId="36828"/>
    <cellStyle name="Normal 5 2 2 2 3 3 5" xfId="36829"/>
    <cellStyle name="Normal 5 2 2 2 3 3 6" xfId="36830"/>
    <cellStyle name="Normal 5 2 2 2 3 3 6 2" xfId="36831"/>
    <cellStyle name="Normal 5 2 2 2 3 3 6 2 2" xfId="36832"/>
    <cellStyle name="Normal 5 2 2 2 3 3 6 3" xfId="36833"/>
    <cellStyle name="Normal 5 2 2 2 3 3 7" xfId="36834"/>
    <cellStyle name="Normal 5 2 2 2 3 3 8" xfId="36835"/>
    <cellStyle name="Normal 5 2 2 2 3 3 9" xfId="36836"/>
    <cellStyle name="Normal 5 2 2 2 3 4" xfId="36837"/>
    <cellStyle name="Normal 5 2 2 2 3 4 2" xfId="36838"/>
    <cellStyle name="Normal 5 2 2 2 3 4 2 2" xfId="36839"/>
    <cellStyle name="Normal 5 2 2 2 3 4 3" xfId="36840"/>
    <cellStyle name="Normal 5 2 2 2 3 5" xfId="36841"/>
    <cellStyle name="Normal 5 2 2 2 3 5 2" xfId="36842"/>
    <cellStyle name="Normal 5 2 2 2 3 5 2 2" xfId="36843"/>
    <cellStyle name="Normal 5 2 2 2 3 5 3" xfId="36844"/>
    <cellStyle name="Normal 5 2 2 2 3 6" xfId="36845"/>
    <cellStyle name="Normal 5 2 2 2 3 6 2" xfId="36846"/>
    <cellStyle name="Normal 5 2 2 2 3 6 2 2" xfId="36847"/>
    <cellStyle name="Normal 5 2 2 2 3 6 2 2 2" xfId="36848"/>
    <cellStyle name="Normal 5 2 2 2 3 6 2 2 2 2" xfId="36849"/>
    <cellStyle name="Normal 5 2 2 2 3 6 2 2 3" xfId="36850"/>
    <cellStyle name="Normal 5 2 2 2 3 6 2 2 4" xfId="36851"/>
    <cellStyle name="Normal 5 2 2 2 3 6 2 3" xfId="36852"/>
    <cellStyle name="Normal 5 2 2 2 3 6 2 3 2" xfId="36853"/>
    <cellStyle name="Normal 5 2 2 2 3 6 2 3 2 2" xfId="36854"/>
    <cellStyle name="Normal 5 2 2 2 3 6 2 3 3" xfId="36855"/>
    <cellStyle name="Normal 5 2 2 2 3 6 2 4" xfId="36856"/>
    <cellStyle name="Normal 5 2 2 2 3 6 2 5" xfId="36857"/>
    <cellStyle name="Normal 5 2 2 2 3 6 2 6" xfId="36858"/>
    <cellStyle name="Normal 5 2 2 2 3 6 3" xfId="36859"/>
    <cellStyle name="Normal 5 2 2 2 3 6 3 2" xfId="36860"/>
    <cellStyle name="Normal 5 2 2 2 3 6 4" xfId="36861"/>
    <cellStyle name="Normal 5 2 2 2 3 6 4 2" xfId="36862"/>
    <cellStyle name="Normal 5 2 2 2 3 6 5" xfId="36863"/>
    <cellStyle name="Normal 5 2 2 2 3 6 6" xfId="36864"/>
    <cellStyle name="Normal 5 2 2 2 3 6 7" xfId="36865"/>
    <cellStyle name="Normal 5 2 2 2 3 7" xfId="36866"/>
    <cellStyle name="Normal 5 2 2 2 3 8" xfId="36867"/>
    <cellStyle name="Normal 5 2 2 2 3 9" xfId="36868"/>
    <cellStyle name="Normal 5 2 2 2 3 9 2" xfId="36869"/>
    <cellStyle name="Normal 5 2 2 2 3 9 2 2" xfId="36870"/>
    <cellStyle name="Normal 5 2 2 2 3 9 3" xfId="36871"/>
    <cellStyle name="Normal 5 2 2 2 4" xfId="36872"/>
    <cellStyle name="Normal 5 2 2 2 5" xfId="36873"/>
    <cellStyle name="Normal 5 2 2 2 5 10" xfId="36874"/>
    <cellStyle name="Normal 5 2 2 2 5 10 2" xfId="36875"/>
    <cellStyle name="Normal 5 2 2 2 5 10 2 2" xfId="36876"/>
    <cellStyle name="Normal 5 2 2 2 5 10 3" xfId="36877"/>
    <cellStyle name="Normal 5 2 2 2 5 11" xfId="36878"/>
    <cellStyle name="Normal 5 2 2 2 5 12" xfId="36879"/>
    <cellStyle name="Normal 5 2 2 2 5 12 2" xfId="36880"/>
    <cellStyle name="Normal 5 2 2 2 5 12 2 2" xfId="36881"/>
    <cellStyle name="Normal 5 2 2 2 5 12 2 2 2" xfId="36882"/>
    <cellStyle name="Normal 5 2 2 2 5 12 3" xfId="36883"/>
    <cellStyle name="Normal 5 2 2 2 5 12 4" xfId="36884"/>
    <cellStyle name="Normal 5 2 2 2 5 12 5" xfId="36885"/>
    <cellStyle name="Normal 5 2 2 2 5 12 6" xfId="36886"/>
    <cellStyle name="Normal 5 2 2 2 5 13" xfId="36887"/>
    <cellStyle name="Normal 5 2 2 2 5 13 2" xfId="36888"/>
    <cellStyle name="Normal 5 2 2 2 5 14" xfId="36889"/>
    <cellStyle name="Normal 5 2 2 2 5 15" xfId="36890"/>
    <cellStyle name="Normal 5 2 2 2 5 16" xfId="36891"/>
    <cellStyle name="Normal 5 2 2 2 5 2" xfId="36892"/>
    <cellStyle name="Normal 5 2 2 2 5 2 2" xfId="36893"/>
    <cellStyle name="Normal 5 2 2 2 5 2 2 10" xfId="36894"/>
    <cellStyle name="Normal 5 2 2 2 5 2 2 2" xfId="36895"/>
    <cellStyle name="Normal 5 2 2 2 5 2 2 2 2" xfId="36896"/>
    <cellStyle name="Normal 5 2 2 2 5 2 2 2 2 2" xfId="36897"/>
    <cellStyle name="Normal 5 2 2 2 5 2 2 2 2 2 2" xfId="36898"/>
    <cellStyle name="Normal 5 2 2 2 5 2 2 2 2 2 2 2" xfId="36899"/>
    <cellStyle name="Normal 5 2 2 2 5 2 2 2 2 3" xfId="36900"/>
    <cellStyle name="Normal 5 2 2 2 5 2 2 2 2 3 2" xfId="36901"/>
    <cellStyle name="Normal 5 2 2 2 5 2 2 2 2 3 2 2" xfId="36902"/>
    <cellStyle name="Normal 5 2 2 2 5 2 2 2 2 3 3" xfId="36903"/>
    <cellStyle name="Normal 5 2 2 2 5 2 2 2 2 4" xfId="36904"/>
    <cellStyle name="Normal 5 2 2 2 5 2 2 2 2 5" xfId="36905"/>
    <cellStyle name="Normal 5 2 2 2 5 2 2 2 2 6" xfId="36906"/>
    <cellStyle name="Normal 5 2 2 2 5 2 2 2 3" xfId="36907"/>
    <cellStyle name="Normal 5 2 2 2 5 2 2 2 4" xfId="36908"/>
    <cellStyle name="Normal 5 2 2 2 5 2 2 2 4 2" xfId="36909"/>
    <cellStyle name="Normal 5 2 2 2 5 2 2 2 5" xfId="36910"/>
    <cellStyle name="Normal 5 2 2 2 5 2 2 3" xfId="36911"/>
    <cellStyle name="Normal 5 2 2 2 5 2 2 4" xfId="36912"/>
    <cellStyle name="Normal 5 2 2 2 5 2 2 4 2" xfId="36913"/>
    <cellStyle name="Normal 5 2 2 2 5 2 2 4 2 2" xfId="36914"/>
    <cellStyle name="Normal 5 2 2 2 5 2 2 4 3" xfId="36915"/>
    <cellStyle name="Normal 5 2 2 2 5 2 2 5" xfId="36916"/>
    <cellStyle name="Normal 5 2 2 2 5 2 2 6" xfId="36917"/>
    <cellStyle name="Normal 5 2 2 2 5 2 2 6 2" xfId="36918"/>
    <cellStyle name="Normal 5 2 2 2 5 2 2 6 2 2" xfId="36919"/>
    <cellStyle name="Normal 5 2 2 2 5 2 2 6 3" xfId="36920"/>
    <cellStyle name="Normal 5 2 2 2 5 2 2 7" xfId="36921"/>
    <cellStyle name="Normal 5 2 2 2 5 2 2 8" xfId="36922"/>
    <cellStyle name="Normal 5 2 2 2 5 2 2 8 2" xfId="36923"/>
    <cellStyle name="Normal 5 2 2 2 5 2 2 8 2 2" xfId="36924"/>
    <cellStyle name="Normal 5 2 2 2 5 2 2 8 2 2 2" xfId="36925"/>
    <cellStyle name="Normal 5 2 2 2 5 2 2 8 3" xfId="36926"/>
    <cellStyle name="Normal 5 2 2 2 5 2 2 8 4" xfId="36927"/>
    <cellStyle name="Normal 5 2 2 2 5 2 2 8 5" xfId="36928"/>
    <cellStyle name="Normal 5 2 2 2 5 2 2 8 6" xfId="36929"/>
    <cellStyle name="Normal 5 2 2 2 5 2 2 9" xfId="36930"/>
    <cellStyle name="Normal 5 2 2 2 5 2 2 9 2" xfId="36931"/>
    <cellStyle name="Normal 5 2 2 2 5 2 3" xfId="36932"/>
    <cellStyle name="Normal 5 2 2 2 5 2 3 2" xfId="36933"/>
    <cellStyle name="Normal 5 2 2 2 5 2 3 2 2" xfId="36934"/>
    <cellStyle name="Normal 5 2 2 2 5 2 3 2 2 2" xfId="36935"/>
    <cellStyle name="Normal 5 2 2 2 5 2 3 2 2 2 2" xfId="36936"/>
    <cellStyle name="Normal 5 2 2 2 5 2 3 2 3" xfId="36937"/>
    <cellStyle name="Normal 5 2 2 2 5 2 3 2 4" xfId="36938"/>
    <cellStyle name="Normal 5 2 2 2 5 2 3 2 5" xfId="36939"/>
    <cellStyle name="Normal 5 2 2 2 5 2 3 2 6" xfId="36940"/>
    <cellStyle name="Normal 5 2 2 2 5 2 3 3" xfId="36941"/>
    <cellStyle name="Normal 5 2 2 2 5 2 3 3 2" xfId="36942"/>
    <cellStyle name="Normal 5 2 2 2 5 2 3 4" xfId="36943"/>
    <cellStyle name="Normal 5 2 2 2 5 2 3 4 2" xfId="36944"/>
    <cellStyle name="Normal 5 2 2 2 5 2 3 4 2 2" xfId="36945"/>
    <cellStyle name="Normal 5 2 2 2 5 2 3 4 3" xfId="36946"/>
    <cellStyle name="Normal 5 2 2 2 5 2 3 4 4" xfId="36947"/>
    <cellStyle name="Normal 5 2 2 2 5 2 3 5" xfId="36948"/>
    <cellStyle name="Normal 5 2 2 2 5 2 3 6" xfId="36949"/>
    <cellStyle name="Normal 5 2 2 2 5 2 3 7" xfId="36950"/>
    <cellStyle name="Normal 5 2 2 2 5 2 4" xfId="36951"/>
    <cellStyle name="Normal 5 2 2 2 5 2 5" xfId="36952"/>
    <cellStyle name="Normal 5 2 2 2 5 2 5 2" xfId="36953"/>
    <cellStyle name="Normal 5 2 2 2 5 2 5 2 2" xfId="36954"/>
    <cellStyle name="Normal 5 2 2 2 5 2 5 3" xfId="36955"/>
    <cellStyle name="Normal 5 2 2 2 5 2 6" xfId="36956"/>
    <cellStyle name="Normal 5 2 2 2 5 2 7" xfId="36957"/>
    <cellStyle name="Normal 5 2 2 2 5 2 8" xfId="36958"/>
    <cellStyle name="Normal 5 2 2 2 5 2 9" xfId="36959"/>
    <cellStyle name="Normal 5 2 2 2 5 3" xfId="36960"/>
    <cellStyle name="Normal 5 2 2 2 5 3 2" xfId="36961"/>
    <cellStyle name="Normal 5 2 2 2 5 3 2 2" xfId="36962"/>
    <cellStyle name="Normal 5 2 2 2 5 3 3" xfId="36963"/>
    <cellStyle name="Normal 5 2 2 2 5 4" xfId="36964"/>
    <cellStyle name="Normal 5 2 2 2 5 5" xfId="36965"/>
    <cellStyle name="Normal 5 2 2 2 5 6" xfId="36966"/>
    <cellStyle name="Normal 5 2 2 2 5 6 2" xfId="36967"/>
    <cellStyle name="Normal 5 2 2 2 5 6 2 2" xfId="36968"/>
    <cellStyle name="Normal 5 2 2 2 5 6 2 2 2" xfId="36969"/>
    <cellStyle name="Normal 5 2 2 2 5 6 2 2 2 2" xfId="36970"/>
    <cellStyle name="Normal 5 2 2 2 5 6 2 3" xfId="36971"/>
    <cellStyle name="Normal 5 2 2 2 5 6 2 4" xfId="36972"/>
    <cellStyle name="Normal 5 2 2 2 5 6 2 5" xfId="36973"/>
    <cellStyle name="Normal 5 2 2 2 5 6 2 6" xfId="36974"/>
    <cellStyle name="Normal 5 2 2 2 5 6 3" xfId="36975"/>
    <cellStyle name="Normal 5 2 2 2 5 6 4" xfId="36976"/>
    <cellStyle name="Normal 5 2 2 2 5 6 4 2" xfId="36977"/>
    <cellStyle name="Normal 5 2 2 2 5 6 5" xfId="36978"/>
    <cellStyle name="Normal 5 2 2 2 5 7" xfId="36979"/>
    <cellStyle name="Normal 5 2 2 2 5 7 2" xfId="36980"/>
    <cellStyle name="Normal 5 2 2 2 5 7 2 2" xfId="36981"/>
    <cellStyle name="Normal 5 2 2 2 5 7 3" xfId="36982"/>
    <cellStyle name="Normal 5 2 2 2 5 8" xfId="36983"/>
    <cellStyle name="Normal 5 2 2 2 5 9" xfId="36984"/>
    <cellStyle name="Normal 5 2 2 2 5 9 2" xfId="36985"/>
    <cellStyle name="Normal 5 2 2 2 5 9 2 2" xfId="36986"/>
    <cellStyle name="Normal 5 2 2 2 5 9 3" xfId="36987"/>
    <cellStyle name="Normal 5 2 2 2 6" xfId="36988"/>
    <cellStyle name="Normal 5 2 2 2 7" xfId="36989"/>
    <cellStyle name="Normal 5 2 2 2 8" xfId="36990"/>
    <cellStyle name="Normal 5 2 2 2 9" xfId="36991"/>
    <cellStyle name="Normal 5 2 2 20" xfId="36992"/>
    <cellStyle name="Normal 5 2 2 20 2" xfId="36993"/>
    <cellStyle name="Normal 5 2 2 20 2 2" xfId="36994"/>
    <cellStyle name="Normal 5 2 2 20 3" xfId="36995"/>
    <cellStyle name="Normal 5 2 2 21" xfId="36996"/>
    <cellStyle name="Normal 5 2 2 21 2" xfId="36997"/>
    <cellStyle name="Normal 5 2 2 21 2 2" xfId="36998"/>
    <cellStyle name="Normal 5 2 2 21 3" xfId="36999"/>
    <cellStyle name="Normal 5 2 2 22" xfId="37000"/>
    <cellStyle name="Normal 5 2 2 22 2" xfId="37001"/>
    <cellStyle name="Normal 5 2 2 22 2 2" xfId="37002"/>
    <cellStyle name="Normal 5 2 2 22 3" xfId="37003"/>
    <cellStyle name="Normal 5 2 2 23" xfId="37004"/>
    <cellStyle name="Normal 5 2 2 23 2" xfId="37005"/>
    <cellStyle name="Normal 5 2 2 23 2 2" xfId="37006"/>
    <cellStyle name="Normal 5 2 2 23 3" xfId="37007"/>
    <cellStyle name="Normal 5 2 2 24" xfId="37008"/>
    <cellStyle name="Normal 5 2 2 25" xfId="37009"/>
    <cellStyle name="Normal 5 2 2 26" xfId="37010"/>
    <cellStyle name="Normal 5 2 2 27" xfId="37011"/>
    <cellStyle name="Normal 5 2 2 28" xfId="37012"/>
    <cellStyle name="Normal 5 2 2 3" xfId="37013"/>
    <cellStyle name="Normal 5 2 2 3 2" xfId="37014"/>
    <cellStyle name="Normal 5 2 2 3 2 2" xfId="37015"/>
    <cellStyle name="Normal 5 2 2 3 3" xfId="37016"/>
    <cellStyle name="Normal 5 2 2 4" xfId="37017"/>
    <cellStyle name="Normal 5 2 2 5" xfId="37018"/>
    <cellStyle name="Normal 5 2 2 5 2" xfId="37019"/>
    <cellStyle name="Normal 5 2 2 5 2 2" xfId="37020"/>
    <cellStyle name="Normal 5 2 2 5 3" xfId="37021"/>
    <cellStyle name="Normal 5 2 2 6" xfId="37022"/>
    <cellStyle name="Normal 5 2 2 7" xfId="37023"/>
    <cellStyle name="Normal 5 2 2 7 2" xfId="37024"/>
    <cellStyle name="Normal 5 2 2 7 2 2" xfId="37025"/>
    <cellStyle name="Normal 5 2 2 7 3" xfId="37026"/>
    <cellStyle name="Normal 5 2 2 8" xfId="37027"/>
    <cellStyle name="Normal 5 2 2 8 2" xfId="37028"/>
    <cellStyle name="Normal 5 2 2 8 2 2" xfId="37029"/>
    <cellStyle name="Normal 5 2 2 8 3" xfId="37030"/>
    <cellStyle name="Normal 5 2 2 9" xfId="37031"/>
    <cellStyle name="Normal 5 2 2 9 2" xfId="37032"/>
    <cellStyle name="Normal 5 2 2 9 2 2" xfId="37033"/>
    <cellStyle name="Normal 5 2 2 9 3" xfId="37034"/>
    <cellStyle name="Normal 5 2 3" xfId="37035"/>
    <cellStyle name="Normal 5 2 3 10" xfId="37036"/>
    <cellStyle name="Normal 5 2 3 11" xfId="37037"/>
    <cellStyle name="Normal 5 2 3 12" xfId="37038"/>
    <cellStyle name="Normal 5 2 3 12 2" xfId="37039"/>
    <cellStyle name="Normal 5 2 3 12 2 2" xfId="37040"/>
    <cellStyle name="Normal 5 2 3 12 3" xfId="37041"/>
    <cellStyle name="Normal 5 2 3 13" xfId="37042"/>
    <cellStyle name="Normal 5 2 3 13 2" xfId="37043"/>
    <cellStyle name="Normal 5 2 3 13 2 2" xfId="37044"/>
    <cellStyle name="Normal 5 2 3 13 3" xfId="37045"/>
    <cellStyle name="Normal 5 2 3 14" xfId="37046"/>
    <cellStyle name="Normal 5 2 3 14 2" xfId="37047"/>
    <cellStyle name="Normal 5 2 3 14 2 2" xfId="37048"/>
    <cellStyle name="Normal 5 2 3 14 3" xfId="37049"/>
    <cellStyle name="Normal 5 2 3 15" xfId="37050"/>
    <cellStyle name="Normal 5 2 3 16" xfId="37051"/>
    <cellStyle name="Normal 5 2 3 16 2" xfId="37052"/>
    <cellStyle name="Normal 5 2 3 16 2 2" xfId="37053"/>
    <cellStyle name="Normal 5 2 3 16 3" xfId="37054"/>
    <cellStyle name="Normal 5 2 3 17" xfId="37055"/>
    <cellStyle name="Normal 5 2 3 17 2" xfId="37056"/>
    <cellStyle name="Normal 5 2 3 17 2 2" xfId="37057"/>
    <cellStyle name="Normal 5 2 3 17 3" xfId="37058"/>
    <cellStyle name="Normal 5 2 3 18" xfId="37059"/>
    <cellStyle name="Normal 5 2 3 19" xfId="37060"/>
    <cellStyle name="Normal 5 2 3 2" xfId="37061"/>
    <cellStyle name="Normal 5 2 3 2 10" xfId="37062"/>
    <cellStyle name="Normal 5 2 3 2 10 2" xfId="37063"/>
    <cellStyle name="Normal 5 2 3 2 10 2 2" xfId="37064"/>
    <cellStyle name="Normal 5 2 3 2 10 3" xfId="37065"/>
    <cellStyle name="Normal 5 2 3 2 11" xfId="37066"/>
    <cellStyle name="Normal 5 2 3 2 11 10" xfId="37067"/>
    <cellStyle name="Normal 5 2 3 2 11 2" xfId="37068"/>
    <cellStyle name="Normal 5 2 3 2 11 2 2" xfId="37069"/>
    <cellStyle name="Normal 5 2 3 2 11 2 2 2" xfId="37070"/>
    <cellStyle name="Normal 5 2 3 2 11 2 2 2 2" xfId="37071"/>
    <cellStyle name="Normal 5 2 3 2 11 2 2 2 2 2" xfId="37072"/>
    <cellStyle name="Normal 5 2 3 2 11 2 2 2 3" xfId="37073"/>
    <cellStyle name="Normal 5 2 3 2 11 2 2 2 3 2" xfId="37074"/>
    <cellStyle name="Normal 5 2 3 2 11 2 2 2 3 2 2" xfId="37075"/>
    <cellStyle name="Normal 5 2 3 2 11 2 2 2 3 3" xfId="37076"/>
    <cellStyle name="Normal 5 2 3 2 11 2 2 2 4" xfId="37077"/>
    <cellStyle name="Normal 5 2 3 2 11 2 2 3" xfId="37078"/>
    <cellStyle name="Normal 5 2 3 2 11 2 2 4" xfId="37079"/>
    <cellStyle name="Normal 5 2 3 2 11 2 2 4 2" xfId="37080"/>
    <cellStyle name="Normal 5 2 3 2 11 2 2 4 2 2" xfId="37081"/>
    <cellStyle name="Normal 5 2 3 2 11 2 2 4 3" xfId="37082"/>
    <cellStyle name="Normal 5 2 3 2 11 2 2 4 4" xfId="37083"/>
    <cellStyle name="Normal 5 2 3 2 11 2 2 5" xfId="37084"/>
    <cellStyle name="Normal 5 2 3 2 11 2 3" xfId="37085"/>
    <cellStyle name="Normal 5 2 3 2 11 2 3 2" xfId="37086"/>
    <cellStyle name="Normal 5 2 3 2 11 2 3 2 2" xfId="37087"/>
    <cellStyle name="Normal 5 2 3 2 11 2 3 3" xfId="37088"/>
    <cellStyle name="Normal 5 2 3 2 11 2 4" xfId="37089"/>
    <cellStyle name="Normal 5 2 3 2 11 2 5" xfId="37090"/>
    <cellStyle name="Normal 5 2 3 2 11 2 6" xfId="37091"/>
    <cellStyle name="Normal 5 2 3 2 11 2 6 2" xfId="37092"/>
    <cellStyle name="Normal 5 2 3 2 11 2 6 2 2" xfId="37093"/>
    <cellStyle name="Normal 5 2 3 2 11 2 6 3" xfId="37094"/>
    <cellStyle name="Normal 5 2 3 2 11 2 7" xfId="37095"/>
    <cellStyle name="Normal 5 2 3 2 11 2 7 2" xfId="37096"/>
    <cellStyle name="Normal 5 2 3 2 11 2 7 2 2" xfId="37097"/>
    <cellStyle name="Normal 5 2 3 2 11 2 7 3" xfId="37098"/>
    <cellStyle name="Normal 5 2 3 2 11 2 8" xfId="37099"/>
    <cellStyle name="Normal 5 2 3 2 11 2 9" xfId="37100"/>
    <cellStyle name="Normal 5 2 3 2 11 3" xfId="37101"/>
    <cellStyle name="Normal 5 2 3 2 11 3 2" xfId="37102"/>
    <cellStyle name="Normal 5 2 3 2 11 3 2 2" xfId="37103"/>
    <cellStyle name="Normal 5 2 3 2 11 3 2 2 2" xfId="37104"/>
    <cellStyle name="Normal 5 2 3 2 11 3 2 2 2 2" xfId="37105"/>
    <cellStyle name="Normal 5 2 3 2 11 3 2 2 3" xfId="37106"/>
    <cellStyle name="Normal 5 2 3 2 11 3 2 2 4" xfId="37107"/>
    <cellStyle name="Normal 5 2 3 2 11 3 2 3" xfId="37108"/>
    <cellStyle name="Normal 5 2 3 2 11 3 2 3 2" xfId="37109"/>
    <cellStyle name="Normal 5 2 3 2 11 3 2 3 2 2" xfId="37110"/>
    <cellStyle name="Normal 5 2 3 2 11 3 2 3 3" xfId="37111"/>
    <cellStyle name="Normal 5 2 3 2 11 3 2 4" xfId="37112"/>
    <cellStyle name="Normal 5 2 3 2 11 3 3" xfId="37113"/>
    <cellStyle name="Normal 5 2 3 2 11 3 4" xfId="37114"/>
    <cellStyle name="Normal 5 2 3 2 11 3 4 2" xfId="37115"/>
    <cellStyle name="Normal 5 2 3 2 11 3 5" xfId="37116"/>
    <cellStyle name="Normal 5 2 3 2 11 4" xfId="37117"/>
    <cellStyle name="Normal 5 2 3 2 11 4 2" xfId="37118"/>
    <cellStyle name="Normal 5 2 3 2 11 4 2 2" xfId="37119"/>
    <cellStyle name="Normal 5 2 3 2 11 4 3" xfId="37120"/>
    <cellStyle name="Normal 5 2 3 2 11 5" xfId="37121"/>
    <cellStyle name="Normal 5 2 3 2 11 6" xfId="37122"/>
    <cellStyle name="Normal 5 2 3 2 11 7" xfId="37123"/>
    <cellStyle name="Normal 5 2 3 2 11 8" xfId="37124"/>
    <cellStyle name="Normal 5 2 3 2 11 8 2" xfId="37125"/>
    <cellStyle name="Normal 5 2 3 2 11 8 2 2" xfId="37126"/>
    <cellStyle name="Normal 5 2 3 2 11 8 3" xfId="37127"/>
    <cellStyle name="Normal 5 2 3 2 11 8 4" xfId="37128"/>
    <cellStyle name="Normal 5 2 3 2 11 9" xfId="37129"/>
    <cellStyle name="Normal 5 2 3 2 11 9 2" xfId="37130"/>
    <cellStyle name="Normal 5 2 3 2 11 9 2 2" xfId="37131"/>
    <cellStyle name="Normal 5 2 3 2 11 9 3" xfId="37132"/>
    <cellStyle name="Normal 5 2 3 2 11 9 4" xfId="37133"/>
    <cellStyle name="Normal 5 2 3 2 12" xfId="37134"/>
    <cellStyle name="Normal 5 2 3 2 12 2" xfId="37135"/>
    <cellStyle name="Normal 5 2 3 2 12 2 2" xfId="37136"/>
    <cellStyle name="Normal 5 2 3 2 12 2 2 2" xfId="37137"/>
    <cellStyle name="Normal 5 2 3 2 12 2 3" xfId="37138"/>
    <cellStyle name="Normal 5 2 3 2 12 2 3 2" xfId="37139"/>
    <cellStyle name="Normal 5 2 3 2 12 2 3 2 2" xfId="37140"/>
    <cellStyle name="Normal 5 2 3 2 12 2 3 3" xfId="37141"/>
    <cellStyle name="Normal 5 2 3 2 12 2 4" xfId="37142"/>
    <cellStyle name="Normal 5 2 3 2 12 3" xfId="37143"/>
    <cellStyle name="Normal 5 2 3 2 12 4" xfId="37144"/>
    <cellStyle name="Normal 5 2 3 2 12 4 2" xfId="37145"/>
    <cellStyle name="Normal 5 2 3 2 12 5" xfId="37146"/>
    <cellStyle name="Normal 5 2 3 2 13" xfId="37147"/>
    <cellStyle name="Normal 5 2 3 2 13 2" xfId="37148"/>
    <cellStyle name="Normal 5 2 3 2 13 2 2" xfId="37149"/>
    <cellStyle name="Normal 5 2 3 2 13 2 2 2" xfId="37150"/>
    <cellStyle name="Normal 5 2 3 2 13 2 3" xfId="37151"/>
    <cellStyle name="Normal 5 2 3 2 13 2 4" xfId="37152"/>
    <cellStyle name="Normal 5 2 3 2 13 3" xfId="37153"/>
    <cellStyle name="Normal 5 2 3 2 13 4" xfId="37154"/>
    <cellStyle name="Normal 5 2 3 2 13 4 2" xfId="37155"/>
    <cellStyle name="Normal 5 2 3 2 13 4 2 2" xfId="37156"/>
    <cellStyle name="Normal 5 2 3 2 13 4 3" xfId="37157"/>
    <cellStyle name="Normal 5 2 3 2 13 4 4" xfId="37158"/>
    <cellStyle name="Normal 5 2 3 2 13 5" xfId="37159"/>
    <cellStyle name="Normal 5 2 3 2 14" xfId="37160"/>
    <cellStyle name="Normal 5 2 3 2 14 10" xfId="37161"/>
    <cellStyle name="Normal 5 2 3 2 14 10 2" xfId="37162"/>
    <cellStyle name="Normal 5 2 3 2 14 10 2 2" xfId="37163"/>
    <cellStyle name="Normal 5 2 3 2 14 10 3" xfId="37164"/>
    <cellStyle name="Normal 5 2 3 2 14 2" xfId="37165"/>
    <cellStyle name="Normal 5 2 3 2 14 2 2" xfId="37166"/>
    <cellStyle name="Normal 5 2 3 2 14 2 2 2" xfId="37167"/>
    <cellStyle name="Normal 5 2 3 2 14 2 2 2 2" xfId="37168"/>
    <cellStyle name="Normal 5 2 3 2 14 2 2 2 2 2" xfId="37169"/>
    <cellStyle name="Normal 5 2 3 2 14 2 2 2 3" xfId="37170"/>
    <cellStyle name="Normal 5 2 3 2 14 2 2 2 4" xfId="37171"/>
    <cellStyle name="Normal 5 2 3 2 14 2 2 3" xfId="37172"/>
    <cellStyle name="Normal 5 2 3 2 14 2 2 3 2" xfId="37173"/>
    <cellStyle name="Normal 5 2 3 2 14 2 2 3 2 2" xfId="37174"/>
    <cellStyle name="Normal 5 2 3 2 14 2 2 3 3" xfId="37175"/>
    <cellStyle name="Normal 5 2 3 2 14 2 2 4" xfId="37176"/>
    <cellStyle name="Normal 5 2 3 2 14 2 3" xfId="37177"/>
    <cellStyle name="Normal 5 2 3 2 14 2 4" xfId="37178"/>
    <cellStyle name="Normal 5 2 3 2 14 2 4 2" xfId="37179"/>
    <cellStyle name="Normal 5 2 3 2 14 2 5" xfId="37180"/>
    <cellStyle name="Normal 5 2 3 2 14 3" xfId="37181"/>
    <cellStyle name="Normal 5 2 3 2 14 4" xfId="37182"/>
    <cellStyle name="Normal 5 2 3 2 14 5" xfId="37183"/>
    <cellStyle name="Normal 5 2 3 2 14 6" xfId="37184"/>
    <cellStyle name="Normal 5 2 3 2 14 7" xfId="37185"/>
    <cellStyle name="Normal 5 2 3 2 14 7 2" xfId="37186"/>
    <cellStyle name="Normal 5 2 3 2 14 7 2 2" xfId="37187"/>
    <cellStyle name="Normal 5 2 3 2 14 7 3" xfId="37188"/>
    <cellStyle name="Normal 5 2 3 2 14 8" xfId="37189"/>
    <cellStyle name="Normal 5 2 3 2 14 8 2" xfId="37190"/>
    <cellStyle name="Normal 5 2 3 2 14 8 2 2" xfId="37191"/>
    <cellStyle name="Normal 5 2 3 2 14 8 3" xfId="37192"/>
    <cellStyle name="Normal 5 2 3 2 14 8 4" xfId="37193"/>
    <cellStyle name="Normal 5 2 3 2 14 9" xfId="37194"/>
    <cellStyle name="Normal 5 2 3 2 14 9 2" xfId="37195"/>
    <cellStyle name="Normal 5 2 3 2 15" xfId="37196"/>
    <cellStyle name="Normal 5 2 3 2 15 2" xfId="37197"/>
    <cellStyle name="Normal 5 2 3 2 15 2 2" xfId="37198"/>
    <cellStyle name="Normal 5 2 3 2 15 2 2 2" xfId="37199"/>
    <cellStyle name="Normal 5 2 3 2 15 2 2 2 2" xfId="37200"/>
    <cellStyle name="Normal 5 2 3 2 15 2 3" xfId="37201"/>
    <cellStyle name="Normal 5 2 3 2 15 2 4" xfId="37202"/>
    <cellStyle name="Normal 5 2 3 2 15 2 5" xfId="37203"/>
    <cellStyle name="Normal 5 2 3 2 15 2 6" xfId="37204"/>
    <cellStyle name="Normal 5 2 3 2 15 3" xfId="37205"/>
    <cellStyle name="Normal 5 2 3 2 15 3 2" xfId="37206"/>
    <cellStyle name="Normal 5 2 3 2 15 4" xfId="37207"/>
    <cellStyle name="Normal 5 2 3 2 15 4 2" xfId="37208"/>
    <cellStyle name="Normal 5 2 3 2 15 5" xfId="37209"/>
    <cellStyle name="Normal 5 2 3 2 15 6" xfId="37210"/>
    <cellStyle name="Normal 5 2 3 2 15 7" xfId="37211"/>
    <cellStyle name="Normal 5 2 3 2 16" xfId="37212"/>
    <cellStyle name="Normal 5 2 3 2 16 2" xfId="37213"/>
    <cellStyle name="Normal 5 2 3 2 16 2 2" xfId="37214"/>
    <cellStyle name="Normal 5 2 3 2 16 3" xfId="37215"/>
    <cellStyle name="Normal 5 2 3 2 17" xfId="37216"/>
    <cellStyle name="Normal 5 2 3 2 17 2" xfId="37217"/>
    <cellStyle name="Normal 5 2 3 2 17 2 2" xfId="37218"/>
    <cellStyle name="Normal 5 2 3 2 17 3" xfId="37219"/>
    <cellStyle name="Normal 5 2 3 2 18" xfId="37220"/>
    <cellStyle name="Normal 5 2 3 2 19" xfId="37221"/>
    <cellStyle name="Normal 5 2 3 2 2" xfId="37222"/>
    <cellStyle name="Normal 5 2 3 2 2 2" xfId="37223"/>
    <cellStyle name="Normal 5 2 3 2 2 2 2" xfId="37224"/>
    <cellStyle name="Normal 5 2 3 2 2 3" xfId="37225"/>
    <cellStyle name="Normal 5 2 3 2 20" xfId="37226"/>
    <cellStyle name="Normal 5 2 3 2 21" xfId="37227"/>
    <cellStyle name="Normal 5 2 3 2 21 2" xfId="37228"/>
    <cellStyle name="Normal 5 2 3 2 21 2 2" xfId="37229"/>
    <cellStyle name="Normal 5 2 3 2 21 3" xfId="37230"/>
    <cellStyle name="Normal 5 2 3 2 22" xfId="37231"/>
    <cellStyle name="Normal 5 2 3 2 3" xfId="37232"/>
    <cellStyle name="Normal 5 2 3 2 3 10" xfId="37233"/>
    <cellStyle name="Normal 5 2 3 2 3 11" xfId="37234"/>
    <cellStyle name="Normal 5 2 3 2 3 12" xfId="37235"/>
    <cellStyle name="Normal 5 2 3 2 3 12 2" xfId="37236"/>
    <cellStyle name="Normal 5 2 3 2 3 12 2 2" xfId="37237"/>
    <cellStyle name="Normal 5 2 3 2 3 12 2 2 2" xfId="37238"/>
    <cellStyle name="Normal 5 2 3 2 3 12 3" xfId="37239"/>
    <cellStyle name="Normal 5 2 3 2 3 12 4" xfId="37240"/>
    <cellStyle name="Normal 5 2 3 2 3 12 5" xfId="37241"/>
    <cellStyle name="Normal 5 2 3 2 3 12 6" xfId="37242"/>
    <cellStyle name="Normal 5 2 3 2 3 13" xfId="37243"/>
    <cellStyle name="Normal 5 2 3 2 3 13 2" xfId="37244"/>
    <cellStyle name="Normal 5 2 3 2 3 13 2 2" xfId="37245"/>
    <cellStyle name="Normal 5 2 3 2 3 13 3" xfId="37246"/>
    <cellStyle name="Normal 5 2 3 2 3 13 4" xfId="37247"/>
    <cellStyle name="Normal 5 2 3 2 3 14" xfId="37248"/>
    <cellStyle name="Normal 5 2 3 2 3 15" xfId="37249"/>
    <cellStyle name="Normal 5 2 3 2 3 16" xfId="37250"/>
    <cellStyle name="Normal 5 2 3 2 3 2" xfId="37251"/>
    <cellStyle name="Normal 5 2 3 2 3 2 10" xfId="37252"/>
    <cellStyle name="Normal 5 2 3 2 3 2 11" xfId="37253"/>
    <cellStyle name="Normal 5 2 3 2 3 2 12" xfId="37254"/>
    <cellStyle name="Normal 5 2 3 2 3 2 12 2" xfId="37255"/>
    <cellStyle name="Normal 5 2 3 2 3 2 12 2 2" xfId="37256"/>
    <cellStyle name="Normal 5 2 3 2 3 2 12 3" xfId="37257"/>
    <cellStyle name="Normal 5 2 3 2 3 2 13" xfId="37258"/>
    <cellStyle name="Normal 5 2 3 2 3 2 13 2" xfId="37259"/>
    <cellStyle name="Normal 5 2 3 2 3 2 13 2 2" xfId="37260"/>
    <cellStyle name="Normal 5 2 3 2 3 2 13 3" xfId="37261"/>
    <cellStyle name="Normal 5 2 3 2 3 2 14" xfId="37262"/>
    <cellStyle name="Normal 5 2 3 2 3 2 15" xfId="37263"/>
    <cellStyle name="Normal 5 2 3 2 3 2 2" xfId="37264"/>
    <cellStyle name="Normal 5 2 3 2 3 2 2 10" xfId="37265"/>
    <cellStyle name="Normal 5 2 3 2 3 2 2 10 2" xfId="37266"/>
    <cellStyle name="Normal 5 2 3 2 3 2 2 10 2 2" xfId="37267"/>
    <cellStyle name="Normal 5 2 3 2 3 2 2 10 3" xfId="37268"/>
    <cellStyle name="Normal 5 2 3 2 3 2 2 11" xfId="37269"/>
    <cellStyle name="Normal 5 2 3 2 3 2 2 11 2" xfId="37270"/>
    <cellStyle name="Normal 5 2 3 2 3 2 2 11 2 2" xfId="37271"/>
    <cellStyle name="Normal 5 2 3 2 3 2 2 11 3" xfId="37272"/>
    <cellStyle name="Normal 5 2 3 2 3 2 2 12" xfId="37273"/>
    <cellStyle name="Normal 5 2 3 2 3 2 2 12 2" xfId="37274"/>
    <cellStyle name="Normal 5 2 3 2 3 2 2 12 2 2" xfId="37275"/>
    <cellStyle name="Normal 5 2 3 2 3 2 2 12 2 2 2" xfId="37276"/>
    <cellStyle name="Normal 5 2 3 2 3 2 2 12 3" xfId="37277"/>
    <cellStyle name="Normal 5 2 3 2 3 2 2 12 4" xfId="37278"/>
    <cellStyle name="Normal 5 2 3 2 3 2 2 12 5" xfId="37279"/>
    <cellStyle name="Normal 5 2 3 2 3 2 2 12 6" xfId="37280"/>
    <cellStyle name="Normal 5 2 3 2 3 2 2 13" xfId="37281"/>
    <cellStyle name="Normal 5 2 3 2 3 2 2 13 2" xfId="37282"/>
    <cellStyle name="Normal 5 2 3 2 3 2 2 14" xfId="37283"/>
    <cellStyle name="Normal 5 2 3 2 3 2 2 2" xfId="37284"/>
    <cellStyle name="Normal 5 2 3 2 3 2 2 2 2" xfId="37285"/>
    <cellStyle name="Normal 5 2 3 2 3 2 2 2 2 10" xfId="37286"/>
    <cellStyle name="Normal 5 2 3 2 3 2 2 2 2 11" xfId="37287"/>
    <cellStyle name="Normal 5 2 3 2 3 2 2 2 2 12" xfId="37288"/>
    <cellStyle name="Normal 5 2 3 2 3 2 2 2 2 2" xfId="37289"/>
    <cellStyle name="Normal 5 2 3 2 3 2 2 2 2 2 2" xfId="37290"/>
    <cellStyle name="Normal 5 2 3 2 3 2 2 2 2 2 2 2" xfId="37291"/>
    <cellStyle name="Normal 5 2 3 2 3 2 2 2 2 2 2 2 2" xfId="37292"/>
    <cellStyle name="Normal 5 2 3 2 3 2 2 2 2 2 2 2 2 2" xfId="37293"/>
    <cellStyle name="Normal 5 2 3 2 3 2 2 2 2 2 2 2 3" xfId="37294"/>
    <cellStyle name="Normal 5 2 3 2 3 2 2 2 2 2 2 2 4" xfId="37295"/>
    <cellStyle name="Normal 5 2 3 2 3 2 2 2 2 2 2 3" xfId="37296"/>
    <cellStyle name="Normal 5 2 3 2 3 2 2 2 2 2 2 3 2" xfId="37297"/>
    <cellStyle name="Normal 5 2 3 2 3 2 2 2 2 2 2 3 2 2" xfId="37298"/>
    <cellStyle name="Normal 5 2 3 2 3 2 2 2 2 2 2 3 3" xfId="37299"/>
    <cellStyle name="Normal 5 2 3 2 3 2 2 2 2 2 2 4" xfId="37300"/>
    <cellStyle name="Normal 5 2 3 2 3 2 2 2 2 2 3" xfId="37301"/>
    <cellStyle name="Normal 5 2 3 2 3 2 2 2 2 2 4" xfId="37302"/>
    <cellStyle name="Normal 5 2 3 2 3 2 2 2 2 2 4 2" xfId="37303"/>
    <cellStyle name="Normal 5 2 3 2 3 2 2 2 2 2 5" xfId="37304"/>
    <cellStyle name="Normal 5 2 3 2 3 2 2 2 2 2 5 2" xfId="37305"/>
    <cellStyle name="Normal 5 2 3 2 3 2 2 2 2 2 5 2 2" xfId="37306"/>
    <cellStyle name="Normal 5 2 3 2 3 2 2 2 2 2 5 3" xfId="37307"/>
    <cellStyle name="Normal 5 2 3 2 3 2 2 2 2 2 6" xfId="37308"/>
    <cellStyle name="Normal 5 2 3 2 3 2 2 2 2 2 7" xfId="37309"/>
    <cellStyle name="Normal 5 2 3 2 3 2 2 2 2 3" xfId="37310"/>
    <cellStyle name="Normal 5 2 3 2 3 2 2 2 2 4" xfId="37311"/>
    <cellStyle name="Normal 5 2 3 2 3 2 2 2 2 5" xfId="37312"/>
    <cellStyle name="Normal 5 2 3 2 3 2 2 2 2 5 2" xfId="37313"/>
    <cellStyle name="Normal 5 2 3 2 3 2 2 2 2 5 2 2" xfId="37314"/>
    <cellStyle name="Normal 5 2 3 2 3 2 2 2 2 5 3" xfId="37315"/>
    <cellStyle name="Normal 5 2 3 2 3 2 2 2 2 6" xfId="37316"/>
    <cellStyle name="Normal 5 2 3 2 3 2 2 2 2 6 2" xfId="37317"/>
    <cellStyle name="Normal 5 2 3 2 3 2 2 2 2 6 2 2" xfId="37318"/>
    <cellStyle name="Normal 5 2 3 2 3 2 2 2 2 6 3" xfId="37319"/>
    <cellStyle name="Normal 5 2 3 2 3 2 2 2 2 7" xfId="37320"/>
    <cellStyle name="Normal 5 2 3 2 3 2 2 2 2 8" xfId="37321"/>
    <cellStyle name="Normal 5 2 3 2 3 2 2 2 2 8 2" xfId="37322"/>
    <cellStyle name="Normal 5 2 3 2 3 2 2 2 2 8 2 2" xfId="37323"/>
    <cellStyle name="Normal 5 2 3 2 3 2 2 2 2 8 3" xfId="37324"/>
    <cellStyle name="Normal 5 2 3 2 3 2 2 2 2 8 4" xfId="37325"/>
    <cellStyle name="Normal 5 2 3 2 3 2 2 2 2 9" xfId="37326"/>
    <cellStyle name="Normal 5 2 3 2 3 2 2 2 2 9 2" xfId="37327"/>
    <cellStyle name="Normal 5 2 3 2 3 2 2 2 3" xfId="37328"/>
    <cellStyle name="Normal 5 2 3 2 3 2 2 2 3 2" xfId="37329"/>
    <cellStyle name="Normal 5 2 3 2 3 2 2 2 3 2 2" xfId="37330"/>
    <cellStyle name="Normal 5 2 3 2 3 2 2 2 3 2 2 2" xfId="37331"/>
    <cellStyle name="Normal 5 2 3 2 3 2 2 2 3 2 2 2 2" xfId="37332"/>
    <cellStyle name="Normal 5 2 3 2 3 2 2 2 3 2 3" xfId="37333"/>
    <cellStyle name="Normal 5 2 3 2 3 2 2 2 3 2 3 2" xfId="37334"/>
    <cellStyle name="Normal 5 2 3 2 3 2 2 2 3 2 3 2 2" xfId="37335"/>
    <cellStyle name="Normal 5 2 3 2 3 2 2 2 3 2 3 3" xfId="37336"/>
    <cellStyle name="Normal 5 2 3 2 3 2 2 2 3 2 4" xfId="37337"/>
    <cellStyle name="Normal 5 2 3 2 3 2 2 2 3 2 4 2" xfId="37338"/>
    <cellStyle name="Normal 5 2 3 2 3 2 2 2 3 2 4 2 2" xfId="37339"/>
    <cellStyle name="Normal 5 2 3 2 3 2 2 2 3 2 4 3" xfId="37340"/>
    <cellStyle name="Normal 5 2 3 2 3 2 2 2 3 2 5" xfId="37341"/>
    <cellStyle name="Normal 5 2 3 2 3 2 2 2 3 2 6" xfId="37342"/>
    <cellStyle name="Normal 5 2 3 2 3 2 2 2 3 3" xfId="37343"/>
    <cellStyle name="Normal 5 2 3 2 3 2 2 2 3 3 2" xfId="37344"/>
    <cellStyle name="Normal 5 2 3 2 3 2 2 2 3 4" xfId="37345"/>
    <cellStyle name="Normal 5 2 3 2 3 2 2 2 3 4 2" xfId="37346"/>
    <cellStyle name="Normal 5 2 3 2 3 2 2 2 3 5" xfId="37347"/>
    <cellStyle name="Normal 5 2 3 2 3 2 2 2 3 6" xfId="37348"/>
    <cellStyle name="Normal 5 2 3 2 3 2 2 2 3 7" xfId="37349"/>
    <cellStyle name="Normal 5 2 3 2 3 2 2 2 4" xfId="37350"/>
    <cellStyle name="Normal 5 2 3 2 3 2 2 2 5" xfId="37351"/>
    <cellStyle name="Normal 5 2 3 2 3 2 2 2 6" xfId="37352"/>
    <cellStyle name="Normal 5 2 3 2 3 2 2 2 7" xfId="37353"/>
    <cellStyle name="Normal 5 2 3 2 3 2 2 2 8" xfId="37354"/>
    <cellStyle name="Normal 5 2 3 2 3 2 2 2 9" xfId="37355"/>
    <cellStyle name="Normal 5 2 3 2 3 2 2 3" xfId="37356"/>
    <cellStyle name="Normal 5 2 3 2 3 2 2 3 2" xfId="37357"/>
    <cellStyle name="Normal 5 2 3 2 3 2 2 3 2 2" xfId="37358"/>
    <cellStyle name="Normal 5 2 3 2 3 2 2 3 3" xfId="37359"/>
    <cellStyle name="Normal 5 2 3 2 3 2 2 4" xfId="37360"/>
    <cellStyle name="Normal 5 2 3 2 3 2 2 5" xfId="37361"/>
    <cellStyle name="Normal 5 2 3 2 3 2 2 6" xfId="37362"/>
    <cellStyle name="Normal 5 2 3 2 3 2 2 6 2" xfId="37363"/>
    <cellStyle name="Normal 5 2 3 2 3 2 2 6 2 2" xfId="37364"/>
    <cellStyle name="Normal 5 2 3 2 3 2 2 6 2 2 2" xfId="37365"/>
    <cellStyle name="Normal 5 2 3 2 3 2 2 6 2 2 2 2" xfId="37366"/>
    <cellStyle name="Normal 5 2 3 2 3 2 2 6 2 2 3" xfId="37367"/>
    <cellStyle name="Normal 5 2 3 2 3 2 2 6 2 2 4" xfId="37368"/>
    <cellStyle name="Normal 5 2 3 2 3 2 2 6 2 3" xfId="37369"/>
    <cellStyle name="Normal 5 2 3 2 3 2 2 6 2 4" xfId="37370"/>
    <cellStyle name="Normal 5 2 3 2 3 2 2 6 3" xfId="37371"/>
    <cellStyle name="Normal 5 2 3 2 3 2 2 6 4" xfId="37372"/>
    <cellStyle name="Normal 5 2 3 2 3 2 2 6 4 2" xfId="37373"/>
    <cellStyle name="Normal 5 2 3 2 3 2 2 6 5" xfId="37374"/>
    <cellStyle name="Normal 5 2 3 2 3 2 2 6 6" xfId="37375"/>
    <cellStyle name="Normal 5 2 3 2 3 2 2 6 7" xfId="37376"/>
    <cellStyle name="Normal 5 2 3 2 3 2 2 7" xfId="37377"/>
    <cellStyle name="Normal 5 2 3 2 3 2 2 8" xfId="37378"/>
    <cellStyle name="Normal 5 2 3 2 3 2 2 9" xfId="37379"/>
    <cellStyle name="Normal 5 2 3 2 3 2 3" xfId="37380"/>
    <cellStyle name="Normal 5 2 3 2 3 2 4" xfId="37381"/>
    <cellStyle name="Normal 5 2 3 2 3 2 4 2" xfId="37382"/>
    <cellStyle name="Normal 5 2 3 2 3 2 4 2 2" xfId="37383"/>
    <cellStyle name="Normal 5 2 3 2 3 2 4 3" xfId="37384"/>
    <cellStyle name="Normal 5 2 3 2 3 2 5" xfId="37385"/>
    <cellStyle name="Normal 5 2 3 2 3 2 5 10" xfId="37386"/>
    <cellStyle name="Normal 5 2 3 2 3 2 5 11" xfId="37387"/>
    <cellStyle name="Normal 5 2 3 2 3 2 5 12" xfId="37388"/>
    <cellStyle name="Normal 5 2 3 2 3 2 5 2" xfId="37389"/>
    <cellStyle name="Normal 5 2 3 2 3 2 5 2 2" xfId="37390"/>
    <cellStyle name="Normal 5 2 3 2 3 2 5 2 2 2" xfId="37391"/>
    <cellStyle name="Normal 5 2 3 2 3 2 5 2 2 2 2" xfId="37392"/>
    <cellStyle name="Normal 5 2 3 2 3 2 5 2 2 2 2 2" xfId="37393"/>
    <cellStyle name="Normal 5 2 3 2 3 2 5 2 2 2 2 2 2" xfId="37394"/>
    <cellStyle name="Normal 5 2 3 2 3 2 5 2 2 2 3" xfId="37395"/>
    <cellStyle name="Normal 5 2 3 2 3 2 5 2 2 2 4" xfId="37396"/>
    <cellStyle name="Normal 5 2 3 2 3 2 5 2 2 3" xfId="37397"/>
    <cellStyle name="Normal 5 2 3 2 3 2 5 2 2 4" xfId="37398"/>
    <cellStyle name="Normal 5 2 3 2 3 2 5 2 2 4 2" xfId="37399"/>
    <cellStyle name="Normal 5 2 3 2 3 2 5 2 2 5" xfId="37400"/>
    <cellStyle name="Normal 5 2 3 2 3 2 5 2 2 6" xfId="37401"/>
    <cellStyle name="Normal 5 2 3 2 3 2 5 2 2 7" xfId="37402"/>
    <cellStyle name="Normal 5 2 3 2 3 2 5 2 3" xfId="37403"/>
    <cellStyle name="Normal 5 2 3 2 3 2 5 2 4" xfId="37404"/>
    <cellStyle name="Normal 5 2 3 2 3 2 5 2 5" xfId="37405"/>
    <cellStyle name="Normal 5 2 3 2 3 2 5 2 6" xfId="37406"/>
    <cellStyle name="Normal 5 2 3 2 3 2 5 2 6 2" xfId="37407"/>
    <cellStyle name="Normal 5 2 3 2 3 2 5 2 6 2 2" xfId="37408"/>
    <cellStyle name="Normal 5 2 3 2 3 2 5 2 6 3" xfId="37409"/>
    <cellStyle name="Normal 5 2 3 2 3 2 5 2 7" xfId="37410"/>
    <cellStyle name="Normal 5 2 3 2 3 2 5 2 8" xfId="37411"/>
    <cellStyle name="Normal 5 2 3 2 3 2 5 2 9" xfId="37412"/>
    <cellStyle name="Normal 5 2 3 2 3 2 5 3" xfId="37413"/>
    <cellStyle name="Normal 5 2 3 2 3 2 5 3 2" xfId="37414"/>
    <cellStyle name="Normal 5 2 3 2 3 2 5 3 2 2" xfId="37415"/>
    <cellStyle name="Normal 5 2 3 2 3 2 5 3 2 2 2" xfId="37416"/>
    <cellStyle name="Normal 5 2 3 2 3 2 5 3 2 2 2 2" xfId="37417"/>
    <cellStyle name="Normal 5 2 3 2 3 2 5 3 2 2 3" xfId="37418"/>
    <cellStyle name="Normal 5 2 3 2 3 2 5 3 2 2 4" xfId="37419"/>
    <cellStyle name="Normal 5 2 3 2 3 2 5 3 2 3" xfId="37420"/>
    <cellStyle name="Normal 5 2 3 2 3 2 5 3 2 4" xfId="37421"/>
    <cellStyle name="Normal 5 2 3 2 3 2 5 3 3" xfId="37422"/>
    <cellStyle name="Normal 5 2 3 2 3 2 5 3 4" xfId="37423"/>
    <cellStyle name="Normal 5 2 3 2 3 2 5 3 4 2" xfId="37424"/>
    <cellStyle name="Normal 5 2 3 2 3 2 5 3 5" xfId="37425"/>
    <cellStyle name="Normal 5 2 3 2 3 2 5 4" xfId="37426"/>
    <cellStyle name="Normal 5 2 3 2 3 2 5 4 2" xfId="37427"/>
    <cellStyle name="Normal 5 2 3 2 3 2 5 4 2 2" xfId="37428"/>
    <cellStyle name="Normal 5 2 3 2 3 2 5 4 3" xfId="37429"/>
    <cellStyle name="Normal 5 2 3 2 3 2 5 5" xfId="37430"/>
    <cellStyle name="Normal 5 2 3 2 3 2 5 6" xfId="37431"/>
    <cellStyle name="Normal 5 2 3 2 3 2 5 6 2" xfId="37432"/>
    <cellStyle name="Normal 5 2 3 2 3 2 5 6 2 2" xfId="37433"/>
    <cellStyle name="Normal 5 2 3 2 3 2 5 6 3" xfId="37434"/>
    <cellStyle name="Normal 5 2 3 2 3 2 5 7" xfId="37435"/>
    <cellStyle name="Normal 5 2 3 2 3 2 5 7 2" xfId="37436"/>
    <cellStyle name="Normal 5 2 3 2 3 2 5 7 2 2" xfId="37437"/>
    <cellStyle name="Normal 5 2 3 2 3 2 5 7 3" xfId="37438"/>
    <cellStyle name="Normal 5 2 3 2 3 2 5 8" xfId="37439"/>
    <cellStyle name="Normal 5 2 3 2 3 2 5 8 2" xfId="37440"/>
    <cellStyle name="Normal 5 2 3 2 3 2 5 8 2 2" xfId="37441"/>
    <cellStyle name="Normal 5 2 3 2 3 2 5 8 2 2 2" xfId="37442"/>
    <cellStyle name="Normal 5 2 3 2 3 2 5 8 3" xfId="37443"/>
    <cellStyle name="Normal 5 2 3 2 3 2 5 8 4" xfId="37444"/>
    <cellStyle name="Normal 5 2 3 2 3 2 5 8 5" xfId="37445"/>
    <cellStyle name="Normal 5 2 3 2 3 2 5 8 6" xfId="37446"/>
    <cellStyle name="Normal 5 2 3 2 3 2 5 9" xfId="37447"/>
    <cellStyle name="Normal 5 2 3 2 3 2 5 9 2" xfId="37448"/>
    <cellStyle name="Normal 5 2 3 2 3 2 6" xfId="37449"/>
    <cellStyle name="Normal 5 2 3 2 3 2 6 2" xfId="37450"/>
    <cellStyle name="Normal 5 2 3 2 3 2 6 2 2" xfId="37451"/>
    <cellStyle name="Normal 5 2 3 2 3 2 6 2 2 2" xfId="37452"/>
    <cellStyle name="Normal 5 2 3 2 3 2 6 2 2 2 2" xfId="37453"/>
    <cellStyle name="Normal 5 2 3 2 3 2 6 2 3" xfId="37454"/>
    <cellStyle name="Normal 5 2 3 2 3 2 6 2 4" xfId="37455"/>
    <cellStyle name="Normal 5 2 3 2 3 2 6 2 4 2" xfId="37456"/>
    <cellStyle name="Normal 5 2 3 2 3 2 6 2 4 2 2" xfId="37457"/>
    <cellStyle name="Normal 5 2 3 2 3 2 6 2 4 3" xfId="37458"/>
    <cellStyle name="Normal 5 2 3 2 3 2 6 3" xfId="37459"/>
    <cellStyle name="Normal 5 2 3 2 3 2 6 4" xfId="37460"/>
    <cellStyle name="Normal 5 2 3 2 3 2 6 4 2" xfId="37461"/>
    <cellStyle name="Normal 5 2 3 2 3 2 6 4 2 2" xfId="37462"/>
    <cellStyle name="Normal 5 2 3 2 3 2 6 4 3" xfId="37463"/>
    <cellStyle name="Normal 5 2 3 2 3 2 6 4 4" xfId="37464"/>
    <cellStyle name="Normal 5 2 3 2 3 2 6 5" xfId="37465"/>
    <cellStyle name="Normal 5 2 3 2 3 2 6 6" xfId="37466"/>
    <cellStyle name="Normal 5 2 3 2 3 2 6 7" xfId="37467"/>
    <cellStyle name="Normal 5 2 3 2 3 2 7" xfId="37468"/>
    <cellStyle name="Normal 5 2 3 2 3 2 7 2" xfId="37469"/>
    <cellStyle name="Normal 5 2 3 2 3 2 7 2 2" xfId="37470"/>
    <cellStyle name="Normal 5 2 3 2 3 2 7 2 2 2" xfId="37471"/>
    <cellStyle name="Normal 5 2 3 2 3 2 7 2 3" xfId="37472"/>
    <cellStyle name="Normal 5 2 3 2 3 2 7 2 4" xfId="37473"/>
    <cellStyle name="Normal 5 2 3 2 3 2 7 3" xfId="37474"/>
    <cellStyle name="Normal 5 2 3 2 3 2 7 4" xfId="37475"/>
    <cellStyle name="Normal 5 2 3 2 3 2 7 4 2" xfId="37476"/>
    <cellStyle name="Normal 5 2 3 2 3 2 7 4 2 2" xfId="37477"/>
    <cellStyle name="Normal 5 2 3 2 3 2 7 4 3" xfId="37478"/>
    <cellStyle name="Normal 5 2 3 2 3 2 7 4 4" xfId="37479"/>
    <cellStyle name="Normal 5 2 3 2 3 2 7 5" xfId="37480"/>
    <cellStyle name="Normal 5 2 3 2 3 2 8" xfId="37481"/>
    <cellStyle name="Normal 5 2 3 2 3 2 8 2" xfId="37482"/>
    <cellStyle name="Normal 5 2 3 2 3 2 8 2 2" xfId="37483"/>
    <cellStyle name="Normal 5 2 3 2 3 2 8 2 2 2" xfId="37484"/>
    <cellStyle name="Normal 5 2 3 2 3 2 8 2 2 2 2" xfId="37485"/>
    <cellStyle name="Normal 5 2 3 2 3 2 8 2 2 3" xfId="37486"/>
    <cellStyle name="Normal 5 2 3 2 3 2 8 2 2 4" xfId="37487"/>
    <cellStyle name="Normal 5 2 3 2 3 2 8 2 3" xfId="37488"/>
    <cellStyle name="Normal 5 2 3 2 3 2 8 2 4" xfId="37489"/>
    <cellStyle name="Normal 5 2 3 2 3 2 8 2 4 2" xfId="37490"/>
    <cellStyle name="Normal 5 2 3 2 3 2 8 2 4 2 2" xfId="37491"/>
    <cellStyle name="Normal 5 2 3 2 3 2 8 2 4 3" xfId="37492"/>
    <cellStyle name="Normal 5 2 3 2 3 2 8 3" xfId="37493"/>
    <cellStyle name="Normal 5 2 3 2 3 2 8 4" xfId="37494"/>
    <cellStyle name="Normal 5 2 3 2 3 2 8 4 2" xfId="37495"/>
    <cellStyle name="Normal 5 2 3 2 3 2 8 4 2 2" xfId="37496"/>
    <cellStyle name="Normal 5 2 3 2 3 2 8 4 3" xfId="37497"/>
    <cellStyle name="Normal 5 2 3 2 3 2 8 4 4" xfId="37498"/>
    <cellStyle name="Normal 5 2 3 2 3 2 8 5" xfId="37499"/>
    <cellStyle name="Normal 5 2 3 2 3 2 8 6" xfId="37500"/>
    <cellStyle name="Normal 5 2 3 2 3 2 8 7" xfId="37501"/>
    <cellStyle name="Normal 5 2 3 2 3 2 9" xfId="37502"/>
    <cellStyle name="Normal 5 2 3 2 3 3" xfId="37503"/>
    <cellStyle name="Normal 5 2 3 2 3 3 10" xfId="37504"/>
    <cellStyle name="Normal 5 2 3 2 3 3 11" xfId="37505"/>
    <cellStyle name="Normal 5 2 3 2 3 3 2" xfId="37506"/>
    <cellStyle name="Normal 5 2 3 2 3 3 2 10" xfId="37507"/>
    <cellStyle name="Normal 5 2 3 2 3 3 2 2" xfId="37508"/>
    <cellStyle name="Normal 5 2 3 2 3 3 2 2 2" xfId="37509"/>
    <cellStyle name="Normal 5 2 3 2 3 3 2 2 2 2" xfId="37510"/>
    <cellStyle name="Normal 5 2 3 2 3 3 2 2 2 2 2" xfId="37511"/>
    <cellStyle name="Normal 5 2 3 2 3 3 2 2 2 2 2 2" xfId="37512"/>
    <cellStyle name="Normal 5 2 3 2 3 3 2 2 2 2 3" xfId="37513"/>
    <cellStyle name="Normal 5 2 3 2 3 3 2 2 2 2 4" xfId="37514"/>
    <cellStyle name="Normal 5 2 3 2 3 3 2 2 2 3" xfId="37515"/>
    <cellStyle name="Normal 5 2 3 2 3 3 2 2 2 4" xfId="37516"/>
    <cellStyle name="Normal 5 2 3 2 3 3 2 2 3" xfId="37517"/>
    <cellStyle name="Normal 5 2 3 2 3 3 2 2 4" xfId="37518"/>
    <cellStyle name="Normal 5 2 3 2 3 3 2 2 4 2" xfId="37519"/>
    <cellStyle name="Normal 5 2 3 2 3 3 2 2 5" xfId="37520"/>
    <cellStyle name="Normal 5 2 3 2 3 3 2 2 6" xfId="37521"/>
    <cellStyle name="Normal 5 2 3 2 3 3 2 2 7" xfId="37522"/>
    <cellStyle name="Normal 5 2 3 2 3 3 2 3" xfId="37523"/>
    <cellStyle name="Normal 5 2 3 2 3 3 2 4" xfId="37524"/>
    <cellStyle name="Normal 5 2 3 2 3 3 2 5" xfId="37525"/>
    <cellStyle name="Normal 5 2 3 2 3 3 2 5 2" xfId="37526"/>
    <cellStyle name="Normal 5 2 3 2 3 3 2 5 2 2" xfId="37527"/>
    <cellStyle name="Normal 5 2 3 2 3 3 2 5 3" xfId="37528"/>
    <cellStyle name="Normal 5 2 3 2 3 3 2 6" xfId="37529"/>
    <cellStyle name="Normal 5 2 3 2 3 3 2 6 2" xfId="37530"/>
    <cellStyle name="Normal 5 2 3 2 3 3 2 6 2 2" xfId="37531"/>
    <cellStyle name="Normal 5 2 3 2 3 3 2 6 3" xfId="37532"/>
    <cellStyle name="Normal 5 2 3 2 3 3 2 7" xfId="37533"/>
    <cellStyle name="Normal 5 2 3 2 3 3 2 8" xfId="37534"/>
    <cellStyle name="Normal 5 2 3 2 3 3 2 8 2" xfId="37535"/>
    <cellStyle name="Normal 5 2 3 2 3 3 2 8 2 2" xfId="37536"/>
    <cellStyle name="Normal 5 2 3 2 3 3 2 8 2 2 2" xfId="37537"/>
    <cellStyle name="Normal 5 2 3 2 3 3 2 8 3" xfId="37538"/>
    <cellStyle name="Normal 5 2 3 2 3 3 2 8 4" xfId="37539"/>
    <cellStyle name="Normal 5 2 3 2 3 3 2 8 5" xfId="37540"/>
    <cellStyle name="Normal 5 2 3 2 3 3 2 8 6" xfId="37541"/>
    <cellStyle name="Normal 5 2 3 2 3 3 2 9" xfId="37542"/>
    <cellStyle name="Normal 5 2 3 2 3 3 2 9 2" xfId="37543"/>
    <cellStyle name="Normal 5 2 3 2 3 3 3" xfId="37544"/>
    <cellStyle name="Normal 5 2 3 2 3 3 3 2" xfId="37545"/>
    <cellStyle name="Normal 5 2 3 2 3 3 3 2 2" xfId="37546"/>
    <cellStyle name="Normal 5 2 3 2 3 3 3 2 2 2" xfId="37547"/>
    <cellStyle name="Normal 5 2 3 2 3 3 3 2 2 2 2" xfId="37548"/>
    <cellStyle name="Normal 5 2 3 2 3 3 3 2 2 3" xfId="37549"/>
    <cellStyle name="Normal 5 2 3 2 3 3 3 2 2 4" xfId="37550"/>
    <cellStyle name="Normal 5 2 3 2 3 3 3 2 3" xfId="37551"/>
    <cellStyle name="Normal 5 2 3 2 3 3 3 2 4" xfId="37552"/>
    <cellStyle name="Normal 5 2 3 2 3 3 3 3" xfId="37553"/>
    <cellStyle name="Normal 5 2 3 2 3 3 3 4" xfId="37554"/>
    <cellStyle name="Normal 5 2 3 2 3 3 3 4 2" xfId="37555"/>
    <cellStyle name="Normal 5 2 3 2 3 3 3 5" xfId="37556"/>
    <cellStyle name="Normal 5 2 3 2 3 3 3 5 2" xfId="37557"/>
    <cellStyle name="Normal 5 2 3 2 3 3 3 5 2 2" xfId="37558"/>
    <cellStyle name="Normal 5 2 3 2 3 3 3 5 3" xfId="37559"/>
    <cellStyle name="Normal 5 2 3 2 3 3 4" xfId="37560"/>
    <cellStyle name="Normal 5 2 3 2 3 3 4 2" xfId="37561"/>
    <cellStyle name="Normal 5 2 3 2 3 3 4 2 2" xfId="37562"/>
    <cellStyle name="Normal 5 2 3 2 3 3 4 3" xfId="37563"/>
    <cellStyle name="Normal 5 2 3 2 3 3 5" xfId="37564"/>
    <cellStyle name="Normal 5 2 3 2 3 3 6" xfId="37565"/>
    <cellStyle name="Normal 5 2 3 2 3 3 6 2" xfId="37566"/>
    <cellStyle name="Normal 5 2 3 2 3 3 6 2 2" xfId="37567"/>
    <cellStyle name="Normal 5 2 3 2 3 3 6 3" xfId="37568"/>
    <cellStyle name="Normal 5 2 3 2 3 3 7" xfId="37569"/>
    <cellStyle name="Normal 5 2 3 2 3 3 8" xfId="37570"/>
    <cellStyle name="Normal 5 2 3 2 3 3 9" xfId="37571"/>
    <cellStyle name="Normal 5 2 3 2 3 4" xfId="37572"/>
    <cellStyle name="Normal 5 2 3 2 3 5" xfId="37573"/>
    <cellStyle name="Normal 5 2 3 2 3 5 2" xfId="37574"/>
    <cellStyle name="Normal 5 2 3 2 3 5 2 2" xfId="37575"/>
    <cellStyle name="Normal 5 2 3 2 3 5 3" xfId="37576"/>
    <cellStyle name="Normal 5 2 3 2 3 6" xfId="37577"/>
    <cellStyle name="Normal 5 2 3 2 3 6 2" xfId="37578"/>
    <cellStyle name="Normal 5 2 3 2 3 6 2 2" xfId="37579"/>
    <cellStyle name="Normal 5 2 3 2 3 6 2 2 2" xfId="37580"/>
    <cellStyle name="Normal 5 2 3 2 3 6 2 2 2 2" xfId="37581"/>
    <cellStyle name="Normal 5 2 3 2 3 6 2 3" xfId="37582"/>
    <cellStyle name="Normal 5 2 3 2 3 6 2 4" xfId="37583"/>
    <cellStyle name="Normal 5 2 3 2 3 6 2 5" xfId="37584"/>
    <cellStyle name="Normal 5 2 3 2 3 6 2 6" xfId="37585"/>
    <cellStyle name="Normal 5 2 3 2 3 6 3" xfId="37586"/>
    <cellStyle name="Normal 5 2 3 2 3 6 4" xfId="37587"/>
    <cellStyle name="Normal 5 2 3 2 3 6 4 2" xfId="37588"/>
    <cellStyle name="Normal 5 2 3 2 3 6 5" xfId="37589"/>
    <cellStyle name="Normal 5 2 3 2 3 6 5 2" xfId="37590"/>
    <cellStyle name="Normal 5 2 3 2 3 6 5 2 2" xfId="37591"/>
    <cellStyle name="Normal 5 2 3 2 3 6 5 3" xfId="37592"/>
    <cellStyle name="Normal 5 2 3 2 3 7" xfId="37593"/>
    <cellStyle name="Normal 5 2 3 2 3 8" xfId="37594"/>
    <cellStyle name="Normal 5 2 3 2 3 9" xfId="37595"/>
    <cellStyle name="Normal 5 2 3 2 3 9 2" xfId="37596"/>
    <cellStyle name="Normal 5 2 3 2 3 9 2 2" xfId="37597"/>
    <cellStyle name="Normal 5 2 3 2 3 9 3" xfId="37598"/>
    <cellStyle name="Normal 5 2 3 2 4" xfId="37599"/>
    <cellStyle name="Normal 5 2 3 2 4 2" xfId="37600"/>
    <cellStyle name="Normal 5 2 3 2 4 2 2" xfId="37601"/>
    <cellStyle name="Normal 5 2 3 2 4 3" xfId="37602"/>
    <cellStyle name="Normal 5 2 3 2 5" xfId="37603"/>
    <cellStyle name="Normal 5 2 3 2 5 10" xfId="37604"/>
    <cellStyle name="Normal 5 2 3 2 5 10 2" xfId="37605"/>
    <cellStyle name="Normal 5 2 3 2 5 10 2 2" xfId="37606"/>
    <cellStyle name="Normal 5 2 3 2 5 10 3" xfId="37607"/>
    <cellStyle name="Normal 5 2 3 2 5 11" xfId="37608"/>
    <cellStyle name="Normal 5 2 3 2 5 11 2" xfId="37609"/>
    <cellStyle name="Normal 5 2 3 2 5 11 2 2" xfId="37610"/>
    <cellStyle name="Normal 5 2 3 2 5 11 3" xfId="37611"/>
    <cellStyle name="Normal 5 2 3 2 5 12" xfId="37612"/>
    <cellStyle name="Normal 5 2 3 2 5 12 2" xfId="37613"/>
    <cellStyle name="Normal 5 2 3 2 5 12 2 2" xfId="37614"/>
    <cellStyle name="Normal 5 2 3 2 5 12 2 2 2" xfId="37615"/>
    <cellStyle name="Normal 5 2 3 2 5 12 3" xfId="37616"/>
    <cellStyle name="Normal 5 2 3 2 5 12 4" xfId="37617"/>
    <cellStyle name="Normal 5 2 3 2 5 12 5" xfId="37618"/>
    <cellStyle name="Normal 5 2 3 2 5 12 6" xfId="37619"/>
    <cellStyle name="Normal 5 2 3 2 5 13" xfId="37620"/>
    <cellStyle name="Normal 5 2 3 2 5 13 2" xfId="37621"/>
    <cellStyle name="Normal 5 2 3 2 5 14" xfId="37622"/>
    <cellStyle name="Normal 5 2 3 2 5 2" xfId="37623"/>
    <cellStyle name="Normal 5 2 3 2 5 2 10" xfId="37624"/>
    <cellStyle name="Normal 5 2 3 2 5 2 11" xfId="37625"/>
    <cellStyle name="Normal 5 2 3 2 5 2 2" xfId="37626"/>
    <cellStyle name="Normal 5 2 3 2 5 2 2 10" xfId="37627"/>
    <cellStyle name="Normal 5 2 3 2 5 2 2 11" xfId="37628"/>
    <cellStyle name="Normal 5 2 3 2 5 2 2 12" xfId="37629"/>
    <cellStyle name="Normal 5 2 3 2 5 2 2 2" xfId="37630"/>
    <cellStyle name="Normal 5 2 3 2 5 2 2 2 2" xfId="37631"/>
    <cellStyle name="Normal 5 2 3 2 5 2 2 2 2 2" xfId="37632"/>
    <cellStyle name="Normal 5 2 3 2 5 2 2 2 2 2 2" xfId="37633"/>
    <cellStyle name="Normal 5 2 3 2 5 2 2 2 2 2 2 2" xfId="37634"/>
    <cellStyle name="Normal 5 2 3 2 5 2 2 2 2 2 3" xfId="37635"/>
    <cellStyle name="Normal 5 2 3 2 5 2 2 2 2 2 4" xfId="37636"/>
    <cellStyle name="Normal 5 2 3 2 5 2 2 2 2 3" xfId="37637"/>
    <cellStyle name="Normal 5 2 3 2 5 2 2 2 2 4" xfId="37638"/>
    <cellStyle name="Normal 5 2 3 2 5 2 2 2 3" xfId="37639"/>
    <cellStyle name="Normal 5 2 3 2 5 2 2 2 4" xfId="37640"/>
    <cellStyle name="Normal 5 2 3 2 5 2 2 2 4 2" xfId="37641"/>
    <cellStyle name="Normal 5 2 3 2 5 2 2 2 4 2 2" xfId="37642"/>
    <cellStyle name="Normal 5 2 3 2 5 2 2 2 4 3" xfId="37643"/>
    <cellStyle name="Normal 5 2 3 2 5 2 2 2 4 4" xfId="37644"/>
    <cellStyle name="Normal 5 2 3 2 5 2 2 2 5" xfId="37645"/>
    <cellStyle name="Normal 5 2 3 2 5 2 2 3" xfId="37646"/>
    <cellStyle name="Normal 5 2 3 2 5 2 2 4" xfId="37647"/>
    <cellStyle name="Normal 5 2 3 2 5 2 2 5" xfId="37648"/>
    <cellStyle name="Normal 5 2 3 2 5 2 2 6" xfId="37649"/>
    <cellStyle name="Normal 5 2 3 2 5 2 2 7" xfId="37650"/>
    <cellStyle name="Normal 5 2 3 2 5 2 2 7 2" xfId="37651"/>
    <cellStyle name="Normal 5 2 3 2 5 2 2 7 2 2" xfId="37652"/>
    <cellStyle name="Normal 5 2 3 2 5 2 2 7 3" xfId="37653"/>
    <cellStyle name="Normal 5 2 3 2 5 2 2 8" xfId="37654"/>
    <cellStyle name="Normal 5 2 3 2 5 2 2 8 2" xfId="37655"/>
    <cellStyle name="Normal 5 2 3 2 5 2 2 8 2 2" xfId="37656"/>
    <cellStyle name="Normal 5 2 3 2 5 2 2 8 3" xfId="37657"/>
    <cellStyle name="Normal 5 2 3 2 5 2 2 8 4" xfId="37658"/>
    <cellStyle name="Normal 5 2 3 2 5 2 2 9" xfId="37659"/>
    <cellStyle name="Normal 5 2 3 2 5 2 2 9 2" xfId="37660"/>
    <cellStyle name="Normal 5 2 3 2 5 2 3" xfId="37661"/>
    <cellStyle name="Normal 5 2 3 2 5 2 3 2" xfId="37662"/>
    <cellStyle name="Normal 5 2 3 2 5 2 3 2 2" xfId="37663"/>
    <cellStyle name="Normal 5 2 3 2 5 2 3 2 2 2" xfId="37664"/>
    <cellStyle name="Normal 5 2 3 2 5 2 3 2 2 2 2" xfId="37665"/>
    <cellStyle name="Normal 5 2 3 2 5 2 3 2 2 3" xfId="37666"/>
    <cellStyle name="Normal 5 2 3 2 5 2 3 2 2 4" xfId="37667"/>
    <cellStyle name="Normal 5 2 3 2 5 2 3 2 3" xfId="37668"/>
    <cellStyle name="Normal 5 2 3 2 5 2 3 2 4" xfId="37669"/>
    <cellStyle name="Normal 5 2 3 2 5 2 3 3" xfId="37670"/>
    <cellStyle name="Normal 5 2 3 2 5 2 3 4" xfId="37671"/>
    <cellStyle name="Normal 5 2 3 2 5 2 3 4 2" xfId="37672"/>
    <cellStyle name="Normal 5 2 3 2 5 2 3 5" xfId="37673"/>
    <cellStyle name="Normal 5 2 3 2 5 2 4" xfId="37674"/>
    <cellStyle name="Normal 5 2 3 2 5 2 5" xfId="37675"/>
    <cellStyle name="Normal 5 2 3 2 5 2 6" xfId="37676"/>
    <cellStyle name="Normal 5 2 3 2 5 2 6 2" xfId="37677"/>
    <cellStyle name="Normal 5 2 3 2 5 2 6 2 2" xfId="37678"/>
    <cellStyle name="Normal 5 2 3 2 5 2 6 3" xfId="37679"/>
    <cellStyle name="Normal 5 2 3 2 5 2 7" xfId="37680"/>
    <cellStyle name="Normal 5 2 3 2 5 2 7 2" xfId="37681"/>
    <cellStyle name="Normal 5 2 3 2 5 2 7 2 2" xfId="37682"/>
    <cellStyle name="Normal 5 2 3 2 5 2 7 3" xfId="37683"/>
    <cellStyle name="Normal 5 2 3 2 5 2 8" xfId="37684"/>
    <cellStyle name="Normal 5 2 3 2 5 2 9" xfId="37685"/>
    <cellStyle name="Normal 5 2 3 2 5 3" xfId="37686"/>
    <cellStyle name="Normal 5 2 3 2 5 3 2" xfId="37687"/>
    <cellStyle name="Normal 5 2 3 2 5 3 2 2" xfId="37688"/>
    <cellStyle name="Normal 5 2 3 2 5 3 3" xfId="37689"/>
    <cellStyle name="Normal 5 2 3 2 5 4" xfId="37690"/>
    <cellStyle name="Normal 5 2 3 2 5 5" xfId="37691"/>
    <cellStyle name="Normal 5 2 3 2 5 5 2" xfId="37692"/>
    <cellStyle name="Normal 5 2 3 2 5 5 2 2" xfId="37693"/>
    <cellStyle name="Normal 5 2 3 2 5 5 3" xfId="37694"/>
    <cellStyle name="Normal 5 2 3 2 5 6" xfId="37695"/>
    <cellStyle name="Normal 5 2 3 2 5 6 2" xfId="37696"/>
    <cellStyle name="Normal 5 2 3 2 5 6 2 2" xfId="37697"/>
    <cellStyle name="Normal 5 2 3 2 5 6 2 2 2" xfId="37698"/>
    <cellStyle name="Normal 5 2 3 2 5 6 2 3" xfId="37699"/>
    <cellStyle name="Normal 5 2 3 2 5 6 2 4" xfId="37700"/>
    <cellStyle name="Normal 5 2 3 2 5 6 3" xfId="37701"/>
    <cellStyle name="Normal 5 2 3 2 5 6 4" xfId="37702"/>
    <cellStyle name="Normal 5 2 3 2 5 6 4 2" xfId="37703"/>
    <cellStyle name="Normal 5 2 3 2 5 6 4 2 2" xfId="37704"/>
    <cellStyle name="Normal 5 2 3 2 5 6 4 3" xfId="37705"/>
    <cellStyle name="Normal 5 2 3 2 5 6 4 4" xfId="37706"/>
    <cellStyle name="Normal 5 2 3 2 5 6 5" xfId="37707"/>
    <cellStyle name="Normal 5 2 3 2 5 7" xfId="37708"/>
    <cellStyle name="Normal 5 2 3 2 5 8" xfId="37709"/>
    <cellStyle name="Normal 5 2 3 2 5 9" xfId="37710"/>
    <cellStyle name="Normal 5 2 3 2 6" xfId="37711"/>
    <cellStyle name="Normal 5 2 3 2 7" xfId="37712"/>
    <cellStyle name="Normal 5 2 3 2 7 2" xfId="37713"/>
    <cellStyle name="Normal 5 2 3 2 7 2 2" xfId="37714"/>
    <cellStyle name="Normal 5 2 3 2 7 3" xfId="37715"/>
    <cellStyle name="Normal 5 2 3 2 8" xfId="37716"/>
    <cellStyle name="Normal 5 2 3 2 8 2" xfId="37717"/>
    <cellStyle name="Normal 5 2 3 2 8 2 2" xfId="37718"/>
    <cellStyle name="Normal 5 2 3 2 8 3" xfId="37719"/>
    <cellStyle name="Normal 5 2 3 2 9" xfId="37720"/>
    <cellStyle name="Normal 5 2 3 2 9 2" xfId="37721"/>
    <cellStyle name="Normal 5 2 3 2 9 2 2" xfId="37722"/>
    <cellStyle name="Normal 5 2 3 2 9 3" xfId="37723"/>
    <cellStyle name="Normal 5 2 3 20" xfId="37724"/>
    <cellStyle name="Normal 5 2 3 20 2" xfId="37725"/>
    <cellStyle name="Normal 5 2 3 20 2 2" xfId="37726"/>
    <cellStyle name="Normal 5 2 3 20 3" xfId="37727"/>
    <cellStyle name="Normal 5 2 3 21" xfId="37728"/>
    <cellStyle name="Normal 5 2 3 21 2" xfId="37729"/>
    <cellStyle name="Normal 5 2 3 21 2 2" xfId="37730"/>
    <cellStyle name="Normal 5 2 3 21 3" xfId="37731"/>
    <cellStyle name="Normal 5 2 3 22" xfId="37732"/>
    <cellStyle name="Normal 5 2 3 22 2" xfId="37733"/>
    <cellStyle name="Normal 5 2 3 22 2 2" xfId="37734"/>
    <cellStyle name="Normal 5 2 3 22 3" xfId="37735"/>
    <cellStyle name="Normal 5 2 3 23" xfId="37736"/>
    <cellStyle name="Normal 5 2 3 24" xfId="37737"/>
    <cellStyle name="Normal 5 2 3 24 2" xfId="37738"/>
    <cellStyle name="Normal 5 2 3 24 2 2" xfId="37739"/>
    <cellStyle name="Normal 5 2 3 24 3" xfId="37740"/>
    <cellStyle name="Normal 5 2 3 25" xfId="37741"/>
    <cellStyle name="Normal 5 2 3 25 2" xfId="37742"/>
    <cellStyle name="Normal 5 2 3 25 2 2" xfId="37743"/>
    <cellStyle name="Normal 5 2 3 25 3" xfId="37744"/>
    <cellStyle name="Normal 5 2 3 26" xfId="37745"/>
    <cellStyle name="Normal 5 2 3 27" xfId="37746"/>
    <cellStyle name="Normal 5 2 3 28" xfId="37747"/>
    <cellStyle name="Normal 5 2 3 3" xfId="37748"/>
    <cellStyle name="Normal 5 2 3 4" xfId="37749"/>
    <cellStyle name="Normal 5 2 3 4 2" xfId="37750"/>
    <cellStyle name="Normal 5 2 3 4 2 2" xfId="37751"/>
    <cellStyle name="Normal 5 2 3 4 3" xfId="37752"/>
    <cellStyle name="Normal 5 2 3 5" xfId="37753"/>
    <cellStyle name="Normal 5 2 3 6" xfId="37754"/>
    <cellStyle name="Normal 5 2 3 6 2" xfId="37755"/>
    <cellStyle name="Normal 5 2 3 6 2 2" xfId="37756"/>
    <cellStyle name="Normal 5 2 3 6 3" xfId="37757"/>
    <cellStyle name="Normal 5 2 3 7" xfId="37758"/>
    <cellStyle name="Normal 5 2 3 7 2" xfId="37759"/>
    <cellStyle name="Normal 5 2 3 7 2 2" xfId="37760"/>
    <cellStyle name="Normal 5 2 3 7 3" xfId="37761"/>
    <cellStyle name="Normal 5 2 3 8" xfId="37762"/>
    <cellStyle name="Normal 5 2 3 8 2" xfId="37763"/>
    <cellStyle name="Normal 5 2 3 8 2 2" xfId="37764"/>
    <cellStyle name="Normal 5 2 3 8 3" xfId="37765"/>
    <cellStyle name="Normal 5 2 3 9" xfId="37766"/>
    <cellStyle name="Normal 5 2 4" xfId="37767"/>
    <cellStyle name="Normal 5 2 5" xfId="37768"/>
    <cellStyle name="Normal 5 3" xfId="37769"/>
    <cellStyle name="Normal 5 3 2" xfId="37770"/>
    <cellStyle name="Normal 5 3 2 10" xfId="37771"/>
    <cellStyle name="Normal 5 3 2 10 2" xfId="37772"/>
    <cellStyle name="Normal 5 3 2 10 2 2" xfId="37773"/>
    <cellStyle name="Normal 5 3 2 10 3" xfId="37774"/>
    <cellStyle name="Normal 5 3 2 11" xfId="37775"/>
    <cellStyle name="Normal 5 3 2 12" xfId="37776"/>
    <cellStyle name="Normal 5 3 2 12 2" xfId="37777"/>
    <cellStyle name="Normal 5 3 2 12 2 2" xfId="37778"/>
    <cellStyle name="Normal 5 3 2 12 3" xfId="37779"/>
    <cellStyle name="Normal 5 3 2 13" xfId="37780"/>
    <cellStyle name="Normal 5 3 2 14" xfId="37781"/>
    <cellStyle name="Normal 5 3 2 15" xfId="37782"/>
    <cellStyle name="Normal 5 3 2 16" xfId="37783"/>
    <cellStyle name="Normal 5 3 2 16 2" xfId="37784"/>
    <cellStyle name="Normal 5 3 2 16 2 2" xfId="37785"/>
    <cellStyle name="Normal 5 3 2 16 3" xfId="37786"/>
    <cellStyle name="Normal 5 3 2 17" xfId="37787"/>
    <cellStyle name="Normal 5 3 2 18" xfId="37788"/>
    <cellStyle name="Normal 5 3 2 19" xfId="37789"/>
    <cellStyle name="Normal 5 3 2 2" xfId="37790"/>
    <cellStyle name="Normal 5 3 2 2 10" xfId="37791"/>
    <cellStyle name="Normal 5 3 2 2 11" xfId="37792"/>
    <cellStyle name="Normal 5 3 2 2 11 10" xfId="37793"/>
    <cellStyle name="Normal 5 3 2 2 11 10 2" xfId="37794"/>
    <cellStyle name="Normal 5 3 2 2 11 10 2 2" xfId="37795"/>
    <cellStyle name="Normal 5 3 2 2 11 10 3" xfId="37796"/>
    <cellStyle name="Normal 5 3 2 2 11 11" xfId="37797"/>
    <cellStyle name="Normal 5 3 2 2 11 12" xfId="37798"/>
    <cellStyle name="Normal 5 3 2 2 11 2" xfId="37799"/>
    <cellStyle name="Normal 5 3 2 2 11 2 10" xfId="37800"/>
    <cellStyle name="Normal 5 3 2 2 11 2 11" xfId="37801"/>
    <cellStyle name="Normal 5 3 2 2 11 2 2" xfId="37802"/>
    <cellStyle name="Normal 5 3 2 2 11 2 2 2" xfId="37803"/>
    <cellStyle name="Normal 5 3 2 2 11 2 2 2 2" xfId="37804"/>
    <cellStyle name="Normal 5 3 2 2 11 2 2 2 2 2" xfId="37805"/>
    <cellStyle name="Normal 5 3 2 2 11 2 2 2 2 2 2" xfId="37806"/>
    <cellStyle name="Normal 5 3 2 2 11 2 2 2 2 3" xfId="37807"/>
    <cellStyle name="Normal 5 3 2 2 11 2 2 2 2 4" xfId="37808"/>
    <cellStyle name="Normal 5 3 2 2 11 2 2 2 3" xfId="37809"/>
    <cellStyle name="Normal 5 3 2 2 11 2 2 2 3 2" xfId="37810"/>
    <cellStyle name="Normal 5 3 2 2 11 2 2 2 3 2 2" xfId="37811"/>
    <cellStyle name="Normal 5 3 2 2 11 2 2 2 3 3" xfId="37812"/>
    <cellStyle name="Normal 5 3 2 2 11 2 2 2 4" xfId="37813"/>
    <cellStyle name="Normal 5 3 2 2 11 2 2 3" xfId="37814"/>
    <cellStyle name="Normal 5 3 2 2 11 2 2 4" xfId="37815"/>
    <cellStyle name="Normal 5 3 2 2 11 2 2 4 2" xfId="37816"/>
    <cellStyle name="Normal 5 3 2 2 11 2 2 5" xfId="37817"/>
    <cellStyle name="Normal 5 3 2 2 11 2 2 6" xfId="37818"/>
    <cellStyle name="Normal 5 3 2 2 11 2 2 7" xfId="37819"/>
    <cellStyle name="Normal 5 3 2 2 11 2 3" xfId="37820"/>
    <cellStyle name="Normal 5 3 2 2 11 2 3 2" xfId="37821"/>
    <cellStyle name="Normal 5 3 2 2 11 2 4" xfId="37822"/>
    <cellStyle name="Normal 5 3 2 2 11 2 4 2" xfId="37823"/>
    <cellStyle name="Normal 5 3 2 2 11 2 4 2 2" xfId="37824"/>
    <cellStyle name="Normal 5 3 2 2 11 2 4 3" xfId="37825"/>
    <cellStyle name="Normal 5 3 2 2 11 2 5" xfId="37826"/>
    <cellStyle name="Normal 5 3 2 2 11 2 5 2" xfId="37827"/>
    <cellStyle name="Normal 5 3 2 2 11 2 5 2 2" xfId="37828"/>
    <cellStyle name="Normal 5 3 2 2 11 2 5 3" xfId="37829"/>
    <cellStyle name="Normal 5 3 2 2 11 2 6" xfId="37830"/>
    <cellStyle name="Normal 5 3 2 2 11 2 7" xfId="37831"/>
    <cellStyle name="Normal 5 3 2 2 11 2 8" xfId="37832"/>
    <cellStyle name="Normal 5 3 2 2 11 2 9" xfId="37833"/>
    <cellStyle name="Normal 5 3 2 2 11 3" xfId="37834"/>
    <cellStyle name="Normal 5 3 2 2 11 3 2" xfId="37835"/>
    <cellStyle name="Normal 5 3 2 2 11 3 2 2" xfId="37836"/>
    <cellStyle name="Normal 5 3 2 2 11 3 2 2 2" xfId="37837"/>
    <cellStyle name="Normal 5 3 2 2 11 3 2 2 2 2" xfId="37838"/>
    <cellStyle name="Normal 5 3 2 2 11 3 2 2 3" xfId="37839"/>
    <cellStyle name="Normal 5 3 2 2 11 3 2 2 4" xfId="37840"/>
    <cellStyle name="Normal 5 3 2 2 11 3 2 3" xfId="37841"/>
    <cellStyle name="Normal 5 3 2 2 11 3 2 3 2" xfId="37842"/>
    <cellStyle name="Normal 5 3 2 2 11 3 2 3 2 2" xfId="37843"/>
    <cellStyle name="Normal 5 3 2 2 11 3 2 3 3" xfId="37844"/>
    <cellStyle name="Normal 5 3 2 2 11 3 2 4" xfId="37845"/>
    <cellStyle name="Normal 5 3 2 2 11 3 3" xfId="37846"/>
    <cellStyle name="Normal 5 3 2 2 11 3 4" xfId="37847"/>
    <cellStyle name="Normal 5 3 2 2 11 3 4 2" xfId="37848"/>
    <cellStyle name="Normal 5 3 2 2 11 3 5" xfId="37849"/>
    <cellStyle name="Normal 5 3 2 2 11 3 5 2" xfId="37850"/>
    <cellStyle name="Normal 5 3 2 2 11 3 5 2 2" xfId="37851"/>
    <cellStyle name="Normal 5 3 2 2 11 3 5 3" xfId="37852"/>
    <cellStyle name="Normal 5 3 2 2 11 4" xfId="37853"/>
    <cellStyle name="Normal 5 3 2 2 11 4 2" xfId="37854"/>
    <cellStyle name="Normal 5 3 2 2 11 4 2 2" xfId="37855"/>
    <cellStyle name="Normal 5 3 2 2 11 4 3" xfId="37856"/>
    <cellStyle name="Normal 5 3 2 2 11 5" xfId="37857"/>
    <cellStyle name="Normal 5 3 2 2 11 5 2" xfId="37858"/>
    <cellStyle name="Normal 5 3 2 2 11 5 2 2" xfId="37859"/>
    <cellStyle name="Normal 5 3 2 2 11 5 3" xfId="37860"/>
    <cellStyle name="Normal 5 3 2 2 11 6" xfId="37861"/>
    <cellStyle name="Normal 5 3 2 2 11 6 2" xfId="37862"/>
    <cellStyle name="Normal 5 3 2 2 11 6 2 2" xfId="37863"/>
    <cellStyle name="Normal 5 3 2 2 11 6 3" xfId="37864"/>
    <cellStyle name="Normal 5 3 2 2 11 7" xfId="37865"/>
    <cellStyle name="Normal 5 3 2 2 11 8" xfId="37866"/>
    <cellStyle name="Normal 5 3 2 2 11 8 2" xfId="37867"/>
    <cellStyle name="Normal 5 3 2 2 11 8 2 2" xfId="37868"/>
    <cellStyle name="Normal 5 3 2 2 11 8 3" xfId="37869"/>
    <cellStyle name="Normal 5 3 2 2 11 8 4" xfId="37870"/>
    <cellStyle name="Normal 5 3 2 2 11 9" xfId="37871"/>
    <cellStyle name="Normal 5 3 2 2 11 9 2" xfId="37872"/>
    <cellStyle name="Normal 5 3 2 2 12" xfId="37873"/>
    <cellStyle name="Normal 5 3 2 2 12 2" xfId="37874"/>
    <cellStyle name="Normal 5 3 2 2 12 2 2" xfId="37875"/>
    <cellStyle name="Normal 5 3 2 2 12 2 2 2" xfId="37876"/>
    <cellStyle name="Normal 5 3 2 2 12 2 2 2 2" xfId="37877"/>
    <cellStyle name="Normal 5 3 2 2 12 2 2 3" xfId="37878"/>
    <cellStyle name="Normal 5 3 2 2 12 2 2 4" xfId="37879"/>
    <cellStyle name="Normal 5 3 2 2 12 2 3" xfId="37880"/>
    <cellStyle name="Normal 5 3 2 2 12 2 4" xfId="37881"/>
    <cellStyle name="Normal 5 3 2 2 12 2 4 2" xfId="37882"/>
    <cellStyle name="Normal 5 3 2 2 12 2 4 2 2" xfId="37883"/>
    <cellStyle name="Normal 5 3 2 2 12 2 4 3" xfId="37884"/>
    <cellStyle name="Normal 5 3 2 2 12 3" xfId="37885"/>
    <cellStyle name="Normal 5 3 2 2 12 4" xfId="37886"/>
    <cellStyle name="Normal 5 3 2 2 12 4 2" xfId="37887"/>
    <cellStyle name="Normal 5 3 2 2 12 5" xfId="37888"/>
    <cellStyle name="Normal 5 3 2 2 12 5 2" xfId="37889"/>
    <cellStyle name="Normal 5 3 2 2 12 5 2 2" xfId="37890"/>
    <cellStyle name="Normal 5 3 2 2 12 5 3" xfId="37891"/>
    <cellStyle name="Normal 5 3 2 2 13" xfId="37892"/>
    <cellStyle name="Normal 5 3 2 2 13 2" xfId="37893"/>
    <cellStyle name="Normal 5 3 2 2 13 2 2" xfId="37894"/>
    <cellStyle name="Normal 5 3 2 2 13 2 2 2" xfId="37895"/>
    <cellStyle name="Normal 5 3 2 2 13 2 2 2 2" xfId="37896"/>
    <cellStyle name="Normal 5 3 2 2 13 2 2 3" xfId="37897"/>
    <cellStyle name="Normal 5 3 2 2 13 2 2 4" xfId="37898"/>
    <cellStyle name="Normal 5 3 2 2 13 2 3" xfId="37899"/>
    <cellStyle name="Normal 5 3 2 2 13 2 4" xfId="37900"/>
    <cellStyle name="Normal 5 3 2 2 13 3" xfId="37901"/>
    <cellStyle name="Normal 5 3 2 2 13 4" xfId="37902"/>
    <cellStyle name="Normal 5 3 2 2 13 4 2" xfId="37903"/>
    <cellStyle name="Normal 5 3 2 2 13 4 2 2" xfId="37904"/>
    <cellStyle name="Normal 5 3 2 2 13 4 3" xfId="37905"/>
    <cellStyle name="Normal 5 3 2 2 13 4 4" xfId="37906"/>
    <cellStyle name="Normal 5 3 2 2 13 5" xfId="37907"/>
    <cellStyle name="Normal 5 3 2 2 13 5 2" xfId="37908"/>
    <cellStyle name="Normal 5 3 2 2 13 5 2 2" xfId="37909"/>
    <cellStyle name="Normal 5 3 2 2 13 5 3" xfId="37910"/>
    <cellStyle name="Normal 5 3 2 2 13 6" xfId="37911"/>
    <cellStyle name="Normal 5 3 2 2 13 7" xfId="37912"/>
    <cellStyle name="Normal 5 3 2 2 14" xfId="37913"/>
    <cellStyle name="Normal 5 3 2 2 14 10" xfId="37914"/>
    <cellStyle name="Normal 5 3 2 2 14 2" xfId="37915"/>
    <cellStyle name="Normal 5 3 2 2 14 2 2" xfId="37916"/>
    <cellStyle name="Normal 5 3 2 2 14 2 2 2" xfId="37917"/>
    <cellStyle name="Normal 5 3 2 2 14 2 2 2 2" xfId="37918"/>
    <cellStyle name="Normal 5 3 2 2 14 2 2 2 2 2" xfId="37919"/>
    <cellStyle name="Normal 5 3 2 2 14 2 2 2 3" xfId="37920"/>
    <cellStyle name="Normal 5 3 2 2 14 2 2 2 4" xfId="37921"/>
    <cellStyle name="Normal 5 3 2 2 14 2 2 3" xfId="37922"/>
    <cellStyle name="Normal 5 3 2 2 14 2 2 3 2" xfId="37923"/>
    <cellStyle name="Normal 5 3 2 2 14 2 2 3 2 2" xfId="37924"/>
    <cellStyle name="Normal 5 3 2 2 14 2 2 3 3" xfId="37925"/>
    <cellStyle name="Normal 5 3 2 2 14 2 2 4" xfId="37926"/>
    <cellStyle name="Normal 5 3 2 2 14 2 2 5" xfId="37927"/>
    <cellStyle name="Normal 5 3 2 2 14 2 2 6" xfId="37928"/>
    <cellStyle name="Normal 5 3 2 2 14 2 3" xfId="37929"/>
    <cellStyle name="Normal 5 3 2 2 14 2 3 2" xfId="37930"/>
    <cellStyle name="Normal 5 3 2 2 14 2 4" xfId="37931"/>
    <cellStyle name="Normal 5 3 2 2 14 2 4 2" xfId="37932"/>
    <cellStyle name="Normal 5 3 2 2 14 2 4 2 2" xfId="37933"/>
    <cellStyle name="Normal 5 3 2 2 14 2 4 3" xfId="37934"/>
    <cellStyle name="Normal 5 3 2 2 14 2 4 4" xfId="37935"/>
    <cellStyle name="Normal 5 3 2 2 14 2 5" xfId="37936"/>
    <cellStyle name="Normal 5 3 2 2 14 2 6" xfId="37937"/>
    <cellStyle name="Normal 5 3 2 2 14 2 7" xfId="37938"/>
    <cellStyle name="Normal 5 3 2 2 14 3" xfId="37939"/>
    <cellStyle name="Normal 5 3 2 2 14 3 2" xfId="37940"/>
    <cellStyle name="Normal 5 3 2 2 14 3 2 2" xfId="37941"/>
    <cellStyle name="Normal 5 3 2 2 14 3 3" xfId="37942"/>
    <cellStyle name="Normal 5 3 2 2 14 4" xfId="37943"/>
    <cellStyle name="Normal 5 3 2 2 14 5" xfId="37944"/>
    <cellStyle name="Normal 5 3 2 2 14 6" xfId="37945"/>
    <cellStyle name="Normal 5 3 2 2 14 7" xfId="37946"/>
    <cellStyle name="Normal 5 3 2 2 14 8" xfId="37947"/>
    <cellStyle name="Normal 5 3 2 2 14 8 2" xfId="37948"/>
    <cellStyle name="Normal 5 3 2 2 14 8 2 2" xfId="37949"/>
    <cellStyle name="Normal 5 3 2 2 14 8 2 2 2" xfId="37950"/>
    <cellStyle name="Normal 5 3 2 2 14 8 3" xfId="37951"/>
    <cellStyle name="Normal 5 3 2 2 14 8 4" xfId="37952"/>
    <cellStyle name="Normal 5 3 2 2 14 8 5" xfId="37953"/>
    <cellStyle name="Normal 5 3 2 2 14 8 6" xfId="37954"/>
    <cellStyle name="Normal 5 3 2 2 14 9" xfId="37955"/>
    <cellStyle name="Normal 5 3 2 2 14 9 2" xfId="37956"/>
    <cellStyle name="Normal 5 3 2 2 15" xfId="37957"/>
    <cellStyle name="Normal 5 3 2 2 15 2" xfId="37958"/>
    <cellStyle name="Normal 5 3 2 2 15 2 2" xfId="37959"/>
    <cellStyle name="Normal 5 3 2 2 15 2 2 2" xfId="37960"/>
    <cellStyle name="Normal 5 3 2 2 15 2 2 2 2" xfId="37961"/>
    <cellStyle name="Normal 5 3 2 2 15 2 3" xfId="37962"/>
    <cellStyle name="Normal 5 3 2 2 15 2 3 2" xfId="37963"/>
    <cellStyle name="Normal 5 3 2 2 15 2 3 2 2" xfId="37964"/>
    <cellStyle name="Normal 5 3 2 2 15 2 3 3" xfId="37965"/>
    <cellStyle name="Normal 5 3 2 2 15 2 4" xfId="37966"/>
    <cellStyle name="Normal 5 3 2 2 15 2 5" xfId="37967"/>
    <cellStyle name="Normal 5 3 2 2 15 2 6" xfId="37968"/>
    <cellStyle name="Normal 5 3 2 2 15 3" xfId="37969"/>
    <cellStyle name="Normal 5 3 2 2 15 4" xfId="37970"/>
    <cellStyle name="Normal 5 3 2 2 15 4 2" xfId="37971"/>
    <cellStyle name="Normal 5 3 2 2 15 5" xfId="37972"/>
    <cellStyle name="Normal 5 3 2 2 15 5 2" xfId="37973"/>
    <cellStyle name="Normal 5 3 2 2 15 5 2 2" xfId="37974"/>
    <cellStyle name="Normal 5 3 2 2 15 5 3" xfId="37975"/>
    <cellStyle name="Normal 5 3 2 2 16" xfId="37976"/>
    <cellStyle name="Normal 5 3 2 2 17" xfId="37977"/>
    <cellStyle name="Normal 5 3 2 2 18" xfId="37978"/>
    <cellStyle name="Normal 5 3 2 2 18 2" xfId="37979"/>
    <cellStyle name="Normal 5 3 2 2 18 2 2" xfId="37980"/>
    <cellStyle name="Normal 5 3 2 2 18 3" xfId="37981"/>
    <cellStyle name="Normal 5 3 2 2 19" xfId="37982"/>
    <cellStyle name="Normal 5 3 2 2 2" xfId="37983"/>
    <cellStyle name="Normal 5 3 2 2 2 2" xfId="37984"/>
    <cellStyle name="Normal 5 3 2 2 2 2 2" xfId="37985"/>
    <cellStyle name="Normal 5 3 2 2 2 3" xfId="37986"/>
    <cellStyle name="Normal 5 3 2 2 20" xfId="37987"/>
    <cellStyle name="Normal 5 3 2 2 21" xfId="37988"/>
    <cellStyle name="Normal 5 3 2 2 21 2" xfId="37989"/>
    <cellStyle name="Normal 5 3 2 2 21 2 2" xfId="37990"/>
    <cellStyle name="Normal 5 3 2 2 21 3" xfId="37991"/>
    <cellStyle name="Normal 5 3 2 2 22" xfId="37992"/>
    <cellStyle name="Normal 5 3 2 2 3" xfId="37993"/>
    <cellStyle name="Normal 5 3 2 2 3 10" xfId="37994"/>
    <cellStyle name="Normal 5 3 2 2 3 10 2" xfId="37995"/>
    <cellStyle name="Normal 5 3 2 2 3 10 2 2" xfId="37996"/>
    <cellStyle name="Normal 5 3 2 2 3 10 3" xfId="37997"/>
    <cellStyle name="Normal 5 3 2 2 3 11" xfId="37998"/>
    <cellStyle name="Normal 5 3 2 2 3 11 2" xfId="37999"/>
    <cellStyle name="Normal 5 3 2 2 3 11 2 2" xfId="38000"/>
    <cellStyle name="Normal 5 3 2 2 3 11 3" xfId="38001"/>
    <cellStyle name="Normal 5 3 2 2 3 12" xfId="38002"/>
    <cellStyle name="Normal 5 3 2 2 3 12 2" xfId="38003"/>
    <cellStyle name="Normal 5 3 2 2 3 12 2 2" xfId="38004"/>
    <cellStyle name="Normal 5 3 2 2 3 12 2 2 2" xfId="38005"/>
    <cellStyle name="Normal 5 3 2 2 3 12 3" xfId="38006"/>
    <cellStyle name="Normal 5 3 2 2 3 12 4" xfId="38007"/>
    <cellStyle name="Normal 5 3 2 2 3 12 5" xfId="38008"/>
    <cellStyle name="Normal 5 3 2 2 3 12 6" xfId="38009"/>
    <cellStyle name="Normal 5 3 2 2 3 13" xfId="38010"/>
    <cellStyle name="Normal 5 3 2 2 3 13 2" xfId="38011"/>
    <cellStyle name="Normal 5 3 2 2 3 13 2 2" xfId="38012"/>
    <cellStyle name="Normal 5 3 2 2 3 13 3" xfId="38013"/>
    <cellStyle name="Normal 5 3 2 2 3 13 4" xfId="38014"/>
    <cellStyle name="Normal 5 3 2 2 3 14" xfId="38015"/>
    <cellStyle name="Normal 5 3 2 2 3 2" xfId="38016"/>
    <cellStyle name="Normal 5 3 2 2 3 2 10" xfId="38017"/>
    <cellStyle name="Normal 5 3 2 2 3 2 11" xfId="38018"/>
    <cellStyle name="Normal 5 3 2 2 3 2 12" xfId="38019"/>
    <cellStyle name="Normal 5 3 2 2 3 2 13" xfId="38020"/>
    <cellStyle name="Normal 5 3 2 2 3 2 14" xfId="38021"/>
    <cellStyle name="Normal 5 3 2 2 3 2 15" xfId="38022"/>
    <cellStyle name="Normal 5 3 2 2 3 2 2" xfId="38023"/>
    <cellStyle name="Normal 5 3 2 2 3 2 2 10" xfId="38024"/>
    <cellStyle name="Normal 5 3 2 2 3 2 2 10 2" xfId="38025"/>
    <cellStyle name="Normal 5 3 2 2 3 2 2 10 2 2" xfId="38026"/>
    <cellStyle name="Normal 5 3 2 2 3 2 2 10 3" xfId="38027"/>
    <cellStyle name="Normal 5 3 2 2 3 2 2 11" xfId="38028"/>
    <cellStyle name="Normal 5 3 2 2 3 2 2 11 2" xfId="38029"/>
    <cellStyle name="Normal 5 3 2 2 3 2 2 11 2 2" xfId="38030"/>
    <cellStyle name="Normal 5 3 2 2 3 2 2 11 3" xfId="38031"/>
    <cellStyle name="Normal 5 3 2 2 3 2 2 12" xfId="38032"/>
    <cellStyle name="Normal 5 3 2 2 3 2 2 12 2" xfId="38033"/>
    <cellStyle name="Normal 5 3 2 2 3 2 2 12 2 2" xfId="38034"/>
    <cellStyle name="Normal 5 3 2 2 3 2 2 12 2 2 2" xfId="38035"/>
    <cellStyle name="Normal 5 3 2 2 3 2 2 12 3" xfId="38036"/>
    <cellStyle name="Normal 5 3 2 2 3 2 2 12 4" xfId="38037"/>
    <cellStyle name="Normal 5 3 2 2 3 2 2 12 5" xfId="38038"/>
    <cellStyle name="Normal 5 3 2 2 3 2 2 12 6" xfId="38039"/>
    <cellStyle name="Normal 5 3 2 2 3 2 2 13" xfId="38040"/>
    <cellStyle name="Normal 5 3 2 2 3 2 2 13 2" xfId="38041"/>
    <cellStyle name="Normal 5 3 2 2 3 2 2 14" xfId="38042"/>
    <cellStyle name="Normal 5 3 2 2 3 2 2 2" xfId="38043"/>
    <cellStyle name="Normal 5 3 2 2 3 2 2 2 2" xfId="38044"/>
    <cellStyle name="Normal 5 3 2 2 3 2 2 2 2 10" xfId="38045"/>
    <cellStyle name="Normal 5 3 2 2 3 2 2 2 2 2" xfId="38046"/>
    <cellStyle name="Normal 5 3 2 2 3 2 2 2 2 2 2" xfId="38047"/>
    <cellStyle name="Normal 5 3 2 2 3 2 2 2 2 2 2 2" xfId="38048"/>
    <cellStyle name="Normal 5 3 2 2 3 2 2 2 2 2 2 2 2" xfId="38049"/>
    <cellStyle name="Normal 5 3 2 2 3 2 2 2 2 2 2 2 2 2" xfId="38050"/>
    <cellStyle name="Normal 5 3 2 2 3 2 2 2 2 2 2 2 3" xfId="38051"/>
    <cellStyle name="Normal 5 3 2 2 3 2 2 2 2 2 2 2 4" xfId="38052"/>
    <cellStyle name="Normal 5 3 2 2 3 2 2 2 2 2 2 3" xfId="38053"/>
    <cellStyle name="Normal 5 3 2 2 3 2 2 2 2 2 2 4" xfId="38054"/>
    <cellStyle name="Normal 5 3 2 2 3 2 2 2 2 2 2 5" xfId="38055"/>
    <cellStyle name="Normal 5 3 2 2 3 2 2 2 2 2 2 6" xfId="38056"/>
    <cellStyle name="Normal 5 3 2 2 3 2 2 2 2 2 3" xfId="38057"/>
    <cellStyle name="Normal 5 3 2 2 3 2 2 2 2 2 4" xfId="38058"/>
    <cellStyle name="Normal 5 3 2 2 3 2 2 2 2 2 4 2" xfId="38059"/>
    <cellStyle name="Normal 5 3 2 2 3 2 2 2 2 2 5" xfId="38060"/>
    <cellStyle name="Normal 5 3 2 2 3 2 2 2 2 3" xfId="38061"/>
    <cellStyle name="Normal 5 3 2 2 3 2 2 2 2 3 2" xfId="38062"/>
    <cellStyle name="Normal 5 3 2 2 3 2 2 2 2 3 2 2" xfId="38063"/>
    <cellStyle name="Normal 5 3 2 2 3 2 2 2 2 3 3" xfId="38064"/>
    <cellStyle name="Normal 5 3 2 2 3 2 2 2 2 4" xfId="38065"/>
    <cellStyle name="Normal 5 3 2 2 3 2 2 2 2 5" xfId="38066"/>
    <cellStyle name="Normal 5 3 2 2 3 2 2 2 2 6" xfId="38067"/>
    <cellStyle name="Normal 5 3 2 2 3 2 2 2 2 6 2" xfId="38068"/>
    <cellStyle name="Normal 5 3 2 2 3 2 2 2 2 6 2 2" xfId="38069"/>
    <cellStyle name="Normal 5 3 2 2 3 2 2 2 2 6 3" xfId="38070"/>
    <cellStyle name="Normal 5 3 2 2 3 2 2 2 2 7" xfId="38071"/>
    <cellStyle name="Normal 5 3 2 2 3 2 2 2 2 8" xfId="38072"/>
    <cellStyle name="Normal 5 3 2 2 3 2 2 2 2 8 2" xfId="38073"/>
    <cellStyle name="Normal 5 3 2 2 3 2 2 2 2 8 2 2" xfId="38074"/>
    <cellStyle name="Normal 5 3 2 2 3 2 2 2 2 8 3" xfId="38075"/>
    <cellStyle name="Normal 5 3 2 2 3 2 2 2 2 8 4" xfId="38076"/>
    <cellStyle name="Normal 5 3 2 2 3 2 2 2 2 9" xfId="38077"/>
    <cellStyle name="Normal 5 3 2 2 3 2 2 2 2 9 2" xfId="38078"/>
    <cellStyle name="Normal 5 3 2 2 3 2 2 2 3" xfId="38079"/>
    <cellStyle name="Normal 5 3 2 2 3 2 2 2 3 2" xfId="38080"/>
    <cellStyle name="Normal 5 3 2 2 3 2 2 2 3 2 2" xfId="38081"/>
    <cellStyle name="Normal 5 3 2 2 3 2 2 2 3 2 2 2" xfId="38082"/>
    <cellStyle name="Normal 5 3 2 2 3 2 2 2 3 2 2 2 2" xfId="38083"/>
    <cellStyle name="Normal 5 3 2 2 3 2 2 2 3 2 3" xfId="38084"/>
    <cellStyle name="Normal 5 3 2 2 3 2 2 2 3 2 3 2" xfId="38085"/>
    <cellStyle name="Normal 5 3 2 2 3 2 2 2 3 2 3 2 2" xfId="38086"/>
    <cellStyle name="Normal 5 3 2 2 3 2 2 2 3 2 3 3" xfId="38087"/>
    <cellStyle name="Normal 5 3 2 2 3 2 2 2 3 2 4" xfId="38088"/>
    <cellStyle name="Normal 5 3 2 2 3 2 2 2 3 2 5" xfId="38089"/>
    <cellStyle name="Normal 5 3 2 2 3 2 2 2 3 2 6" xfId="38090"/>
    <cellStyle name="Normal 5 3 2 2 3 2 2 2 3 3" xfId="38091"/>
    <cellStyle name="Normal 5 3 2 2 3 2 2 2 3 4" xfId="38092"/>
    <cellStyle name="Normal 5 3 2 2 3 2 2 2 3 4 2" xfId="38093"/>
    <cellStyle name="Normal 5 3 2 2 3 2 2 2 3 5" xfId="38094"/>
    <cellStyle name="Normal 5 3 2 2 3 2 2 2 4" xfId="38095"/>
    <cellStyle name="Normal 5 3 2 2 3 2 2 2 5" xfId="38096"/>
    <cellStyle name="Normal 5 3 2 2 3 2 2 2 6" xfId="38097"/>
    <cellStyle name="Normal 5 3 2 2 3 2 2 2 7" xfId="38098"/>
    <cellStyle name="Normal 5 3 2 2 3 2 2 2 7 2" xfId="38099"/>
    <cellStyle name="Normal 5 3 2 2 3 2 2 2 7 2 2" xfId="38100"/>
    <cellStyle name="Normal 5 3 2 2 3 2 2 2 7 3" xfId="38101"/>
    <cellStyle name="Normal 5 3 2 2 3 2 2 2 8" xfId="38102"/>
    <cellStyle name="Normal 5 3 2 2 3 2 2 2 9" xfId="38103"/>
    <cellStyle name="Normal 5 3 2 2 3 2 2 3" xfId="38104"/>
    <cellStyle name="Normal 5 3 2 2 3 2 2 4" xfId="38105"/>
    <cellStyle name="Normal 5 3 2 2 3 2 2 4 2" xfId="38106"/>
    <cellStyle name="Normal 5 3 2 2 3 2 2 4 2 2" xfId="38107"/>
    <cellStyle name="Normal 5 3 2 2 3 2 2 4 3" xfId="38108"/>
    <cellStyle name="Normal 5 3 2 2 3 2 2 5" xfId="38109"/>
    <cellStyle name="Normal 5 3 2 2 3 2 2 5 2" xfId="38110"/>
    <cellStyle name="Normal 5 3 2 2 3 2 2 5 2 2" xfId="38111"/>
    <cellStyle name="Normal 5 3 2 2 3 2 2 5 3" xfId="38112"/>
    <cellStyle name="Normal 5 3 2 2 3 2 2 6" xfId="38113"/>
    <cellStyle name="Normal 5 3 2 2 3 2 2 6 2" xfId="38114"/>
    <cellStyle name="Normal 5 3 2 2 3 2 2 6 2 2" xfId="38115"/>
    <cellStyle name="Normal 5 3 2 2 3 2 2 6 2 2 2" xfId="38116"/>
    <cellStyle name="Normal 5 3 2 2 3 2 2 6 2 2 2 2" xfId="38117"/>
    <cellStyle name="Normal 5 3 2 2 3 2 2 6 2 2 3" xfId="38118"/>
    <cellStyle name="Normal 5 3 2 2 3 2 2 6 2 2 4" xfId="38119"/>
    <cellStyle name="Normal 5 3 2 2 3 2 2 6 2 3" xfId="38120"/>
    <cellStyle name="Normal 5 3 2 2 3 2 2 6 2 4" xfId="38121"/>
    <cellStyle name="Normal 5 3 2 2 3 2 2 6 3" xfId="38122"/>
    <cellStyle name="Normal 5 3 2 2 3 2 2 6 4" xfId="38123"/>
    <cellStyle name="Normal 5 3 2 2 3 2 2 6 4 2" xfId="38124"/>
    <cellStyle name="Normal 5 3 2 2 3 2 2 6 4 2 2" xfId="38125"/>
    <cellStyle name="Normal 5 3 2 2 3 2 2 6 4 3" xfId="38126"/>
    <cellStyle name="Normal 5 3 2 2 3 2 2 6 4 4" xfId="38127"/>
    <cellStyle name="Normal 5 3 2 2 3 2 2 6 5" xfId="38128"/>
    <cellStyle name="Normal 5 3 2 2 3 2 2 6 6" xfId="38129"/>
    <cellStyle name="Normal 5 3 2 2 3 2 2 6 7" xfId="38130"/>
    <cellStyle name="Normal 5 3 2 2 3 2 2 7" xfId="38131"/>
    <cellStyle name="Normal 5 3 2 2 3 2 2 8" xfId="38132"/>
    <cellStyle name="Normal 5 3 2 2 3 2 2 8 2" xfId="38133"/>
    <cellStyle name="Normal 5 3 2 2 3 2 2 8 2 2" xfId="38134"/>
    <cellStyle name="Normal 5 3 2 2 3 2 2 8 3" xfId="38135"/>
    <cellStyle name="Normal 5 3 2 2 3 2 2 9" xfId="38136"/>
    <cellStyle name="Normal 5 3 2 2 3 2 2 9 2" xfId="38137"/>
    <cellStyle name="Normal 5 3 2 2 3 2 2 9 2 2" xfId="38138"/>
    <cellStyle name="Normal 5 3 2 2 3 2 2 9 3" xfId="38139"/>
    <cellStyle name="Normal 5 3 2 2 3 2 3" xfId="38140"/>
    <cellStyle name="Normal 5 3 2 2 3 2 3 2" xfId="38141"/>
    <cellStyle name="Normal 5 3 2 2 3 2 3 2 2" xfId="38142"/>
    <cellStyle name="Normal 5 3 2 2 3 2 3 3" xfId="38143"/>
    <cellStyle name="Normal 5 3 2 2 3 2 4" xfId="38144"/>
    <cellStyle name="Normal 5 3 2 2 3 2 5" xfId="38145"/>
    <cellStyle name="Normal 5 3 2 2 3 2 5 10" xfId="38146"/>
    <cellStyle name="Normal 5 3 2 2 3 2 5 2" xfId="38147"/>
    <cellStyle name="Normal 5 3 2 2 3 2 5 2 2" xfId="38148"/>
    <cellStyle name="Normal 5 3 2 2 3 2 5 2 2 2" xfId="38149"/>
    <cellStyle name="Normal 5 3 2 2 3 2 5 2 2 2 2" xfId="38150"/>
    <cellStyle name="Normal 5 3 2 2 3 2 5 2 2 2 2 2" xfId="38151"/>
    <cellStyle name="Normal 5 3 2 2 3 2 5 2 2 2 2 2 2" xfId="38152"/>
    <cellStyle name="Normal 5 3 2 2 3 2 5 2 2 2 3" xfId="38153"/>
    <cellStyle name="Normal 5 3 2 2 3 2 5 2 2 2 3 2" xfId="38154"/>
    <cellStyle name="Normal 5 3 2 2 3 2 5 2 2 2 3 2 2" xfId="38155"/>
    <cellStyle name="Normal 5 3 2 2 3 2 5 2 2 2 3 3" xfId="38156"/>
    <cellStyle name="Normal 5 3 2 2 3 2 5 2 2 2 4" xfId="38157"/>
    <cellStyle name="Normal 5 3 2 2 3 2 5 2 2 3" xfId="38158"/>
    <cellStyle name="Normal 5 3 2 2 3 2 5 2 2 4" xfId="38159"/>
    <cellStyle name="Normal 5 3 2 2 3 2 5 2 2 4 2" xfId="38160"/>
    <cellStyle name="Normal 5 3 2 2 3 2 5 2 2 5" xfId="38161"/>
    <cellStyle name="Normal 5 3 2 2 3 2 5 2 2 6" xfId="38162"/>
    <cellStyle name="Normal 5 3 2 2 3 2 5 2 2 7" xfId="38163"/>
    <cellStyle name="Normal 5 3 2 2 3 2 5 2 3" xfId="38164"/>
    <cellStyle name="Normal 5 3 2 2 3 2 5 2 4" xfId="38165"/>
    <cellStyle name="Normal 5 3 2 2 3 2 5 2 5" xfId="38166"/>
    <cellStyle name="Normal 5 3 2 2 3 2 5 2 6" xfId="38167"/>
    <cellStyle name="Normal 5 3 2 2 3 2 5 2 6 2" xfId="38168"/>
    <cellStyle name="Normal 5 3 2 2 3 2 5 2 6 2 2" xfId="38169"/>
    <cellStyle name="Normal 5 3 2 2 3 2 5 2 6 3" xfId="38170"/>
    <cellStyle name="Normal 5 3 2 2 3 2 5 2 7" xfId="38171"/>
    <cellStyle name="Normal 5 3 2 2 3 2 5 2 8" xfId="38172"/>
    <cellStyle name="Normal 5 3 2 2 3 2 5 2 9" xfId="38173"/>
    <cellStyle name="Normal 5 3 2 2 3 2 5 3" xfId="38174"/>
    <cellStyle name="Normal 5 3 2 2 3 2 5 3 2" xfId="38175"/>
    <cellStyle name="Normal 5 3 2 2 3 2 5 3 2 2" xfId="38176"/>
    <cellStyle name="Normal 5 3 2 2 3 2 5 3 2 2 2" xfId="38177"/>
    <cellStyle name="Normal 5 3 2 2 3 2 5 3 2 2 2 2" xfId="38178"/>
    <cellStyle name="Normal 5 3 2 2 3 2 5 3 2 3" xfId="38179"/>
    <cellStyle name="Normal 5 3 2 2 3 2 5 3 2 4" xfId="38180"/>
    <cellStyle name="Normal 5 3 2 2 3 2 5 3 2 5" xfId="38181"/>
    <cellStyle name="Normal 5 3 2 2 3 2 5 3 2 6" xfId="38182"/>
    <cellStyle name="Normal 5 3 2 2 3 2 5 3 3" xfId="38183"/>
    <cellStyle name="Normal 5 3 2 2 3 2 5 3 4" xfId="38184"/>
    <cellStyle name="Normal 5 3 2 2 3 2 5 3 4 2" xfId="38185"/>
    <cellStyle name="Normal 5 3 2 2 3 2 5 3 4 2 2" xfId="38186"/>
    <cellStyle name="Normal 5 3 2 2 3 2 5 3 4 3" xfId="38187"/>
    <cellStyle name="Normal 5 3 2 2 3 2 5 3 4 4" xfId="38188"/>
    <cellStyle name="Normal 5 3 2 2 3 2 5 3 5" xfId="38189"/>
    <cellStyle name="Normal 5 3 2 2 3 2 5 3 5 2" xfId="38190"/>
    <cellStyle name="Normal 5 3 2 2 3 2 5 3 5 2 2" xfId="38191"/>
    <cellStyle name="Normal 5 3 2 2 3 2 5 3 5 3" xfId="38192"/>
    <cellStyle name="Normal 5 3 2 2 3 2 5 4" xfId="38193"/>
    <cellStyle name="Normal 5 3 2 2 3 2 5 5" xfId="38194"/>
    <cellStyle name="Normal 5 3 2 2 3 2 5 5 2" xfId="38195"/>
    <cellStyle name="Normal 5 3 2 2 3 2 5 5 2 2" xfId="38196"/>
    <cellStyle name="Normal 5 3 2 2 3 2 5 5 3" xfId="38197"/>
    <cellStyle name="Normal 5 3 2 2 3 2 5 6" xfId="38198"/>
    <cellStyle name="Normal 5 3 2 2 3 2 5 7" xfId="38199"/>
    <cellStyle name="Normal 5 3 2 2 3 2 5 8" xfId="38200"/>
    <cellStyle name="Normal 5 3 2 2 3 2 5 8 2" xfId="38201"/>
    <cellStyle name="Normal 5 3 2 2 3 2 5 8 2 2" xfId="38202"/>
    <cellStyle name="Normal 5 3 2 2 3 2 5 8 2 2 2" xfId="38203"/>
    <cellStyle name="Normal 5 3 2 2 3 2 5 8 3" xfId="38204"/>
    <cellStyle name="Normal 5 3 2 2 3 2 5 8 4" xfId="38205"/>
    <cellStyle name="Normal 5 3 2 2 3 2 5 8 5" xfId="38206"/>
    <cellStyle name="Normal 5 3 2 2 3 2 5 8 6" xfId="38207"/>
    <cellStyle name="Normal 5 3 2 2 3 2 5 9" xfId="38208"/>
    <cellStyle name="Normal 5 3 2 2 3 2 5 9 2" xfId="38209"/>
    <cellStyle name="Normal 5 3 2 2 3 2 6" xfId="38210"/>
    <cellStyle name="Normal 5 3 2 2 3 2 6 2" xfId="38211"/>
    <cellStyle name="Normal 5 3 2 2 3 2 6 2 2" xfId="38212"/>
    <cellStyle name="Normal 5 3 2 2 3 2 6 2 2 2" xfId="38213"/>
    <cellStyle name="Normal 5 3 2 2 3 2 6 2 2 2 2" xfId="38214"/>
    <cellStyle name="Normal 5 3 2 2 3 2 6 2 3" xfId="38215"/>
    <cellStyle name="Normal 5 3 2 2 3 2 6 2 3 2" xfId="38216"/>
    <cellStyle name="Normal 5 3 2 2 3 2 6 2 3 2 2" xfId="38217"/>
    <cellStyle name="Normal 5 3 2 2 3 2 6 2 3 3" xfId="38218"/>
    <cellStyle name="Normal 5 3 2 2 3 2 6 2 4" xfId="38219"/>
    <cellStyle name="Normal 5 3 2 2 3 2 6 3" xfId="38220"/>
    <cellStyle name="Normal 5 3 2 2 3 2 6 4" xfId="38221"/>
    <cellStyle name="Normal 5 3 2 2 3 2 6 4 2" xfId="38222"/>
    <cellStyle name="Normal 5 3 2 2 3 2 6 4 2 2" xfId="38223"/>
    <cellStyle name="Normal 5 3 2 2 3 2 6 4 3" xfId="38224"/>
    <cellStyle name="Normal 5 3 2 2 3 2 6 4 4" xfId="38225"/>
    <cellStyle name="Normal 5 3 2 2 3 2 6 5" xfId="38226"/>
    <cellStyle name="Normal 5 3 2 2 3 2 6 6" xfId="38227"/>
    <cellStyle name="Normal 5 3 2 2 3 2 6 7" xfId="38228"/>
    <cellStyle name="Normal 5 3 2 2 3 2 7" xfId="38229"/>
    <cellStyle name="Normal 5 3 2 2 3 2 7 2" xfId="38230"/>
    <cellStyle name="Normal 5 3 2 2 3 2 7 2 2" xfId="38231"/>
    <cellStyle name="Normal 5 3 2 2 3 2 7 2 2 2" xfId="38232"/>
    <cellStyle name="Normal 5 3 2 2 3 2 7 2 2 2 2" xfId="38233"/>
    <cellStyle name="Normal 5 3 2 2 3 2 7 2 3" xfId="38234"/>
    <cellStyle name="Normal 5 3 2 2 3 2 7 2 4" xfId="38235"/>
    <cellStyle name="Normal 5 3 2 2 3 2 7 3" xfId="38236"/>
    <cellStyle name="Normal 5 3 2 2 3 2 7 4" xfId="38237"/>
    <cellStyle name="Normal 5 3 2 2 3 2 7 4 2" xfId="38238"/>
    <cellStyle name="Normal 5 3 2 2 3 2 7 4 2 2" xfId="38239"/>
    <cellStyle name="Normal 5 3 2 2 3 2 7 4 3" xfId="38240"/>
    <cellStyle name="Normal 5 3 2 2 3 2 7 4 4" xfId="38241"/>
    <cellStyle name="Normal 5 3 2 2 3 2 7 5" xfId="38242"/>
    <cellStyle name="Normal 5 3 2 2 3 2 7 6" xfId="38243"/>
    <cellStyle name="Normal 5 3 2 2 3 2 7 7" xfId="38244"/>
    <cellStyle name="Normal 5 3 2 2 3 2 8" xfId="38245"/>
    <cellStyle name="Normal 5 3 2 2 3 2 8 2" xfId="38246"/>
    <cellStyle name="Normal 5 3 2 2 3 2 8 2 2" xfId="38247"/>
    <cellStyle name="Normal 5 3 2 2 3 2 8 2 2 2" xfId="38248"/>
    <cellStyle name="Normal 5 3 2 2 3 2 8 2 2 2 2" xfId="38249"/>
    <cellStyle name="Normal 5 3 2 2 3 2 8 2 2 3" xfId="38250"/>
    <cellStyle name="Normal 5 3 2 2 3 2 8 2 2 4" xfId="38251"/>
    <cellStyle name="Normal 5 3 2 2 3 2 8 2 3" xfId="38252"/>
    <cellStyle name="Normal 5 3 2 2 3 2 8 2 4" xfId="38253"/>
    <cellStyle name="Normal 5 3 2 2 3 2 8 3" xfId="38254"/>
    <cellStyle name="Normal 5 3 2 2 3 2 8 4" xfId="38255"/>
    <cellStyle name="Normal 5 3 2 2 3 2 8 4 2" xfId="38256"/>
    <cellStyle name="Normal 5 3 2 2 3 2 8 5" xfId="38257"/>
    <cellStyle name="Normal 5 3 2 2 3 2 9" xfId="38258"/>
    <cellStyle name="Normal 5 3 2 2 3 3" xfId="38259"/>
    <cellStyle name="Normal 5 3 2 2 3 3 2" xfId="38260"/>
    <cellStyle name="Normal 5 3 2 2 3 3 2 10" xfId="38261"/>
    <cellStyle name="Normal 5 3 2 2 3 3 2 2" xfId="38262"/>
    <cellStyle name="Normal 5 3 2 2 3 3 2 2 2" xfId="38263"/>
    <cellStyle name="Normal 5 3 2 2 3 3 2 2 2 2" xfId="38264"/>
    <cellStyle name="Normal 5 3 2 2 3 3 2 2 2 2 2" xfId="38265"/>
    <cellStyle name="Normal 5 3 2 2 3 3 2 2 2 3" xfId="38266"/>
    <cellStyle name="Normal 5 3 2 2 3 3 2 2 2 4" xfId="38267"/>
    <cellStyle name="Normal 5 3 2 2 3 3 2 2 3" xfId="38268"/>
    <cellStyle name="Normal 5 3 2 2 3 3 2 2 4" xfId="38269"/>
    <cellStyle name="Normal 5 3 2 2 3 3 2 2 4 2" xfId="38270"/>
    <cellStyle name="Normal 5 3 2 2 3 3 2 2 5" xfId="38271"/>
    <cellStyle name="Normal 5 3 2 2 3 3 2 3" xfId="38272"/>
    <cellStyle name="Normal 5 3 2 2 3 3 2 3 2" xfId="38273"/>
    <cellStyle name="Normal 5 3 2 2 3 3 2 3 2 2" xfId="38274"/>
    <cellStyle name="Normal 5 3 2 2 3 3 2 3 3" xfId="38275"/>
    <cellStyle name="Normal 5 3 2 2 3 3 2 4" xfId="38276"/>
    <cellStyle name="Normal 5 3 2 2 3 3 2 5" xfId="38277"/>
    <cellStyle name="Normal 5 3 2 2 3 3 2 6" xfId="38278"/>
    <cellStyle name="Normal 5 3 2 2 3 3 2 7" xfId="38279"/>
    <cellStyle name="Normal 5 3 2 2 3 3 2 7 2" xfId="38280"/>
    <cellStyle name="Normal 5 3 2 2 3 3 2 7 2 2" xfId="38281"/>
    <cellStyle name="Normal 5 3 2 2 3 3 2 7 3" xfId="38282"/>
    <cellStyle name="Normal 5 3 2 2 3 3 2 8" xfId="38283"/>
    <cellStyle name="Normal 5 3 2 2 3 3 2 8 2" xfId="38284"/>
    <cellStyle name="Normal 5 3 2 2 3 3 2 8 2 2" xfId="38285"/>
    <cellStyle name="Normal 5 3 2 2 3 3 2 8 3" xfId="38286"/>
    <cellStyle name="Normal 5 3 2 2 3 3 2 8 4" xfId="38287"/>
    <cellStyle name="Normal 5 3 2 2 3 3 2 9" xfId="38288"/>
    <cellStyle name="Normal 5 3 2 2 3 3 2 9 2" xfId="38289"/>
    <cellStyle name="Normal 5 3 2 2 3 3 2 9 2 2" xfId="38290"/>
    <cellStyle name="Normal 5 3 2 2 3 3 2 9 3" xfId="38291"/>
    <cellStyle name="Normal 5 3 2 2 3 3 2 9 4" xfId="38292"/>
    <cellStyle name="Normal 5 3 2 2 3 3 3" xfId="38293"/>
    <cellStyle name="Normal 5 3 2 2 3 3 3 2" xfId="38294"/>
    <cellStyle name="Normal 5 3 2 2 3 3 3 2 2" xfId="38295"/>
    <cellStyle name="Normal 5 3 2 2 3 3 3 2 2 2" xfId="38296"/>
    <cellStyle name="Normal 5 3 2 2 3 3 3 2 2 2 2" xfId="38297"/>
    <cellStyle name="Normal 5 3 2 2 3 3 3 2 3" xfId="38298"/>
    <cellStyle name="Normal 5 3 2 2 3 3 3 2 3 2" xfId="38299"/>
    <cellStyle name="Normal 5 3 2 2 3 3 3 2 3 2 2" xfId="38300"/>
    <cellStyle name="Normal 5 3 2 2 3 3 3 2 3 3" xfId="38301"/>
    <cellStyle name="Normal 5 3 2 2 3 3 3 2 4" xfId="38302"/>
    <cellStyle name="Normal 5 3 2 2 3 3 3 3" xfId="38303"/>
    <cellStyle name="Normal 5 3 2 2 3 3 3 4" xfId="38304"/>
    <cellStyle name="Normal 5 3 2 2 3 3 3 4 2" xfId="38305"/>
    <cellStyle name="Normal 5 3 2 2 3 3 3 4 2 2" xfId="38306"/>
    <cellStyle name="Normal 5 3 2 2 3 3 3 4 3" xfId="38307"/>
    <cellStyle name="Normal 5 3 2 2 3 3 3 4 4" xfId="38308"/>
    <cellStyle name="Normal 5 3 2 2 3 3 3 5" xfId="38309"/>
    <cellStyle name="Normal 5 3 2 2 3 3 3 5 2" xfId="38310"/>
    <cellStyle name="Normal 5 3 2 2 3 3 3 5 2 2" xfId="38311"/>
    <cellStyle name="Normal 5 3 2 2 3 3 3 5 3" xfId="38312"/>
    <cellStyle name="Normal 5 3 2 2 3 3 3 6" xfId="38313"/>
    <cellStyle name="Normal 5 3 2 2 3 3 3 7" xfId="38314"/>
    <cellStyle name="Normal 5 3 2 2 3 3 4" xfId="38315"/>
    <cellStyle name="Normal 5 3 2 2 3 3 4 2" xfId="38316"/>
    <cellStyle name="Normal 5 3 2 2 3 3 4 2 2" xfId="38317"/>
    <cellStyle name="Normal 5 3 2 2 3 3 4 3" xfId="38318"/>
    <cellStyle name="Normal 5 3 2 2 3 3 5" xfId="38319"/>
    <cellStyle name="Normal 5 3 2 2 3 3 5 2" xfId="38320"/>
    <cellStyle name="Normal 5 3 2 2 3 3 5 2 2" xfId="38321"/>
    <cellStyle name="Normal 5 3 2 2 3 3 5 3" xfId="38322"/>
    <cellStyle name="Normal 5 3 2 2 3 3 6" xfId="38323"/>
    <cellStyle name="Normal 5 3 2 2 3 3 6 2" xfId="38324"/>
    <cellStyle name="Normal 5 3 2 2 3 3 6 2 2" xfId="38325"/>
    <cellStyle name="Normal 5 3 2 2 3 3 6 3" xfId="38326"/>
    <cellStyle name="Normal 5 3 2 2 3 3 7" xfId="38327"/>
    <cellStyle name="Normal 5 3 2 2 3 3 8" xfId="38328"/>
    <cellStyle name="Normal 5 3 2 2 3 3 9" xfId="38329"/>
    <cellStyle name="Normal 5 3 2 2 3 4" xfId="38330"/>
    <cellStyle name="Normal 5 3 2 2 3 5" xfId="38331"/>
    <cellStyle name="Normal 5 3 2 2 3 5 2" xfId="38332"/>
    <cellStyle name="Normal 5 3 2 2 3 5 2 2" xfId="38333"/>
    <cellStyle name="Normal 5 3 2 2 3 5 3" xfId="38334"/>
    <cellStyle name="Normal 5 3 2 2 3 6" xfId="38335"/>
    <cellStyle name="Normal 5 3 2 2 3 6 2" xfId="38336"/>
    <cellStyle name="Normal 5 3 2 2 3 6 2 2" xfId="38337"/>
    <cellStyle name="Normal 5 3 2 2 3 6 2 2 2" xfId="38338"/>
    <cellStyle name="Normal 5 3 2 2 3 6 2 2 2 2" xfId="38339"/>
    <cellStyle name="Normal 5 3 2 2 3 6 2 2 3" xfId="38340"/>
    <cellStyle name="Normal 5 3 2 2 3 6 2 2 4" xfId="38341"/>
    <cellStyle name="Normal 5 3 2 2 3 6 2 3" xfId="38342"/>
    <cellStyle name="Normal 5 3 2 2 3 6 2 3 2" xfId="38343"/>
    <cellStyle name="Normal 5 3 2 2 3 6 2 3 2 2" xfId="38344"/>
    <cellStyle name="Normal 5 3 2 2 3 6 2 3 3" xfId="38345"/>
    <cellStyle name="Normal 5 3 2 2 3 6 2 4" xfId="38346"/>
    <cellStyle name="Normal 5 3 2 2 3 6 2 4 2" xfId="38347"/>
    <cellStyle name="Normal 5 3 2 2 3 6 2 4 2 2" xfId="38348"/>
    <cellStyle name="Normal 5 3 2 2 3 6 2 4 3" xfId="38349"/>
    <cellStyle name="Normal 5 3 2 2 3 6 2 5" xfId="38350"/>
    <cellStyle name="Normal 5 3 2 2 3 6 2 5 2" xfId="38351"/>
    <cellStyle name="Normal 5 3 2 2 3 6 2 6" xfId="38352"/>
    <cellStyle name="Normal 5 3 2 2 3 6 3" xfId="38353"/>
    <cellStyle name="Normal 5 3 2 2 3 6 3 2" xfId="38354"/>
    <cellStyle name="Normal 5 3 2 2 3 6 4" xfId="38355"/>
    <cellStyle name="Normal 5 3 2 2 3 6 4 2" xfId="38356"/>
    <cellStyle name="Normal 5 3 2 2 3 6 5" xfId="38357"/>
    <cellStyle name="Normal 5 3 2 2 3 6 5 2" xfId="38358"/>
    <cellStyle name="Normal 5 3 2 2 3 6 5 2 2" xfId="38359"/>
    <cellStyle name="Normal 5 3 2 2 3 6 5 3" xfId="38360"/>
    <cellStyle name="Normal 5 3 2 2 3 6 6" xfId="38361"/>
    <cellStyle name="Normal 5 3 2 2 3 6 7" xfId="38362"/>
    <cellStyle name="Normal 5 3 2 2 3 7" xfId="38363"/>
    <cellStyle name="Normal 5 3 2 2 3 8" xfId="38364"/>
    <cellStyle name="Normal 5 3 2 2 3 9" xfId="38365"/>
    <cellStyle name="Normal 5 3 2 2 3 9 2" xfId="38366"/>
    <cellStyle name="Normal 5 3 2 2 3 9 2 2" xfId="38367"/>
    <cellStyle name="Normal 5 3 2 2 3 9 3" xfId="38368"/>
    <cellStyle name="Normal 5 3 2 2 4" xfId="38369"/>
    <cellStyle name="Normal 5 3 2 2 5" xfId="38370"/>
    <cellStyle name="Normal 5 3 2 2 5 10" xfId="38371"/>
    <cellStyle name="Normal 5 3 2 2 5 10 2" xfId="38372"/>
    <cellStyle name="Normal 5 3 2 2 5 10 2 2" xfId="38373"/>
    <cellStyle name="Normal 5 3 2 2 5 10 3" xfId="38374"/>
    <cellStyle name="Normal 5 3 2 2 5 11" xfId="38375"/>
    <cellStyle name="Normal 5 3 2 2 5 11 2" xfId="38376"/>
    <cellStyle name="Normal 5 3 2 2 5 11 2 2" xfId="38377"/>
    <cellStyle name="Normal 5 3 2 2 5 11 3" xfId="38378"/>
    <cellStyle name="Normal 5 3 2 2 5 12" xfId="38379"/>
    <cellStyle name="Normal 5 3 2 2 5 12 2" xfId="38380"/>
    <cellStyle name="Normal 5 3 2 2 5 12 2 2" xfId="38381"/>
    <cellStyle name="Normal 5 3 2 2 5 12 2 2 2" xfId="38382"/>
    <cellStyle name="Normal 5 3 2 2 5 12 3" xfId="38383"/>
    <cellStyle name="Normal 5 3 2 2 5 12 4" xfId="38384"/>
    <cellStyle name="Normal 5 3 2 2 5 12 5" xfId="38385"/>
    <cellStyle name="Normal 5 3 2 2 5 12 6" xfId="38386"/>
    <cellStyle name="Normal 5 3 2 2 5 13" xfId="38387"/>
    <cellStyle name="Normal 5 3 2 2 5 13 2" xfId="38388"/>
    <cellStyle name="Normal 5 3 2 2 5 14" xfId="38389"/>
    <cellStyle name="Normal 5 3 2 2 5 14 2" xfId="38390"/>
    <cellStyle name="Normal 5 3 2 2 5 14 2 2" xfId="38391"/>
    <cellStyle name="Normal 5 3 2 2 5 14 3" xfId="38392"/>
    <cellStyle name="Normal 5 3 2 2 5 15" xfId="38393"/>
    <cellStyle name="Normal 5 3 2 2 5 16" xfId="38394"/>
    <cellStyle name="Normal 5 3 2 2 5 2" xfId="38395"/>
    <cellStyle name="Normal 5 3 2 2 5 2 2" xfId="38396"/>
    <cellStyle name="Normal 5 3 2 2 5 2 2 10" xfId="38397"/>
    <cellStyle name="Normal 5 3 2 2 5 2 2 2" xfId="38398"/>
    <cellStyle name="Normal 5 3 2 2 5 2 2 2 2" xfId="38399"/>
    <cellStyle name="Normal 5 3 2 2 5 2 2 2 2 2" xfId="38400"/>
    <cellStyle name="Normal 5 3 2 2 5 2 2 2 2 2 2" xfId="38401"/>
    <cellStyle name="Normal 5 3 2 2 5 2 2 2 2 2 2 2" xfId="38402"/>
    <cellStyle name="Normal 5 3 2 2 5 2 2 2 2 3" xfId="38403"/>
    <cellStyle name="Normal 5 3 2 2 5 2 2 2 2 4" xfId="38404"/>
    <cellStyle name="Normal 5 3 2 2 5 2 2 2 3" xfId="38405"/>
    <cellStyle name="Normal 5 3 2 2 5 2 2 2 4" xfId="38406"/>
    <cellStyle name="Normal 5 3 2 2 5 2 2 2 4 2" xfId="38407"/>
    <cellStyle name="Normal 5 3 2 2 5 2 2 2 4 2 2" xfId="38408"/>
    <cellStyle name="Normal 5 3 2 2 5 2 2 2 4 3" xfId="38409"/>
    <cellStyle name="Normal 5 3 2 2 5 2 2 2 4 4" xfId="38410"/>
    <cellStyle name="Normal 5 3 2 2 5 2 2 2 5" xfId="38411"/>
    <cellStyle name="Normal 5 3 2 2 5 2 2 2 6" xfId="38412"/>
    <cellStyle name="Normal 5 3 2 2 5 2 2 2 7" xfId="38413"/>
    <cellStyle name="Normal 5 3 2 2 5 2 2 3" xfId="38414"/>
    <cellStyle name="Normal 5 3 2 2 5 2 2 4" xfId="38415"/>
    <cellStyle name="Normal 5 3 2 2 5 2 2 4 2" xfId="38416"/>
    <cellStyle name="Normal 5 3 2 2 5 2 2 4 2 2" xfId="38417"/>
    <cellStyle name="Normal 5 3 2 2 5 2 2 4 3" xfId="38418"/>
    <cellStyle name="Normal 5 3 2 2 5 2 2 5" xfId="38419"/>
    <cellStyle name="Normal 5 3 2 2 5 2 2 6" xfId="38420"/>
    <cellStyle name="Normal 5 3 2 2 5 2 2 6 2" xfId="38421"/>
    <cellStyle name="Normal 5 3 2 2 5 2 2 6 2 2" xfId="38422"/>
    <cellStyle name="Normal 5 3 2 2 5 2 2 6 3" xfId="38423"/>
    <cellStyle name="Normal 5 3 2 2 5 2 2 7" xfId="38424"/>
    <cellStyle name="Normal 5 3 2 2 5 2 2 8" xfId="38425"/>
    <cellStyle name="Normal 5 3 2 2 5 2 2 8 2" xfId="38426"/>
    <cellStyle name="Normal 5 3 2 2 5 2 2 8 2 2" xfId="38427"/>
    <cellStyle name="Normal 5 3 2 2 5 2 2 8 2 2 2" xfId="38428"/>
    <cellStyle name="Normal 5 3 2 2 5 2 2 8 3" xfId="38429"/>
    <cellStyle name="Normal 5 3 2 2 5 2 2 8 4" xfId="38430"/>
    <cellStyle name="Normal 5 3 2 2 5 2 2 8 5" xfId="38431"/>
    <cellStyle name="Normal 5 3 2 2 5 2 2 8 6" xfId="38432"/>
    <cellStyle name="Normal 5 3 2 2 5 2 2 9" xfId="38433"/>
    <cellStyle name="Normal 5 3 2 2 5 2 2 9 2" xfId="38434"/>
    <cellStyle name="Normal 5 3 2 2 5 2 2 9 2 2" xfId="38435"/>
    <cellStyle name="Normal 5 3 2 2 5 2 2 9 3" xfId="38436"/>
    <cellStyle name="Normal 5 3 2 2 5 2 2 9 4" xfId="38437"/>
    <cellStyle name="Normal 5 3 2 2 5 2 3" xfId="38438"/>
    <cellStyle name="Normal 5 3 2 2 5 2 3 2" xfId="38439"/>
    <cellStyle name="Normal 5 3 2 2 5 2 3 2 2" xfId="38440"/>
    <cellStyle name="Normal 5 3 2 2 5 2 3 2 2 2" xfId="38441"/>
    <cellStyle name="Normal 5 3 2 2 5 2 3 2 2 2 2" xfId="38442"/>
    <cellStyle name="Normal 5 3 2 2 5 2 3 2 3" xfId="38443"/>
    <cellStyle name="Normal 5 3 2 2 5 2 3 2 4" xfId="38444"/>
    <cellStyle name="Normal 5 3 2 2 5 2 3 2 5" xfId="38445"/>
    <cellStyle name="Normal 5 3 2 2 5 2 3 2 6" xfId="38446"/>
    <cellStyle name="Normal 5 3 2 2 5 2 3 3" xfId="38447"/>
    <cellStyle name="Normal 5 3 2 2 5 2 3 3 2" xfId="38448"/>
    <cellStyle name="Normal 5 3 2 2 5 2 3 4" xfId="38449"/>
    <cellStyle name="Normal 5 3 2 2 5 2 3 4 2" xfId="38450"/>
    <cellStyle name="Normal 5 3 2 2 5 2 3 5" xfId="38451"/>
    <cellStyle name="Normal 5 3 2 2 5 2 3 6" xfId="38452"/>
    <cellStyle name="Normal 5 3 2 2 5 2 3 7" xfId="38453"/>
    <cellStyle name="Normal 5 3 2 2 5 2 4" xfId="38454"/>
    <cellStyle name="Normal 5 3 2 2 5 2 5" xfId="38455"/>
    <cellStyle name="Normal 5 3 2 2 5 2 5 2" xfId="38456"/>
    <cellStyle name="Normal 5 3 2 2 5 2 5 2 2" xfId="38457"/>
    <cellStyle name="Normal 5 3 2 2 5 2 5 3" xfId="38458"/>
    <cellStyle name="Normal 5 3 2 2 5 2 6" xfId="38459"/>
    <cellStyle name="Normal 5 3 2 2 5 2 7" xfId="38460"/>
    <cellStyle name="Normal 5 3 2 2 5 2 7 2" xfId="38461"/>
    <cellStyle name="Normal 5 3 2 2 5 2 7 2 2" xfId="38462"/>
    <cellStyle name="Normal 5 3 2 2 5 2 7 3" xfId="38463"/>
    <cellStyle name="Normal 5 3 2 2 5 2 8" xfId="38464"/>
    <cellStyle name="Normal 5 3 2 2 5 2 9" xfId="38465"/>
    <cellStyle name="Normal 5 3 2 2 5 3" xfId="38466"/>
    <cellStyle name="Normal 5 3 2 2 5 3 2" xfId="38467"/>
    <cellStyle name="Normal 5 3 2 2 5 3 2 2" xfId="38468"/>
    <cellStyle name="Normal 5 3 2 2 5 3 3" xfId="38469"/>
    <cellStyle name="Normal 5 3 2 2 5 4" xfId="38470"/>
    <cellStyle name="Normal 5 3 2 2 5 4 2" xfId="38471"/>
    <cellStyle name="Normal 5 3 2 2 5 4 2 2" xfId="38472"/>
    <cellStyle name="Normal 5 3 2 2 5 4 3" xfId="38473"/>
    <cellStyle name="Normal 5 3 2 2 5 5" xfId="38474"/>
    <cellStyle name="Normal 5 3 2 2 5 6" xfId="38475"/>
    <cellStyle name="Normal 5 3 2 2 5 6 2" xfId="38476"/>
    <cellStyle name="Normal 5 3 2 2 5 6 2 2" xfId="38477"/>
    <cellStyle name="Normal 5 3 2 2 5 6 2 2 2" xfId="38478"/>
    <cellStyle name="Normal 5 3 2 2 5 6 2 3" xfId="38479"/>
    <cellStyle name="Normal 5 3 2 2 5 6 2 3 2" xfId="38480"/>
    <cellStyle name="Normal 5 3 2 2 5 6 2 3 2 2" xfId="38481"/>
    <cellStyle name="Normal 5 3 2 2 5 6 2 3 3" xfId="38482"/>
    <cellStyle name="Normal 5 3 2 2 5 6 2 4" xfId="38483"/>
    <cellStyle name="Normal 5 3 2 2 5 6 3" xfId="38484"/>
    <cellStyle name="Normal 5 3 2 2 5 6 4" xfId="38485"/>
    <cellStyle name="Normal 5 3 2 2 5 6 4 2" xfId="38486"/>
    <cellStyle name="Normal 5 3 2 2 5 6 4 2 2" xfId="38487"/>
    <cellStyle name="Normal 5 3 2 2 5 6 4 3" xfId="38488"/>
    <cellStyle name="Normal 5 3 2 2 5 6 4 4" xfId="38489"/>
    <cellStyle name="Normal 5 3 2 2 5 6 5" xfId="38490"/>
    <cellStyle name="Normal 5 3 2 2 5 7" xfId="38491"/>
    <cellStyle name="Normal 5 3 2 2 5 8" xfId="38492"/>
    <cellStyle name="Normal 5 3 2 2 5 9" xfId="38493"/>
    <cellStyle name="Normal 5 3 2 2 6" xfId="38494"/>
    <cellStyle name="Normal 5 3 2 2 7" xfId="38495"/>
    <cellStyle name="Normal 5 3 2 2 8" xfId="38496"/>
    <cellStyle name="Normal 5 3 2 2 9" xfId="38497"/>
    <cellStyle name="Normal 5 3 2 20" xfId="38498"/>
    <cellStyle name="Normal 5 3 2 20 2" xfId="38499"/>
    <cellStyle name="Normal 5 3 2 20 2 2" xfId="38500"/>
    <cellStyle name="Normal 5 3 2 20 3" xfId="38501"/>
    <cellStyle name="Normal 5 3 2 21" xfId="38502"/>
    <cellStyle name="Normal 5 3 2 22" xfId="38503"/>
    <cellStyle name="Normal 5 3 2 22 2" xfId="38504"/>
    <cellStyle name="Normal 5 3 2 22 2 2" xfId="38505"/>
    <cellStyle name="Normal 5 3 2 22 3" xfId="38506"/>
    <cellStyle name="Normal 5 3 2 23" xfId="38507"/>
    <cellStyle name="Normal 5 3 2 23 2" xfId="38508"/>
    <cellStyle name="Normal 5 3 2 23 2 2" xfId="38509"/>
    <cellStyle name="Normal 5 3 2 23 3" xfId="38510"/>
    <cellStyle name="Normal 5 3 2 24" xfId="38511"/>
    <cellStyle name="Normal 5 3 2 25" xfId="38512"/>
    <cellStyle name="Normal 5 3 2 26" xfId="38513"/>
    <cellStyle name="Normal 5 3 2 27" xfId="38514"/>
    <cellStyle name="Normal 5 3 2 28" xfId="38515"/>
    <cellStyle name="Normal 5 3 2 3" xfId="38516"/>
    <cellStyle name="Normal 5 3 2 3 2" xfId="38517"/>
    <cellStyle name="Normal 5 3 2 3 2 2" xfId="38518"/>
    <cellStyle name="Normal 5 3 2 3 3" xfId="38519"/>
    <cellStyle name="Normal 5 3 2 4" xfId="38520"/>
    <cellStyle name="Normal 5 3 2 4 2" xfId="38521"/>
    <cellStyle name="Normal 5 3 2 4 2 2" xfId="38522"/>
    <cellStyle name="Normal 5 3 2 4 3" xfId="38523"/>
    <cellStyle name="Normal 5 3 2 5" xfId="38524"/>
    <cellStyle name="Normal 5 3 2 6" xfId="38525"/>
    <cellStyle name="Normal 5 3 2 7" xfId="38526"/>
    <cellStyle name="Normal 5 3 2 7 2" xfId="38527"/>
    <cellStyle name="Normal 5 3 2 7 2 2" xfId="38528"/>
    <cellStyle name="Normal 5 3 2 7 3" xfId="38529"/>
    <cellStyle name="Normal 5 3 2 8" xfId="38530"/>
    <cellStyle name="Normal 5 3 2 8 2" xfId="38531"/>
    <cellStyle name="Normal 5 3 2 8 2 2" xfId="38532"/>
    <cellStyle name="Normal 5 3 2 8 3" xfId="38533"/>
    <cellStyle name="Normal 5 3 2 9" xfId="38534"/>
    <cellStyle name="Normal 5 3 2 9 2" xfId="38535"/>
    <cellStyle name="Normal 5 3 2 9 2 2" xfId="38536"/>
    <cellStyle name="Normal 5 3 2 9 3" xfId="38537"/>
    <cellStyle name="Normal 5 3 3" xfId="38538"/>
    <cellStyle name="Normal 5 3 3 10" xfId="38539"/>
    <cellStyle name="Normal 5 3 3 10 2" xfId="38540"/>
    <cellStyle name="Normal 5 3 3 10 2 2" xfId="38541"/>
    <cellStyle name="Normal 5 3 3 10 3" xfId="38542"/>
    <cellStyle name="Normal 5 3 3 11" xfId="38543"/>
    <cellStyle name="Normal 5 3 3 12" xfId="38544"/>
    <cellStyle name="Normal 5 3 3 13" xfId="38545"/>
    <cellStyle name="Normal 5 3 3 14" xfId="38546"/>
    <cellStyle name="Normal 5 3 3 15" xfId="38547"/>
    <cellStyle name="Normal 5 3 3 15 2" xfId="38548"/>
    <cellStyle name="Normal 5 3 3 15 2 2" xfId="38549"/>
    <cellStyle name="Normal 5 3 3 15 3" xfId="38550"/>
    <cellStyle name="Normal 5 3 3 16" xfId="38551"/>
    <cellStyle name="Normal 5 3 3 17" xfId="38552"/>
    <cellStyle name="Normal 5 3 3 17 2" xfId="38553"/>
    <cellStyle name="Normal 5 3 3 17 2 2" xfId="38554"/>
    <cellStyle name="Normal 5 3 3 17 3" xfId="38555"/>
    <cellStyle name="Normal 5 3 3 18" xfId="38556"/>
    <cellStyle name="Normal 5 3 3 19" xfId="38557"/>
    <cellStyle name="Normal 5 3 3 2" xfId="38558"/>
    <cellStyle name="Normal 5 3 3 2 10" xfId="38559"/>
    <cellStyle name="Normal 5 3 3 2 11" xfId="38560"/>
    <cellStyle name="Normal 5 3 3 2 11 10" xfId="38561"/>
    <cellStyle name="Normal 5 3 3 2 11 10 2" xfId="38562"/>
    <cellStyle name="Normal 5 3 3 2 11 10 2 2" xfId="38563"/>
    <cellStyle name="Normal 5 3 3 2 11 10 3" xfId="38564"/>
    <cellStyle name="Normal 5 3 3 2 11 2" xfId="38565"/>
    <cellStyle name="Normal 5 3 3 2 11 2 10" xfId="38566"/>
    <cellStyle name="Normal 5 3 3 2 11 2 11" xfId="38567"/>
    <cellStyle name="Normal 5 3 3 2 11 2 2" xfId="38568"/>
    <cellStyle name="Normal 5 3 3 2 11 2 2 2" xfId="38569"/>
    <cellStyle name="Normal 5 3 3 2 11 2 2 2 2" xfId="38570"/>
    <cellStyle name="Normal 5 3 3 2 11 2 2 2 2 2" xfId="38571"/>
    <cellStyle name="Normal 5 3 3 2 11 2 2 2 2 2 2" xfId="38572"/>
    <cellStyle name="Normal 5 3 3 2 11 2 2 2 2 3" xfId="38573"/>
    <cellStyle name="Normal 5 3 3 2 11 2 2 2 2 4" xfId="38574"/>
    <cellStyle name="Normal 5 3 3 2 11 2 2 2 3" xfId="38575"/>
    <cellStyle name="Normal 5 3 3 2 11 2 2 2 3 2" xfId="38576"/>
    <cellStyle name="Normal 5 3 3 2 11 2 2 2 3 2 2" xfId="38577"/>
    <cellStyle name="Normal 5 3 3 2 11 2 2 2 3 3" xfId="38578"/>
    <cellStyle name="Normal 5 3 3 2 11 2 2 2 4" xfId="38579"/>
    <cellStyle name="Normal 5 3 3 2 11 2 2 2 4 2" xfId="38580"/>
    <cellStyle name="Normal 5 3 3 2 11 2 2 2 4 2 2" xfId="38581"/>
    <cellStyle name="Normal 5 3 3 2 11 2 2 2 4 3" xfId="38582"/>
    <cellStyle name="Normal 5 3 3 2 11 2 2 2 5" xfId="38583"/>
    <cellStyle name="Normal 5 3 3 2 11 2 2 2 5 2" xfId="38584"/>
    <cellStyle name="Normal 5 3 3 2 11 2 2 2 6" xfId="38585"/>
    <cellStyle name="Normal 5 3 3 2 11 2 2 3" xfId="38586"/>
    <cellStyle name="Normal 5 3 3 2 11 2 2 3 2" xfId="38587"/>
    <cellStyle name="Normal 5 3 3 2 11 2 2 4" xfId="38588"/>
    <cellStyle name="Normal 5 3 3 2 11 2 2 4 2" xfId="38589"/>
    <cellStyle name="Normal 5 3 3 2 11 2 2 5" xfId="38590"/>
    <cellStyle name="Normal 5 3 3 2 11 2 2 6" xfId="38591"/>
    <cellStyle name="Normal 5 3 3 2 11 2 2 7" xfId="38592"/>
    <cellStyle name="Normal 5 3 3 2 11 2 3" xfId="38593"/>
    <cellStyle name="Normal 5 3 3 2 11 2 3 2" xfId="38594"/>
    <cellStyle name="Normal 5 3 3 2 11 2 4" xfId="38595"/>
    <cellStyle name="Normal 5 3 3 2 11 2 5" xfId="38596"/>
    <cellStyle name="Normal 5 3 3 2 11 2 6" xfId="38597"/>
    <cellStyle name="Normal 5 3 3 2 11 2 7" xfId="38598"/>
    <cellStyle name="Normal 5 3 3 2 11 2 7 2" xfId="38599"/>
    <cellStyle name="Normal 5 3 3 2 11 2 7 2 2" xfId="38600"/>
    <cellStyle name="Normal 5 3 3 2 11 2 7 3" xfId="38601"/>
    <cellStyle name="Normal 5 3 3 2 11 2 8" xfId="38602"/>
    <cellStyle name="Normal 5 3 3 2 11 2 9" xfId="38603"/>
    <cellStyle name="Normal 5 3 3 2 11 3" xfId="38604"/>
    <cellStyle name="Normal 5 3 3 2 11 3 2" xfId="38605"/>
    <cellStyle name="Normal 5 3 3 2 11 3 2 2" xfId="38606"/>
    <cellStyle name="Normal 5 3 3 2 11 3 2 2 2" xfId="38607"/>
    <cellStyle name="Normal 5 3 3 2 11 3 2 2 2 2" xfId="38608"/>
    <cellStyle name="Normal 5 3 3 2 11 3 2 3" xfId="38609"/>
    <cellStyle name="Normal 5 3 3 2 11 3 2 4" xfId="38610"/>
    <cellStyle name="Normal 5 3 3 2 11 3 2 5" xfId="38611"/>
    <cellStyle name="Normal 5 3 3 2 11 3 2 6" xfId="38612"/>
    <cellStyle name="Normal 5 3 3 2 11 3 3" xfId="38613"/>
    <cellStyle name="Normal 5 3 3 2 11 3 4" xfId="38614"/>
    <cellStyle name="Normal 5 3 3 2 11 3 4 2" xfId="38615"/>
    <cellStyle name="Normal 5 3 3 2 11 3 5" xfId="38616"/>
    <cellStyle name="Normal 5 3 3 2 11 4" xfId="38617"/>
    <cellStyle name="Normal 5 3 3 2 11 5" xfId="38618"/>
    <cellStyle name="Normal 5 3 3 2 11 6" xfId="38619"/>
    <cellStyle name="Normal 5 3 3 2 11 7" xfId="38620"/>
    <cellStyle name="Normal 5 3 3 2 11 7 2" xfId="38621"/>
    <cellStyle name="Normal 5 3 3 2 11 7 2 2" xfId="38622"/>
    <cellStyle name="Normal 5 3 3 2 11 7 3" xfId="38623"/>
    <cellStyle name="Normal 5 3 3 2 11 8" xfId="38624"/>
    <cellStyle name="Normal 5 3 3 2 11 8 2" xfId="38625"/>
    <cellStyle name="Normal 5 3 3 2 11 8 2 2" xfId="38626"/>
    <cellStyle name="Normal 5 3 3 2 11 8 3" xfId="38627"/>
    <cellStyle name="Normal 5 3 3 2 11 8 4" xfId="38628"/>
    <cellStyle name="Normal 5 3 3 2 11 9" xfId="38629"/>
    <cellStyle name="Normal 5 3 3 2 11 9 2" xfId="38630"/>
    <cellStyle name="Normal 5 3 3 2 12" xfId="38631"/>
    <cellStyle name="Normal 5 3 3 2 12 2" xfId="38632"/>
    <cellStyle name="Normal 5 3 3 2 12 2 2" xfId="38633"/>
    <cellStyle name="Normal 5 3 3 2 12 2 2 2" xfId="38634"/>
    <cellStyle name="Normal 5 3 3 2 12 2 2 2 2" xfId="38635"/>
    <cellStyle name="Normal 5 3 3 2 12 2 2 3" xfId="38636"/>
    <cellStyle name="Normal 5 3 3 2 12 2 2 4" xfId="38637"/>
    <cellStyle name="Normal 5 3 3 2 12 2 3" xfId="38638"/>
    <cellStyle name="Normal 5 3 3 2 12 2 4" xfId="38639"/>
    <cellStyle name="Normal 5 3 3 2 12 3" xfId="38640"/>
    <cellStyle name="Normal 5 3 3 2 12 4" xfId="38641"/>
    <cellStyle name="Normal 5 3 3 2 12 4 2" xfId="38642"/>
    <cellStyle name="Normal 5 3 3 2 12 5" xfId="38643"/>
    <cellStyle name="Normal 5 3 3 2 13" xfId="38644"/>
    <cellStyle name="Normal 5 3 3 2 13 2" xfId="38645"/>
    <cellStyle name="Normal 5 3 3 2 13 2 2" xfId="38646"/>
    <cellStyle name="Normal 5 3 3 2 13 2 2 2" xfId="38647"/>
    <cellStyle name="Normal 5 3 3 2 13 2 2 2 2" xfId="38648"/>
    <cellStyle name="Normal 5 3 3 2 13 2 2 3" xfId="38649"/>
    <cellStyle name="Normal 5 3 3 2 13 2 2 4" xfId="38650"/>
    <cellStyle name="Normal 5 3 3 2 13 2 3" xfId="38651"/>
    <cellStyle name="Normal 5 3 3 2 13 2 4" xfId="38652"/>
    <cellStyle name="Normal 5 3 3 2 13 3" xfId="38653"/>
    <cellStyle name="Normal 5 3 3 2 13 4" xfId="38654"/>
    <cellStyle name="Normal 5 3 3 2 13 4 2" xfId="38655"/>
    <cellStyle name="Normal 5 3 3 2 13 5" xfId="38656"/>
    <cellStyle name="Normal 5 3 3 2 14" xfId="38657"/>
    <cellStyle name="Normal 5 3 3 2 14 10" xfId="38658"/>
    <cellStyle name="Normal 5 3 3 2 14 2" xfId="38659"/>
    <cellStyle name="Normal 5 3 3 2 14 2 2" xfId="38660"/>
    <cellStyle name="Normal 5 3 3 2 14 2 2 2" xfId="38661"/>
    <cellStyle name="Normal 5 3 3 2 14 2 2 2 2" xfId="38662"/>
    <cellStyle name="Normal 5 3 3 2 14 2 2 2 2 2" xfId="38663"/>
    <cellStyle name="Normal 5 3 3 2 14 2 2 3" xfId="38664"/>
    <cellStyle name="Normal 5 3 3 2 14 2 2 4" xfId="38665"/>
    <cellStyle name="Normal 5 3 3 2 14 2 3" xfId="38666"/>
    <cellStyle name="Normal 5 3 3 2 14 2 4" xfId="38667"/>
    <cellStyle name="Normal 5 3 3 2 14 2 4 2" xfId="38668"/>
    <cellStyle name="Normal 5 3 3 2 14 2 5" xfId="38669"/>
    <cellStyle name="Normal 5 3 3 2 14 2 6" xfId="38670"/>
    <cellStyle name="Normal 5 3 3 2 14 2 7" xfId="38671"/>
    <cellStyle name="Normal 5 3 3 2 14 3" xfId="38672"/>
    <cellStyle name="Normal 5 3 3 2 14 4" xfId="38673"/>
    <cellStyle name="Normal 5 3 3 2 14 4 2" xfId="38674"/>
    <cellStyle name="Normal 5 3 3 2 14 4 2 2" xfId="38675"/>
    <cellStyle name="Normal 5 3 3 2 14 4 3" xfId="38676"/>
    <cellStyle name="Normal 5 3 3 2 14 5" xfId="38677"/>
    <cellStyle name="Normal 5 3 3 2 14 5 2" xfId="38678"/>
    <cellStyle name="Normal 5 3 3 2 14 5 2 2" xfId="38679"/>
    <cellStyle name="Normal 5 3 3 2 14 5 3" xfId="38680"/>
    <cellStyle name="Normal 5 3 3 2 14 6" xfId="38681"/>
    <cellStyle name="Normal 5 3 3 2 14 7" xfId="38682"/>
    <cellStyle name="Normal 5 3 3 2 14 7 2" xfId="38683"/>
    <cellStyle name="Normal 5 3 3 2 14 7 2 2" xfId="38684"/>
    <cellStyle name="Normal 5 3 3 2 14 7 3" xfId="38685"/>
    <cellStyle name="Normal 5 3 3 2 14 8" xfId="38686"/>
    <cellStyle name="Normal 5 3 3 2 14 8 2" xfId="38687"/>
    <cellStyle name="Normal 5 3 3 2 14 8 2 2" xfId="38688"/>
    <cellStyle name="Normal 5 3 3 2 14 8 3" xfId="38689"/>
    <cellStyle name="Normal 5 3 3 2 14 8 4" xfId="38690"/>
    <cellStyle name="Normal 5 3 3 2 14 9" xfId="38691"/>
    <cellStyle name="Normal 5 3 3 2 14 9 2" xfId="38692"/>
    <cellStyle name="Normal 5 3 3 2 14 9 2 2" xfId="38693"/>
    <cellStyle name="Normal 5 3 3 2 14 9 3" xfId="38694"/>
    <cellStyle name="Normal 5 3 3 2 14 9 4" xfId="38695"/>
    <cellStyle name="Normal 5 3 3 2 15" xfId="38696"/>
    <cellStyle name="Normal 5 3 3 2 15 2" xfId="38697"/>
    <cellStyle name="Normal 5 3 3 2 15 2 2" xfId="38698"/>
    <cellStyle name="Normal 5 3 3 2 15 2 2 2" xfId="38699"/>
    <cellStyle name="Normal 5 3 3 2 15 2 2 2 2" xfId="38700"/>
    <cellStyle name="Normal 5 3 3 2 15 2 3" xfId="38701"/>
    <cellStyle name="Normal 5 3 3 2 15 2 4" xfId="38702"/>
    <cellStyle name="Normal 5 3 3 2 15 2 5" xfId="38703"/>
    <cellStyle name="Normal 5 3 3 2 15 2 6" xfId="38704"/>
    <cellStyle name="Normal 5 3 3 2 15 3" xfId="38705"/>
    <cellStyle name="Normal 5 3 3 2 15 3 2" xfId="38706"/>
    <cellStyle name="Normal 5 3 3 2 15 4" xfId="38707"/>
    <cellStyle name="Normal 5 3 3 2 15 4 2" xfId="38708"/>
    <cellStyle name="Normal 5 3 3 2 15 5" xfId="38709"/>
    <cellStyle name="Normal 5 3 3 2 15 6" xfId="38710"/>
    <cellStyle name="Normal 5 3 3 2 15 7" xfId="38711"/>
    <cellStyle name="Normal 5 3 3 2 16" xfId="38712"/>
    <cellStyle name="Normal 5 3 3 2 17" xfId="38713"/>
    <cellStyle name="Normal 5 3 3 2 18" xfId="38714"/>
    <cellStyle name="Normal 5 3 3 2 18 2" xfId="38715"/>
    <cellStyle name="Normal 5 3 3 2 18 2 2" xfId="38716"/>
    <cellStyle name="Normal 5 3 3 2 18 3" xfId="38717"/>
    <cellStyle name="Normal 5 3 3 2 19" xfId="38718"/>
    <cellStyle name="Normal 5 3 3 2 19 2" xfId="38719"/>
    <cellStyle name="Normal 5 3 3 2 19 2 2" xfId="38720"/>
    <cellStyle name="Normal 5 3 3 2 19 3" xfId="38721"/>
    <cellStyle name="Normal 5 3 3 2 2" xfId="38722"/>
    <cellStyle name="Normal 5 3 3 2 2 2" xfId="38723"/>
    <cellStyle name="Normal 5 3 3 2 2 2 2" xfId="38724"/>
    <cellStyle name="Normal 5 3 3 2 2 3" xfId="38725"/>
    <cellStyle name="Normal 5 3 3 2 20" xfId="38726"/>
    <cellStyle name="Normal 5 3 3 2 21" xfId="38727"/>
    <cellStyle name="Normal 5 3 3 2 22" xfId="38728"/>
    <cellStyle name="Normal 5 3 3 2 23" xfId="38729"/>
    <cellStyle name="Normal 5 3 3 2 24" xfId="38730"/>
    <cellStyle name="Normal 5 3 3 2 3" xfId="38731"/>
    <cellStyle name="Normal 5 3 3 2 3 10" xfId="38732"/>
    <cellStyle name="Normal 5 3 3 2 3 11" xfId="38733"/>
    <cellStyle name="Normal 5 3 3 2 3 12" xfId="38734"/>
    <cellStyle name="Normal 5 3 3 2 3 12 2" xfId="38735"/>
    <cellStyle name="Normal 5 3 3 2 3 12 2 2" xfId="38736"/>
    <cellStyle name="Normal 5 3 3 2 3 12 3" xfId="38737"/>
    <cellStyle name="Normal 5 3 3 2 3 12 4" xfId="38738"/>
    <cellStyle name="Normal 5 3 3 2 3 13" xfId="38739"/>
    <cellStyle name="Normal 5 3 3 2 3 13 2" xfId="38740"/>
    <cellStyle name="Normal 5 3 3 2 3 13 2 2" xfId="38741"/>
    <cellStyle name="Normal 5 3 3 2 3 13 3" xfId="38742"/>
    <cellStyle name="Normal 5 3 3 2 3 13 4" xfId="38743"/>
    <cellStyle name="Normal 5 3 3 2 3 14" xfId="38744"/>
    <cellStyle name="Normal 5 3 3 2 3 14 2" xfId="38745"/>
    <cellStyle name="Normal 5 3 3 2 3 14 2 2" xfId="38746"/>
    <cellStyle name="Normal 5 3 3 2 3 14 3" xfId="38747"/>
    <cellStyle name="Normal 5 3 3 2 3 2" xfId="38748"/>
    <cellStyle name="Normal 5 3 3 2 3 2 10" xfId="38749"/>
    <cellStyle name="Normal 5 3 3 2 3 2 11" xfId="38750"/>
    <cellStyle name="Normal 5 3 3 2 3 2 11 2" xfId="38751"/>
    <cellStyle name="Normal 5 3 3 2 3 2 11 2 2" xfId="38752"/>
    <cellStyle name="Normal 5 3 3 2 3 2 11 3" xfId="38753"/>
    <cellStyle name="Normal 5 3 3 2 3 2 12" xfId="38754"/>
    <cellStyle name="Normal 5 3 3 2 3 2 12 2" xfId="38755"/>
    <cellStyle name="Normal 5 3 3 2 3 2 12 2 2" xfId="38756"/>
    <cellStyle name="Normal 5 3 3 2 3 2 12 3" xfId="38757"/>
    <cellStyle name="Normal 5 3 3 2 3 2 13" xfId="38758"/>
    <cellStyle name="Normal 5 3 3 2 3 2 14" xfId="38759"/>
    <cellStyle name="Normal 5 3 3 2 3 2 15" xfId="38760"/>
    <cellStyle name="Normal 5 3 3 2 3 2 2" xfId="38761"/>
    <cellStyle name="Normal 5 3 3 2 3 2 2 10" xfId="38762"/>
    <cellStyle name="Normal 5 3 3 2 3 2 2 10 2" xfId="38763"/>
    <cellStyle name="Normal 5 3 3 2 3 2 2 10 2 2" xfId="38764"/>
    <cellStyle name="Normal 5 3 3 2 3 2 2 10 3" xfId="38765"/>
    <cellStyle name="Normal 5 3 3 2 3 2 2 11" xfId="38766"/>
    <cellStyle name="Normal 5 3 3 2 3 2 2 11 2" xfId="38767"/>
    <cellStyle name="Normal 5 3 3 2 3 2 2 11 2 2" xfId="38768"/>
    <cellStyle name="Normal 5 3 3 2 3 2 2 11 3" xfId="38769"/>
    <cellStyle name="Normal 5 3 3 2 3 2 2 12" xfId="38770"/>
    <cellStyle name="Normal 5 3 3 2 3 2 2 12 2" xfId="38771"/>
    <cellStyle name="Normal 5 3 3 2 3 2 2 12 2 2" xfId="38772"/>
    <cellStyle name="Normal 5 3 3 2 3 2 2 12 2 2 2" xfId="38773"/>
    <cellStyle name="Normal 5 3 3 2 3 2 2 12 3" xfId="38774"/>
    <cellStyle name="Normal 5 3 3 2 3 2 2 12 4" xfId="38775"/>
    <cellStyle name="Normal 5 3 3 2 3 2 2 12 5" xfId="38776"/>
    <cellStyle name="Normal 5 3 3 2 3 2 2 12 6" xfId="38777"/>
    <cellStyle name="Normal 5 3 3 2 3 2 2 13" xfId="38778"/>
    <cellStyle name="Normal 5 3 3 2 3 2 2 13 2" xfId="38779"/>
    <cellStyle name="Normal 5 3 3 2 3 2 2 14" xfId="38780"/>
    <cellStyle name="Normal 5 3 3 2 3 2 2 2" xfId="38781"/>
    <cellStyle name="Normal 5 3 3 2 3 2 2 2 2" xfId="38782"/>
    <cellStyle name="Normal 5 3 3 2 3 2 2 2 2 10" xfId="38783"/>
    <cellStyle name="Normal 5 3 3 2 3 2 2 2 2 2" xfId="38784"/>
    <cellStyle name="Normal 5 3 3 2 3 2 2 2 2 2 2" xfId="38785"/>
    <cellStyle name="Normal 5 3 3 2 3 2 2 2 2 2 2 2" xfId="38786"/>
    <cellStyle name="Normal 5 3 3 2 3 2 2 2 2 2 2 2 2" xfId="38787"/>
    <cellStyle name="Normal 5 3 3 2 3 2 2 2 2 2 2 2 2 2" xfId="38788"/>
    <cellStyle name="Normal 5 3 3 2 3 2 2 2 2 2 2 2 3" xfId="38789"/>
    <cellStyle name="Normal 5 3 3 2 3 2 2 2 2 2 2 2 4" xfId="38790"/>
    <cellStyle name="Normal 5 3 3 2 3 2 2 2 2 2 2 3" xfId="38791"/>
    <cellStyle name="Normal 5 3 3 2 3 2 2 2 2 2 2 4" xfId="38792"/>
    <cellStyle name="Normal 5 3 3 2 3 2 2 2 2 2 2 5" xfId="38793"/>
    <cellStyle name="Normal 5 3 3 2 3 2 2 2 2 2 2 6" xfId="38794"/>
    <cellStyle name="Normal 5 3 3 2 3 2 2 2 2 2 3" xfId="38795"/>
    <cellStyle name="Normal 5 3 3 2 3 2 2 2 2 2 4" xfId="38796"/>
    <cellStyle name="Normal 5 3 3 2 3 2 2 2 2 2 4 2" xfId="38797"/>
    <cellStyle name="Normal 5 3 3 2 3 2 2 2 2 2 5" xfId="38798"/>
    <cellStyle name="Normal 5 3 3 2 3 2 2 2 2 3" xfId="38799"/>
    <cellStyle name="Normal 5 3 3 2 3 2 2 2 2 4" xfId="38800"/>
    <cellStyle name="Normal 5 3 3 2 3 2 2 2 2 4 2" xfId="38801"/>
    <cellStyle name="Normal 5 3 3 2 3 2 2 2 2 4 2 2" xfId="38802"/>
    <cellStyle name="Normal 5 3 3 2 3 2 2 2 2 4 3" xfId="38803"/>
    <cellStyle name="Normal 5 3 3 2 3 2 2 2 2 5" xfId="38804"/>
    <cellStyle name="Normal 5 3 3 2 3 2 2 2 2 6" xfId="38805"/>
    <cellStyle name="Normal 5 3 3 2 3 2 2 2 2 7" xfId="38806"/>
    <cellStyle name="Normal 5 3 3 2 3 2 2 2 2 8" xfId="38807"/>
    <cellStyle name="Normal 5 3 3 2 3 2 2 2 2 8 2" xfId="38808"/>
    <cellStyle name="Normal 5 3 3 2 3 2 2 2 2 8 2 2" xfId="38809"/>
    <cellStyle name="Normal 5 3 3 2 3 2 2 2 2 8 3" xfId="38810"/>
    <cellStyle name="Normal 5 3 3 2 3 2 2 2 2 8 4" xfId="38811"/>
    <cellStyle name="Normal 5 3 3 2 3 2 2 2 2 9" xfId="38812"/>
    <cellStyle name="Normal 5 3 3 2 3 2 2 2 2 9 2" xfId="38813"/>
    <cellStyle name="Normal 5 3 3 2 3 2 2 2 3" xfId="38814"/>
    <cellStyle name="Normal 5 3 3 2 3 2 2 2 3 2" xfId="38815"/>
    <cellStyle name="Normal 5 3 3 2 3 2 2 2 3 2 2" xfId="38816"/>
    <cellStyle name="Normal 5 3 3 2 3 2 2 2 3 2 2 2" xfId="38817"/>
    <cellStyle name="Normal 5 3 3 2 3 2 2 2 3 2 2 2 2" xfId="38818"/>
    <cellStyle name="Normal 5 3 3 2 3 2 2 2 3 2 2 3" xfId="38819"/>
    <cellStyle name="Normal 5 3 3 2 3 2 2 2 3 2 2 4" xfId="38820"/>
    <cellStyle name="Normal 5 3 3 2 3 2 2 2 3 2 3" xfId="38821"/>
    <cellStyle name="Normal 5 3 3 2 3 2 2 2 3 2 3 2" xfId="38822"/>
    <cellStyle name="Normal 5 3 3 2 3 2 2 2 3 2 3 2 2" xfId="38823"/>
    <cellStyle name="Normal 5 3 3 2 3 2 2 2 3 2 3 3" xfId="38824"/>
    <cellStyle name="Normal 5 3 3 2 3 2 2 2 3 2 4" xfId="38825"/>
    <cellStyle name="Normal 5 3 3 2 3 2 2 2 3 2 5" xfId="38826"/>
    <cellStyle name="Normal 5 3 3 2 3 2 2 2 3 2 6" xfId="38827"/>
    <cellStyle name="Normal 5 3 3 2 3 2 2 2 3 3" xfId="38828"/>
    <cellStyle name="Normal 5 3 3 2 3 2 2 2 3 3 2" xfId="38829"/>
    <cellStyle name="Normal 5 3 3 2 3 2 2 2 3 4" xfId="38830"/>
    <cellStyle name="Normal 5 3 3 2 3 2 2 2 3 4 2" xfId="38831"/>
    <cellStyle name="Normal 5 3 3 2 3 2 2 2 3 5" xfId="38832"/>
    <cellStyle name="Normal 5 3 3 2 3 2 2 2 3 6" xfId="38833"/>
    <cellStyle name="Normal 5 3 3 2 3 2 2 2 3 7" xfId="38834"/>
    <cellStyle name="Normal 5 3 3 2 3 2 2 2 4" xfId="38835"/>
    <cellStyle name="Normal 5 3 3 2 3 2 2 2 4 2" xfId="38836"/>
    <cellStyle name="Normal 5 3 3 2 3 2 2 2 4 2 2" xfId="38837"/>
    <cellStyle name="Normal 5 3 3 2 3 2 2 2 4 3" xfId="38838"/>
    <cellStyle name="Normal 5 3 3 2 3 2 2 2 5" xfId="38839"/>
    <cellStyle name="Normal 5 3 3 2 3 2 2 2 6" xfId="38840"/>
    <cellStyle name="Normal 5 3 3 2 3 2 2 2 7" xfId="38841"/>
    <cellStyle name="Normal 5 3 3 2 3 2 2 2 7 2" xfId="38842"/>
    <cellStyle name="Normal 5 3 3 2 3 2 2 2 7 2 2" xfId="38843"/>
    <cellStyle name="Normal 5 3 3 2 3 2 2 2 7 3" xfId="38844"/>
    <cellStyle name="Normal 5 3 3 2 3 2 2 2 8" xfId="38845"/>
    <cellStyle name="Normal 5 3 3 2 3 2 2 2 9" xfId="38846"/>
    <cellStyle name="Normal 5 3 3 2 3 2 2 3" xfId="38847"/>
    <cellStyle name="Normal 5 3 3 2 3 2 2 4" xfId="38848"/>
    <cellStyle name="Normal 5 3 3 2 3 2 2 4 2" xfId="38849"/>
    <cellStyle name="Normal 5 3 3 2 3 2 2 4 2 2" xfId="38850"/>
    <cellStyle name="Normal 5 3 3 2 3 2 2 4 3" xfId="38851"/>
    <cellStyle name="Normal 5 3 3 2 3 2 2 5" xfId="38852"/>
    <cellStyle name="Normal 5 3 3 2 3 2 2 5 2" xfId="38853"/>
    <cellStyle name="Normal 5 3 3 2 3 2 2 5 2 2" xfId="38854"/>
    <cellStyle name="Normal 5 3 3 2 3 2 2 5 3" xfId="38855"/>
    <cellStyle name="Normal 5 3 3 2 3 2 2 6" xfId="38856"/>
    <cellStyle name="Normal 5 3 3 2 3 2 2 6 2" xfId="38857"/>
    <cellStyle name="Normal 5 3 3 2 3 2 2 6 2 2" xfId="38858"/>
    <cellStyle name="Normal 5 3 3 2 3 2 2 6 2 2 2" xfId="38859"/>
    <cellStyle name="Normal 5 3 3 2 3 2 2 6 2 2 2 2" xfId="38860"/>
    <cellStyle name="Normal 5 3 3 2 3 2 2 6 2 3" xfId="38861"/>
    <cellStyle name="Normal 5 3 3 2 3 2 2 6 2 4" xfId="38862"/>
    <cellStyle name="Normal 5 3 3 2 3 2 2 6 2 5" xfId="38863"/>
    <cellStyle name="Normal 5 3 3 2 3 2 2 6 2 6" xfId="38864"/>
    <cellStyle name="Normal 5 3 3 2 3 2 2 6 3" xfId="38865"/>
    <cellStyle name="Normal 5 3 3 2 3 2 2 6 4" xfId="38866"/>
    <cellStyle name="Normal 5 3 3 2 3 2 2 6 4 2" xfId="38867"/>
    <cellStyle name="Normal 5 3 3 2 3 2 2 6 5" xfId="38868"/>
    <cellStyle name="Normal 5 3 3 2 3 2 2 7" xfId="38869"/>
    <cellStyle name="Normal 5 3 3 2 3 2 2 8" xfId="38870"/>
    <cellStyle name="Normal 5 3 3 2 3 2 2 9" xfId="38871"/>
    <cellStyle name="Normal 5 3 3 2 3 2 3" xfId="38872"/>
    <cellStyle name="Normal 5 3 3 2 3 2 3 2" xfId="38873"/>
    <cellStyle name="Normal 5 3 3 2 3 2 3 2 2" xfId="38874"/>
    <cellStyle name="Normal 5 3 3 2 3 2 3 3" xfId="38875"/>
    <cellStyle name="Normal 5 3 3 2 3 2 4" xfId="38876"/>
    <cellStyle name="Normal 5 3 3 2 3 2 4 2" xfId="38877"/>
    <cellStyle name="Normal 5 3 3 2 3 2 4 2 2" xfId="38878"/>
    <cellStyle name="Normal 5 3 3 2 3 2 4 3" xfId="38879"/>
    <cellStyle name="Normal 5 3 3 2 3 2 5" xfId="38880"/>
    <cellStyle name="Normal 5 3 3 2 3 2 5 10" xfId="38881"/>
    <cellStyle name="Normal 5 3 3 2 3 2 5 11" xfId="38882"/>
    <cellStyle name="Normal 5 3 3 2 3 2 5 12" xfId="38883"/>
    <cellStyle name="Normal 5 3 3 2 3 2 5 2" xfId="38884"/>
    <cellStyle name="Normal 5 3 3 2 3 2 5 2 2" xfId="38885"/>
    <cellStyle name="Normal 5 3 3 2 3 2 5 2 2 2" xfId="38886"/>
    <cellStyle name="Normal 5 3 3 2 3 2 5 2 2 2 2" xfId="38887"/>
    <cellStyle name="Normal 5 3 3 2 3 2 5 2 2 2 2 2" xfId="38888"/>
    <cellStyle name="Normal 5 3 3 2 3 2 5 2 2 2 2 2 2" xfId="38889"/>
    <cellStyle name="Normal 5 3 3 2 3 2 5 2 2 2 2 3" xfId="38890"/>
    <cellStyle name="Normal 5 3 3 2 3 2 5 2 2 2 2 4" xfId="38891"/>
    <cellStyle name="Normal 5 3 3 2 3 2 5 2 2 2 3" xfId="38892"/>
    <cellStyle name="Normal 5 3 3 2 3 2 5 2 2 2 3 2" xfId="38893"/>
    <cellStyle name="Normal 5 3 3 2 3 2 5 2 2 2 3 2 2" xfId="38894"/>
    <cellStyle name="Normal 5 3 3 2 3 2 5 2 2 2 3 3" xfId="38895"/>
    <cellStyle name="Normal 5 3 3 2 3 2 5 2 2 2 4" xfId="38896"/>
    <cellStyle name="Normal 5 3 3 2 3 2 5 2 2 2 4 2" xfId="38897"/>
    <cellStyle name="Normal 5 3 3 2 3 2 5 2 2 2 4 2 2" xfId="38898"/>
    <cellStyle name="Normal 5 3 3 2 3 2 5 2 2 2 4 3" xfId="38899"/>
    <cellStyle name="Normal 5 3 3 2 3 2 5 2 2 2 5" xfId="38900"/>
    <cellStyle name="Normal 5 3 3 2 3 2 5 2 2 2 5 2" xfId="38901"/>
    <cellStyle name="Normal 5 3 3 2 3 2 5 2 2 2 6" xfId="38902"/>
    <cellStyle name="Normal 5 3 3 2 3 2 5 2 2 3" xfId="38903"/>
    <cellStyle name="Normal 5 3 3 2 3 2 5 2 2 4" xfId="38904"/>
    <cellStyle name="Normal 5 3 3 2 3 2 5 2 2 4 2" xfId="38905"/>
    <cellStyle name="Normal 5 3 3 2 3 2 5 2 2 5" xfId="38906"/>
    <cellStyle name="Normal 5 3 3 2 3 2 5 2 3" xfId="38907"/>
    <cellStyle name="Normal 5 3 3 2 3 2 5 2 3 2" xfId="38908"/>
    <cellStyle name="Normal 5 3 3 2 3 2 5 2 3 2 2" xfId="38909"/>
    <cellStyle name="Normal 5 3 3 2 3 2 5 2 3 3" xfId="38910"/>
    <cellStyle name="Normal 5 3 3 2 3 2 5 2 4" xfId="38911"/>
    <cellStyle name="Normal 5 3 3 2 3 2 5 2 5" xfId="38912"/>
    <cellStyle name="Normal 5 3 3 2 3 2 5 2 5 2" xfId="38913"/>
    <cellStyle name="Normal 5 3 3 2 3 2 5 2 5 2 2" xfId="38914"/>
    <cellStyle name="Normal 5 3 3 2 3 2 5 2 5 3" xfId="38915"/>
    <cellStyle name="Normal 5 3 3 2 3 2 5 2 6" xfId="38916"/>
    <cellStyle name="Normal 5 3 3 2 3 2 5 2 6 2" xfId="38917"/>
    <cellStyle name="Normal 5 3 3 2 3 2 5 2 6 2 2" xfId="38918"/>
    <cellStyle name="Normal 5 3 3 2 3 2 5 2 6 3" xfId="38919"/>
    <cellStyle name="Normal 5 3 3 2 3 2 5 2 7" xfId="38920"/>
    <cellStyle name="Normal 5 3 3 2 3 2 5 2 8" xfId="38921"/>
    <cellStyle name="Normal 5 3 3 2 3 2 5 2 9" xfId="38922"/>
    <cellStyle name="Normal 5 3 3 2 3 2 5 3" xfId="38923"/>
    <cellStyle name="Normal 5 3 3 2 3 2 5 3 2" xfId="38924"/>
    <cellStyle name="Normal 5 3 3 2 3 2 5 3 2 2" xfId="38925"/>
    <cellStyle name="Normal 5 3 3 2 3 2 5 3 2 2 2" xfId="38926"/>
    <cellStyle name="Normal 5 3 3 2 3 2 5 3 2 2 2 2" xfId="38927"/>
    <cellStyle name="Normal 5 3 3 2 3 2 5 3 2 2 3" xfId="38928"/>
    <cellStyle name="Normal 5 3 3 2 3 2 5 3 2 2 4" xfId="38929"/>
    <cellStyle name="Normal 5 3 3 2 3 2 5 3 2 3" xfId="38930"/>
    <cellStyle name="Normal 5 3 3 2 3 2 5 3 2 4" xfId="38931"/>
    <cellStyle name="Normal 5 3 3 2 3 2 5 3 2 5" xfId="38932"/>
    <cellStyle name="Normal 5 3 3 2 3 2 5 3 2 6" xfId="38933"/>
    <cellStyle name="Normal 5 3 3 2 3 2 5 3 3" xfId="38934"/>
    <cellStyle name="Normal 5 3 3 2 3 2 5 3 4" xfId="38935"/>
    <cellStyle name="Normal 5 3 3 2 3 2 5 3 4 2" xfId="38936"/>
    <cellStyle name="Normal 5 3 3 2 3 2 5 3 5" xfId="38937"/>
    <cellStyle name="Normal 5 3 3 2 3 2 5 4" xfId="38938"/>
    <cellStyle name="Normal 5 3 3 2 3 2 5 5" xfId="38939"/>
    <cellStyle name="Normal 5 3 3 2 3 2 5 6" xfId="38940"/>
    <cellStyle name="Normal 5 3 3 2 3 2 5 7" xfId="38941"/>
    <cellStyle name="Normal 5 3 3 2 3 2 5 7 2" xfId="38942"/>
    <cellStyle name="Normal 5 3 3 2 3 2 5 7 2 2" xfId="38943"/>
    <cellStyle name="Normal 5 3 3 2 3 2 5 7 3" xfId="38944"/>
    <cellStyle name="Normal 5 3 3 2 3 2 5 8" xfId="38945"/>
    <cellStyle name="Normal 5 3 3 2 3 2 5 8 2" xfId="38946"/>
    <cellStyle name="Normal 5 3 3 2 3 2 5 8 2 2" xfId="38947"/>
    <cellStyle name="Normal 5 3 3 2 3 2 5 8 3" xfId="38948"/>
    <cellStyle name="Normal 5 3 3 2 3 2 5 8 4" xfId="38949"/>
    <cellStyle name="Normal 5 3 3 2 3 2 5 9" xfId="38950"/>
    <cellStyle name="Normal 5 3 3 2 3 2 5 9 2" xfId="38951"/>
    <cellStyle name="Normal 5 3 3 2 3 2 6" xfId="38952"/>
    <cellStyle name="Normal 5 3 3 2 3 2 6 2" xfId="38953"/>
    <cellStyle name="Normal 5 3 3 2 3 2 6 2 2" xfId="38954"/>
    <cellStyle name="Normal 5 3 3 2 3 2 6 2 2 2" xfId="38955"/>
    <cellStyle name="Normal 5 3 3 2 3 2 6 2 2 2 2" xfId="38956"/>
    <cellStyle name="Normal 5 3 3 2 3 2 6 2 2 3" xfId="38957"/>
    <cellStyle name="Normal 5 3 3 2 3 2 6 2 2 4" xfId="38958"/>
    <cellStyle name="Normal 5 3 3 2 3 2 6 2 3" xfId="38959"/>
    <cellStyle name="Normal 5 3 3 2 3 2 6 2 4" xfId="38960"/>
    <cellStyle name="Normal 5 3 3 2 3 2 6 3" xfId="38961"/>
    <cellStyle name="Normal 5 3 3 2 3 2 6 4" xfId="38962"/>
    <cellStyle name="Normal 5 3 3 2 3 2 6 4 2" xfId="38963"/>
    <cellStyle name="Normal 5 3 3 2 3 2 6 5" xfId="38964"/>
    <cellStyle name="Normal 5 3 3 2 3 2 7" xfId="38965"/>
    <cellStyle name="Normal 5 3 3 2 3 2 7 2" xfId="38966"/>
    <cellStyle name="Normal 5 3 3 2 3 2 7 2 2" xfId="38967"/>
    <cellStyle name="Normal 5 3 3 2 3 2 7 2 2 2" xfId="38968"/>
    <cellStyle name="Normal 5 3 3 2 3 2 7 2 3" xfId="38969"/>
    <cellStyle name="Normal 5 3 3 2 3 2 7 2 4" xfId="38970"/>
    <cellStyle name="Normal 5 3 3 2 3 2 7 3" xfId="38971"/>
    <cellStyle name="Normal 5 3 3 2 3 2 7 4" xfId="38972"/>
    <cellStyle name="Normal 5 3 3 2 3 2 7 4 2" xfId="38973"/>
    <cellStyle name="Normal 5 3 3 2 3 2 7 5" xfId="38974"/>
    <cellStyle name="Normal 5 3 3 2 3 2 8" xfId="38975"/>
    <cellStyle name="Normal 5 3 3 2 3 2 8 2" xfId="38976"/>
    <cellStyle name="Normal 5 3 3 2 3 2 8 2 2" xfId="38977"/>
    <cellStyle name="Normal 5 3 3 2 3 2 8 2 2 2" xfId="38978"/>
    <cellStyle name="Normal 5 3 3 2 3 2 8 2 3" xfId="38979"/>
    <cellStyle name="Normal 5 3 3 2 3 2 8 2 3 2" xfId="38980"/>
    <cellStyle name="Normal 5 3 3 2 3 2 8 2 3 2 2" xfId="38981"/>
    <cellStyle name="Normal 5 3 3 2 3 2 8 2 3 3" xfId="38982"/>
    <cellStyle name="Normal 5 3 3 2 3 2 8 2 4" xfId="38983"/>
    <cellStyle name="Normal 5 3 3 2 3 2 8 3" xfId="38984"/>
    <cellStyle name="Normal 5 3 3 2 3 2 8 4" xfId="38985"/>
    <cellStyle name="Normal 5 3 3 2 3 2 8 4 2" xfId="38986"/>
    <cellStyle name="Normal 5 3 3 2 3 2 8 4 2 2" xfId="38987"/>
    <cellStyle name="Normal 5 3 3 2 3 2 8 4 3" xfId="38988"/>
    <cellStyle name="Normal 5 3 3 2 3 2 8 4 4" xfId="38989"/>
    <cellStyle name="Normal 5 3 3 2 3 2 8 5" xfId="38990"/>
    <cellStyle name="Normal 5 3 3 2 3 2 8 5 2" xfId="38991"/>
    <cellStyle name="Normal 5 3 3 2 3 2 8 5 2 2" xfId="38992"/>
    <cellStyle name="Normal 5 3 3 2 3 2 8 5 3" xfId="38993"/>
    <cellStyle name="Normal 5 3 3 2 3 2 9" xfId="38994"/>
    <cellStyle name="Normal 5 3 3 2 3 2 9 2" xfId="38995"/>
    <cellStyle name="Normal 5 3 3 2 3 2 9 2 2" xfId="38996"/>
    <cellStyle name="Normal 5 3 3 2 3 2 9 3" xfId="38997"/>
    <cellStyle name="Normal 5 3 3 2 3 3" xfId="38998"/>
    <cellStyle name="Normal 5 3 3 2 3 3 10" xfId="38999"/>
    <cellStyle name="Normal 5 3 3 2 3 3 11" xfId="39000"/>
    <cellStyle name="Normal 5 3 3 2 3 3 2" xfId="39001"/>
    <cellStyle name="Normal 5 3 3 2 3 3 2 10" xfId="39002"/>
    <cellStyle name="Normal 5 3 3 2 3 3 2 2" xfId="39003"/>
    <cellStyle name="Normal 5 3 3 2 3 3 2 2 2" xfId="39004"/>
    <cellStyle name="Normal 5 3 3 2 3 3 2 2 2 2" xfId="39005"/>
    <cellStyle name="Normal 5 3 3 2 3 3 2 2 2 2 2" xfId="39006"/>
    <cellStyle name="Normal 5 3 3 2 3 3 2 2 2 2 2 2" xfId="39007"/>
    <cellStyle name="Normal 5 3 3 2 3 3 2 2 2 2 3" xfId="39008"/>
    <cellStyle name="Normal 5 3 3 2 3 3 2 2 2 2 4" xfId="39009"/>
    <cellStyle name="Normal 5 3 3 2 3 3 2 2 2 3" xfId="39010"/>
    <cellStyle name="Normal 5 3 3 2 3 3 2 2 2 3 2" xfId="39011"/>
    <cellStyle name="Normal 5 3 3 2 3 3 2 2 2 3 2 2" xfId="39012"/>
    <cellStyle name="Normal 5 3 3 2 3 3 2 2 2 3 3" xfId="39013"/>
    <cellStyle name="Normal 5 3 3 2 3 3 2 2 2 4" xfId="39014"/>
    <cellStyle name="Normal 5 3 3 2 3 3 2 2 3" xfId="39015"/>
    <cellStyle name="Normal 5 3 3 2 3 3 2 2 4" xfId="39016"/>
    <cellStyle name="Normal 5 3 3 2 3 3 2 2 4 2" xfId="39017"/>
    <cellStyle name="Normal 5 3 3 2 3 3 2 2 5" xfId="39018"/>
    <cellStyle name="Normal 5 3 3 2 3 3 2 3" xfId="39019"/>
    <cellStyle name="Normal 5 3 3 2 3 3 2 4" xfId="39020"/>
    <cellStyle name="Normal 5 3 3 2 3 3 2 5" xfId="39021"/>
    <cellStyle name="Normal 5 3 3 2 3 3 2 6" xfId="39022"/>
    <cellStyle name="Normal 5 3 3 2 3 3 2 7" xfId="39023"/>
    <cellStyle name="Normal 5 3 3 2 3 3 2 8" xfId="39024"/>
    <cellStyle name="Normal 5 3 3 2 3 3 2 8 2" xfId="39025"/>
    <cellStyle name="Normal 5 3 3 2 3 3 2 8 2 2" xfId="39026"/>
    <cellStyle name="Normal 5 3 3 2 3 3 2 8 2 2 2" xfId="39027"/>
    <cellStyle name="Normal 5 3 3 2 3 3 2 8 3" xfId="39028"/>
    <cellStyle name="Normal 5 3 3 2 3 3 2 8 4" xfId="39029"/>
    <cellStyle name="Normal 5 3 3 2 3 3 2 8 5" xfId="39030"/>
    <cellStyle name="Normal 5 3 3 2 3 3 2 8 6" xfId="39031"/>
    <cellStyle name="Normal 5 3 3 2 3 3 2 9" xfId="39032"/>
    <cellStyle name="Normal 5 3 3 2 3 3 2 9 2" xfId="39033"/>
    <cellStyle name="Normal 5 3 3 2 3 3 3" xfId="39034"/>
    <cellStyle name="Normal 5 3 3 2 3 3 3 2" xfId="39035"/>
    <cellStyle name="Normal 5 3 3 2 3 3 3 2 2" xfId="39036"/>
    <cellStyle name="Normal 5 3 3 2 3 3 3 2 2 2" xfId="39037"/>
    <cellStyle name="Normal 5 3 3 2 3 3 3 2 2 2 2" xfId="39038"/>
    <cellStyle name="Normal 5 3 3 2 3 3 3 2 3" xfId="39039"/>
    <cellStyle name="Normal 5 3 3 2 3 3 3 2 4" xfId="39040"/>
    <cellStyle name="Normal 5 3 3 2 3 3 3 2 5" xfId="39041"/>
    <cellStyle name="Normal 5 3 3 2 3 3 3 2 6" xfId="39042"/>
    <cellStyle name="Normal 5 3 3 2 3 3 3 3" xfId="39043"/>
    <cellStyle name="Normal 5 3 3 2 3 3 3 4" xfId="39044"/>
    <cellStyle name="Normal 5 3 3 2 3 3 3 4 2" xfId="39045"/>
    <cellStyle name="Normal 5 3 3 2 3 3 3 4 2 2" xfId="39046"/>
    <cellStyle name="Normal 5 3 3 2 3 3 3 4 3" xfId="39047"/>
    <cellStyle name="Normal 5 3 3 2 3 3 3 4 4" xfId="39048"/>
    <cellStyle name="Normal 5 3 3 2 3 3 3 5" xfId="39049"/>
    <cellStyle name="Normal 5 3 3 2 3 3 4" xfId="39050"/>
    <cellStyle name="Normal 5 3 3 2 3 3 4 2" xfId="39051"/>
    <cellStyle name="Normal 5 3 3 2 3 3 4 2 2" xfId="39052"/>
    <cellStyle name="Normal 5 3 3 2 3 3 4 3" xfId="39053"/>
    <cellStyle name="Normal 5 3 3 2 3 3 5" xfId="39054"/>
    <cellStyle name="Normal 5 3 3 2 3 3 6" xfId="39055"/>
    <cellStyle name="Normal 5 3 3 2 3 3 7" xfId="39056"/>
    <cellStyle name="Normal 5 3 3 2 3 3 7 2" xfId="39057"/>
    <cellStyle name="Normal 5 3 3 2 3 3 7 2 2" xfId="39058"/>
    <cellStyle name="Normal 5 3 3 2 3 3 7 3" xfId="39059"/>
    <cellStyle name="Normal 5 3 3 2 3 3 8" xfId="39060"/>
    <cellStyle name="Normal 5 3 3 2 3 3 9" xfId="39061"/>
    <cellStyle name="Normal 5 3 3 2 3 4" xfId="39062"/>
    <cellStyle name="Normal 5 3 3 2 3 5" xfId="39063"/>
    <cellStyle name="Normal 5 3 3 2 3 5 2" xfId="39064"/>
    <cellStyle name="Normal 5 3 3 2 3 5 2 2" xfId="39065"/>
    <cellStyle name="Normal 5 3 3 2 3 5 3" xfId="39066"/>
    <cellStyle name="Normal 5 3 3 2 3 6" xfId="39067"/>
    <cellStyle name="Normal 5 3 3 2 3 6 2" xfId="39068"/>
    <cellStyle name="Normal 5 3 3 2 3 6 2 2" xfId="39069"/>
    <cellStyle name="Normal 5 3 3 2 3 6 2 2 2" xfId="39070"/>
    <cellStyle name="Normal 5 3 3 2 3 6 2 2 2 2" xfId="39071"/>
    <cellStyle name="Normal 5 3 3 2 3 6 2 2 3" xfId="39072"/>
    <cellStyle name="Normal 5 3 3 2 3 6 2 2 4" xfId="39073"/>
    <cellStyle name="Normal 5 3 3 2 3 6 2 3" xfId="39074"/>
    <cellStyle name="Normal 5 3 3 2 3 6 2 3 2" xfId="39075"/>
    <cellStyle name="Normal 5 3 3 2 3 6 2 3 2 2" xfId="39076"/>
    <cellStyle name="Normal 5 3 3 2 3 6 2 3 3" xfId="39077"/>
    <cellStyle name="Normal 5 3 3 2 3 6 2 4" xfId="39078"/>
    <cellStyle name="Normal 5 3 3 2 3 6 2 5" xfId="39079"/>
    <cellStyle name="Normal 5 3 3 2 3 6 2 6" xfId="39080"/>
    <cellStyle name="Normal 5 3 3 2 3 6 3" xfId="39081"/>
    <cellStyle name="Normal 5 3 3 2 3 6 3 2" xfId="39082"/>
    <cellStyle name="Normal 5 3 3 2 3 6 4" xfId="39083"/>
    <cellStyle name="Normal 5 3 3 2 3 6 4 2" xfId="39084"/>
    <cellStyle name="Normal 5 3 3 2 3 6 5" xfId="39085"/>
    <cellStyle name="Normal 5 3 3 2 3 6 6" xfId="39086"/>
    <cellStyle name="Normal 5 3 3 2 3 6 7" xfId="39087"/>
    <cellStyle name="Normal 5 3 3 2 3 7" xfId="39088"/>
    <cellStyle name="Normal 5 3 3 2 3 8" xfId="39089"/>
    <cellStyle name="Normal 5 3 3 2 3 9" xfId="39090"/>
    <cellStyle name="Normal 5 3 3 2 4" xfId="39091"/>
    <cellStyle name="Normal 5 3 3 2 5" xfId="39092"/>
    <cellStyle name="Normal 5 3 3 2 5 10" xfId="39093"/>
    <cellStyle name="Normal 5 3 3 2 5 10 2" xfId="39094"/>
    <cellStyle name="Normal 5 3 3 2 5 10 2 2" xfId="39095"/>
    <cellStyle name="Normal 5 3 3 2 5 10 3" xfId="39096"/>
    <cellStyle name="Normal 5 3 3 2 5 11" xfId="39097"/>
    <cellStyle name="Normal 5 3 3 2 5 12" xfId="39098"/>
    <cellStyle name="Normal 5 3 3 2 5 12 2" xfId="39099"/>
    <cellStyle name="Normal 5 3 3 2 5 12 2 2" xfId="39100"/>
    <cellStyle name="Normal 5 3 3 2 5 12 2 2 2" xfId="39101"/>
    <cellStyle name="Normal 5 3 3 2 5 12 3" xfId="39102"/>
    <cellStyle name="Normal 5 3 3 2 5 12 4" xfId="39103"/>
    <cellStyle name="Normal 5 3 3 2 5 12 5" xfId="39104"/>
    <cellStyle name="Normal 5 3 3 2 5 12 6" xfId="39105"/>
    <cellStyle name="Normal 5 3 3 2 5 13" xfId="39106"/>
    <cellStyle name="Normal 5 3 3 2 5 13 2" xfId="39107"/>
    <cellStyle name="Normal 5 3 3 2 5 14" xfId="39108"/>
    <cellStyle name="Normal 5 3 3 2 5 2" xfId="39109"/>
    <cellStyle name="Normal 5 3 3 2 5 2 2" xfId="39110"/>
    <cellStyle name="Normal 5 3 3 2 5 2 2 10" xfId="39111"/>
    <cellStyle name="Normal 5 3 3 2 5 2 2 11" xfId="39112"/>
    <cellStyle name="Normal 5 3 3 2 5 2 2 12" xfId="39113"/>
    <cellStyle name="Normal 5 3 3 2 5 2 2 2" xfId="39114"/>
    <cellStyle name="Normal 5 3 3 2 5 2 2 2 2" xfId="39115"/>
    <cellStyle name="Normal 5 3 3 2 5 2 2 2 2 2" xfId="39116"/>
    <cellStyle name="Normal 5 3 3 2 5 2 2 2 2 2 2" xfId="39117"/>
    <cellStyle name="Normal 5 3 3 2 5 2 2 2 2 2 2 2" xfId="39118"/>
    <cellStyle name="Normal 5 3 3 2 5 2 2 2 2 2 3" xfId="39119"/>
    <cellStyle name="Normal 5 3 3 2 5 2 2 2 2 2 4" xfId="39120"/>
    <cellStyle name="Normal 5 3 3 2 5 2 2 2 2 3" xfId="39121"/>
    <cellStyle name="Normal 5 3 3 2 5 2 2 2 2 3 2" xfId="39122"/>
    <cellStyle name="Normal 5 3 3 2 5 2 2 2 2 3 2 2" xfId="39123"/>
    <cellStyle name="Normal 5 3 3 2 5 2 2 2 2 3 3" xfId="39124"/>
    <cellStyle name="Normal 5 3 3 2 5 2 2 2 2 4" xfId="39125"/>
    <cellStyle name="Normal 5 3 3 2 5 2 2 2 3" xfId="39126"/>
    <cellStyle name="Normal 5 3 3 2 5 2 2 2 4" xfId="39127"/>
    <cellStyle name="Normal 5 3 3 2 5 2 2 2 4 2" xfId="39128"/>
    <cellStyle name="Normal 5 3 3 2 5 2 2 2 5" xfId="39129"/>
    <cellStyle name="Normal 5 3 3 2 5 2 2 3" xfId="39130"/>
    <cellStyle name="Normal 5 3 3 2 5 2 2 3 2" xfId="39131"/>
    <cellStyle name="Normal 5 3 3 2 5 2 2 3 2 2" xfId="39132"/>
    <cellStyle name="Normal 5 3 3 2 5 2 2 3 3" xfId="39133"/>
    <cellStyle name="Normal 5 3 3 2 5 2 2 4" xfId="39134"/>
    <cellStyle name="Normal 5 3 3 2 5 2 2 5" xfId="39135"/>
    <cellStyle name="Normal 5 3 3 2 5 2 2 5 2" xfId="39136"/>
    <cellStyle name="Normal 5 3 3 2 5 2 2 5 2 2" xfId="39137"/>
    <cellStyle name="Normal 5 3 3 2 5 2 2 5 3" xfId="39138"/>
    <cellStyle name="Normal 5 3 3 2 5 2 2 6" xfId="39139"/>
    <cellStyle name="Normal 5 3 3 2 5 2 2 7" xfId="39140"/>
    <cellStyle name="Normal 5 3 3 2 5 2 2 8" xfId="39141"/>
    <cellStyle name="Normal 5 3 3 2 5 2 2 8 2" xfId="39142"/>
    <cellStyle name="Normal 5 3 3 2 5 2 2 8 2 2" xfId="39143"/>
    <cellStyle name="Normal 5 3 3 2 5 2 2 8 3" xfId="39144"/>
    <cellStyle name="Normal 5 3 3 2 5 2 2 8 4" xfId="39145"/>
    <cellStyle name="Normal 5 3 3 2 5 2 2 9" xfId="39146"/>
    <cellStyle name="Normal 5 3 3 2 5 2 2 9 2" xfId="39147"/>
    <cellStyle name="Normal 5 3 3 2 5 2 3" xfId="39148"/>
    <cellStyle name="Normal 5 3 3 2 5 2 3 2" xfId="39149"/>
    <cellStyle name="Normal 5 3 3 2 5 2 3 2 2" xfId="39150"/>
    <cellStyle name="Normal 5 3 3 2 5 2 3 2 2 2" xfId="39151"/>
    <cellStyle name="Normal 5 3 3 2 5 2 3 2 3" xfId="39152"/>
    <cellStyle name="Normal 5 3 3 2 5 2 3 2 4" xfId="39153"/>
    <cellStyle name="Normal 5 3 3 2 5 2 3 3" xfId="39154"/>
    <cellStyle name="Normal 5 3 3 2 5 2 3 4" xfId="39155"/>
    <cellStyle name="Normal 5 3 3 2 5 2 3 4 2" xfId="39156"/>
    <cellStyle name="Normal 5 3 3 2 5 2 3 5" xfId="39157"/>
    <cellStyle name="Normal 5 3 3 2 5 2 4" xfId="39158"/>
    <cellStyle name="Normal 5 3 3 2 5 2 4 2" xfId="39159"/>
    <cellStyle name="Normal 5 3 3 2 5 2 4 2 2" xfId="39160"/>
    <cellStyle name="Normal 5 3 3 2 5 2 4 3" xfId="39161"/>
    <cellStyle name="Normal 5 3 3 2 5 2 5" xfId="39162"/>
    <cellStyle name="Normal 5 3 3 2 5 2 6" xfId="39163"/>
    <cellStyle name="Normal 5 3 3 2 5 2 7" xfId="39164"/>
    <cellStyle name="Normal 5 3 3 2 5 2 7 2" xfId="39165"/>
    <cellStyle name="Normal 5 3 3 2 5 2 7 2 2" xfId="39166"/>
    <cellStyle name="Normal 5 3 3 2 5 2 7 3" xfId="39167"/>
    <cellStyle name="Normal 5 3 3 2 5 2 8" xfId="39168"/>
    <cellStyle name="Normal 5 3 3 2 5 2 9" xfId="39169"/>
    <cellStyle name="Normal 5 3 3 2 5 3" xfId="39170"/>
    <cellStyle name="Normal 5 3 3 2 5 4" xfId="39171"/>
    <cellStyle name="Normal 5 3 3 2 5 5" xfId="39172"/>
    <cellStyle name="Normal 5 3 3 2 5 5 2" xfId="39173"/>
    <cellStyle name="Normal 5 3 3 2 5 5 2 2" xfId="39174"/>
    <cellStyle name="Normal 5 3 3 2 5 5 3" xfId="39175"/>
    <cellStyle name="Normal 5 3 3 2 5 6" xfId="39176"/>
    <cellStyle name="Normal 5 3 3 2 5 6 2" xfId="39177"/>
    <cellStyle name="Normal 5 3 3 2 5 6 2 2" xfId="39178"/>
    <cellStyle name="Normal 5 3 3 2 5 6 2 2 2" xfId="39179"/>
    <cellStyle name="Normal 5 3 3 2 5 6 2 2 2 2" xfId="39180"/>
    <cellStyle name="Normal 5 3 3 2 5 6 2 2 3" xfId="39181"/>
    <cellStyle name="Normal 5 3 3 2 5 6 2 2 4" xfId="39182"/>
    <cellStyle name="Normal 5 3 3 2 5 6 2 3" xfId="39183"/>
    <cellStyle name="Normal 5 3 3 2 5 6 2 4" xfId="39184"/>
    <cellStyle name="Normal 5 3 3 2 5 6 2 5" xfId="39185"/>
    <cellStyle name="Normal 5 3 3 2 5 6 2 6" xfId="39186"/>
    <cellStyle name="Normal 5 3 3 2 5 6 3" xfId="39187"/>
    <cellStyle name="Normal 5 3 3 2 5 6 4" xfId="39188"/>
    <cellStyle name="Normal 5 3 3 2 5 6 4 2" xfId="39189"/>
    <cellStyle name="Normal 5 3 3 2 5 6 4 2 2" xfId="39190"/>
    <cellStyle name="Normal 5 3 3 2 5 6 4 3" xfId="39191"/>
    <cellStyle name="Normal 5 3 3 2 5 6 4 4" xfId="39192"/>
    <cellStyle name="Normal 5 3 3 2 5 6 5" xfId="39193"/>
    <cellStyle name="Normal 5 3 3 2 5 7" xfId="39194"/>
    <cellStyle name="Normal 5 3 3 2 5 8" xfId="39195"/>
    <cellStyle name="Normal 5 3 3 2 5 9" xfId="39196"/>
    <cellStyle name="Normal 5 3 3 2 6" xfId="39197"/>
    <cellStyle name="Normal 5 3 3 2 6 2" xfId="39198"/>
    <cellStyle name="Normal 5 3 3 2 6 2 2" xfId="39199"/>
    <cellStyle name="Normal 5 3 3 2 6 3" xfId="39200"/>
    <cellStyle name="Normal 5 3 3 2 7" xfId="39201"/>
    <cellStyle name="Normal 5 3 3 2 7 2" xfId="39202"/>
    <cellStyle name="Normal 5 3 3 2 7 2 2" xfId="39203"/>
    <cellStyle name="Normal 5 3 3 2 7 3" xfId="39204"/>
    <cellStyle name="Normal 5 3 3 2 8" xfId="39205"/>
    <cellStyle name="Normal 5 3 3 2 9" xfId="39206"/>
    <cellStyle name="Normal 5 3 3 2 9 2" xfId="39207"/>
    <cellStyle name="Normal 5 3 3 2 9 2 2" xfId="39208"/>
    <cellStyle name="Normal 5 3 3 2 9 3" xfId="39209"/>
    <cellStyle name="Normal 5 3 3 20" xfId="39210"/>
    <cellStyle name="Normal 5 3 3 21" xfId="39211"/>
    <cellStyle name="Normal 5 3 3 21 2" xfId="39212"/>
    <cellStyle name="Normal 5 3 3 21 2 2" xfId="39213"/>
    <cellStyle name="Normal 5 3 3 21 3" xfId="39214"/>
    <cellStyle name="Normal 5 3 3 22" xfId="39215"/>
    <cellStyle name="Normal 5 3 3 23" xfId="39216"/>
    <cellStyle name="Normal 5 3 3 24" xfId="39217"/>
    <cellStyle name="Normal 5 3 3 24 2" xfId="39218"/>
    <cellStyle name="Normal 5 3 3 24 2 2" xfId="39219"/>
    <cellStyle name="Normal 5 3 3 24 3" xfId="39220"/>
    <cellStyle name="Normal 5 3 3 25" xfId="39221"/>
    <cellStyle name="Normal 5 3 3 26" xfId="39222"/>
    <cellStyle name="Normal 5 3 3 27" xfId="39223"/>
    <cellStyle name="Normal 5 3 3 28" xfId="39224"/>
    <cellStyle name="Normal 5 3 3 3" xfId="39225"/>
    <cellStyle name="Normal 5 3 3 3 2" xfId="39226"/>
    <cellStyle name="Normal 5 3 3 3 2 2" xfId="39227"/>
    <cellStyle name="Normal 5 3 3 3 3" xfId="39228"/>
    <cellStyle name="Normal 5 3 3 4" xfId="39229"/>
    <cellStyle name="Normal 5 3 3 4 2" xfId="39230"/>
    <cellStyle name="Normal 5 3 3 4 2 2" xfId="39231"/>
    <cellStyle name="Normal 5 3 3 4 3" xfId="39232"/>
    <cellStyle name="Normal 5 3 3 5" xfId="39233"/>
    <cellStyle name="Normal 5 3 3 5 2" xfId="39234"/>
    <cellStyle name="Normal 5 3 3 5 2 2" xfId="39235"/>
    <cellStyle name="Normal 5 3 3 5 3" xfId="39236"/>
    <cellStyle name="Normal 5 3 3 6" xfId="39237"/>
    <cellStyle name="Normal 5 3 3 7" xfId="39238"/>
    <cellStyle name="Normal 5 3 3 7 2" xfId="39239"/>
    <cellStyle name="Normal 5 3 3 7 2 2" xfId="39240"/>
    <cellStyle name="Normal 5 3 3 7 3" xfId="39241"/>
    <cellStyle name="Normal 5 3 3 8" xfId="39242"/>
    <cellStyle name="Normal 5 3 3 8 2" xfId="39243"/>
    <cellStyle name="Normal 5 3 3 8 2 2" xfId="39244"/>
    <cellStyle name="Normal 5 3 3 8 3" xfId="39245"/>
    <cellStyle name="Normal 5 3 3 9" xfId="39246"/>
    <cellStyle name="Normal 5 3 4" xfId="39247"/>
    <cellStyle name="Normal 5 3 4 2" xfId="39248"/>
    <cellStyle name="Normal 5 3 5" xfId="39249"/>
    <cellStyle name="Normal 5 3 6" xfId="39250"/>
    <cellStyle name="Normal 5 3 7" xfId="39251"/>
    <cellStyle name="Normal 5 4" xfId="39252"/>
    <cellStyle name="Normal 5 4 2" xfId="39253"/>
    <cellStyle name="Normal 5 4 2 10" xfId="39254"/>
    <cellStyle name="Normal 5 4 2 11" xfId="39255"/>
    <cellStyle name="Normal 5 4 2 11 2" xfId="39256"/>
    <cellStyle name="Normal 5 4 2 11 2 2" xfId="39257"/>
    <cellStyle name="Normal 5 4 2 11 3" xfId="39258"/>
    <cellStyle name="Normal 5 4 2 12" xfId="39259"/>
    <cellStyle name="Normal 5 4 2 12 2" xfId="39260"/>
    <cellStyle name="Normal 5 4 2 12 2 2" xfId="39261"/>
    <cellStyle name="Normal 5 4 2 12 3" xfId="39262"/>
    <cellStyle name="Normal 5 4 2 13" xfId="39263"/>
    <cellStyle name="Normal 5 4 2 14" xfId="39264"/>
    <cellStyle name="Normal 5 4 2 15" xfId="39265"/>
    <cellStyle name="Normal 5 4 2 16" xfId="39266"/>
    <cellStyle name="Normal 5 4 2 17" xfId="39267"/>
    <cellStyle name="Normal 5 4 2 18" xfId="39268"/>
    <cellStyle name="Normal 5 4 2 19" xfId="39269"/>
    <cellStyle name="Normal 5 4 2 19 2" xfId="39270"/>
    <cellStyle name="Normal 5 4 2 19 2 2" xfId="39271"/>
    <cellStyle name="Normal 5 4 2 19 3" xfId="39272"/>
    <cellStyle name="Normal 5 4 2 2" xfId="39273"/>
    <cellStyle name="Normal 5 4 2 2 10" xfId="39274"/>
    <cellStyle name="Normal 5 4 2 2 11" xfId="39275"/>
    <cellStyle name="Normal 5 4 2 2 11 10" xfId="39276"/>
    <cellStyle name="Normal 5 4 2 2 11 10 2" xfId="39277"/>
    <cellStyle name="Normal 5 4 2 2 11 10 2 2" xfId="39278"/>
    <cellStyle name="Normal 5 4 2 2 11 10 3" xfId="39279"/>
    <cellStyle name="Normal 5 4 2 2 11 2" xfId="39280"/>
    <cellStyle name="Normal 5 4 2 2 11 2 2" xfId="39281"/>
    <cellStyle name="Normal 5 4 2 2 11 2 2 2" xfId="39282"/>
    <cellStyle name="Normal 5 4 2 2 11 2 2 2 2" xfId="39283"/>
    <cellStyle name="Normal 5 4 2 2 11 2 2 2 2 2" xfId="39284"/>
    <cellStyle name="Normal 5 4 2 2 11 2 2 2 2 2 2" xfId="39285"/>
    <cellStyle name="Normal 5 4 2 2 11 2 2 2 2 3" xfId="39286"/>
    <cellStyle name="Normal 5 4 2 2 11 2 2 2 2 4" xfId="39287"/>
    <cellStyle name="Normal 5 4 2 2 11 2 2 2 3" xfId="39288"/>
    <cellStyle name="Normal 5 4 2 2 11 2 2 2 3 2" xfId="39289"/>
    <cellStyle name="Normal 5 4 2 2 11 2 2 2 3 2 2" xfId="39290"/>
    <cellStyle name="Normal 5 4 2 2 11 2 2 2 3 3" xfId="39291"/>
    <cellStyle name="Normal 5 4 2 2 11 2 2 2 4" xfId="39292"/>
    <cellStyle name="Normal 5 4 2 2 11 2 2 3" xfId="39293"/>
    <cellStyle name="Normal 5 4 2 2 11 2 2 4" xfId="39294"/>
    <cellStyle name="Normal 5 4 2 2 11 2 2 4 2" xfId="39295"/>
    <cellStyle name="Normal 5 4 2 2 11 2 2 5" xfId="39296"/>
    <cellStyle name="Normal 5 4 2 2 11 2 2 5 2" xfId="39297"/>
    <cellStyle name="Normal 5 4 2 2 11 2 2 5 2 2" xfId="39298"/>
    <cellStyle name="Normal 5 4 2 2 11 2 2 5 3" xfId="39299"/>
    <cellStyle name="Normal 5 4 2 2 11 2 2 6" xfId="39300"/>
    <cellStyle name="Normal 5 4 2 2 11 2 2 7" xfId="39301"/>
    <cellStyle name="Normal 5 4 2 2 11 2 3" xfId="39302"/>
    <cellStyle name="Normal 5 4 2 2 11 2 4" xfId="39303"/>
    <cellStyle name="Normal 5 4 2 2 11 2 4 2" xfId="39304"/>
    <cellStyle name="Normal 5 4 2 2 11 2 4 2 2" xfId="39305"/>
    <cellStyle name="Normal 5 4 2 2 11 2 4 3" xfId="39306"/>
    <cellStyle name="Normal 5 4 2 2 11 2 5" xfId="39307"/>
    <cellStyle name="Normal 5 4 2 2 11 2 6" xfId="39308"/>
    <cellStyle name="Normal 5 4 2 2 11 2 7" xfId="39309"/>
    <cellStyle name="Normal 5 4 2 2 11 2 7 2" xfId="39310"/>
    <cellStyle name="Normal 5 4 2 2 11 2 7 2 2" xfId="39311"/>
    <cellStyle name="Normal 5 4 2 2 11 2 7 3" xfId="39312"/>
    <cellStyle name="Normal 5 4 2 2 11 2 8" xfId="39313"/>
    <cellStyle name="Normal 5 4 2 2 11 2 9" xfId="39314"/>
    <cellStyle name="Normal 5 4 2 2 11 3" xfId="39315"/>
    <cellStyle name="Normal 5 4 2 2 11 3 2" xfId="39316"/>
    <cellStyle name="Normal 5 4 2 2 11 3 2 2" xfId="39317"/>
    <cellStyle name="Normal 5 4 2 2 11 3 2 2 2" xfId="39318"/>
    <cellStyle name="Normal 5 4 2 2 11 3 2 2 2 2" xfId="39319"/>
    <cellStyle name="Normal 5 4 2 2 11 3 2 3" xfId="39320"/>
    <cellStyle name="Normal 5 4 2 2 11 3 2 3 2" xfId="39321"/>
    <cellStyle name="Normal 5 4 2 2 11 3 2 3 2 2" xfId="39322"/>
    <cellStyle name="Normal 5 4 2 2 11 3 2 3 3" xfId="39323"/>
    <cellStyle name="Normal 5 4 2 2 11 3 2 4" xfId="39324"/>
    <cellStyle name="Normal 5 4 2 2 11 3 3" xfId="39325"/>
    <cellStyle name="Normal 5 4 2 2 11 3 4" xfId="39326"/>
    <cellStyle name="Normal 5 4 2 2 11 3 4 2" xfId="39327"/>
    <cellStyle name="Normal 5 4 2 2 11 3 5" xfId="39328"/>
    <cellStyle name="Normal 5 4 2 2 11 3 6" xfId="39329"/>
    <cellStyle name="Normal 5 4 2 2 11 3 7" xfId="39330"/>
    <cellStyle name="Normal 5 4 2 2 11 4" xfId="39331"/>
    <cellStyle name="Normal 5 4 2 2 11 4 2" xfId="39332"/>
    <cellStyle name="Normal 5 4 2 2 11 4 2 2" xfId="39333"/>
    <cellStyle name="Normal 5 4 2 2 11 4 3" xfId="39334"/>
    <cellStyle name="Normal 5 4 2 2 11 5" xfId="39335"/>
    <cellStyle name="Normal 5 4 2 2 11 6" xfId="39336"/>
    <cellStyle name="Normal 5 4 2 2 11 7" xfId="39337"/>
    <cellStyle name="Normal 5 4 2 2 11 8" xfId="39338"/>
    <cellStyle name="Normal 5 4 2 2 11 8 2" xfId="39339"/>
    <cellStyle name="Normal 5 4 2 2 11 8 2 2" xfId="39340"/>
    <cellStyle name="Normal 5 4 2 2 11 8 3" xfId="39341"/>
    <cellStyle name="Normal 5 4 2 2 11 8 4" xfId="39342"/>
    <cellStyle name="Normal 5 4 2 2 11 9" xfId="39343"/>
    <cellStyle name="Normal 5 4 2 2 11 9 2" xfId="39344"/>
    <cellStyle name="Normal 5 4 2 2 12" xfId="39345"/>
    <cellStyle name="Normal 5 4 2 2 12 2" xfId="39346"/>
    <cellStyle name="Normal 5 4 2 2 12 2 2" xfId="39347"/>
    <cellStyle name="Normal 5 4 2 2 12 2 2 2" xfId="39348"/>
    <cellStyle name="Normal 5 4 2 2 12 2 3" xfId="39349"/>
    <cellStyle name="Normal 5 4 2 2 12 2 4" xfId="39350"/>
    <cellStyle name="Normal 5 4 2 2 12 3" xfId="39351"/>
    <cellStyle name="Normal 5 4 2 2 12 4" xfId="39352"/>
    <cellStyle name="Normal 5 4 2 2 12 4 2" xfId="39353"/>
    <cellStyle name="Normal 5 4 2 2 12 4 2 2" xfId="39354"/>
    <cellStyle name="Normal 5 4 2 2 12 4 3" xfId="39355"/>
    <cellStyle name="Normal 5 4 2 2 12 4 4" xfId="39356"/>
    <cellStyle name="Normal 5 4 2 2 12 5" xfId="39357"/>
    <cellStyle name="Normal 5 4 2 2 13" xfId="39358"/>
    <cellStyle name="Normal 5 4 2 2 13 2" xfId="39359"/>
    <cellStyle name="Normal 5 4 2 2 13 2 2" xfId="39360"/>
    <cellStyle name="Normal 5 4 2 2 13 2 2 2" xfId="39361"/>
    <cellStyle name="Normal 5 4 2 2 13 2 2 2 2" xfId="39362"/>
    <cellStyle name="Normal 5 4 2 2 13 2 3" xfId="39363"/>
    <cellStyle name="Normal 5 4 2 2 13 2 4" xfId="39364"/>
    <cellStyle name="Normal 5 4 2 2 13 2 5" xfId="39365"/>
    <cellStyle name="Normal 5 4 2 2 13 2 6" xfId="39366"/>
    <cellStyle name="Normal 5 4 2 2 13 3" xfId="39367"/>
    <cellStyle name="Normal 5 4 2 2 13 4" xfId="39368"/>
    <cellStyle name="Normal 5 4 2 2 13 4 2" xfId="39369"/>
    <cellStyle name="Normal 5 4 2 2 13 4 2 2" xfId="39370"/>
    <cellStyle name="Normal 5 4 2 2 13 4 3" xfId="39371"/>
    <cellStyle name="Normal 5 4 2 2 13 4 4" xfId="39372"/>
    <cellStyle name="Normal 5 4 2 2 13 5" xfId="39373"/>
    <cellStyle name="Normal 5 4 2 2 14" xfId="39374"/>
    <cellStyle name="Normal 5 4 2 2 14 10" xfId="39375"/>
    <cellStyle name="Normal 5 4 2 2 14 11" xfId="39376"/>
    <cellStyle name="Normal 5 4 2 2 14 12" xfId="39377"/>
    <cellStyle name="Normal 5 4 2 2 14 2" xfId="39378"/>
    <cellStyle name="Normal 5 4 2 2 14 2 2" xfId="39379"/>
    <cellStyle name="Normal 5 4 2 2 14 2 2 2" xfId="39380"/>
    <cellStyle name="Normal 5 4 2 2 14 2 2 2 2" xfId="39381"/>
    <cellStyle name="Normal 5 4 2 2 14 2 2 2 2 2" xfId="39382"/>
    <cellStyle name="Normal 5 4 2 2 14 2 2 2 3" xfId="39383"/>
    <cellStyle name="Normal 5 4 2 2 14 2 2 2 4" xfId="39384"/>
    <cellStyle name="Normal 5 4 2 2 14 2 2 3" xfId="39385"/>
    <cellStyle name="Normal 5 4 2 2 14 2 2 3 2" xfId="39386"/>
    <cellStyle name="Normal 5 4 2 2 14 2 2 3 2 2" xfId="39387"/>
    <cellStyle name="Normal 5 4 2 2 14 2 2 3 3" xfId="39388"/>
    <cellStyle name="Normal 5 4 2 2 14 2 2 4" xfId="39389"/>
    <cellStyle name="Normal 5 4 2 2 14 2 2 5" xfId="39390"/>
    <cellStyle name="Normal 5 4 2 2 14 2 2 6" xfId="39391"/>
    <cellStyle name="Normal 5 4 2 2 14 2 3" xfId="39392"/>
    <cellStyle name="Normal 5 4 2 2 14 2 3 2" xfId="39393"/>
    <cellStyle name="Normal 5 4 2 2 14 2 4" xfId="39394"/>
    <cellStyle name="Normal 5 4 2 2 14 2 4 2" xfId="39395"/>
    <cellStyle name="Normal 5 4 2 2 14 2 4 2 2" xfId="39396"/>
    <cellStyle name="Normal 5 4 2 2 14 2 4 3" xfId="39397"/>
    <cellStyle name="Normal 5 4 2 2 14 2 4 4" xfId="39398"/>
    <cellStyle name="Normal 5 4 2 2 14 2 5" xfId="39399"/>
    <cellStyle name="Normal 5 4 2 2 14 2 5 2" xfId="39400"/>
    <cellStyle name="Normal 5 4 2 2 14 2 5 2 2" xfId="39401"/>
    <cellStyle name="Normal 5 4 2 2 14 2 5 3" xfId="39402"/>
    <cellStyle name="Normal 5 4 2 2 14 3" xfId="39403"/>
    <cellStyle name="Normal 5 4 2 2 14 3 2" xfId="39404"/>
    <cellStyle name="Normal 5 4 2 2 14 3 2 2" xfId="39405"/>
    <cellStyle name="Normal 5 4 2 2 14 3 3" xfId="39406"/>
    <cellStyle name="Normal 5 4 2 2 14 4" xfId="39407"/>
    <cellStyle name="Normal 5 4 2 2 14 5" xfId="39408"/>
    <cellStyle name="Normal 5 4 2 2 14 6" xfId="39409"/>
    <cellStyle name="Normal 5 4 2 2 14 7" xfId="39410"/>
    <cellStyle name="Normal 5 4 2 2 14 7 2" xfId="39411"/>
    <cellStyle name="Normal 5 4 2 2 14 7 2 2" xfId="39412"/>
    <cellStyle name="Normal 5 4 2 2 14 7 3" xfId="39413"/>
    <cellStyle name="Normal 5 4 2 2 14 8" xfId="39414"/>
    <cellStyle name="Normal 5 4 2 2 14 8 2" xfId="39415"/>
    <cellStyle name="Normal 5 4 2 2 14 8 2 2" xfId="39416"/>
    <cellStyle name="Normal 5 4 2 2 14 8 3" xfId="39417"/>
    <cellStyle name="Normal 5 4 2 2 14 8 4" xfId="39418"/>
    <cellStyle name="Normal 5 4 2 2 14 9" xfId="39419"/>
    <cellStyle name="Normal 5 4 2 2 14 9 2" xfId="39420"/>
    <cellStyle name="Normal 5 4 2 2 14 9 2 2" xfId="39421"/>
    <cellStyle name="Normal 5 4 2 2 14 9 3" xfId="39422"/>
    <cellStyle name="Normal 5 4 2 2 14 9 4" xfId="39423"/>
    <cellStyle name="Normal 5 4 2 2 15" xfId="39424"/>
    <cellStyle name="Normal 5 4 2 2 15 2" xfId="39425"/>
    <cellStyle name="Normal 5 4 2 2 15 2 2" xfId="39426"/>
    <cellStyle name="Normal 5 4 2 2 15 2 2 2" xfId="39427"/>
    <cellStyle name="Normal 5 4 2 2 15 2 2 2 2" xfId="39428"/>
    <cellStyle name="Normal 5 4 2 2 15 2 3" xfId="39429"/>
    <cellStyle name="Normal 5 4 2 2 15 2 4" xfId="39430"/>
    <cellStyle name="Normal 5 4 2 2 15 2 5" xfId="39431"/>
    <cellStyle name="Normal 5 4 2 2 15 2 6" xfId="39432"/>
    <cellStyle name="Normal 5 4 2 2 15 3" xfId="39433"/>
    <cellStyle name="Normal 5 4 2 2 15 4" xfId="39434"/>
    <cellStyle name="Normal 5 4 2 2 15 4 2" xfId="39435"/>
    <cellStyle name="Normal 5 4 2 2 15 5" xfId="39436"/>
    <cellStyle name="Normal 5 4 2 2 15 5 2" xfId="39437"/>
    <cellStyle name="Normal 5 4 2 2 15 5 2 2" xfId="39438"/>
    <cellStyle name="Normal 5 4 2 2 15 5 3" xfId="39439"/>
    <cellStyle name="Normal 5 4 2 2 16" xfId="39440"/>
    <cellStyle name="Normal 5 4 2 2 17" xfId="39441"/>
    <cellStyle name="Normal 5 4 2 2 17 2" xfId="39442"/>
    <cellStyle name="Normal 5 4 2 2 17 2 2" xfId="39443"/>
    <cellStyle name="Normal 5 4 2 2 17 3" xfId="39444"/>
    <cellStyle name="Normal 5 4 2 2 18" xfId="39445"/>
    <cellStyle name="Normal 5 4 2 2 19" xfId="39446"/>
    <cellStyle name="Normal 5 4 2 2 19 2" xfId="39447"/>
    <cellStyle name="Normal 5 4 2 2 19 2 2" xfId="39448"/>
    <cellStyle name="Normal 5 4 2 2 19 3" xfId="39449"/>
    <cellStyle name="Normal 5 4 2 2 2" xfId="39450"/>
    <cellStyle name="Normal 5 4 2 2 2 2" xfId="39451"/>
    <cellStyle name="Normal 5 4 2 2 2 2 2" xfId="39452"/>
    <cellStyle name="Normal 5 4 2 2 2 3" xfId="39453"/>
    <cellStyle name="Normal 5 4 2 2 20" xfId="39454"/>
    <cellStyle name="Normal 5 4 2 2 21" xfId="39455"/>
    <cellStyle name="Normal 5 4 2 2 22" xfId="39456"/>
    <cellStyle name="Normal 5 4 2 2 3" xfId="39457"/>
    <cellStyle name="Normal 5 4 2 2 3 10" xfId="39458"/>
    <cellStyle name="Normal 5 4 2 2 3 10 2" xfId="39459"/>
    <cellStyle name="Normal 5 4 2 2 3 10 2 2" xfId="39460"/>
    <cellStyle name="Normal 5 4 2 2 3 10 3" xfId="39461"/>
    <cellStyle name="Normal 5 4 2 2 3 11" xfId="39462"/>
    <cellStyle name="Normal 5 4 2 2 3 12" xfId="39463"/>
    <cellStyle name="Normal 5 4 2 2 3 12 2" xfId="39464"/>
    <cellStyle name="Normal 5 4 2 2 3 12 2 2" xfId="39465"/>
    <cellStyle name="Normal 5 4 2 2 3 12 2 2 2" xfId="39466"/>
    <cellStyle name="Normal 5 4 2 2 3 12 3" xfId="39467"/>
    <cellStyle name="Normal 5 4 2 2 3 12 4" xfId="39468"/>
    <cellStyle name="Normal 5 4 2 2 3 12 5" xfId="39469"/>
    <cellStyle name="Normal 5 4 2 2 3 12 6" xfId="39470"/>
    <cellStyle name="Normal 5 4 2 2 3 13" xfId="39471"/>
    <cellStyle name="Normal 5 4 2 2 3 13 2" xfId="39472"/>
    <cellStyle name="Normal 5 4 2 2 3 14" xfId="39473"/>
    <cellStyle name="Normal 5 4 2 2 3 2" xfId="39474"/>
    <cellStyle name="Normal 5 4 2 2 3 2 10" xfId="39475"/>
    <cellStyle name="Normal 5 4 2 2 3 2 11" xfId="39476"/>
    <cellStyle name="Normal 5 4 2 2 3 2 11 2" xfId="39477"/>
    <cellStyle name="Normal 5 4 2 2 3 2 11 2 2" xfId="39478"/>
    <cellStyle name="Normal 5 4 2 2 3 2 11 3" xfId="39479"/>
    <cellStyle name="Normal 5 4 2 2 3 2 12" xfId="39480"/>
    <cellStyle name="Normal 5 4 2 2 3 2 13" xfId="39481"/>
    <cellStyle name="Normal 5 4 2 2 3 2 14" xfId="39482"/>
    <cellStyle name="Normal 5 4 2 2 3 2 15" xfId="39483"/>
    <cellStyle name="Normal 5 4 2 2 3 2 2" xfId="39484"/>
    <cellStyle name="Normal 5 4 2 2 3 2 2 10" xfId="39485"/>
    <cellStyle name="Normal 5 4 2 2 3 2 2 11" xfId="39486"/>
    <cellStyle name="Normal 5 4 2 2 3 2 2 11 2" xfId="39487"/>
    <cellStyle name="Normal 5 4 2 2 3 2 2 11 2 2" xfId="39488"/>
    <cellStyle name="Normal 5 4 2 2 3 2 2 11 3" xfId="39489"/>
    <cellStyle name="Normal 5 4 2 2 3 2 2 12" xfId="39490"/>
    <cellStyle name="Normal 5 4 2 2 3 2 2 12 2" xfId="39491"/>
    <cellStyle name="Normal 5 4 2 2 3 2 2 12 2 2" xfId="39492"/>
    <cellStyle name="Normal 5 4 2 2 3 2 2 12 2 2 2" xfId="39493"/>
    <cellStyle name="Normal 5 4 2 2 3 2 2 12 3" xfId="39494"/>
    <cellStyle name="Normal 5 4 2 2 3 2 2 12 4" xfId="39495"/>
    <cellStyle name="Normal 5 4 2 2 3 2 2 12 5" xfId="39496"/>
    <cellStyle name="Normal 5 4 2 2 3 2 2 12 6" xfId="39497"/>
    <cellStyle name="Normal 5 4 2 2 3 2 2 13" xfId="39498"/>
    <cellStyle name="Normal 5 4 2 2 3 2 2 13 2" xfId="39499"/>
    <cellStyle name="Normal 5 4 2 2 3 2 2 14" xfId="39500"/>
    <cellStyle name="Normal 5 4 2 2 3 2 2 14 2" xfId="39501"/>
    <cellStyle name="Normal 5 4 2 2 3 2 2 14 2 2" xfId="39502"/>
    <cellStyle name="Normal 5 4 2 2 3 2 2 14 3" xfId="39503"/>
    <cellStyle name="Normal 5 4 2 2 3 2 2 15" xfId="39504"/>
    <cellStyle name="Normal 5 4 2 2 3 2 2 16" xfId="39505"/>
    <cellStyle name="Normal 5 4 2 2 3 2 2 2" xfId="39506"/>
    <cellStyle name="Normal 5 4 2 2 3 2 2 2 10" xfId="39507"/>
    <cellStyle name="Normal 5 4 2 2 3 2 2 2 11" xfId="39508"/>
    <cellStyle name="Normal 5 4 2 2 3 2 2 2 2" xfId="39509"/>
    <cellStyle name="Normal 5 4 2 2 3 2 2 2 2 10" xfId="39510"/>
    <cellStyle name="Normal 5 4 2 2 3 2 2 2 2 10 2" xfId="39511"/>
    <cellStyle name="Normal 5 4 2 2 3 2 2 2 2 10 2 2" xfId="39512"/>
    <cellStyle name="Normal 5 4 2 2 3 2 2 2 2 10 3" xfId="39513"/>
    <cellStyle name="Normal 5 4 2 2 3 2 2 2 2 2" xfId="39514"/>
    <cellStyle name="Normal 5 4 2 2 3 2 2 2 2 2 2" xfId="39515"/>
    <cellStyle name="Normal 5 4 2 2 3 2 2 2 2 2 2 2" xfId="39516"/>
    <cellStyle name="Normal 5 4 2 2 3 2 2 2 2 2 2 2 2" xfId="39517"/>
    <cellStyle name="Normal 5 4 2 2 3 2 2 2 2 2 2 2 2 2" xfId="39518"/>
    <cellStyle name="Normal 5 4 2 2 3 2 2 2 2 2 2 2 3" xfId="39519"/>
    <cellStyle name="Normal 5 4 2 2 3 2 2 2 2 2 2 2 4" xfId="39520"/>
    <cellStyle name="Normal 5 4 2 2 3 2 2 2 2 2 2 3" xfId="39521"/>
    <cellStyle name="Normal 5 4 2 2 3 2 2 2 2 2 2 4" xfId="39522"/>
    <cellStyle name="Normal 5 4 2 2 3 2 2 2 2 2 2 5" xfId="39523"/>
    <cellStyle name="Normal 5 4 2 2 3 2 2 2 2 2 2 6" xfId="39524"/>
    <cellStyle name="Normal 5 4 2 2 3 2 2 2 2 2 3" xfId="39525"/>
    <cellStyle name="Normal 5 4 2 2 3 2 2 2 2 2 4" xfId="39526"/>
    <cellStyle name="Normal 5 4 2 2 3 2 2 2 2 2 4 2" xfId="39527"/>
    <cellStyle name="Normal 5 4 2 2 3 2 2 2 2 2 5" xfId="39528"/>
    <cellStyle name="Normal 5 4 2 2 3 2 2 2 2 3" xfId="39529"/>
    <cellStyle name="Normal 5 4 2 2 3 2 2 2 2 4" xfId="39530"/>
    <cellStyle name="Normal 5 4 2 2 3 2 2 2 2 5" xfId="39531"/>
    <cellStyle name="Normal 5 4 2 2 3 2 2 2 2 5 2" xfId="39532"/>
    <cellStyle name="Normal 5 4 2 2 3 2 2 2 2 5 2 2" xfId="39533"/>
    <cellStyle name="Normal 5 4 2 2 3 2 2 2 2 5 3" xfId="39534"/>
    <cellStyle name="Normal 5 4 2 2 3 2 2 2 2 6" xfId="39535"/>
    <cellStyle name="Normal 5 4 2 2 3 2 2 2 2 6 2" xfId="39536"/>
    <cellStyle name="Normal 5 4 2 2 3 2 2 2 2 6 2 2" xfId="39537"/>
    <cellStyle name="Normal 5 4 2 2 3 2 2 2 2 6 3" xfId="39538"/>
    <cellStyle name="Normal 5 4 2 2 3 2 2 2 2 7" xfId="39539"/>
    <cellStyle name="Normal 5 4 2 2 3 2 2 2 2 8" xfId="39540"/>
    <cellStyle name="Normal 5 4 2 2 3 2 2 2 2 8 2" xfId="39541"/>
    <cellStyle name="Normal 5 4 2 2 3 2 2 2 2 8 2 2" xfId="39542"/>
    <cellStyle name="Normal 5 4 2 2 3 2 2 2 2 8 2 2 2" xfId="39543"/>
    <cellStyle name="Normal 5 4 2 2 3 2 2 2 2 8 3" xfId="39544"/>
    <cellStyle name="Normal 5 4 2 2 3 2 2 2 2 8 4" xfId="39545"/>
    <cellStyle name="Normal 5 4 2 2 3 2 2 2 2 8 5" xfId="39546"/>
    <cellStyle name="Normal 5 4 2 2 3 2 2 2 2 8 6" xfId="39547"/>
    <cellStyle name="Normal 5 4 2 2 3 2 2 2 2 9" xfId="39548"/>
    <cellStyle name="Normal 5 4 2 2 3 2 2 2 2 9 2" xfId="39549"/>
    <cellStyle name="Normal 5 4 2 2 3 2 2 2 3" xfId="39550"/>
    <cellStyle name="Normal 5 4 2 2 3 2 2 2 3 2" xfId="39551"/>
    <cellStyle name="Normal 5 4 2 2 3 2 2 2 3 2 2" xfId="39552"/>
    <cellStyle name="Normal 5 4 2 2 3 2 2 2 3 2 2 2" xfId="39553"/>
    <cellStyle name="Normal 5 4 2 2 3 2 2 2 3 2 2 2 2" xfId="39554"/>
    <cellStyle name="Normal 5 4 2 2 3 2 2 2 3 2 3" xfId="39555"/>
    <cellStyle name="Normal 5 4 2 2 3 2 2 2 3 2 3 2" xfId="39556"/>
    <cellStyle name="Normal 5 4 2 2 3 2 2 2 3 2 3 2 2" xfId="39557"/>
    <cellStyle name="Normal 5 4 2 2 3 2 2 2 3 2 3 3" xfId="39558"/>
    <cellStyle name="Normal 5 4 2 2 3 2 2 2 3 2 4" xfId="39559"/>
    <cellStyle name="Normal 5 4 2 2 3 2 2 2 3 2 5" xfId="39560"/>
    <cellStyle name="Normal 5 4 2 2 3 2 2 2 3 2 6" xfId="39561"/>
    <cellStyle name="Normal 5 4 2 2 3 2 2 2 3 3" xfId="39562"/>
    <cellStyle name="Normal 5 4 2 2 3 2 2 2 3 4" xfId="39563"/>
    <cellStyle name="Normal 5 4 2 2 3 2 2 2 3 4 2" xfId="39564"/>
    <cellStyle name="Normal 5 4 2 2 3 2 2 2 3 5" xfId="39565"/>
    <cellStyle name="Normal 5 4 2 2 3 2 2 2 4" xfId="39566"/>
    <cellStyle name="Normal 5 4 2 2 3 2 2 2 5" xfId="39567"/>
    <cellStyle name="Normal 5 4 2 2 3 2 2 2 5 2" xfId="39568"/>
    <cellStyle name="Normal 5 4 2 2 3 2 2 2 5 2 2" xfId="39569"/>
    <cellStyle name="Normal 5 4 2 2 3 2 2 2 5 3" xfId="39570"/>
    <cellStyle name="Normal 5 4 2 2 3 2 2 2 6" xfId="39571"/>
    <cellStyle name="Normal 5 4 2 2 3 2 2 2 7" xfId="39572"/>
    <cellStyle name="Normal 5 4 2 2 3 2 2 2 8" xfId="39573"/>
    <cellStyle name="Normal 5 4 2 2 3 2 2 2 9" xfId="39574"/>
    <cellStyle name="Normal 5 4 2 2 3 2 2 3" xfId="39575"/>
    <cellStyle name="Normal 5 4 2 2 3 2 2 4" xfId="39576"/>
    <cellStyle name="Normal 5 4 2 2 3 2 2 5" xfId="39577"/>
    <cellStyle name="Normal 5 4 2 2 3 2 2 6" xfId="39578"/>
    <cellStyle name="Normal 5 4 2 2 3 2 2 6 2" xfId="39579"/>
    <cellStyle name="Normal 5 4 2 2 3 2 2 6 2 2" xfId="39580"/>
    <cellStyle name="Normal 5 4 2 2 3 2 2 6 2 2 2" xfId="39581"/>
    <cellStyle name="Normal 5 4 2 2 3 2 2 6 2 2 2 2" xfId="39582"/>
    <cellStyle name="Normal 5 4 2 2 3 2 2 6 2 2 3" xfId="39583"/>
    <cellStyle name="Normal 5 4 2 2 3 2 2 6 2 2 4" xfId="39584"/>
    <cellStyle name="Normal 5 4 2 2 3 2 2 6 2 3" xfId="39585"/>
    <cellStyle name="Normal 5 4 2 2 3 2 2 6 2 3 2" xfId="39586"/>
    <cellStyle name="Normal 5 4 2 2 3 2 2 6 2 3 2 2" xfId="39587"/>
    <cellStyle name="Normal 5 4 2 2 3 2 2 6 2 3 3" xfId="39588"/>
    <cellStyle name="Normal 5 4 2 2 3 2 2 6 2 4" xfId="39589"/>
    <cellStyle name="Normal 5 4 2 2 3 2 2 6 3" xfId="39590"/>
    <cellStyle name="Normal 5 4 2 2 3 2 2 6 4" xfId="39591"/>
    <cellStyle name="Normal 5 4 2 2 3 2 2 6 4 2" xfId="39592"/>
    <cellStyle name="Normal 5 4 2 2 3 2 2 6 5" xfId="39593"/>
    <cellStyle name="Normal 5 4 2 2 3 2 2 6 6" xfId="39594"/>
    <cellStyle name="Normal 5 4 2 2 3 2 2 6 7" xfId="39595"/>
    <cellStyle name="Normal 5 4 2 2 3 2 2 7" xfId="39596"/>
    <cellStyle name="Normal 5 4 2 2 3 2 2 8" xfId="39597"/>
    <cellStyle name="Normal 5 4 2 2 3 2 2 8 2" xfId="39598"/>
    <cellStyle name="Normal 5 4 2 2 3 2 2 8 2 2" xfId="39599"/>
    <cellStyle name="Normal 5 4 2 2 3 2 2 8 3" xfId="39600"/>
    <cellStyle name="Normal 5 4 2 2 3 2 2 9" xfId="39601"/>
    <cellStyle name="Normal 5 4 2 2 3 2 2 9 2" xfId="39602"/>
    <cellStyle name="Normal 5 4 2 2 3 2 2 9 2 2" xfId="39603"/>
    <cellStyle name="Normal 5 4 2 2 3 2 2 9 3" xfId="39604"/>
    <cellStyle name="Normal 5 4 2 2 3 2 3" xfId="39605"/>
    <cellStyle name="Normal 5 4 2 2 3 2 3 2" xfId="39606"/>
    <cellStyle name="Normal 5 4 2 2 3 2 3 2 2" xfId="39607"/>
    <cellStyle name="Normal 5 4 2 2 3 2 3 3" xfId="39608"/>
    <cellStyle name="Normal 5 4 2 2 3 2 4" xfId="39609"/>
    <cellStyle name="Normal 5 4 2 2 3 2 5" xfId="39610"/>
    <cellStyle name="Normal 5 4 2 2 3 2 5 10" xfId="39611"/>
    <cellStyle name="Normal 5 4 2 2 3 2 5 11" xfId="39612"/>
    <cellStyle name="Normal 5 4 2 2 3 2 5 12" xfId="39613"/>
    <cellStyle name="Normal 5 4 2 2 3 2 5 2" xfId="39614"/>
    <cellStyle name="Normal 5 4 2 2 3 2 5 2 10" xfId="39615"/>
    <cellStyle name="Normal 5 4 2 2 3 2 5 2 11" xfId="39616"/>
    <cellStyle name="Normal 5 4 2 2 3 2 5 2 2" xfId="39617"/>
    <cellStyle name="Normal 5 4 2 2 3 2 5 2 2 2" xfId="39618"/>
    <cellStyle name="Normal 5 4 2 2 3 2 5 2 2 2 2" xfId="39619"/>
    <cellStyle name="Normal 5 4 2 2 3 2 5 2 2 2 2 2" xfId="39620"/>
    <cellStyle name="Normal 5 4 2 2 3 2 5 2 2 2 2 2 2" xfId="39621"/>
    <cellStyle name="Normal 5 4 2 2 3 2 5 2 2 2 2 3" xfId="39622"/>
    <cellStyle name="Normal 5 4 2 2 3 2 5 2 2 2 2 4" xfId="39623"/>
    <cellStyle name="Normal 5 4 2 2 3 2 5 2 2 2 3" xfId="39624"/>
    <cellStyle name="Normal 5 4 2 2 3 2 5 2 2 2 4" xfId="39625"/>
    <cellStyle name="Normal 5 4 2 2 3 2 5 2 2 3" xfId="39626"/>
    <cellStyle name="Normal 5 4 2 2 3 2 5 2 2 4" xfId="39627"/>
    <cellStyle name="Normal 5 4 2 2 3 2 5 2 2 4 2" xfId="39628"/>
    <cellStyle name="Normal 5 4 2 2 3 2 5 2 2 5" xfId="39629"/>
    <cellStyle name="Normal 5 4 2 2 3 2 5 2 2 6" xfId="39630"/>
    <cellStyle name="Normal 5 4 2 2 3 2 5 2 2 7" xfId="39631"/>
    <cellStyle name="Normal 5 4 2 2 3 2 5 2 3" xfId="39632"/>
    <cellStyle name="Normal 5 4 2 2 3 2 5 2 3 2" xfId="39633"/>
    <cellStyle name="Normal 5 4 2 2 3 2 5 2 4" xfId="39634"/>
    <cellStyle name="Normal 5 4 2 2 3 2 5 2 5" xfId="39635"/>
    <cellStyle name="Normal 5 4 2 2 3 2 5 2 6" xfId="39636"/>
    <cellStyle name="Normal 5 4 2 2 3 2 5 2 7" xfId="39637"/>
    <cellStyle name="Normal 5 4 2 2 3 2 5 2 7 2" xfId="39638"/>
    <cellStyle name="Normal 5 4 2 2 3 2 5 2 7 2 2" xfId="39639"/>
    <cellStyle name="Normal 5 4 2 2 3 2 5 2 7 3" xfId="39640"/>
    <cellStyle name="Normal 5 4 2 2 3 2 5 2 8" xfId="39641"/>
    <cellStyle name="Normal 5 4 2 2 3 2 5 2 9" xfId="39642"/>
    <cellStyle name="Normal 5 4 2 2 3 2 5 3" xfId="39643"/>
    <cellStyle name="Normal 5 4 2 2 3 2 5 3 2" xfId="39644"/>
    <cellStyle name="Normal 5 4 2 2 3 2 5 3 2 2" xfId="39645"/>
    <cellStyle name="Normal 5 4 2 2 3 2 5 3 2 2 2" xfId="39646"/>
    <cellStyle name="Normal 5 4 2 2 3 2 5 3 2 2 2 2" xfId="39647"/>
    <cellStyle name="Normal 5 4 2 2 3 2 5 3 2 3" xfId="39648"/>
    <cellStyle name="Normal 5 4 2 2 3 2 5 3 2 3 2" xfId="39649"/>
    <cellStyle name="Normal 5 4 2 2 3 2 5 3 2 3 2 2" xfId="39650"/>
    <cellStyle name="Normal 5 4 2 2 3 2 5 3 2 3 3" xfId="39651"/>
    <cellStyle name="Normal 5 4 2 2 3 2 5 3 2 4" xfId="39652"/>
    <cellStyle name="Normal 5 4 2 2 3 2 5 3 2 5" xfId="39653"/>
    <cellStyle name="Normal 5 4 2 2 3 2 5 3 2 6" xfId="39654"/>
    <cellStyle name="Normal 5 4 2 2 3 2 5 3 3" xfId="39655"/>
    <cellStyle name="Normal 5 4 2 2 3 2 5 3 3 2" xfId="39656"/>
    <cellStyle name="Normal 5 4 2 2 3 2 5 3 4" xfId="39657"/>
    <cellStyle name="Normal 5 4 2 2 3 2 5 3 4 2" xfId="39658"/>
    <cellStyle name="Normal 5 4 2 2 3 2 5 3 5" xfId="39659"/>
    <cellStyle name="Normal 5 4 2 2 3 2 5 4" xfId="39660"/>
    <cellStyle name="Normal 5 4 2 2 3 2 5 5" xfId="39661"/>
    <cellStyle name="Normal 5 4 2 2 3 2 5 6" xfId="39662"/>
    <cellStyle name="Normal 5 4 2 2 3 2 5 7" xfId="39663"/>
    <cellStyle name="Normal 5 4 2 2 3 2 5 8" xfId="39664"/>
    <cellStyle name="Normal 5 4 2 2 3 2 5 8 2" xfId="39665"/>
    <cellStyle name="Normal 5 4 2 2 3 2 5 8 2 2" xfId="39666"/>
    <cellStyle name="Normal 5 4 2 2 3 2 5 8 2 2 2" xfId="39667"/>
    <cellStyle name="Normal 5 4 2 2 3 2 5 8 3" xfId="39668"/>
    <cellStyle name="Normal 5 4 2 2 3 2 5 8 4" xfId="39669"/>
    <cellStyle name="Normal 5 4 2 2 3 2 5 8 5" xfId="39670"/>
    <cellStyle name="Normal 5 4 2 2 3 2 5 8 6" xfId="39671"/>
    <cellStyle name="Normal 5 4 2 2 3 2 5 9" xfId="39672"/>
    <cellStyle name="Normal 5 4 2 2 3 2 5 9 2" xfId="39673"/>
    <cellStyle name="Normal 5 4 2 2 3 2 6" xfId="39674"/>
    <cellStyle name="Normal 5 4 2 2 3 2 6 2" xfId="39675"/>
    <cellStyle name="Normal 5 4 2 2 3 2 6 2 2" xfId="39676"/>
    <cellStyle name="Normal 5 4 2 2 3 2 6 2 2 2" xfId="39677"/>
    <cellStyle name="Normal 5 4 2 2 3 2 6 2 3" xfId="39678"/>
    <cellStyle name="Normal 5 4 2 2 3 2 6 2 4" xfId="39679"/>
    <cellStyle name="Normal 5 4 2 2 3 2 6 3" xfId="39680"/>
    <cellStyle name="Normal 5 4 2 2 3 2 6 4" xfId="39681"/>
    <cellStyle name="Normal 5 4 2 2 3 2 6 4 2" xfId="39682"/>
    <cellStyle name="Normal 5 4 2 2 3 2 6 5" xfId="39683"/>
    <cellStyle name="Normal 5 4 2 2 3 2 7" xfId="39684"/>
    <cellStyle name="Normal 5 4 2 2 3 2 7 2" xfId="39685"/>
    <cellStyle name="Normal 5 4 2 2 3 2 7 2 2" xfId="39686"/>
    <cellStyle name="Normal 5 4 2 2 3 2 7 2 2 2" xfId="39687"/>
    <cellStyle name="Normal 5 4 2 2 3 2 7 2 2 2 2" xfId="39688"/>
    <cellStyle name="Normal 5 4 2 2 3 2 7 2 3" xfId="39689"/>
    <cellStyle name="Normal 5 4 2 2 3 2 7 2 4" xfId="39690"/>
    <cellStyle name="Normal 5 4 2 2 3 2 7 2 5" xfId="39691"/>
    <cellStyle name="Normal 5 4 2 2 3 2 7 2 6" xfId="39692"/>
    <cellStyle name="Normal 5 4 2 2 3 2 7 3" xfId="39693"/>
    <cellStyle name="Normal 5 4 2 2 3 2 7 4" xfId="39694"/>
    <cellStyle name="Normal 5 4 2 2 3 2 7 4 2" xfId="39695"/>
    <cellStyle name="Normal 5 4 2 2 3 2 7 4 2 2" xfId="39696"/>
    <cellStyle name="Normal 5 4 2 2 3 2 7 4 3" xfId="39697"/>
    <cellStyle name="Normal 5 4 2 2 3 2 7 4 4" xfId="39698"/>
    <cellStyle name="Normal 5 4 2 2 3 2 7 5" xfId="39699"/>
    <cellStyle name="Normal 5 4 2 2 3 2 8" xfId="39700"/>
    <cellStyle name="Normal 5 4 2 2 3 2 8 2" xfId="39701"/>
    <cellStyle name="Normal 5 4 2 2 3 2 8 2 2" xfId="39702"/>
    <cellStyle name="Normal 5 4 2 2 3 2 8 2 2 2" xfId="39703"/>
    <cellStyle name="Normal 5 4 2 2 3 2 8 2 3" xfId="39704"/>
    <cellStyle name="Normal 5 4 2 2 3 2 8 2 4" xfId="39705"/>
    <cellStyle name="Normal 5 4 2 2 3 2 8 3" xfId="39706"/>
    <cellStyle name="Normal 5 4 2 2 3 2 8 4" xfId="39707"/>
    <cellStyle name="Normal 5 4 2 2 3 2 8 4 2" xfId="39708"/>
    <cellStyle name="Normal 5 4 2 2 3 2 8 5" xfId="39709"/>
    <cellStyle name="Normal 5 4 2 2 3 2 9" xfId="39710"/>
    <cellStyle name="Normal 5 4 2 2 3 2 9 2" xfId="39711"/>
    <cellStyle name="Normal 5 4 2 2 3 2 9 2 2" xfId="39712"/>
    <cellStyle name="Normal 5 4 2 2 3 2 9 3" xfId="39713"/>
    <cellStyle name="Normal 5 4 2 2 3 3" xfId="39714"/>
    <cellStyle name="Normal 5 4 2 2 3 3 2" xfId="39715"/>
    <cellStyle name="Normal 5 4 2 2 3 3 2 10" xfId="39716"/>
    <cellStyle name="Normal 5 4 2 2 3 3 2 2" xfId="39717"/>
    <cellStyle name="Normal 5 4 2 2 3 3 2 2 2" xfId="39718"/>
    <cellStyle name="Normal 5 4 2 2 3 3 2 2 2 2" xfId="39719"/>
    <cellStyle name="Normal 5 4 2 2 3 3 2 2 2 2 2" xfId="39720"/>
    <cellStyle name="Normal 5 4 2 2 3 3 2 2 2 3" xfId="39721"/>
    <cellStyle name="Normal 5 4 2 2 3 3 2 2 2 4" xfId="39722"/>
    <cellStyle name="Normal 5 4 2 2 3 3 2 2 2 4 2" xfId="39723"/>
    <cellStyle name="Normal 5 4 2 2 3 3 2 2 2 4 2 2" xfId="39724"/>
    <cellStyle name="Normal 5 4 2 2 3 3 2 2 2 4 3" xfId="39725"/>
    <cellStyle name="Normal 5 4 2 2 3 3 2 2 3" xfId="39726"/>
    <cellStyle name="Normal 5 4 2 2 3 3 2 2 4" xfId="39727"/>
    <cellStyle name="Normal 5 4 2 2 3 3 2 2 4 2" xfId="39728"/>
    <cellStyle name="Normal 5 4 2 2 3 3 2 2 5" xfId="39729"/>
    <cellStyle name="Normal 5 4 2 2 3 3 2 3" xfId="39730"/>
    <cellStyle name="Normal 5 4 2 2 3 3 2 4" xfId="39731"/>
    <cellStyle name="Normal 5 4 2 2 3 3 2 5" xfId="39732"/>
    <cellStyle name="Normal 5 4 2 2 3 3 2 6" xfId="39733"/>
    <cellStyle name="Normal 5 4 2 2 3 3 2 7" xfId="39734"/>
    <cellStyle name="Normal 5 4 2 2 3 3 2 8" xfId="39735"/>
    <cellStyle name="Normal 5 4 2 2 3 3 2 8 2" xfId="39736"/>
    <cellStyle name="Normal 5 4 2 2 3 3 2 8 2 2" xfId="39737"/>
    <cellStyle name="Normal 5 4 2 2 3 3 2 8 3" xfId="39738"/>
    <cellStyle name="Normal 5 4 2 2 3 3 2 8 4" xfId="39739"/>
    <cellStyle name="Normal 5 4 2 2 3 3 2 9" xfId="39740"/>
    <cellStyle name="Normal 5 4 2 2 3 3 2 9 2" xfId="39741"/>
    <cellStyle name="Normal 5 4 2 2 3 3 3" xfId="39742"/>
    <cellStyle name="Normal 5 4 2 2 3 3 3 2" xfId="39743"/>
    <cellStyle name="Normal 5 4 2 2 3 3 3 2 2" xfId="39744"/>
    <cellStyle name="Normal 5 4 2 2 3 3 3 2 2 2" xfId="39745"/>
    <cellStyle name="Normal 5 4 2 2 3 3 3 2 3" xfId="39746"/>
    <cellStyle name="Normal 5 4 2 2 3 3 3 2 4" xfId="39747"/>
    <cellStyle name="Normal 5 4 2 2 3 3 3 3" xfId="39748"/>
    <cellStyle name="Normal 5 4 2 2 3 3 3 4" xfId="39749"/>
    <cellStyle name="Normal 5 4 2 2 3 3 3 4 2" xfId="39750"/>
    <cellStyle name="Normal 5 4 2 2 3 3 3 5" xfId="39751"/>
    <cellStyle name="Normal 5 4 2 2 3 3 4" xfId="39752"/>
    <cellStyle name="Normal 5 4 2 2 3 3 4 2" xfId="39753"/>
    <cellStyle name="Normal 5 4 2 2 3 3 4 2 2" xfId="39754"/>
    <cellStyle name="Normal 5 4 2 2 3 3 4 3" xfId="39755"/>
    <cellStyle name="Normal 5 4 2 2 3 3 5" xfId="39756"/>
    <cellStyle name="Normal 5 4 2 2 3 3 5 2" xfId="39757"/>
    <cellStyle name="Normal 5 4 2 2 3 3 5 2 2" xfId="39758"/>
    <cellStyle name="Normal 5 4 2 2 3 3 5 3" xfId="39759"/>
    <cellStyle name="Normal 5 4 2 2 3 3 6" xfId="39760"/>
    <cellStyle name="Normal 5 4 2 2 3 3 6 2" xfId="39761"/>
    <cellStyle name="Normal 5 4 2 2 3 3 6 2 2" xfId="39762"/>
    <cellStyle name="Normal 5 4 2 2 3 3 6 3" xfId="39763"/>
    <cellStyle name="Normal 5 4 2 2 3 3 7" xfId="39764"/>
    <cellStyle name="Normal 5 4 2 2 3 3 8" xfId="39765"/>
    <cellStyle name="Normal 5 4 2 2 3 3 9" xfId="39766"/>
    <cellStyle name="Normal 5 4 2 2 3 4" xfId="39767"/>
    <cellStyle name="Normal 5 4 2 2 3 5" xfId="39768"/>
    <cellStyle name="Normal 5 4 2 2 3 6" xfId="39769"/>
    <cellStyle name="Normal 5 4 2 2 3 6 2" xfId="39770"/>
    <cellStyle name="Normal 5 4 2 2 3 6 2 2" xfId="39771"/>
    <cellStyle name="Normal 5 4 2 2 3 6 2 2 2" xfId="39772"/>
    <cellStyle name="Normal 5 4 2 2 3 6 2 2 2 2" xfId="39773"/>
    <cellStyle name="Normal 5 4 2 2 3 6 2 2 3" xfId="39774"/>
    <cellStyle name="Normal 5 4 2 2 3 6 2 2 4" xfId="39775"/>
    <cellStyle name="Normal 5 4 2 2 3 6 2 3" xfId="39776"/>
    <cellStyle name="Normal 5 4 2 2 3 6 2 3 2" xfId="39777"/>
    <cellStyle name="Normal 5 4 2 2 3 6 2 3 2 2" xfId="39778"/>
    <cellStyle name="Normal 5 4 2 2 3 6 2 3 3" xfId="39779"/>
    <cellStyle name="Normal 5 4 2 2 3 6 2 4" xfId="39780"/>
    <cellStyle name="Normal 5 4 2 2 3 6 2 5" xfId="39781"/>
    <cellStyle name="Normal 5 4 2 2 3 6 2 6" xfId="39782"/>
    <cellStyle name="Normal 5 4 2 2 3 6 3" xfId="39783"/>
    <cellStyle name="Normal 5 4 2 2 3 6 4" xfId="39784"/>
    <cellStyle name="Normal 5 4 2 2 3 6 4 2" xfId="39785"/>
    <cellStyle name="Normal 5 4 2 2 3 6 5" xfId="39786"/>
    <cellStyle name="Normal 5 4 2 2 3 7" xfId="39787"/>
    <cellStyle name="Normal 5 4 2 2 3 7 2" xfId="39788"/>
    <cellStyle name="Normal 5 4 2 2 3 7 2 2" xfId="39789"/>
    <cellStyle name="Normal 5 4 2 2 3 7 3" xfId="39790"/>
    <cellStyle name="Normal 5 4 2 2 3 8" xfId="39791"/>
    <cellStyle name="Normal 5 4 2 2 3 9" xfId="39792"/>
    <cellStyle name="Normal 5 4 2 2 3 9 2" xfId="39793"/>
    <cellStyle name="Normal 5 4 2 2 3 9 2 2" xfId="39794"/>
    <cellStyle name="Normal 5 4 2 2 3 9 3" xfId="39795"/>
    <cellStyle name="Normal 5 4 2 2 4" xfId="39796"/>
    <cellStyle name="Normal 5 4 2 2 5" xfId="39797"/>
    <cellStyle name="Normal 5 4 2 2 5 10" xfId="39798"/>
    <cellStyle name="Normal 5 4 2 2 5 11" xfId="39799"/>
    <cellStyle name="Normal 5 4 2 2 5 12" xfId="39800"/>
    <cellStyle name="Normal 5 4 2 2 5 12 2" xfId="39801"/>
    <cellStyle name="Normal 5 4 2 2 5 12 2 2" xfId="39802"/>
    <cellStyle name="Normal 5 4 2 2 5 12 2 2 2" xfId="39803"/>
    <cellStyle name="Normal 5 4 2 2 5 12 3" xfId="39804"/>
    <cellStyle name="Normal 5 4 2 2 5 12 4" xfId="39805"/>
    <cellStyle name="Normal 5 4 2 2 5 12 5" xfId="39806"/>
    <cellStyle name="Normal 5 4 2 2 5 12 6" xfId="39807"/>
    <cellStyle name="Normal 5 4 2 2 5 13" xfId="39808"/>
    <cellStyle name="Normal 5 4 2 2 5 13 2" xfId="39809"/>
    <cellStyle name="Normal 5 4 2 2 5 13 2 2" xfId="39810"/>
    <cellStyle name="Normal 5 4 2 2 5 13 3" xfId="39811"/>
    <cellStyle name="Normal 5 4 2 2 5 13 4" xfId="39812"/>
    <cellStyle name="Normal 5 4 2 2 5 14" xfId="39813"/>
    <cellStyle name="Normal 5 4 2 2 5 15" xfId="39814"/>
    <cellStyle name="Normal 5 4 2 2 5 16" xfId="39815"/>
    <cellStyle name="Normal 5 4 2 2 5 2" xfId="39816"/>
    <cellStyle name="Normal 5 4 2 2 5 2 10" xfId="39817"/>
    <cellStyle name="Normal 5 4 2 2 5 2 11" xfId="39818"/>
    <cellStyle name="Normal 5 4 2 2 5 2 2" xfId="39819"/>
    <cellStyle name="Normal 5 4 2 2 5 2 2 10" xfId="39820"/>
    <cellStyle name="Normal 5 4 2 2 5 2 2 11" xfId="39821"/>
    <cellStyle name="Normal 5 4 2 2 5 2 2 12" xfId="39822"/>
    <cellStyle name="Normal 5 4 2 2 5 2 2 2" xfId="39823"/>
    <cellStyle name="Normal 5 4 2 2 5 2 2 2 2" xfId="39824"/>
    <cellStyle name="Normal 5 4 2 2 5 2 2 2 2 2" xfId="39825"/>
    <cellStyle name="Normal 5 4 2 2 5 2 2 2 2 2 2" xfId="39826"/>
    <cellStyle name="Normal 5 4 2 2 5 2 2 2 2 2 2 2" xfId="39827"/>
    <cellStyle name="Normal 5 4 2 2 5 2 2 2 2 3" xfId="39828"/>
    <cellStyle name="Normal 5 4 2 2 5 2 2 2 2 4" xfId="39829"/>
    <cellStyle name="Normal 5 4 2 2 5 2 2 2 3" xfId="39830"/>
    <cellStyle name="Normal 5 4 2 2 5 2 2 2 4" xfId="39831"/>
    <cellStyle name="Normal 5 4 2 2 5 2 2 2 4 2" xfId="39832"/>
    <cellStyle name="Normal 5 4 2 2 5 2 2 2 4 2 2" xfId="39833"/>
    <cellStyle name="Normal 5 4 2 2 5 2 2 2 4 3" xfId="39834"/>
    <cellStyle name="Normal 5 4 2 2 5 2 2 2 4 4" xfId="39835"/>
    <cellStyle name="Normal 5 4 2 2 5 2 2 2 5" xfId="39836"/>
    <cellStyle name="Normal 5 4 2 2 5 2 2 2 6" xfId="39837"/>
    <cellStyle name="Normal 5 4 2 2 5 2 2 2 7" xfId="39838"/>
    <cellStyle name="Normal 5 4 2 2 5 2 2 3" xfId="39839"/>
    <cellStyle name="Normal 5 4 2 2 5 2 2 4" xfId="39840"/>
    <cellStyle name="Normal 5 4 2 2 5 2 2 4 2" xfId="39841"/>
    <cellStyle name="Normal 5 4 2 2 5 2 2 4 2 2" xfId="39842"/>
    <cellStyle name="Normal 5 4 2 2 5 2 2 4 3" xfId="39843"/>
    <cellStyle name="Normal 5 4 2 2 5 2 2 5" xfId="39844"/>
    <cellStyle name="Normal 5 4 2 2 5 2 2 6" xfId="39845"/>
    <cellStyle name="Normal 5 4 2 2 5 2 2 7" xfId="39846"/>
    <cellStyle name="Normal 5 4 2 2 5 2 2 7 2" xfId="39847"/>
    <cellStyle name="Normal 5 4 2 2 5 2 2 7 2 2" xfId="39848"/>
    <cellStyle name="Normal 5 4 2 2 5 2 2 7 3" xfId="39849"/>
    <cellStyle name="Normal 5 4 2 2 5 2 2 8" xfId="39850"/>
    <cellStyle name="Normal 5 4 2 2 5 2 2 8 2" xfId="39851"/>
    <cellStyle name="Normal 5 4 2 2 5 2 2 8 2 2" xfId="39852"/>
    <cellStyle name="Normal 5 4 2 2 5 2 2 8 3" xfId="39853"/>
    <cellStyle name="Normal 5 4 2 2 5 2 2 8 4" xfId="39854"/>
    <cellStyle name="Normal 5 4 2 2 5 2 2 9" xfId="39855"/>
    <cellStyle name="Normal 5 4 2 2 5 2 2 9 2" xfId="39856"/>
    <cellStyle name="Normal 5 4 2 2 5 2 3" xfId="39857"/>
    <cellStyle name="Normal 5 4 2 2 5 2 3 2" xfId="39858"/>
    <cellStyle name="Normal 5 4 2 2 5 2 3 2 2" xfId="39859"/>
    <cellStyle name="Normal 5 4 2 2 5 2 3 2 2 2" xfId="39860"/>
    <cellStyle name="Normal 5 4 2 2 5 2 3 2 2 2 2" xfId="39861"/>
    <cellStyle name="Normal 5 4 2 2 5 2 3 2 3" xfId="39862"/>
    <cellStyle name="Normal 5 4 2 2 5 2 3 2 4" xfId="39863"/>
    <cellStyle name="Normal 5 4 2 2 5 2 3 2 5" xfId="39864"/>
    <cellStyle name="Normal 5 4 2 2 5 2 3 2 6" xfId="39865"/>
    <cellStyle name="Normal 5 4 2 2 5 2 3 3" xfId="39866"/>
    <cellStyle name="Normal 5 4 2 2 5 2 3 4" xfId="39867"/>
    <cellStyle name="Normal 5 4 2 2 5 2 3 4 2" xfId="39868"/>
    <cellStyle name="Normal 5 4 2 2 5 2 3 5" xfId="39869"/>
    <cellStyle name="Normal 5 4 2 2 5 2 4" xfId="39870"/>
    <cellStyle name="Normal 5 4 2 2 5 2 5" xfId="39871"/>
    <cellStyle name="Normal 5 4 2 2 5 2 6" xfId="39872"/>
    <cellStyle name="Normal 5 4 2 2 5 2 7" xfId="39873"/>
    <cellStyle name="Normal 5 4 2 2 5 2 7 2" xfId="39874"/>
    <cellStyle name="Normal 5 4 2 2 5 2 7 2 2" xfId="39875"/>
    <cellStyle name="Normal 5 4 2 2 5 2 7 3" xfId="39876"/>
    <cellStyle name="Normal 5 4 2 2 5 2 8" xfId="39877"/>
    <cellStyle name="Normal 5 4 2 2 5 2 9" xfId="39878"/>
    <cellStyle name="Normal 5 4 2 2 5 3" xfId="39879"/>
    <cellStyle name="Normal 5 4 2 2 5 3 2" xfId="39880"/>
    <cellStyle name="Normal 5 4 2 2 5 3 2 2" xfId="39881"/>
    <cellStyle name="Normal 5 4 2 2 5 3 3" xfId="39882"/>
    <cellStyle name="Normal 5 4 2 2 5 4" xfId="39883"/>
    <cellStyle name="Normal 5 4 2 2 5 5" xfId="39884"/>
    <cellStyle name="Normal 5 4 2 2 5 6" xfId="39885"/>
    <cellStyle name="Normal 5 4 2 2 5 6 2" xfId="39886"/>
    <cellStyle name="Normal 5 4 2 2 5 6 2 2" xfId="39887"/>
    <cellStyle name="Normal 5 4 2 2 5 6 2 2 2" xfId="39888"/>
    <cellStyle name="Normal 5 4 2 2 5 6 2 2 2 2" xfId="39889"/>
    <cellStyle name="Normal 5 4 2 2 5 6 2 3" xfId="39890"/>
    <cellStyle name="Normal 5 4 2 2 5 6 2 3 2" xfId="39891"/>
    <cellStyle name="Normal 5 4 2 2 5 6 2 3 2 2" xfId="39892"/>
    <cellStyle name="Normal 5 4 2 2 5 6 2 3 3" xfId="39893"/>
    <cellStyle name="Normal 5 4 2 2 5 6 2 4" xfId="39894"/>
    <cellStyle name="Normal 5 4 2 2 5 6 3" xfId="39895"/>
    <cellStyle name="Normal 5 4 2 2 5 6 4" xfId="39896"/>
    <cellStyle name="Normal 5 4 2 2 5 6 4 2" xfId="39897"/>
    <cellStyle name="Normal 5 4 2 2 5 6 5" xfId="39898"/>
    <cellStyle name="Normal 5 4 2 2 5 6 6" xfId="39899"/>
    <cellStyle name="Normal 5 4 2 2 5 6 7" xfId="39900"/>
    <cellStyle name="Normal 5 4 2 2 5 7" xfId="39901"/>
    <cellStyle name="Normal 5 4 2 2 5 7 2" xfId="39902"/>
    <cellStyle name="Normal 5 4 2 2 5 7 2 2" xfId="39903"/>
    <cellStyle name="Normal 5 4 2 2 5 7 3" xfId="39904"/>
    <cellStyle name="Normal 5 4 2 2 5 8" xfId="39905"/>
    <cellStyle name="Normal 5 4 2 2 5 9" xfId="39906"/>
    <cellStyle name="Normal 5 4 2 2 5 9 2" xfId="39907"/>
    <cellStyle name="Normal 5 4 2 2 5 9 2 2" xfId="39908"/>
    <cellStyle name="Normal 5 4 2 2 5 9 3" xfId="39909"/>
    <cellStyle name="Normal 5 4 2 2 6" xfId="39910"/>
    <cellStyle name="Normal 5 4 2 2 6 2" xfId="39911"/>
    <cellStyle name="Normal 5 4 2 2 6 2 2" xfId="39912"/>
    <cellStyle name="Normal 5 4 2 2 6 3" xfId="39913"/>
    <cellStyle name="Normal 5 4 2 2 7" xfId="39914"/>
    <cellStyle name="Normal 5 4 2 2 8" xfId="39915"/>
    <cellStyle name="Normal 5 4 2 2 9" xfId="39916"/>
    <cellStyle name="Normal 5 4 2 2 9 2" xfId="39917"/>
    <cellStyle name="Normal 5 4 2 2 9 2 2" xfId="39918"/>
    <cellStyle name="Normal 5 4 2 2 9 3" xfId="39919"/>
    <cellStyle name="Normal 5 4 2 20" xfId="39920"/>
    <cellStyle name="Normal 5 4 2 20 2" xfId="39921"/>
    <cellStyle name="Normal 5 4 2 20 2 2" xfId="39922"/>
    <cellStyle name="Normal 5 4 2 20 3" xfId="39923"/>
    <cellStyle name="Normal 5 4 2 21" xfId="39924"/>
    <cellStyle name="Normal 5 4 2 22" xfId="39925"/>
    <cellStyle name="Normal 5 4 2 22 2" xfId="39926"/>
    <cellStyle name="Normal 5 4 2 22 2 2" xfId="39927"/>
    <cellStyle name="Normal 5 4 2 22 3" xfId="39928"/>
    <cellStyle name="Normal 5 4 2 23" xfId="39929"/>
    <cellStyle name="Normal 5 4 2 23 2" xfId="39930"/>
    <cellStyle name="Normal 5 4 2 23 2 2" xfId="39931"/>
    <cellStyle name="Normal 5 4 2 23 3" xfId="39932"/>
    <cellStyle name="Normal 5 4 2 24" xfId="39933"/>
    <cellStyle name="Normal 5 4 2 25" xfId="39934"/>
    <cellStyle name="Normal 5 4 2 26" xfId="39935"/>
    <cellStyle name="Normal 5 4 2 27" xfId="39936"/>
    <cellStyle name="Normal 5 4 2 28" xfId="39937"/>
    <cellStyle name="Normal 5 4 2 3" xfId="39938"/>
    <cellStyle name="Normal 5 4 2 3 2" xfId="39939"/>
    <cellStyle name="Normal 5 4 2 3 2 2" xfId="39940"/>
    <cellStyle name="Normal 5 4 2 3 3" xfId="39941"/>
    <cellStyle name="Normal 5 4 2 4" xfId="39942"/>
    <cellStyle name="Normal 5 4 2 5" xfId="39943"/>
    <cellStyle name="Normal 5 4 2 5 2" xfId="39944"/>
    <cellStyle name="Normal 5 4 2 5 2 2" xfId="39945"/>
    <cellStyle name="Normal 5 4 2 5 3" xfId="39946"/>
    <cellStyle name="Normal 5 4 2 6" xfId="39947"/>
    <cellStyle name="Normal 5 4 2 7" xfId="39948"/>
    <cellStyle name="Normal 5 4 2 7 2" xfId="39949"/>
    <cellStyle name="Normal 5 4 2 7 2 2" xfId="39950"/>
    <cellStyle name="Normal 5 4 2 7 3" xfId="39951"/>
    <cellStyle name="Normal 5 4 2 8" xfId="39952"/>
    <cellStyle name="Normal 5 4 2 8 2" xfId="39953"/>
    <cellStyle name="Normal 5 4 2 8 2 2" xfId="39954"/>
    <cellStyle name="Normal 5 4 2 8 3" xfId="39955"/>
    <cellStyle name="Normal 5 4 2 9" xfId="39956"/>
    <cellStyle name="Normal 5 4 3" xfId="39957"/>
    <cellStyle name="Normal 5 4 3 10" xfId="39958"/>
    <cellStyle name="Normal 5 4 3 10 2" xfId="39959"/>
    <cellStyle name="Normal 5 4 3 10 2 2" xfId="39960"/>
    <cellStyle name="Normal 5 4 3 10 3" xfId="39961"/>
    <cellStyle name="Normal 5 4 3 11" xfId="39962"/>
    <cellStyle name="Normal 5 4 3 12" xfId="39963"/>
    <cellStyle name="Normal 5 4 3 13" xfId="39964"/>
    <cellStyle name="Normal 5 4 3 14" xfId="39965"/>
    <cellStyle name="Normal 5 4 3 14 2" xfId="39966"/>
    <cellStyle name="Normal 5 4 3 14 2 2" xfId="39967"/>
    <cellStyle name="Normal 5 4 3 14 3" xfId="39968"/>
    <cellStyle name="Normal 5 4 3 15" xfId="39969"/>
    <cellStyle name="Normal 5 4 3 16" xfId="39970"/>
    <cellStyle name="Normal 5 4 3 16 2" xfId="39971"/>
    <cellStyle name="Normal 5 4 3 16 2 2" xfId="39972"/>
    <cellStyle name="Normal 5 4 3 16 3" xfId="39973"/>
    <cellStyle name="Normal 5 4 3 17" xfId="39974"/>
    <cellStyle name="Normal 5 4 3 18" xfId="39975"/>
    <cellStyle name="Normal 5 4 3 18 2" xfId="39976"/>
    <cellStyle name="Normal 5 4 3 18 2 2" xfId="39977"/>
    <cellStyle name="Normal 5 4 3 18 3" xfId="39978"/>
    <cellStyle name="Normal 5 4 3 19" xfId="39979"/>
    <cellStyle name="Normal 5 4 3 2" xfId="39980"/>
    <cellStyle name="Normal 5 4 3 2 10" xfId="39981"/>
    <cellStyle name="Normal 5 4 3 2 10 2" xfId="39982"/>
    <cellStyle name="Normal 5 4 3 2 10 2 2" xfId="39983"/>
    <cellStyle name="Normal 5 4 3 2 10 3" xfId="39984"/>
    <cellStyle name="Normal 5 4 3 2 11" xfId="39985"/>
    <cellStyle name="Normal 5 4 3 2 11 10" xfId="39986"/>
    <cellStyle name="Normal 5 4 3 2 11 11" xfId="39987"/>
    <cellStyle name="Normal 5 4 3 2 11 12" xfId="39988"/>
    <cellStyle name="Normal 5 4 3 2 11 2" xfId="39989"/>
    <cellStyle name="Normal 5 4 3 2 11 2 2" xfId="39990"/>
    <cellStyle name="Normal 5 4 3 2 11 2 2 2" xfId="39991"/>
    <cellStyle name="Normal 5 4 3 2 11 2 2 2 2" xfId="39992"/>
    <cellStyle name="Normal 5 4 3 2 11 2 2 2 2 2" xfId="39993"/>
    <cellStyle name="Normal 5 4 3 2 11 2 2 2 2 2 2" xfId="39994"/>
    <cellStyle name="Normal 5 4 3 2 11 2 2 2 3" xfId="39995"/>
    <cellStyle name="Normal 5 4 3 2 11 2 2 2 4" xfId="39996"/>
    <cellStyle name="Normal 5 4 3 2 11 2 2 3" xfId="39997"/>
    <cellStyle name="Normal 5 4 3 2 11 2 2 4" xfId="39998"/>
    <cellStyle name="Normal 5 4 3 2 11 2 2 4 2" xfId="39999"/>
    <cellStyle name="Normal 5 4 3 2 11 2 2 5" xfId="40000"/>
    <cellStyle name="Normal 5 4 3 2 11 2 2 6" xfId="40001"/>
    <cellStyle name="Normal 5 4 3 2 11 2 2 7" xfId="40002"/>
    <cellStyle name="Normal 5 4 3 2 11 2 3" xfId="40003"/>
    <cellStyle name="Normal 5 4 3 2 11 2 3 2" xfId="40004"/>
    <cellStyle name="Normal 5 4 3 2 11 2 3 2 2" xfId="40005"/>
    <cellStyle name="Normal 5 4 3 2 11 2 3 3" xfId="40006"/>
    <cellStyle name="Normal 5 4 3 2 11 2 4" xfId="40007"/>
    <cellStyle name="Normal 5 4 3 2 11 2 5" xfId="40008"/>
    <cellStyle name="Normal 5 4 3 2 11 2 6" xfId="40009"/>
    <cellStyle name="Normal 5 4 3 2 11 2 7" xfId="40010"/>
    <cellStyle name="Normal 5 4 3 2 11 2 7 2" xfId="40011"/>
    <cellStyle name="Normal 5 4 3 2 11 2 7 2 2" xfId="40012"/>
    <cellStyle name="Normal 5 4 3 2 11 2 7 3" xfId="40013"/>
    <cellStyle name="Normal 5 4 3 2 11 2 8" xfId="40014"/>
    <cellStyle name="Normal 5 4 3 2 11 2 9" xfId="40015"/>
    <cellStyle name="Normal 5 4 3 2 11 3" xfId="40016"/>
    <cellStyle name="Normal 5 4 3 2 11 3 2" xfId="40017"/>
    <cellStyle name="Normal 5 4 3 2 11 3 2 2" xfId="40018"/>
    <cellStyle name="Normal 5 4 3 2 11 3 2 2 2" xfId="40019"/>
    <cellStyle name="Normal 5 4 3 2 11 3 2 2 2 2" xfId="40020"/>
    <cellStyle name="Normal 5 4 3 2 11 3 2 2 3" xfId="40021"/>
    <cellStyle name="Normal 5 4 3 2 11 3 2 2 4" xfId="40022"/>
    <cellStyle name="Normal 5 4 3 2 11 3 2 3" xfId="40023"/>
    <cellStyle name="Normal 5 4 3 2 11 3 2 4" xfId="40024"/>
    <cellStyle name="Normal 5 4 3 2 11 3 3" xfId="40025"/>
    <cellStyle name="Normal 5 4 3 2 11 3 4" xfId="40026"/>
    <cellStyle name="Normal 5 4 3 2 11 3 4 2" xfId="40027"/>
    <cellStyle name="Normal 5 4 3 2 11 3 5" xfId="40028"/>
    <cellStyle name="Normal 5 4 3 2 11 3 5 2" xfId="40029"/>
    <cellStyle name="Normal 5 4 3 2 11 3 5 2 2" xfId="40030"/>
    <cellStyle name="Normal 5 4 3 2 11 3 5 3" xfId="40031"/>
    <cellStyle name="Normal 5 4 3 2 11 3 6" xfId="40032"/>
    <cellStyle name="Normal 5 4 3 2 11 3 7" xfId="40033"/>
    <cellStyle name="Normal 5 4 3 2 11 4" xfId="40034"/>
    <cellStyle name="Normal 5 4 3 2 11 4 2" xfId="40035"/>
    <cellStyle name="Normal 5 4 3 2 11 4 2 2" xfId="40036"/>
    <cellStyle name="Normal 5 4 3 2 11 4 3" xfId="40037"/>
    <cellStyle name="Normal 5 4 3 2 11 5" xfId="40038"/>
    <cellStyle name="Normal 5 4 3 2 11 6" xfId="40039"/>
    <cellStyle name="Normal 5 4 3 2 11 6 2" xfId="40040"/>
    <cellStyle name="Normal 5 4 3 2 11 6 2 2" xfId="40041"/>
    <cellStyle name="Normal 5 4 3 2 11 6 3" xfId="40042"/>
    <cellStyle name="Normal 5 4 3 2 11 7" xfId="40043"/>
    <cellStyle name="Normal 5 4 3 2 11 7 2" xfId="40044"/>
    <cellStyle name="Normal 5 4 3 2 11 7 2 2" xfId="40045"/>
    <cellStyle name="Normal 5 4 3 2 11 7 3" xfId="40046"/>
    <cellStyle name="Normal 5 4 3 2 11 8" xfId="40047"/>
    <cellStyle name="Normal 5 4 3 2 11 8 2" xfId="40048"/>
    <cellStyle name="Normal 5 4 3 2 11 8 2 2" xfId="40049"/>
    <cellStyle name="Normal 5 4 3 2 11 8 2 2 2" xfId="40050"/>
    <cellStyle name="Normal 5 4 3 2 11 8 3" xfId="40051"/>
    <cellStyle name="Normal 5 4 3 2 11 8 4" xfId="40052"/>
    <cellStyle name="Normal 5 4 3 2 11 8 5" xfId="40053"/>
    <cellStyle name="Normal 5 4 3 2 11 8 6" xfId="40054"/>
    <cellStyle name="Normal 5 4 3 2 11 9" xfId="40055"/>
    <cellStyle name="Normal 5 4 3 2 11 9 2" xfId="40056"/>
    <cellStyle name="Normal 5 4 3 2 11 9 2 2" xfId="40057"/>
    <cellStyle name="Normal 5 4 3 2 11 9 3" xfId="40058"/>
    <cellStyle name="Normal 5 4 3 2 11 9 4" xfId="40059"/>
    <cellStyle name="Normal 5 4 3 2 12" xfId="40060"/>
    <cellStyle name="Normal 5 4 3 2 12 2" xfId="40061"/>
    <cellStyle name="Normal 5 4 3 2 12 2 2" xfId="40062"/>
    <cellStyle name="Normal 5 4 3 2 12 2 2 2" xfId="40063"/>
    <cellStyle name="Normal 5 4 3 2 12 2 2 2 2" xfId="40064"/>
    <cellStyle name="Normal 5 4 3 2 12 2 3" xfId="40065"/>
    <cellStyle name="Normal 5 4 3 2 12 2 3 2" xfId="40066"/>
    <cellStyle name="Normal 5 4 3 2 12 2 3 2 2" xfId="40067"/>
    <cellStyle name="Normal 5 4 3 2 12 2 3 3" xfId="40068"/>
    <cellStyle name="Normal 5 4 3 2 12 2 4" xfId="40069"/>
    <cellStyle name="Normal 5 4 3 2 12 2 5" xfId="40070"/>
    <cellStyle name="Normal 5 4 3 2 12 2 6" xfId="40071"/>
    <cellStyle name="Normal 5 4 3 2 12 3" xfId="40072"/>
    <cellStyle name="Normal 5 4 3 2 12 3 2" xfId="40073"/>
    <cellStyle name="Normal 5 4 3 2 12 4" xfId="40074"/>
    <cellStyle name="Normal 5 4 3 2 12 4 2" xfId="40075"/>
    <cellStyle name="Normal 5 4 3 2 12 5" xfId="40076"/>
    <cellStyle name="Normal 5 4 3 2 12 6" xfId="40077"/>
    <cellStyle name="Normal 5 4 3 2 12 7" xfId="40078"/>
    <cellStyle name="Normal 5 4 3 2 13" xfId="40079"/>
    <cellStyle name="Normal 5 4 3 2 13 2" xfId="40080"/>
    <cellStyle name="Normal 5 4 3 2 13 2 2" xfId="40081"/>
    <cellStyle name="Normal 5 4 3 2 13 2 2 2" xfId="40082"/>
    <cellStyle name="Normal 5 4 3 2 13 2 2 2 2" xfId="40083"/>
    <cellStyle name="Normal 5 4 3 2 13 2 2 3" xfId="40084"/>
    <cellStyle name="Normal 5 4 3 2 13 2 2 4" xfId="40085"/>
    <cellStyle name="Normal 5 4 3 2 13 2 3" xfId="40086"/>
    <cellStyle name="Normal 5 4 3 2 13 2 4" xfId="40087"/>
    <cellStyle name="Normal 5 4 3 2 13 3" xfId="40088"/>
    <cellStyle name="Normal 5 4 3 2 13 4" xfId="40089"/>
    <cellStyle name="Normal 5 4 3 2 13 4 2" xfId="40090"/>
    <cellStyle name="Normal 5 4 3 2 13 5" xfId="40091"/>
    <cellStyle name="Normal 5 4 3 2 13 6" xfId="40092"/>
    <cellStyle name="Normal 5 4 3 2 13 7" xfId="40093"/>
    <cellStyle name="Normal 5 4 3 2 14" xfId="40094"/>
    <cellStyle name="Normal 5 4 3 2 14 10" xfId="40095"/>
    <cellStyle name="Normal 5 4 3 2 14 2" xfId="40096"/>
    <cellStyle name="Normal 5 4 3 2 14 2 2" xfId="40097"/>
    <cellStyle name="Normal 5 4 3 2 14 2 2 2" xfId="40098"/>
    <cellStyle name="Normal 5 4 3 2 14 2 2 2 2" xfId="40099"/>
    <cellStyle name="Normal 5 4 3 2 14 2 2 2 2 2" xfId="40100"/>
    <cellStyle name="Normal 5 4 3 2 14 2 2 3" xfId="40101"/>
    <cellStyle name="Normal 5 4 3 2 14 2 2 4" xfId="40102"/>
    <cellStyle name="Normal 5 4 3 2 14 2 3" xfId="40103"/>
    <cellStyle name="Normal 5 4 3 2 14 2 4" xfId="40104"/>
    <cellStyle name="Normal 5 4 3 2 14 2 4 2" xfId="40105"/>
    <cellStyle name="Normal 5 4 3 2 14 2 5" xfId="40106"/>
    <cellStyle name="Normal 5 4 3 2 14 2 6" xfId="40107"/>
    <cellStyle name="Normal 5 4 3 2 14 2 7" xfId="40108"/>
    <cellStyle name="Normal 5 4 3 2 14 3" xfId="40109"/>
    <cellStyle name="Normal 5 4 3 2 14 3 2" xfId="40110"/>
    <cellStyle name="Normal 5 4 3 2 14 3 2 2" xfId="40111"/>
    <cellStyle name="Normal 5 4 3 2 14 3 3" xfId="40112"/>
    <cellStyle name="Normal 5 4 3 2 14 4" xfId="40113"/>
    <cellStyle name="Normal 5 4 3 2 14 5" xfId="40114"/>
    <cellStyle name="Normal 5 4 3 2 14 6" xfId="40115"/>
    <cellStyle name="Normal 5 4 3 2 14 7" xfId="40116"/>
    <cellStyle name="Normal 5 4 3 2 14 8" xfId="40117"/>
    <cellStyle name="Normal 5 4 3 2 14 8 2" xfId="40118"/>
    <cellStyle name="Normal 5 4 3 2 14 8 2 2" xfId="40119"/>
    <cellStyle name="Normal 5 4 3 2 14 8 3" xfId="40120"/>
    <cellStyle name="Normal 5 4 3 2 14 8 4" xfId="40121"/>
    <cellStyle name="Normal 5 4 3 2 14 9" xfId="40122"/>
    <cellStyle name="Normal 5 4 3 2 14 9 2" xfId="40123"/>
    <cellStyle name="Normal 5 4 3 2 15" xfId="40124"/>
    <cellStyle name="Normal 5 4 3 2 15 2" xfId="40125"/>
    <cellStyle name="Normal 5 4 3 2 15 2 2" xfId="40126"/>
    <cellStyle name="Normal 5 4 3 2 15 2 2 2" xfId="40127"/>
    <cellStyle name="Normal 5 4 3 2 15 2 2 2 2" xfId="40128"/>
    <cellStyle name="Normal 5 4 3 2 15 2 2 3" xfId="40129"/>
    <cellStyle name="Normal 5 4 3 2 15 2 2 4" xfId="40130"/>
    <cellStyle name="Normal 5 4 3 2 15 2 3" xfId="40131"/>
    <cellStyle name="Normal 5 4 3 2 15 2 3 2" xfId="40132"/>
    <cellStyle name="Normal 5 4 3 2 15 2 3 2 2" xfId="40133"/>
    <cellStyle name="Normal 5 4 3 2 15 2 3 3" xfId="40134"/>
    <cellStyle name="Normal 5 4 3 2 15 2 4" xfId="40135"/>
    <cellStyle name="Normal 5 4 3 2 15 3" xfId="40136"/>
    <cellStyle name="Normal 5 4 3 2 15 4" xfId="40137"/>
    <cellStyle name="Normal 5 4 3 2 15 4 2" xfId="40138"/>
    <cellStyle name="Normal 5 4 3 2 15 5" xfId="40139"/>
    <cellStyle name="Normal 5 4 3 2 16" xfId="40140"/>
    <cellStyle name="Normal 5 4 3 2 17" xfId="40141"/>
    <cellStyle name="Normal 5 4 3 2 18" xfId="40142"/>
    <cellStyle name="Normal 5 4 3 2 18 2" xfId="40143"/>
    <cellStyle name="Normal 5 4 3 2 18 2 2" xfId="40144"/>
    <cellStyle name="Normal 5 4 3 2 18 3" xfId="40145"/>
    <cellStyle name="Normal 5 4 3 2 19" xfId="40146"/>
    <cellStyle name="Normal 5 4 3 2 2" xfId="40147"/>
    <cellStyle name="Normal 5 4 3 2 2 2" xfId="40148"/>
    <cellStyle name="Normal 5 4 3 2 2 2 2" xfId="40149"/>
    <cellStyle name="Normal 5 4 3 2 2 3" xfId="40150"/>
    <cellStyle name="Normal 5 4 3 2 20" xfId="40151"/>
    <cellStyle name="Normal 5 4 3 2 20 2" xfId="40152"/>
    <cellStyle name="Normal 5 4 3 2 20 2 2" xfId="40153"/>
    <cellStyle name="Normal 5 4 3 2 20 3" xfId="40154"/>
    <cellStyle name="Normal 5 4 3 2 21" xfId="40155"/>
    <cellStyle name="Normal 5 4 3 2 21 2" xfId="40156"/>
    <cellStyle name="Normal 5 4 3 2 21 2 2" xfId="40157"/>
    <cellStyle name="Normal 5 4 3 2 21 3" xfId="40158"/>
    <cellStyle name="Normal 5 4 3 2 22" xfId="40159"/>
    <cellStyle name="Normal 5 4 3 2 23" xfId="40160"/>
    <cellStyle name="Normal 5 4 3 2 24" xfId="40161"/>
    <cellStyle name="Normal 5 4 3 2 3" xfId="40162"/>
    <cellStyle name="Normal 5 4 3 2 3 10" xfId="40163"/>
    <cellStyle name="Normal 5 4 3 2 3 10 2" xfId="40164"/>
    <cellStyle name="Normal 5 4 3 2 3 10 2 2" xfId="40165"/>
    <cellStyle name="Normal 5 4 3 2 3 10 3" xfId="40166"/>
    <cellStyle name="Normal 5 4 3 2 3 11" xfId="40167"/>
    <cellStyle name="Normal 5 4 3 2 3 11 2" xfId="40168"/>
    <cellStyle name="Normal 5 4 3 2 3 11 2 2" xfId="40169"/>
    <cellStyle name="Normal 5 4 3 2 3 11 3" xfId="40170"/>
    <cellStyle name="Normal 5 4 3 2 3 12" xfId="40171"/>
    <cellStyle name="Normal 5 4 3 2 3 12 2" xfId="40172"/>
    <cellStyle name="Normal 5 4 3 2 3 12 2 2" xfId="40173"/>
    <cellStyle name="Normal 5 4 3 2 3 12 3" xfId="40174"/>
    <cellStyle name="Normal 5 4 3 2 3 12 4" xfId="40175"/>
    <cellStyle name="Normal 5 4 3 2 3 13" xfId="40176"/>
    <cellStyle name="Normal 5 4 3 2 3 13 2" xfId="40177"/>
    <cellStyle name="Normal 5 4 3 2 3 14" xfId="40178"/>
    <cellStyle name="Normal 5 4 3 2 3 15" xfId="40179"/>
    <cellStyle name="Normal 5 4 3 2 3 16" xfId="40180"/>
    <cellStyle name="Normal 5 4 3 2 3 2" xfId="40181"/>
    <cellStyle name="Normal 5 4 3 2 3 2 10" xfId="40182"/>
    <cellStyle name="Normal 5 4 3 2 3 2 11" xfId="40183"/>
    <cellStyle name="Normal 5 4 3 2 3 2 12" xfId="40184"/>
    <cellStyle name="Normal 5 4 3 2 3 2 13" xfId="40185"/>
    <cellStyle name="Normal 5 4 3 2 3 2 14" xfId="40186"/>
    <cellStyle name="Normal 5 4 3 2 3 2 15" xfId="40187"/>
    <cellStyle name="Normal 5 4 3 2 3 2 2" xfId="40188"/>
    <cellStyle name="Normal 5 4 3 2 3 2 2 10" xfId="40189"/>
    <cellStyle name="Normal 5 4 3 2 3 2 2 10 2" xfId="40190"/>
    <cellStyle name="Normal 5 4 3 2 3 2 2 10 2 2" xfId="40191"/>
    <cellStyle name="Normal 5 4 3 2 3 2 2 10 3" xfId="40192"/>
    <cellStyle name="Normal 5 4 3 2 3 2 2 11" xfId="40193"/>
    <cellStyle name="Normal 5 4 3 2 3 2 2 11 2" xfId="40194"/>
    <cellStyle name="Normal 5 4 3 2 3 2 2 11 2 2" xfId="40195"/>
    <cellStyle name="Normal 5 4 3 2 3 2 2 11 3" xfId="40196"/>
    <cellStyle name="Normal 5 4 3 2 3 2 2 12" xfId="40197"/>
    <cellStyle name="Normal 5 4 3 2 3 2 2 12 2" xfId="40198"/>
    <cellStyle name="Normal 5 4 3 2 3 2 2 12 2 2" xfId="40199"/>
    <cellStyle name="Normal 5 4 3 2 3 2 2 12 2 2 2" xfId="40200"/>
    <cellStyle name="Normal 5 4 3 2 3 2 2 12 3" xfId="40201"/>
    <cellStyle name="Normal 5 4 3 2 3 2 2 12 4" xfId="40202"/>
    <cellStyle name="Normal 5 4 3 2 3 2 2 12 5" xfId="40203"/>
    <cellStyle name="Normal 5 4 3 2 3 2 2 12 6" xfId="40204"/>
    <cellStyle name="Normal 5 4 3 2 3 2 2 13" xfId="40205"/>
    <cellStyle name="Normal 5 4 3 2 3 2 2 13 2" xfId="40206"/>
    <cellStyle name="Normal 5 4 3 2 3 2 2 14" xfId="40207"/>
    <cellStyle name="Normal 5 4 3 2 3 2 2 2" xfId="40208"/>
    <cellStyle name="Normal 5 4 3 2 3 2 2 2 2" xfId="40209"/>
    <cellStyle name="Normal 5 4 3 2 3 2 2 2 2 10" xfId="40210"/>
    <cellStyle name="Normal 5 4 3 2 3 2 2 2 2 2" xfId="40211"/>
    <cellStyle name="Normal 5 4 3 2 3 2 2 2 2 2 2" xfId="40212"/>
    <cellStyle name="Normal 5 4 3 2 3 2 2 2 2 2 2 2" xfId="40213"/>
    <cellStyle name="Normal 5 4 3 2 3 2 2 2 2 2 2 2 2" xfId="40214"/>
    <cellStyle name="Normal 5 4 3 2 3 2 2 2 2 2 2 2 2 2" xfId="40215"/>
    <cellStyle name="Normal 5 4 3 2 3 2 2 2 2 2 2 3" xfId="40216"/>
    <cellStyle name="Normal 5 4 3 2 3 2 2 2 2 2 2 4" xfId="40217"/>
    <cellStyle name="Normal 5 4 3 2 3 2 2 2 2 2 2 4 2" xfId="40218"/>
    <cellStyle name="Normal 5 4 3 2 3 2 2 2 2 2 2 4 2 2" xfId="40219"/>
    <cellStyle name="Normal 5 4 3 2 3 2 2 2 2 2 2 4 3" xfId="40220"/>
    <cellStyle name="Normal 5 4 3 2 3 2 2 2 2 2 2 5" xfId="40221"/>
    <cellStyle name="Normal 5 4 3 2 3 2 2 2 2 2 2 6" xfId="40222"/>
    <cellStyle name="Normal 5 4 3 2 3 2 2 2 2 2 3" xfId="40223"/>
    <cellStyle name="Normal 5 4 3 2 3 2 2 2 2 2 4" xfId="40224"/>
    <cellStyle name="Normal 5 4 3 2 3 2 2 2 2 2 4 2" xfId="40225"/>
    <cellStyle name="Normal 5 4 3 2 3 2 2 2 2 2 5" xfId="40226"/>
    <cellStyle name="Normal 5 4 3 2 3 2 2 2 2 2 5 2" xfId="40227"/>
    <cellStyle name="Normal 5 4 3 2 3 2 2 2 2 2 5 2 2" xfId="40228"/>
    <cellStyle name="Normal 5 4 3 2 3 2 2 2 2 2 5 3" xfId="40229"/>
    <cellStyle name="Normal 5 4 3 2 3 2 2 2 2 3" xfId="40230"/>
    <cellStyle name="Normal 5 4 3 2 3 2 2 2 2 3 2" xfId="40231"/>
    <cellStyle name="Normal 5 4 3 2 3 2 2 2 2 3 2 2" xfId="40232"/>
    <cellStyle name="Normal 5 4 3 2 3 2 2 2 2 3 3" xfId="40233"/>
    <cellStyle name="Normal 5 4 3 2 3 2 2 2 2 4" xfId="40234"/>
    <cellStyle name="Normal 5 4 3 2 3 2 2 2 2 5" xfId="40235"/>
    <cellStyle name="Normal 5 4 3 2 3 2 2 2 2 6" xfId="40236"/>
    <cellStyle name="Normal 5 4 3 2 3 2 2 2 2 7" xfId="40237"/>
    <cellStyle name="Normal 5 4 3 2 3 2 2 2 2 8" xfId="40238"/>
    <cellStyle name="Normal 5 4 3 2 3 2 2 2 2 8 2" xfId="40239"/>
    <cellStyle name="Normal 5 4 3 2 3 2 2 2 2 8 2 2" xfId="40240"/>
    <cellStyle name="Normal 5 4 3 2 3 2 2 2 2 8 3" xfId="40241"/>
    <cellStyle name="Normal 5 4 3 2 3 2 2 2 2 8 4" xfId="40242"/>
    <cellStyle name="Normal 5 4 3 2 3 2 2 2 2 9" xfId="40243"/>
    <cellStyle name="Normal 5 4 3 2 3 2 2 2 2 9 2" xfId="40244"/>
    <cellStyle name="Normal 5 4 3 2 3 2 2 2 3" xfId="40245"/>
    <cellStyle name="Normal 5 4 3 2 3 2 2 2 3 2" xfId="40246"/>
    <cellStyle name="Normal 5 4 3 2 3 2 2 2 3 2 2" xfId="40247"/>
    <cellStyle name="Normal 5 4 3 2 3 2 2 2 3 2 2 2" xfId="40248"/>
    <cellStyle name="Normal 5 4 3 2 3 2 2 2 3 2 2 2 2" xfId="40249"/>
    <cellStyle name="Normal 5 4 3 2 3 2 2 2 3 2 3" xfId="40250"/>
    <cellStyle name="Normal 5 4 3 2 3 2 2 2 3 2 4" xfId="40251"/>
    <cellStyle name="Normal 5 4 3 2 3 2 2 2 3 3" xfId="40252"/>
    <cellStyle name="Normal 5 4 3 2 3 2 2 2 3 4" xfId="40253"/>
    <cellStyle name="Normal 5 4 3 2 3 2 2 2 3 4 2" xfId="40254"/>
    <cellStyle name="Normal 5 4 3 2 3 2 2 2 3 4 2 2" xfId="40255"/>
    <cellStyle name="Normal 5 4 3 2 3 2 2 2 3 4 3" xfId="40256"/>
    <cellStyle name="Normal 5 4 3 2 3 2 2 2 3 4 4" xfId="40257"/>
    <cellStyle name="Normal 5 4 3 2 3 2 2 2 3 5" xfId="40258"/>
    <cellStyle name="Normal 5 4 3 2 3 2 2 2 3 6" xfId="40259"/>
    <cellStyle name="Normal 5 4 3 2 3 2 2 2 3 7" xfId="40260"/>
    <cellStyle name="Normal 5 4 3 2 3 2 2 2 4" xfId="40261"/>
    <cellStyle name="Normal 5 4 3 2 3 2 2 2 5" xfId="40262"/>
    <cellStyle name="Normal 5 4 3 2 3 2 2 2 6" xfId="40263"/>
    <cellStyle name="Normal 5 4 3 2 3 2 2 2 6 2" xfId="40264"/>
    <cellStyle name="Normal 5 4 3 2 3 2 2 2 6 2 2" xfId="40265"/>
    <cellStyle name="Normal 5 4 3 2 3 2 2 2 6 3" xfId="40266"/>
    <cellStyle name="Normal 5 4 3 2 3 2 2 2 7" xfId="40267"/>
    <cellStyle name="Normal 5 4 3 2 3 2 2 2 7 2" xfId="40268"/>
    <cellStyle name="Normal 5 4 3 2 3 2 2 2 7 2 2" xfId="40269"/>
    <cellStyle name="Normal 5 4 3 2 3 2 2 2 7 3" xfId="40270"/>
    <cellStyle name="Normal 5 4 3 2 3 2 2 2 8" xfId="40271"/>
    <cellStyle name="Normal 5 4 3 2 3 2 2 2 9" xfId="40272"/>
    <cellStyle name="Normal 5 4 3 2 3 2 2 3" xfId="40273"/>
    <cellStyle name="Normal 5 4 3 2 3 2 2 4" xfId="40274"/>
    <cellStyle name="Normal 5 4 3 2 3 2 2 5" xfId="40275"/>
    <cellStyle name="Normal 5 4 3 2 3 2 2 5 2" xfId="40276"/>
    <cellStyle name="Normal 5 4 3 2 3 2 2 5 2 2" xfId="40277"/>
    <cellStyle name="Normal 5 4 3 2 3 2 2 5 3" xfId="40278"/>
    <cellStyle name="Normal 5 4 3 2 3 2 2 6" xfId="40279"/>
    <cellStyle name="Normal 5 4 3 2 3 2 2 6 2" xfId="40280"/>
    <cellStyle name="Normal 5 4 3 2 3 2 2 6 2 2" xfId="40281"/>
    <cellStyle name="Normal 5 4 3 2 3 2 2 6 2 2 2" xfId="40282"/>
    <cellStyle name="Normal 5 4 3 2 3 2 2 6 2 2 2 2" xfId="40283"/>
    <cellStyle name="Normal 5 4 3 2 3 2 2 6 2 3" xfId="40284"/>
    <cellStyle name="Normal 5 4 3 2 3 2 2 6 2 4" xfId="40285"/>
    <cellStyle name="Normal 5 4 3 2 3 2 2 6 2 5" xfId="40286"/>
    <cellStyle name="Normal 5 4 3 2 3 2 2 6 2 6" xfId="40287"/>
    <cellStyle name="Normal 5 4 3 2 3 2 2 6 3" xfId="40288"/>
    <cellStyle name="Normal 5 4 3 2 3 2 2 6 3 2" xfId="40289"/>
    <cellStyle name="Normal 5 4 3 2 3 2 2 6 4" xfId="40290"/>
    <cellStyle name="Normal 5 4 3 2 3 2 2 6 4 2" xfId="40291"/>
    <cellStyle name="Normal 5 4 3 2 3 2 2 6 4 2 2" xfId="40292"/>
    <cellStyle name="Normal 5 4 3 2 3 2 2 6 4 3" xfId="40293"/>
    <cellStyle name="Normal 5 4 3 2 3 2 2 6 4 4" xfId="40294"/>
    <cellStyle name="Normal 5 4 3 2 3 2 2 6 5" xfId="40295"/>
    <cellStyle name="Normal 5 4 3 2 3 2 2 6 5 2" xfId="40296"/>
    <cellStyle name="Normal 5 4 3 2 3 2 2 6 5 2 2" xfId="40297"/>
    <cellStyle name="Normal 5 4 3 2 3 2 2 6 5 3" xfId="40298"/>
    <cellStyle name="Normal 5 4 3 2 3 2 2 6 6" xfId="40299"/>
    <cellStyle name="Normal 5 4 3 2 3 2 2 6 7" xfId="40300"/>
    <cellStyle name="Normal 5 4 3 2 3 2 2 7" xfId="40301"/>
    <cellStyle name="Normal 5 4 3 2 3 2 2 8" xfId="40302"/>
    <cellStyle name="Normal 5 4 3 2 3 2 2 8 2" xfId="40303"/>
    <cellStyle name="Normal 5 4 3 2 3 2 2 8 2 2" xfId="40304"/>
    <cellStyle name="Normal 5 4 3 2 3 2 2 8 3" xfId="40305"/>
    <cellStyle name="Normal 5 4 3 2 3 2 2 9" xfId="40306"/>
    <cellStyle name="Normal 5 4 3 2 3 2 3" xfId="40307"/>
    <cellStyle name="Normal 5 4 3 2 3 2 4" xfId="40308"/>
    <cellStyle name="Normal 5 4 3 2 3 2 5" xfId="40309"/>
    <cellStyle name="Normal 5 4 3 2 3 2 5 10" xfId="40310"/>
    <cellStyle name="Normal 5 4 3 2 3 2 5 11" xfId="40311"/>
    <cellStyle name="Normal 5 4 3 2 3 2 5 12" xfId="40312"/>
    <cellStyle name="Normal 5 4 3 2 3 2 5 2" xfId="40313"/>
    <cellStyle name="Normal 5 4 3 2 3 2 5 2 10" xfId="40314"/>
    <cellStyle name="Normal 5 4 3 2 3 2 5 2 11" xfId="40315"/>
    <cellStyle name="Normal 5 4 3 2 3 2 5 2 2" xfId="40316"/>
    <cellStyle name="Normal 5 4 3 2 3 2 5 2 2 2" xfId="40317"/>
    <cellStyle name="Normal 5 4 3 2 3 2 5 2 2 2 2" xfId="40318"/>
    <cellStyle name="Normal 5 4 3 2 3 2 5 2 2 2 2 2" xfId="40319"/>
    <cellStyle name="Normal 5 4 3 2 3 2 5 2 2 2 2 2 2" xfId="40320"/>
    <cellStyle name="Normal 5 4 3 2 3 2 5 2 2 2 2 3" xfId="40321"/>
    <cellStyle name="Normal 5 4 3 2 3 2 5 2 2 2 2 4" xfId="40322"/>
    <cellStyle name="Normal 5 4 3 2 3 2 5 2 2 2 3" xfId="40323"/>
    <cellStyle name="Normal 5 4 3 2 3 2 5 2 2 2 4" xfId="40324"/>
    <cellStyle name="Normal 5 4 3 2 3 2 5 2 2 3" xfId="40325"/>
    <cellStyle name="Normal 5 4 3 2 3 2 5 2 2 4" xfId="40326"/>
    <cellStyle name="Normal 5 4 3 2 3 2 5 2 2 4 2" xfId="40327"/>
    <cellStyle name="Normal 5 4 3 2 3 2 5 2 2 5" xfId="40328"/>
    <cellStyle name="Normal 5 4 3 2 3 2 5 2 3" xfId="40329"/>
    <cellStyle name="Normal 5 4 3 2 3 2 5 2 4" xfId="40330"/>
    <cellStyle name="Normal 5 4 3 2 3 2 5 2 5" xfId="40331"/>
    <cellStyle name="Normal 5 4 3 2 3 2 5 2 5 2" xfId="40332"/>
    <cellStyle name="Normal 5 4 3 2 3 2 5 2 5 2 2" xfId="40333"/>
    <cellStyle name="Normal 5 4 3 2 3 2 5 2 5 3" xfId="40334"/>
    <cellStyle name="Normal 5 4 3 2 3 2 5 2 6" xfId="40335"/>
    <cellStyle name="Normal 5 4 3 2 3 2 5 2 6 2" xfId="40336"/>
    <cellStyle name="Normal 5 4 3 2 3 2 5 2 6 2 2" xfId="40337"/>
    <cellStyle name="Normal 5 4 3 2 3 2 5 2 6 3" xfId="40338"/>
    <cellStyle name="Normal 5 4 3 2 3 2 5 2 7" xfId="40339"/>
    <cellStyle name="Normal 5 4 3 2 3 2 5 2 8" xfId="40340"/>
    <cellStyle name="Normal 5 4 3 2 3 2 5 2 9" xfId="40341"/>
    <cellStyle name="Normal 5 4 3 2 3 2 5 3" xfId="40342"/>
    <cellStyle name="Normal 5 4 3 2 3 2 5 3 2" xfId="40343"/>
    <cellStyle name="Normal 5 4 3 2 3 2 5 3 2 2" xfId="40344"/>
    <cellStyle name="Normal 5 4 3 2 3 2 5 3 2 2 2" xfId="40345"/>
    <cellStyle name="Normal 5 4 3 2 3 2 5 3 2 2 2 2" xfId="40346"/>
    <cellStyle name="Normal 5 4 3 2 3 2 5 3 2 3" xfId="40347"/>
    <cellStyle name="Normal 5 4 3 2 3 2 5 3 2 4" xfId="40348"/>
    <cellStyle name="Normal 5 4 3 2 3 2 5 3 3" xfId="40349"/>
    <cellStyle name="Normal 5 4 3 2 3 2 5 3 4" xfId="40350"/>
    <cellStyle name="Normal 5 4 3 2 3 2 5 3 4 2" xfId="40351"/>
    <cellStyle name="Normal 5 4 3 2 3 2 5 3 4 2 2" xfId="40352"/>
    <cellStyle name="Normal 5 4 3 2 3 2 5 3 4 3" xfId="40353"/>
    <cellStyle name="Normal 5 4 3 2 3 2 5 3 4 4" xfId="40354"/>
    <cellStyle name="Normal 5 4 3 2 3 2 5 3 5" xfId="40355"/>
    <cellStyle name="Normal 5 4 3 2 3 2 5 4" xfId="40356"/>
    <cellStyle name="Normal 5 4 3 2 3 2 5 5" xfId="40357"/>
    <cellStyle name="Normal 5 4 3 2 3 2 5 6" xfId="40358"/>
    <cellStyle name="Normal 5 4 3 2 3 2 5 6 2" xfId="40359"/>
    <cellStyle name="Normal 5 4 3 2 3 2 5 6 2 2" xfId="40360"/>
    <cellStyle name="Normal 5 4 3 2 3 2 5 6 3" xfId="40361"/>
    <cellStyle name="Normal 5 4 3 2 3 2 5 7" xfId="40362"/>
    <cellStyle name="Normal 5 4 3 2 3 2 5 7 2" xfId="40363"/>
    <cellStyle name="Normal 5 4 3 2 3 2 5 7 2 2" xfId="40364"/>
    <cellStyle name="Normal 5 4 3 2 3 2 5 7 3" xfId="40365"/>
    <cellStyle name="Normal 5 4 3 2 3 2 5 8" xfId="40366"/>
    <cellStyle name="Normal 5 4 3 2 3 2 5 8 2" xfId="40367"/>
    <cellStyle name="Normal 5 4 3 2 3 2 5 8 2 2" xfId="40368"/>
    <cellStyle name="Normal 5 4 3 2 3 2 5 8 2 2 2" xfId="40369"/>
    <cellStyle name="Normal 5 4 3 2 3 2 5 8 3" xfId="40370"/>
    <cellStyle name="Normal 5 4 3 2 3 2 5 8 4" xfId="40371"/>
    <cellStyle name="Normal 5 4 3 2 3 2 5 8 5" xfId="40372"/>
    <cellStyle name="Normal 5 4 3 2 3 2 5 8 6" xfId="40373"/>
    <cellStyle name="Normal 5 4 3 2 3 2 5 9" xfId="40374"/>
    <cellStyle name="Normal 5 4 3 2 3 2 5 9 2" xfId="40375"/>
    <cellStyle name="Normal 5 4 3 2 3 2 6" xfId="40376"/>
    <cellStyle name="Normal 5 4 3 2 3 2 6 2" xfId="40377"/>
    <cellStyle name="Normal 5 4 3 2 3 2 6 2 2" xfId="40378"/>
    <cellStyle name="Normal 5 4 3 2 3 2 6 2 2 2" xfId="40379"/>
    <cellStyle name="Normal 5 4 3 2 3 2 6 2 2 2 2" xfId="40380"/>
    <cellStyle name="Normal 5 4 3 2 3 2 6 2 3" xfId="40381"/>
    <cellStyle name="Normal 5 4 3 2 3 2 6 2 4" xfId="40382"/>
    <cellStyle name="Normal 5 4 3 2 3 2 6 2 5" xfId="40383"/>
    <cellStyle name="Normal 5 4 3 2 3 2 6 2 6" xfId="40384"/>
    <cellStyle name="Normal 5 4 3 2 3 2 6 3" xfId="40385"/>
    <cellStyle name="Normal 5 4 3 2 3 2 6 3 2" xfId="40386"/>
    <cellStyle name="Normal 5 4 3 2 3 2 6 4" xfId="40387"/>
    <cellStyle name="Normal 5 4 3 2 3 2 6 4 2" xfId="40388"/>
    <cellStyle name="Normal 5 4 3 2 3 2 6 5" xfId="40389"/>
    <cellStyle name="Normal 5 4 3 2 3 2 6 6" xfId="40390"/>
    <cellStyle name="Normal 5 4 3 2 3 2 6 7" xfId="40391"/>
    <cellStyle name="Normal 5 4 3 2 3 2 7" xfId="40392"/>
    <cellStyle name="Normal 5 4 3 2 3 2 7 2" xfId="40393"/>
    <cellStyle name="Normal 5 4 3 2 3 2 7 2 2" xfId="40394"/>
    <cellStyle name="Normal 5 4 3 2 3 2 7 2 2 2" xfId="40395"/>
    <cellStyle name="Normal 5 4 3 2 3 2 7 2 3" xfId="40396"/>
    <cellStyle name="Normal 5 4 3 2 3 2 7 2 4" xfId="40397"/>
    <cellStyle name="Normal 5 4 3 2 3 2 7 2 4 2" xfId="40398"/>
    <cellStyle name="Normal 5 4 3 2 3 2 7 2 4 2 2" xfId="40399"/>
    <cellStyle name="Normal 5 4 3 2 3 2 7 2 4 3" xfId="40400"/>
    <cellStyle name="Normal 5 4 3 2 3 2 7 3" xfId="40401"/>
    <cellStyle name="Normal 5 4 3 2 3 2 7 4" xfId="40402"/>
    <cellStyle name="Normal 5 4 3 2 3 2 7 4 2" xfId="40403"/>
    <cellStyle name="Normal 5 4 3 2 3 2 7 5" xfId="40404"/>
    <cellStyle name="Normal 5 4 3 2 3 2 8" xfId="40405"/>
    <cellStyle name="Normal 5 4 3 2 3 2 8 2" xfId="40406"/>
    <cellStyle name="Normal 5 4 3 2 3 2 8 2 2" xfId="40407"/>
    <cellStyle name="Normal 5 4 3 2 3 2 8 2 2 2" xfId="40408"/>
    <cellStyle name="Normal 5 4 3 2 3 2 8 2 2 2 2" xfId="40409"/>
    <cellStyle name="Normal 5 4 3 2 3 2 8 2 3" xfId="40410"/>
    <cellStyle name="Normal 5 4 3 2 3 2 8 2 4" xfId="40411"/>
    <cellStyle name="Normal 5 4 3 2 3 2 8 2 5" xfId="40412"/>
    <cellStyle name="Normal 5 4 3 2 3 2 8 2 6" xfId="40413"/>
    <cellStyle name="Normal 5 4 3 2 3 2 8 3" xfId="40414"/>
    <cellStyle name="Normal 5 4 3 2 3 2 8 3 2" xfId="40415"/>
    <cellStyle name="Normal 5 4 3 2 3 2 8 4" xfId="40416"/>
    <cellStyle name="Normal 5 4 3 2 3 2 8 4 2" xfId="40417"/>
    <cellStyle name="Normal 5 4 3 2 3 2 8 5" xfId="40418"/>
    <cellStyle name="Normal 5 4 3 2 3 2 8 6" xfId="40419"/>
    <cellStyle name="Normal 5 4 3 2 3 2 8 7" xfId="40420"/>
    <cellStyle name="Normal 5 4 3 2 3 2 9" xfId="40421"/>
    <cellStyle name="Normal 5 4 3 2 3 3" xfId="40422"/>
    <cellStyle name="Normal 5 4 3 2 3 3 2" xfId="40423"/>
    <cellStyle name="Normal 5 4 3 2 3 3 2 10" xfId="40424"/>
    <cellStyle name="Normal 5 4 3 2 3 3 2 2" xfId="40425"/>
    <cellStyle name="Normal 5 4 3 2 3 3 2 2 2" xfId="40426"/>
    <cellStyle name="Normal 5 4 3 2 3 3 2 2 2 2" xfId="40427"/>
    <cellStyle name="Normal 5 4 3 2 3 3 2 2 2 2 2" xfId="40428"/>
    <cellStyle name="Normal 5 4 3 2 3 3 2 2 2 2 2 2" xfId="40429"/>
    <cellStyle name="Normal 5 4 3 2 3 3 2 2 2 2 3" xfId="40430"/>
    <cellStyle name="Normal 5 4 3 2 3 3 2 2 2 2 4" xfId="40431"/>
    <cellStyle name="Normal 5 4 3 2 3 3 2 2 2 3" xfId="40432"/>
    <cellStyle name="Normal 5 4 3 2 3 3 2 2 2 4" xfId="40433"/>
    <cellStyle name="Normal 5 4 3 2 3 3 2 2 3" xfId="40434"/>
    <cellStyle name="Normal 5 4 3 2 3 3 2 2 4" xfId="40435"/>
    <cellStyle name="Normal 5 4 3 2 3 3 2 2 4 2" xfId="40436"/>
    <cellStyle name="Normal 5 4 3 2 3 3 2 2 5" xfId="40437"/>
    <cellStyle name="Normal 5 4 3 2 3 3 2 2 6" xfId="40438"/>
    <cellStyle name="Normal 5 4 3 2 3 3 2 2 7" xfId="40439"/>
    <cellStyle name="Normal 5 4 3 2 3 3 2 3" xfId="40440"/>
    <cellStyle name="Normal 5 4 3 2 3 3 2 4" xfId="40441"/>
    <cellStyle name="Normal 5 4 3 2 3 3 2 4 2" xfId="40442"/>
    <cellStyle name="Normal 5 4 3 2 3 3 2 4 2 2" xfId="40443"/>
    <cellStyle name="Normal 5 4 3 2 3 3 2 4 3" xfId="40444"/>
    <cellStyle name="Normal 5 4 3 2 3 3 2 5" xfId="40445"/>
    <cellStyle name="Normal 5 4 3 2 3 3 2 5 2" xfId="40446"/>
    <cellStyle name="Normal 5 4 3 2 3 3 2 5 2 2" xfId="40447"/>
    <cellStyle name="Normal 5 4 3 2 3 3 2 5 3" xfId="40448"/>
    <cellStyle name="Normal 5 4 3 2 3 3 2 6" xfId="40449"/>
    <cellStyle name="Normal 5 4 3 2 3 3 2 6 2" xfId="40450"/>
    <cellStyle name="Normal 5 4 3 2 3 3 2 6 2 2" xfId="40451"/>
    <cellStyle name="Normal 5 4 3 2 3 3 2 6 3" xfId="40452"/>
    <cellStyle name="Normal 5 4 3 2 3 3 2 7" xfId="40453"/>
    <cellStyle name="Normal 5 4 3 2 3 3 2 7 2" xfId="40454"/>
    <cellStyle name="Normal 5 4 3 2 3 3 2 7 2 2" xfId="40455"/>
    <cellStyle name="Normal 5 4 3 2 3 3 2 7 3" xfId="40456"/>
    <cellStyle name="Normal 5 4 3 2 3 3 2 8" xfId="40457"/>
    <cellStyle name="Normal 5 4 3 2 3 3 2 8 2" xfId="40458"/>
    <cellStyle name="Normal 5 4 3 2 3 3 2 8 2 2" xfId="40459"/>
    <cellStyle name="Normal 5 4 3 2 3 3 2 8 3" xfId="40460"/>
    <cellStyle name="Normal 5 4 3 2 3 3 2 8 4" xfId="40461"/>
    <cellStyle name="Normal 5 4 3 2 3 3 2 9" xfId="40462"/>
    <cellStyle name="Normal 5 4 3 2 3 3 2 9 2" xfId="40463"/>
    <cellStyle name="Normal 5 4 3 2 3 3 3" xfId="40464"/>
    <cellStyle name="Normal 5 4 3 2 3 3 3 2" xfId="40465"/>
    <cellStyle name="Normal 5 4 3 2 3 3 3 2 2" xfId="40466"/>
    <cellStyle name="Normal 5 4 3 2 3 3 3 2 2 2" xfId="40467"/>
    <cellStyle name="Normal 5 4 3 2 3 3 3 2 2 2 2" xfId="40468"/>
    <cellStyle name="Normal 5 4 3 2 3 3 3 2 3" xfId="40469"/>
    <cellStyle name="Normal 5 4 3 2 3 3 3 2 3 2" xfId="40470"/>
    <cellStyle name="Normal 5 4 3 2 3 3 3 2 3 2 2" xfId="40471"/>
    <cellStyle name="Normal 5 4 3 2 3 3 3 2 3 3" xfId="40472"/>
    <cellStyle name="Normal 5 4 3 2 3 3 3 2 4" xfId="40473"/>
    <cellStyle name="Normal 5 4 3 2 3 3 3 3" xfId="40474"/>
    <cellStyle name="Normal 5 4 3 2 3 3 3 4" xfId="40475"/>
    <cellStyle name="Normal 5 4 3 2 3 3 3 4 2" xfId="40476"/>
    <cellStyle name="Normal 5 4 3 2 3 3 3 4 2 2" xfId="40477"/>
    <cellStyle name="Normal 5 4 3 2 3 3 3 4 3" xfId="40478"/>
    <cellStyle name="Normal 5 4 3 2 3 3 3 4 4" xfId="40479"/>
    <cellStyle name="Normal 5 4 3 2 3 3 3 5" xfId="40480"/>
    <cellStyle name="Normal 5 4 3 2 3 3 3 6" xfId="40481"/>
    <cellStyle name="Normal 5 4 3 2 3 3 3 7" xfId="40482"/>
    <cellStyle name="Normal 5 4 3 2 3 3 4" xfId="40483"/>
    <cellStyle name="Normal 5 4 3 2 3 3 4 2" xfId="40484"/>
    <cellStyle name="Normal 5 4 3 2 3 3 4 2 2" xfId="40485"/>
    <cellStyle name="Normal 5 4 3 2 3 3 4 3" xfId="40486"/>
    <cellStyle name="Normal 5 4 3 2 3 3 5" xfId="40487"/>
    <cellStyle name="Normal 5 4 3 2 3 3 5 2" xfId="40488"/>
    <cellStyle name="Normal 5 4 3 2 3 3 5 2 2" xfId="40489"/>
    <cellStyle name="Normal 5 4 3 2 3 3 5 3" xfId="40490"/>
    <cellStyle name="Normal 5 4 3 2 3 3 6" xfId="40491"/>
    <cellStyle name="Normal 5 4 3 2 3 3 6 2" xfId="40492"/>
    <cellStyle name="Normal 5 4 3 2 3 3 6 2 2" xfId="40493"/>
    <cellStyle name="Normal 5 4 3 2 3 3 6 3" xfId="40494"/>
    <cellStyle name="Normal 5 4 3 2 3 3 7" xfId="40495"/>
    <cellStyle name="Normal 5 4 3 2 3 3 8" xfId="40496"/>
    <cellStyle name="Normal 5 4 3 2 3 3 9" xfId="40497"/>
    <cellStyle name="Normal 5 4 3 2 3 4" xfId="40498"/>
    <cellStyle name="Normal 5 4 3 2 3 4 2" xfId="40499"/>
    <cellStyle name="Normal 5 4 3 2 3 4 2 2" xfId="40500"/>
    <cellStyle name="Normal 5 4 3 2 3 4 3" xfId="40501"/>
    <cellStyle name="Normal 5 4 3 2 3 5" xfId="40502"/>
    <cellStyle name="Normal 5 4 3 2 3 6" xfId="40503"/>
    <cellStyle name="Normal 5 4 3 2 3 6 2" xfId="40504"/>
    <cellStyle name="Normal 5 4 3 2 3 6 2 2" xfId="40505"/>
    <cellStyle name="Normal 5 4 3 2 3 6 2 2 2" xfId="40506"/>
    <cellStyle name="Normal 5 4 3 2 3 6 2 2 2 2" xfId="40507"/>
    <cellStyle name="Normal 5 4 3 2 3 6 2 2 3" xfId="40508"/>
    <cellStyle name="Normal 5 4 3 2 3 6 2 2 4" xfId="40509"/>
    <cellStyle name="Normal 5 4 3 2 3 6 2 3" xfId="40510"/>
    <cellStyle name="Normal 5 4 3 2 3 6 2 3 2" xfId="40511"/>
    <cellStyle name="Normal 5 4 3 2 3 6 2 3 2 2" xfId="40512"/>
    <cellStyle name="Normal 5 4 3 2 3 6 2 3 3" xfId="40513"/>
    <cellStyle name="Normal 5 4 3 2 3 6 2 4" xfId="40514"/>
    <cellStyle name="Normal 5 4 3 2 3 6 2 5" xfId="40515"/>
    <cellStyle name="Normal 5 4 3 2 3 6 2 6" xfId="40516"/>
    <cellStyle name="Normal 5 4 3 2 3 6 3" xfId="40517"/>
    <cellStyle name="Normal 5 4 3 2 3 6 3 2" xfId="40518"/>
    <cellStyle name="Normal 5 4 3 2 3 6 4" xfId="40519"/>
    <cellStyle name="Normal 5 4 3 2 3 6 4 2" xfId="40520"/>
    <cellStyle name="Normal 5 4 3 2 3 6 4 2 2" xfId="40521"/>
    <cellStyle name="Normal 5 4 3 2 3 6 4 3" xfId="40522"/>
    <cellStyle name="Normal 5 4 3 2 3 6 4 4" xfId="40523"/>
    <cellStyle name="Normal 5 4 3 2 3 6 5" xfId="40524"/>
    <cellStyle name="Normal 5 4 3 2 3 6 6" xfId="40525"/>
    <cellStyle name="Normal 5 4 3 2 3 6 7" xfId="40526"/>
    <cellStyle name="Normal 5 4 3 2 3 7" xfId="40527"/>
    <cellStyle name="Normal 5 4 3 2 3 7 2" xfId="40528"/>
    <cellStyle name="Normal 5 4 3 2 3 7 2 2" xfId="40529"/>
    <cellStyle name="Normal 5 4 3 2 3 7 3" xfId="40530"/>
    <cellStyle name="Normal 5 4 3 2 3 8" xfId="40531"/>
    <cellStyle name="Normal 5 4 3 2 3 8 2" xfId="40532"/>
    <cellStyle name="Normal 5 4 3 2 3 8 2 2" xfId="40533"/>
    <cellStyle name="Normal 5 4 3 2 3 8 3" xfId="40534"/>
    <cellStyle name="Normal 5 4 3 2 3 9" xfId="40535"/>
    <cellStyle name="Normal 5 4 3 2 4" xfId="40536"/>
    <cellStyle name="Normal 5 4 3 2 4 2" xfId="40537"/>
    <cellStyle name="Normal 5 4 3 2 4 2 2" xfId="40538"/>
    <cellStyle name="Normal 5 4 3 2 4 3" xfId="40539"/>
    <cellStyle name="Normal 5 4 3 2 5" xfId="40540"/>
    <cellStyle name="Normal 5 4 3 2 5 10" xfId="40541"/>
    <cellStyle name="Normal 5 4 3 2 5 10 2" xfId="40542"/>
    <cellStyle name="Normal 5 4 3 2 5 10 2 2" xfId="40543"/>
    <cellStyle name="Normal 5 4 3 2 5 10 3" xfId="40544"/>
    <cellStyle name="Normal 5 4 3 2 5 11" xfId="40545"/>
    <cellStyle name="Normal 5 4 3 2 5 11 2" xfId="40546"/>
    <cellStyle name="Normal 5 4 3 2 5 11 2 2" xfId="40547"/>
    <cellStyle name="Normal 5 4 3 2 5 11 3" xfId="40548"/>
    <cellStyle name="Normal 5 4 3 2 5 12" xfId="40549"/>
    <cellStyle name="Normal 5 4 3 2 5 12 2" xfId="40550"/>
    <cellStyle name="Normal 5 4 3 2 5 12 2 2" xfId="40551"/>
    <cellStyle name="Normal 5 4 3 2 5 12 2 2 2" xfId="40552"/>
    <cellStyle name="Normal 5 4 3 2 5 12 3" xfId="40553"/>
    <cellStyle name="Normal 5 4 3 2 5 12 4" xfId="40554"/>
    <cellStyle name="Normal 5 4 3 2 5 12 5" xfId="40555"/>
    <cellStyle name="Normal 5 4 3 2 5 12 6" xfId="40556"/>
    <cellStyle name="Normal 5 4 3 2 5 13" xfId="40557"/>
    <cellStyle name="Normal 5 4 3 2 5 13 2" xfId="40558"/>
    <cellStyle name="Normal 5 4 3 2 5 14" xfId="40559"/>
    <cellStyle name="Normal 5 4 3 2 5 15" xfId="40560"/>
    <cellStyle name="Normal 5 4 3 2 5 16" xfId="40561"/>
    <cellStyle name="Normal 5 4 3 2 5 2" xfId="40562"/>
    <cellStyle name="Normal 5 4 3 2 5 2 10" xfId="40563"/>
    <cellStyle name="Normal 5 4 3 2 5 2 11" xfId="40564"/>
    <cellStyle name="Normal 5 4 3 2 5 2 2" xfId="40565"/>
    <cellStyle name="Normal 5 4 3 2 5 2 2 10" xfId="40566"/>
    <cellStyle name="Normal 5 4 3 2 5 2 2 2" xfId="40567"/>
    <cellStyle name="Normal 5 4 3 2 5 2 2 2 2" xfId="40568"/>
    <cellStyle name="Normal 5 4 3 2 5 2 2 2 2 2" xfId="40569"/>
    <cellStyle name="Normal 5 4 3 2 5 2 2 2 2 2 2" xfId="40570"/>
    <cellStyle name="Normal 5 4 3 2 5 2 2 2 2 2 2 2" xfId="40571"/>
    <cellStyle name="Normal 5 4 3 2 5 2 2 2 2 2 3" xfId="40572"/>
    <cellStyle name="Normal 5 4 3 2 5 2 2 2 2 2 4" xfId="40573"/>
    <cellStyle name="Normal 5 4 3 2 5 2 2 2 2 3" xfId="40574"/>
    <cellStyle name="Normal 5 4 3 2 5 2 2 2 2 4" xfId="40575"/>
    <cellStyle name="Normal 5 4 3 2 5 2 2 2 3" xfId="40576"/>
    <cellStyle name="Normal 5 4 3 2 5 2 2 2 4" xfId="40577"/>
    <cellStyle name="Normal 5 4 3 2 5 2 2 2 4 2" xfId="40578"/>
    <cellStyle name="Normal 5 4 3 2 5 2 2 2 5" xfId="40579"/>
    <cellStyle name="Normal 5 4 3 2 5 2 2 3" xfId="40580"/>
    <cellStyle name="Normal 5 4 3 2 5 2 2 4" xfId="40581"/>
    <cellStyle name="Normal 5 4 3 2 5 2 2 5" xfId="40582"/>
    <cellStyle name="Normal 5 4 3 2 5 2 2 6" xfId="40583"/>
    <cellStyle name="Normal 5 4 3 2 5 2 2 6 2" xfId="40584"/>
    <cellStyle name="Normal 5 4 3 2 5 2 2 6 2 2" xfId="40585"/>
    <cellStyle name="Normal 5 4 3 2 5 2 2 6 3" xfId="40586"/>
    <cellStyle name="Normal 5 4 3 2 5 2 2 7" xfId="40587"/>
    <cellStyle name="Normal 5 4 3 2 5 2 2 8" xfId="40588"/>
    <cellStyle name="Normal 5 4 3 2 5 2 2 8 2" xfId="40589"/>
    <cellStyle name="Normal 5 4 3 2 5 2 2 8 2 2" xfId="40590"/>
    <cellStyle name="Normal 5 4 3 2 5 2 2 8 3" xfId="40591"/>
    <cellStyle name="Normal 5 4 3 2 5 2 2 8 4" xfId="40592"/>
    <cellStyle name="Normal 5 4 3 2 5 2 2 9" xfId="40593"/>
    <cellStyle name="Normal 5 4 3 2 5 2 2 9 2" xfId="40594"/>
    <cellStyle name="Normal 5 4 3 2 5 2 3" xfId="40595"/>
    <cellStyle name="Normal 5 4 3 2 5 2 3 2" xfId="40596"/>
    <cellStyle name="Normal 5 4 3 2 5 2 3 2 2" xfId="40597"/>
    <cellStyle name="Normal 5 4 3 2 5 2 3 2 2 2" xfId="40598"/>
    <cellStyle name="Normal 5 4 3 2 5 2 3 2 2 2 2" xfId="40599"/>
    <cellStyle name="Normal 5 4 3 2 5 2 3 2 3" xfId="40600"/>
    <cellStyle name="Normal 5 4 3 2 5 2 3 2 4" xfId="40601"/>
    <cellStyle name="Normal 5 4 3 2 5 2 3 2 4 2" xfId="40602"/>
    <cellStyle name="Normal 5 4 3 2 5 2 3 2 4 2 2" xfId="40603"/>
    <cellStyle name="Normal 5 4 3 2 5 2 3 2 4 3" xfId="40604"/>
    <cellStyle name="Normal 5 4 3 2 5 2 3 2 5" xfId="40605"/>
    <cellStyle name="Normal 5 4 3 2 5 2 3 2 6" xfId="40606"/>
    <cellStyle name="Normal 5 4 3 2 5 2 3 3" xfId="40607"/>
    <cellStyle name="Normal 5 4 3 2 5 2 3 4" xfId="40608"/>
    <cellStyle name="Normal 5 4 3 2 5 2 3 4 2" xfId="40609"/>
    <cellStyle name="Normal 5 4 3 2 5 2 3 5" xfId="40610"/>
    <cellStyle name="Normal 5 4 3 2 5 2 4" xfId="40611"/>
    <cellStyle name="Normal 5 4 3 2 5 2 5" xfId="40612"/>
    <cellStyle name="Normal 5 4 3 2 5 2 6" xfId="40613"/>
    <cellStyle name="Normal 5 4 3 2 5 2 7" xfId="40614"/>
    <cellStyle name="Normal 5 4 3 2 5 2 7 2" xfId="40615"/>
    <cellStyle name="Normal 5 4 3 2 5 2 7 2 2" xfId="40616"/>
    <cellStyle name="Normal 5 4 3 2 5 2 7 3" xfId="40617"/>
    <cellStyle name="Normal 5 4 3 2 5 2 8" xfId="40618"/>
    <cellStyle name="Normal 5 4 3 2 5 2 9" xfId="40619"/>
    <cellStyle name="Normal 5 4 3 2 5 3" xfId="40620"/>
    <cellStyle name="Normal 5 4 3 2 5 4" xfId="40621"/>
    <cellStyle name="Normal 5 4 3 2 5 5" xfId="40622"/>
    <cellStyle name="Normal 5 4 3 2 5 6" xfId="40623"/>
    <cellStyle name="Normal 5 4 3 2 5 6 2" xfId="40624"/>
    <cellStyle name="Normal 5 4 3 2 5 6 2 2" xfId="40625"/>
    <cellStyle name="Normal 5 4 3 2 5 6 2 2 2" xfId="40626"/>
    <cellStyle name="Normal 5 4 3 2 5 6 2 2 2 2" xfId="40627"/>
    <cellStyle name="Normal 5 4 3 2 5 6 2 3" xfId="40628"/>
    <cellStyle name="Normal 5 4 3 2 5 6 2 4" xfId="40629"/>
    <cellStyle name="Normal 5 4 3 2 5 6 2 4 2" xfId="40630"/>
    <cellStyle name="Normal 5 4 3 2 5 6 2 4 2 2" xfId="40631"/>
    <cellStyle name="Normal 5 4 3 2 5 6 2 4 3" xfId="40632"/>
    <cellStyle name="Normal 5 4 3 2 5 6 2 5" xfId="40633"/>
    <cellStyle name="Normal 5 4 3 2 5 6 2 6" xfId="40634"/>
    <cellStyle name="Normal 5 4 3 2 5 6 3" xfId="40635"/>
    <cellStyle name="Normal 5 4 3 2 5 6 4" xfId="40636"/>
    <cellStyle name="Normal 5 4 3 2 5 6 4 2" xfId="40637"/>
    <cellStyle name="Normal 5 4 3 2 5 6 5" xfId="40638"/>
    <cellStyle name="Normal 5 4 3 2 5 6 5 2" xfId="40639"/>
    <cellStyle name="Normal 5 4 3 2 5 6 5 2 2" xfId="40640"/>
    <cellStyle name="Normal 5 4 3 2 5 6 5 3" xfId="40641"/>
    <cellStyle name="Normal 5 4 3 2 5 7" xfId="40642"/>
    <cellStyle name="Normal 5 4 3 2 5 8" xfId="40643"/>
    <cellStyle name="Normal 5 4 3 2 5 8 2" xfId="40644"/>
    <cellStyle name="Normal 5 4 3 2 5 8 2 2" xfId="40645"/>
    <cellStyle name="Normal 5 4 3 2 5 8 3" xfId="40646"/>
    <cellStyle name="Normal 5 4 3 2 5 9" xfId="40647"/>
    <cellStyle name="Normal 5 4 3 2 5 9 2" xfId="40648"/>
    <cellStyle name="Normal 5 4 3 2 5 9 2 2" xfId="40649"/>
    <cellStyle name="Normal 5 4 3 2 5 9 3" xfId="40650"/>
    <cellStyle name="Normal 5 4 3 2 6" xfId="40651"/>
    <cellStyle name="Normal 5 4 3 2 7" xfId="40652"/>
    <cellStyle name="Normal 5 4 3 2 8" xfId="40653"/>
    <cellStyle name="Normal 5 4 3 2 9" xfId="40654"/>
    <cellStyle name="Normal 5 4 3 2 9 2" xfId="40655"/>
    <cellStyle name="Normal 5 4 3 2 9 2 2" xfId="40656"/>
    <cellStyle name="Normal 5 4 3 2 9 3" xfId="40657"/>
    <cellStyle name="Normal 5 4 3 20" xfId="40658"/>
    <cellStyle name="Normal 5 4 3 20 2" xfId="40659"/>
    <cellStyle name="Normal 5 4 3 20 2 2" xfId="40660"/>
    <cellStyle name="Normal 5 4 3 20 3" xfId="40661"/>
    <cellStyle name="Normal 5 4 3 21" xfId="40662"/>
    <cellStyle name="Normal 5 4 3 21 2" xfId="40663"/>
    <cellStyle name="Normal 5 4 3 21 2 2" xfId="40664"/>
    <cellStyle name="Normal 5 4 3 21 3" xfId="40665"/>
    <cellStyle name="Normal 5 4 3 22" xfId="40666"/>
    <cellStyle name="Normal 5 4 3 23" xfId="40667"/>
    <cellStyle name="Normal 5 4 3 24" xfId="40668"/>
    <cellStyle name="Normal 5 4 3 25" xfId="40669"/>
    <cellStyle name="Normal 5 4 3 26" xfId="40670"/>
    <cellStyle name="Normal 5 4 3 27" xfId="40671"/>
    <cellStyle name="Normal 5 4 3 28" xfId="40672"/>
    <cellStyle name="Normal 5 4 3 3" xfId="40673"/>
    <cellStyle name="Normal 5 4 3 4" xfId="40674"/>
    <cellStyle name="Normal 5 4 3 4 2" xfId="40675"/>
    <cellStyle name="Normal 5 4 3 4 2 2" xfId="40676"/>
    <cellStyle name="Normal 5 4 3 4 3" xfId="40677"/>
    <cellStyle name="Normal 5 4 3 5" xfId="40678"/>
    <cellStyle name="Normal 5 4 3 5 2" xfId="40679"/>
    <cellStyle name="Normal 5 4 3 5 2 2" xfId="40680"/>
    <cellStyle name="Normal 5 4 3 5 3" xfId="40681"/>
    <cellStyle name="Normal 5 4 3 6" xfId="40682"/>
    <cellStyle name="Normal 5 4 3 6 2" xfId="40683"/>
    <cellStyle name="Normal 5 4 3 6 2 2" xfId="40684"/>
    <cellStyle name="Normal 5 4 3 6 3" xfId="40685"/>
    <cellStyle name="Normal 5 4 3 7" xfId="40686"/>
    <cellStyle name="Normal 5 4 3 8" xfId="40687"/>
    <cellStyle name="Normal 5 4 3 8 2" xfId="40688"/>
    <cellStyle name="Normal 5 4 3 8 2 2" xfId="40689"/>
    <cellStyle name="Normal 5 4 3 8 3" xfId="40690"/>
    <cellStyle name="Normal 5 4 3 9" xfId="40691"/>
    <cellStyle name="Normal 5 4 4" xfId="40692"/>
    <cellStyle name="Normal 5 4 4 2" xfId="40693"/>
    <cellStyle name="Normal 5 4 5" xfId="40694"/>
    <cellStyle name="Normal 5 4 6" xfId="40695"/>
    <cellStyle name="Normal 5 4 7" xfId="40696"/>
    <cellStyle name="Normal 5 5" xfId="40697"/>
    <cellStyle name="Normal 5 6" xfId="40698"/>
    <cellStyle name="Normal 5 7" xfId="40699"/>
    <cellStyle name="Normal 5 8" xfId="40700"/>
    <cellStyle name="Normal 5 8 2" xfId="40701"/>
    <cellStyle name="Normal 5 8 2 2" xfId="40702"/>
    <cellStyle name="Normal 5 8 3" xfId="40703"/>
    <cellStyle name="Normal 5 9" xfId="40704"/>
    <cellStyle name="Normal 6" xfId="40705"/>
    <cellStyle name="Normal 6 10" xfId="40706"/>
    <cellStyle name="Normal 6 11" xfId="40707"/>
    <cellStyle name="Normal 6 12" xfId="40708"/>
    <cellStyle name="Normal 6 2" xfId="40709"/>
    <cellStyle name="Normal 6 2 2" xfId="40710"/>
    <cellStyle name="Normal 6 2 2 2" xfId="40711"/>
    <cellStyle name="Normal 6 2 3" xfId="40712"/>
    <cellStyle name="Normal 6 3" xfId="40713"/>
    <cellStyle name="Normal 6 3 2" xfId="40714"/>
    <cellStyle name="Normal 6 3 2 2" xfId="40715"/>
    <cellStyle name="Normal 6 3 3" xfId="40716"/>
    <cellStyle name="Normal 6 4" xfId="40717"/>
    <cellStyle name="Normal 6 4 2" xfId="40718"/>
    <cellStyle name="Normal 6 4 2 2" xfId="40719"/>
    <cellStyle name="Normal 6 4 3" xfId="40720"/>
    <cellStyle name="Normal 6 5" xfId="40721"/>
    <cellStyle name="Normal 6 6" xfId="40722"/>
    <cellStyle name="Normal 6 6 10" xfId="40723"/>
    <cellStyle name="Normal 6 6 11" xfId="40724"/>
    <cellStyle name="Normal 6 6 11 2" xfId="40725"/>
    <cellStyle name="Normal 6 6 11 2 2" xfId="40726"/>
    <cellStyle name="Normal 6 6 11 3" xfId="40727"/>
    <cellStyle name="Normal 6 6 12" xfId="40728"/>
    <cellStyle name="Normal 6 6 12 2" xfId="40729"/>
    <cellStyle name="Normal 6 6 12 2 2" xfId="40730"/>
    <cellStyle name="Normal 6 6 12 3" xfId="40731"/>
    <cellStyle name="Normal 6 6 13" xfId="40732"/>
    <cellStyle name="Normal 6 6 13 2" xfId="40733"/>
    <cellStyle name="Normal 6 6 13 2 2" xfId="40734"/>
    <cellStyle name="Normal 6 6 13 3" xfId="40735"/>
    <cellStyle name="Normal 6 6 14" xfId="40736"/>
    <cellStyle name="Normal 6 6 15" xfId="40737"/>
    <cellStyle name="Normal 6 6 15 2" xfId="40738"/>
    <cellStyle name="Normal 6 6 15 2 2" xfId="40739"/>
    <cellStyle name="Normal 6 6 15 3" xfId="40740"/>
    <cellStyle name="Normal 6 6 16" xfId="40741"/>
    <cellStyle name="Normal 6 6 16 2" xfId="40742"/>
    <cellStyle name="Normal 6 6 16 2 2" xfId="40743"/>
    <cellStyle name="Normal 6 6 16 3" xfId="40744"/>
    <cellStyle name="Normal 6 6 17" xfId="40745"/>
    <cellStyle name="Normal 6 6 17 2" xfId="40746"/>
    <cellStyle name="Normal 6 6 17 2 2" xfId="40747"/>
    <cellStyle name="Normal 6 6 17 3" xfId="40748"/>
    <cellStyle name="Normal 6 6 18" xfId="40749"/>
    <cellStyle name="Normal 6 6 18 2" xfId="40750"/>
    <cellStyle name="Normal 6 6 18 2 2" xfId="40751"/>
    <cellStyle name="Normal 6 6 18 3" xfId="40752"/>
    <cellStyle name="Normal 6 6 19" xfId="40753"/>
    <cellStyle name="Normal 6 6 2" xfId="40754"/>
    <cellStyle name="Normal 6 6 2 10" xfId="40755"/>
    <cellStyle name="Normal 6 6 2 11" xfId="40756"/>
    <cellStyle name="Normal 6 6 2 11 10" xfId="40757"/>
    <cellStyle name="Normal 6 6 2 11 10 2" xfId="40758"/>
    <cellStyle name="Normal 6 6 2 11 10 2 2" xfId="40759"/>
    <cellStyle name="Normal 6 6 2 11 10 3" xfId="40760"/>
    <cellStyle name="Normal 6 6 2 11 11" xfId="40761"/>
    <cellStyle name="Normal 6 6 2 11 12" xfId="40762"/>
    <cellStyle name="Normal 6 6 2 11 2" xfId="40763"/>
    <cellStyle name="Normal 6 6 2 11 2 2" xfId="40764"/>
    <cellStyle name="Normal 6 6 2 11 2 2 2" xfId="40765"/>
    <cellStyle name="Normal 6 6 2 11 2 2 2 2" xfId="40766"/>
    <cellStyle name="Normal 6 6 2 11 2 2 2 2 2" xfId="40767"/>
    <cellStyle name="Normal 6 6 2 11 2 2 2 2 2 2" xfId="40768"/>
    <cellStyle name="Normal 6 6 2 11 2 2 2 3" xfId="40769"/>
    <cellStyle name="Normal 6 6 2 11 2 2 2 3 2" xfId="40770"/>
    <cellStyle name="Normal 6 6 2 11 2 2 2 3 2 2" xfId="40771"/>
    <cellStyle name="Normal 6 6 2 11 2 2 2 3 3" xfId="40772"/>
    <cellStyle name="Normal 6 6 2 11 2 2 2 4" xfId="40773"/>
    <cellStyle name="Normal 6 6 2 11 2 2 2 5" xfId="40774"/>
    <cellStyle name="Normal 6 6 2 11 2 2 2 6" xfId="40775"/>
    <cellStyle name="Normal 6 6 2 11 2 2 3" xfId="40776"/>
    <cellStyle name="Normal 6 6 2 11 2 2 4" xfId="40777"/>
    <cellStyle name="Normal 6 6 2 11 2 2 4 2" xfId="40778"/>
    <cellStyle name="Normal 6 6 2 11 2 2 5" xfId="40779"/>
    <cellStyle name="Normal 6 6 2 11 2 3" xfId="40780"/>
    <cellStyle name="Normal 6 6 2 11 2 3 2" xfId="40781"/>
    <cellStyle name="Normal 6 6 2 11 2 3 2 2" xfId="40782"/>
    <cellStyle name="Normal 6 6 2 11 2 3 3" xfId="40783"/>
    <cellStyle name="Normal 6 6 2 11 2 4" xfId="40784"/>
    <cellStyle name="Normal 6 6 2 11 2 5" xfId="40785"/>
    <cellStyle name="Normal 6 6 2 11 2 5 2" xfId="40786"/>
    <cellStyle name="Normal 6 6 2 11 2 5 2 2" xfId="40787"/>
    <cellStyle name="Normal 6 6 2 11 2 5 3" xfId="40788"/>
    <cellStyle name="Normal 6 6 2 11 2 6" xfId="40789"/>
    <cellStyle name="Normal 6 6 2 11 2 6 2" xfId="40790"/>
    <cellStyle name="Normal 6 6 2 11 2 6 2 2" xfId="40791"/>
    <cellStyle name="Normal 6 6 2 11 2 6 3" xfId="40792"/>
    <cellStyle name="Normal 6 6 2 11 2 7" xfId="40793"/>
    <cellStyle name="Normal 6 6 2 11 2 7 2" xfId="40794"/>
    <cellStyle name="Normal 6 6 2 11 2 7 2 2" xfId="40795"/>
    <cellStyle name="Normal 6 6 2 11 2 7 3" xfId="40796"/>
    <cellStyle name="Normal 6 6 2 11 2 8" xfId="40797"/>
    <cellStyle name="Normal 6 6 2 11 2 9" xfId="40798"/>
    <cellStyle name="Normal 6 6 2 11 3" xfId="40799"/>
    <cellStyle name="Normal 6 6 2 11 3 2" xfId="40800"/>
    <cellStyle name="Normal 6 6 2 11 3 2 2" xfId="40801"/>
    <cellStyle name="Normal 6 6 2 11 3 2 2 2" xfId="40802"/>
    <cellStyle name="Normal 6 6 2 11 3 2 2 2 2" xfId="40803"/>
    <cellStyle name="Normal 6 6 2 11 3 2 2 3" xfId="40804"/>
    <cellStyle name="Normal 6 6 2 11 3 2 2 4" xfId="40805"/>
    <cellStyle name="Normal 6 6 2 11 3 2 3" xfId="40806"/>
    <cellStyle name="Normal 6 6 2 11 3 2 3 2" xfId="40807"/>
    <cellStyle name="Normal 6 6 2 11 3 2 3 2 2" xfId="40808"/>
    <cellStyle name="Normal 6 6 2 11 3 2 3 3" xfId="40809"/>
    <cellStyle name="Normal 6 6 2 11 3 2 4" xfId="40810"/>
    <cellStyle name="Normal 6 6 2 11 3 2 5" xfId="40811"/>
    <cellStyle name="Normal 6 6 2 11 3 2 6" xfId="40812"/>
    <cellStyle name="Normal 6 6 2 11 3 3" xfId="40813"/>
    <cellStyle name="Normal 6 6 2 11 3 3 2" xfId="40814"/>
    <cellStyle name="Normal 6 6 2 11 3 4" xfId="40815"/>
    <cellStyle name="Normal 6 6 2 11 3 4 2" xfId="40816"/>
    <cellStyle name="Normal 6 6 2 11 3 5" xfId="40817"/>
    <cellStyle name="Normal 6 6 2 11 3 6" xfId="40818"/>
    <cellStyle name="Normal 6 6 2 11 3 7" xfId="40819"/>
    <cellStyle name="Normal 6 6 2 11 4" xfId="40820"/>
    <cellStyle name="Normal 6 6 2 11 5" xfId="40821"/>
    <cellStyle name="Normal 6 6 2 11 5 2" xfId="40822"/>
    <cellStyle name="Normal 6 6 2 11 5 2 2" xfId="40823"/>
    <cellStyle name="Normal 6 6 2 11 5 3" xfId="40824"/>
    <cellStyle name="Normal 6 6 2 11 6" xfId="40825"/>
    <cellStyle name="Normal 6 6 2 11 7" xfId="40826"/>
    <cellStyle name="Normal 6 6 2 11 8" xfId="40827"/>
    <cellStyle name="Normal 6 6 2 11 8 2" xfId="40828"/>
    <cellStyle name="Normal 6 6 2 11 8 2 2" xfId="40829"/>
    <cellStyle name="Normal 6 6 2 11 8 2 2 2" xfId="40830"/>
    <cellStyle name="Normal 6 6 2 11 8 3" xfId="40831"/>
    <cellStyle name="Normal 6 6 2 11 8 4" xfId="40832"/>
    <cellStyle name="Normal 6 6 2 11 8 5" xfId="40833"/>
    <cellStyle name="Normal 6 6 2 11 8 6" xfId="40834"/>
    <cellStyle name="Normal 6 6 2 11 9" xfId="40835"/>
    <cellStyle name="Normal 6 6 2 11 9 2" xfId="40836"/>
    <cellStyle name="Normal 6 6 2 11 9 2 2" xfId="40837"/>
    <cellStyle name="Normal 6 6 2 11 9 3" xfId="40838"/>
    <cellStyle name="Normal 6 6 2 11 9 4" xfId="40839"/>
    <cellStyle name="Normal 6 6 2 12" xfId="40840"/>
    <cellStyle name="Normal 6 6 2 12 2" xfId="40841"/>
    <cellStyle name="Normal 6 6 2 12 2 2" xfId="40842"/>
    <cellStyle name="Normal 6 6 2 12 2 2 2" xfId="40843"/>
    <cellStyle name="Normal 6 6 2 12 2 2 2 2" xfId="40844"/>
    <cellStyle name="Normal 6 6 2 12 2 2 3" xfId="40845"/>
    <cellStyle name="Normal 6 6 2 12 2 2 4" xfId="40846"/>
    <cellStyle name="Normal 6 6 2 12 2 3" xfId="40847"/>
    <cellStyle name="Normal 6 6 2 12 2 3 2" xfId="40848"/>
    <cellStyle name="Normal 6 6 2 12 2 3 2 2" xfId="40849"/>
    <cellStyle name="Normal 6 6 2 12 2 3 3" xfId="40850"/>
    <cellStyle name="Normal 6 6 2 12 2 4" xfId="40851"/>
    <cellStyle name="Normal 6 6 2 12 3" xfId="40852"/>
    <cellStyle name="Normal 6 6 2 12 4" xfId="40853"/>
    <cellStyle name="Normal 6 6 2 12 4 2" xfId="40854"/>
    <cellStyle name="Normal 6 6 2 12 5" xfId="40855"/>
    <cellStyle name="Normal 6 6 2 12 6" xfId="40856"/>
    <cellStyle name="Normal 6 6 2 12 7" xfId="40857"/>
    <cellStyle name="Normal 6 6 2 13" xfId="40858"/>
    <cellStyle name="Normal 6 6 2 13 2" xfId="40859"/>
    <cellStyle name="Normal 6 6 2 13 2 2" xfId="40860"/>
    <cellStyle name="Normal 6 6 2 13 2 2 2" xfId="40861"/>
    <cellStyle name="Normal 6 6 2 13 2 2 2 2" xfId="40862"/>
    <cellStyle name="Normal 6 6 2 13 2 3" xfId="40863"/>
    <cellStyle name="Normal 6 6 2 13 2 4" xfId="40864"/>
    <cellStyle name="Normal 6 6 2 13 2 5" xfId="40865"/>
    <cellStyle name="Normal 6 6 2 13 2 6" xfId="40866"/>
    <cellStyle name="Normal 6 6 2 13 3" xfId="40867"/>
    <cellStyle name="Normal 6 6 2 13 4" xfId="40868"/>
    <cellStyle name="Normal 6 6 2 13 4 2" xfId="40869"/>
    <cellStyle name="Normal 6 6 2 13 5" xfId="40870"/>
    <cellStyle name="Normal 6 6 2 14" xfId="40871"/>
    <cellStyle name="Normal 6 6 2 14 10" xfId="40872"/>
    <cellStyle name="Normal 6 6 2 14 2" xfId="40873"/>
    <cellStyle name="Normal 6 6 2 14 2 2" xfId="40874"/>
    <cellStyle name="Normal 6 6 2 14 2 2 2" xfId="40875"/>
    <cellStyle name="Normal 6 6 2 14 2 2 2 2" xfId="40876"/>
    <cellStyle name="Normal 6 6 2 14 2 2 3" xfId="40877"/>
    <cellStyle name="Normal 6 6 2 14 2 2 3 2" xfId="40878"/>
    <cellStyle name="Normal 6 6 2 14 2 2 3 2 2" xfId="40879"/>
    <cellStyle name="Normal 6 6 2 14 2 2 3 3" xfId="40880"/>
    <cellStyle name="Normal 6 6 2 14 2 2 4" xfId="40881"/>
    <cellStyle name="Normal 6 6 2 14 2 3" xfId="40882"/>
    <cellStyle name="Normal 6 6 2 14 2 4" xfId="40883"/>
    <cellStyle name="Normal 6 6 2 14 2 4 2" xfId="40884"/>
    <cellStyle name="Normal 6 6 2 14 2 5" xfId="40885"/>
    <cellStyle name="Normal 6 6 2 14 2 5 2" xfId="40886"/>
    <cellStyle name="Normal 6 6 2 14 2 5 2 2" xfId="40887"/>
    <cellStyle name="Normal 6 6 2 14 2 5 3" xfId="40888"/>
    <cellStyle name="Normal 6 6 2 14 3" xfId="40889"/>
    <cellStyle name="Normal 6 6 2 14 3 2" xfId="40890"/>
    <cellStyle name="Normal 6 6 2 14 3 2 2" xfId="40891"/>
    <cellStyle name="Normal 6 6 2 14 3 3" xfId="40892"/>
    <cellStyle name="Normal 6 6 2 14 4" xfId="40893"/>
    <cellStyle name="Normal 6 6 2 14 5" xfId="40894"/>
    <cellStyle name="Normal 6 6 2 14 6" xfId="40895"/>
    <cellStyle name="Normal 6 6 2 14 7" xfId="40896"/>
    <cellStyle name="Normal 6 6 2 14 8" xfId="40897"/>
    <cellStyle name="Normal 6 6 2 14 8 2" xfId="40898"/>
    <cellStyle name="Normal 6 6 2 14 8 2 2" xfId="40899"/>
    <cellStyle name="Normal 6 6 2 14 8 2 2 2" xfId="40900"/>
    <cellStyle name="Normal 6 6 2 14 8 3" xfId="40901"/>
    <cellStyle name="Normal 6 6 2 14 8 4" xfId="40902"/>
    <cellStyle name="Normal 6 6 2 14 8 5" xfId="40903"/>
    <cellStyle name="Normal 6 6 2 14 8 6" xfId="40904"/>
    <cellStyle name="Normal 6 6 2 14 9" xfId="40905"/>
    <cellStyle name="Normal 6 6 2 14 9 2" xfId="40906"/>
    <cellStyle name="Normal 6 6 2 15" xfId="40907"/>
    <cellStyle name="Normal 6 6 2 15 2" xfId="40908"/>
    <cellStyle name="Normal 6 6 2 15 2 2" xfId="40909"/>
    <cellStyle name="Normal 6 6 2 15 2 2 2" xfId="40910"/>
    <cellStyle name="Normal 6 6 2 15 2 2 2 2" xfId="40911"/>
    <cellStyle name="Normal 6 6 2 15 2 3" xfId="40912"/>
    <cellStyle name="Normal 6 6 2 15 2 4" xfId="40913"/>
    <cellStyle name="Normal 6 6 2 15 2 4 2" xfId="40914"/>
    <cellStyle name="Normal 6 6 2 15 2 4 2 2" xfId="40915"/>
    <cellStyle name="Normal 6 6 2 15 2 4 3" xfId="40916"/>
    <cellStyle name="Normal 6 6 2 15 2 5" xfId="40917"/>
    <cellStyle name="Normal 6 6 2 15 2 6" xfId="40918"/>
    <cellStyle name="Normal 6 6 2 15 3" xfId="40919"/>
    <cellStyle name="Normal 6 6 2 15 3 2" xfId="40920"/>
    <cellStyle name="Normal 6 6 2 15 4" xfId="40921"/>
    <cellStyle name="Normal 6 6 2 15 4 2" xfId="40922"/>
    <cellStyle name="Normal 6 6 2 15 5" xfId="40923"/>
    <cellStyle name="Normal 6 6 2 15 6" xfId="40924"/>
    <cellStyle name="Normal 6 6 2 15 7" xfId="40925"/>
    <cellStyle name="Normal 6 6 2 16" xfId="40926"/>
    <cellStyle name="Normal 6 6 2 16 2" xfId="40927"/>
    <cellStyle name="Normal 6 6 2 16 2 2" xfId="40928"/>
    <cellStyle name="Normal 6 6 2 16 3" xfId="40929"/>
    <cellStyle name="Normal 6 6 2 17" xfId="40930"/>
    <cellStyle name="Normal 6 6 2 17 2" xfId="40931"/>
    <cellStyle name="Normal 6 6 2 17 2 2" xfId="40932"/>
    <cellStyle name="Normal 6 6 2 17 3" xfId="40933"/>
    <cellStyle name="Normal 6 6 2 18" xfId="40934"/>
    <cellStyle name="Normal 6 6 2 18 2" xfId="40935"/>
    <cellStyle name="Normal 6 6 2 18 2 2" xfId="40936"/>
    <cellStyle name="Normal 6 6 2 18 3" xfId="40937"/>
    <cellStyle name="Normal 6 6 2 19" xfId="40938"/>
    <cellStyle name="Normal 6 6 2 2" xfId="40939"/>
    <cellStyle name="Normal 6 6 2 2 2" xfId="40940"/>
    <cellStyle name="Normal 6 6 2 2 2 2" xfId="40941"/>
    <cellStyle name="Normal 6 6 2 2 3" xfId="40942"/>
    <cellStyle name="Normal 6 6 2 20" xfId="40943"/>
    <cellStyle name="Normal 6 6 2 20 2" xfId="40944"/>
    <cellStyle name="Normal 6 6 2 20 2 2" xfId="40945"/>
    <cellStyle name="Normal 6 6 2 20 3" xfId="40946"/>
    <cellStyle name="Normal 6 6 2 21" xfId="40947"/>
    <cellStyle name="Normal 6 6 2 22" xfId="40948"/>
    <cellStyle name="Normal 6 6 2 23" xfId="40949"/>
    <cellStyle name="Normal 6 6 2 24" xfId="40950"/>
    <cellStyle name="Normal 6 6 2 3" xfId="40951"/>
    <cellStyle name="Normal 6 6 2 3 10" xfId="40952"/>
    <cellStyle name="Normal 6 6 2 3 10 2" xfId="40953"/>
    <cellStyle name="Normal 6 6 2 3 10 2 2" xfId="40954"/>
    <cellStyle name="Normal 6 6 2 3 10 3" xfId="40955"/>
    <cellStyle name="Normal 6 6 2 3 11" xfId="40956"/>
    <cellStyle name="Normal 6 6 2 3 11 2" xfId="40957"/>
    <cellStyle name="Normal 6 6 2 3 11 2 2" xfId="40958"/>
    <cellStyle name="Normal 6 6 2 3 11 3" xfId="40959"/>
    <cellStyle name="Normal 6 6 2 3 12" xfId="40960"/>
    <cellStyle name="Normal 6 6 2 3 12 2" xfId="40961"/>
    <cellStyle name="Normal 6 6 2 3 12 2 2" xfId="40962"/>
    <cellStyle name="Normal 6 6 2 3 12 2 2 2" xfId="40963"/>
    <cellStyle name="Normal 6 6 2 3 12 3" xfId="40964"/>
    <cellStyle name="Normal 6 6 2 3 12 4" xfId="40965"/>
    <cellStyle name="Normal 6 6 2 3 12 5" xfId="40966"/>
    <cellStyle name="Normal 6 6 2 3 12 6" xfId="40967"/>
    <cellStyle name="Normal 6 6 2 3 13" xfId="40968"/>
    <cellStyle name="Normal 6 6 2 3 13 2" xfId="40969"/>
    <cellStyle name="Normal 6 6 2 3 14" xfId="40970"/>
    <cellStyle name="Normal 6 6 2 3 14 2" xfId="40971"/>
    <cellStyle name="Normal 6 6 2 3 14 2 2" xfId="40972"/>
    <cellStyle name="Normal 6 6 2 3 14 3" xfId="40973"/>
    <cellStyle name="Normal 6 6 2 3 15" xfId="40974"/>
    <cellStyle name="Normal 6 6 2 3 16" xfId="40975"/>
    <cellStyle name="Normal 6 6 2 3 2" xfId="40976"/>
    <cellStyle name="Normal 6 6 2 3 2 10" xfId="40977"/>
    <cellStyle name="Normal 6 6 2 3 2 11" xfId="40978"/>
    <cellStyle name="Normal 6 6 2 3 2 12" xfId="40979"/>
    <cellStyle name="Normal 6 6 2 3 2 12 2" xfId="40980"/>
    <cellStyle name="Normal 6 6 2 3 2 12 2 2" xfId="40981"/>
    <cellStyle name="Normal 6 6 2 3 2 12 3" xfId="40982"/>
    <cellStyle name="Normal 6 6 2 3 2 13" xfId="40983"/>
    <cellStyle name="Normal 6 6 2 3 2 14" xfId="40984"/>
    <cellStyle name="Normal 6 6 2 3 2 15" xfId="40985"/>
    <cellStyle name="Normal 6 6 2 3 2 16" xfId="40986"/>
    <cellStyle name="Normal 6 6 2 3 2 17" xfId="40987"/>
    <cellStyle name="Normal 6 6 2 3 2 2" xfId="40988"/>
    <cellStyle name="Normal 6 6 2 3 2 2 10" xfId="40989"/>
    <cellStyle name="Normal 6 6 2 3 2 2 11" xfId="40990"/>
    <cellStyle name="Normal 6 6 2 3 2 2 11 2" xfId="40991"/>
    <cellStyle name="Normal 6 6 2 3 2 2 11 2 2" xfId="40992"/>
    <cellStyle name="Normal 6 6 2 3 2 2 11 3" xfId="40993"/>
    <cellStyle name="Normal 6 6 2 3 2 2 12" xfId="40994"/>
    <cellStyle name="Normal 6 6 2 3 2 2 12 2" xfId="40995"/>
    <cellStyle name="Normal 6 6 2 3 2 2 12 2 2" xfId="40996"/>
    <cellStyle name="Normal 6 6 2 3 2 2 12 3" xfId="40997"/>
    <cellStyle name="Normal 6 6 2 3 2 2 12 4" xfId="40998"/>
    <cellStyle name="Normal 6 6 2 3 2 2 13" xfId="40999"/>
    <cellStyle name="Normal 6 6 2 3 2 2 13 2" xfId="41000"/>
    <cellStyle name="Normal 6 6 2 3 2 2 14" xfId="41001"/>
    <cellStyle name="Normal 6 6 2 3 2 2 15" xfId="41002"/>
    <cellStyle name="Normal 6 6 2 3 2 2 16" xfId="41003"/>
    <cellStyle name="Normal 6 6 2 3 2 2 2" xfId="41004"/>
    <cellStyle name="Normal 6 6 2 3 2 2 2 10" xfId="41005"/>
    <cellStyle name="Normal 6 6 2 3 2 2 2 11" xfId="41006"/>
    <cellStyle name="Normal 6 6 2 3 2 2 2 2" xfId="41007"/>
    <cellStyle name="Normal 6 6 2 3 2 2 2 2 10" xfId="41008"/>
    <cellStyle name="Normal 6 6 2 3 2 2 2 2 11" xfId="41009"/>
    <cellStyle name="Normal 6 6 2 3 2 2 2 2 12" xfId="41010"/>
    <cellStyle name="Normal 6 6 2 3 2 2 2 2 2" xfId="41011"/>
    <cellStyle name="Normal 6 6 2 3 2 2 2 2 2 2" xfId="41012"/>
    <cellStyle name="Normal 6 6 2 3 2 2 2 2 2 2 2" xfId="41013"/>
    <cellStyle name="Normal 6 6 2 3 2 2 2 2 2 2 2 2" xfId="41014"/>
    <cellStyle name="Normal 6 6 2 3 2 2 2 2 2 2 2 2 2" xfId="41015"/>
    <cellStyle name="Normal 6 6 2 3 2 2 2 2 2 2 2 3" xfId="41016"/>
    <cellStyle name="Normal 6 6 2 3 2 2 2 2 2 2 2 4" xfId="41017"/>
    <cellStyle name="Normal 6 6 2 3 2 2 2 2 2 2 3" xfId="41018"/>
    <cellStyle name="Normal 6 6 2 3 2 2 2 2 2 2 4" xfId="41019"/>
    <cellStyle name="Normal 6 6 2 3 2 2 2 2 2 2 5" xfId="41020"/>
    <cellStyle name="Normal 6 6 2 3 2 2 2 2 2 2 6" xfId="41021"/>
    <cellStyle name="Normal 6 6 2 3 2 2 2 2 2 3" xfId="41022"/>
    <cellStyle name="Normal 6 6 2 3 2 2 2 2 2 3 2" xfId="41023"/>
    <cellStyle name="Normal 6 6 2 3 2 2 2 2 2 4" xfId="41024"/>
    <cellStyle name="Normal 6 6 2 3 2 2 2 2 2 4 2" xfId="41025"/>
    <cellStyle name="Normal 6 6 2 3 2 2 2 2 2 5" xfId="41026"/>
    <cellStyle name="Normal 6 6 2 3 2 2 2 2 2 5 2" xfId="41027"/>
    <cellStyle name="Normal 6 6 2 3 2 2 2 2 2 5 2 2" xfId="41028"/>
    <cellStyle name="Normal 6 6 2 3 2 2 2 2 2 5 3" xfId="41029"/>
    <cellStyle name="Normal 6 6 2 3 2 2 2 2 3" xfId="41030"/>
    <cellStyle name="Normal 6 6 2 3 2 2 2 2 4" xfId="41031"/>
    <cellStyle name="Normal 6 6 2 3 2 2 2 2 5" xfId="41032"/>
    <cellStyle name="Normal 6 6 2 3 2 2 2 2 6" xfId="41033"/>
    <cellStyle name="Normal 6 6 2 3 2 2 2 2 6 2" xfId="41034"/>
    <cellStyle name="Normal 6 6 2 3 2 2 2 2 6 2 2" xfId="41035"/>
    <cellStyle name="Normal 6 6 2 3 2 2 2 2 6 3" xfId="41036"/>
    <cellStyle name="Normal 6 6 2 3 2 2 2 2 7" xfId="41037"/>
    <cellStyle name="Normal 6 6 2 3 2 2 2 2 7 2" xfId="41038"/>
    <cellStyle name="Normal 6 6 2 3 2 2 2 2 7 2 2" xfId="41039"/>
    <cellStyle name="Normal 6 6 2 3 2 2 2 2 7 3" xfId="41040"/>
    <cellStyle name="Normal 6 6 2 3 2 2 2 2 8" xfId="41041"/>
    <cellStyle name="Normal 6 6 2 3 2 2 2 2 8 2" xfId="41042"/>
    <cellStyle name="Normal 6 6 2 3 2 2 2 2 8 2 2" xfId="41043"/>
    <cellStyle name="Normal 6 6 2 3 2 2 2 2 8 3" xfId="41044"/>
    <cellStyle name="Normal 6 6 2 3 2 2 2 2 8 4" xfId="41045"/>
    <cellStyle name="Normal 6 6 2 3 2 2 2 2 9" xfId="41046"/>
    <cellStyle name="Normal 6 6 2 3 2 2 2 2 9 2" xfId="41047"/>
    <cellStyle name="Normal 6 6 2 3 2 2 2 3" xfId="41048"/>
    <cellStyle name="Normal 6 6 2 3 2 2 2 3 2" xfId="41049"/>
    <cellStyle name="Normal 6 6 2 3 2 2 2 3 2 2" xfId="41050"/>
    <cellStyle name="Normal 6 6 2 3 2 2 2 3 2 2 2" xfId="41051"/>
    <cellStyle name="Normal 6 6 2 3 2 2 2 3 2 2 2 2" xfId="41052"/>
    <cellStyle name="Normal 6 6 2 3 2 2 2 3 2 3" xfId="41053"/>
    <cellStyle name="Normal 6 6 2 3 2 2 2 3 2 4" xfId="41054"/>
    <cellStyle name="Normal 6 6 2 3 2 2 2 3 3" xfId="41055"/>
    <cellStyle name="Normal 6 6 2 3 2 2 2 3 4" xfId="41056"/>
    <cellStyle name="Normal 6 6 2 3 2 2 2 3 4 2" xfId="41057"/>
    <cellStyle name="Normal 6 6 2 3 2 2 2 3 4 2 2" xfId="41058"/>
    <cellStyle name="Normal 6 6 2 3 2 2 2 3 4 3" xfId="41059"/>
    <cellStyle name="Normal 6 6 2 3 2 2 2 3 4 4" xfId="41060"/>
    <cellStyle name="Normal 6 6 2 3 2 2 2 3 5" xfId="41061"/>
    <cellStyle name="Normal 6 6 2 3 2 2 2 3 6" xfId="41062"/>
    <cellStyle name="Normal 6 6 2 3 2 2 2 3 7" xfId="41063"/>
    <cellStyle name="Normal 6 6 2 3 2 2 2 4" xfId="41064"/>
    <cellStyle name="Normal 6 6 2 3 2 2 2 4 2" xfId="41065"/>
    <cellStyle name="Normal 6 6 2 3 2 2 2 4 2 2" xfId="41066"/>
    <cellStyle name="Normal 6 6 2 3 2 2 2 4 3" xfId="41067"/>
    <cellStyle name="Normal 6 6 2 3 2 2 2 5" xfId="41068"/>
    <cellStyle name="Normal 6 6 2 3 2 2 2 5 2" xfId="41069"/>
    <cellStyle name="Normal 6 6 2 3 2 2 2 6" xfId="41070"/>
    <cellStyle name="Normal 6 6 2 3 2 2 2 7" xfId="41071"/>
    <cellStyle name="Normal 6 6 2 3 2 2 2 8" xfId="41072"/>
    <cellStyle name="Normal 6 6 2 3 2 2 2 9" xfId="41073"/>
    <cellStyle name="Normal 6 6 2 3 2 2 3" xfId="41074"/>
    <cellStyle name="Normal 6 6 2 3 2 2 4" xfId="41075"/>
    <cellStyle name="Normal 6 6 2 3 2 2 5" xfId="41076"/>
    <cellStyle name="Normal 6 6 2 3 2 2 6" xfId="41077"/>
    <cellStyle name="Normal 6 6 2 3 2 2 6 2" xfId="41078"/>
    <cellStyle name="Normal 6 6 2 3 2 2 6 2 2" xfId="41079"/>
    <cellStyle name="Normal 6 6 2 3 2 2 6 2 2 2" xfId="41080"/>
    <cellStyle name="Normal 6 6 2 3 2 2 6 2 2 2 2" xfId="41081"/>
    <cellStyle name="Normal 6 6 2 3 2 2 6 2 2 3" xfId="41082"/>
    <cellStyle name="Normal 6 6 2 3 2 2 6 2 2 4" xfId="41083"/>
    <cellStyle name="Normal 6 6 2 3 2 2 6 2 3" xfId="41084"/>
    <cellStyle name="Normal 6 6 2 3 2 2 6 2 3 2" xfId="41085"/>
    <cellStyle name="Normal 6 6 2 3 2 2 6 2 3 2 2" xfId="41086"/>
    <cellStyle name="Normal 6 6 2 3 2 2 6 2 3 3" xfId="41087"/>
    <cellStyle name="Normal 6 6 2 3 2 2 6 2 4" xfId="41088"/>
    <cellStyle name="Normal 6 6 2 3 2 2 6 3" xfId="41089"/>
    <cellStyle name="Normal 6 6 2 3 2 2 6 4" xfId="41090"/>
    <cellStyle name="Normal 6 6 2 3 2 2 6 4 2" xfId="41091"/>
    <cellStyle name="Normal 6 6 2 3 2 2 6 5" xfId="41092"/>
    <cellStyle name="Normal 6 6 2 3 2 2 7" xfId="41093"/>
    <cellStyle name="Normal 6 6 2 3 2 2 7 2" xfId="41094"/>
    <cellStyle name="Normal 6 6 2 3 2 2 7 2 2" xfId="41095"/>
    <cellStyle name="Normal 6 6 2 3 2 2 7 3" xfId="41096"/>
    <cellStyle name="Normal 6 6 2 3 2 2 8" xfId="41097"/>
    <cellStyle name="Normal 6 6 2 3 2 2 8 2" xfId="41098"/>
    <cellStyle name="Normal 6 6 2 3 2 2 8 2 2" xfId="41099"/>
    <cellStyle name="Normal 6 6 2 3 2 2 8 3" xfId="41100"/>
    <cellStyle name="Normal 6 6 2 3 2 2 9" xfId="41101"/>
    <cellStyle name="Normal 6 6 2 3 2 2 9 2" xfId="41102"/>
    <cellStyle name="Normal 6 6 2 3 2 2 9 2 2" xfId="41103"/>
    <cellStyle name="Normal 6 6 2 3 2 2 9 3" xfId="41104"/>
    <cellStyle name="Normal 6 6 2 3 2 3" xfId="41105"/>
    <cellStyle name="Normal 6 6 2 3 2 3 2" xfId="41106"/>
    <cellStyle name="Normal 6 6 2 3 2 3 2 2" xfId="41107"/>
    <cellStyle name="Normal 6 6 2 3 2 3 3" xfId="41108"/>
    <cellStyle name="Normal 6 6 2 3 2 4" xfId="41109"/>
    <cellStyle name="Normal 6 6 2 3 2 5" xfId="41110"/>
    <cellStyle name="Normal 6 6 2 3 2 5 10" xfId="41111"/>
    <cellStyle name="Normal 6 6 2 3 2 5 11" xfId="41112"/>
    <cellStyle name="Normal 6 6 2 3 2 5 12" xfId="41113"/>
    <cellStyle name="Normal 6 6 2 3 2 5 2" xfId="41114"/>
    <cellStyle name="Normal 6 6 2 3 2 5 2 10" xfId="41115"/>
    <cellStyle name="Normal 6 6 2 3 2 5 2 11" xfId="41116"/>
    <cellStyle name="Normal 6 6 2 3 2 5 2 2" xfId="41117"/>
    <cellStyle name="Normal 6 6 2 3 2 5 2 2 2" xfId="41118"/>
    <cellStyle name="Normal 6 6 2 3 2 5 2 2 2 2" xfId="41119"/>
    <cellStyle name="Normal 6 6 2 3 2 5 2 2 2 2 2" xfId="41120"/>
    <cellStyle name="Normal 6 6 2 3 2 5 2 2 2 2 2 2" xfId="41121"/>
    <cellStyle name="Normal 6 6 2 3 2 5 2 2 2 3" xfId="41122"/>
    <cellStyle name="Normal 6 6 2 3 2 5 2 2 2 4" xfId="41123"/>
    <cellStyle name="Normal 6 6 2 3 2 5 2 2 3" xfId="41124"/>
    <cellStyle name="Normal 6 6 2 3 2 5 2 2 4" xfId="41125"/>
    <cellStyle name="Normal 6 6 2 3 2 5 2 2 4 2" xfId="41126"/>
    <cellStyle name="Normal 6 6 2 3 2 5 2 2 5" xfId="41127"/>
    <cellStyle name="Normal 6 6 2 3 2 5 2 2 6" xfId="41128"/>
    <cellStyle name="Normal 6 6 2 3 2 5 2 2 7" xfId="41129"/>
    <cellStyle name="Normal 6 6 2 3 2 5 2 3" xfId="41130"/>
    <cellStyle name="Normal 6 6 2 3 2 5 2 3 2" xfId="41131"/>
    <cellStyle name="Normal 6 6 2 3 2 5 2 4" xfId="41132"/>
    <cellStyle name="Normal 6 6 2 3 2 5 2 5" xfId="41133"/>
    <cellStyle name="Normal 6 6 2 3 2 5 2 6" xfId="41134"/>
    <cellStyle name="Normal 6 6 2 3 2 5 2 7" xfId="41135"/>
    <cellStyle name="Normal 6 6 2 3 2 5 2 7 2" xfId="41136"/>
    <cellStyle name="Normal 6 6 2 3 2 5 2 7 2 2" xfId="41137"/>
    <cellStyle name="Normal 6 6 2 3 2 5 2 7 3" xfId="41138"/>
    <cellStyle name="Normal 6 6 2 3 2 5 2 8" xfId="41139"/>
    <cellStyle name="Normal 6 6 2 3 2 5 2 9" xfId="41140"/>
    <cellStyle name="Normal 6 6 2 3 2 5 3" xfId="41141"/>
    <cellStyle name="Normal 6 6 2 3 2 5 3 2" xfId="41142"/>
    <cellStyle name="Normal 6 6 2 3 2 5 3 2 2" xfId="41143"/>
    <cellStyle name="Normal 6 6 2 3 2 5 3 2 2 2" xfId="41144"/>
    <cellStyle name="Normal 6 6 2 3 2 5 3 2 2 2 2" xfId="41145"/>
    <cellStyle name="Normal 6 6 2 3 2 5 3 2 2 3" xfId="41146"/>
    <cellStyle name="Normal 6 6 2 3 2 5 3 2 2 4" xfId="41147"/>
    <cellStyle name="Normal 6 6 2 3 2 5 3 2 3" xfId="41148"/>
    <cellStyle name="Normal 6 6 2 3 2 5 3 2 4" xfId="41149"/>
    <cellStyle name="Normal 6 6 2 3 2 5 3 3" xfId="41150"/>
    <cellStyle name="Normal 6 6 2 3 2 5 3 4" xfId="41151"/>
    <cellStyle name="Normal 6 6 2 3 2 5 3 4 2" xfId="41152"/>
    <cellStyle name="Normal 6 6 2 3 2 5 3 5" xfId="41153"/>
    <cellStyle name="Normal 6 6 2 3 2 5 4" xfId="41154"/>
    <cellStyle name="Normal 6 6 2 3 2 5 4 2" xfId="41155"/>
    <cellStyle name="Normal 6 6 2 3 2 5 4 2 2" xfId="41156"/>
    <cellStyle name="Normal 6 6 2 3 2 5 4 3" xfId="41157"/>
    <cellStyle name="Normal 6 6 2 3 2 5 5" xfId="41158"/>
    <cellStyle name="Normal 6 6 2 3 2 5 6" xfId="41159"/>
    <cellStyle name="Normal 6 6 2 3 2 5 7" xfId="41160"/>
    <cellStyle name="Normal 6 6 2 3 2 5 8" xfId="41161"/>
    <cellStyle name="Normal 6 6 2 3 2 5 8 2" xfId="41162"/>
    <cellStyle name="Normal 6 6 2 3 2 5 8 2 2" xfId="41163"/>
    <cellStyle name="Normal 6 6 2 3 2 5 8 3" xfId="41164"/>
    <cellStyle name="Normal 6 6 2 3 2 5 8 4" xfId="41165"/>
    <cellStyle name="Normal 6 6 2 3 2 5 9" xfId="41166"/>
    <cellStyle name="Normal 6 6 2 3 2 5 9 2" xfId="41167"/>
    <cellStyle name="Normal 6 6 2 3 2 6" xfId="41168"/>
    <cellStyle name="Normal 6 6 2 3 2 6 2" xfId="41169"/>
    <cellStyle name="Normal 6 6 2 3 2 6 2 2" xfId="41170"/>
    <cellStyle name="Normal 6 6 2 3 2 6 2 2 2" xfId="41171"/>
    <cellStyle name="Normal 6 6 2 3 2 6 2 2 2 2" xfId="41172"/>
    <cellStyle name="Normal 6 6 2 3 2 6 2 3" xfId="41173"/>
    <cellStyle name="Normal 6 6 2 3 2 6 2 4" xfId="41174"/>
    <cellStyle name="Normal 6 6 2 3 2 6 3" xfId="41175"/>
    <cellStyle name="Normal 6 6 2 3 2 6 4" xfId="41176"/>
    <cellStyle name="Normal 6 6 2 3 2 6 4 2" xfId="41177"/>
    <cellStyle name="Normal 6 6 2 3 2 6 4 2 2" xfId="41178"/>
    <cellStyle name="Normal 6 6 2 3 2 6 4 3" xfId="41179"/>
    <cellStyle name="Normal 6 6 2 3 2 6 4 4" xfId="41180"/>
    <cellStyle name="Normal 6 6 2 3 2 6 5" xfId="41181"/>
    <cellStyle name="Normal 6 6 2 3 2 6 6" xfId="41182"/>
    <cellStyle name="Normal 6 6 2 3 2 6 7" xfId="41183"/>
    <cellStyle name="Normal 6 6 2 3 2 7" xfId="41184"/>
    <cellStyle name="Normal 6 6 2 3 2 7 2" xfId="41185"/>
    <cellStyle name="Normal 6 6 2 3 2 7 2 2" xfId="41186"/>
    <cellStyle name="Normal 6 6 2 3 2 7 2 2 2" xfId="41187"/>
    <cellStyle name="Normal 6 6 2 3 2 7 2 2 2 2" xfId="41188"/>
    <cellStyle name="Normal 6 6 2 3 2 7 2 3" xfId="41189"/>
    <cellStyle name="Normal 6 6 2 3 2 7 2 4" xfId="41190"/>
    <cellStyle name="Normal 6 6 2 3 2 7 2 5" xfId="41191"/>
    <cellStyle name="Normal 6 6 2 3 2 7 2 6" xfId="41192"/>
    <cellStyle name="Normal 6 6 2 3 2 7 3" xfId="41193"/>
    <cellStyle name="Normal 6 6 2 3 2 7 3 2" xfId="41194"/>
    <cellStyle name="Normal 6 6 2 3 2 7 4" xfId="41195"/>
    <cellStyle name="Normal 6 6 2 3 2 7 4 2" xfId="41196"/>
    <cellStyle name="Normal 6 6 2 3 2 7 5" xfId="41197"/>
    <cellStyle name="Normal 6 6 2 3 2 7 6" xfId="41198"/>
    <cellStyle name="Normal 6 6 2 3 2 7 7" xfId="41199"/>
    <cellStyle name="Normal 6 6 2 3 2 8" xfId="41200"/>
    <cellStyle name="Normal 6 6 2 3 2 8 2" xfId="41201"/>
    <cellStyle name="Normal 6 6 2 3 2 8 2 2" xfId="41202"/>
    <cellStyle name="Normal 6 6 2 3 2 8 2 2 2" xfId="41203"/>
    <cellStyle name="Normal 6 6 2 3 2 8 2 3" xfId="41204"/>
    <cellStyle name="Normal 6 6 2 3 2 8 2 4" xfId="41205"/>
    <cellStyle name="Normal 6 6 2 3 2 8 3" xfId="41206"/>
    <cellStyle name="Normal 6 6 2 3 2 8 4" xfId="41207"/>
    <cellStyle name="Normal 6 6 2 3 2 8 4 2" xfId="41208"/>
    <cellStyle name="Normal 6 6 2 3 2 8 5" xfId="41209"/>
    <cellStyle name="Normal 6 6 2 3 2 9" xfId="41210"/>
    <cellStyle name="Normal 6 6 2 3 3" xfId="41211"/>
    <cellStyle name="Normal 6 6 2 3 3 2" xfId="41212"/>
    <cellStyle name="Normal 6 6 2 3 3 2 10" xfId="41213"/>
    <cellStyle name="Normal 6 6 2 3 3 2 2" xfId="41214"/>
    <cellStyle name="Normal 6 6 2 3 3 2 2 2" xfId="41215"/>
    <cellStyle name="Normal 6 6 2 3 3 2 2 2 2" xfId="41216"/>
    <cellStyle name="Normal 6 6 2 3 3 2 2 2 2 2" xfId="41217"/>
    <cellStyle name="Normal 6 6 2 3 3 2 2 2 2 2 2" xfId="41218"/>
    <cellStyle name="Normal 6 6 2 3 3 2 2 2 3" xfId="41219"/>
    <cellStyle name="Normal 6 6 2 3 3 2 2 2 4" xfId="41220"/>
    <cellStyle name="Normal 6 6 2 3 3 2 2 2 5" xfId="41221"/>
    <cellStyle name="Normal 6 6 2 3 3 2 2 2 6" xfId="41222"/>
    <cellStyle name="Normal 6 6 2 3 3 2 2 3" xfId="41223"/>
    <cellStyle name="Normal 6 6 2 3 3 2 2 3 2" xfId="41224"/>
    <cellStyle name="Normal 6 6 2 3 3 2 2 4" xfId="41225"/>
    <cellStyle name="Normal 6 6 2 3 3 2 2 4 2" xfId="41226"/>
    <cellStyle name="Normal 6 6 2 3 3 2 2 5" xfId="41227"/>
    <cellStyle name="Normal 6 6 2 3 3 2 2 6" xfId="41228"/>
    <cellStyle name="Normal 6 6 2 3 3 2 2 7" xfId="41229"/>
    <cellStyle name="Normal 6 6 2 3 3 2 3" xfId="41230"/>
    <cellStyle name="Normal 6 6 2 3 3 2 4" xfId="41231"/>
    <cellStyle name="Normal 6 6 2 3 3 2 5" xfId="41232"/>
    <cellStyle name="Normal 6 6 2 3 3 2 6" xfId="41233"/>
    <cellStyle name="Normal 6 6 2 3 3 2 6 2" xfId="41234"/>
    <cellStyle name="Normal 6 6 2 3 3 2 6 2 2" xfId="41235"/>
    <cellStyle name="Normal 6 6 2 3 3 2 6 3" xfId="41236"/>
    <cellStyle name="Normal 6 6 2 3 3 2 7" xfId="41237"/>
    <cellStyle name="Normal 6 6 2 3 3 2 7 2" xfId="41238"/>
    <cellStyle name="Normal 6 6 2 3 3 2 7 2 2" xfId="41239"/>
    <cellStyle name="Normal 6 6 2 3 3 2 7 3" xfId="41240"/>
    <cellStyle name="Normal 6 6 2 3 3 2 8" xfId="41241"/>
    <cellStyle name="Normal 6 6 2 3 3 2 8 2" xfId="41242"/>
    <cellStyle name="Normal 6 6 2 3 3 2 8 2 2" xfId="41243"/>
    <cellStyle name="Normal 6 6 2 3 3 2 8 3" xfId="41244"/>
    <cellStyle name="Normal 6 6 2 3 3 2 8 4" xfId="41245"/>
    <cellStyle name="Normal 6 6 2 3 3 2 9" xfId="41246"/>
    <cellStyle name="Normal 6 6 2 3 3 2 9 2" xfId="41247"/>
    <cellStyle name="Normal 6 6 2 3 3 3" xfId="41248"/>
    <cellStyle name="Normal 6 6 2 3 3 3 2" xfId="41249"/>
    <cellStyle name="Normal 6 6 2 3 3 3 2 2" xfId="41250"/>
    <cellStyle name="Normal 6 6 2 3 3 3 2 2 2" xfId="41251"/>
    <cellStyle name="Normal 6 6 2 3 3 3 2 2 2 2" xfId="41252"/>
    <cellStyle name="Normal 6 6 2 3 3 3 2 3" xfId="41253"/>
    <cellStyle name="Normal 6 6 2 3 3 3 2 3 2" xfId="41254"/>
    <cellStyle name="Normal 6 6 2 3 3 3 2 3 2 2" xfId="41255"/>
    <cellStyle name="Normal 6 6 2 3 3 3 2 3 3" xfId="41256"/>
    <cellStyle name="Normal 6 6 2 3 3 3 2 4" xfId="41257"/>
    <cellStyle name="Normal 6 6 2 3 3 3 3" xfId="41258"/>
    <cellStyle name="Normal 6 6 2 3 3 3 4" xfId="41259"/>
    <cellStyle name="Normal 6 6 2 3 3 3 4 2" xfId="41260"/>
    <cellStyle name="Normal 6 6 2 3 3 3 4 2 2" xfId="41261"/>
    <cellStyle name="Normal 6 6 2 3 3 3 4 3" xfId="41262"/>
    <cellStyle name="Normal 6 6 2 3 3 3 4 4" xfId="41263"/>
    <cellStyle name="Normal 6 6 2 3 3 3 5" xfId="41264"/>
    <cellStyle name="Normal 6 6 2 3 3 3 6" xfId="41265"/>
    <cellStyle name="Normal 6 6 2 3 3 3 7" xfId="41266"/>
    <cellStyle name="Normal 6 6 2 3 3 4" xfId="41267"/>
    <cellStyle name="Normal 6 6 2 3 3 4 2" xfId="41268"/>
    <cellStyle name="Normal 6 6 2 3 3 4 2 2" xfId="41269"/>
    <cellStyle name="Normal 6 6 2 3 3 4 3" xfId="41270"/>
    <cellStyle name="Normal 6 6 2 3 3 5" xfId="41271"/>
    <cellStyle name="Normal 6 6 2 3 3 5 2" xfId="41272"/>
    <cellStyle name="Normal 6 6 2 3 3 5 2 2" xfId="41273"/>
    <cellStyle name="Normal 6 6 2 3 3 5 3" xfId="41274"/>
    <cellStyle name="Normal 6 6 2 3 3 6" xfId="41275"/>
    <cellStyle name="Normal 6 6 2 3 3 6 2" xfId="41276"/>
    <cellStyle name="Normal 6 6 2 3 3 6 2 2" xfId="41277"/>
    <cellStyle name="Normal 6 6 2 3 3 6 3" xfId="41278"/>
    <cellStyle name="Normal 6 6 2 3 3 7" xfId="41279"/>
    <cellStyle name="Normal 6 6 2 3 3 8" xfId="41280"/>
    <cellStyle name="Normal 6 6 2 3 3 9" xfId="41281"/>
    <cellStyle name="Normal 6 6 2 3 4" xfId="41282"/>
    <cellStyle name="Normal 6 6 2 3 5" xfId="41283"/>
    <cellStyle name="Normal 6 6 2 3 5 2" xfId="41284"/>
    <cellStyle name="Normal 6 6 2 3 5 2 2" xfId="41285"/>
    <cellStyle name="Normal 6 6 2 3 5 3" xfId="41286"/>
    <cellStyle name="Normal 6 6 2 3 6" xfId="41287"/>
    <cellStyle name="Normal 6 6 2 3 6 2" xfId="41288"/>
    <cellStyle name="Normal 6 6 2 3 6 2 2" xfId="41289"/>
    <cellStyle name="Normal 6 6 2 3 6 2 2 2" xfId="41290"/>
    <cellStyle name="Normal 6 6 2 3 6 2 2 2 2" xfId="41291"/>
    <cellStyle name="Normal 6 6 2 3 6 2 2 3" xfId="41292"/>
    <cellStyle name="Normal 6 6 2 3 6 2 2 4" xfId="41293"/>
    <cellStyle name="Normal 6 6 2 3 6 2 3" xfId="41294"/>
    <cellStyle name="Normal 6 6 2 3 6 2 4" xfId="41295"/>
    <cellStyle name="Normal 6 6 2 3 6 2 5" xfId="41296"/>
    <cellStyle name="Normal 6 6 2 3 6 2 6" xfId="41297"/>
    <cellStyle name="Normal 6 6 2 3 6 3" xfId="41298"/>
    <cellStyle name="Normal 6 6 2 3 6 3 2" xfId="41299"/>
    <cellStyle name="Normal 6 6 2 3 6 4" xfId="41300"/>
    <cellStyle name="Normal 6 6 2 3 6 4 2" xfId="41301"/>
    <cellStyle name="Normal 6 6 2 3 6 5" xfId="41302"/>
    <cellStyle name="Normal 6 6 2 3 6 6" xfId="41303"/>
    <cellStyle name="Normal 6 6 2 3 6 7" xfId="41304"/>
    <cellStyle name="Normal 6 6 2 3 7" xfId="41305"/>
    <cellStyle name="Normal 6 6 2 3 7 2" xfId="41306"/>
    <cellStyle name="Normal 6 6 2 3 7 2 2" xfId="41307"/>
    <cellStyle name="Normal 6 6 2 3 7 3" xfId="41308"/>
    <cellStyle name="Normal 6 6 2 3 8" xfId="41309"/>
    <cellStyle name="Normal 6 6 2 3 9" xfId="41310"/>
    <cellStyle name="Normal 6 6 2 4" xfId="41311"/>
    <cellStyle name="Normal 6 6 2 4 2" xfId="41312"/>
    <cellStyle name="Normal 6 6 2 4 2 2" xfId="41313"/>
    <cellStyle name="Normal 6 6 2 4 3" xfId="41314"/>
    <cellStyle name="Normal 6 6 2 5" xfId="41315"/>
    <cellStyle name="Normal 6 6 2 5 10" xfId="41316"/>
    <cellStyle name="Normal 6 6 2 5 11" xfId="41317"/>
    <cellStyle name="Normal 6 6 2 5 12" xfId="41318"/>
    <cellStyle name="Normal 6 6 2 5 12 2" xfId="41319"/>
    <cellStyle name="Normal 6 6 2 5 12 2 2" xfId="41320"/>
    <cellStyle name="Normal 6 6 2 5 12 2 2 2" xfId="41321"/>
    <cellStyle name="Normal 6 6 2 5 12 3" xfId="41322"/>
    <cellStyle name="Normal 6 6 2 5 12 4" xfId="41323"/>
    <cellStyle name="Normal 6 6 2 5 12 5" xfId="41324"/>
    <cellStyle name="Normal 6 6 2 5 12 6" xfId="41325"/>
    <cellStyle name="Normal 6 6 2 5 13" xfId="41326"/>
    <cellStyle name="Normal 6 6 2 5 13 2" xfId="41327"/>
    <cellStyle name="Normal 6 6 2 5 14" xfId="41328"/>
    <cellStyle name="Normal 6 6 2 5 2" xfId="41329"/>
    <cellStyle name="Normal 6 6 2 5 2 2" xfId="41330"/>
    <cellStyle name="Normal 6 6 2 5 2 2 10" xfId="41331"/>
    <cellStyle name="Normal 6 6 2 5 2 2 11" xfId="41332"/>
    <cellStyle name="Normal 6 6 2 5 2 2 12" xfId="41333"/>
    <cellStyle name="Normal 6 6 2 5 2 2 2" xfId="41334"/>
    <cellStyle name="Normal 6 6 2 5 2 2 2 2" xfId="41335"/>
    <cellStyle name="Normal 6 6 2 5 2 2 2 2 2" xfId="41336"/>
    <cellStyle name="Normal 6 6 2 5 2 2 2 2 2 2" xfId="41337"/>
    <cellStyle name="Normal 6 6 2 5 2 2 2 2 2 2 2" xfId="41338"/>
    <cellStyle name="Normal 6 6 2 5 2 2 2 2 3" xfId="41339"/>
    <cellStyle name="Normal 6 6 2 5 2 2 2 2 3 2" xfId="41340"/>
    <cellStyle name="Normal 6 6 2 5 2 2 2 2 3 2 2" xfId="41341"/>
    <cellStyle name="Normal 6 6 2 5 2 2 2 2 3 3" xfId="41342"/>
    <cellStyle name="Normal 6 6 2 5 2 2 2 2 4" xfId="41343"/>
    <cellStyle name="Normal 6 6 2 5 2 2 2 3" xfId="41344"/>
    <cellStyle name="Normal 6 6 2 5 2 2 2 4" xfId="41345"/>
    <cellStyle name="Normal 6 6 2 5 2 2 2 4 2" xfId="41346"/>
    <cellStyle name="Normal 6 6 2 5 2 2 2 4 2 2" xfId="41347"/>
    <cellStyle name="Normal 6 6 2 5 2 2 2 4 3" xfId="41348"/>
    <cellStyle name="Normal 6 6 2 5 2 2 2 4 4" xfId="41349"/>
    <cellStyle name="Normal 6 6 2 5 2 2 2 5" xfId="41350"/>
    <cellStyle name="Normal 6 6 2 5 2 2 3" xfId="41351"/>
    <cellStyle name="Normal 6 6 2 5 2 2 4" xfId="41352"/>
    <cellStyle name="Normal 6 6 2 5 2 2 5" xfId="41353"/>
    <cellStyle name="Normal 6 6 2 5 2 2 5 2" xfId="41354"/>
    <cellStyle name="Normal 6 6 2 5 2 2 5 2 2" xfId="41355"/>
    <cellStyle name="Normal 6 6 2 5 2 2 5 3" xfId="41356"/>
    <cellStyle name="Normal 6 6 2 5 2 2 6" xfId="41357"/>
    <cellStyle name="Normal 6 6 2 5 2 2 7" xfId="41358"/>
    <cellStyle name="Normal 6 6 2 5 2 2 8" xfId="41359"/>
    <cellStyle name="Normal 6 6 2 5 2 2 8 2" xfId="41360"/>
    <cellStyle name="Normal 6 6 2 5 2 2 8 2 2" xfId="41361"/>
    <cellStyle name="Normal 6 6 2 5 2 2 8 3" xfId="41362"/>
    <cellStyle name="Normal 6 6 2 5 2 2 8 4" xfId="41363"/>
    <cellStyle name="Normal 6 6 2 5 2 2 9" xfId="41364"/>
    <cellStyle name="Normal 6 6 2 5 2 2 9 2" xfId="41365"/>
    <cellStyle name="Normal 6 6 2 5 2 2 9 2 2" xfId="41366"/>
    <cellStyle name="Normal 6 6 2 5 2 2 9 3" xfId="41367"/>
    <cellStyle name="Normal 6 6 2 5 2 2 9 4" xfId="41368"/>
    <cellStyle name="Normal 6 6 2 5 2 3" xfId="41369"/>
    <cellStyle name="Normal 6 6 2 5 2 3 2" xfId="41370"/>
    <cellStyle name="Normal 6 6 2 5 2 3 2 2" xfId="41371"/>
    <cellStyle name="Normal 6 6 2 5 2 3 2 2 2" xfId="41372"/>
    <cellStyle name="Normal 6 6 2 5 2 3 2 2 2 2" xfId="41373"/>
    <cellStyle name="Normal 6 6 2 5 2 3 2 2 3" xfId="41374"/>
    <cellStyle name="Normal 6 6 2 5 2 3 2 2 4" xfId="41375"/>
    <cellStyle name="Normal 6 6 2 5 2 3 2 3" xfId="41376"/>
    <cellStyle name="Normal 6 6 2 5 2 3 2 3 2" xfId="41377"/>
    <cellStyle name="Normal 6 6 2 5 2 3 2 3 2 2" xfId="41378"/>
    <cellStyle name="Normal 6 6 2 5 2 3 2 3 3" xfId="41379"/>
    <cellStyle name="Normal 6 6 2 5 2 3 2 4" xfId="41380"/>
    <cellStyle name="Normal 6 6 2 5 2 3 2 5" xfId="41381"/>
    <cellStyle name="Normal 6 6 2 5 2 3 2 6" xfId="41382"/>
    <cellStyle name="Normal 6 6 2 5 2 3 3" xfId="41383"/>
    <cellStyle name="Normal 6 6 2 5 2 3 3 2" xfId="41384"/>
    <cellStyle name="Normal 6 6 2 5 2 3 4" xfId="41385"/>
    <cellStyle name="Normal 6 6 2 5 2 3 4 2" xfId="41386"/>
    <cellStyle name="Normal 6 6 2 5 2 3 5" xfId="41387"/>
    <cellStyle name="Normal 6 6 2 5 2 3 6" xfId="41388"/>
    <cellStyle name="Normal 6 6 2 5 2 3 7" xfId="41389"/>
    <cellStyle name="Normal 6 6 2 5 2 4" xfId="41390"/>
    <cellStyle name="Normal 6 6 2 5 2 4 2" xfId="41391"/>
    <cellStyle name="Normal 6 6 2 5 2 4 2 2" xfId="41392"/>
    <cellStyle name="Normal 6 6 2 5 2 4 3" xfId="41393"/>
    <cellStyle name="Normal 6 6 2 5 2 5" xfId="41394"/>
    <cellStyle name="Normal 6 6 2 5 2 5 2" xfId="41395"/>
    <cellStyle name="Normal 6 6 2 5 2 5 2 2" xfId="41396"/>
    <cellStyle name="Normal 6 6 2 5 2 5 3" xfId="41397"/>
    <cellStyle name="Normal 6 6 2 5 2 6" xfId="41398"/>
    <cellStyle name="Normal 6 6 2 5 2 7" xfId="41399"/>
    <cellStyle name="Normal 6 6 2 5 2 7 2" xfId="41400"/>
    <cellStyle name="Normal 6 6 2 5 2 7 2 2" xfId="41401"/>
    <cellStyle name="Normal 6 6 2 5 2 7 3" xfId="41402"/>
    <cellStyle name="Normal 6 6 2 5 2 8" xfId="41403"/>
    <cellStyle name="Normal 6 6 2 5 2 9" xfId="41404"/>
    <cellStyle name="Normal 6 6 2 5 3" xfId="41405"/>
    <cellStyle name="Normal 6 6 2 5 4" xfId="41406"/>
    <cellStyle name="Normal 6 6 2 5 4 2" xfId="41407"/>
    <cellStyle name="Normal 6 6 2 5 4 2 2" xfId="41408"/>
    <cellStyle name="Normal 6 6 2 5 4 3" xfId="41409"/>
    <cellStyle name="Normal 6 6 2 5 5" xfId="41410"/>
    <cellStyle name="Normal 6 6 2 5 5 2" xfId="41411"/>
    <cellStyle name="Normal 6 6 2 5 5 2 2" xfId="41412"/>
    <cellStyle name="Normal 6 6 2 5 5 3" xfId="41413"/>
    <cellStyle name="Normal 6 6 2 5 6" xfId="41414"/>
    <cellStyle name="Normal 6 6 2 5 6 2" xfId="41415"/>
    <cellStyle name="Normal 6 6 2 5 6 2 2" xfId="41416"/>
    <cellStyle name="Normal 6 6 2 5 6 2 2 2" xfId="41417"/>
    <cellStyle name="Normal 6 6 2 5 6 2 2 2 2" xfId="41418"/>
    <cellStyle name="Normal 6 6 2 5 6 2 3" xfId="41419"/>
    <cellStyle name="Normal 6 6 2 5 6 2 4" xfId="41420"/>
    <cellStyle name="Normal 6 6 2 5 6 3" xfId="41421"/>
    <cellStyle name="Normal 6 6 2 5 6 4" xfId="41422"/>
    <cellStyle name="Normal 6 6 2 5 6 4 2" xfId="41423"/>
    <cellStyle name="Normal 6 6 2 5 6 5" xfId="41424"/>
    <cellStyle name="Normal 6 6 2 5 6 6" xfId="41425"/>
    <cellStyle name="Normal 6 6 2 5 6 7" xfId="41426"/>
    <cellStyle name="Normal 6 6 2 5 7" xfId="41427"/>
    <cellStyle name="Normal 6 6 2 5 7 2" xfId="41428"/>
    <cellStyle name="Normal 6 6 2 5 7 2 2" xfId="41429"/>
    <cellStyle name="Normal 6 6 2 5 7 3" xfId="41430"/>
    <cellStyle name="Normal 6 6 2 5 8" xfId="41431"/>
    <cellStyle name="Normal 6 6 2 5 9" xfId="41432"/>
    <cellStyle name="Normal 6 6 2 5 9 2" xfId="41433"/>
    <cellStyle name="Normal 6 6 2 5 9 2 2" xfId="41434"/>
    <cellStyle name="Normal 6 6 2 5 9 3" xfId="41435"/>
    <cellStyle name="Normal 6 6 2 6" xfId="41436"/>
    <cellStyle name="Normal 6 6 2 7" xfId="41437"/>
    <cellStyle name="Normal 6 6 2 8" xfId="41438"/>
    <cellStyle name="Normal 6 6 2 9" xfId="41439"/>
    <cellStyle name="Normal 6 6 20" xfId="41440"/>
    <cellStyle name="Normal 6 6 21" xfId="41441"/>
    <cellStyle name="Normal 6 6 22" xfId="41442"/>
    <cellStyle name="Normal 6 6 22 2" xfId="41443"/>
    <cellStyle name="Normal 6 6 22 2 2" xfId="41444"/>
    <cellStyle name="Normal 6 6 22 3" xfId="41445"/>
    <cellStyle name="Normal 6 6 23" xfId="41446"/>
    <cellStyle name="Normal 6 6 24" xfId="41447"/>
    <cellStyle name="Normal 6 6 25" xfId="41448"/>
    <cellStyle name="Normal 6 6 26" xfId="41449"/>
    <cellStyle name="Normal 6 6 27" xfId="41450"/>
    <cellStyle name="Normal 6 6 28" xfId="41451"/>
    <cellStyle name="Normal 6 6 29" xfId="41452"/>
    <cellStyle name="Normal 6 6 3" xfId="41453"/>
    <cellStyle name="Normal 6 6 3 2" xfId="41454"/>
    <cellStyle name="Normal 6 6 3 2 2" xfId="41455"/>
    <cellStyle name="Normal 6 6 3 3" xfId="41456"/>
    <cellStyle name="Normal 6 6 30" xfId="41457"/>
    <cellStyle name="Normal 6 6 4" xfId="41458"/>
    <cellStyle name="Normal 6 6 5" xfId="41459"/>
    <cellStyle name="Normal 6 6 5 2" xfId="41460"/>
    <cellStyle name="Normal 6 6 5 2 2" xfId="41461"/>
    <cellStyle name="Normal 6 6 5 3" xfId="41462"/>
    <cellStyle name="Normal 6 6 6" xfId="41463"/>
    <cellStyle name="Normal 6 6 7" xfId="41464"/>
    <cellStyle name="Normal 6 6 7 2" xfId="41465"/>
    <cellStyle name="Normal 6 6 7 2 2" xfId="41466"/>
    <cellStyle name="Normal 6 6 7 3" xfId="41467"/>
    <cellStyle name="Normal 6 6 8" xfId="41468"/>
    <cellStyle name="Normal 6 6 8 2" xfId="41469"/>
    <cellStyle name="Normal 6 6 8 2 2" xfId="41470"/>
    <cellStyle name="Normal 6 6 8 3" xfId="41471"/>
    <cellStyle name="Normal 6 6 9" xfId="41472"/>
    <cellStyle name="Normal 6 6 9 2" xfId="41473"/>
    <cellStyle name="Normal 6 6 9 2 2" xfId="41474"/>
    <cellStyle name="Normal 6 6 9 3" xfId="41475"/>
    <cellStyle name="Normal 6 7" xfId="41476"/>
    <cellStyle name="Normal 6 7 10" xfId="41477"/>
    <cellStyle name="Normal 6 7 11" xfId="41478"/>
    <cellStyle name="Normal 6 7 11 2" xfId="41479"/>
    <cellStyle name="Normal 6 7 11 2 2" xfId="41480"/>
    <cellStyle name="Normal 6 7 11 3" xfId="41481"/>
    <cellStyle name="Normal 6 7 12" xfId="41482"/>
    <cellStyle name="Normal 6 7 13" xfId="41483"/>
    <cellStyle name="Normal 6 7 14" xfId="41484"/>
    <cellStyle name="Normal 6 7 14 2" xfId="41485"/>
    <cellStyle name="Normal 6 7 14 2 2" xfId="41486"/>
    <cellStyle name="Normal 6 7 14 3" xfId="41487"/>
    <cellStyle name="Normal 6 7 15" xfId="41488"/>
    <cellStyle name="Normal 6 7 15 2" xfId="41489"/>
    <cellStyle name="Normal 6 7 15 2 2" xfId="41490"/>
    <cellStyle name="Normal 6 7 15 3" xfId="41491"/>
    <cellStyle name="Normal 6 7 16" xfId="41492"/>
    <cellStyle name="Normal 6 7 16 2" xfId="41493"/>
    <cellStyle name="Normal 6 7 16 2 2" xfId="41494"/>
    <cellStyle name="Normal 6 7 16 3" xfId="41495"/>
    <cellStyle name="Normal 6 7 17" xfId="41496"/>
    <cellStyle name="Normal 6 7 17 2" xfId="41497"/>
    <cellStyle name="Normal 6 7 17 2 2" xfId="41498"/>
    <cellStyle name="Normal 6 7 17 3" xfId="41499"/>
    <cellStyle name="Normal 6 7 18" xfId="41500"/>
    <cellStyle name="Normal 6 7 18 2" xfId="41501"/>
    <cellStyle name="Normal 6 7 18 2 2" xfId="41502"/>
    <cellStyle name="Normal 6 7 18 3" xfId="41503"/>
    <cellStyle name="Normal 6 7 19" xfId="41504"/>
    <cellStyle name="Normal 6 7 2" xfId="41505"/>
    <cellStyle name="Normal 6 7 2 10" xfId="41506"/>
    <cellStyle name="Normal 6 7 2 11" xfId="41507"/>
    <cellStyle name="Normal 6 7 2 11 10" xfId="41508"/>
    <cellStyle name="Normal 6 7 2 11 2" xfId="41509"/>
    <cellStyle name="Normal 6 7 2 11 2 10" xfId="41510"/>
    <cellStyle name="Normal 6 7 2 11 2 11" xfId="41511"/>
    <cellStyle name="Normal 6 7 2 11 2 2" xfId="41512"/>
    <cellStyle name="Normal 6 7 2 11 2 2 2" xfId="41513"/>
    <cellStyle name="Normal 6 7 2 11 2 2 2 2" xfId="41514"/>
    <cellStyle name="Normal 6 7 2 11 2 2 2 2 2" xfId="41515"/>
    <cellStyle name="Normal 6 7 2 11 2 2 2 2 2 2" xfId="41516"/>
    <cellStyle name="Normal 6 7 2 11 2 2 2 3" xfId="41517"/>
    <cellStyle name="Normal 6 7 2 11 2 2 2 3 2" xfId="41518"/>
    <cellStyle name="Normal 6 7 2 11 2 2 2 3 2 2" xfId="41519"/>
    <cellStyle name="Normal 6 7 2 11 2 2 2 3 3" xfId="41520"/>
    <cellStyle name="Normal 6 7 2 11 2 2 2 4" xfId="41521"/>
    <cellStyle name="Normal 6 7 2 11 2 2 2 5" xfId="41522"/>
    <cellStyle name="Normal 6 7 2 11 2 2 2 6" xfId="41523"/>
    <cellStyle name="Normal 6 7 2 11 2 2 3" xfId="41524"/>
    <cellStyle name="Normal 6 7 2 11 2 2 4" xfId="41525"/>
    <cellStyle name="Normal 6 7 2 11 2 2 4 2" xfId="41526"/>
    <cellStyle name="Normal 6 7 2 11 2 2 5" xfId="41527"/>
    <cellStyle name="Normal 6 7 2 11 2 3" xfId="41528"/>
    <cellStyle name="Normal 6 7 2 11 2 4" xfId="41529"/>
    <cellStyle name="Normal 6 7 2 11 2 5" xfId="41530"/>
    <cellStyle name="Normal 6 7 2 11 2 6" xfId="41531"/>
    <cellStyle name="Normal 6 7 2 11 2 7" xfId="41532"/>
    <cellStyle name="Normal 6 7 2 11 2 7 2" xfId="41533"/>
    <cellStyle name="Normal 6 7 2 11 2 7 2 2" xfId="41534"/>
    <cellStyle name="Normal 6 7 2 11 2 7 3" xfId="41535"/>
    <cellStyle name="Normal 6 7 2 11 2 8" xfId="41536"/>
    <cellStyle name="Normal 6 7 2 11 2 9" xfId="41537"/>
    <cellStyle name="Normal 6 7 2 11 3" xfId="41538"/>
    <cellStyle name="Normal 6 7 2 11 3 2" xfId="41539"/>
    <cellStyle name="Normal 6 7 2 11 3 2 2" xfId="41540"/>
    <cellStyle name="Normal 6 7 2 11 3 2 2 2" xfId="41541"/>
    <cellStyle name="Normal 6 7 2 11 3 2 2 2 2" xfId="41542"/>
    <cellStyle name="Normal 6 7 2 11 3 2 2 3" xfId="41543"/>
    <cellStyle name="Normal 6 7 2 11 3 2 2 4" xfId="41544"/>
    <cellStyle name="Normal 6 7 2 11 3 2 3" xfId="41545"/>
    <cellStyle name="Normal 6 7 2 11 3 2 3 2" xfId="41546"/>
    <cellStyle name="Normal 6 7 2 11 3 2 3 2 2" xfId="41547"/>
    <cellStyle name="Normal 6 7 2 11 3 2 3 3" xfId="41548"/>
    <cellStyle name="Normal 6 7 2 11 3 2 4" xfId="41549"/>
    <cellStyle name="Normal 6 7 2 11 3 3" xfId="41550"/>
    <cellStyle name="Normal 6 7 2 11 3 4" xfId="41551"/>
    <cellStyle name="Normal 6 7 2 11 3 4 2" xfId="41552"/>
    <cellStyle name="Normal 6 7 2 11 3 5" xfId="41553"/>
    <cellStyle name="Normal 6 7 2 11 4" xfId="41554"/>
    <cellStyle name="Normal 6 7 2 11 4 2" xfId="41555"/>
    <cellStyle name="Normal 6 7 2 11 4 2 2" xfId="41556"/>
    <cellStyle name="Normal 6 7 2 11 4 3" xfId="41557"/>
    <cellStyle name="Normal 6 7 2 11 5" xfId="41558"/>
    <cellStyle name="Normal 6 7 2 11 5 2" xfId="41559"/>
    <cellStyle name="Normal 6 7 2 11 5 2 2" xfId="41560"/>
    <cellStyle name="Normal 6 7 2 11 5 3" xfId="41561"/>
    <cellStyle name="Normal 6 7 2 11 6" xfId="41562"/>
    <cellStyle name="Normal 6 7 2 11 7" xfId="41563"/>
    <cellStyle name="Normal 6 7 2 11 8" xfId="41564"/>
    <cellStyle name="Normal 6 7 2 11 8 2" xfId="41565"/>
    <cellStyle name="Normal 6 7 2 11 8 2 2" xfId="41566"/>
    <cellStyle name="Normal 6 7 2 11 8 2 2 2" xfId="41567"/>
    <cellStyle name="Normal 6 7 2 11 8 3" xfId="41568"/>
    <cellStyle name="Normal 6 7 2 11 8 4" xfId="41569"/>
    <cellStyle name="Normal 6 7 2 11 8 5" xfId="41570"/>
    <cellStyle name="Normal 6 7 2 11 8 6" xfId="41571"/>
    <cellStyle name="Normal 6 7 2 11 9" xfId="41572"/>
    <cellStyle name="Normal 6 7 2 11 9 2" xfId="41573"/>
    <cellStyle name="Normal 6 7 2 12" xfId="41574"/>
    <cellStyle name="Normal 6 7 2 12 2" xfId="41575"/>
    <cellStyle name="Normal 6 7 2 12 2 2" xfId="41576"/>
    <cellStyle name="Normal 6 7 2 12 2 2 2" xfId="41577"/>
    <cellStyle name="Normal 6 7 2 12 2 2 2 2" xfId="41578"/>
    <cellStyle name="Normal 6 7 2 12 2 3" xfId="41579"/>
    <cellStyle name="Normal 6 7 2 12 2 4" xfId="41580"/>
    <cellStyle name="Normal 6 7 2 12 2 5" xfId="41581"/>
    <cellStyle name="Normal 6 7 2 12 2 6" xfId="41582"/>
    <cellStyle name="Normal 6 7 2 12 3" xfId="41583"/>
    <cellStyle name="Normal 6 7 2 12 4" xfId="41584"/>
    <cellStyle name="Normal 6 7 2 12 4 2" xfId="41585"/>
    <cellStyle name="Normal 6 7 2 12 5" xfId="41586"/>
    <cellStyle name="Normal 6 7 2 13" xfId="41587"/>
    <cellStyle name="Normal 6 7 2 13 2" xfId="41588"/>
    <cellStyle name="Normal 6 7 2 13 2 2" xfId="41589"/>
    <cellStyle name="Normal 6 7 2 13 2 2 2" xfId="41590"/>
    <cellStyle name="Normal 6 7 2 13 2 3" xfId="41591"/>
    <cellStyle name="Normal 6 7 2 13 2 4" xfId="41592"/>
    <cellStyle name="Normal 6 7 2 13 3" xfId="41593"/>
    <cellStyle name="Normal 6 7 2 13 4" xfId="41594"/>
    <cellStyle name="Normal 6 7 2 13 4 2" xfId="41595"/>
    <cellStyle name="Normal 6 7 2 13 4 2 2" xfId="41596"/>
    <cellStyle name="Normal 6 7 2 13 4 3" xfId="41597"/>
    <cellStyle name="Normal 6 7 2 13 4 4" xfId="41598"/>
    <cellStyle name="Normal 6 7 2 13 5" xfId="41599"/>
    <cellStyle name="Normal 6 7 2 14" xfId="41600"/>
    <cellStyle name="Normal 6 7 2 14 10" xfId="41601"/>
    <cellStyle name="Normal 6 7 2 14 2" xfId="41602"/>
    <cellStyle name="Normal 6 7 2 14 2 2" xfId="41603"/>
    <cellStyle name="Normal 6 7 2 14 2 2 2" xfId="41604"/>
    <cellStyle name="Normal 6 7 2 14 2 2 2 2" xfId="41605"/>
    <cellStyle name="Normal 6 7 2 14 2 2 2 2 2" xfId="41606"/>
    <cellStyle name="Normal 6 7 2 14 2 2 3" xfId="41607"/>
    <cellStyle name="Normal 6 7 2 14 2 2 4" xfId="41608"/>
    <cellStyle name="Normal 6 7 2 14 2 3" xfId="41609"/>
    <cellStyle name="Normal 6 7 2 14 2 4" xfId="41610"/>
    <cellStyle name="Normal 6 7 2 14 2 4 2" xfId="41611"/>
    <cellStyle name="Normal 6 7 2 14 2 4 2 2" xfId="41612"/>
    <cellStyle name="Normal 6 7 2 14 2 4 3" xfId="41613"/>
    <cellStyle name="Normal 6 7 2 14 2 4 4" xfId="41614"/>
    <cellStyle name="Normal 6 7 2 14 2 5" xfId="41615"/>
    <cellStyle name="Normal 6 7 2 14 2 5 2" xfId="41616"/>
    <cellStyle name="Normal 6 7 2 14 2 5 2 2" xfId="41617"/>
    <cellStyle name="Normal 6 7 2 14 2 5 3" xfId="41618"/>
    <cellStyle name="Normal 6 7 2 14 2 6" xfId="41619"/>
    <cellStyle name="Normal 6 7 2 14 2 7" xfId="41620"/>
    <cellStyle name="Normal 6 7 2 14 3" xfId="41621"/>
    <cellStyle name="Normal 6 7 2 14 3 2" xfId="41622"/>
    <cellStyle name="Normal 6 7 2 14 3 2 2" xfId="41623"/>
    <cellStyle name="Normal 6 7 2 14 3 3" xfId="41624"/>
    <cellStyle name="Normal 6 7 2 14 4" xfId="41625"/>
    <cellStyle name="Normal 6 7 2 14 5" xfId="41626"/>
    <cellStyle name="Normal 6 7 2 14 6" xfId="41627"/>
    <cellStyle name="Normal 6 7 2 14 7" xfId="41628"/>
    <cellStyle name="Normal 6 7 2 14 7 2" xfId="41629"/>
    <cellStyle name="Normal 6 7 2 14 7 2 2" xfId="41630"/>
    <cellStyle name="Normal 6 7 2 14 7 3" xfId="41631"/>
    <cellStyle name="Normal 6 7 2 14 8" xfId="41632"/>
    <cellStyle name="Normal 6 7 2 14 8 2" xfId="41633"/>
    <cellStyle name="Normal 6 7 2 14 8 2 2" xfId="41634"/>
    <cellStyle name="Normal 6 7 2 14 8 3" xfId="41635"/>
    <cellStyle name="Normal 6 7 2 14 8 4" xfId="41636"/>
    <cellStyle name="Normal 6 7 2 14 9" xfId="41637"/>
    <cellStyle name="Normal 6 7 2 14 9 2" xfId="41638"/>
    <cellStyle name="Normal 6 7 2 15" xfId="41639"/>
    <cellStyle name="Normal 6 7 2 15 2" xfId="41640"/>
    <cellStyle name="Normal 6 7 2 15 2 2" xfId="41641"/>
    <cellStyle name="Normal 6 7 2 15 2 2 2" xfId="41642"/>
    <cellStyle name="Normal 6 7 2 15 2 2 2 2" xfId="41643"/>
    <cellStyle name="Normal 6 7 2 15 2 3" xfId="41644"/>
    <cellStyle name="Normal 6 7 2 15 2 3 2" xfId="41645"/>
    <cellStyle name="Normal 6 7 2 15 2 3 2 2" xfId="41646"/>
    <cellStyle name="Normal 6 7 2 15 2 3 3" xfId="41647"/>
    <cellStyle name="Normal 6 7 2 15 2 4" xfId="41648"/>
    <cellStyle name="Normal 6 7 2 15 2 5" xfId="41649"/>
    <cellStyle name="Normal 6 7 2 15 2 6" xfId="41650"/>
    <cellStyle name="Normal 6 7 2 15 3" xfId="41651"/>
    <cellStyle name="Normal 6 7 2 15 3 2" xfId="41652"/>
    <cellStyle name="Normal 6 7 2 15 4" xfId="41653"/>
    <cellStyle name="Normal 6 7 2 15 4 2" xfId="41654"/>
    <cellStyle name="Normal 6 7 2 15 5" xfId="41655"/>
    <cellStyle name="Normal 6 7 2 15 6" xfId="41656"/>
    <cellStyle name="Normal 6 7 2 15 7" xfId="41657"/>
    <cellStyle name="Normal 6 7 2 16" xfId="41658"/>
    <cellStyle name="Normal 6 7 2 17" xfId="41659"/>
    <cellStyle name="Normal 6 7 2 18" xfId="41660"/>
    <cellStyle name="Normal 6 7 2 18 2" xfId="41661"/>
    <cellStyle name="Normal 6 7 2 18 2 2" xfId="41662"/>
    <cellStyle name="Normal 6 7 2 18 3" xfId="41663"/>
    <cellStyle name="Normal 6 7 2 19" xfId="41664"/>
    <cellStyle name="Normal 6 7 2 19 2" xfId="41665"/>
    <cellStyle name="Normal 6 7 2 19 2 2" xfId="41666"/>
    <cellStyle name="Normal 6 7 2 19 3" xfId="41667"/>
    <cellStyle name="Normal 6 7 2 2" xfId="41668"/>
    <cellStyle name="Normal 6 7 2 2 2" xfId="41669"/>
    <cellStyle name="Normal 6 7 2 2 2 2" xfId="41670"/>
    <cellStyle name="Normal 6 7 2 2 3" xfId="41671"/>
    <cellStyle name="Normal 6 7 2 20" xfId="41672"/>
    <cellStyle name="Normal 6 7 2 21" xfId="41673"/>
    <cellStyle name="Normal 6 7 2 21 2" xfId="41674"/>
    <cellStyle name="Normal 6 7 2 21 2 2" xfId="41675"/>
    <cellStyle name="Normal 6 7 2 21 3" xfId="41676"/>
    <cellStyle name="Normal 6 7 2 22" xfId="41677"/>
    <cellStyle name="Normal 6 7 2 23" xfId="41678"/>
    <cellStyle name="Normal 6 7 2 24" xfId="41679"/>
    <cellStyle name="Normal 6 7 2 3" xfId="41680"/>
    <cellStyle name="Normal 6 7 2 3 10" xfId="41681"/>
    <cellStyle name="Normal 6 7 2 3 11" xfId="41682"/>
    <cellStyle name="Normal 6 7 2 3 11 2" xfId="41683"/>
    <cellStyle name="Normal 6 7 2 3 11 2 2" xfId="41684"/>
    <cellStyle name="Normal 6 7 2 3 11 3" xfId="41685"/>
    <cellStyle name="Normal 6 7 2 3 12" xfId="41686"/>
    <cellStyle name="Normal 6 7 2 3 12 2" xfId="41687"/>
    <cellStyle name="Normal 6 7 2 3 12 2 2" xfId="41688"/>
    <cellStyle name="Normal 6 7 2 3 12 3" xfId="41689"/>
    <cellStyle name="Normal 6 7 2 3 12 4" xfId="41690"/>
    <cellStyle name="Normal 6 7 2 3 13" xfId="41691"/>
    <cellStyle name="Normal 6 7 2 3 13 2" xfId="41692"/>
    <cellStyle name="Normal 6 7 2 3 14" xfId="41693"/>
    <cellStyle name="Normal 6 7 2 3 2" xfId="41694"/>
    <cellStyle name="Normal 6 7 2 3 2 10" xfId="41695"/>
    <cellStyle name="Normal 6 7 2 3 2 11" xfId="41696"/>
    <cellStyle name="Normal 6 7 2 3 2 12" xfId="41697"/>
    <cellStyle name="Normal 6 7 2 3 2 13" xfId="41698"/>
    <cellStyle name="Normal 6 7 2 3 2 14" xfId="41699"/>
    <cellStyle name="Normal 6 7 2 3 2 15" xfId="41700"/>
    <cellStyle name="Normal 6 7 2 3 2 2" xfId="41701"/>
    <cellStyle name="Normal 6 7 2 3 2 2 10" xfId="41702"/>
    <cellStyle name="Normal 6 7 2 3 2 2 10 2" xfId="41703"/>
    <cellStyle name="Normal 6 7 2 3 2 2 10 2 2" xfId="41704"/>
    <cellStyle name="Normal 6 7 2 3 2 2 10 3" xfId="41705"/>
    <cellStyle name="Normal 6 7 2 3 2 2 11" xfId="41706"/>
    <cellStyle name="Normal 6 7 2 3 2 2 12" xfId="41707"/>
    <cellStyle name="Normal 6 7 2 3 2 2 12 2" xfId="41708"/>
    <cellStyle name="Normal 6 7 2 3 2 2 12 2 2" xfId="41709"/>
    <cellStyle name="Normal 6 7 2 3 2 2 12 3" xfId="41710"/>
    <cellStyle name="Normal 6 7 2 3 2 2 12 4" xfId="41711"/>
    <cellStyle name="Normal 6 7 2 3 2 2 13" xfId="41712"/>
    <cellStyle name="Normal 6 7 2 3 2 2 13 2" xfId="41713"/>
    <cellStyle name="Normal 6 7 2 3 2 2 14" xfId="41714"/>
    <cellStyle name="Normal 6 7 2 3 2 2 2" xfId="41715"/>
    <cellStyle name="Normal 6 7 2 3 2 2 2 2" xfId="41716"/>
    <cellStyle name="Normal 6 7 2 3 2 2 2 2 10" xfId="41717"/>
    <cellStyle name="Normal 6 7 2 3 2 2 2 2 10 2" xfId="41718"/>
    <cellStyle name="Normal 6 7 2 3 2 2 2 2 10 2 2" xfId="41719"/>
    <cellStyle name="Normal 6 7 2 3 2 2 2 2 10 3" xfId="41720"/>
    <cellStyle name="Normal 6 7 2 3 2 2 2 2 2" xfId="41721"/>
    <cellStyle name="Normal 6 7 2 3 2 2 2 2 2 2" xfId="41722"/>
    <cellStyle name="Normal 6 7 2 3 2 2 2 2 2 2 2" xfId="41723"/>
    <cellStyle name="Normal 6 7 2 3 2 2 2 2 2 2 2 2" xfId="41724"/>
    <cellStyle name="Normal 6 7 2 3 2 2 2 2 2 2 2 2 2" xfId="41725"/>
    <cellStyle name="Normal 6 7 2 3 2 2 2 2 2 2 3" xfId="41726"/>
    <cellStyle name="Normal 6 7 2 3 2 2 2 2 2 2 4" xfId="41727"/>
    <cellStyle name="Normal 6 7 2 3 2 2 2 2 2 2 5" xfId="41728"/>
    <cellStyle name="Normal 6 7 2 3 2 2 2 2 2 2 6" xfId="41729"/>
    <cellStyle name="Normal 6 7 2 3 2 2 2 2 2 3" xfId="41730"/>
    <cellStyle name="Normal 6 7 2 3 2 2 2 2 2 3 2" xfId="41731"/>
    <cellStyle name="Normal 6 7 2 3 2 2 2 2 2 4" xfId="41732"/>
    <cellStyle name="Normal 6 7 2 3 2 2 2 2 2 4 2" xfId="41733"/>
    <cellStyle name="Normal 6 7 2 3 2 2 2 2 2 5" xfId="41734"/>
    <cellStyle name="Normal 6 7 2 3 2 2 2 2 2 5 2" xfId="41735"/>
    <cellStyle name="Normal 6 7 2 3 2 2 2 2 2 5 2 2" xfId="41736"/>
    <cellStyle name="Normal 6 7 2 3 2 2 2 2 2 5 3" xfId="41737"/>
    <cellStyle name="Normal 6 7 2 3 2 2 2 2 2 6" xfId="41738"/>
    <cellStyle name="Normal 6 7 2 3 2 2 2 2 2 7" xfId="41739"/>
    <cellStyle name="Normal 6 7 2 3 2 2 2 2 3" xfId="41740"/>
    <cellStyle name="Normal 6 7 2 3 2 2 2 2 4" xfId="41741"/>
    <cellStyle name="Normal 6 7 2 3 2 2 2 2 5" xfId="41742"/>
    <cellStyle name="Normal 6 7 2 3 2 2 2 2 6" xfId="41743"/>
    <cellStyle name="Normal 6 7 2 3 2 2 2 2 7" xfId="41744"/>
    <cellStyle name="Normal 6 7 2 3 2 2 2 2 8" xfId="41745"/>
    <cellStyle name="Normal 6 7 2 3 2 2 2 2 8 2" xfId="41746"/>
    <cellStyle name="Normal 6 7 2 3 2 2 2 2 8 2 2" xfId="41747"/>
    <cellStyle name="Normal 6 7 2 3 2 2 2 2 8 3" xfId="41748"/>
    <cellStyle name="Normal 6 7 2 3 2 2 2 2 8 4" xfId="41749"/>
    <cellStyle name="Normal 6 7 2 3 2 2 2 2 9" xfId="41750"/>
    <cellStyle name="Normal 6 7 2 3 2 2 2 2 9 2" xfId="41751"/>
    <cellStyle name="Normal 6 7 2 3 2 2 2 3" xfId="41752"/>
    <cellStyle name="Normal 6 7 2 3 2 2 2 3 2" xfId="41753"/>
    <cellStyle name="Normal 6 7 2 3 2 2 2 3 2 2" xfId="41754"/>
    <cellStyle name="Normal 6 7 2 3 2 2 2 3 2 2 2" xfId="41755"/>
    <cellStyle name="Normal 6 7 2 3 2 2 2 3 2 2 2 2" xfId="41756"/>
    <cellStyle name="Normal 6 7 2 3 2 2 2 3 2 2 3" xfId="41757"/>
    <cellStyle name="Normal 6 7 2 3 2 2 2 3 2 2 4" xfId="41758"/>
    <cellStyle name="Normal 6 7 2 3 2 2 2 3 2 3" xfId="41759"/>
    <cellStyle name="Normal 6 7 2 3 2 2 2 3 2 4" xfId="41760"/>
    <cellStyle name="Normal 6 7 2 3 2 2 2 3 3" xfId="41761"/>
    <cellStyle name="Normal 6 7 2 3 2 2 2 3 4" xfId="41762"/>
    <cellStyle name="Normal 6 7 2 3 2 2 2 3 4 2" xfId="41763"/>
    <cellStyle name="Normal 6 7 2 3 2 2 2 3 4 2 2" xfId="41764"/>
    <cellStyle name="Normal 6 7 2 3 2 2 2 3 4 3" xfId="41765"/>
    <cellStyle name="Normal 6 7 2 3 2 2 2 3 4 4" xfId="41766"/>
    <cellStyle name="Normal 6 7 2 3 2 2 2 3 5" xfId="41767"/>
    <cellStyle name="Normal 6 7 2 3 2 2 2 3 6" xfId="41768"/>
    <cellStyle name="Normal 6 7 2 3 2 2 2 3 7" xfId="41769"/>
    <cellStyle name="Normal 6 7 2 3 2 2 2 4" xfId="41770"/>
    <cellStyle name="Normal 6 7 2 3 2 2 2 4 2" xfId="41771"/>
    <cellStyle name="Normal 6 7 2 3 2 2 2 4 2 2" xfId="41772"/>
    <cellStyle name="Normal 6 7 2 3 2 2 2 4 3" xfId="41773"/>
    <cellStyle name="Normal 6 7 2 3 2 2 2 5" xfId="41774"/>
    <cellStyle name="Normal 6 7 2 3 2 2 2 6" xfId="41775"/>
    <cellStyle name="Normal 6 7 2 3 2 2 2 6 2" xfId="41776"/>
    <cellStyle name="Normal 6 7 2 3 2 2 2 6 2 2" xfId="41777"/>
    <cellStyle name="Normal 6 7 2 3 2 2 2 6 3" xfId="41778"/>
    <cellStyle name="Normal 6 7 2 3 2 2 2 7" xfId="41779"/>
    <cellStyle name="Normal 6 7 2 3 2 2 2 7 2" xfId="41780"/>
    <cellStyle name="Normal 6 7 2 3 2 2 2 7 2 2" xfId="41781"/>
    <cellStyle name="Normal 6 7 2 3 2 2 2 7 3" xfId="41782"/>
    <cellStyle name="Normal 6 7 2 3 2 2 2 8" xfId="41783"/>
    <cellStyle name="Normal 6 7 2 3 2 2 2 9" xfId="41784"/>
    <cellStyle name="Normal 6 7 2 3 2 2 3" xfId="41785"/>
    <cellStyle name="Normal 6 7 2 3 2 2 4" xfId="41786"/>
    <cellStyle name="Normal 6 7 2 3 2 2 5" xfId="41787"/>
    <cellStyle name="Normal 6 7 2 3 2 2 6" xfId="41788"/>
    <cellStyle name="Normal 6 7 2 3 2 2 6 2" xfId="41789"/>
    <cellStyle name="Normal 6 7 2 3 2 2 6 2 2" xfId="41790"/>
    <cellStyle name="Normal 6 7 2 3 2 2 6 2 2 2" xfId="41791"/>
    <cellStyle name="Normal 6 7 2 3 2 2 6 2 2 2 2" xfId="41792"/>
    <cellStyle name="Normal 6 7 2 3 2 2 6 2 3" xfId="41793"/>
    <cellStyle name="Normal 6 7 2 3 2 2 6 2 4" xfId="41794"/>
    <cellStyle name="Normal 6 7 2 3 2 2 6 2 5" xfId="41795"/>
    <cellStyle name="Normal 6 7 2 3 2 2 6 2 6" xfId="41796"/>
    <cellStyle name="Normal 6 7 2 3 2 2 6 3" xfId="41797"/>
    <cellStyle name="Normal 6 7 2 3 2 2 6 4" xfId="41798"/>
    <cellStyle name="Normal 6 7 2 3 2 2 6 4 2" xfId="41799"/>
    <cellStyle name="Normal 6 7 2 3 2 2 6 5" xfId="41800"/>
    <cellStyle name="Normal 6 7 2 3 2 2 7" xfId="41801"/>
    <cellStyle name="Normal 6 7 2 3 2 2 7 2" xfId="41802"/>
    <cellStyle name="Normal 6 7 2 3 2 2 7 2 2" xfId="41803"/>
    <cellStyle name="Normal 6 7 2 3 2 2 7 3" xfId="41804"/>
    <cellStyle name="Normal 6 7 2 3 2 2 8" xfId="41805"/>
    <cellStyle name="Normal 6 7 2 3 2 2 9" xfId="41806"/>
    <cellStyle name="Normal 6 7 2 3 2 3" xfId="41807"/>
    <cellStyle name="Normal 6 7 2 3 2 4" xfId="41808"/>
    <cellStyle name="Normal 6 7 2 3 2 5" xfId="41809"/>
    <cellStyle name="Normal 6 7 2 3 2 5 10" xfId="41810"/>
    <cellStyle name="Normal 6 7 2 3 2 5 11" xfId="41811"/>
    <cellStyle name="Normal 6 7 2 3 2 5 12" xfId="41812"/>
    <cellStyle name="Normal 6 7 2 3 2 5 2" xfId="41813"/>
    <cellStyle name="Normal 6 7 2 3 2 5 2 10" xfId="41814"/>
    <cellStyle name="Normal 6 7 2 3 2 5 2 11" xfId="41815"/>
    <cellStyle name="Normal 6 7 2 3 2 5 2 2" xfId="41816"/>
    <cellStyle name="Normal 6 7 2 3 2 5 2 2 2" xfId="41817"/>
    <cellStyle name="Normal 6 7 2 3 2 5 2 2 2 2" xfId="41818"/>
    <cellStyle name="Normal 6 7 2 3 2 5 2 2 2 2 2" xfId="41819"/>
    <cellStyle name="Normal 6 7 2 3 2 5 2 2 2 2 2 2" xfId="41820"/>
    <cellStyle name="Normal 6 7 2 3 2 5 2 2 2 3" xfId="41821"/>
    <cellStyle name="Normal 6 7 2 3 2 5 2 2 2 4" xfId="41822"/>
    <cellStyle name="Normal 6 7 2 3 2 5 2 2 2 5" xfId="41823"/>
    <cellStyle name="Normal 6 7 2 3 2 5 2 2 2 6" xfId="41824"/>
    <cellStyle name="Normal 6 7 2 3 2 5 2 2 3" xfId="41825"/>
    <cellStyle name="Normal 6 7 2 3 2 5 2 2 3 2" xfId="41826"/>
    <cellStyle name="Normal 6 7 2 3 2 5 2 2 4" xfId="41827"/>
    <cellStyle name="Normal 6 7 2 3 2 5 2 2 4 2" xfId="41828"/>
    <cellStyle name="Normal 6 7 2 3 2 5 2 2 5" xfId="41829"/>
    <cellStyle name="Normal 6 7 2 3 2 5 2 2 6" xfId="41830"/>
    <cellStyle name="Normal 6 7 2 3 2 5 2 2 7" xfId="41831"/>
    <cellStyle name="Normal 6 7 2 3 2 5 2 3" xfId="41832"/>
    <cellStyle name="Normal 6 7 2 3 2 5 2 3 2" xfId="41833"/>
    <cellStyle name="Normal 6 7 2 3 2 5 2 4" xfId="41834"/>
    <cellStyle name="Normal 6 7 2 3 2 5 2 4 2" xfId="41835"/>
    <cellStyle name="Normal 6 7 2 3 2 5 2 4 2 2" xfId="41836"/>
    <cellStyle name="Normal 6 7 2 3 2 5 2 4 3" xfId="41837"/>
    <cellStyle name="Normal 6 7 2 3 2 5 2 5" xfId="41838"/>
    <cellStyle name="Normal 6 7 2 3 2 5 2 5 2" xfId="41839"/>
    <cellStyle name="Normal 6 7 2 3 2 5 2 5 2 2" xfId="41840"/>
    <cellStyle name="Normal 6 7 2 3 2 5 2 5 3" xfId="41841"/>
    <cellStyle name="Normal 6 7 2 3 2 5 2 6" xfId="41842"/>
    <cellStyle name="Normal 6 7 2 3 2 5 2 7" xfId="41843"/>
    <cellStyle name="Normal 6 7 2 3 2 5 2 7 2" xfId="41844"/>
    <cellStyle name="Normal 6 7 2 3 2 5 2 7 2 2" xfId="41845"/>
    <cellStyle name="Normal 6 7 2 3 2 5 2 7 3" xfId="41846"/>
    <cellStyle name="Normal 6 7 2 3 2 5 2 8" xfId="41847"/>
    <cellStyle name="Normal 6 7 2 3 2 5 2 9" xfId="41848"/>
    <cellStyle name="Normal 6 7 2 3 2 5 3" xfId="41849"/>
    <cellStyle name="Normal 6 7 2 3 2 5 3 2" xfId="41850"/>
    <cellStyle name="Normal 6 7 2 3 2 5 3 2 2" xfId="41851"/>
    <cellStyle name="Normal 6 7 2 3 2 5 3 2 2 2" xfId="41852"/>
    <cellStyle name="Normal 6 7 2 3 2 5 3 2 2 2 2" xfId="41853"/>
    <cellStyle name="Normal 6 7 2 3 2 5 3 2 3" xfId="41854"/>
    <cellStyle name="Normal 6 7 2 3 2 5 3 2 4" xfId="41855"/>
    <cellStyle name="Normal 6 7 2 3 2 5 3 3" xfId="41856"/>
    <cellStyle name="Normal 6 7 2 3 2 5 3 4" xfId="41857"/>
    <cellStyle name="Normal 6 7 2 3 2 5 3 4 2" xfId="41858"/>
    <cellStyle name="Normal 6 7 2 3 2 5 3 5" xfId="41859"/>
    <cellStyle name="Normal 6 7 2 3 2 5 4" xfId="41860"/>
    <cellStyle name="Normal 6 7 2 3 2 5 5" xfId="41861"/>
    <cellStyle name="Normal 6 7 2 3 2 5 6" xfId="41862"/>
    <cellStyle name="Normal 6 7 2 3 2 5 7" xfId="41863"/>
    <cellStyle name="Normal 6 7 2 3 2 5 7 2" xfId="41864"/>
    <cellStyle name="Normal 6 7 2 3 2 5 7 2 2" xfId="41865"/>
    <cellStyle name="Normal 6 7 2 3 2 5 7 3" xfId="41866"/>
    <cellStyle name="Normal 6 7 2 3 2 5 8" xfId="41867"/>
    <cellStyle name="Normal 6 7 2 3 2 5 8 2" xfId="41868"/>
    <cellStyle name="Normal 6 7 2 3 2 5 8 2 2" xfId="41869"/>
    <cellStyle name="Normal 6 7 2 3 2 5 8 3" xfId="41870"/>
    <cellStyle name="Normal 6 7 2 3 2 5 8 4" xfId="41871"/>
    <cellStyle name="Normal 6 7 2 3 2 5 9" xfId="41872"/>
    <cellStyle name="Normal 6 7 2 3 2 5 9 2" xfId="41873"/>
    <cellStyle name="Normal 6 7 2 3 2 5 9 2 2" xfId="41874"/>
    <cellStyle name="Normal 6 7 2 3 2 5 9 3" xfId="41875"/>
    <cellStyle name="Normal 6 7 2 3 2 5 9 4" xfId="41876"/>
    <cellStyle name="Normal 6 7 2 3 2 6" xfId="41877"/>
    <cellStyle name="Normal 6 7 2 3 2 6 2" xfId="41878"/>
    <cellStyle name="Normal 6 7 2 3 2 6 2 2" xfId="41879"/>
    <cellStyle name="Normal 6 7 2 3 2 6 2 2 2" xfId="41880"/>
    <cellStyle name="Normal 6 7 2 3 2 6 2 2 2 2" xfId="41881"/>
    <cellStyle name="Normal 6 7 2 3 2 6 2 3" xfId="41882"/>
    <cellStyle name="Normal 6 7 2 3 2 6 2 3 2" xfId="41883"/>
    <cellStyle name="Normal 6 7 2 3 2 6 2 3 2 2" xfId="41884"/>
    <cellStyle name="Normal 6 7 2 3 2 6 2 3 3" xfId="41885"/>
    <cellStyle name="Normal 6 7 2 3 2 6 2 4" xfId="41886"/>
    <cellStyle name="Normal 6 7 2 3 2 6 2 5" xfId="41887"/>
    <cellStyle name="Normal 6 7 2 3 2 6 2 6" xfId="41888"/>
    <cellStyle name="Normal 6 7 2 3 2 6 3" xfId="41889"/>
    <cellStyle name="Normal 6 7 2 3 2 6 4" xfId="41890"/>
    <cellStyle name="Normal 6 7 2 3 2 6 4 2" xfId="41891"/>
    <cellStyle name="Normal 6 7 2 3 2 6 5" xfId="41892"/>
    <cellStyle name="Normal 6 7 2 3 2 7" xfId="41893"/>
    <cellStyle name="Normal 6 7 2 3 2 7 2" xfId="41894"/>
    <cellStyle name="Normal 6 7 2 3 2 7 2 2" xfId="41895"/>
    <cellStyle name="Normal 6 7 2 3 2 7 2 2 2" xfId="41896"/>
    <cellStyle name="Normal 6 7 2 3 2 7 2 2 2 2" xfId="41897"/>
    <cellStyle name="Normal 6 7 2 3 2 7 2 3" xfId="41898"/>
    <cellStyle name="Normal 6 7 2 3 2 7 2 4" xfId="41899"/>
    <cellStyle name="Normal 6 7 2 3 2 7 3" xfId="41900"/>
    <cellStyle name="Normal 6 7 2 3 2 7 4" xfId="41901"/>
    <cellStyle name="Normal 6 7 2 3 2 7 4 2" xfId="41902"/>
    <cellStyle name="Normal 6 7 2 3 2 7 5" xfId="41903"/>
    <cellStyle name="Normal 6 7 2 3 2 7 5 2" xfId="41904"/>
    <cellStyle name="Normal 6 7 2 3 2 7 5 2 2" xfId="41905"/>
    <cellStyle name="Normal 6 7 2 3 2 7 5 3" xfId="41906"/>
    <cellStyle name="Normal 6 7 2 3 2 7 6" xfId="41907"/>
    <cellStyle name="Normal 6 7 2 3 2 7 7" xfId="41908"/>
    <cellStyle name="Normal 6 7 2 3 2 8" xfId="41909"/>
    <cellStyle name="Normal 6 7 2 3 2 8 2" xfId="41910"/>
    <cellStyle name="Normal 6 7 2 3 2 8 2 2" xfId="41911"/>
    <cellStyle name="Normal 6 7 2 3 2 8 2 2 2" xfId="41912"/>
    <cellStyle name="Normal 6 7 2 3 2 8 2 2 2 2" xfId="41913"/>
    <cellStyle name="Normal 6 7 2 3 2 8 2 3" xfId="41914"/>
    <cellStyle name="Normal 6 7 2 3 2 8 2 4" xfId="41915"/>
    <cellStyle name="Normal 6 7 2 3 2 8 2 4 2" xfId="41916"/>
    <cellStyle name="Normal 6 7 2 3 2 8 2 4 2 2" xfId="41917"/>
    <cellStyle name="Normal 6 7 2 3 2 8 2 4 3" xfId="41918"/>
    <cellStyle name="Normal 6 7 2 3 2 8 2 5" xfId="41919"/>
    <cellStyle name="Normal 6 7 2 3 2 8 2 6" xfId="41920"/>
    <cellStyle name="Normal 6 7 2 3 2 8 3" xfId="41921"/>
    <cellStyle name="Normal 6 7 2 3 2 8 4" xfId="41922"/>
    <cellStyle name="Normal 6 7 2 3 2 8 4 2" xfId="41923"/>
    <cellStyle name="Normal 6 7 2 3 2 8 5" xfId="41924"/>
    <cellStyle name="Normal 6 7 2 3 2 8 5 2" xfId="41925"/>
    <cellStyle name="Normal 6 7 2 3 2 8 5 2 2" xfId="41926"/>
    <cellStyle name="Normal 6 7 2 3 2 8 5 3" xfId="41927"/>
    <cellStyle name="Normal 6 7 2 3 2 9" xfId="41928"/>
    <cellStyle name="Normal 6 7 2 3 3" xfId="41929"/>
    <cellStyle name="Normal 6 7 2 3 3 10" xfId="41930"/>
    <cellStyle name="Normal 6 7 2 3 3 11" xfId="41931"/>
    <cellStyle name="Normal 6 7 2 3 3 2" xfId="41932"/>
    <cellStyle name="Normal 6 7 2 3 3 2 10" xfId="41933"/>
    <cellStyle name="Normal 6 7 2 3 3 2 2" xfId="41934"/>
    <cellStyle name="Normal 6 7 2 3 3 2 2 2" xfId="41935"/>
    <cellStyle name="Normal 6 7 2 3 3 2 2 2 2" xfId="41936"/>
    <cellStyle name="Normal 6 7 2 3 3 2 2 2 2 2" xfId="41937"/>
    <cellStyle name="Normal 6 7 2 3 3 2 2 2 2 2 2" xfId="41938"/>
    <cellStyle name="Normal 6 7 2 3 3 2 2 2 2 3" xfId="41939"/>
    <cellStyle name="Normal 6 7 2 3 3 2 2 2 2 4" xfId="41940"/>
    <cellStyle name="Normal 6 7 2 3 3 2 2 2 3" xfId="41941"/>
    <cellStyle name="Normal 6 7 2 3 3 2 2 2 4" xfId="41942"/>
    <cellStyle name="Normal 6 7 2 3 3 2 2 2 4 2" xfId="41943"/>
    <cellStyle name="Normal 6 7 2 3 3 2 2 2 4 2 2" xfId="41944"/>
    <cellStyle name="Normal 6 7 2 3 3 2 2 2 4 3" xfId="41945"/>
    <cellStyle name="Normal 6 7 2 3 3 2 2 3" xfId="41946"/>
    <cellStyle name="Normal 6 7 2 3 3 2 2 4" xfId="41947"/>
    <cellStyle name="Normal 6 7 2 3 3 2 2 4 2" xfId="41948"/>
    <cellStyle name="Normal 6 7 2 3 3 2 2 5" xfId="41949"/>
    <cellStyle name="Normal 6 7 2 3 3 2 2 6" xfId="41950"/>
    <cellStyle name="Normal 6 7 2 3 3 2 2 7" xfId="41951"/>
    <cellStyle name="Normal 6 7 2 3 3 2 3" xfId="41952"/>
    <cellStyle name="Normal 6 7 2 3 3 2 3 2" xfId="41953"/>
    <cellStyle name="Normal 6 7 2 3 3 2 3 2 2" xfId="41954"/>
    <cellStyle name="Normal 6 7 2 3 3 2 3 3" xfId="41955"/>
    <cellStyle name="Normal 6 7 2 3 3 2 4" xfId="41956"/>
    <cellStyle name="Normal 6 7 2 3 3 2 5" xfId="41957"/>
    <cellStyle name="Normal 6 7 2 3 3 2 6" xfId="41958"/>
    <cellStyle name="Normal 6 7 2 3 3 2 7" xfId="41959"/>
    <cellStyle name="Normal 6 7 2 3 3 2 8" xfId="41960"/>
    <cellStyle name="Normal 6 7 2 3 3 2 8 2" xfId="41961"/>
    <cellStyle name="Normal 6 7 2 3 3 2 8 2 2" xfId="41962"/>
    <cellStyle name="Normal 6 7 2 3 3 2 8 2 2 2" xfId="41963"/>
    <cellStyle name="Normal 6 7 2 3 3 2 8 3" xfId="41964"/>
    <cellStyle name="Normal 6 7 2 3 3 2 8 4" xfId="41965"/>
    <cellStyle name="Normal 6 7 2 3 3 2 8 5" xfId="41966"/>
    <cellStyle name="Normal 6 7 2 3 3 2 8 6" xfId="41967"/>
    <cellStyle name="Normal 6 7 2 3 3 2 9" xfId="41968"/>
    <cellStyle name="Normal 6 7 2 3 3 2 9 2" xfId="41969"/>
    <cellStyle name="Normal 6 7 2 3 3 3" xfId="41970"/>
    <cellStyle name="Normal 6 7 2 3 3 3 2" xfId="41971"/>
    <cellStyle name="Normal 6 7 2 3 3 3 2 2" xfId="41972"/>
    <cellStyle name="Normal 6 7 2 3 3 3 2 2 2" xfId="41973"/>
    <cellStyle name="Normal 6 7 2 3 3 3 2 3" xfId="41974"/>
    <cellStyle name="Normal 6 7 2 3 3 3 2 4" xfId="41975"/>
    <cellStyle name="Normal 6 7 2 3 3 3 3" xfId="41976"/>
    <cellStyle name="Normal 6 7 2 3 3 3 4" xfId="41977"/>
    <cellStyle name="Normal 6 7 2 3 3 3 4 2" xfId="41978"/>
    <cellStyle name="Normal 6 7 2 3 3 3 5" xfId="41979"/>
    <cellStyle name="Normal 6 7 2 3 3 4" xfId="41980"/>
    <cellStyle name="Normal 6 7 2 3 3 4 2" xfId="41981"/>
    <cellStyle name="Normal 6 7 2 3 3 4 2 2" xfId="41982"/>
    <cellStyle name="Normal 6 7 2 3 3 4 3" xfId="41983"/>
    <cellStyle name="Normal 6 7 2 3 3 5" xfId="41984"/>
    <cellStyle name="Normal 6 7 2 3 3 6" xfId="41985"/>
    <cellStyle name="Normal 6 7 2 3 3 6 2" xfId="41986"/>
    <cellStyle name="Normal 6 7 2 3 3 6 2 2" xfId="41987"/>
    <cellStyle name="Normal 6 7 2 3 3 6 3" xfId="41988"/>
    <cellStyle name="Normal 6 7 2 3 3 7" xfId="41989"/>
    <cellStyle name="Normal 6 7 2 3 3 7 2" xfId="41990"/>
    <cellStyle name="Normal 6 7 2 3 3 7 2 2" xfId="41991"/>
    <cellStyle name="Normal 6 7 2 3 3 7 3" xfId="41992"/>
    <cellStyle name="Normal 6 7 2 3 3 8" xfId="41993"/>
    <cellStyle name="Normal 6 7 2 3 3 9" xfId="41994"/>
    <cellStyle name="Normal 6 7 2 3 4" xfId="41995"/>
    <cellStyle name="Normal 6 7 2 3 4 2" xfId="41996"/>
    <cellStyle name="Normal 6 7 2 3 4 2 2" xfId="41997"/>
    <cellStyle name="Normal 6 7 2 3 4 3" xfId="41998"/>
    <cellStyle name="Normal 6 7 2 3 5" xfId="41999"/>
    <cellStyle name="Normal 6 7 2 3 6" xfId="42000"/>
    <cellStyle name="Normal 6 7 2 3 6 2" xfId="42001"/>
    <cellStyle name="Normal 6 7 2 3 6 2 2" xfId="42002"/>
    <cellStyle name="Normal 6 7 2 3 6 2 2 2" xfId="42003"/>
    <cellStyle name="Normal 6 7 2 3 6 2 2 2 2" xfId="42004"/>
    <cellStyle name="Normal 6 7 2 3 6 2 2 3" xfId="42005"/>
    <cellStyle name="Normal 6 7 2 3 6 2 2 4" xfId="42006"/>
    <cellStyle name="Normal 6 7 2 3 6 2 3" xfId="42007"/>
    <cellStyle name="Normal 6 7 2 3 6 2 4" xfId="42008"/>
    <cellStyle name="Normal 6 7 2 3 6 2 5" xfId="42009"/>
    <cellStyle name="Normal 6 7 2 3 6 2 6" xfId="42010"/>
    <cellStyle name="Normal 6 7 2 3 6 3" xfId="42011"/>
    <cellStyle name="Normal 6 7 2 3 6 3 2" xfId="42012"/>
    <cellStyle name="Normal 6 7 2 3 6 4" xfId="42013"/>
    <cellStyle name="Normal 6 7 2 3 6 4 2" xfId="42014"/>
    <cellStyle name="Normal 6 7 2 3 6 4 2 2" xfId="42015"/>
    <cellStyle name="Normal 6 7 2 3 6 4 3" xfId="42016"/>
    <cellStyle name="Normal 6 7 2 3 6 4 4" xfId="42017"/>
    <cellStyle name="Normal 6 7 2 3 6 5" xfId="42018"/>
    <cellStyle name="Normal 6 7 2 3 6 6" xfId="42019"/>
    <cellStyle name="Normal 6 7 2 3 6 7" xfId="42020"/>
    <cellStyle name="Normal 6 7 2 3 7" xfId="42021"/>
    <cellStyle name="Normal 6 7 2 3 7 2" xfId="42022"/>
    <cellStyle name="Normal 6 7 2 3 7 2 2" xfId="42023"/>
    <cellStyle name="Normal 6 7 2 3 7 3" xfId="42024"/>
    <cellStyle name="Normal 6 7 2 3 8" xfId="42025"/>
    <cellStyle name="Normal 6 7 2 3 8 2" xfId="42026"/>
    <cellStyle name="Normal 6 7 2 3 8 2 2" xfId="42027"/>
    <cellStyle name="Normal 6 7 2 3 8 3" xfId="42028"/>
    <cellStyle name="Normal 6 7 2 3 9" xfId="42029"/>
    <cellStyle name="Normal 6 7 2 3 9 2" xfId="42030"/>
    <cellStyle name="Normal 6 7 2 3 9 2 2" xfId="42031"/>
    <cellStyle name="Normal 6 7 2 3 9 3" xfId="42032"/>
    <cellStyle name="Normal 6 7 2 4" xfId="42033"/>
    <cellStyle name="Normal 6 7 2 4 2" xfId="42034"/>
    <cellStyle name="Normal 6 7 2 4 2 2" xfId="42035"/>
    <cellStyle name="Normal 6 7 2 4 3" xfId="42036"/>
    <cellStyle name="Normal 6 7 2 5" xfId="42037"/>
    <cellStyle name="Normal 6 7 2 5 10" xfId="42038"/>
    <cellStyle name="Normal 6 7 2 5 10 2" xfId="42039"/>
    <cellStyle name="Normal 6 7 2 5 10 2 2" xfId="42040"/>
    <cellStyle name="Normal 6 7 2 5 10 3" xfId="42041"/>
    <cellStyle name="Normal 6 7 2 5 11" xfId="42042"/>
    <cellStyle name="Normal 6 7 2 5 11 2" xfId="42043"/>
    <cellStyle name="Normal 6 7 2 5 11 2 2" xfId="42044"/>
    <cellStyle name="Normal 6 7 2 5 11 3" xfId="42045"/>
    <cellStyle name="Normal 6 7 2 5 12" xfId="42046"/>
    <cellStyle name="Normal 6 7 2 5 12 2" xfId="42047"/>
    <cellStyle name="Normal 6 7 2 5 12 2 2" xfId="42048"/>
    <cellStyle name="Normal 6 7 2 5 12 2 2 2" xfId="42049"/>
    <cellStyle name="Normal 6 7 2 5 12 3" xfId="42050"/>
    <cellStyle name="Normal 6 7 2 5 12 4" xfId="42051"/>
    <cellStyle name="Normal 6 7 2 5 12 5" xfId="42052"/>
    <cellStyle name="Normal 6 7 2 5 12 6" xfId="42053"/>
    <cellStyle name="Normal 6 7 2 5 13" xfId="42054"/>
    <cellStyle name="Normal 6 7 2 5 13 2" xfId="42055"/>
    <cellStyle name="Normal 6 7 2 5 14" xfId="42056"/>
    <cellStyle name="Normal 6 7 2 5 15" xfId="42057"/>
    <cellStyle name="Normal 6 7 2 5 16" xfId="42058"/>
    <cellStyle name="Normal 6 7 2 5 2" xfId="42059"/>
    <cellStyle name="Normal 6 7 2 5 2 10" xfId="42060"/>
    <cellStyle name="Normal 6 7 2 5 2 11" xfId="42061"/>
    <cellStyle name="Normal 6 7 2 5 2 2" xfId="42062"/>
    <cellStyle name="Normal 6 7 2 5 2 2 10" xfId="42063"/>
    <cellStyle name="Normal 6 7 2 5 2 2 2" xfId="42064"/>
    <cellStyle name="Normal 6 7 2 5 2 2 2 2" xfId="42065"/>
    <cellStyle name="Normal 6 7 2 5 2 2 2 2 2" xfId="42066"/>
    <cellStyle name="Normal 6 7 2 5 2 2 2 2 2 2" xfId="42067"/>
    <cellStyle name="Normal 6 7 2 5 2 2 2 2 3" xfId="42068"/>
    <cellStyle name="Normal 6 7 2 5 2 2 2 2 3 2" xfId="42069"/>
    <cellStyle name="Normal 6 7 2 5 2 2 2 2 3 2 2" xfId="42070"/>
    <cellStyle name="Normal 6 7 2 5 2 2 2 2 3 3" xfId="42071"/>
    <cellStyle name="Normal 6 7 2 5 2 2 2 2 4" xfId="42072"/>
    <cellStyle name="Normal 6 7 2 5 2 2 2 3" xfId="42073"/>
    <cellStyle name="Normal 6 7 2 5 2 2 2 4" xfId="42074"/>
    <cellStyle name="Normal 6 7 2 5 2 2 2 4 2" xfId="42075"/>
    <cellStyle name="Normal 6 7 2 5 2 2 2 5" xfId="42076"/>
    <cellStyle name="Normal 6 7 2 5 2 2 3" xfId="42077"/>
    <cellStyle name="Normal 6 7 2 5 2 2 4" xfId="42078"/>
    <cellStyle name="Normal 6 7 2 5 2 2 5" xfId="42079"/>
    <cellStyle name="Normal 6 7 2 5 2 2 6" xfId="42080"/>
    <cellStyle name="Normal 6 7 2 5 2 2 7" xfId="42081"/>
    <cellStyle name="Normal 6 7 2 5 2 2 8" xfId="42082"/>
    <cellStyle name="Normal 6 7 2 5 2 2 8 2" xfId="42083"/>
    <cellStyle name="Normal 6 7 2 5 2 2 8 2 2" xfId="42084"/>
    <cellStyle name="Normal 6 7 2 5 2 2 8 3" xfId="42085"/>
    <cellStyle name="Normal 6 7 2 5 2 2 8 4" xfId="42086"/>
    <cellStyle name="Normal 6 7 2 5 2 2 9" xfId="42087"/>
    <cellStyle name="Normal 6 7 2 5 2 2 9 2" xfId="42088"/>
    <cellStyle name="Normal 6 7 2 5 2 3" xfId="42089"/>
    <cellStyle name="Normal 6 7 2 5 2 3 2" xfId="42090"/>
    <cellStyle name="Normal 6 7 2 5 2 3 2 2" xfId="42091"/>
    <cellStyle name="Normal 6 7 2 5 2 3 2 2 2" xfId="42092"/>
    <cellStyle name="Normal 6 7 2 5 2 3 2 2 2 2" xfId="42093"/>
    <cellStyle name="Normal 6 7 2 5 2 3 2 2 3" xfId="42094"/>
    <cellStyle name="Normal 6 7 2 5 2 3 2 2 4" xfId="42095"/>
    <cellStyle name="Normal 6 7 2 5 2 3 2 3" xfId="42096"/>
    <cellStyle name="Normal 6 7 2 5 2 3 2 4" xfId="42097"/>
    <cellStyle name="Normal 6 7 2 5 2 3 2 5" xfId="42098"/>
    <cellStyle name="Normal 6 7 2 5 2 3 2 6" xfId="42099"/>
    <cellStyle name="Normal 6 7 2 5 2 3 3" xfId="42100"/>
    <cellStyle name="Normal 6 7 2 5 2 3 4" xfId="42101"/>
    <cellStyle name="Normal 6 7 2 5 2 3 4 2" xfId="42102"/>
    <cellStyle name="Normal 6 7 2 5 2 3 4 2 2" xfId="42103"/>
    <cellStyle name="Normal 6 7 2 5 2 3 4 3" xfId="42104"/>
    <cellStyle name="Normal 6 7 2 5 2 3 4 4" xfId="42105"/>
    <cellStyle name="Normal 6 7 2 5 2 3 5" xfId="42106"/>
    <cellStyle name="Normal 6 7 2 5 2 4" xfId="42107"/>
    <cellStyle name="Normal 6 7 2 5 2 5" xfId="42108"/>
    <cellStyle name="Normal 6 7 2 5 2 6" xfId="42109"/>
    <cellStyle name="Normal 6 7 2 5 2 6 2" xfId="42110"/>
    <cellStyle name="Normal 6 7 2 5 2 6 2 2" xfId="42111"/>
    <cellStyle name="Normal 6 7 2 5 2 6 3" xfId="42112"/>
    <cellStyle name="Normal 6 7 2 5 2 7" xfId="42113"/>
    <cellStyle name="Normal 6 7 2 5 2 8" xfId="42114"/>
    <cellStyle name="Normal 6 7 2 5 2 9" xfId="42115"/>
    <cellStyle name="Normal 6 7 2 5 3" xfId="42116"/>
    <cellStyle name="Normal 6 7 2 5 4" xfId="42117"/>
    <cellStyle name="Normal 6 7 2 5 5" xfId="42118"/>
    <cellStyle name="Normal 6 7 2 5 6" xfId="42119"/>
    <cellStyle name="Normal 6 7 2 5 6 2" xfId="42120"/>
    <cellStyle name="Normal 6 7 2 5 6 2 2" xfId="42121"/>
    <cellStyle name="Normal 6 7 2 5 6 2 2 2" xfId="42122"/>
    <cellStyle name="Normal 6 7 2 5 6 2 2 2 2" xfId="42123"/>
    <cellStyle name="Normal 6 7 2 5 6 2 2 3" xfId="42124"/>
    <cellStyle name="Normal 6 7 2 5 6 2 2 4" xfId="42125"/>
    <cellStyle name="Normal 6 7 2 5 6 2 3" xfId="42126"/>
    <cellStyle name="Normal 6 7 2 5 6 2 4" xfId="42127"/>
    <cellStyle name="Normal 6 7 2 5 6 2 5" xfId="42128"/>
    <cellStyle name="Normal 6 7 2 5 6 2 6" xfId="42129"/>
    <cellStyle name="Normal 6 7 2 5 6 3" xfId="42130"/>
    <cellStyle name="Normal 6 7 2 5 6 4" xfId="42131"/>
    <cellStyle name="Normal 6 7 2 5 6 4 2" xfId="42132"/>
    <cellStyle name="Normal 6 7 2 5 6 5" xfId="42133"/>
    <cellStyle name="Normal 6 7 2 5 7" xfId="42134"/>
    <cellStyle name="Normal 6 7 2 5 8" xfId="42135"/>
    <cellStyle name="Normal 6 7 2 5 8 2" xfId="42136"/>
    <cellStyle name="Normal 6 7 2 5 8 2 2" xfId="42137"/>
    <cellStyle name="Normal 6 7 2 5 8 3" xfId="42138"/>
    <cellStyle name="Normal 6 7 2 5 9" xfId="42139"/>
    <cellStyle name="Normal 6 7 2 5 9 2" xfId="42140"/>
    <cellStyle name="Normal 6 7 2 5 9 2 2" xfId="42141"/>
    <cellStyle name="Normal 6 7 2 5 9 3" xfId="42142"/>
    <cellStyle name="Normal 6 7 2 6" xfId="42143"/>
    <cellStyle name="Normal 6 7 2 6 2" xfId="42144"/>
    <cellStyle name="Normal 6 7 2 6 2 2" xfId="42145"/>
    <cellStyle name="Normal 6 7 2 6 3" xfId="42146"/>
    <cellStyle name="Normal 6 7 2 7" xfId="42147"/>
    <cellStyle name="Normal 6 7 2 7 2" xfId="42148"/>
    <cellStyle name="Normal 6 7 2 7 2 2" xfId="42149"/>
    <cellStyle name="Normal 6 7 2 7 3" xfId="42150"/>
    <cellStyle name="Normal 6 7 2 8" xfId="42151"/>
    <cellStyle name="Normal 6 7 2 9" xfId="42152"/>
    <cellStyle name="Normal 6 7 2 9 2" xfId="42153"/>
    <cellStyle name="Normal 6 7 2 9 2 2" xfId="42154"/>
    <cellStyle name="Normal 6 7 2 9 3" xfId="42155"/>
    <cellStyle name="Normal 6 7 20" xfId="42156"/>
    <cellStyle name="Normal 6 7 20 2" xfId="42157"/>
    <cellStyle name="Normal 6 7 20 2 2" xfId="42158"/>
    <cellStyle name="Normal 6 7 20 3" xfId="42159"/>
    <cellStyle name="Normal 6 7 21" xfId="42160"/>
    <cellStyle name="Normal 6 7 22" xfId="42161"/>
    <cellStyle name="Normal 6 7 22 2" xfId="42162"/>
    <cellStyle name="Normal 6 7 22 2 2" xfId="42163"/>
    <cellStyle name="Normal 6 7 22 3" xfId="42164"/>
    <cellStyle name="Normal 6 7 23" xfId="42165"/>
    <cellStyle name="Normal 6 7 24" xfId="42166"/>
    <cellStyle name="Normal 6 7 25" xfId="42167"/>
    <cellStyle name="Normal 6 7 25 2" xfId="42168"/>
    <cellStyle name="Normal 6 7 25 2 2" xfId="42169"/>
    <cellStyle name="Normal 6 7 25 3" xfId="42170"/>
    <cellStyle name="Normal 6 7 26" xfId="42171"/>
    <cellStyle name="Normal 6 7 27" xfId="42172"/>
    <cellStyle name="Normal 6 7 28" xfId="42173"/>
    <cellStyle name="Normal 6 7 29" xfId="42174"/>
    <cellStyle name="Normal 6 7 3" xfId="42175"/>
    <cellStyle name="Normal 6 7 30" xfId="42176"/>
    <cellStyle name="Normal 6 7 4" xfId="42177"/>
    <cellStyle name="Normal 6 7 4 2" xfId="42178"/>
    <cellStyle name="Normal 6 7 4 2 2" xfId="42179"/>
    <cellStyle name="Normal 6 7 4 3" xfId="42180"/>
    <cellStyle name="Normal 6 7 5" xfId="42181"/>
    <cellStyle name="Normal 6 7 6" xfId="42182"/>
    <cellStyle name="Normal 6 7 6 2" xfId="42183"/>
    <cellStyle name="Normal 6 7 6 2 2" xfId="42184"/>
    <cellStyle name="Normal 6 7 6 3" xfId="42185"/>
    <cellStyle name="Normal 6 7 7" xfId="42186"/>
    <cellStyle name="Normal 6 7 7 2" xfId="42187"/>
    <cellStyle name="Normal 6 7 7 2 2" xfId="42188"/>
    <cellStyle name="Normal 6 7 7 3" xfId="42189"/>
    <cellStyle name="Normal 6 7 8" xfId="42190"/>
    <cellStyle name="Normal 6 7 8 2" xfId="42191"/>
    <cellStyle name="Normal 6 7 8 2 2" xfId="42192"/>
    <cellStyle name="Normal 6 7 8 3" xfId="42193"/>
    <cellStyle name="Normal 6 7 9" xfId="42194"/>
    <cellStyle name="Normal 6 8" xfId="42195"/>
    <cellStyle name="Normal 6 9" xfId="42196"/>
    <cellStyle name="Normal 7" xfId="42197"/>
    <cellStyle name="Normal 7 10" xfId="42198"/>
    <cellStyle name="Normal 7 11" xfId="42199"/>
    <cellStyle name="Normal 7 12" xfId="42200"/>
    <cellStyle name="Normal 7 2" xfId="42201"/>
    <cellStyle name="Normal 7 2 2" xfId="42202"/>
    <cellStyle name="Normal 7 2 2 2" xfId="42203"/>
    <cellStyle name="Normal 7 2 3" xfId="42204"/>
    <cellStyle name="Normal 7 3" xfId="42205"/>
    <cellStyle name="Normal 7 3 2" xfId="42206"/>
    <cellStyle name="Normal 7 3 2 2" xfId="42207"/>
    <cellStyle name="Normal 7 3 3" xfId="42208"/>
    <cellStyle name="Normal 7 4" xfId="42209"/>
    <cellStyle name="Normal 7 5" xfId="42210"/>
    <cellStyle name="Normal 7 6" xfId="42211"/>
    <cellStyle name="Normal 7 6 10" xfId="42212"/>
    <cellStyle name="Normal 7 6 11" xfId="42213"/>
    <cellStyle name="Normal 7 6 12" xfId="42214"/>
    <cellStyle name="Normal 7 6 13" xfId="42215"/>
    <cellStyle name="Normal 7 6 13 2" xfId="42216"/>
    <cellStyle name="Normal 7 6 13 2 2" xfId="42217"/>
    <cellStyle name="Normal 7 6 13 3" xfId="42218"/>
    <cellStyle name="Normal 7 6 14" xfId="42219"/>
    <cellStyle name="Normal 7 6 15" xfId="42220"/>
    <cellStyle name="Normal 7 6 16" xfId="42221"/>
    <cellStyle name="Normal 7 6 16 2" xfId="42222"/>
    <cellStyle name="Normal 7 6 16 2 2" xfId="42223"/>
    <cellStyle name="Normal 7 6 16 3" xfId="42224"/>
    <cellStyle name="Normal 7 6 17" xfId="42225"/>
    <cellStyle name="Normal 7 6 17 2" xfId="42226"/>
    <cellStyle name="Normal 7 6 17 2 2" xfId="42227"/>
    <cellStyle name="Normal 7 6 17 3" xfId="42228"/>
    <cellStyle name="Normal 7 6 18" xfId="42229"/>
    <cellStyle name="Normal 7 6 19" xfId="42230"/>
    <cellStyle name="Normal 7 6 19 2" xfId="42231"/>
    <cellStyle name="Normal 7 6 19 2 2" xfId="42232"/>
    <cellStyle name="Normal 7 6 19 3" xfId="42233"/>
    <cellStyle name="Normal 7 6 2" xfId="42234"/>
    <cellStyle name="Normal 7 6 2 10" xfId="42235"/>
    <cellStyle name="Normal 7 6 2 10 2" xfId="42236"/>
    <cellStyle name="Normal 7 6 2 10 2 2" xfId="42237"/>
    <cellStyle name="Normal 7 6 2 10 3" xfId="42238"/>
    <cellStyle name="Normal 7 6 2 11" xfId="42239"/>
    <cellStyle name="Normal 7 6 2 11 10" xfId="42240"/>
    <cellStyle name="Normal 7 6 2 11 2" xfId="42241"/>
    <cellStyle name="Normal 7 6 2 11 2 2" xfId="42242"/>
    <cellStyle name="Normal 7 6 2 11 2 2 2" xfId="42243"/>
    <cellStyle name="Normal 7 6 2 11 2 2 2 2" xfId="42244"/>
    <cellStyle name="Normal 7 6 2 11 2 2 2 2 2" xfId="42245"/>
    <cellStyle name="Normal 7 6 2 11 2 2 2 2 2 2" xfId="42246"/>
    <cellStyle name="Normal 7 6 2 11 2 2 2 2 3" xfId="42247"/>
    <cellStyle name="Normal 7 6 2 11 2 2 2 2 4" xfId="42248"/>
    <cellStyle name="Normal 7 6 2 11 2 2 2 3" xfId="42249"/>
    <cellStyle name="Normal 7 6 2 11 2 2 2 4" xfId="42250"/>
    <cellStyle name="Normal 7 6 2 11 2 2 3" xfId="42251"/>
    <cellStyle name="Normal 7 6 2 11 2 2 4" xfId="42252"/>
    <cellStyle name="Normal 7 6 2 11 2 2 4 2" xfId="42253"/>
    <cellStyle name="Normal 7 6 2 11 2 2 5" xfId="42254"/>
    <cellStyle name="Normal 7 6 2 11 2 2 6" xfId="42255"/>
    <cellStyle name="Normal 7 6 2 11 2 2 7" xfId="42256"/>
    <cellStyle name="Normal 7 6 2 11 2 3" xfId="42257"/>
    <cellStyle name="Normal 7 6 2 11 2 4" xfId="42258"/>
    <cellStyle name="Normal 7 6 2 11 2 5" xfId="42259"/>
    <cellStyle name="Normal 7 6 2 11 2 6" xfId="42260"/>
    <cellStyle name="Normal 7 6 2 11 2 6 2" xfId="42261"/>
    <cellStyle name="Normal 7 6 2 11 2 6 2 2" xfId="42262"/>
    <cellStyle name="Normal 7 6 2 11 2 6 3" xfId="42263"/>
    <cellStyle name="Normal 7 6 2 11 2 7" xfId="42264"/>
    <cellStyle name="Normal 7 6 2 11 2 8" xfId="42265"/>
    <cellStyle name="Normal 7 6 2 11 2 9" xfId="42266"/>
    <cellStyle name="Normal 7 6 2 11 3" xfId="42267"/>
    <cellStyle name="Normal 7 6 2 11 3 2" xfId="42268"/>
    <cellStyle name="Normal 7 6 2 11 3 2 2" xfId="42269"/>
    <cellStyle name="Normal 7 6 2 11 3 2 2 2" xfId="42270"/>
    <cellStyle name="Normal 7 6 2 11 3 2 3" xfId="42271"/>
    <cellStyle name="Normal 7 6 2 11 3 2 3 2" xfId="42272"/>
    <cellStyle name="Normal 7 6 2 11 3 2 3 2 2" xfId="42273"/>
    <cellStyle name="Normal 7 6 2 11 3 2 3 3" xfId="42274"/>
    <cellStyle name="Normal 7 6 2 11 3 2 4" xfId="42275"/>
    <cellStyle name="Normal 7 6 2 11 3 3" xfId="42276"/>
    <cellStyle name="Normal 7 6 2 11 3 4" xfId="42277"/>
    <cellStyle name="Normal 7 6 2 11 3 4 2" xfId="42278"/>
    <cellStyle name="Normal 7 6 2 11 3 4 2 2" xfId="42279"/>
    <cellStyle name="Normal 7 6 2 11 3 4 3" xfId="42280"/>
    <cellStyle name="Normal 7 6 2 11 3 4 4" xfId="42281"/>
    <cellStyle name="Normal 7 6 2 11 3 5" xfId="42282"/>
    <cellStyle name="Normal 7 6 2 11 4" xfId="42283"/>
    <cellStyle name="Normal 7 6 2 11 4 2" xfId="42284"/>
    <cellStyle name="Normal 7 6 2 11 4 2 2" xfId="42285"/>
    <cellStyle name="Normal 7 6 2 11 4 3" xfId="42286"/>
    <cellStyle name="Normal 7 6 2 11 5" xfId="42287"/>
    <cellStyle name="Normal 7 6 2 11 6" xfId="42288"/>
    <cellStyle name="Normal 7 6 2 11 7" xfId="42289"/>
    <cellStyle name="Normal 7 6 2 11 7 2" xfId="42290"/>
    <cellStyle name="Normal 7 6 2 11 7 2 2" xfId="42291"/>
    <cellStyle name="Normal 7 6 2 11 7 3" xfId="42292"/>
    <cellStyle name="Normal 7 6 2 11 8" xfId="42293"/>
    <cellStyle name="Normal 7 6 2 11 8 2" xfId="42294"/>
    <cellStyle name="Normal 7 6 2 11 8 2 2" xfId="42295"/>
    <cellStyle name="Normal 7 6 2 11 8 3" xfId="42296"/>
    <cellStyle name="Normal 7 6 2 11 8 4" xfId="42297"/>
    <cellStyle name="Normal 7 6 2 11 9" xfId="42298"/>
    <cellStyle name="Normal 7 6 2 11 9 2" xfId="42299"/>
    <cellStyle name="Normal 7 6 2 12" xfId="42300"/>
    <cellStyle name="Normal 7 6 2 12 2" xfId="42301"/>
    <cellStyle name="Normal 7 6 2 12 2 2" xfId="42302"/>
    <cellStyle name="Normal 7 6 2 12 2 2 2" xfId="42303"/>
    <cellStyle name="Normal 7 6 2 12 2 2 2 2" xfId="42304"/>
    <cellStyle name="Normal 7 6 2 12 2 3" xfId="42305"/>
    <cellStyle name="Normal 7 6 2 12 2 4" xfId="42306"/>
    <cellStyle name="Normal 7 6 2 12 2 4 2" xfId="42307"/>
    <cellStyle name="Normal 7 6 2 12 2 4 2 2" xfId="42308"/>
    <cellStyle name="Normal 7 6 2 12 2 4 3" xfId="42309"/>
    <cellStyle name="Normal 7 6 2 12 2 5" xfId="42310"/>
    <cellStyle name="Normal 7 6 2 12 2 6" xfId="42311"/>
    <cellStyle name="Normal 7 6 2 12 3" xfId="42312"/>
    <cellStyle name="Normal 7 6 2 12 3 2" xfId="42313"/>
    <cellStyle name="Normal 7 6 2 12 4" xfId="42314"/>
    <cellStyle name="Normal 7 6 2 12 4 2" xfId="42315"/>
    <cellStyle name="Normal 7 6 2 12 4 2 2" xfId="42316"/>
    <cellStyle name="Normal 7 6 2 12 4 3" xfId="42317"/>
    <cellStyle name="Normal 7 6 2 12 4 4" xfId="42318"/>
    <cellStyle name="Normal 7 6 2 12 5" xfId="42319"/>
    <cellStyle name="Normal 7 6 2 12 5 2" xfId="42320"/>
    <cellStyle name="Normal 7 6 2 12 5 2 2" xfId="42321"/>
    <cellStyle name="Normal 7 6 2 12 5 3" xfId="42322"/>
    <cellStyle name="Normal 7 6 2 12 6" xfId="42323"/>
    <cellStyle name="Normal 7 6 2 12 7" xfId="42324"/>
    <cellStyle name="Normal 7 6 2 13" xfId="42325"/>
    <cellStyle name="Normal 7 6 2 13 2" xfId="42326"/>
    <cellStyle name="Normal 7 6 2 13 2 2" xfId="42327"/>
    <cellStyle name="Normal 7 6 2 13 2 2 2" xfId="42328"/>
    <cellStyle name="Normal 7 6 2 13 2 3" xfId="42329"/>
    <cellStyle name="Normal 7 6 2 13 2 4" xfId="42330"/>
    <cellStyle name="Normal 7 6 2 13 3" xfId="42331"/>
    <cellStyle name="Normal 7 6 2 13 4" xfId="42332"/>
    <cellStyle name="Normal 7 6 2 13 4 2" xfId="42333"/>
    <cellStyle name="Normal 7 6 2 13 4 2 2" xfId="42334"/>
    <cellStyle name="Normal 7 6 2 13 4 3" xfId="42335"/>
    <cellStyle name="Normal 7 6 2 13 4 4" xfId="42336"/>
    <cellStyle name="Normal 7 6 2 13 5" xfId="42337"/>
    <cellStyle name="Normal 7 6 2 14" xfId="42338"/>
    <cellStyle name="Normal 7 6 2 14 10" xfId="42339"/>
    <cellStyle name="Normal 7 6 2 14 2" xfId="42340"/>
    <cellStyle name="Normal 7 6 2 14 2 2" xfId="42341"/>
    <cellStyle name="Normal 7 6 2 14 2 2 2" xfId="42342"/>
    <cellStyle name="Normal 7 6 2 14 2 2 2 2" xfId="42343"/>
    <cellStyle name="Normal 7 6 2 14 2 2 2 2 2" xfId="42344"/>
    <cellStyle name="Normal 7 6 2 14 2 2 2 3" xfId="42345"/>
    <cellStyle name="Normal 7 6 2 14 2 2 2 4" xfId="42346"/>
    <cellStyle name="Normal 7 6 2 14 2 2 3" xfId="42347"/>
    <cellStyle name="Normal 7 6 2 14 2 2 3 2" xfId="42348"/>
    <cellStyle name="Normal 7 6 2 14 2 2 3 2 2" xfId="42349"/>
    <cellStyle name="Normal 7 6 2 14 2 2 3 3" xfId="42350"/>
    <cellStyle name="Normal 7 6 2 14 2 2 4" xfId="42351"/>
    <cellStyle name="Normal 7 6 2 14 2 2 4 2" xfId="42352"/>
    <cellStyle name="Normal 7 6 2 14 2 2 4 2 2" xfId="42353"/>
    <cellStyle name="Normal 7 6 2 14 2 2 4 3" xfId="42354"/>
    <cellStyle name="Normal 7 6 2 14 2 3" xfId="42355"/>
    <cellStyle name="Normal 7 6 2 14 2 4" xfId="42356"/>
    <cellStyle name="Normal 7 6 2 14 2 4 2" xfId="42357"/>
    <cellStyle name="Normal 7 6 2 14 2 5" xfId="42358"/>
    <cellStyle name="Normal 7 6 2 14 2 5 2" xfId="42359"/>
    <cellStyle name="Normal 7 6 2 14 2 5 2 2" xfId="42360"/>
    <cellStyle name="Normal 7 6 2 14 2 5 3" xfId="42361"/>
    <cellStyle name="Normal 7 6 2 14 3" xfId="42362"/>
    <cellStyle name="Normal 7 6 2 14 3 2" xfId="42363"/>
    <cellStyle name="Normal 7 6 2 14 3 2 2" xfId="42364"/>
    <cellStyle name="Normal 7 6 2 14 3 3" xfId="42365"/>
    <cellStyle name="Normal 7 6 2 14 4" xfId="42366"/>
    <cellStyle name="Normal 7 6 2 14 4 2" xfId="42367"/>
    <cellStyle name="Normal 7 6 2 14 4 2 2" xfId="42368"/>
    <cellStyle name="Normal 7 6 2 14 4 3" xfId="42369"/>
    <cellStyle name="Normal 7 6 2 14 5" xfId="42370"/>
    <cellStyle name="Normal 7 6 2 14 5 2" xfId="42371"/>
    <cellStyle name="Normal 7 6 2 14 5 2 2" xfId="42372"/>
    <cellStyle name="Normal 7 6 2 14 5 3" xfId="42373"/>
    <cellStyle name="Normal 7 6 2 14 6" xfId="42374"/>
    <cellStyle name="Normal 7 6 2 14 6 2" xfId="42375"/>
    <cellStyle name="Normal 7 6 2 14 6 2 2" xfId="42376"/>
    <cellStyle name="Normal 7 6 2 14 6 3" xfId="42377"/>
    <cellStyle name="Normal 7 6 2 14 7" xfId="42378"/>
    <cellStyle name="Normal 7 6 2 14 8" xfId="42379"/>
    <cellStyle name="Normal 7 6 2 14 8 2" xfId="42380"/>
    <cellStyle name="Normal 7 6 2 14 8 2 2" xfId="42381"/>
    <cellStyle name="Normal 7 6 2 14 8 2 2 2" xfId="42382"/>
    <cellStyle name="Normal 7 6 2 14 8 3" xfId="42383"/>
    <cellStyle name="Normal 7 6 2 14 8 4" xfId="42384"/>
    <cellStyle name="Normal 7 6 2 14 8 5" xfId="42385"/>
    <cellStyle name="Normal 7 6 2 14 8 6" xfId="42386"/>
    <cellStyle name="Normal 7 6 2 14 9" xfId="42387"/>
    <cellStyle name="Normal 7 6 2 14 9 2" xfId="42388"/>
    <cellStyle name="Normal 7 6 2 15" xfId="42389"/>
    <cellStyle name="Normal 7 6 2 15 2" xfId="42390"/>
    <cellStyle name="Normal 7 6 2 15 2 2" xfId="42391"/>
    <cellStyle name="Normal 7 6 2 15 2 2 2" xfId="42392"/>
    <cellStyle name="Normal 7 6 2 15 2 2 2 2" xfId="42393"/>
    <cellStyle name="Normal 7 6 2 15 2 3" xfId="42394"/>
    <cellStyle name="Normal 7 6 2 15 2 4" xfId="42395"/>
    <cellStyle name="Normal 7 6 2 15 2 5" xfId="42396"/>
    <cellStyle name="Normal 7 6 2 15 2 6" xfId="42397"/>
    <cellStyle name="Normal 7 6 2 15 3" xfId="42398"/>
    <cellStyle name="Normal 7 6 2 15 4" xfId="42399"/>
    <cellStyle name="Normal 7 6 2 15 4 2" xfId="42400"/>
    <cellStyle name="Normal 7 6 2 15 5" xfId="42401"/>
    <cellStyle name="Normal 7 6 2 16" xfId="42402"/>
    <cellStyle name="Normal 7 6 2 16 2" xfId="42403"/>
    <cellStyle name="Normal 7 6 2 16 2 2" xfId="42404"/>
    <cellStyle name="Normal 7 6 2 16 3" xfId="42405"/>
    <cellStyle name="Normal 7 6 2 17" xfId="42406"/>
    <cellStyle name="Normal 7 6 2 17 2" xfId="42407"/>
    <cellStyle name="Normal 7 6 2 17 2 2" xfId="42408"/>
    <cellStyle name="Normal 7 6 2 17 3" xfId="42409"/>
    <cellStyle name="Normal 7 6 2 18" xfId="42410"/>
    <cellStyle name="Normal 7 6 2 18 2" xfId="42411"/>
    <cellStyle name="Normal 7 6 2 18 2 2" xfId="42412"/>
    <cellStyle name="Normal 7 6 2 18 3" xfId="42413"/>
    <cellStyle name="Normal 7 6 2 19" xfId="42414"/>
    <cellStyle name="Normal 7 6 2 2" xfId="42415"/>
    <cellStyle name="Normal 7 6 2 20" xfId="42416"/>
    <cellStyle name="Normal 7 6 2 20 2" xfId="42417"/>
    <cellStyle name="Normal 7 6 2 20 2 2" xfId="42418"/>
    <cellStyle name="Normal 7 6 2 20 3" xfId="42419"/>
    <cellStyle name="Normal 7 6 2 21" xfId="42420"/>
    <cellStyle name="Normal 7 6 2 21 2" xfId="42421"/>
    <cellStyle name="Normal 7 6 2 21 2 2" xfId="42422"/>
    <cellStyle name="Normal 7 6 2 21 3" xfId="42423"/>
    <cellStyle name="Normal 7 6 2 22" xfId="42424"/>
    <cellStyle name="Normal 7 6 2 3" xfId="42425"/>
    <cellStyle name="Normal 7 6 2 3 10" xfId="42426"/>
    <cellStyle name="Normal 7 6 2 3 11" xfId="42427"/>
    <cellStyle name="Normal 7 6 2 3 12" xfId="42428"/>
    <cellStyle name="Normal 7 6 2 3 12 2" xfId="42429"/>
    <cellStyle name="Normal 7 6 2 3 12 2 2" xfId="42430"/>
    <cellStyle name="Normal 7 6 2 3 12 2 2 2" xfId="42431"/>
    <cellStyle name="Normal 7 6 2 3 12 3" xfId="42432"/>
    <cellStyle name="Normal 7 6 2 3 12 4" xfId="42433"/>
    <cellStyle name="Normal 7 6 2 3 12 5" xfId="42434"/>
    <cellStyle name="Normal 7 6 2 3 12 6" xfId="42435"/>
    <cellStyle name="Normal 7 6 2 3 13" xfId="42436"/>
    <cellStyle name="Normal 7 6 2 3 13 2" xfId="42437"/>
    <cellStyle name="Normal 7 6 2 3 14" xfId="42438"/>
    <cellStyle name="Normal 7 6 2 3 15" xfId="42439"/>
    <cellStyle name="Normal 7 6 2 3 16" xfId="42440"/>
    <cellStyle name="Normal 7 6 2 3 2" xfId="42441"/>
    <cellStyle name="Normal 7 6 2 3 2 10" xfId="42442"/>
    <cellStyle name="Normal 7 6 2 3 2 10 2" xfId="42443"/>
    <cellStyle name="Normal 7 6 2 3 2 10 2 2" xfId="42444"/>
    <cellStyle name="Normal 7 6 2 3 2 10 3" xfId="42445"/>
    <cellStyle name="Normal 7 6 2 3 2 11" xfId="42446"/>
    <cellStyle name="Normal 7 6 2 3 2 11 2" xfId="42447"/>
    <cellStyle name="Normal 7 6 2 3 2 11 2 2" xfId="42448"/>
    <cellStyle name="Normal 7 6 2 3 2 11 3" xfId="42449"/>
    <cellStyle name="Normal 7 6 2 3 2 12" xfId="42450"/>
    <cellStyle name="Normal 7 6 2 3 2 12 2" xfId="42451"/>
    <cellStyle name="Normal 7 6 2 3 2 12 2 2" xfId="42452"/>
    <cellStyle name="Normal 7 6 2 3 2 12 3" xfId="42453"/>
    <cellStyle name="Normal 7 6 2 3 2 13" xfId="42454"/>
    <cellStyle name="Normal 7 6 2 3 2 13 2" xfId="42455"/>
    <cellStyle name="Normal 7 6 2 3 2 13 2 2" xfId="42456"/>
    <cellStyle name="Normal 7 6 2 3 2 13 3" xfId="42457"/>
    <cellStyle name="Normal 7 6 2 3 2 14" xfId="42458"/>
    <cellStyle name="Normal 7 6 2 3 2 15" xfId="42459"/>
    <cellStyle name="Normal 7 6 2 3 2 2" xfId="42460"/>
    <cellStyle name="Normal 7 6 2 3 2 2 10" xfId="42461"/>
    <cellStyle name="Normal 7 6 2 3 2 2 11" xfId="42462"/>
    <cellStyle name="Normal 7 6 2 3 2 2 12" xfId="42463"/>
    <cellStyle name="Normal 7 6 2 3 2 2 12 2" xfId="42464"/>
    <cellStyle name="Normal 7 6 2 3 2 2 12 2 2" xfId="42465"/>
    <cellStyle name="Normal 7 6 2 3 2 2 12 3" xfId="42466"/>
    <cellStyle name="Normal 7 6 2 3 2 2 12 4" xfId="42467"/>
    <cellStyle name="Normal 7 6 2 3 2 2 13" xfId="42468"/>
    <cellStyle name="Normal 7 6 2 3 2 2 13 2" xfId="42469"/>
    <cellStyle name="Normal 7 6 2 3 2 2 13 2 2" xfId="42470"/>
    <cellStyle name="Normal 7 6 2 3 2 2 13 3" xfId="42471"/>
    <cellStyle name="Normal 7 6 2 3 2 2 13 4" xfId="42472"/>
    <cellStyle name="Normal 7 6 2 3 2 2 14" xfId="42473"/>
    <cellStyle name="Normal 7 6 2 3 2 2 2" xfId="42474"/>
    <cellStyle name="Normal 7 6 2 3 2 2 2 2" xfId="42475"/>
    <cellStyle name="Normal 7 6 2 3 2 2 2 2 10" xfId="42476"/>
    <cellStyle name="Normal 7 6 2 3 2 2 2 2 2" xfId="42477"/>
    <cellStyle name="Normal 7 6 2 3 2 2 2 2 2 2" xfId="42478"/>
    <cellStyle name="Normal 7 6 2 3 2 2 2 2 2 2 2" xfId="42479"/>
    <cellStyle name="Normal 7 6 2 3 2 2 2 2 2 2 2 2" xfId="42480"/>
    <cellStyle name="Normal 7 6 2 3 2 2 2 2 2 2 2 2 2" xfId="42481"/>
    <cellStyle name="Normal 7 6 2 3 2 2 2 2 2 2 2 3" xfId="42482"/>
    <cellStyle name="Normal 7 6 2 3 2 2 2 2 2 2 2 4" xfId="42483"/>
    <cellStyle name="Normal 7 6 2 3 2 2 2 2 2 2 3" xfId="42484"/>
    <cellStyle name="Normal 7 6 2 3 2 2 2 2 2 2 3 2" xfId="42485"/>
    <cellStyle name="Normal 7 6 2 3 2 2 2 2 2 2 3 2 2" xfId="42486"/>
    <cellStyle name="Normal 7 6 2 3 2 2 2 2 2 2 3 3" xfId="42487"/>
    <cellStyle name="Normal 7 6 2 3 2 2 2 2 2 2 4" xfId="42488"/>
    <cellStyle name="Normal 7 6 2 3 2 2 2 2 2 3" xfId="42489"/>
    <cellStyle name="Normal 7 6 2 3 2 2 2 2 2 4" xfId="42490"/>
    <cellStyle name="Normal 7 6 2 3 2 2 2 2 2 4 2" xfId="42491"/>
    <cellStyle name="Normal 7 6 2 3 2 2 2 2 2 4 2 2" xfId="42492"/>
    <cellStyle name="Normal 7 6 2 3 2 2 2 2 2 4 3" xfId="42493"/>
    <cellStyle name="Normal 7 6 2 3 2 2 2 2 2 4 4" xfId="42494"/>
    <cellStyle name="Normal 7 6 2 3 2 2 2 2 2 5" xfId="42495"/>
    <cellStyle name="Normal 7 6 2 3 2 2 2 2 3" xfId="42496"/>
    <cellStyle name="Normal 7 6 2 3 2 2 2 2 3 2" xfId="42497"/>
    <cellStyle name="Normal 7 6 2 3 2 2 2 2 3 2 2" xfId="42498"/>
    <cellStyle name="Normal 7 6 2 3 2 2 2 2 3 3" xfId="42499"/>
    <cellStyle name="Normal 7 6 2 3 2 2 2 2 4" xfId="42500"/>
    <cellStyle name="Normal 7 6 2 3 2 2 2 2 4 2" xfId="42501"/>
    <cellStyle name="Normal 7 6 2 3 2 2 2 2 4 2 2" xfId="42502"/>
    <cellStyle name="Normal 7 6 2 3 2 2 2 2 4 3" xfId="42503"/>
    <cellStyle name="Normal 7 6 2 3 2 2 2 2 5" xfId="42504"/>
    <cellStyle name="Normal 7 6 2 3 2 2 2 2 6" xfId="42505"/>
    <cellStyle name="Normal 7 6 2 3 2 2 2 2 7" xfId="42506"/>
    <cellStyle name="Normal 7 6 2 3 2 2 2 2 7 2" xfId="42507"/>
    <cellStyle name="Normal 7 6 2 3 2 2 2 2 7 2 2" xfId="42508"/>
    <cellStyle name="Normal 7 6 2 3 2 2 2 2 7 3" xfId="42509"/>
    <cellStyle name="Normal 7 6 2 3 2 2 2 2 8" xfId="42510"/>
    <cellStyle name="Normal 7 6 2 3 2 2 2 2 8 2" xfId="42511"/>
    <cellStyle name="Normal 7 6 2 3 2 2 2 2 8 2 2" xfId="42512"/>
    <cellStyle name="Normal 7 6 2 3 2 2 2 2 8 2 2 2" xfId="42513"/>
    <cellStyle name="Normal 7 6 2 3 2 2 2 2 8 3" xfId="42514"/>
    <cellStyle name="Normal 7 6 2 3 2 2 2 2 8 4" xfId="42515"/>
    <cellStyle name="Normal 7 6 2 3 2 2 2 2 8 5" xfId="42516"/>
    <cellStyle name="Normal 7 6 2 3 2 2 2 2 8 6" xfId="42517"/>
    <cellStyle name="Normal 7 6 2 3 2 2 2 2 9" xfId="42518"/>
    <cellStyle name="Normal 7 6 2 3 2 2 2 2 9 2" xfId="42519"/>
    <cellStyle name="Normal 7 6 2 3 2 2 2 2 9 2 2" xfId="42520"/>
    <cellStyle name="Normal 7 6 2 3 2 2 2 2 9 3" xfId="42521"/>
    <cellStyle name="Normal 7 6 2 3 2 2 2 2 9 4" xfId="42522"/>
    <cellStyle name="Normal 7 6 2 3 2 2 2 3" xfId="42523"/>
    <cellStyle name="Normal 7 6 2 3 2 2 2 3 2" xfId="42524"/>
    <cellStyle name="Normal 7 6 2 3 2 2 2 3 2 2" xfId="42525"/>
    <cellStyle name="Normal 7 6 2 3 2 2 2 3 2 2 2" xfId="42526"/>
    <cellStyle name="Normal 7 6 2 3 2 2 2 3 2 2 2 2" xfId="42527"/>
    <cellStyle name="Normal 7 6 2 3 2 2 2 3 2 2 3" xfId="42528"/>
    <cellStyle name="Normal 7 6 2 3 2 2 2 3 2 2 4" xfId="42529"/>
    <cellStyle name="Normal 7 6 2 3 2 2 2 3 2 3" xfId="42530"/>
    <cellStyle name="Normal 7 6 2 3 2 2 2 3 2 4" xfId="42531"/>
    <cellStyle name="Normal 7 6 2 3 2 2 2 3 2 5" xfId="42532"/>
    <cellStyle name="Normal 7 6 2 3 2 2 2 3 2 6" xfId="42533"/>
    <cellStyle name="Normal 7 6 2 3 2 2 2 3 3" xfId="42534"/>
    <cellStyle name="Normal 7 6 2 3 2 2 2 3 4" xfId="42535"/>
    <cellStyle name="Normal 7 6 2 3 2 2 2 3 4 2" xfId="42536"/>
    <cellStyle name="Normal 7 6 2 3 2 2 2 3 5" xfId="42537"/>
    <cellStyle name="Normal 7 6 2 3 2 2 2 4" xfId="42538"/>
    <cellStyle name="Normal 7 6 2 3 2 2 2 4 2" xfId="42539"/>
    <cellStyle name="Normal 7 6 2 3 2 2 2 4 2 2" xfId="42540"/>
    <cellStyle name="Normal 7 6 2 3 2 2 2 4 3" xfId="42541"/>
    <cellStyle name="Normal 7 6 2 3 2 2 2 5" xfId="42542"/>
    <cellStyle name="Normal 7 6 2 3 2 2 2 5 2" xfId="42543"/>
    <cellStyle name="Normal 7 6 2 3 2 2 2 5 2 2" xfId="42544"/>
    <cellStyle name="Normal 7 6 2 3 2 2 2 5 3" xfId="42545"/>
    <cellStyle name="Normal 7 6 2 3 2 2 2 6" xfId="42546"/>
    <cellStyle name="Normal 7 6 2 3 2 2 2 7" xfId="42547"/>
    <cellStyle name="Normal 7 6 2 3 2 2 2 7 2" xfId="42548"/>
    <cellStyle name="Normal 7 6 2 3 2 2 2 7 2 2" xfId="42549"/>
    <cellStyle name="Normal 7 6 2 3 2 2 2 7 3" xfId="42550"/>
    <cellStyle name="Normal 7 6 2 3 2 2 2 8" xfId="42551"/>
    <cellStyle name="Normal 7 6 2 3 2 2 2 9" xfId="42552"/>
    <cellStyle name="Normal 7 6 2 3 2 2 3" xfId="42553"/>
    <cellStyle name="Normal 7 6 2 3 2 2 3 2" xfId="42554"/>
    <cellStyle name="Normal 7 6 2 3 2 2 3 2 2" xfId="42555"/>
    <cellStyle name="Normal 7 6 2 3 2 2 3 3" xfId="42556"/>
    <cellStyle name="Normal 7 6 2 3 2 2 4" xfId="42557"/>
    <cellStyle name="Normal 7 6 2 3 2 2 5" xfId="42558"/>
    <cellStyle name="Normal 7 6 2 3 2 2 6" xfId="42559"/>
    <cellStyle name="Normal 7 6 2 3 2 2 6 2" xfId="42560"/>
    <cellStyle name="Normal 7 6 2 3 2 2 6 2 2" xfId="42561"/>
    <cellStyle name="Normal 7 6 2 3 2 2 6 2 2 2" xfId="42562"/>
    <cellStyle name="Normal 7 6 2 3 2 2 6 2 3" xfId="42563"/>
    <cellStyle name="Normal 7 6 2 3 2 2 6 2 4" xfId="42564"/>
    <cellStyle name="Normal 7 6 2 3 2 2 6 3" xfId="42565"/>
    <cellStyle name="Normal 7 6 2 3 2 2 6 4" xfId="42566"/>
    <cellStyle name="Normal 7 6 2 3 2 2 6 4 2" xfId="42567"/>
    <cellStyle name="Normal 7 6 2 3 2 2 6 5" xfId="42568"/>
    <cellStyle name="Normal 7 6 2 3 2 2 7" xfId="42569"/>
    <cellStyle name="Normal 7 6 2 3 2 2 8" xfId="42570"/>
    <cellStyle name="Normal 7 6 2 3 2 2 8 2" xfId="42571"/>
    <cellStyle name="Normal 7 6 2 3 2 2 8 2 2" xfId="42572"/>
    <cellStyle name="Normal 7 6 2 3 2 2 8 3" xfId="42573"/>
    <cellStyle name="Normal 7 6 2 3 2 2 9" xfId="42574"/>
    <cellStyle name="Normal 7 6 2 3 2 2 9 2" xfId="42575"/>
    <cellStyle name="Normal 7 6 2 3 2 2 9 2 2" xfId="42576"/>
    <cellStyle name="Normal 7 6 2 3 2 2 9 3" xfId="42577"/>
    <cellStyle name="Normal 7 6 2 3 2 3" xfId="42578"/>
    <cellStyle name="Normal 7 6 2 3 2 3 2" xfId="42579"/>
    <cellStyle name="Normal 7 6 2 3 2 3 2 2" xfId="42580"/>
    <cellStyle name="Normal 7 6 2 3 2 3 3" xfId="42581"/>
    <cellStyle name="Normal 7 6 2 3 2 4" xfId="42582"/>
    <cellStyle name="Normal 7 6 2 3 2 5" xfId="42583"/>
    <cellStyle name="Normal 7 6 2 3 2 5 10" xfId="42584"/>
    <cellStyle name="Normal 7 6 2 3 2 5 2" xfId="42585"/>
    <cellStyle name="Normal 7 6 2 3 2 5 2 10" xfId="42586"/>
    <cellStyle name="Normal 7 6 2 3 2 5 2 11" xfId="42587"/>
    <cellStyle name="Normal 7 6 2 3 2 5 2 2" xfId="42588"/>
    <cellStyle name="Normal 7 6 2 3 2 5 2 2 2" xfId="42589"/>
    <cellStyle name="Normal 7 6 2 3 2 5 2 2 2 2" xfId="42590"/>
    <cellStyle name="Normal 7 6 2 3 2 5 2 2 2 2 2" xfId="42591"/>
    <cellStyle name="Normal 7 6 2 3 2 5 2 2 2 2 2 2" xfId="42592"/>
    <cellStyle name="Normal 7 6 2 3 2 5 2 2 2 2 3" xfId="42593"/>
    <cellStyle name="Normal 7 6 2 3 2 5 2 2 2 2 4" xfId="42594"/>
    <cellStyle name="Normal 7 6 2 3 2 5 2 2 2 3" xfId="42595"/>
    <cellStyle name="Normal 7 6 2 3 2 5 2 2 2 4" xfId="42596"/>
    <cellStyle name="Normal 7 6 2 3 2 5 2 2 2 5" xfId="42597"/>
    <cellStyle name="Normal 7 6 2 3 2 5 2 2 2 6" xfId="42598"/>
    <cellStyle name="Normal 7 6 2 3 2 5 2 2 3" xfId="42599"/>
    <cellStyle name="Normal 7 6 2 3 2 5 2 2 4" xfId="42600"/>
    <cellStyle name="Normal 7 6 2 3 2 5 2 2 4 2" xfId="42601"/>
    <cellStyle name="Normal 7 6 2 3 2 5 2 2 5" xfId="42602"/>
    <cellStyle name="Normal 7 6 2 3 2 5 2 3" xfId="42603"/>
    <cellStyle name="Normal 7 6 2 3 2 5 2 4" xfId="42604"/>
    <cellStyle name="Normal 7 6 2 3 2 5 2 4 2" xfId="42605"/>
    <cellStyle name="Normal 7 6 2 3 2 5 2 4 2 2" xfId="42606"/>
    <cellStyle name="Normal 7 6 2 3 2 5 2 4 3" xfId="42607"/>
    <cellStyle name="Normal 7 6 2 3 2 5 2 5" xfId="42608"/>
    <cellStyle name="Normal 7 6 2 3 2 5 2 6" xfId="42609"/>
    <cellStyle name="Normal 7 6 2 3 2 5 2 6 2" xfId="42610"/>
    <cellStyle name="Normal 7 6 2 3 2 5 2 6 2 2" xfId="42611"/>
    <cellStyle name="Normal 7 6 2 3 2 5 2 6 3" xfId="42612"/>
    <cellStyle name="Normal 7 6 2 3 2 5 2 7" xfId="42613"/>
    <cellStyle name="Normal 7 6 2 3 2 5 2 7 2" xfId="42614"/>
    <cellStyle name="Normal 7 6 2 3 2 5 2 7 2 2" xfId="42615"/>
    <cellStyle name="Normal 7 6 2 3 2 5 2 7 3" xfId="42616"/>
    <cellStyle name="Normal 7 6 2 3 2 5 2 8" xfId="42617"/>
    <cellStyle name="Normal 7 6 2 3 2 5 2 9" xfId="42618"/>
    <cellStyle name="Normal 7 6 2 3 2 5 3" xfId="42619"/>
    <cellStyle name="Normal 7 6 2 3 2 5 3 2" xfId="42620"/>
    <cellStyle name="Normal 7 6 2 3 2 5 3 2 2" xfId="42621"/>
    <cellStyle name="Normal 7 6 2 3 2 5 3 2 2 2" xfId="42622"/>
    <cellStyle name="Normal 7 6 2 3 2 5 3 2 3" xfId="42623"/>
    <cellStyle name="Normal 7 6 2 3 2 5 3 2 4" xfId="42624"/>
    <cellStyle name="Normal 7 6 2 3 2 5 3 2 4 2" xfId="42625"/>
    <cellStyle name="Normal 7 6 2 3 2 5 3 2 4 2 2" xfId="42626"/>
    <cellStyle name="Normal 7 6 2 3 2 5 3 2 4 3" xfId="42627"/>
    <cellStyle name="Normal 7 6 2 3 2 5 3 3" xfId="42628"/>
    <cellStyle name="Normal 7 6 2 3 2 5 3 4" xfId="42629"/>
    <cellStyle name="Normal 7 6 2 3 2 5 3 4 2" xfId="42630"/>
    <cellStyle name="Normal 7 6 2 3 2 5 3 5" xfId="42631"/>
    <cellStyle name="Normal 7 6 2 3 2 5 4" xfId="42632"/>
    <cellStyle name="Normal 7 6 2 3 2 5 5" xfId="42633"/>
    <cellStyle name="Normal 7 6 2 3 2 5 5 2" xfId="42634"/>
    <cellStyle name="Normal 7 6 2 3 2 5 5 2 2" xfId="42635"/>
    <cellStyle name="Normal 7 6 2 3 2 5 5 3" xfId="42636"/>
    <cellStyle name="Normal 7 6 2 3 2 5 6" xfId="42637"/>
    <cellStyle name="Normal 7 6 2 3 2 5 6 2" xfId="42638"/>
    <cellStyle name="Normal 7 6 2 3 2 5 6 2 2" xfId="42639"/>
    <cellStyle name="Normal 7 6 2 3 2 5 6 3" xfId="42640"/>
    <cellStyle name="Normal 7 6 2 3 2 5 7" xfId="42641"/>
    <cellStyle name="Normal 7 6 2 3 2 5 8" xfId="42642"/>
    <cellStyle name="Normal 7 6 2 3 2 5 8 2" xfId="42643"/>
    <cellStyle name="Normal 7 6 2 3 2 5 8 2 2" xfId="42644"/>
    <cellStyle name="Normal 7 6 2 3 2 5 8 3" xfId="42645"/>
    <cellStyle name="Normal 7 6 2 3 2 5 8 4" xfId="42646"/>
    <cellStyle name="Normal 7 6 2 3 2 5 9" xfId="42647"/>
    <cellStyle name="Normal 7 6 2 3 2 5 9 2" xfId="42648"/>
    <cellStyle name="Normal 7 6 2 3 2 5 9 2 2" xfId="42649"/>
    <cellStyle name="Normal 7 6 2 3 2 5 9 3" xfId="42650"/>
    <cellStyle name="Normal 7 6 2 3 2 5 9 4" xfId="42651"/>
    <cellStyle name="Normal 7 6 2 3 2 6" xfId="42652"/>
    <cellStyle name="Normal 7 6 2 3 2 6 2" xfId="42653"/>
    <cellStyle name="Normal 7 6 2 3 2 6 2 2" xfId="42654"/>
    <cellStyle name="Normal 7 6 2 3 2 6 2 2 2" xfId="42655"/>
    <cellStyle name="Normal 7 6 2 3 2 6 2 2 2 2" xfId="42656"/>
    <cellStyle name="Normal 7 6 2 3 2 6 2 3" xfId="42657"/>
    <cellStyle name="Normal 7 6 2 3 2 6 2 4" xfId="42658"/>
    <cellStyle name="Normal 7 6 2 3 2 6 2 4 2" xfId="42659"/>
    <cellStyle name="Normal 7 6 2 3 2 6 2 4 2 2" xfId="42660"/>
    <cellStyle name="Normal 7 6 2 3 2 6 2 4 3" xfId="42661"/>
    <cellStyle name="Normal 7 6 2 3 2 6 2 5" xfId="42662"/>
    <cellStyle name="Normal 7 6 2 3 2 6 2 6" xfId="42663"/>
    <cellStyle name="Normal 7 6 2 3 2 6 3" xfId="42664"/>
    <cellStyle name="Normal 7 6 2 3 2 6 3 2" xfId="42665"/>
    <cellStyle name="Normal 7 6 2 3 2 6 4" xfId="42666"/>
    <cellStyle name="Normal 7 6 2 3 2 6 4 2" xfId="42667"/>
    <cellStyle name="Normal 7 6 2 3 2 6 4 2 2" xfId="42668"/>
    <cellStyle name="Normal 7 6 2 3 2 6 4 3" xfId="42669"/>
    <cellStyle name="Normal 7 6 2 3 2 6 4 4" xfId="42670"/>
    <cellStyle name="Normal 7 6 2 3 2 6 5" xfId="42671"/>
    <cellStyle name="Normal 7 6 2 3 2 6 6" xfId="42672"/>
    <cellStyle name="Normal 7 6 2 3 2 6 7" xfId="42673"/>
    <cellStyle name="Normal 7 6 2 3 2 7" xfId="42674"/>
    <cellStyle name="Normal 7 6 2 3 2 7 2" xfId="42675"/>
    <cellStyle name="Normal 7 6 2 3 2 7 2 2" xfId="42676"/>
    <cellStyle name="Normal 7 6 2 3 2 7 2 2 2" xfId="42677"/>
    <cellStyle name="Normal 7 6 2 3 2 7 2 2 2 2" xfId="42678"/>
    <cellStyle name="Normal 7 6 2 3 2 7 2 2 3" xfId="42679"/>
    <cellStyle name="Normal 7 6 2 3 2 7 2 2 4" xfId="42680"/>
    <cellStyle name="Normal 7 6 2 3 2 7 2 3" xfId="42681"/>
    <cellStyle name="Normal 7 6 2 3 2 7 2 4" xfId="42682"/>
    <cellStyle name="Normal 7 6 2 3 2 7 3" xfId="42683"/>
    <cellStyle name="Normal 7 6 2 3 2 7 4" xfId="42684"/>
    <cellStyle name="Normal 7 6 2 3 2 7 4 2" xfId="42685"/>
    <cellStyle name="Normal 7 6 2 3 2 7 5" xfId="42686"/>
    <cellStyle name="Normal 7 6 2 3 2 7 6" xfId="42687"/>
    <cellStyle name="Normal 7 6 2 3 2 7 7" xfId="42688"/>
    <cellStyle name="Normal 7 6 2 3 2 8" xfId="42689"/>
    <cellStyle name="Normal 7 6 2 3 2 8 2" xfId="42690"/>
    <cellStyle name="Normal 7 6 2 3 2 8 2 2" xfId="42691"/>
    <cellStyle name="Normal 7 6 2 3 2 8 2 2 2" xfId="42692"/>
    <cellStyle name="Normal 7 6 2 3 2 8 2 2 2 2" xfId="42693"/>
    <cellStyle name="Normal 7 6 2 3 2 8 2 2 3" xfId="42694"/>
    <cellStyle name="Normal 7 6 2 3 2 8 2 2 4" xfId="42695"/>
    <cellStyle name="Normal 7 6 2 3 2 8 2 3" xfId="42696"/>
    <cellStyle name="Normal 7 6 2 3 2 8 2 4" xfId="42697"/>
    <cellStyle name="Normal 7 6 2 3 2 8 2 4 2" xfId="42698"/>
    <cellStyle name="Normal 7 6 2 3 2 8 2 4 2 2" xfId="42699"/>
    <cellStyle name="Normal 7 6 2 3 2 8 2 4 3" xfId="42700"/>
    <cellStyle name="Normal 7 6 2 3 2 8 2 5" xfId="42701"/>
    <cellStyle name="Normal 7 6 2 3 2 8 2 6" xfId="42702"/>
    <cellStyle name="Normal 7 6 2 3 2 8 3" xfId="42703"/>
    <cellStyle name="Normal 7 6 2 3 2 8 3 2" xfId="42704"/>
    <cellStyle name="Normal 7 6 2 3 2 8 4" xfId="42705"/>
    <cellStyle name="Normal 7 6 2 3 2 8 4 2" xfId="42706"/>
    <cellStyle name="Normal 7 6 2 3 2 8 5" xfId="42707"/>
    <cellStyle name="Normal 7 6 2 3 2 8 6" xfId="42708"/>
    <cellStyle name="Normal 7 6 2 3 2 8 7" xfId="42709"/>
    <cellStyle name="Normal 7 6 2 3 2 9" xfId="42710"/>
    <cellStyle name="Normal 7 6 2 3 3" xfId="42711"/>
    <cellStyle name="Normal 7 6 2 3 3 10" xfId="42712"/>
    <cellStyle name="Normal 7 6 2 3 3 11" xfId="42713"/>
    <cellStyle name="Normal 7 6 2 3 3 2" xfId="42714"/>
    <cellStyle name="Normal 7 6 2 3 3 2 10" xfId="42715"/>
    <cellStyle name="Normal 7 6 2 3 3 2 2" xfId="42716"/>
    <cellStyle name="Normal 7 6 2 3 3 2 2 2" xfId="42717"/>
    <cellStyle name="Normal 7 6 2 3 3 2 2 2 2" xfId="42718"/>
    <cellStyle name="Normal 7 6 2 3 3 2 2 2 2 2" xfId="42719"/>
    <cellStyle name="Normal 7 6 2 3 3 2 2 2 2 2 2" xfId="42720"/>
    <cellStyle name="Normal 7 6 2 3 3 2 2 2 3" xfId="42721"/>
    <cellStyle name="Normal 7 6 2 3 3 2 2 2 3 2" xfId="42722"/>
    <cellStyle name="Normal 7 6 2 3 3 2 2 2 3 2 2" xfId="42723"/>
    <cellStyle name="Normal 7 6 2 3 3 2 2 2 3 3" xfId="42724"/>
    <cellStyle name="Normal 7 6 2 3 3 2 2 2 4" xfId="42725"/>
    <cellStyle name="Normal 7 6 2 3 3 2 2 2 5" xfId="42726"/>
    <cellStyle name="Normal 7 6 2 3 3 2 2 2 6" xfId="42727"/>
    <cellStyle name="Normal 7 6 2 3 3 2 2 3" xfId="42728"/>
    <cellStyle name="Normal 7 6 2 3 3 2 2 3 2" xfId="42729"/>
    <cellStyle name="Normal 7 6 2 3 3 2 2 4" xfId="42730"/>
    <cellStyle name="Normal 7 6 2 3 3 2 2 4 2" xfId="42731"/>
    <cellStyle name="Normal 7 6 2 3 3 2 2 4 2 2" xfId="42732"/>
    <cellStyle name="Normal 7 6 2 3 3 2 2 4 3" xfId="42733"/>
    <cellStyle name="Normal 7 6 2 3 3 2 2 4 4" xfId="42734"/>
    <cellStyle name="Normal 7 6 2 3 3 2 2 5" xfId="42735"/>
    <cellStyle name="Normal 7 6 2 3 3 2 2 6" xfId="42736"/>
    <cellStyle name="Normal 7 6 2 3 3 2 2 7" xfId="42737"/>
    <cellStyle name="Normal 7 6 2 3 3 2 3" xfId="42738"/>
    <cellStyle name="Normal 7 6 2 3 3 2 4" xfId="42739"/>
    <cellStyle name="Normal 7 6 2 3 3 2 5" xfId="42740"/>
    <cellStyle name="Normal 7 6 2 3 3 2 5 2" xfId="42741"/>
    <cellStyle name="Normal 7 6 2 3 3 2 5 2 2" xfId="42742"/>
    <cellStyle name="Normal 7 6 2 3 3 2 5 3" xfId="42743"/>
    <cellStyle name="Normal 7 6 2 3 3 2 6" xfId="42744"/>
    <cellStyle name="Normal 7 6 2 3 3 2 7" xfId="42745"/>
    <cellStyle name="Normal 7 6 2 3 3 2 7 2" xfId="42746"/>
    <cellStyle name="Normal 7 6 2 3 3 2 7 2 2" xfId="42747"/>
    <cellStyle name="Normal 7 6 2 3 3 2 7 3" xfId="42748"/>
    <cellStyle name="Normal 7 6 2 3 3 2 8" xfId="42749"/>
    <cellStyle name="Normal 7 6 2 3 3 2 8 2" xfId="42750"/>
    <cellStyle name="Normal 7 6 2 3 3 2 8 2 2" xfId="42751"/>
    <cellStyle name="Normal 7 6 2 3 3 2 8 2 2 2" xfId="42752"/>
    <cellStyle name="Normal 7 6 2 3 3 2 8 3" xfId="42753"/>
    <cellStyle name="Normal 7 6 2 3 3 2 8 4" xfId="42754"/>
    <cellStyle name="Normal 7 6 2 3 3 2 8 5" xfId="42755"/>
    <cellStyle name="Normal 7 6 2 3 3 2 8 6" xfId="42756"/>
    <cellStyle name="Normal 7 6 2 3 3 2 9" xfId="42757"/>
    <cellStyle name="Normal 7 6 2 3 3 2 9 2" xfId="42758"/>
    <cellStyle name="Normal 7 6 2 3 3 3" xfId="42759"/>
    <cellStyle name="Normal 7 6 2 3 3 3 2" xfId="42760"/>
    <cellStyle name="Normal 7 6 2 3 3 3 2 2" xfId="42761"/>
    <cellStyle name="Normal 7 6 2 3 3 3 2 2 2" xfId="42762"/>
    <cellStyle name="Normal 7 6 2 3 3 3 2 3" xfId="42763"/>
    <cellStyle name="Normal 7 6 2 3 3 3 2 4" xfId="42764"/>
    <cellStyle name="Normal 7 6 2 3 3 3 3" xfId="42765"/>
    <cellStyle name="Normal 7 6 2 3 3 3 4" xfId="42766"/>
    <cellStyle name="Normal 7 6 2 3 3 3 4 2" xfId="42767"/>
    <cellStyle name="Normal 7 6 2 3 3 3 5" xfId="42768"/>
    <cellStyle name="Normal 7 6 2 3 3 4" xfId="42769"/>
    <cellStyle name="Normal 7 6 2 3 3 4 2" xfId="42770"/>
    <cellStyle name="Normal 7 6 2 3 3 4 2 2" xfId="42771"/>
    <cellStyle name="Normal 7 6 2 3 3 4 3" xfId="42772"/>
    <cellStyle name="Normal 7 6 2 3 3 5" xfId="42773"/>
    <cellStyle name="Normal 7 6 2 3 3 6" xfId="42774"/>
    <cellStyle name="Normal 7 6 2 3 3 7" xfId="42775"/>
    <cellStyle name="Normal 7 6 2 3 3 8" xfId="42776"/>
    <cellStyle name="Normal 7 6 2 3 3 9" xfId="42777"/>
    <cellStyle name="Normal 7 6 2 3 4" xfId="42778"/>
    <cellStyle name="Normal 7 6 2 3 4 2" xfId="42779"/>
    <cellStyle name="Normal 7 6 2 3 4 2 2" xfId="42780"/>
    <cellStyle name="Normal 7 6 2 3 4 3" xfId="42781"/>
    <cellStyle name="Normal 7 6 2 3 5" xfId="42782"/>
    <cellStyle name="Normal 7 6 2 3 6" xfId="42783"/>
    <cellStyle name="Normal 7 6 2 3 6 2" xfId="42784"/>
    <cellStyle name="Normal 7 6 2 3 6 2 2" xfId="42785"/>
    <cellStyle name="Normal 7 6 2 3 6 2 2 2" xfId="42786"/>
    <cellStyle name="Normal 7 6 2 3 6 2 2 2 2" xfId="42787"/>
    <cellStyle name="Normal 7 6 2 3 6 2 3" xfId="42788"/>
    <cellStyle name="Normal 7 6 2 3 6 2 4" xfId="42789"/>
    <cellStyle name="Normal 7 6 2 3 6 2 5" xfId="42790"/>
    <cellStyle name="Normal 7 6 2 3 6 2 6" xfId="42791"/>
    <cellStyle name="Normal 7 6 2 3 6 3" xfId="42792"/>
    <cellStyle name="Normal 7 6 2 3 6 4" xfId="42793"/>
    <cellStyle name="Normal 7 6 2 3 6 4 2" xfId="42794"/>
    <cellStyle name="Normal 7 6 2 3 6 4 2 2" xfId="42795"/>
    <cellStyle name="Normal 7 6 2 3 6 4 3" xfId="42796"/>
    <cellStyle name="Normal 7 6 2 3 6 4 4" xfId="42797"/>
    <cellStyle name="Normal 7 6 2 3 6 5" xfId="42798"/>
    <cellStyle name="Normal 7 6 2 3 7" xfId="42799"/>
    <cellStyle name="Normal 7 6 2 3 7 2" xfId="42800"/>
    <cellStyle name="Normal 7 6 2 3 7 2 2" xfId="42801"/>
    <cellStyle name="Normal 7 6 2 3 7 3" xfId="42802"/>
    <cellStyle name="Normal 7 6 2 3 8" xfId="42803"/>
    <cellStyle name="Normal 7 6 2 3 9" xfId="42804"/>
    <cellStyle name="Normal 7 6 2 3 9 2" xfId="42805"/>
    <cellStyle name="Normal 7 6 2 3 9 2 2" xfId="42806"/>
    <cellStyle name="Normal 7 6 2 3 9 3" xfId="42807"/>
    <cellStyle name="Normal 7 6 2 4" xfId="42808"/>
    <cellStyle name="Normal 7 6 2 5" xfId="42809"/>
    <cellStyle name="Normal 7 6 2 5 10" xfId="42810"/>
    <cellStyle name="Normal 7 6 2 5 11" xfId="42811"/>
    <cellStyle name="Normal 7 6 2 5 12" xfId="42812"/>
    <cellStyle name="Normal 7 6 2 5 12 2" xfId="42813"/>
    <cellStyle name="Normal 7 6 2 5 12 2 2" xfId="42814"/>
    <cellStyle name="Normal 7 6 2 5 12 2 2 2" xfId="42815"/>
    <cellStyle name="Normal 7 6 2 5 12 3" xfId="42816"/>
    <cellStyle name="Normal 7 6 2 5 12 4" xfId="42817"/>
    <cellStyle name="Normal 7 6 2 5 12 5" xfId="42818"/>
    <cellStyle name="Normal 7 6 2 5 12 6" xfId="42819"/>
    <cellStyle name="Normal 7 6 2 5 13" xfId="42820"/>
    <cellStyle name="Normal 7 6 2 5 13 2" xfId="42821"/>
    <cellStyle name="Normal 7 6 2 5 13 2 2" xfId="42822"/>
    <cellStyle name="Normal 7 6 2 5 13 3" xfId="42823"/>
    <cellStyle name="Normal 7 6 2 5 13 4" xfId="42824"/>
    <cellStyle name="Normal 7 6 2 5 14" xfId="42825"/>
    <cellStyle name="Normal 7 6 2 5 15" xfId="42826"/>
    <cellStyle name="Normal 7 6 2 5 16" xfId="42827"/>
    <cellStyle name="Normal 7 6 2 5 2" xfId="42828"/>
    <cellStyle name="Normal 7 6 2 5 2 10" xfId="42829"/>
    <cellStyle name="Normal 7 6 2 5 2 11" xfId="42830"/>
    <cellStyle name="Normal 7 6 2 5 2 2" xfId="42831"/>
    <cellStyle name="Normal 7 6 2 5 2 2 10" xfId="42832"/>
    <cellStyle name="Normal 7 6 2 5 2 2 2" xfId="42833"/>
    <cellStyle name="Normal 7 6 2 5 2 2 2 2" xfId="42834"/>
    <cellStyle name="Normal 7 6 2 5 2 2 2 2 2" xfId="42835"/>
    <cellStyle name="Normal 7 6 2 5 2 2 2 2 2 2" xfId="42836"/>
    <cellStyle name="Normal 7 6 2 5 2 2 2 2 3" xfId="42837"/>
    <cellStyle name="Normal 7 6 2 5 2 2 2 2 4" xfId="42838"/>
    <cellStyle name="Normal 7 6 2 5 2 2 2 3" xfId="42839"/>
    <cellStyle name="Normal 7 6 2 5 2 2 2 4" xfId="42840"/>
    <cellStyle name="Normal 7 6 2 5 2 2 2 4 2" xfId="42841"/>
    <cellStyle name="Normal 7 6 2 5 2 2 2 5" xfId="42842"/>
    <cellStyle name="Normal 7 6 2 5 2 2 2 5 2" xfId="42843"/>
    <cellStyle name="Normal 7 6 2 5 2 2 2 5 2 2" xfId="42844"/>
    <cellStyle name="Normal 7 6 2 5 2 2 2 5 3" xfId="42845"/>
    <cellStyle name="Normal 7 6 2 5 2 2 3" xfId="42846"/>
    <cellStyle name="Normal 7 6 2 5 2 2 3 2" xfId="42847"/>
    <cellStyle name="Normal 7 6 2 5 2 2 3 2 2" xfId="42848"/>
    <cellStyle name="Normal 7 6 2 5 2 2 3 3" xfId="42849"/>
    <cellStyle name="Normal 7 6 2 5 2 2 4" xfId="42850"/>
    <cellStyle name="Normal 7 6 2 5 2 2 5" xfId="42851"/>
    <cellStyle name="Normal 7 6 2 5 2 2 6" xfId="42852"/>
    <cellStyle name="Normal 7 6 2 5 2 2 7" xfId="42853"/>
    <cellStyle name="Normal 7 6 2 5 2 2 7 2" xfId="42854"/>
    <cellStyle name="Normal 7 6 2 5 2 2 7 2 2" xfId="42855"/>
    <cellStyle name="Normal 7 6 2 5 2 2 7 3" xfId="42856"/>
    <cellStyle name="Normal 7 6 2 5 2 2 8" xfId="42857"/>
    <cellStyle name="Normal 7 6 2 5 2 2 8 2" xfId="42858"/>
    <cellStyle name="Normal 7 6 2 5 2 2 8 2 2" xfId="42859"/>
    <cellStyle name="Normal 7 6 2 5 2 2 8 2 2 2" xfId="42860"/>
    <cellStyle name="Normal 7 6 2 5 2 2 8 3" xfId="42861"/>
    <cellStyle name="Normal 7 6 2 5 2 2 8 4" xfId="42862"/>
    <cellStyle name="Normal 7 6 2 5 2 2 8 5" xfId="42863"/>
    <cellStyle name="Normal 7 6 2 5 2 2 8 6" xfId="42864"/>
    <cellStyle name="Normal 7 6 2 5 2 2 9" xfId="42865"/>
    <cellStyle name="Normal 7 6 2 5 2 2 9 2" xfId="42866"/>
    <cellStyle name="Normal 7 6 2 5 2 3" xfId="42867"/>
    <cellStyle name="Normal 7 6 2 5 2 3 2" xfId="42868"/>
    <cellStyle name="Normal 7 6 2 5 2 3 2 2" xfId="42869"/>
    <cellStyle name="Normal 7 6 2 5 2 3 2 2 2" xfId="42870"/>
    <cellStyle name="Normal 7 6 2 5 2 3 2 2 2 2" xfId="42871"/>
    <cellStyle name="Normal 7 6 2 5 2 3 2 2 3" xfId="42872"/>
    <cellStyle name="Normal 7 6 2 5 2 3 2 2 4" xfId="42873"/>
    <cellStyle name="Normal 7 6 2 5 2 3 2 3" xfId="42874"/>
    <cellStyle name="Normal 7 6 2 5 2 3 2 4" xfId="42875"/>
    <cellStyle name="Normal 7 6 2 5 2 3 2 5" xfId="42876"/>
    <cellStyle name="Normal 7 6 2 5 2 3 2 6" xfId="42877"/>
    <cellStyle name="Normal 7 6 2 5 2 3 3" xfId="42878"/>
    <cellStyle name="Normal 7 6 2 5 2 3 4" xfId="42879"/>
    <cellStyle name="Normal 7 6 2 5 2 3 4 2" xfId="42880"/>
    <cellStyle name="Normal 7 6 2 5 2 3 4 2 2" xfId="42881"/>
    <cellStyle name="Normal 7 6 2 5 2 3 4 3" xfId="42882"/>
    <cellStyle name="Normal 7 6 2 5 2 3 4 4" xfId="42883"/>
    <cellStyle name="Normal 7 6 2 5 2 3 5" xfId="42884"/>
    <cellStyle name="Normal 7 6 2 5 2 4" xfId="42885"/>
    <cellStyle name="Normal 7 6 2 5 2 5" xfId="42886"/>
    <cellStyle name="Normal 7 6 2 5 2 5 2" xfId="42887"/>
    <cellStyle name="Normal 7 6 2 5 2 5 2 2" xfId="42888"/>
    <cellStyle name="Normal 7 6 2 5 2 5 3" xfId="42889"/>
    <cellStyle name="Normal 7 6 2 5 2 6" xfId="42890"/>
    <cellStyle name="Normal 7 6 2 5 2 6 2" xfId="42891"/>
    <cellStyle name="Normal 7 6 2 5 2 6 2 2" xfId="42892"/>
    <cellStyle name="Normal 7 6 2 5 2 6 3" xfId="42893"/>
    <cellStyle name="Normal 7 6 2 5 2 7" xfId="42894"/>
    <cellStyle name="Normal 7 6 2 5 2 7 2" xfId="42895"/>
    <cellStyle name="Normal 7 6 2 5 2 7 2 2" xfId="42896"/>
    <cellStyle name="Normal 7 6 2 5 2 7 3" xfId="42897"/>
    <cellStyle name="Normal 7 6 2 5 2 8" xfId="42898"/>
    <cellStyle name="Normal 7 6 2 5 2 9" xfId="42899"/>
    <cellStyle name="Normal 7 6 2 5 3" xfId="42900"/>
    <cellStyle name="Normal 7 6 2 5 3 2" xfId="42901"/>
    <cellStyle name="Normal 7 6 2 5 3 2 2" xfId="42902"/>
    <cellStyle name="Normal 7 6 2 5 3 3" xfId="42903"/>
    <cellStyle name="Normal 7 6 2 5 4" xfId="42904"/>
    <cellStyle name="Normal 7 6 2 5 4 2" xfId="42905"/>
    <cellStyle name="Normal 7 6 2 5 4 2 2" xfId="42906"/>
    <cellStyle name="Normal 7 6 2 5 4 3" xfId="42907"/>
    <cellStyle name="Normal 7 6 2 5 5" xfId="42908"/>
    <cellStyle name="Normal 7 6 2 5 6" xfId="42909"/>
    <cellStyle name="Normal 7 6 2 5 6 2" xfId="42910"/>
    <cellStyle name="Normal 7 6 2 5 6 2 2" xfId="42911"/>
    <cellStyle name="Normal 7 6 2 5 6 2 2 2" xfId="42912"/>
    <cellStyle name="Normal 7 6 2 5 6 2 2 2 2" xfId="42913"/>
    <cellStyle name="Normal 7 6 2 5 6 2 3" xfId="42914"/>
    <cellStyle name="Normal 7 6 2 5 6 2 4" xfId="42915"/>
    <cellStyle name="Normal 7 6 2 5 6 3" xfId="42916"/>
    <cellStyle name="Normal 7 6 2 5 6 4" xfId="42917"/>
    <cellStyle name="Normal 7 6 2 5 6 4 2" xfId="42918"/>
    <cellStyle name="Normal 7 6 2 5 6 5" xfId="42919"/>
    <cellStyle name="Normal 7 6 2 5 6 6" xfId="42920"/>
    <cellStyle name="Normal 7 6 2 5 6 7" xfId="42921"/>
    <cellStyle name="Normal 7 6 2 5 7" xfId="42922"/>
    <cellStyle name="Normal 7 6 2 5 7 2" xfId="42923"/>
    <cellStyle name="Normal 7 6 2 5 7 2 2" xfId="42924"/>
    <cellStyle name="Normal 7 6 2 5 7 3" xfId="42925"/>
    <cellStyle name="Normal 7 6 2 5 8" xfId="42926"/>
    <cellStyle name="Normal 7 6 2 5 9" xfId="42927"/>
    <cellStyle name="Normal 7 6 2 5 9 2" xfId="42928"/>
    <cellStyle name="Normal 7 6 2 5 9 2 2" xfId="42929"/>
    <cellStyle name="Normal 7 6 2 5 9 3" xfId="42930"/>
    <cellStyle name="Normal 7 6 2 6" xfId="42931"/>
    <cellStyle name="Normal 7 6 2 6 2" xfId="42932"/>
    <cellStyle name="Normal 7 6 2 6 2 2" xfId="42933"/>
    <cellStyle name="Normal 7 6 2 6 3" xfId="42934"/>
    <cellStyle name="Normal 7 6 2 7" xfId="42935"/>
    <cellStyle name="Normal 7 6 2 7 2" xfId="42936"/>
    <cellStyle name="Normal 7 6 2 7 2 2" xfId="42937"/>
    <cellStyle name="Normal 7 6 2 7 3" xfId="42938"/>
    <cellStyle name="Normal 7 6 2 8" xfId="42939"/>
    <cellStyle name="Normal 7 6 2 9" xfId="42940"/>
    <cellStyle name="Normal 7 6 2 9 2" xfId="42941"/>
    <cellStyle name="Normal 7 6 2 9 2 2" xfId="42942"/>
    <cellStyle name="Normal 7 6 2 9 3" xfId="42943"/>
    <cellStyle name="Normal 7 6 20" xfId="42944"/>
    <cellStyle name="Normal 7 6 20 2" xfId="42945"/>
    <cellStyle name="Normal 7 6 20 2 2" xfId="42946"/>
    <cellStyle name="Normal 7 6 20 3" xfId="42947"/>
    <cellStyle name="Normal 7 6 21" xfId="42948"/>
    <cellStyle name="Normal 7 6 22" xfId="42949"/>
    <cellStyle name="Normal 7 6 22 2" xfId="42950"/>
    <cellStyle name="Normal 7 6 22 2 2" xfId="42951"/>
    <cellStyle name="Normal 7 6 22 3" xfId="42952"/>
    <cellStyle name="Normal 7 6 23" xfId="42953"/>
    <cellStyle name="Normal 7 6 24" xfId="42954"/>
    <cellStyle name="Normal 7 6 24 2" xfId="42955"/>
    <cellStyle name="Normal 7 6 24 2 2" xfId="42956"/>
    <cellStyle name="Normal 7 6 24 3" xfId="42957"/>
    <cellStyle name="Normal 7 6 25" xfId="42958"/>
    <cellStyle name="Normal 7 6 26" xfId="42959"/>
    <cellStyle name="Normal 7 6 27" xfId="42960"/>
    <cellStyle name="Normal 7 6 28" xfId="42961"/>
    <cellStyle name="Normal 7 6 29" xfId="42962"/>
    <cellStyle name="Normal 7 6 3" xfId="42963"/>
    <cellStyle name="Normal 7 6 30" xfId="42964"/>
    <cellStyle name="Normal 7 6 4" xfId="42965"/>
    <cellStyle name="Normal 7 6 4 2" xfId="42966"/>
    <cellStyle name="Normal 7 6 4 2 2" xfId="42967"/>
    <cellStyle name="Normal 7 6 4 3" xfId="42968"/>
    <cellStyle name="Normal 7 6 5" xfId="42969"/>
    <cellStyle name="Normal 7 6 5 2" xfId="42970"/>
    <cellStyle name="Normal 7 6 5 2 2" xfId="42971"/>
    <cellStyle name="Normal 7 6 5 3" xfId="42972"/>
    <cellStyle name="Normal 7 6 6" xfId="42973"/>
    <cellStyle name="Normal 7 6 6 2" xfId="42974"/>
    <cellStyle name="Normal 7 6 6 2 2" xfId="42975"/>
    <cellStyle name="Normal 7 6 6 3" xfId="42976"/>
    <cellStyle name="Normal 7 6 7" xfId="42977"/>
    <cellStyle name="Normal 7 6 7 2" xfId="42978"/>
    <cellStyle name="Normal 7 6 7 2 2" xfId="42979"/>
    <cellStyle name="Normal 7 6 7 3" xfId="42980"/>
    <cellStyle name="Normal 7 6 8" xfId="42981"/>
    <cellStyle name="Normal 7 6 8 2" xfId="42982"/>
    <cellStyle name="Normal 7 6 8 2 2" xfId="42983"/>
    <cellStyle name="Normal 7 6 8 3" xfId="42984"/>
    <cellStyle name="Normal 7 6 9" xfId="42985"/>
    <cellStyle name="Normal 7 7" xfId="42986"/>
    <cellStyle name="Normal 7 7 10" xfId="42987"/>
    <cellStyle name="Normal 7 7 11" xfId="42988"/>
    <cellStyle name="Normal 7 7 12" xfId="42989"/>
    <cellStyle name="Normal 7 7 12 2" xfId="42990"/>
    <cellStyle name="Normal 7 7 12 2 2" xfId="42991"/>
    <cellStyle name="Normal 7 7 12 3" xfId="42992"/>
    <cellStyle name="Normal 7 7 13" xfId="42993"/>
    <cellStyle name="Normal 7 7 14" xfId="42994"/>
    <cellStyle name="Normal 7 7 15" xfId="42995"/>
    <cellStyle name="Normal 7 7 15 2" xfId="42996"/>
    <cellStyle name="Normal 7 7 15 2 2" xfId="42997"/>
    <cellStyle name="Normal 7 7 15 3" xfId="42998"/>
    <cellStyle name="Normal 7 7 16" xfId="42999"/>
    <cellStyle name="Normal 7 7 17" xfId="43000"/>
    <cellStyle name="Normal 7 7 18" xfId="43001"/>
    <cellStyle name="Normal 7 7 19" xfId="43002"/>
    <cellStyle name="Normal 7 7 2" xfId="43003"/>
    <cellStyle name="Normal 7 7 2 10" xfId="43004"/>
    <cellStyle name="Normal 7 7 2 11" xfId="43005"/>
    <cellStyle name="Normal 7 7 2 11 10" xfId="43006"/>
    <cellStyle name="Normal 7 7 2 11 2" xfId="43007"/>
    <cellStyle name="Normal 7 7 2 11 2 10" xfId="43008"/>
    <cellStyle name="Normal 7 7 2 11 2 11" xfId="43009"/>
    <cellStyle name="Normal 7 7 2 11 2 2" xfId="43010"/>
    <cellStyle name="Normal 7 7 2 11 2 2 2" xfId="43011"/>
    <cellStyle name="Normal 7 7 2 11 2 2 2 2" xfId="43012"/>
    <cellStyle name="Normal 7 7 2 11 2 2 2 2 2" xfId="43013"/>
    <cellStyle name="Normal 7 7 2 11 2 2 2 2 2 2" xfId="43014"/>
    <cellStyle name="Normal 7 7 2 11 2 2 2 2 3" xfId="43015"/>
    <cellStyle name="Normal 7 7 2 11 2 2 2 2 4" xfId="43016"/>
    <cellStyle name="Normal 7 7 2 11 2 2 2 3" xfId="43017"/>
    <cellStyle name="Normal 7 7 2 11 2 2 2 4" xfId="43018"/>
    <cellStyle name="Normal 7 7 2 11 2 2 2 5" xfId="43019"/>
    <cellStyle name="Normal 7 7 2 11 2 2 2 6" xfId="43020"/>
    <cellStyle name="Normal 7 7 2 11 2 2 3" xfId="43021"/>
    <cellStyle name="Normal 7 7 2 11 2 2 4" xfId="43022"/>
    <cellStyle name="Normal 7 7 2 11 2 2 4 2" xfId="43023"/>
    <cellStyle name="Normal 7 7 2 11 2 2 5" xfId="43024"/>
    <cellStyle name="Normal 7 7 2 11 2 3" xfId="43025"/>
    <cellStyle name="Normal 7 7 2 11 2 4" xfId="43026"/>
    <cellStyle name="Normal 7 7 2 11 2 5" xfId="43027"/>
    <cellStyle name="Normal 7 7 2 11 2 6" xfId="43028"/>
    <cellStyle name="Normal 7 7 2 11 2 7" xfId="43029"/>
    <cellStyle name="Normal 7 7 2 11 2 7 2" xfId="43030"/>
    <cellStyle name="Normal 7 7 2 11 2 7 2 2" xfId="43031"/>
    <cellStyle name="Normal 7 7 2 11 2 7 3" xfId="43032"/>
    <cellStyle name="Normal 7 7 2 11 2 8" xfId="43033"/>
    <cellStyle name="Normal 7 7 2 11 2 9" xfId="43034"/>
    <cellStyle name="Normal 7 7 2 11 3" xfId="43035"/>
    <cellStyle name="Normal 7 7 2 11 3 2" xfId="43036"/>
    <cellStyle name="Normal 7 7 2 11 3 2 2" xfId="43037"/>
    <cellStyle name="Normal 7 7 2 11 3 2 2 2" xfId="43038"/>
    <cellStyle name="Normal 7 7 2 11 3 2 2 2 2" xfId="43039"/>
    <cellStyle name="Normal 7 7 2 11 3 2 3" xfId="43040"/>
    <cellStyle name="Normal 7 7 2 11 3 2 4" xfId="43041"/>
    <cellStyle name="Normal 7 7 2 11 3 2 5" xfId="43042"/>
    <cellStyle name="Normal 7 7 2 11 3 2 6" xfId="43043"/>
    <cellStyle name="Normal 7 7 2 11 3 3" xfId="43044"/>
    <cellStyle name="Normal 7 7 2 11 3 4" xfId="43045"/>
    <cellStyle name="Normal 7 7 2 11 3 4 2" xfId="43046"/>
    <cellStyle name="Normal 7 7 2 11 3 5" xfId="43047"/>
    <cellStyle name="Normal 7 7 2 11 4" xfId="43048"/>
    <cellStyle name="Normal 7 7 2 11 4 2" xfId="43049"/>
    <cellStyle name="Normal 7 7 2 11 4 2 2" xfId="43050"/>
    <cellStyle name="Normal 7 7 2 11 4 3" xfId="43051"/>
    <cellStyle name="Normal 7 7 2 11 5" xfId="43052"/>
    <cellStyle name="Normal 7 7 2 11 6" xfId="43053"/>
    <cellStyle name="Normal 7 7 2 11 6 2" xfId="43054"/>
    <cellStyle name="Normal 7 7 2 11 6 2 2" xfId="43055"/>
    <cellStyle name="Normal 7 7 2 11 6 3" xfId="43056"/>
    <cellStyle name="Normal 7 7 2 11 7" xfId="43057"/>
    <cellStyle name="Normal 7 7 2 11 7 2" xfId="43058"/>
    <cellStyle name="Normal 7 7 2 11 7 2 2" xfId="43059"/>
    <cellStyle name="Normal 7 7 2 11 7 3" xfId="43060"/>
    <cellStyle name="Normal 7 7 2 11 8" xfId="43061"/>
    <cellStyle name="Normal 7 7 2 11 8 2" xfId="43062"/>
    <cellStyle name="Normal 7 7 2 11 8 2 2" xfId="43063"/>
    <cellStyle name="Normal 7 7 2 11 8 2 2 2" xfId="43064"/>
    <cellStyle name="Normal 7 7 2 11 8 3" xfId="43065"/>
    <cellStyle name="Normal 7 7 2 11 8 4" xfId="43066"/>
    <cellStyle name="Normal 7 7 2 11 8 5" xfId="43067"/>
    <cellStyle name="Normal 7 7 2 11 8 6" xfId="43068"/>
    <cellStyle name="Normal 7 7 2 11 9" xfId="43069"/>
    <cellStyle name="Normal 7 7 2 11 9 2" xfId="43070"/>
    <cellStyle name="Normal 7 7 2 12" xfId="43071"/>
    <cellStyle name="Normal 7 7 2 12 2" xfId="43072"/>
    <cellStyle name="Normal 7 7 2 12 2 2" xfId="43073"/>
    <cellStyle name="Normal 7 7 2 12 2 2 2" xfId="43074"/>
    <cellStyle name="Normal 7 7 2 12 2 2 2 2" xfId="43075"/>
    <cellStyle name="Normal 7 7 2 12 2 2 3" xfId="43076"/>
    <cellStyle name="Normal 7 7 2 12 2 2 4" xfId="43077"/>
    <cellStyle name="Normal 7 7 2 12 2 3" xfId="43078"/>
    <cellStyle name="Normal 7 7 2 12 2 3 2" xfId="43079"/>
    <cellStyle name="Normal 7 7 2 12 2 3 2 2" xfId="43080"/>
    <cellStyle name="Normal 7 7 2 12 2 3 3" xfId="43081"/>
    <cellStyle name="Normal 7 7 2 12 2 4" xfId="43082"/>
    <cellStyle name="Normal 7 7 2 12 3" xfId="43083"/>
    <cellStyle name="Normal 7 7 2 12 4" xfId="43084"/>
    <cellStyle name="Normal 7 7 2 12 4 2" xfId="43085"/>
    <cellStyle name="Normal 7 7 2 12 4 2 2" xfId="43086"/>
    <cellStyle name="Normal 7 7 2 12 4 3" xfId="43087"/>
    <cellStyle name="Normal 7 7 2 12 4 4" xfId="43088"/>
    <cellStyle name="Normal 7 7 2 12 5" xfId="43089"/>
    <cellStyle name="Normal 7 7 2 13" xfId="43090"/>
    <cellStyle name="Normal 7 7 2 13 2" xfId="43091"/>
    <cellStyle name="Normal 7 7 2 13 2 2" xfId="43092"/>
    <cellStyle name="Normal 7 7 2 13 2 2 2" xfId="43093"/>
    <cellStyle name="Normal 7 7 2 13 2 2 2 2" xfId="43094"/>
    <cellStyle name="Normal 7 7 2 13 2 2 3" xfId="43095"/>
    <cellStyle name="Normal 7 7 2 13 2 2 4" xfId="43096"/>
    <cellStyle name="Normal 7 7 2 13 2 3" xfId="43097"/>
    <cellStyle name="Normal 7 7 2 13 2 4" xfId="43098"/>
    <cellStyle name="Normal 7 7 2 13 3" xfId="43099"/>
    <cellStyle name="Normal 7 7 2 13 4" xfId="43100"/>
    <cellStyle name="Normal 7 7 2 13 4 2" xfId="43101"/>
    <cellStyle name="Normal 7 7 2 13 5" xfId="43102"/>
    <cellStyle name="Normal 7 7 2 14" xfId="43103"/>
    <cellStyle name="Normal 7 7 2 14 10" xfId="43104"/>
    <cellStyle name="Normal 7 7 2 14 10 2" xfId="43105"/>
    <cellStyle name="Normal 7 7 2 14 10 2 2" xfId="43106"/>
    <cellStyle name="Normal 7 7 2 14 10 3" xfId="43107"/>
    <cellStyle name="Normal 7 7 2 14 11" xfId="43108"/>
    <cellStyle name="Normal 7 7 2 14 12" xfId="43109"/>
    <cellStyle name="Normal 7 7 2 14 2" xfId="43110"/>
    <cellStyle name="Normal 7 7 2 14 2 2" xfId="43111"/>
    <cellStyle name="Normal 7 7 2 14 2 2 2" xfId="43112"/>
    <cellStyle name="Normal 7 7 2 14 2 2 2 2" xfId="43113"/>
    <cellStyle name="Normal 7 7 2 14 2 2 2 2 2" xfId="43114"/>
    <cellStyle name="Normal 7 7 2 14 2 2 3" xfId="43115"/>
    <cellStyle name="Normal 7 7 2 14 2 2 4" xfId="43116"/>
    <cellStyle name="Normal 7 7 2 14 2 3" xfId="43117"/>
    <cellStyle name="Normal 7 7 2 14 2 4" xfId="43118"/>
    <cellStyle name="Normal 7 7 2 14 2 4 2" xfId="43119"/>
    <cellStyle name="Normal 7 7 2 14 2 4 2 2" xfId="43120"/>
    <cellStyle name="Normal 7 7 2 14 2 4 3" xfId="43121"/>
    <cellStyle name="Normal 7 7 2 14 2 4 4" xfId="43122"/>
    <cellStyle name="Normal 7 7 2 14 2 5" xfId="43123"/>
    <cellStyle name="Normal 7 7 2 14 2 5 2" xfId="43124"/>
    <cellStyle name="Normal 7 7 2 14 2 5 2 2" xfId="43125"/>
    <cellStyle name="Normal 7 7 2 14 2 5 3" xfId="43126"/>
    <cellStyle name="Normal 7 7 2 14 2 6" xfId="43127"/>
    <cellStyle name="Normal 7 7 2 14 2 7" xfId="43128"/>
    <cellStyle name="Normal 7 7 2 14 3" xfId="43129"/>
    <cellStyle name="Normal 7 7 2 14 4" xfId="43130"/>
    <cellStyle name="Normal 7 7 2 14 4 2" xfId="43131"/>
    <cellStyle name="Normal 7 7 2 14 4 2 2" xfId="43132"/>
    <cellStyle name="Normal 7 7 2 14 4 3" xfId="43133"/>
    <cellStyle name="Normal 7 7 2 14 5" xfId="43134"/>
    <cellStyle name="Normal 7 7 2 14 5 2" xfId="43135"/>
    <cellStyle name="Normal 7 7 2 14 5 2 2" xfId="43136"/>
    <cellStyle name="Normal 7 7 2 14 5 3" xfId="43137"/>
    <cellStyle name="Normal 7 7 2 14 6" xfId="43138"/>
    <cellStyle name="Normal 7 7 2 14 7" xfId="43139"/>
    <cellStyle name="Normal 7 7 2 14 7 2" xfId="43140"/>
    <cellStyle name="Normal 7 7 2 14 7 2 2" xfId="43141"/>
    <cellStyle name="Normal 7 7 2 14 7 3" xfId="43142"/>
    <cellStyle name="Normal 7 7 2 14 8" xfId="43143"/>
    <cellStyle name="Normal 7 7 2 14 8 2" xfId="43144"/>
    <cellStyle name="Normal 7 7 2 14 8 2 2" xfId="43145"/>
    <cellStyle name="Normal 7 7 2 14 8 2 2 2" xfId="43146"/>
    <cellStyle name="Normal 7 7 2 14 8 3" xfId="43147"/>
    <cellStyle name="Normal 7 7 2 14 8 4" xfId="43148"/>
    <cellStyle name="Normal 7 7 2 14 8 5" xfId="43149"/>
    <cellStyle name="Normal 7 7 2 14 8 6" xfId="43150"/>
    <cellStyle name="Normal 7 7 2 14 9" xfId="43151"/>
    <cellStyle name="Normal 7 7 2 14 9 2" xfId="43152"/>
    <cellStyle name="Normal 7 7 2 15" xfId="43153"/>
    <cellStyle name="Normal 7 7 2 15 2" xfId="43154"/>
    <cellStyle name="Normal 7 7 2 15 2 2" xfId="43155"/>
    <cellStyle name="Normal 7 7 2 15 2 2 2" xfId="43156"/>
    <cellStyle name="Normal 7 7 2 15 2 2 2 2" xfId="43157"/>
    <cellStyle name="Normal 7 7 2 15 2 2 3" xfId="43158"/>
    <cellStyle name="Normal 7 7 2 15 2 2 4" xfId="43159"/>
    <cellStyle name="Normal 7 7 2 15 2 3" xfId="43160"/>
    <cellStyle name="Normal 7 7 2 15 2 4" xfId="43161"/>
    <cellStyle name="Normal 7 7 2 15 2 5" xfId="43162"/>
    <cellStyle name="Normal 7 7 2 15 2 6" xfId="43163"/>
    <cellStyle name="Normal 7 7 2 15 3" xfId="43164"/>
    <cellStyle name="Normal 7 7 2 15 4" xfId="43165"/>
    <cellStyle name="Normal 7 7 2 15 4 2" xfId="43166"/>
    <cellStyle name="Normal 7 7 2 15 5" xfId="43167"/>
    <cellStyle name="Normal 7 7 2 15 5 2" xfId="43168"/>
    <cellStyle name="Normal 7 7 2 15 5 2 2" xfId="43169"/>
    <cellStyle name="Normal 7 7 2 15 5 3" xfId="43170"/>
    <cellStyle name="Normal 7 7 2 16" xfId="43171"/>
    <cellStyle name="Normal 7 7 2 16 2" xfId="43172"/>
    <cellStyle name="Normal 7 7 2 16 2 2" xfId="43173"/>
    <cellStyle name="Normal 7 7 2 16 3" xfId="43174"/>
    <cellStyle name="Normal 7 7 2 17" xfId="43175"/>
    <cellStyle name="Normal 7 7 2 18" xfId="43176"/>
    <cellStyle name="Normal 7 7 2 19" xfId="43177"/>
    <cellStyle name="Normal 7 7 2 19 2" xfId="43178"/>
    <cellStyle name="Normal 7 7 2 19 2 2" xfId="43179"/>
    <cellStyle name="Normal 7 7 2 19 3" xfId="43180"/>
    <cellStyle name="Normal 7 7 2 2" xfId="43181"/>
    <cellStyle name="Normal 7 7 2 2 2" xfId="43182"/>
    <cellStyle name="Normal 7 7 2 2 2 2" xfId="43183"/>
    <cellStyle name="Normal 7 7 2 2 3" xfId="43184"/>
    <cellStyle name="Normal 7 7 2 20" xfId="43185"/>
    <cellStyle name="Normal 7 7 2 20 2" xfId="43186"/>
    <cellStyle name="Normal 7 7 2 20 2 2" xfId="43187"/>
    <cellStyle name="Normal 7 7 2 20 3" xfId="43188"/>
    <cellStyle name="Normal 7 7 2 21" xfId="43189"/>
    <cellStyle name="Normal 7 7 2 21 2" xfId="43190"/>
    <cellStyle name="Normal 7 7 2 21 2 2" xfId="43191"/>
    <cellStyle name="Normal 7 7 2 21 3" xfId="43192"/>
    <cellStyle name="Normal 7 7 2 22" xfId="43193"/>
    <cellStyle name="Normal 7 7 2 3" xfId="43194"/>
    <cellStyle name="Normal 7 7 2 3 10" xfId="43195"/>
    <cellStyle name="Normal 7 7 2 3 10 2" xfId="43196"/>
    <cellStyle name="Normal 7 7 2 3 10 2 2" xfId="43197"/>
    <cellStyle name="Normal 7 7 2 3 10 3" xfId="43198"/>
    <cellStyle name="Normal 7 7 2 3 11" xfId="43199"/>
    <cellStyle name="Normal 7 7 2 3 11 2" xfId="43200"/>
    <cellStyle name="Normal 7 7 2 3 11 2 2" xfId="43201"/>
    <cellStyle name="Normal 7 7 2 3 11 3" xfId="43202"/>
    <cellStyle name="Normal 7 7 2 3 12" xfId="43203"/>
    <cellStyle name="Normal 7 7 2 3 12 2" xfId="43204"/>
    <cellStyle name="Normal 7 7 2 3 12 2 2" xfId="43205"/>
    <cellStyle name="Normal 7 7 2 3 12 3" xfId="43206"/>
    <cellStyle name="Normal 7 7 2 3 12 4" xfId="43207"/>
    <cellStyle name="Normal 7 7 2 3 13" xfId="43208"/>
    <cellStyle name="Normal 7 7 2 3 13 2" xfId="43209"/>
    <cellStyle name="Normal 7 7 2 3 14" xfId="43210"/>
    <cellStyle name="Normal 7 7 2 3 15" xfId="43211"/>
    <cellStyle name="Normal 7 7 2 3 16" xfId="43212"/>
    <cellStyle name="Normal 7 7 2 3 2" xfId="43213"/>
    <cellStyle name="Normal 7 7 2 3 2 10" xfId="43214"/>
    <cellStyle name="Normal 7 7 2 3 2 10 2" xfId="43215"/>
    <cellStyle name="Normal 7 7 2 3 2 10 2 2" xfId="43216"/>
    <cellStyle name="Normal 7 7 2 3 2 10 3" xfId="43217"/>
    <cellStyle name="Normal 7 7 2 3 2 11" xfId="43218"/>
    <cellStyle name="Normal 7 7 2 3 2 12" xfId="43219"/>
    <cellStyle name="Normal 7 7 2 3 2 13" xfId="43220"/>
    <cellStyle name="Normal 7 7 2 3 2 13 2" xfId="43221"/>
    <cellStyle name="Normal 7 7 2 3 2 13 2 2" xfId="43222"/>
    <cellStyle name="Normal 7 7 2 3 2 13 3" xfId="43223"/>
    <cellStyle name="Normal 7 7 2 3 2 14" xfId="43224"/>
    <cellStyle name="Normal 7 7 2 3 2 15" xfId="43225"/>
    <cellStyle name="Normal 7 7 2 3 2 2" xfId="43226"/>
    <cellStyle name="Normal 7 7 2 3 2 2 10" xfId="43227"/>
    <cellStyle name="Normal 7 7 2 3 2 2 10 2" xfId="43228"/>
    <cellStyle name="Normal 7 7 2 3 2 2 10 2 2" xfId="43229"/>
    <cellStyle name="Normal 7 7 2 3 2 2 10 3" xfId="43230"/>
    <cellStyle name="Normal 7 7 2 3 2 2 11" xfId="43231"/>
    <cellStyle name="Normal 7 7 2 3 2 2 11 2" xfId="43232"/>
    <cellStyle name="Normal 7 7 2 3 2 2 11 2 2" xfId="43233"/>
    <cellStyle name="Normal 7 7 2 3 2 2 11 3" xfId="43234"/>
    <cellStyle name="Normal 7 7 2 3 2 2 12" xfId="43235"/>
    <cellStyle name="Normal 7 7 2 3 2 2 12 2" xfId="43236"/>
    <cellStyle name="Normal 7 7 2 3 2 2 12 2 2" xfId="43237"/>
    <cellStyle name="Normal 7 7 2 3 2 2 12 3" xfId="43238"/>
    <cellStyle name="Normal 7 7 2 3 2 2 12 4" xfId="43239"/>
    <cellStyle name="Normal 7 7 2 3 2 2 13" xfId="43240"/>
    <cellStyle name="Normal 7 7 2 3 2 2 13 2" xfId="43241"/>
    <cellStyle name="Normal 7 7 2 3 2 2 14" xfId="43242"/>
    <cellStyle name="Normal 7 7 2 3 2 2 2" xfId="43243"/>
    <cellStyle name="Normal 7 7 2 3 2 2 2 2" xfId="43244"/>
    <cellStyle name="Normal 7 7 2 3 2 2 2 2 10" xfId="43245"/>
    <cellStyle name="Normal 7 7 2 3 2 2 2 2 11" xfId="43246"/>
    <cellStyle name="Normal 7 7 2 3 2 2 2 2 12" xfId="43247"/>
    <cellStyle name="Normal 7 7 2 3 2 2 2 2 2" xfId="43248"/>
    <cellStyle name="Normal 7 7 2 3 2 2 2 2 2 2" xfId="43249"/>
    <cellStyle name="Normal 7 7 2 3 2 2 2 2 2 2 2" xfId="43250"/>
    <cellStyle name="Normal 7 7 2 3 2 2 2 2 2 2 2 2" xfId="43251"/>
    <cellStyle name="Normal 7 7 2 3 2 2 2 2 2 2 2 2 2" xfId="43252"/>
    <cellStyle name="Normal 7 7 2 3 2 2 2 2 2 2 2 3" xfId="43253"/>
    <cellStyle name="Normal 7 7 2 3 2 2 2 2 2 2 2 4" xfId="43254"/>
    <cellStyle name="Normal 7 7 2 3 2 2 2 2 2 2 3" xfId="43255"/>
    <cellStyle name="Normal 7 7 2 3 2 2 2 2 2 2 3 2" xfId="43256"/>
    <cellStyle name="Normal 7 7 2 3 2 2 2 2 2 2 3 2 2" xfId="43257"/>
    <cellStyle name="Normal 7 7 2 3 2 2 2 2 2 2 3 3" xfId="43258"/>
    <cellStyle name="Normal 7 7 2 3 2 2 2 2 2 2 4" xfId="43259"/>
    <cellStyle name="Normal 7 7 2 3 2 2 2 2 2 2 5" xfId="43260"/>
    <cellStyle name="Normal 7 7 2 3 2 2 2 2 2 2 6" xfId="43261"/>
    <cellStyle name="Normal 7 7 2 3 2 2 2 2 2 3" xfId="43262"/>
    <cellStyle name="Normal 7 7 2 3 2 2 2 2 2 3 2" xfId="43263"/>
    <cellStyle name="Normal 7 7 2 3 2 2 2 2 2 4" xfId="43264"/>
    <cellStyle name="Normal 7 7 2 3 2 2 2 2 2 4 2" xfId="43265"/>
    <cellStyle name="Normal 7 7 2 3 2 2 2 2 2 4 2 2" xfId="43266"/>
    <cellStyle name="Normal 7 7 2 3 2 2 2 2 2 4 3" xfId="43267"/>
    <cellStyle name="Normal 7 7 2 3 2 2 2 2 2 4 4" xfId="43268"/>
    <cellStyle name="Normal 7 7 2 3 2 2 2 2 2 5" xfId="43269"/>
    <cellStyle name="Normal 7 7 2 3 2 2 2 2 2 6" xfId="43270"/>
    <cellStyle name="Normal 7 7 2 3 2 2 2 2 2 7" xfId="43271"/>
    <cellStyle name="Normal 7 7 2 3 2 2 2 2 3" xfId="43272"/>
    <cellStyle name="Normal 7 7 2 3 2 2 2 2 4" xfId="43273"/>
    <cellStyle name="Normal 7 7 2 3 2 2 2 2 5" xfId="43274"/>
    <cellStyle name="Normal 7 7 2 3 2 2 2 2 6" xfId="43275"/>
    <cellStyle name="Normal 7 7 2 3 2 2 2 2 7" xfId="43276"/>
    <cellStyle name="Normal 7 7 2 3 2 2 2 2 7 2" xfId="43277"/>
    <cellStyle name="Normal 7 7 2 3 2 2 2 2 7 2 2" xfId="43278"/>
    <cellStyle name="Normal 7 7 2 3 2 2 2 2 7 3" xfId="43279"/>
    <cellStyle name="Normal 7 7 2 3 2 2 2 2 8" xfId="43280"/>
    <cellStyle name="Normal 7 7 2 3 2 2 2 2 8 2" xfId="43281"/>
    <cellStyle name="Normal 7 7 2 3 2 2 2 2 8 2 2" xfId="43282"/>
    <cellStyle name="Normal 7 7 2 3 2 2 2 2 8 2 2 2" xfId="43283"/>
    <cellStyle name="Normal 7 7 2 3 2 2 2 2 8 3" xfId="43284"/>
    <cellStyle name="Normal 7 7 2 3 2 2 2 2 8 4" xfId="43285"/>
    <cellStyle name="Normal 7 7 2 3 2 2 2 2 8 5" xfId="43286"/>
    <cellStyle name="Normal 7 7 2 3 2 2 2 2 8 6" xfId="43287"/>
    <cellStyle name="Normal 7 7 2 3 2 2 2 2 9" xfId="43288"/>
    <cellStyle name="Normal 7 7 2 3 2 2 2 2 9 2" xfId="43289"/>
    <cellStyle name="Normal 7 7 2 3 2 2 2 3" xfId="43290"/>
    <cellStyle name="Normal 7 7 2 3 2 2 2 3 2" xfId="43291"/>
    <cellStyle name="Normal 7 7 2 3 2 2 2 3 2 2" xfId="43292"/>
    <cellStyle name="Normal 7 7 2 3 2 2 2 3 2 2 2" xfId="43293"/>
    <cellStyle name="Normal 7 7 2 3 2 2 2 3 2 3" xfId="43294"/>
    <cellStyle name="Normal 7 7 2 3 2 2 2 3 2 4" xfId="43295"/>
    <cellStyle name="Normal 7 7 2 3 2 2 2 3 3" xfId="43296"/>
    <cellStyle name="Normal 7 7 2 3 2 2 2 3 4" xfId="43297"/>
    <cellStyle name="Normal 7 7 2 3 2 2 2 3 4 2" xfId="43298"/>
    <cellStyle name="Normal 7 7 2 3 2 2 2 3 5" xfId="43299"/>
    <cellStyle name="Normal 7 7 2 3 2 2 2 4" xfId="43300"/>
    <cellStyle name="Normal 7 7 2 3 2 2 2 5" xfId="43301"/>
    <cellStyle name="Normal 7 7 2 3 2 2 2 5 2" xfId="43302"/>
    <cellStyle name="Normal 7 7 2 3 2 2 2 5 2 2" xfId="43303"/>
    <cellStyle name="Normal 7 7 2 3 2 2 2 5 3" xfId="43304"/>
    <cellStyle name="Normal 7 7 2 3 2 2 2 6" xfId="43305"/>
    <cellStyle name="Normal 7 7 2 3 2 2 2 7" xfId="43306"/>
    <cellStyle name="Normal 7 7 2 3 2 2 2 8" xfId="43307"/>
    <cellStyle name="Normal 7 7 2 3 2 2 2 9" xfId="43308"/>
    <cellStyle name="Normal 7 7 2 3 2 2 3" xfId="43309"/>
    <cellStyle name="Normal 7 7 2 3 2 2 4" xfId="43310"/>
    <cellStyle name="Normal 7 7 2 3 2 2 5" xfId="43311"/>
    <cellStyle name="Normal 7 7 2 3 2 2 5 2" xfId="43312"/>
    <cellStyle name="Normal 7 7 2 3 2 2 5 2 2" xfId="43313"/>
    <cellStyle name="Normal 7 7 2 3 2 2 5 3" xfId="43314"/>
    <cellStyle name="Normal 7 7 2 3 2 2 6" xfId="43315"/>
    <cellStyle name="Normal 7 7 2 3 2 2 6 2" xfId="43316"/>
    <cellStyle name="Normal 7 7 2 3 2 2 6 2 2" xfId="43317"/>
    <cellStyle name="Normal 7 7 2 3 2 2 6 2 2 2" xfId="43318"/>
    <cellStyle name="Normal 7 7 2 3 2 2 6 2 2 2 2" xfId="43319"/>
    <cellStyle name="Normal 7 7 2 3 2 2 6 2 3" xfId="43320"/>
    <cellStyle name="Normal 7 7 2 3 2 2 6 2 4" xfId="43321"/>
    <cellStyle name="Normal 7 7 2 3 2 2 6 2 5" xfId="43322"/>
    <cellStyle name="Normal 7 7 2 3 2 2 6 2 6" xfId="43323"/>
    <cellStyle name="Normal 7 7 2 3 2 2 6 3" xfId="43324"/>
    <cellStyle name="Normal 7 7 2 3 2 2 6 4" xfId="43325"/>
    <cellStyle name="Normal 7 7 2 3 2 2 6 4 2" xfId="43326"/>
    <cellStyle name="Normal 7 7 2 3 2 2 6 5" xfId="43327"/>
    <cellStyle name="Normal 7 7 2 3 2 2 7" xfId="43328"/>
    <cellStyle name="Normal 7 7 2 3 2 2 8" xfId="43329"/>
    <cellStyle name="Normal 7 7 2 3 2 2 8 2" xfId="43330"/>
    <cellStyle name="Normal 7 7 2 3 2 2 8 2 2" xfId="43331"/>
    <cellStyle name="Normal 7 7 2 3 2 2 8 3" xfId="43332"/>
    <cellStyle name="Normal 7 7 2 3 2 2 9" xfId="43333"/>
    <cellStyle name="Normal 7 7 2 3 2 2 9 2" xfId="43334"/>
    <cellStyle name="Normal 7 7 2 3 2 2 9 2 2" xfId="43335"/>
    <cellStyle name="Normal 7 7 2 3 2 2 9 3" xfId="43336"/>
    <cellStyle name="Normal 7 7 2 3 2 3" xfId="43337"/>
    <cellStyle name="Normal 7 7 2 3 2 4" xfId="43338"/>
    <cellStyle name="Normal 7 7 2 3 2 5" xfId="43339"/>
    <cellStyle name="Normal 7 7 2 3 2 5 10" xfId="43340"/>
    <cellStyle name="Normal 7 7 2 3 2 5 11" xfId="43341"/>
    <cellStyle name="Normal 7 7 2 3 2 5 12" xfId="43342"/>
    <cellStyle name="Normal 7 7 2 3 2 5 2" xfId="43343"/>
    <cellStyle name="Normal 7 7 2 3 2 5 2 10" xfId="43344"/>
    <cellStyle name="Normal 7 7 2 3 2 5 2 11" xfId="43345"/>
    <cellStyle name="Normal 7 7 2 3 2 5 2 2" xfId="43346"/>
    <cellStyle name="Normal 7 7 2 3 2 5 2 2 2" xfId="43347"/>
    <cellStyle name="Normal 7 7 2 3 2 5 2 2 2 2" xfId="43348"/>
    <cellStyle name="Normal 7 7 2 3 2 5 2 2 2 2 2" xfId="43349"/>
    <cellStyle name="Normal 7 7 2 3 2 5 2 2 2 2 2 2" xfId="43350"/>
    <cellStyle name="Normal 7 7 2 3 2 5 2 2 2 2 3" xfId="43351"/>
    <cellStyle name="Normal 7 7 2 3 2 5 2 2 2 2 4" xfId="43352"/>
    <cellStyle name="Normal 7 7 2 3 2 5 2 2 2 3" xfId="43353"/>
    <cellStyle name="Normal 7 7 2 3 2 5 2 2 2 4" xfId="43354"/>
    <cellStyle name="Normal 7 7 2 3 2 5 2 2 2 4 2" xfId="43355"/>
    <cellStyle name="Normal 7 7 2 3 2 5 2 2 2 4 2 2" xfId="43356"/>
    <cellStyle name="Normal 7 7 2 3 2 5 2 2 2 4 3" xfId="43357"/>
    <cellStyle name="Normal 7 7 2 3 2 5 2 2 3" xfId="43358"/>
    <cellStyle name="Normal 7 7 2 3 2 5 2 2 4" xfId="43359"/>
    <cellStyle name="Normal 7 7 2 3 2 5 2 2 4 2" xfId="43360"/>
    <cellStyle name="Normal 7 7 2 3 2 5 2 2 5" xfId="43361"/>
    <cellStyle name="Normal 7 7 2 3 2 5 2 2 6" xfId="43362"/>
    <cellStyle name="Normal 7 7 2 3 2 5 2 2 7" xfId="43363"/>
    <cellStyle name="Normal 7 7 2 3 2 5 2 3" xfId="43364"/>
    <cellStyle name="Normal 7 7 2 3 2 5 2 3 2" xfId="43365"/>
    <cellStyle name="Normal 7 7 2 3 2 5 2 4" xfId="43366"/>
    <cellStyle name="Normal 7 7 2 3 2 5 2 4 2" xfId="43367"/>
    <cellStyle name="Normal 7 7 2 3 2 5 2 4 2 2" xfId="43368"/>
    <cellStyle name="Normal 7 7 2 3 2 5 2 4 3" xfId="43369"/>
    <cellStyle name="Normal 7 7 2 3 2 5 2 5" xfId="43370"/>
    <cellStyle name="Normal 7 7 2 3 2 5 2 6" xfId="43371"/>
    <cellStyle name="Normal 7 7 2 3 2 5 2 7" xfId="43372"/>
    <cellStyle name="Normal 7 7 2 3 2 5 2 8" xfId="43373"/>
    <cellStyle name="Normal 7 7 2 3 2 5 2 9" xfId="43374"/>
    <cellStyle name="Normal 7 7 2 3 2 5 3" xfId="43375"/>
    <cellStyle name="Normal 7 7 2 3 2 5 3 2" xfId="43376"/>
    <cellStyle name="Normal 7 7 2 3 2 5 3 2 2" xfId="43377"/>
    <cellStyle name="Normal 7 7 2 3 2 5 3 2 2 2" xfId="43378"/>
    <cellStyle name="Normal 7 7 2 3 2 5 3 2 2 2 2" xfId="43379"/>
    <cellStyle name="Normal 7 7 2 3 2 5 3 2 3" xfId="43380"/>
    <cellStyle name="Normal 7 7 2 3 2 5 3 2 4" xfId="43381"/>
    <cellStyle name="Normal 7 7 2 3 2 5 3 3" xfId="43382"/>
    <cellStyle name="Normal 7 7 2 3 2 5 3 4" xfId="43383"/>
    <cellStyle name="Normal 7 7 2 3 2 5 3 4 2" xfId="43384"/>
    <cellStyle name="Normal 7 7 2 3 2 5 3 5" xfId="43385"/>
    <cellStyle name="Normal 7 7 2 3 2 5 3 6" xfId="43386"/>
    <cellStyle name="Normal 7 7 2 3 2 5 3 7" xfId="43387"/>
    <cellStyle name="Normal 7 7 2 3 2 5 4" xfId="43388"/>
    <cellStyle name="Normal 7 7 2 3 2 5 5" xfId="43389"/>
    <cellStyle name="Normal 7 7 2 3 2 5 6" xfId="43390"/>
    <cellStyle name="Normal 7 7 2 3 2 5 6 2" xfId="43391"/>
    <cellStyle name="Normal 7 7 2 3 2 5 6 2 2" xfId="43392"/>
    <cellStyle name="Normal 7 7 2 3 2 5 6 3" xfId="43393"/>
    <cellStyle name="Normal 7 7 2 3 2 5 7" xfId="43394"/>
    <cellStyle name="Normal 7 7 2 3 2 5 8" xfId="43395"/>
    <cellStyle name="Normal 7 7 2 3 2 5 8 2" xfId="43396"/>
    <cellStyle name="Normal 7 7 2 3 2 5 8 2 2" xfId="43397"/>
    <cellStyle name="Normal 7 7 2 3 2 5 8 2 2 2" xfId="43398"/>
    <cellStyle name="Normal 7 7 2 3 2 5 8 3" xfId="43399"/>
    <cellStyle name="Normal 7 7 2 3 2 5 8 4" xfId="43400"/>
    <cellStyle name="Normal 7 7 2 3 2 5 8 5" xfId="43401"/>
    <cellStyle name="Normal 7 7 2 3 2 5 8 6" xfId="43402"/>
    <cellStyle name="Normal 7 7 2 3 2 5 9" xfId="43403"/>
    <cellStyle name="Normal 7 7 2 3 2 5 9 2" xfId="43404"/>
    <cellStyle name="Normal 7 7 2 3 2 6" xfId="43405"/>
    <cellStyle name="Normal 7 7 2 3 2 6 2" xfId="43406"/>
    <cellStyle name="Normal 7 7 2 3 2 6 2 2" xfId="43407"/>
    <cellStyle name="Normal 7 7 2 3 2 6 2 2 2" xfId="43408"/>
    <cellStyle name="Normal 7 7 2 3 2 6 2 2 2 2" xfId="43409"/>
    <cellStyle name="Normal 7 7 2 3 2 6 2 2 3" xfId="43410"/>
    <cellStyle name="Normal 7 7 2 3 2 6 2 2 4" xfId="43411"/>
    <cellStyle name="Normal 7 7 2 3 2 6 2 3" xfId="43412"/>
    <cellStyle name="Normal 7 7 2 3 2 6 2 4" xfId="43413"/>
    <cellStyle name="Normal 7 7 2 3 2 6 3" xfId="43414"/>
    <cellStyle name="Normal 7 7 2 3 2 6 4" xfId="43415"/>
    <cellStyle name="Normal 7 7 2 3 2 6 4 2" xfId="43416"/>
    <cellStyle name="Normal 7 7 2 3 2 6 5" xfId="43417"/>
    <cellStyle name="Normal 7 7 2 3 2 6 6" xfId="43418"/>
    <cellStyle name="Normal 7 7 2 3 2 6 7" xfId="43419"/>
    <cellStyle name="Normal 7 7 2 3 2 7" xfId="43420"/>
    <cellStyle name="Normal 7 7 2 3 2 7 2" xfId="43421"/>
    <cellStyle name="Normal 7 7 2 3 2 7 2 2" xfId="43422"/>
    <cellStyle name="Normal 7 7 2 3 2 7 2 2 2" xfId="43423"/>
    <cellStyle name="Normal 7 7 2 3 2 7 2 3" xfId="43424"/>
    <cellStyle name="Normal 7 7 2 3 2 7 2 4" xfId="43425"/>
    <cellStyle name="Normal 7 7 2 3 2 7 3" xfId="43426"/>
    <cellStyle name="Normal 7 7 2 3 2 7 4" xfId="43427"/>
    <cellStyle name="Normal 7 7 2 3 2 7 4 2" xfId="43428"/>
    <cellStyle name="Normal 7 7 2 3 2 7 4 2 2" xfId="43429"/>
    <cellStyle name="Normal 7 7 2 3 2 7 4 3" xfId="43430"/>
    <cellStyle name="Normal 7 7 2 3 2 7 4 4" xfId="43431"/>
    <cellStyle name="Normal 7 7 2 3 2 7 5" xfId="43432"/>
    <cellStyle name="Normal 7 7 2 3 2 7 5 2" xfId="43433"/>
    <cellStyle name="Normal 7 7 2 3 2 7 5 2 2" xfId="43434"/>
    <cellStyle name="Normal 7 7 2 3 2 7 5 3" xfId="43435"/>
    <cellStyle name="Normal 7 7 2 3 2 8" xfId="43436"/>
    <cellStyle name="Normal 7 7 2 3 2 8 2" xfId="43437"/>
    <cellStyle name="Normal 7 7 2 3 2 8 2 2" xfId="43438"/>
    <cellStyle name="Normal 7 7 2 3 2 8 2 2 2" xfId="43439"/>
    <cellStyle name="Normal 7 7 2 3 2 8 2 2 2 2" xfId="43440"/>
    <cellStyle name="Normal 7 7 2 3 2 8 2 3" xfId="43441"/>
    <cellStyle name="Normal 7 7 2 3 2 8 2 4" xfId="43442"/>
    <cellStyle name="Normal 7 7 2 3 2 8 2 5" xfId="43443"/>
    <cellStyle name="Normal 7 7 2 3 2 8 2 6" xfId="43444"/>
    <cellStyle name="Normal 7 7 2 3 2 8 3" xfId="43445"/>
    <cellStyle name="Normal 7 7 2 3 2 8 4" xfId="43446"/>
    <cellStyle name="Normal 7 7 2 3 2 8 4 2" xfId="43447"/>
    <cellStyle name="Normal 7 7 2 3 2 8 5" xfId="43448"/>
    <cellStyle name="Normal 7 7 2 3 2 9" xfId="43449"/>
    <cellStyle name="Normal 7 7 2 3 2 9 2" xfId="43450"/>
    <cellStyle name="Normal 7 7 2 3 2 9 2 2" xfId="43451"/>
    <cellStyle name="Normal 7 7 2 3 2 9 3" xfId="43452"/>
    <cellStyle name="Normal 7 7 2 3 3" xfId="43453"/>
    <cellStyle name="Normal 7 7 2 3 3 2" xfId="43454"/>
    <cellStyle name="Normal 7 7 2 3 3 2 10" xfId="43455"/>
    <cellStyle name="Normal 7 7 2 3 3 2 2" xfId="43456"/>
    <cellStyle name="Normal 7 7 2 3 3 2 2 2" xfId="43457"/>
    <cellStyle name="Normal 7 7 2 3 3 2 2 2 2" xfId="43458"/>
    <cellStyle name="Normal 7 7 2 3 3 2 2 2 2 2" xfId="43459"/>
    <cellStyle name="Normal 7 7 2 3 3 2 2 2 2 2 2" xfId="43460"/>
    <cellStyle name="Normal 7 7 2 3 3 2 2 2 2 3" xfId="43461"/>
    <cellStyle name="Normal 7 7 2 3 3 2 2 2 2 4" xfId="43462"/>
    <cellStyle name="Normal 7 7 2 3 3 2 2 2 3" xfId="43463"/>
    <cellStyle name="Normal 7 7 2 3 3 2 2 2 3 2" xfId="43464"/>
    <cellStyle name="Normal 7 7 2 3 3 2 2 2 3 2 2" xfId="43465"/>
    <cellStyle name="Normal 7 7 2 3 3 2 2 2 3 3" xfId="43466"/>
    <cellStyle name="Normal 7 7 2 3 3 2 2 2 4" xfId="43467"/>
    <cellStyle name="Normal 7 7 2 3 3 2 2 2 5" xfId="43468"/>
    <cellStyle name="Normal 7 7 2 3 3 2 2 2 6" xfId="43469"/>
    <cellStyle name="Normal 7 7 2 3 3 2 2 3" xfId="43470"/>
    <cellStyle name="Normal 7 7 2 3 3 2 2 4" xfId="43471"/>
    <cellStyle name="Normal 7 7 2 3 3 2 2 4 2" xfId="43472"/>
    <cellStyle name="Normal 7 7 2 3 3 2 2 5" xfId="43473"/>
    <cellStyle name="Normal 7 7 2 3 3 2 3" xfId="43474"/>
    <cellStyle name="Normal 7 7 2 3 3 2 3 2" xfId="43475"/>
    <cellStyle name="Normal 7 7 2 3 3 2 3 2 2" xfId="43476"/>
    <cellStyle name="Normal 7 7 2 3 3 2 3 3" xfId="43477"/>
    <cellStyle name="Normal 7 7 2 3 3 2 4" xfId="43478"/>
    <cellStyle name="Normal 7 7 2 3 3 2 5" xfId="43479"/>
    <cellStyle name="Normal 7 7 2 3 3 2 6" xfId="43480"/>
    <cellStyle name="Normal 7 7 2 3 3 2 7" xfId="43481"/>
    <cellStyle name="Normal 7 7 2 3 3 2 8" xfId="43482"/>
    <cellStyle name="Normal 7 7 2 3 3 2 8 2" xfId="43483"/>
    <cellStyle name="Normal 7 7 2 3 3 2 8 2 2" xfId="43484"/>
    <cellStyle name="Normal 7 7 2 3 3 2 8 2 2 2" xfId="43485"/>
    <cellStyle name="Normal 7 7 2 3 3 2 8 3" xfId="43486"/>
    <cellStyle name="Normal 7 7 2 3 3 2 8 4" xfId="43487"/>
    <cellStyle name="Normal 7 7 2 3 3 2 8 5" xfId="43488"/>
    <cellStyle name="Normal 7 7 2 3 3 2 8 6" xfId="43489"/>
    <cellStyle name="Normal 7 7 2 3 3 2 9" xfId="43490"/>
    <cellStyle name="Normal 7 7 2 3 3 2 9 2" xfId="43491"/>
    <cellStyle name="Normal 7 7 2 3 3 3" xfId="43492"/>
    <cellStyle name="Normal 7 7 2 3 3 3 2" xfId="43493"/>
    <cellStyle name="Normal 7 7 2 3 3 3 2 2" xfId="43494"/>
    <cellStyle name="Normal 7 7 2 3 3 3 2 2 2" xfId="43495"/>
    <cellStyle name="Normal 7 7 2 3 3 3 2 3" xfId="43496"/>
    <cellStyle name="Normal 7 7 2 3 3 3 2 4" xfId="43497"/>
    <cellStyle name="Normal 7 7 2 3 3 3 3" xfId="43498"/>
    <cellStyle name="Normal 7 7 2 3 3 3 4" xfId="43499"/>
    <cellStyle name="Normal 7 7 2 3 3 3 4 2" xfId="43500"/>
    <cellStyle name="Normal 7 7 2 3 3 3 5" xfId="43501"/>
    <cellStyle name="Normal 7 7 2 3 3 4" xfId="43502"/>
    <cellStyle name="Normal 7 7 2 3 3 5" xfId="43503"/>
    <cellStyle name="Normal 7 7 2 3 3 5 2" xfId="43504"/>
    <cellStyle name="Normal 7 7 2 3 3 5 2 2" xfId="43505"/>
    <cellStyle name="Normal 7 7 2 3 3 5 3" xfId="43506"/>
    <cellStyle name="Normal 7 7 2 3 3 6" xfId="43507"/>
    <cellStyle name="Normal 7 7 2 3 3 6 2" xfId="43508"/>
    <cellStyle name="Normal 7 7 2 3 3 6 2 2" xfId="43509"/>
    <cellStyle name="Normal 7 7 2 3 3 6 3" xfId="43510"/>
    <cellStyle name="Normal 7 7 2 3 3 7" xfId="43511"/>
    <cellStyle name="Normal 7 7 2 3 3 7 2" xfId="43512"/>
    <cellStyle name="Normal 7 7 2 3 3 7 2 2" xfId="43513"/>
    <cellStyle name="Normal 7 7 2 3 3 7 3" xfId="43514"/>
    <cellStyle name="Normal 7 7 2 3 3 8" xfId="43515"/>
    <cellStyle name="Normal 7 7 2 3 3 9" xfId="43516"/>
    <cellStyle name="Normal 7 7 2 3 4" xfId="43517"/>
    <cellStyle name="Normal 7 7 2 3 4 2" xfId="43518"/>
    <cellStyle name="Normal 7 7 2 3 4 2 2" xfId="43519"/>
    <cellStyle name="Normal 7 7 2 3 4 3" xfId="43520"/>
    <cellStyle name="Normal 7 7 2 3 5" xfId="43521"/>
    <cellStyle name="Normal 7 7 2 3 6" xfId="43522"/>
    <cellStyle name="Normal 7 7 2 3 6 2" xfId="43523"/>
    <cellStyle name="Normal 7 7 2 3 6 2 2" xfId="43524"/>
    <cellStyle name="Normal 7 7 2 3 6 2 2 2" xfId="43525"/>
    <cellStyle name="Normal 7 7 2 3 6 2 3" xfId="43526"/>
    <cellStyle name="Normal 7 7 2 3 6 2 3 2" xfId="43527"/>
    <cellStyle name="Normal 7 7 2 3 6 2 3 2 2" xfId="43528"/>
    <cellStyle name="Normal 7 7 2 3 6 2 3 3" xfId="43529"/>
    <cellStyle name="Normal 7 7 2 3 6 2 4" xfId="43530"/>
    <cellStyle name="Normal 7 7 2 3 6 3" xfId="43531"/>
    <cellStyle name="Normal 7 7 2 3 6 4" xfId="43532"/>
    <cellStyle name="Normal 7 7 2 3 6 4 2" xfId="43533"/>
    <cellStyle name="Normal 7 7 2 3 6 4 2 2" xfId="43534"/>
    <cellStyle name="Normal 7 7 2 3 6 4 3" xfId="43535"/>
    <cellStyle name="Normal 7 7 2 3 6 4 4" xfId="43536"/>
    <cellStyle name="Normal 7 7 2 3 6 5" xfId="43537"/>
    <cellStyle name="Normal 7 7 2 3 7" xfId="43538"/>
    <cellStyle name="Normal 7 7 2 3 7 2" xfId="43539"/>
    <cellStyle name="Normal 7 7 2 3 7 2 2" xfId="43540"/>
    <cellStyle name="Normal 7 7 2 3 7 3" xfId="43541"/>
    <cellStyle name="Normal 7 7 2 3 8" xfId="43542"/>
    <cellStyle name="Normal 7 7 2 3 8 2" xfId="43543"/>
    <cellStyle name="Normal 7 7 2 3 8 2 2" xfId="43544"/>
    <cellStyle name="Normal 7 7 2 3 8 3" xfId="43545"/>
    <cellStyle name="Normal 7 7 2 3 9" xfId="43546"/>
    <cellStyle name="Normal 7 7 2 4" xfId="43547"/>
    <cellStyle name="Normal 7 7 2 4 2" xfId="43548"/>
    <cellStyle name="Normal 7 7 2 4 2 2" xfId="43549"/>
    <cellStyle name="Normal 7 7 2 4 3" xfId="43550"/>
    <cellStyle name="Normal 7 7 2 5" xfId="43551"/>
    <cellStyle name="Normal 7 7 2 5 10" xfId="43552"/>
    <cellStyle name="Normal 7 7 2 5 10 2" xfId="43553"/>
    <cellStyle name="Normal 7 7 2 5 10 2 2" xfId="43554"/>
    <cellStyle name="Normal 7 7 2 5 10 3" xfId="43555"/>
    <cellStyle name="Normal 7 7 2 5 11" xfId="43556"/>
    <cellStyle name="Normal 7 7 2 5 11 2" xfId="43557"/>
    <cellStyle name="Normal 7 7 2 5 11 2 2" xfId="43558"/>
    <cellStyle name="Normal 7 7 2 5 11 3" xfId="43559"/>
    <cellStyle name="Normal 7 7 2 5 12" xfId="43560"/>
    <cellStyle name="Normal 7 7 2 5 12 2" xfId="43561"/>
    <cellStyle name="Normal 7 7 2 5 12 2 2" xfId="43562"/>
    <cellStyle name="Normal 7 7 2 5 12 2 2 2" xfId="43563"/>
    <cellStyle name="Normal 7 7 2 5 12 3" xfId="43564"/>
    <cellStyle name="Normal 7 7 2 5 12 4" xfId="43565"/>
    <cellStyle name="Normal 7 7 2 5 12 5" xfId="43566"/>
    <cellStyle name="Normal 7 7 2 5 12 6" xfId="43567"/>
    <cellStyle name="Normal 7 7 2 5 13" xfId="43568"/>
    <cellStyle name="Normal 7 7 2 5 13 2" xfId="43569"/>
    <cellStyle name="Normal 7 7 2 5 14" xfId="43570"/>
    <cellStyle name="Normal 7 7 2 5 15" xfId="43571"/>
    <cellStyle name="Normal 7 7 2 5 16" xfId="43572"/>
    <cellStyle name="Normal 7 7 2 5 2" xfId="43573"/>
    <cellStyle name="Normal 7 7 2 5 2 10" xfId="43574"/>
    <cellStyle name="Normal 7 7 2 5 2 11" xfId="43575"/>
    <cellStyle name="Normal 7 7 2 5 2 2" xfId="43576"/>
    <cellStyle name="Normal 7 7 2 5 2 2 10" xfId="43577"/>
    <cellStyle name="Normal 7 7 2 5 2 2 11" xfId="43578"/>
    <cellStyle name="Normal 7 7 2 5 2 2 12" xfId="43579"/>
    <cellStyle name="Normal 7 7 2 5 2 2 2" xfId="43580"/>
    <cellStyle name="Normal 7 7 2 5 2 2 2 2" xfId="43581"/>
    <cellStyle name="Normal 7 7 2 5 2 2 2 2 2" xfId="43582"/>
    <cellStyle name="Normal 7 7 2 5 2 2 2 2 2 2" xfId="43583"/>
    <cellStyle name="Normal 7 7 2 5 2 2 2 2 2 2 2" xfId="43584"/>
    <cellStyle name="Normal 7 7 2 5 2 2 2 2 2 3" xfId="43585"/>
    <cellStyle name="Normal 7 7 2 5 2 2 2 2 2 4" xfId="43586"/>
    <cellStyle name="Normal 7 7 2 5 2 2 2 2 3" xfId="43587"/>
    <cellStyle name="Normal 7 7 2 5 2 2 2 2 4" xfId="43588"/>
    <cellStyle name="Normal 7 7 2 5 2 2 2 2 4 2" xfId="43589"/>
    <cellStyle name="Normal 7 7 2 5 2 2 2 2 4 2 2" xfId="43590"/>
    <cellStyle name="Normal 7 7 2 5 2 2 2 2 4 3" xfId="43591"/>
    <cellStyle name="Normal 7 7 2 5 2 2 2 3" xfId="43592"/>
    <cellStyle name="Normal 7 7 2 5 2 2 2 4" xfId="43593"/>
    <cellStyle name="Normal 7 7 2 5 2 2 2 4 2" xfId="43594"/>
    <cellStyle name="Normal 7 7 2 5 2 2 2 5" xfId="43595"/>
    <cellStyle name="Normal 7 7 2 5 2 2 2 5 2" xfId="43596"/>
    <cellStyle name="Normal 7 7 2 5 2 2 2 5 2 2" xfId="43597"/>
    <cellStyle name="Normal 7 7 2 5 2 2 2 5 3" xfId="43598"/>
    <cellStyle name="Normal 7 7 2 5 2 2 3" xfId="43599"/>
    <cellStyle name="Normal 7 7 2 5 2 2 3 2" xfId="43600"/>
    <cellStyle name="Normal 7 7 2 5 2 2 3 2 2" xfId="43601"/>
    <cellStyle name="Normal 7 7 2 5 2 2 3 3" xfId="43602"/>
    <cellStyle name="Normal 7 7 2 5 2 2 4" xfId="43603"/>
    <cellStyle name="Normal 7 7 2 5 2 2 5" xfId="43604"/>
    <cellStyle name="Normal 7 7 2 5 2 2 5 2" xfId="43605"/>
    <cellStyle name="Normal 7 7 2 5 2 2 5 2 2" xfId="43606"/>
    <cellStyle name="Normal 7 7 2 5 2 2 5 3" xfId="43607"/>
    <cellStyle name="Normal 7 7 2 5 2 2 6" xfId="43608"/>
    <cellStyle name="Normal 7 7 2 5 2 2 6 2" xfId="43609"/>
    <cellStyle name="Normal 7 7 2 5 2 2 6 2 2" xfId="43610"/>
    <cellStyle name="Normal 7 7 2 5 2 2 6 3" xfId="43611"/>
    <cellStyle name="Normal 7 7 2 5 2 2 7" xfId="43612"/>
    <cellStyle name="Normal 7 7 2 5 2 2 8" xfId="43613"/>
    <cellStyle name="Normal 7 7 2 5 2 2 8 2" xfId="43614"/>
    <cellStyle name="Normal 7 7 2 5 2 2 8 2 2" xfId="43615"/>
    <cellStyle name="Normal 7 7 2 5 2 2 8 3" xfId="43616"/>
    <cellStyle name="Normal 7 7 2 5 2 2 8 4" xfId="43617"/>
    <cellStyle name="Normal 7 7 2 5 2 2 9" xfId="43618"/>
    <cellStyle name="Normal 7 7 2 5 2 2 9 2" xfId="43619"/>
    <cellStyle name="Normal 7 7 2 5 2 3" xfId="43620"/>
    <cellStyle name="Normal 7 7 2 5 2 3 2" xfId="43621"/>
    <cellStyle name="Normal 7 7 2 5 2 3 2 2" xfId="43622"/>
    <cellStyle name="Normal 7 7 2 5 2 3 2 2 2" xfId="43623"/>
    <cellStyle name="Normal 7 7 2 5 2 3 2 2 2 2" xfId="43624"/>
    <cellStyle name="Normal 7 7 2 5 2 3 2 2 3" xfId="43625"/>
    <cellStyle name="Normal 7 7 2 5 2 3 2 2 4" xfId="43626"/>
    <cellStyle name="Normal 7 7 2 5 2 3 2 3" xfId="43627"/>
    <cellStyle name="Normal 7 7 2 5 2 3 2 4" xfId="43628"/>
    <cellStyle name="Normal 7 7 2 5 2 3 2 4 2" xfId="43629"/>
    <cellStyle name="Normal 7 7 2 5 2 3 2 4 2 2" xfId="43630"/>
    <cellStyle name="Normal 7 7 2 5 2 3 2 4 3" xfId="43631"/>
    <cellStyle name="Normal 7 7 2 5 2 3 3" xfId="43632"/>
    <cellStyle name="Normal 7 7 2 5 2 3 4" xfId="43633"/>
    <cellStyle name="Normal 7 7 2 5 2 3 4 2" xfId="43634"/>
    <cellStyle name="Normal 7 7 2 5 2 3 5" xfId="43635"/>
    <cellStyle name="Normal 7 7 2 5 2 3 6" xfId="43636"/>
    <cellStyle name="Normal 7 7 2 5 2 3 7" xfId="43637"/>
    <cellStyle name="Normal 7 7 2 5 2 4" xfId="43638"/>
    <cellStyle name="Normal 7 7 2 5 2 4 2" xfId="43639"/>
    <cellStyle name="Normal 7 7 2 5 2 5" xfId="43640"/>
    <cellStyle name="Normal 7 7 2 5 2 6" xfId="43641"/>
    <cellStyle name="Normal 7 7 2 5 2 7" xfId="43642"/>
    <cellStyle name="Normal 7 7 2 5 2 7 2" xfId="43643"/>
    <cellStyle name="Normal 7 7 2 5 2 7 2 2" xfId="43644"/>
    <cellStyle name="Normal 7 7 2 5 2 7 3" xfId="43645"/>
    <cellStyle name="Normal 7 7 2 5 2 8" xfId="43646"/>
    <cellStyle name="Normal 7 7 2 5 2 9" xfId="43647"/>
    <cellStyle name="Normal 7 7 2 5 3" xfId="43648"/>
    <cellStyle name="Normal 7 7 2 5 3 2" xfId="43649"/>
    <cellStyle name="Normal 7 7 2 5 3 2 2" xfId="43650"/>
    <cellStyle name="Normal 7 7 2 5 3 3" xfId="43651"/>
    <cellStyle name="Normal 7 7 2 5 4" xfId="43652"/>
    <cellStyle name="Normal 7 7 2 5 5" xfId="43653"/>
    <cellStyle name="Normal 7 7 2 5 6" xfId="43654"/>
    <cellStyle name="Normal 7 7 2 5 6 2" xfId="43655"/>
    <cellStyle name="Normal 7 7 2 5 6 2 2" xfId="43656"/>
    <cellStyle name="Normal 7 7 2 5 6 2 2 2" xfId="43657"/>
    <cellStyle name="Normal 7 7 2 5 6 2 2 2 2" xfId="43658"/>
    <cellStyle name="Normal 7 7 2 5 6 2 3" xfId="43659"/>
    <cellStyle name="Normal 7 7 2 5 6 2 3 2" xfId="43660"/>
    <cellStyle name="Normal 7 7 2 5 6 2 3 2 2" xfId="43661"/>
    <cellStyle name="Normal 7 7 2 5 6 2 3 3" xfId="43662"/>
    <cellStyle name="Normal 7 7 2 5 6 2 4" xfId="43663"/>
    <cellStyle name="Normal 7 7 2 5 6 2 4 2" xfId="43664"/>
    <cellStyle name="Normal 7 7 2 5 6 2 4 2 2" xfId="43665"/>
    <cellStyle name="Normal 7 7 2 5 6 2 4 3" xfId="43666"/>
    <cellStyle name="Normal 7 7 2 5 6 2 5" xfId="43667"/>
    <cellStyle name="Normal 7 7 2 5 6 2 6" xfId="43668"/>
    <cellStyle name="Normal 7 7 2 5 6 3" xfId="43669"/>
    <cellStyle name="Normal 7 7 2 5 6 3 2" xfId="43670"/>
    <cellStyle name="Normal 7 7 2 5 6 4" xfId="43671"/>
    <cellStyle name="Normal 7 7 2 5 6 4 2" xfId="43672"/>
    <cellStyle name="Normal 7 7 2 5 6 5" xfId="43673"/>
    <cellStyle name="Normal 7 7 2 5 6 6" xfId="43674"/>
    <cellStyle name="Normal 7 7 2 5 6 7" xfId="43675"/>
    <cellStyle name="Normal 7 7 2 5 7" xfId="43676"/>
    <cellStyle name="Normal 7 7 2 5 8" xfId="43677"/>
    <cellStyle name="Normal 7 7 2 5 9" xfId="43678"/>
    <cellStyle name="Normal 7 7 2 6" xfId="43679"/>
    <cellStyle name="Normal 7 7 2 6 2" xfId="43680"/>
    <cellStyle name="Normal 7 7 2 6 2 2" xfId="43681"/>
    <cellStyle name="Normal 7 7 2 6 3" xfId="43682"/>
    <cellStyle name="Normal 7 7 2 7" xfId="43683"/>
    <cellStyle name="Normal 7 7 2 8" xfId="43684"/>
    <cellStyle name="Normal 7 7 2 8 2" xfId="43685"/>
    <cellStyle name="Normal 7 7 2 8 2 2" xfId="43686"/>
    <cellStyle name="Normal 7 7 2 8 3" xfId="43687"/>
    <cellStyle name="Normal 7 7 2 9" xfId="43688"/>
    <cellStyle name="Normal 7 7 20" xfId="43689"/>
    <cellStyle name="Normal 7 7 21" xfId="43690"/>
    <cellStyle name="Normal 7 7 22" xfId="43691"/>
    <cellStyle name="Normal 7 7 23" xfId="43692"/>
    <cellStyle name="Normal 7 7 24" xfId="43693"/>
    <cellStyle name="Normal 7 7 25" xfId="43694"/>
    <cellStyle name="Normal 7 7 26" xfId="43695"/>
    <cellStyle name="Normal 7 7 27" xfId="43696"/>
    <cellStyle name="Normal 7 7 28" xfId="43697"/>
    <cellStyle name="Normal 7 7 29" xfId="43698"/>
    <cellStyle name="Normal 7 7 3" xfId="43699"/>
    <cellStyle name="Normal 7 7 30" xfId="43700"/>
    <cellStyle name="Normal 7 7 4" xfId="43701"/>
    <cellStyle name="Normal 7 7 5" xfId="43702"/>
    <cellStyle name="Normal 7 7 6" xfId="43703"/>
    <cellStyle name="Normal 7 7 6 2" xfId="43704"/>
    <cellStyle name="Normal 7 7 6 2 2" xfId="43705"/>
    <cellStyle name="Normal 7 7 6 3" xfId="43706"/>
    <cellStyle name="Normal 7 7 7" xfId="43707"/>
    <cellStyle name="Normal 7 7 7 2" xfId="43708"/>
    <cellStyle name="Normal 7 7 7 2 2" xfId="43709"/>
    <cellStyle name="Normal 7 7 7 3" xfId="43710"/>
    <cellStyle name="Normal 7 7 8" xfId="43711"/>
    <cellStyle name="Normal 7 7 8 2" xfId="43712"/>
    <cellStyle name="Normal 7 7 8 2 2" xfId="43713"/>
    <cellStyle name="Normal 7 7 8 3" xfId="43714"/>
    <cellStyle name="Normal 7 7 9" xfId="43715"/>
    <cellStyle name="Normal 7 7 9 2" xfId="43716"/>
    <cellStyle name="Normal 7 7 9 2 2" xfId="43717"/>
    <cellStyle name="Normal 7 7 9 3" xfId="43718"/>
    <cellStyle name="Normal 7 8" xfId="43719"/>
    <cellStyle name="Normal 7 8 2" xfId="43720"/>
    <cellStyle name="Normal 7 9" xfId="43721"/>
    <cellStyle name="Normal 8" xfId="43722"/>
    <cellStyle name="Normal 8 10" xfId="43723"/>
    <cellStyle name="Normal 8 11" xfId="43724"/>
    <cellStyle name="Normal 8 2" xfId="43725"/>
    <cellStyle name="Normal 8 2 2" xfId="43726"/>
    <cellStyle name="Normal 8 3" xfId="43727"/>
    <cellStyle name="Normal 8 4" xfId="43728"/>
    <cellStyle name="Normal 8 5" xfId="43729"/>
    <cellStyle name="Normal 8 6" xfId="43730"/>
    <cellStyle name="Normal 8 7" xfId="43731"/>
    <cellStyle name="Normal 8 8" xfId="43732"/>
    <cellStyle name="Normal 8 9" xfId="43733"/>
    <cellStyle name="Normal 9" xfId="43734"/>
    <cellStyle name="Normal 9 2" xfId="43735"/>
    <cellStyle name="Note 2" xfId="43736"/>
    <cellStyle name="Note 2 10" xfId="43737"/>
    <cellStyle name="Note 2 10 2" xfId="43738"/>
    <cellStyle name="Note 2 10 2 2" xfId="43739"/>
    <cellStyle name="Note 2 10 3" xfId="43740"/>
    <cellStyle name="Note 2 11" xfId="43741"/>
    <cellStyle name="Note 2 11 2" xfId="43742"/>
    <cellStyle name="Note 2 11 2 2" xfId="43743"/>
    <cellStyle name="Note 2 11 3" xfId="43744"/>
    <cellStyle name="Note 2 12" xfId="43745"/>
    <cellStyle name="Note 2 13" xfId="43746"/>
    <cellStyle name="Note 2 13 2" xfId="43747"/>
    <cellStyle name="Note 2 13 2 2" xfId="43748"/>
    <cellStyle name="Note 2 13 3" xfId="43749"/>
    <cellStyle name="Note 2 14" xfId="43750"/>
    <cellStyle name="Note 2 14 2" xfId="43751"/>
    <cellStyle name="Note 2 14 2 2" xfId="43752"/>
    <cellStyle name="Note 2 14 3" xfId="43753"/>
    <cellStyle name="Note 2 15" xfId="43754"/>
    <cellStyle name="Note 2 16" xfId="43755"/>
    <cellStyle name="Note 2 17" xfId="43756"/>
    <cellStyle name="Note 2 18" xfId="43757"/>
    <cellStyle name="Note 2 18 2" xfId="43758"/>
    <cellStyle name="Note 2 18 2 2" xfId="43759"/>
    <cellStyle name="Note 2 18 3" xfId="43760"/>
    <cellStyle name="Note 2 19" xfId="43761"/>
    <cellStyle name="Note 2 19 2" xfId="43762"/>
    <cellStyle name="Note 2 19 2 2" xfId="43763"/>
    <cellStyle name="Note 2 19 3" xfId="43764"/>
    <cellStyle name="Note 2 2" xfId="43765"/>
    <cellStyle name="Note 2 2 10" xfId="43766"/>
    <cellStyle name="Note 2 2 11" xfId="43767"/>
    <cellStyle name="Note 2 2 12" xfId="43768"/>
    <cellStyle name="Note 2 2 13" xfId="43769"/>
    <cellStyle name="Note 2 2 13 2" xfId="43770"/>
    <cellStyle name="Note 2 2 13 2 2" xfId="43771"/>
    <cellStyle name="Note 2 2 13 3" xfId="43772"/>
    <cellStyle name="Note 2 2 14" xfId="43773"/>
    <cellStyle name="Note 2 2 15" xfId="43774"/>
    <cellStyle name="Note 2 2 16" xfId="43775"/>
    <cellStyle name="Note 2 2 17" xfId="43776"/>
    <cellStyle name="Note 2 2 17 2" xfId="43777"/>
    <cellStyle name="Note 2 2 17 2 2" xfId="43778"/>
    <cellStyle name="Note 2 2 17 3" xfId="43779"/>
    <cellStyle name="Note 2 2 18" xfId="43780"/>
    <cellStyle name="Note 2 2 19" xfId="43781"/>
    <cellStyle name="Note 2 2 2" xfId="43782"/>
    <cellStyle name="Note 2 2 2 2" xfId="43783"/>
    <cellStyle name="Note 2 2 2 2 2" xfId="43784"/>
    <cellStyle name="Note 2 2 2 3" xfId="43785"/>
    <cellStyle name="Note 2 2 20" xfId="43786"/>
    <cellStyle name="Note 2 2 20 2" xfId="43787"/>
    <cellStyle name="Note 2 2 20 2 2" xfId="43788"/>
    <cellStyle name="Note 2 2 20 3" xfId="43789"/>
    <cellStyle name="Note 2 2 21" xfId="43790"/>
    <cellStyle name="Note 2 2 22" xfId="43791"/>
    <cellStyle name="Note 2 2 23" xfId="43792"/>
    <cellStyle name="Note 2 2 24" xfId="43793"/>
    <cellStyle name="Note 2 2 25" xfId="43794"/>
    <cellStyle name="Note 2 2 26" xfId="43795"/>
    <cellStyle name="Note 2 2 27" xfId="43796"/>
    <cellStyle name="Note 2 2 28" xfId="43797"/>
    <cellStyle name="Note 2 2 29" xfId="43798"/>
    <cellStyle name="Note 2 2 3" xfId="43799"/>
    <cellStyle name="Note 2 2 30" xfId="43800"/>
    <cellStyle name="Note 2 2 4" xfId="43801"/>
    <cellStyle name="Note 2 2 4 2" xfId="43802"/>
    <cellStyle name="Note 2 2 4 2 2" xfId="43803"/>
    <cellStyle name="Note 2 2 4 3" xfId="43804"/>
    <cellStyle name="Note 2 2 5" xfId="43805"/>
    <cellStyle name="Note 2 2 5 2" xfId="43806"/>
    <cellStyle name="Note 2 2 5 2 2" xfId="43807"/>
    <cellStyle name="Note 2 2 5 3" xfId="43808"/>
    <cellStyle name="Note 2 2 6" xfId="43809"/>
    <cellStyle name="Note 2 2 7" xfId="43810"/>
    <cellStyle name="Note 2 2 8" xfId="43811"/>
    <cellStyle name="Note 2 2 8 2" xfId="43812"/>
    <cellStyle name="Note 2 2 8 2 2" xfId="43813"/>
    <cellStyle name="Note 2 2 8 3" xfId="43814"/>
    <cellStyle name="Note 2 2 9" xfId="43815"/>
    <cellStyle name="Note 2 2 9 2" xfId="43816"/>
    <cellStyle name="Note 2 2 9 2 2" xfId="43817"/>
    <cellStyle name="Note 2 2 9 3" xfId="43818"/>
    <cellStyle name="Note 2 20" xfId="43819"/>
    <cellStyle name="Note 2 21" xfId="43820"/>
    <cellStyle name="Note 2 21 2" xfId="43821"/>
    <cellStyle name="Note 2 21 2 2" xfId="43822"/>
    <cellStyle name="Note 2 21 3" xfId="43823"/>
    <cellStyle name="Note 2 22" xfId="43824"/>
    <cellStyle name="Note 2 22 2" xfId="43825"/>
    <cellStyle name="Note 2 22 2 2" xfId="43826"/>
    <cellStyle name="Note 2 22 3" xfId="43827"/>
    <cellStyle name="Note 2 23" xfId="43828"/>
    <cellStyle name="Note 2 23 2" xfId="43829"/>
    <cellStyle name="Note 2 23 2 2" xfId="43830"/>
    <cellStyle name="Note 2 23 3" xfId="43831"/>
    <cellStyle name="Note 2 24" xfId="43832"/>
    <cellStyle name="Note 2 25" xfId="43833"/>
    <cellStyle name="Note 2 25 2" xfId="43834"/>
    <cellStyle name="Note 2 25 2 2" xfId="43835"/>
    <cellStyle name="Note 2 25 3" xfId="43836"/>
    <cellStyle name="Note 2 26" xfId="43837"/>
    <cellStyle name="Note 2 27" xfId="43838"/>
    <cellStyle name="Note 2 28" xfId="43839"/>
    <cellStyle name="Note 2 29" xfId="43840"/>
    <cellStyle name="Note 2 3" xfId="43841"/>
    <cellStyle name="Note 2 3 10" xfId="43842"/>
    <cellStyle name="Note 2 3 11" xfId="43843"/>
    <cellStyle name="Note 2 3 12" xfId="43844"/>
    <cellStyle name="Note 2 3 12 2" xfId="43845"/>
    <cellStyle name="Note 2 3 12 2 2" xfId="43846"/>
    <cellStyle name="Note 2 3 12 3" xfId="43847"/>
    <cellStyle name="Note 2 3 13" xfId="43848"/>
    <cellStyle name="Note 2 3 14" xfId="43849"/>
    <cellStyle name="Note 2 3 15" xfId="43850"/>
    <cellStyle name="Note 2 3 15 2" xfId="43851"/>
    <cellStyle name="Note 2 3 15 2 2" xfId="43852"/>
    <cellStyle name="Note 2 3 15 3" xfId="43853"/>
    <cellStyle name="Note 2 3 16" xfId="43854"/>
    <cellStyle name="Note 2 3 17" xfId="43855"/>
    <cellStyle name="Note 2 3 17 2" xfId="43856"/>
    <cellStyle name="Note 2 3 17 2 2" xfId="43857"/>
    <cellStyle name="Note 2 3 17 3" xfId="43858"/>
    <cellStyle name="Note 2 3 18" xfId="43859"/>
    <cellStyle name="Note 2 3 19" xfId="43860"/>
    <cellStyle name="Note 2 3 19 2" xfId="43861"/>
    <cellStyle name="Note 2 3 19 2 2" xfId="43862"/>
    <cellStyle name="Note 2 3 19 3" xfId="43863"/>
    <cellStyle name="Note 2 3 2" xfId="43864"/>
    <cellStyle name="Note 2 3 20" xfId="43865"/>
    <cellStyle name="Note 2 3 20 2" xfId="43866"/>
    <cellStyle name="Note 2 3 20 2 2" xfId="43867"/>
    <cellStyle name="Note 2 3 20 3" xfId="43868"/>
    <cellStyle name="Note 2 3 21" xfId="43869"/>
    <cellStyle name="Note 2 3 21 2" xfId="43870"/>
    <cellStyle name="Note 2 3 21 2 2" xfId="43871"/>
    <cellStyle name="Note 2 3 21 3" xfId="43872"/>
    <cellStyle name="Note 2 3 22" xfId="43873"/>
    <cellStyle name="Note 2 3 22 2" xfId="43874"/>
    <cellStyle name="Note 2 3 22 2 2" xfId="43875"/>
    <cellStyle name="Note 2 3 22 3" xfId="43876"/>
    <cellStyle name="Note 2 3 23" xfId="43877"/>
    <cellStyle name="Note 2 3 24" xfId="43878"/>
    <cellStyle name="Note 2 3 24 2" xfId="43879"/>
    <cellStyle name="Note 2 3 24 2 2" xfId="43880"/>
    <cellStyle name="Note 2 3 24 3" xfId="43881"/>
    <cellStyle name="Note 2 3 25" xfId="43882"/>
    <cellStyle name="Note 2 3 25 2" xfId="43883"/>
    <cellStyle name="Note 2 3 25 2 2" xfId="43884"/>
    <cellStyle name="Note 2 3 25 3" xfId="43885"/>
    <cellStyle name="Note 2 3 26" xfId="43886"/>
    <cellStyle name="Note 2 3 27" xfId="43887"/>
    <cellStyle name="Note 2 3 27 2" xfId="43888"/>
    <cellStyle name="Note 2 3 27 2 2" xfId="43889"/>
    <cellStyle name="Note 2 3 27 3" xfId="43890"/>
    <cellStyle name="Note 2 3 28" xfId="43891"/>
    <cellStyle name="Note 2 3 29" xfId="43892"/>
    <cellStyle name="Note 2 3 3" xfId="43893"/>
    <cellStyle name="Note 2 3 3 2" xfId="43894"/>
    <cellStyle name="Note 2 3 3 2 2" xfId="43895"/>
    <cellStyle name="Note 2 3 3 3" xfId="43896"/>
    <cellStyle name="Note 2 3 30" xfId="43897"/>
    <cellStyle name="Note 2 3 4" xfId="43898"/>
    <cellStyle name="Note 2 3 4 2" xfId="43899"/>
    <cellStyle name="Note 2 3 4 2 2" xfId="43900"/>
    <cellStyle name="Note 2 3 4 3" xfId="43901"/>
    <cellStyle name="Note 2 3 5" xfId="43902"/>
    <cellStyle name="Note 2 3 6" xfId="43903"/>
    <cellStyle name="Note 2 3 7" xfId="43904"/>
    <cellStyle name="Note 2 3 8" xfId="43905"/>
    <cellStyle name="Note 2 3 9" xfId="43906"/>
    <cellStyle name="Note 2 30" xfId="43907"/>
    <cellStyle name="Note 2 31" xfId="43908"/>
    <cellStyle name="Note 2 31 2" xfId="43909"/>
    <cellStyle name="Note 2 31 2 2" xfId="43910"/>
    <cellStyle name="Note 2 31 3" xfId="43911"/>
    <cellStyle name="Note 2 32" xfId="43912"/>
    <cellStyle name="Note 2 32 2" xfId="43913"/>
    <cellStyle name="Note 2 32 2 2" xfId="43914"/>
    <cellStyle name="Note 2 32 3" xfId="43915"/>
    <cellStyle name="Note 2 33" xfId="43916"/>
    <cellStyle name="Note 2 34" xfId="43917"/>
    <cellStyle name="Note 2 35" xfId="43918"/>
    <cellStyle name="Note 2 4" xfId="43919"/>
    <cellStyle name="Note 2 4 10" xfId="43920"/>
    <cellStyle name="Note 2 4 11" xfId="43921"/>
    <cellStyle name="Note 2 4 11 2" xfId="43922"/>
    <cellStyle name="Note 2 4 11 2 2" xfId="43923"/>
    <cellStyle name="Note 2 4 11 3" xfId="43924"/>
    <cellStyle name="Note 2 4 12" xfId="43925"/>
    <cellStyle name="Note 2 4 13" xfId="43926"/>
    <cellStyle name="Note 2 4 13 2" xfId="43927"/>
    <cellStyle name="Note 2 4 13 2 2" xfId="43928"/>
    <cellStyle name="Note 2 4 13 3" xfId="43929"/>
    <cellStyle name="Note 2 4 14" xfId="43930"/>
    <cellStyle name="Note 2 4 15" xfId="43931"/>
    <cellStyle name="Note 2 4 16" xfId="43932"/>
    <cellStyle name="Note 2 4 16 2" xfId="43933"/>
    <cellStyle name="Note 2 4 16 2 2" xfId="43934"/>
    <cellStyle name="Note 2 4 16 3" xfId="43935"/>
    <cellStyle name="Note 2 4 17" xfId="43936"/>
    <cellStyle name="Note 2 4 18" xfId="43937"/>
    <cellStyle name="Note 2 4 18 2" xfId="43938"/>
    <cellStyle name="Note 2 4 18 2 2" xfId="43939"/>
    <cellStyle name="Note 2 4 18 3" xfId="43940"/>
    <cellStyle name="Note 2 4 19" xfId="43941"/>
    <cellStyle name="Note 2 4 19 2" xfId="43942"/>
    <cellStyle name="Note 2 4 19 2 2" xfId="43943"/>
    <cellStyle name="Note 2 4 19 3" xfId="43944"/>
    <cellStyle name="Note 2 4 2" xfId="43945"/>
    <cellStyle name="Note 2 4 2 2" xfId="43946"/>
    <cellStyle name="Note 2 4 2 2 2" xfId="43947"/>
    <cellStyle name="Note 2 4 2 3" xfId="43948"/>
    <cellStyle name="Note 2 4 20" xfId="43949"/>
    <cellStyle name="Note 2 4 21" xfId="43950"/>
    <cellStyle name="Note 2 4 21 2" xfId="43951"/>
    <cellStyle name="Note 2 4 21 2 2" xfId="43952"/>
    <cellStyle name="Note 2 4 21 3" xfId="43953"/>
    <cellStyle name="Note 2 4 22" xfId="43954"/>
    <cellStyle name="Note 2 4 22 2" xfId="43955"/>
    <cellStyle name="Note 2 4 22 2 2" xfId="43956"/>
    <cellStyle name="Note 2 4 22 3" xfId="43957"/>
    <cellStyle name="Note 2 4 23" xfId="43958"/>
    <cellStyle name="Note 2 4 23 2" xfId="43959"/>
    <cellStyle name="Note 2 4 23 2 2" xfId="43960"/>
    <cellStyle name="Note 2 4 23 3" xfId="43961"/>
    <cellStyle name="Note 2 4 24" xfId="43962"/>
    <cellStyle name="Note 2 4 24 2" xfId="43963"/>
    <cellStyle name="Note 2 4 24 2 2" xfId="43964"/>
    <cellStyle name="Note 2 4 24 3" xfId="43965"/>
    <cellStyle name="Note 2 4 25" xfId="43966"/>
    <cellStyle name="Note 2 4 26" xfId="43967"/>
    <cellStyle name="Note 2 4 26 2" xfId="43968"/>
    <cellStyle name="Note 2 4 26 2 2" xfId="43969"/>
    <cellStyle name="Note 2 4 26 3" xfId="43970"/>
    <cellStyle name="Note 2 4 27" xfId="43971"/>
    <cellStyle name="Note 2 4 27 2" xfId="43972"/>
    <cellStyle name="Note 2 4 27 2 2" xfId="43973"/>
    <cellStyle name="Note 2 4 27 3" xfId="43974"/>
    <cellStyle name="Note 2 4 28" xfId="43975"/>
    <cellStyle name="Note 2 4 3" xfId="43976"/>
    <cellStyle name="Note 2 4 3 2" xfId="43977"/>
    <cellStyle name="Note 2 4 3 2 2" xfId="43978"/>
    <cellStyle name="Note 2 4 3 3" xfId="43979"/>
    <cellStyle name="Note 2 4 4" xfId="43980"/>
    <cellStyle name="Note 2 4 4 2" xfId="43981"/>
    <cellStyle name="Note 2 4 4 2 2" xfId="43982"/>
    <cellStyle name="Note 2 4 4 3" xfId="43983"/>
    <cellStyle name="Note 2 4 5" xfId="43984"/>
    <cellStyle name="Note 2 4 5 2" xfId="43985"/>
    <cellStyle name="Note 2 4 5 2 2" xfId="43986"/>
    <cellStyle name="Note 2 4 5 3" xfId="43987"/>
    <cellStyle name="Note 2 4 6" xfId="43988"/>
    <cellStyle name="Note 2 4 7" xfId="43989"/>
    <cellStyle name="Note 2 4 7 2" xfId="43990"/>
    <cellStyle name="Note 2 4 7 2 2" xfId="43991"/>
    <cellStyle name="Note 2 4 7 3" xfId="43992"/>
    <cellStyle name="Note 2 4 8" xfId="43993"/>
    <cellStyle name="Note 2 4 8 2" xfId="43994"/>
    <cellStyle name="Note 2 4 8 2 2" xfId="43995"/>
    <cellStyle name="Note 2 4 8 3" xfId="43996"/>
    <cellStyle name="Note 2 4 9" xfId="43997"/>
    <cellStyle name="Note 2 4 9 2" xfId="43998"/>
    <cellStyle name="Note 2 4 9 2 2" xfId="43999"/>
    <cellStyle name="Note 2 4 9 3" xfId="44000"/>
    <cellStyle name="Note 2 5" xfId="44001"/>
    <cellStyle name="Note 2 5 10" xfId="44002"/>
    <cellStyle name="Note 2 5 10 2" xfId="44003"/>
    <cellStyle name="Note 2 5 10 2 2" xfId="44004"/>
    <cellStyle name="Note 2 5 10 3" xfId="44005"/>
    <cellStyle name="Note 2 5 11" xfId="44006"/>
    <cellStyle name="Note 2 5 11 2" xfId="44007"/>
    <cellStyle name="Note 2 5 11 2 2" xfId="44008"/>
    <cellStyle name="Note 2 5 11 3" xfId="44009"/>
    <cellStyle name="Note 2 5 12" xfId="44010"/>
    <cellStyle name="Note 2 5 13" xfId="44011"/>
    <cellStyle name="Note 2 5 14" xfId="44012"/>
    <cellStyle name="Note 2 5 15" xfId="44013"/>
    <cellStyle name="Note 2 5 16" xfId="44014"/>
    <cellStyle name="Note 2 5 16 2" xfId="44015"/>
    <cellStyle name="Note 2 5 16 2 2" xfId="44016"/>
    <cellStyle name="Note 2 5 16 3" xfId="44017"/>
    <cellStyle name="Note 2 5 17" xfId="44018"/>
    <cellStyle name="Note 2 5 17 2" xfId="44019"/>
    <cellStyle name="Note 2 5 17 2 2" xfId="44020"/>
    <cellStyle name="Note 2 5 17 3" xfId="44021"/>
    <cellStyle name="Note 2 5 18" xfId="44022"/>
    <cellStyle name="Note 2 5 19" xfId="44023"/>
    <cellStyle name="Note 2 5 2" xfId="44024"/>
    <cellStyle name="Note 2 5 2 2" xfId="44025"/>
    <cellStyle name="Note 2 5 2 2 2" xfId="44026"/>
    <cellStyle name="Note 2 5 2 3" xfId="44027"/>
    <cellStyle name="Note 2 5 20" xfId="44028"/>
    <cellStyle name="Note 2 5 20 2" xfId="44029"/>
    <cellStyle name="Note 2 5 20 2 2" xfId="44030"/>
    <cellStyle name="Note 2 5 20 3" xfId="44031"/>
    <cellStyle name="Note 2 5 21" xfId="44032"/>
    <cellStyle name="Note 2 5 21 2" xfId="44033"/>
    <cellStyle name="Note 2 5 21 2 2" xfId="44034"/>
    <cellStyle name="Note 2 5 21 3" xfId="44035"/>
    <cellStyle name="Note 2 5 22" xfId="44036"/>
    <cellStyle name="Note 2 5 22 2" xfId="44037"/>
    <cellStyle name="Note 2 5 22 2 2" xfId="44038"/>
    <cellStyle name="Note 2 5 22 3" xfId="44039"/>
    <cellStyle name="Note 2 5 23" xfId="44040"/>
    <cellStyle name="Note 2 5 23 2" xfId="44041"/>
    <cellStyle name="Note 2 5 23 2 2" xfId="44042"/>
    <cellStyle name="Note 2 5 23 3" xfId="44043"/>
    <cellStyle name="Note 2 5 24" xfId="44044"/>
    <cellStyle name="Note 2 5 24 2" xfId="44045"/>
    <cellStyle name="Note 2 5 24 2 2" xfId="44046"/>
    <cellStyle name="Note 2 5 24 3" xfId="44047"/>
    <cellStyle name="Note 2 5 25" xfId="44048"/>
    <cellStyle name="Note 2 5 26" xfId="44049"/>
    <cellStyle name="Note 2 5 26 2" xfId="44050"/>
    <cellStyle name="Note 2 5 26 2 2" xfId="44051"/>
    <cellStyle name="Note 2 5 26 3" xfId="44052"/>
    <cellStyle name="Note 2 5 27" xfId="44053"/>
    <cellStyle name="Note 2 5 28" xfId="44054"/>
    <cellStyle name="Note 2 5 3" xfId="44055"/>
    <cellStyle name="Note 2 5 3 2" xfId="44056"/>
    <cellStyle name="Note 2 5 3 2 2" xfId="44057"/>
    <cellStyle name="Note 2 5 3 3" xfId="44058"/>
    <cellStyle name="Note 2 5 4" xfId="44059"/>
    <cellStyle name="Note 2 5 5" xfId="44060"/>
    <cellStyle name="Note 2 5 5 2" xfId="44061"/>
    <cellStyle name="Note 2 5 5 2 2" xfId="44062"/>
    <cellStyle name="Note 2 5 5 3" xfId="44063"/>
    <cellStyle name="Note 2 5 6" xfId="44064"/>
    <cellStyle name="Note 2 5 7" xfId="44065"/>
    <cellStyle name="Note 2 5 8" xfId="44066"/>
    <cellStyle name="Note 2 5 8 2" xfId="44067"/>
    <cellStyle name="Note 2 5 8 2 2" xfId="44068"/>
    <cellStyle name="Note 2 5 8 3" xfId="44069"/>
    <cellStyle name="Note 2 5 9" xfId="44070"/>
    <cellStyle name="Note 2 5 9 2" xfId="44071"/>
    <cellStyle name="Note 2 5 9 2 2" xfId="44072"/>
    <cellStyle name="Note 2 5 9 3" xfId="44073"/>
    <cellStyle name="Note 2 6" xfId="44074"/>
    <cellStyle name="Note 2 6 10" xfId="44075"/>
    <cellStyle name="Note 2 6 10 2" xfId="44076"/>
    <cellStyle name="Note 2 6 10 2 2" xfId="44077"/>
    <cellStyle name="Note 2 6 10 3" xfId="44078"/>
    <cellStyle name="Note 2 6 11" xfId="44079"/>
    <cellStyle name="Note 2 6 11 2" xfId="44080"/>
    <cellStyle name="Note 2 6 11 2 2" xfId="44081"/>
    <cellStyle name="Note 2 6 11 3" xfId="44082"/>
    <cellStyle name="Note 2 6 12" xfId="44083"/>
    <cellStyle name="Note 2 6 12 2" xfId="44084"/>
    <cellStyle name="Note 2 6 12 2 2" xfId="44085"/>
    <cellStyle name="Note 2 6 12 3" xfId="44086"/>
    <cellStyle name="Note 2 6 13" xfId="44087"/>
    <cellStyle name="Note 2 6 13 2" xfId="44088"/>
    <cellStyle name="Note 2 6 13 2 2" xfId="44089"/>
    <cellStyle name="Note 2 6 13 3" xfId="44090"/>
    <cellStyle name="Note 2 6 14" xfId="44091"/>
    <cellStyle name="Note 2 6 14 2" xfId="44092"/>
    <cellStyle name="Note 2 6 14 2 2" xfId="44093"/>
    <cellStyle name="Note 2 6 14 3" xfId="44094"/>
    <cellStyle name="Note 2 6 15" xfId="44095"/>
    <cellStyle name="Note 2 6 15 2" xfId="44096"/>
    <cellStyle name="Note 2 6 15 2 2" xfId="44097"/>
    <cellStyle name="Note 2 6 15 3" xfId="44098"/>
    <cellStyle name="Note 2 6 16" xfId="44099"/>
    <cellStyle name="Note 2 6 16 2" xfId="44100"/>
    <cellStyle name="Note 2 6 16 2 2" xfId="44101"/>
    <cellStyle name="Note 2 6 16 3" xfId="44102"/>
    <cellStyle name="Note 2 6 17" xfId="44103"/>
    <cellStyle name="Note 2 6 18" xfId="44104"/>
    <cellStyle name="Note 2 6 18 2" xfId="44105"/>
    <cellStyle name="Note 2 6 18 2 2" xfId="44106"/>
    <cellStyle name="Note 2 6 18 3" xfId="44107"/>
    <cellStyle name="Note 2 6 19" xfId="44108"/>
    <cellStyle name="Note 2 6 2" xfId="44109"/>
    <cellStyle name="Note 2 6 2 2" xfId="44110"/>
    <cellStyle name="Note 2 6 2 2 2" xfId="44111"/>
    <cellStyle name="Note 2 6 2 3" xfId="44112"/>
    <cellStyle name="Note 2 6 20" xfId="44113"/>
    <cellStyle name="Note 2 6 20 2" xfId="44114"/>
    <cellStyle name="Note 2 6 20 2 2" xfId="44115"/>
    <cellStyle name="Note 2 6 20 3" xfId="44116"/>
    <cellStyle name="Note 2 6 21" xfId="44117"/>
    <cellStyle name="Note 2 6 22" xfId="44118"/>
    <cellStyle name="Note 2 6 22 2" xfId="44119"/>
    <cellStyle name="Note 2 6 22 2 2" xfId="44120"/>
    <cellStyle name="Note 2 6 22 3" xfId="44121"/>
    <cellStyle name="Note 2 6 23" xfId="44122"/>
    <cellStyle name="Note 2 6 24" xfId="44123"/>
    <cellStyle name="Note 2 6 24 2" xfId="44124"/>
    <cellStyle name="Note 2 6 24 2 2" xfId="44125"/>
    <cellStyle name="Note 2 6 24 3" xfId="44126"/>
    <cellStyle name="Note 2 6 25" xfId="44127"/>
    <cellStyle name="Note 2 6 25 2" xfId="44128"/>
    <cellStyle name="Note 2 6 25 2 2" xfId="44129"/>
    <cellStyle name="Note 2 6 25 3" xfId="44130"/>
    <cellStyle name="Note 2 6 26" xfId="44131"/>
    <cellStyle name="Note 2 6 27" xfId="44132"/>
    <cellStyle name="Note 2 6 27 2" xfId="44133"/>
    <cellStyle name="Note 2 6 27 2 2" xfId="44134"/>
    <cellStyle name="Note 2 6 27 3" xfId="44135"/>
    <cellStyle name="Note 2 6 28" xfId="44136"/>
    <cellStyle name="Note 2 6 29" xfId="44137"/>
    <cellStyle name="Note 2 6 3" xfId="44138"/>
    <cellStyle name="Note 2 6 3 2" xfId="44139"/>
    <cellStyle name="Note 2 6 3 2 2" xfId="44140"/>
    <cellStyle name="Note 2 6 3 3" xfId="44141"/>
    <cellStyle name="Note 2 6 30" xfId="44142"/>
    <cellStyle name="Note 2 6 4" xfId="44143"/>
    <cellStyle name="Note 2 6 4 2" xfId="44144"/>
    <cellStyle name="Note 2 6 4 2 2" xfId="44145"/>
    <cellStyle name="Note 2 6 4 3" xfId="44146"/>
    <cellStyle name="Note 2 6 5" xfId="44147"/>
    <cellStyle name="Note 2 6 5 2" xfId="44148"/>
    <cellStyle name="Note 2 6 5 2 2" xfId="44149"/>
    <cellStyle name="Note 2 6 5 3" xfId="44150"/>
    <cellStyle name="Note 2 6 6" xfId="44151"/>
    <cellStyle name="Note 2 6 7" xfId="44152"/>
    <cellStyle name="Note 2 6 8" xfId="44153"/>
    <cellStyle name="Note 2 6 9" xfId="44154"/>
    <cellStyle name="Note 2 6 9 2" xfId="44155"/>
    <cellStyle name="Note 2 6 9 2 2" xfId="44156"/>
    <cellStyle name="Note 2 6 9 3" xfId="44157"/>
    <cellStyle name="Note 2 7" xfId="44158"/>
    <cellStyle name="Note 2 7 2" xfId="44159"/>
    <cellStyle name="Note 2 7 2 2" xfId="44160"/>
    <cellStyle name="Note 2 7 3" xfId="44161"/>
    <cellStyle name="Note 2 8" xfId="44162"/>
    <cellStyle name="Note 2 8 2" xfId="44163"/>
    <cellStyle name="Note 2 8 2 2" xfId="44164"/>
    <cellStyle name="Note 2 8 3" xfId="44165"/>
    <cellStyle name="Note 2 9" xfId="44166"/>
    <cellStyle name="Note 2 9 2" xfId="44167"/>
    <cellStyle name="Note 2 9 2 2" xfId="44168"/>
    <cellStyle name="Note 2 9 3" xfId="44169"/>
    <cellStyle name="Note 3" xfId="44170"/>
    <cellStyle name="Note 3 10" xfId="44171"/>
    <cellStyle name="Note 3 10 2" xfId="44172"/>
    <cellStyle name="Note 3 10 2 2" xfId="44173"/>
    <cellStyle name="Note 3 10 3" xfId="44174"/>
    <cellStyle name="Note 3 11" xfId="44175"/>
    <cellStyle name="Note 3 12" xfId="44176"/>
    <cellStyle name="Note 3 12 2" xfId="44177"/>
    <cellStyle name="Note 3 12 2 2" xfId="44178"/>
    <cellStyle name="Note 3 12 3" xfId="44179"/>
    <cellStyle name="Note 3 13" xfId="44180"/>
    <cellStyle name="Note 3 13 2" xfId="44181"/>
    <cellStyle name="Note 3 13 2 2" xfId="44182"/>
    <cellStyle name="Note 3 13 3" xfId="44183"/>
    <cellStyle name="Note 3 14" xfId="44184"/>
    <cellStyle name="Note 3 15" xfId="44185"/>
    <cellStyle name="Note 3 15 2" xfId="44186"/>
    <cellStyle name="Note 3 15 2 2" xfId="44187"/>
    <cellStyle name="Note 3 15 3" xfId="44188"/>
    <cellStyle name="Note 3 16" xfId="44189"/>
    <cellStyle name="Note 3 17" xfId="44190"/>
    <cellStyle name="Note 3 17 2" xfId="44191"/>
    <cellStyle name="Note 3 17 2 2" xfId="44192"/>
    <cellStyle name="Note 3 17 3" xfId="44193"/>
    <cellStyle name="Note 3 18" xfId="44194"/>
    <cellStyle name="Note 3 19" xfId="44195"/>
    <cellStyle name="Note 3 19 2" xfId="44196"/>
    <cellStyle name="Note 3 19 2 2" xfId="44197"/>
    <cellStyle name="Note 3 19 3" xfId="44198"/>
    <cellStyle name="Note 3 2" xfId="44199"/>
    <cellStyle name="Note 3 20" xfId="44200"/>
    <cellStyle name="Note 3 20 2" xfId="44201"/>
    <cellStyle name="Note 3 20 2 2" xfId="44202"/>
    <cellStyle name="Note 3 20 3" xfId="44203"/>
    <cellStyle name="Note 3 21" xfId="44204"/>
    <cellStyle name="Note 3 21 2" xfId="44205"/>
    <cellStyle name="Note 3 21 2 2" xfId="44206"/>
    <cellStyle name="Note 3 21 3" xfId="44207"/>
    <cellStyle name="Note 3 22" xfId="44208"/>
    <cellStyle name="Note 3 23" xfId="44209"/>
    <cellStyle name="Note 3 23 2" xfId="44210"/>
    <cellStyle name="Note 3 23 2 2" xfId="44211"/>
    <cellStyle name="Note 3 23 3" xfId="44212"/>
    <cellStyle name="Note 3 24" xfId="44213"/>
    <cellStyle name="Note 3 24 2" xfId="44214"/>
    <cellStyle name="Note 3 24 2 2" xfId="44215"/>
    <cellStyle name="Note 3 24 3" xfId="44216"/>
    <cellStyle name="Note 3 25" xfId="44217"/>
    <cellStyle name="Note 3 26" xfId="44218"/>
    <cellStyle name="Note 3 27" xfId="44219"/>
    <cellStyle name="Note 3 28" xfId="44220"/>
    <cellStyle name="Note 3 3" xfId="44221"/>
    <cellStyle name="Note 3 3 2" xfId="44222"/>
    <cellStyle name="Note 3 3 2 2" xfId="44223"/>
    <cellStyle name="Note 3 3 3" xfId="44224"/>
    <cellStyle name="Note 3 4" xfId="44225"/>
    <cellStyle name="Note 3 4 2" xfId="44226"/>
    <cellStyle name="Note 3 4 2 2" xfId="44227"/>
    <cellStyle name="Note 3 4 3" xfId="44228"/>
    <cellStyle name="Note 3 5" xfId="44229"/>
    <cellStyle name="Note 3 6" xfId="44230"/>
    <cellStyle name="Note 3 7" xfId="44231"/>
    <cellStyle name="Note 3 8" xfId="44232"/>
    <cellStyle name="Note 3 9" xfId="44233"/>
    <cellStyle name="Note 4" xfId="44234"/>
    <cellStyle name="Note 4 10" xfId="44235"/>
    <cellStyle name="Note 4 10 2" xfId="44236"/>
    <cellStyle name="Note 4 10 2 2" xfId="44237"/>
    <cellStyle name="Note 4 10 3" xfId="44238"/>
    <cellStyle name="Note 4 11" xfId="44239"/>
    <cellStyle name="Note 4 12" xfId="44240"/>
    <cellStyle name="Note 4 12 2" xfId="44241"/>
    <cellStyle name="Note 4 12 2 2" xfId="44242"/>
    <cellStyle name="Note 4 12 3" xfId="44243"/>
    <cellStyle name="Note 4 13" xfId="44244"/>
    <cellStyle name="Note 4 13 2" xfId="44245"/>
    <cellStyle name="Note 4 13 2 2" xfId="44246"/>
    <cellStyle name="Note 4 13 3" xfId="44247"/>
    <cellStyle name="Note 4 14" xfId="44248"/>
    <cellStyle name="Note 4 15" xfId="44249"/>
    <cellStyle name="Note 4 15 2" xfId="44250"/>
    <cellStyle name="Note 4 15 2 2" xfId="44251"/>
    <cellStyle name="Note 4 15 3" xfId="44252"/>
    <cellStyle name="Note 4 16" xfId="44253"/>
    <cellStyle name="Note 4 17" xfId="44254"/>
    <cellStyle name="Note 4 17 2" xfId="44255"/>
    <cellStyle name="Note 4 17 2 2" xfId="44256"/>
    <cellStyle name="Note 4 17 3" xfId="44257"/>
    <cellStyle name="Note 4 18" xfId="44258"/>
    <cellStyle name="Note 4 19" xfId="44259"/>
    <cellStyle name="Note 4 19 2" xfId="44260"/>
    <cellStyle name="Note 4 19 2 2" xfId="44261"/>
    <cellStyle name="Note 4 19 3" xfId="44262"/>
    <cellStyle name="Note 4 2" xfId="44263"/>
    <cellStyle name="Note 4 20" xfId="44264"/>
    <cellStyle name="Note 4 20 2" xfId="44265"/>
    <cellStyle name="Note 4 20 2 2" xfId="44266"/>
    <cellStyle name="Note 4 20 3" xfId="44267"/>
    <cellStyle name="Note 4 21" xfId="44268"/>
    <cellStyle name="Note 4 22" xfId="44269"/>
    <cellStyle name="Note 4 23" xfId="44270"/>
    <cellStyle name="Note 4 24" xfId="44271"/>
    <cellStyle name="Note 4 24 2" xfId="44272"/>
    <cellStyle name="Note 4 24 2 2" xfId="44273"/>
    <cellStyle name="Note 4 24 3" xfId="44274"/>
    <cellStyle name="Note 4 25" xfId="44275"/>
    <cellStyle name="Note 4 26" xfId="44276"/>
    <cellStyle name="Note 4 27" xfId="44277"/>
    <cellStyle name="Note 4 27 2" xfId="44278"/>
    <cellStyle name="Note 4 27 2 2" xfId="44279"/>
    <cellStyle name="Note 4 27 3" xfId="44280"/>
    <cellStyle name="Note 4 28" xfId="44281"/>
    <cellStyle name="Note 4 3" xfId="44282"/>
    <cellStyle name="Note 4 3 2" xfId="44283"/>
    <cellStyle name="Note 4 3 2 2" xfId="44284"/>
    <cellStyle name="Note 4 3 3" xfId="44285"/>
    <cellStyle name="Note 4 4" xfId="44286"/>
    <cellStyle name="Note 4 4 2" xfId="44287"/>
    <cellStyle name="Note 4 4 2 2" xfId="44288"/>
    <cellStyle name="Note 4 4 3" xfId="44289"/>
    <cellStyle name="Note 4 5" xfId="44290"/>
    <cellStyle name="Note 4 5 2" xfId="44291"/>
    <cellStyle name="Note 4 5 2 2" xfId="44292"/>
    <cellStyle name="Note 4 5 3" xfId="44293"/>
    <cellStyle name="Note 4 6" xfId="44294"/>
    <cellStyle name="Note 4 6 2" xfId="44295"/>
    <cellStyle name="Note 4 6 2 2" xfId="44296"/>
    <cellStyle name="Note 4 6 3" xfId="44297"/>
    <cellStyle name="Note 4 7" xfId="44298"/>
    <cellStyle name="Note 4 7 2" xfId="44299"/>
    <cellStyle name="Note 4 7 2 2" xfId="44300"/>
    <cellStyle name="Note 4 7 3" xfId="44301"/>
    <cellStyle name="Note 4 8" xfId="44302"/>
    <cellStyle name="Note 4 9" xfId="44303"/>
    <cellStyle name="Note 5" xfId="44304"/>
    <cellStyle name="Note 5 10" xfId="44305"/>
    <cellStyle name="Note 5 11" xfId="44306"/>
    <cellStyle name="Note 5 11 2" xfId="44307"/>
    <cellStyle name="Note 5 11 2 2" xfId="44308"/>
    <cellStyle name="Note 5 11 3" xfId="44309"/>
    <cellStyle name="Note 5 12" xfId="44310"/>
    <cellStyle name="Note 5 13" xfId="44311"/>
    <cellStyle name="Note 5 14" xfId="44312"/>
    <cellStyle name="Note 5 15" xfId="44313"/>
    <cellStyle name="Note 5 15 2" xfId="44314"/>
    <cellStyle name="Note 5 15 2 2" xfId="44315"/>
    <cellStyle name="Note 5 15 3" xfId="44316"/>
    <cellStyle name="Note 5 16" xfId="44317"/>
    <cellStyle name="Note 5 16 2" xfId="44318"/>
    <cellStyle name="Note 5 16 2 2" xfId="44319"/>
    <cellStyle name="Note 5 16 3" xfId="44320"/>
    <cellStyle name="Note 5 17" xfId="44321"/>
    <cellStyle name="Note 5 18" xfId="44322"/>
    <cellStyle name="Note 5 18 2" xfId="44323"/>
    <cellStyle name="Note 5 18 2 2" xfId="44324"/>
    <cellStyle name="Note 5 18 3" xfId="44325"/>
    <cellStyle name="Note 5 19" xfId="44326"/>
    <cellStyle name="Note 5 19 2" xfId="44327"/>
    <cellStyle name="Note 5 19 2 2" xfId="44328"/>
    <cellStyle name="Note 5 19 3" xfId="44329"/>
    <cellStyle name="Note 5 2" xfId="44330"/>
    <cellStyle name="Note 5 2 2" xfId="44331"/>
    <cellStyle name="Note 5 2 2 2" xfId="44332"/>
    <cellStyle name="Note 5 2 3" xfId="44333"/>
    <cellStyle name="Note 5 20" xfId="44334"/>
    <cellStyle name="Note 5 20 2" xfId="44335"/>
    <cellStyle name="Note 5 20 2 2" xfId="44336"/>
    <cellStyle name="Note 5 20 3" xfId="44337"/>
    <cellStyle name="Note 5 21" xfId="44338"/>
    <cellStyle name="Note 5 21 2" xfId="44339"/>
    <cellStyle name="Note 5 21 2 2" xfId="44340"/>
    <cellStyle name="Note 5 21 3" xfId="44341"/>
    <cellStyle name="Note 5 22" xfId="44342"/>
    <cellStyle name="Note 5 22 2" xfId="44343"/>
    <cellStyle name="Note 5 22 2 2" xfId="44344"/>
    <cellStyle name="Note 5 22 3" xfId="44345"/>
    <cellStyle name="Note 5 23" xfId="44346"/>
    <cellStyle name="Note 5 24" xfId="44347"/>
    <cellStyle name="Note 5 24 2" xfId="44348"/>
    <cellStyle name="Note 5 24 2 2" xfId="44349"/>
    <cellStyle name="Note 5 24 3" xfId="44350"/>
    <cellStyle name="Note 5 25" xfId="44351"/>
    <cellStyle name="Note 5 25 2" xfId="44352"/>
    <cellStyle name="Note 5 25 2 2" xfId="44353"/>
    <cellStyle name="Note 5 25 3" xfId="44354"/>
    <cellStyle name="Note 5 26" xfId="44355"/>
    <cellStyle name="Note 5 26 2" xfId="44356"/>
    <cellStyle name="Note 5 26 2 2" xfId="44357"/>
    <cellStyle name="Note 5 26 3" xfId="44358"/>
    <cellStyle name="Note 5 27" xfId="44359"/>
    <cellStyle name="Note 5 27 2" xfId="44360"/>
    <cellStyle name="Note 5 27 2 2" xfId="44361"/>
    <cellStyle name="Note 5 27 3" xfId="44362"/>
    <cellStyle name="Note 5 28" xfId="44363"/>
    <cellStyle name="Note 5 3" xfId="44364"/>
    <cellStyle name="Note 5 3 2" xfId="44365"/>
    <cellStyle name="Note 5 3 2 2" xfId="44366"/>
    <cellStyle name="Note 5 3 3" xfId="44367"/>
    <cellStyle name="Note 5 4" xfId="44368"/>
    <cellStyle name="Note 5 4 2" xfId="44369"/>
    <cellStyle name="Note 5 4 2 2" xfId="44370"/>
    <cellStyle name="Note 5 4 3" xfId="44371"/>
    <cellStyle name="Note 5 5" xfId="44372"/>
    <cellStyle name="Note 5 6" xfId="44373"/>
    <cellStyle name="Note 5 7" xfId="44374"/>
    <cellStyle name="Note 5 8" xfId="44375"/>
    <cellStyle name="Note 5 8 2" xfId="44376"/>
    <cellStyle name="Note 5 8 2 2" xfId="44377"/>
    <cellStyle name="Note 5 8 3" xfId="44378"/>
    <cellStyle name="Note 5 9" xfId="44379"/>
    <cellStyle name="Note 5 9 2" xfId="44380"/>
    <cellStyle name="Note 5 9 2 2" xfId="44381"/>
    <cellStyle name="Note 5 9 3" xfId="44382"/>
    <cellStyle name="Note 6" xfId="44383"/>
    <cellStyle name="Note 6 10" xfId="44384"/>
    <cellStyle name="Note 6 10 2" xfId="44385"/>
    <cellStyle name="Note 6 10 2 2" xfId="44386"/>
    <cellStyle name="Note 6 10 3" xfId="44387"/>
    <cellStyle name="Note 6 11" xfId="44388"/>
    <cellStyle name="Note 6 12" xfId="44389"/>
    <cellStyle name="Note 6 13" xfId="44390"/>
    <cellStyle name="Note 6 14" xfId="44391"/>
    <cellStyle name="Note 6 15" xfId="44392"/>
    <cellStyle name="Note 6 15 2" xfId="44393"/>
    <cellStyle name="Note 6 15 2 2" xfId="44394"/>
    <cellStyle name="Note 6 15 3" xfId="44395"/>
    <cellStyle name="Note 6 16" xfId="44396"/>
    <cellStyle name="Note 6 17" xfId="44397"/>
    <cellStyle name="Note 6 17 2" xfId="44398"/>
    <cellStyle name="Note 6 17 2 2" xfId="44399"/>
    <cellStyle name="Note 6 17 3" xfId="44400"/>
    <cellStyle name="Note 6 18" xfId="44401"/>
    <cellStyle name="Note 6 19" xfId="44402"/>
    <cellStyle name="Note 6 19 2" xfId="44403"/>
    <cellStyle name="Note 6 19 2 2" xfId="44404"/>
    <cellStyle name="Note 6 19 3" xfId="44405"/>
    <cellStyle name="Note 6 2" xfId="44406"/>
    <cellStyle name="Note 6 2 2" xfId="44407"/>
    <cellStyle name="Note 6 2 2 2" xfId="44408"/>
    <cellStyle name="Note 6 2 3" xfId="44409"/>
    <cellStyle name="Note 6 20" xfId="44410"/>
    <cellStyle name="Note 6 20 2" xfId="44411"/>
    <cellStyle name="Note 6 20 2 2" xfId="44412"/>
    <cellStyle name="Note 6 20 3" xfId="44413"/>
    <cellStyle name="Note 6 21" xfId="44414"/>
    <cellStyle name="Note 6 21 2" xfId="44415"/>
    <cellStyle name="Note 6 21 2 2" xfId="44416"/>
    <cellStyle name="Note 6 21 3" xfId="44417"/>
    <cellStyle name="Note 6 22" xfId="44418"/>
    <cellStyle name="Note 6 23" xfId="44419"/>
    <cellStyle name="Note 6 23 2" xfId="44420"/>
    <cellStyle name="Note 6 23 2 2" xfId="44421"/>
    <cellStyle name="Note 6 23 3" xfId="44422"/>
    <cellStyle name="Note 6 24" xfId="44423"/>
    <cellStyle name="Note 6 24 2" xfId="44424"/>
    <cellStyle name="Note 6 24 2 2" xfId="44425"/>
    <cellStyle name="Note 6 24 3" xfId="44426"/>
    <cellStyle name="Note 6 25" xfId="44427"/>
    <cellStyle name="Note 6 26" xfId="44428"/>
    <cellStyle name="Note 6 27" xfId="44429"/>
    <cellStyle name="Note 6 28" xfId="44430"/>
    <cellStyle name="Note 6 3" xfId="44431"/>
    <cellStyle name="Note 6 3 2" xfId="44432"/>
    <cellStyle name="Note 6 3 2 2" xfId="44433"/>
    <cellStyle name="Note 6 3 3" xfId="44434"/>
    <cellStyle name="Note 6 4" xfId="44435"/>
    <cellStyle name="Note 6 5" xfId="44436"/>
    <cellStyle name="Note 6 5 2" xfId="44437"/>
    <cellStyle name="Note 6 5 2 2" xfId="44438"/>
    <cellStyle name="Note 6 5 3" xfId="44439"/>
    <cellStyle name="Note 6 6" xfId="44440"/>
    <cellStyle name="Note 6 7" xfId="44441"/>
    <cellStyle name="Note 6 8" xfId="44442"/>
    <cellStyle name="Note 6 8 2" xfId="44443"/>
    <cellStyle name="Note 6 8 2 2" xfId="44444"/>
    <cellStyle name="Note 6 8 3" xfId="44445"/>
    <cellStyle name="Note 6 9" xfId="44446"/>
    <cellStyle name="Note 6 9 2" xfId="44447"/>
    <cellStyle name="Note 6 9 2 2" xfId="44448"/>
    <cellStyle name="Note 6 9 3" xfId="44449"/>
    <cellStyle name="Note 7" xfId="44450"/>
    <cellStyle name="Note 7 10" xfId="44451"/>
    <cellStyle name="Note 7 10 2" xfId="44452"/>
    <cellStyle name="Note 7 10 2 2" xfId="44453"/>
    <cellStyle name="Note 7 10 3" xfId="44454"/>
    <cellStyle name="Note 7 11" xfId="44455"/>
    <cellStyle name="Note 7 12" xfId="44456"/>
    <cellStyle name="Note 7 12 2" xfId="44457"/>
    <cellStyle name="Note 7 12 2 2" xfId="44458"/>
    <cellStyle name="Note 7 12 3" xfId="44459"/>
    <cellStyle name="Note 7 13" xfId="44460"/>
    <cellStyle name="Note 7 13 2" xfId="44461"/>
    <cellStyle name="Note 7 13 2 2" xfId="44462"/>
    <cellStyle name="Note 7 13 3" xfId="44463"/>
    <cellStyle name="Note 7 14" xfId="44464"/>
    <cellStyle name="Note 7 14 2" xfId="44465"/>
    <cellStyle name="Note 7 14 2 2" xfId="44466"/>
    <cellStyle name="Note 7 14 3" xfId="44467"/>
    <cellStyle name="Note 7 15" xfId="44468"/>
    <cellStyle name="Note 7 15 2" xfId="44469"/>
    <cellStyle name="Note 7 15 2 2" xfId="44470"/>
    <cellStyle name="Note 7 15 3" xfId="44471"/>
    <cellStyle name="Note 7 16" xfId="44472"/>
    <cellStyle name="Note 7 16 2" xfId="44473"/>
    <cellStyle name="Note 7 16 2 2" xfId="44474"/>
    <cellStyle name="Note 7 16 3" xfId="44475"/>
    <cellStyle name="Note 7 17" xfId="44476"/>
    <cellStyle name="Note 7 17 2" xfId="44477"/>
    <cellStyle name="Note 7 17 2 2" xfId="44478"/>
    <cellStyle name="Note 7 17 3" xfId="44479"/>
    <cellStyle name="Note 7 18" xfId="44480"/>
    <cellStyle name="Note 7 19" xfId="44481"/>
    <cellStyle name="Note 7 19 2" xfId="44482"/>
    <cellStyle name="Note 7 19 2 2" xfId="44483"/>
    <cellStyle name="Note 7 19 3" xfId="44484"/>
    <cellStyle name="Note 7 2" xfId="44485"/>
    <cellStyle name="Note 7 2 2" xfId="44486"/>
    <cellStyle name="Note 7 2 2 2" xfId="44487"/>
    <cellStyle name="Note 7 2 3" xfId="44488"/>
    <cellStyle name="Note 7 20" xfId="44489"/>
    <cellStyle name="Note 7 20 2" xfId="44490"/>
    <cellStyle name="Note 7 20 2 2" xfId="44491"/>
    <cellStyle name="Note 7 20 3" xfId="44492"/>
    <cellStyle name="Note 7 21" xfId="44493"/>
    <cellStyle name="Note 7 22" xfId="44494"/>
    <cellStyle name="Note 7 22 2" xfId="44495"/>
    <cellStyle name="Note 7 22 2 2" xfId="44496"/>
    <cellStyle name="Note 7 22 3" xfId="44497"/>
    <cellStyle name="Note 7 23" xfId="44498"/>
    <cellStyle name="Note 7 23 2" xfId="44499"/>
    <cellStyle name="Note 7 23 2 2" xfId="44500"/>
    <cellStyle name="Note 7 23 3" xfId="44501"/>
    <cellStyle name="Note 7 24" xfId="44502"/>
    <cellStyle name="Note 7 24 2" xfId="44503"/>
    <cellStyle name="Note 7 24 2 2" xfId="44504"/>
    <cellStyle name="Note 7 24 3" xfId="44505"/>
    <cellStyle name="Note 7 25" xfId="44506"/>
    <cellStyle name="Note 7 26" xfId="44507"/>
    <cellStyle name="Note 7 27" xfId="44508"/>
    <cellStyle name="Note 7 27 2" xfId="44509"/>
    <cellStyle name="Note 7 27 2 2" xfId="44510"/>
    <cellStyle name="Note 7 27 3" xfId="44511"/>
    <cellStyle name="Note 7 28" xfId="44512"/>
    <cellStyle name="Note 7 29" xfId="44513"/>
    <cellStyle name="Note 7 3" xfId="44514"/>
    <cellStyle name="Note 7 3 2" xfId="44515"/>
    <cellStyle name="Note 7 3 2 2" xfId="44516"/>
    <cellStyle name="Note 7 3 3" xfId="44517"/>
    <cellStyle name="Note 7 30" xfId="44518"/>
    <cellStyle name="Note 7 4" xfId="44519"/>
    <cellStyle name="Note 7 4 2" xfId="44520"/>
    <cellStyle name="Note 7 4 2 2" xfId="44521"/>
    <cellStyle name="Note 7 4 3" xfId="44522"/>
    <cellStyle name="Note 7 5" xfId="44523"/>
    <cellStyle name="Note 7 5 2" xfId="44524"/>
    <cellStyle name="Note 7 5 2 2" xfId="44525"/>
    <cellStyle name="Note 7 5 3" xfId="44526"/>
    <cellStyle name="Note 7 6" xfId="44527"/>
    <cellStyle name="Note 7 7" xfId="44528"/>
    <cellStyle name="Note 7 8" xfId="44529"/>
    <cellStyle name="Note 7 9" xfId="44530"/>
    <cellStyle name="Note 7 9 2" xfId="44531"/>
    <cellStyle name="Note 7 9 2 2" xfId="44532"/>
    <cellStyle name="Note 7 9 3" xfId="44533"/>
    <cellStyle name="Note 8" xfId="44534"/>
    <cellStyle name="Note 9" xfId="44535"/>
    <cellStyle name="Output 2" xfId="44536"/>
    <cellStyle name="Output 2 2" xfId="44537"/>
    <cellStyle name="Output 2 3" xfId="44538"/>
    <cellStyle name="Output 2 4" xfId="44539"/>
    <cellStyle name="Output 2 5" xfId="44540"/>
    <cellStyle name="Output 2 5 2" xfId="44541"/>
    <cellStyle name="Output 2 5 2 2" xfId="44542"/>
    <cellStyle name="Output 2 5 3" xfId="44543"/>
    <cellStyle name="Output 3" xfId="44544"/>
    <cellStyle name="Output 4" xfId="44545"/>
    <cellStyle name="Output 5" xfId="44546"/>
    <cellStyle name="Output 6" xfId="44547"/>
    <cellStyle name="Output 6 2" xfId="44548"/>
    <cellStyle name="Output 6 2 2" xfId="44549"/>
    <cellStyle name="Output 6 3" xfId="44550"/>
    <cellStyle name="Output 7" xfId="44551"/>
    <cellStyle name="Output 8" xfId="44552"/>
    <cellStyle name="per.style" xfId="44553"/>
    <cellStyle name="per.style 2" xfId="44554"/>
    <cellStyle name="per.style 2 10" xfId="44555"/>
    <cellStyle name="per.style 2 11" xfId="44556"/>
    <cellStyle name="per.style 2 12" xfId="44557"/>
    <cellStyle name="per.style 2 12 2" xfId="44558"/>
    <cellStyle name="per.style 2 12 2 2" xfId="44559"/>
    <cellStyle name="per.style 2 12 3" xfId="44560"/>
    <cellStyle name="per.style 2 13" xfId="44561"/>
    <cellStyle name="per.style 2 14" xfId="44562"/>
    <cellStyle name="per.style 2 15" xfId="44563"/>
    <cellStyle name="per.style 2 16" xfId="44564"/>
    <cellStyle name="per.style 2 16 2" xfId="44565"/>
    <cellStyle name="per.style 2 16 2 2" xfId="44566"/>
    <cellStyle name="per.style 2 16 3" xfId="44567"/>
    <cellStyle name="per.style 2 17" xfId="44568"/>
    <cellStyle name="per.style 2 18" xfId="44569"/>
    <cellStyle name="per.style 2 18 2" xfId="44570"/>
    <cellStyle name="per.style 2 18 2 2" xfId="44571"/>
    <cellStyle name="per.style 2 18 3" xfId="44572"/>
    <cellStyle name="per.style 2 19" xfId="44573"/>
    <cellStyle name="per.style 2 19 2" xfId="44574"/>
    <cellStyle name="per.style 2 19 2 2" xfId="44575"/>
    <cellStyle name="per.style 2 19 3" xfId="44576"/>
    <cellStyle name="per.style 2 2" xfId="44577"/>
    <cellStyle name="per.style 2 2 10" xfId="44578"/>
    <cellStyle name="per.style 2 2 11" xfId="44579"/>
    <cellStyle name="per.style 2 2 11 10" xfId="44580"/>
    <cellStyle name="per.style 2 2 11 2" xfId="44581"/>
    <cellStyle name="per.style 2 2 11 2 2" xfId="44582"/>
    <cellStyle name="per.style 2 2 11 2 2 2" xfId="44583"/>
    <cellStyle name="per.style 2 2 11 2 2 2 2" xfId="44584"/>
    <cellStyle name="per.style 2 2 11 2 2 2 2 2" xfId="44585"/>
    <cellStyle name="per.style 2 2 11 2 2 2 3" xfId="44586"/>
    <cellStyle name="per.style 2 2 11 2 2 2 4" xfId="44587"/>
    <cellStyle name="per.style 2 2 11 2 2 3" xfId="44588"/>
    <cellStyle name="per.style 2 2 11 2 2 4" xfId="44589"/>
    <cellStyle name="per.style 2 2 11 2 2 4 2" xfId="44590"/>
    <cellStyle name="per.style 2 2 11 2 2 5" xfId="44591"/>
    <cellStyle name="per.style 2 2 11 2 3" xfId="44592"/>
    <cellStyle name="per.style 2 2 11 2 3 2" xfId="44593"/>
    <cellStyle name="per.style 2 2 11 2 3 2 2" xfId="44594"/>
    <cellStyle name="per.style 2 2 11 2 3 3" xfId="44595"/>
    <cellStyle name="per.style 2 2 11 2 4" xfId="44596"/>
    <cellStyle name="per.style 2 2 11 2 5" xfId="44597"/>
    <cellStyle name="per.style 2 2 11 2 6" xfId="44598"/>
    <cellStyle name="per.style 2 2 11 2 7" xfId="44599"/>
    <cellStyle name="per.style 2 2 11 2 7 2" xfId="44600"/>
    <cellStyle name="per.style 2 2 11 2 7 2 2" xfId="44601"/>
    <cellStyle name="per.style 2 2 11 2 7 3" xfId="44602"/>
    <cellStyle name="per.style 2 2 11 2 8" xfId="44603"/>
    <cellStyle name="per.style 2 2 11 2 9" xfId="44604"/>
    <cellStyle name="per.style 2 2 11 3" xfId="44605"/>
    <cellStyle name="per.style 2 2 11 3 2" xfId="44606"/>
    <cellStyle name="per.style 2 2 11 3 2 2" xfId="44607"/>
    <cellStyle name="per.style 2 2 11 3 2 2 2" xfId="44608"/>
    <cellStyle name="per.style 2 2 11 3 2 2 2 2" xfId="44609"/>
    <cellStyle name="per.style 2 2 11 3 2 2 3" xfId="44610"/>
    <cellStyle name="per.style 2 2 11 3 2 2 4" xfId="44611"/>
    <cellStyle name="per.style 2 2 11 3 2 3" xfId="44612"/>
    <cellStyle name="per.style 2 2 11 3 2 4" xfId="44613"/>
    <cellStyle name="per.style 2 2 11 3 2 5" xfId="44614"/>
    <cellStyle name="per.style 2 2 11 3 2 6" xfId="44615"/>
    <cellStyle name="per.style 2 2 11 3 3" xfId="44616"/>
    <cellStyle name="per.style 2 2 11 3 3 2" xfId="44617"/>
    <cellStyle name="per.style 2 2 11 3 4" xfId="44618"/>
    <cellStyle name="per.style 2 2 11 3 4 2" xfId="44619"/>
    <cellStyle name="per.style 2 2 11 3 4 2 2" xfId="44620"/>
    <cellStyle name="per.style 2 2 11 3 4 3" xfId="44621"/>
    <cellStyle name="per.style 2 2 11 3 4 4" xfId="44622"/>
    <cellStyle name="per.style 2 2 11 3 5" xfId="44623"/>
    <cellStyle name="per.style 2 2 11 3 5 2" xfId="44624"/>
    <cellStyle name="per.style 2 2 11 3 5 2 2" xfId="44625"/>
    <cellStyle name="per.style 2 2 11 3 5 3" xfId="44626"/>
    <cellStyle name="per.style 2 2 11 3 6" xfId="44627"/>
    <cellStyle name="per.style 2 2 11 3 7" xfId="44628"/>
    <cellStyle name="per.style 2 2 11 4" xfId="44629"/>
    <cellStyle name="per.style 2 2 11 4 2" xfId="44630"/>
    <cellStyle name="per.style 2 2 11 4 2 2" xfId="44631"/>
    <cellStyle name="per.style 2 2 11 4 3" xfId="44632"/>
    <cellStyle name="per.style 2 2 11 5" xfId="44633"/>
    <cellStyle name="per.style 2 2 11 6" xfId="44634"/>
    <cellStyle name="per.style 2 2 11 6 2" xfId="44635"/>
    <cellStyle name="per.style 2 2 11 6 2 2" xfId="44636"/>
    <cellStyle name="per.style 2 2 11 6 3" xfId="44637"/>
    <cellStyle name="per.style 2 2 11 7" xfId="44638"/>
    <cellStyle name="per.style 2 2 11 7 2" xfId="44639"/>
    <cellStyle name="per.style 2 2 11 7 2 2" xfId="44640"/>
    <cellStyle name="per.style 2 2 11 7 3" xfId="44641"/>
    <cellStyle name="per.style 2 2 11 8" xfId="44642"/>
    <cellStyle name="per.style 2 2 11 8 2" xfId="44643"/>
    <cellStyle name="per.style 2 2 11 8 2 2" xfId="44644"/>
    <cellStyle name="per.style 2 2 11 8 2 2 2" xfId="44645"/>
    <cellStyle name="per.style 2 2 11 8 3" xfId="44646"/>
    <cellStyle name="per.style 2 2 11 8 4" xfId="44647"/>
    <cellStyle name="per.style 2 2 11 8 5" xfId="44648"/>
    <cellStyle name="per.style 2 2 11 8 6" xfId="44649"/>
    <cellStyle name="per.style 2 2 11 9" xfId="44650"/>
    <cellStyle name="per.style 2 2 11 9 2" xfId="44651"/>
    <cellStyle name="per.style 2 2 12" xfId="44652"/>
    <cellStyle name="per.style 2 2 12 2" xfId="44653"/>
    <cellStyle name="per.style 2 2 12 2 2" xfId="44654"/>
    <cellStyle name="per.style 2 2 12 2 2 2" xfId="44655"/>
    <cellStyle name="per.style 2 2 12 2 2 2 2" xfId="44656"/>
    <cellStyle name="per.style 2 2 12 2 2 3" xfId="44657"/>
    <cellStyle name="per.style 2 2 12 2 2 4" xfId="44658"/>
    <cellStyle name="per.style 2 2 12 2 3" xfId="44659"/>
    <cellStyle name="per.style 2 2 12 2 4" xfId="44660"/>
    <cellStyle name="per.style 2 2 12 2 5" xfId="44661"/>
    <cellStyle name="per.style 2 2 12 2 6" xfId="44662"/>
    <cellStyle name="per.style 2 2 12 3" xfId="44663"/>
    <cellStyle name="per.style 2 2 12 4" xfId="44664"/>
    <cellStyle name="per.style 2 2 12 4 2" xfId="44665"/>
    <cellStyle name="per.style 2 2 12 5" xfId="44666"/>
    <cellStyle name="per.style 2 2 12 5 2" xfId="44667"/>
    <cellStyle name="per.style 2 2 12 5 2 2" xfId="44668"/>
    <cellStyle name="per.style 2 2 12 5 3" xfId="44669"/>
    <cellStyle name="per.style 2 2 13" xfId="44670"/>
    <cellStyle name="per.style 2 2 13 2" xfId="44671"/>
    <cellStyle name="per.style 2 2 13 2 2" xfId="44672"/>
    <cellStyle name="per.style 2 2 13 2 2 2" xfId="44673"/>
    <cellStyle name="per.style 2 2 13 2 3" xfId="44674"/>
    <cellStyle name="per.style 2 2 13 2 3 2" xfId="44675"/>
    <cellStyle name="per.style 2 2 13 2 3 2 2" xfId="44676"/>
    <cellStyle name="per.style 2 2 13 2 3 3" xfId="44677"/>
    <cellStyle name="per.style 2 2 13 2 4" xfId="44678"/>
    <cellStyle name="per.style 2 2 13 3" xfId="44679"/>
    <cellStyle name="per.style 2 2 13 4" xfId="44680"/>
    <cellStyle name="per.style 2 2 13 4 2" xfId="44681"/>
    <cellStyle name="per.style 2 2 13 5" xfId="44682"/>
    <cellStyle name="per.style 2 2 14" xfId="44683"/>
    <cellStyle name="per.style 2 2 14 10" xfId="44684"/>
    <cellStyle name="per.style 2 2 14 11" xfId="44685"/>
    <cellStyle name="per.style 2 2 14 12" xfId="44686"/>
    <cellStyle name="per.style 2 2 14 2" xfId="44687"/>
    <cellStyle name="per.style 2 2 14 2 2" xfId="44688"/>
    <cellStyle name="per.style 2 2 14 2 2 2" xfId="44689"/>
    <cellStyle name="per.style 2 2 14 2 2 2 2" xfId="44690"/>
    <cellStyle name="per.style 2 2 14 2 2 2 2 2" xfId="44691"/>
    <cellStyle name="per.style 2 2 14 2 2 3" xfId="44692"/>
    <cellStyle name="per.style 2 2 14 2 2 4" xfId="44693"/>
    <cellStyle name="per.style 2 2 14 2 2 5" xfId="44694"/>
    <cellStyle name="per.style 2 2 14 2 2 6" xfId="44695"/>
    <cellStyle name="per.style 2 2 14 2 3" xfId="44696"/>
    <cellStyle name="per.style 2 2 14 2 3 2" xfId="44697"/>
    <cellStyle name="per.style 2 2 14 2 4" xfId="44698"/>
    <cellStyle name="per.style 2 2 14 2 4 2" xfId="44699"/>
    <cellStyle name="per.style 2 2 14 2 5" xfId="44700"/>
    <cellStyle name="per.style 2 2 14 2 5 2" xfId="44701"/>
    <cellStyle name="per.style 2 2 14 2 5 2 2" xfId="44702"/>
    <cellStyle name="per.style 2 2 14 2 5 3" xfId="44703"/>
    <cellStyle name="per.style 2 2 14 3" xfId="44704"/>
    <cellStyle name="per.style 2 2 14 3 2" xfId="44705"/>
    <cellStyle name="per.style 2 2 14 3 2 2" xfId="44706"/>
    <cellStyle name="per.style 2 2 14 3 3" xfId="44707"/>
    <cellStyle name="per.style 2 2 14 4" xfId="44708"/>
    <cellStyle name="per.style 2 2 14 5" xfId="44709"/>
    <cellStyle name="per.style 2 2 14 5 2" xfId="44710"/>
    <cellStyle name="per.style 2 2 14 5 2 2" xfId="44711"/>
    <cellStyle name="per.style 2 2 14 5 3" xfId="44712"/>
    <cellStyle name="per.style 2 2 14 6" xfId="44713"/>
    <cellStyle name="per.style 2 2 14 7" xfId="44714"/>
    <cellStyle name="per.style 2 2 14 7 2" xfId="44715"/>
    <cellStyle name="per.style 2 2 14 7 2 2" xfId="44716"/>
    <cellStyle name="per.style 2 2 14 7 3" xfId="44717"/>
    <cellStyle name="per.style 2 2 14 8" xfId="44718"/>
    <cellStyle name="per.style 2 2 14 8 2" xfId="44719"/>
    <cellStyle name="per.style 2 2 14 8 2 2" xfId="44720"/>
    <cellStyle name="per.style 2 2 14 8 3" xfId="44721"/>
    <cellStyle name="per.style 2 2 14 8 4" xfId="44722"/>
    <cellStyle name="per.style 2 2 14 9" xfId="44723"/>
    <cellStyle name="per.style 2 2 14 9 2" xfId="44724"/>
    <cellStyle name="per.style 2 2 15" xfId="44725"/>
    <cellStyle name="per.style 2 2 15 2" xfId="44726"/>
    <cellStyle name="per.style 2 2 15 2 2" xfId="44727"/>
    <cellStyle name="per.style 2 2 15 2 2 2" xfId="44728"/>
    <cellStyle name="per.style 2 2 15 2 2 2 2" xfId="44729"/>
    <cellStyle name="per.style 2 2 15 2 3" xfId="44730"/>
    <cellStyle name="per.style 2 2 15 2 4" xfId="44731"/>
    <cellStyle name="per.style 2 2 15 2 5" xfId="44732"/>
    <cellStyle name="per.style 2 2 15 2 6" xfId="44733"/>
    <cellStyle name="per.style 2 2 15 3" xfId="44734"/>
    <cellStyle name="per.style 2 2 15 4" xfId="44735"/>
    <cellStyle name="per.style 2 2 15 4 2" xfId="44736"/>
    <cellStyle name="per.style 2 2 15 4 2 2" xfId="44737"/>
    <cellStyle name="per.style 2 2 15 4 3" xfId="44738"/>
    <cellStyle name="per.style 2 2 15 4 4" xfId="44739"/>
    <cellStyle name="per.style 2 2 15 5" xfId="44740"/>
    <cellStyle name="per.style 2 2 16" xfId="44741"/>
    <cellStyle name="per.style 2 2 17" xfId="44742"/>
    <cellStyle name="per.style 2 2 18" xfId="44743"/>
    <cellStyle name="per.style 2 2 19" xfId="44744"/>
    <cellStyle name="per.style 2 2 2" xfId="44745"/>
    <cellStyle name="per.style 2 2 2 2" xfId="44746"/>
    <cellStyle name="per.style 2 2 2 2 2" xfId="44747"/>
    <cellStyle name="per.style 2 2 2 3" xfId="44748"/>
    <cellStyle name="per.style 2 2 20" xfId="44749"/>
    <cellStyle name="per.style 2 2 20 2" xfId="44750"/>
    <cellStyle name="per.style 2 2 20 2 2" xfId="44751"/>
    <cellStyle name="per.style 2 2 20 3" xfId="44752"/>
    <cellStyle name="per.style 2 2 21" xfId="44753"/>
    <cellStyle name="per.style 2 2 21 2" xfId="44754"/>
    <cellStyle name="per.style 2 2 21 2 2" xfId="44755"/>
    <cellStyle name="per.style 2 2 21 3" xfId="44756"/>
    <cellStyle name="per.style 2 2 22" xfId="44757"/>
    <cellStyle name="per.style 2 2 3" xfId="44758"/>
    <cellStyle name="per.style 2 2 3 10" xfId="44759"/>
    <cellStyle name="per.style 2 2 3 11" xfId="44760"/>
    <cellStyle name="per.style 2 2 3 12" xfId="44761"/>
    <cellStyle name="per.style 2 2 3 12 2" xfId="44762"/>
    <cellStyle name="per.style 2 2 3 12 2 2" xfId="44763"/>
    <cellStyle name="per.style 2 2 3 12 2 2 2" xfId="44764"/>
    <cellStyle name="per.style 2 2 3 12 3" xfId="44765"/>
    <cellStyle name="per.style 2 2 3 12 4" xfId="44766"/>
    <cellStyle name="per.style 2 2 3 12 5" xfId="44767"/>
    <cellStyle name="per.style 2 2 3 12 6" xfId="44768"/>
    <cellStyle name="per.style 2 2 3 13" xfId="44769"/>
    <cellStyle name="per.style 2 2 3 13 2" xfId="44770"/>
    <cellStyle name="per.style 2 2 3 13 2 2" xfId="44771"/>
    <cellStyle name="per.style 2 2 3 13 3" xfId="44772"/>
    <cellStyle name="per.style 2 2 3 13 4" xfId="44773"/>
    <cellStyle name="per.style 2 2 3 14" xfId="44774"/>
    <cellStyle name="per.style 2 2 3 15" xfId="44775"/>
    <cellStyle name="per.style 2 2 3 16" xfId="44776"/>
    <cellStyle name="per.style 2 2 3 2" xfId="44777"/>
    <cellStyle name="per.style 2 2 3 2 10" xfId="44778"/>
    <cellStyle name="per.style 2 2 3 2 11" xfId="44779"/>
    <cellStyle name="per.style 2 2 3 2 11 2" xfId="44780"/>
    <cellStyle name="per.style 2 2 3 2 11 2 2" xfId="44781"/>
    <cellStyle name="per.style 2 2 3 2 11 3" xfId="44782"/>
    <cellStyle name="per.style 2 2 3 2 12" xfId="44783"/>
    <cellStyle name="per.style 2 2 3 2 13" xfId="44784"/>
    <cellStyle name="per.style 2 2 3 2 13 2" xfId="44785"/>
    <cellStyle name="per.style 2 2 3 2 13 2 2" xfId="44786"/>
    <cellStyle name="per.style 2 2 3 2 13 3" xfId="44787"/>
    <cellStyle name="per.style 2 2 3 2 14" xfId="44788"/>
    <cellStyle name="per.style 2 2 3 2 15" xfId="44789"/>
    <cellStyle name="per.style 2 2 3 2 16" xfId="44790"/>
    <cellStyle name="per.style 2 2 3 2 17" xfId="44791"/>
    <cellStyle name="per.style 2 2 3 2 2" xfId="44792"/>
    <cellStyle name="per.style 2 2 3 2 2 10" xfId="44793"/>
    <cellStyle name="per.style 2 2 3 2 2 11" xfId="44794"/>
    <cellStyle name="per.style 2 2 3 2 2 12" xfId="44795"/>
    <cellStyle name="per.style 2 2 3 2 2 12 2" xfId="44796"/>
    <cellStyle name="per.style 2 2 3 2 2 12 2 2" xfId="44797"/>
    <cellStyle name="per.style 2 2 3 2 2 12 2 2 2" xfId="44798"/>
    <cellStyle name="per.style 2 2 3 2 2 12 3" xfId="44799"/>
    <cellStyle name="per.style 2 2 3 2 2 12 4" xfId="44800"/>
    <cellStyle name="per.style 2 2 3 2 2 12 5" xfId="44801"/>
    <cellStyle name="per.style 2 2 3 2 2 12 6" xfId="44802"/>
    <cellStyle name="per.style 2 2 3 2 2 13" xfId="44803"/>
    <cellStyle name="per.style 2 2 3 2 2 13 2" xfId="44804"/>
    <cellStyle name="per.style 2 2 3 2 2 14" xfId="44805"/>
    <cellStyle name="per.style 2 2 3 2 2 15" xfId="44806"/>
    <cellStyle name="per.style 2 2 3 2 2 16" xfId="44807"/>
    <cellStyle name="per.style 2 2 3 2 2 2" xfId="44808"/>
    <cellStyle name="per.style 2 2 3 2 2 2 10" xfId="44809"/>
    <cellStyle name="per.style 2 2 3 2 2 2 11" xfId="44810"/>
    <cellStyle name="per.style 2 2 3 2 2 2 2" xfId="44811"/>
    <cellStyle name="per.style 2 2 3 2 2 2 2 10" xfId="44812"/>
    <cellStyle name="per.style 2 2 3 2 2 2 2 2" xfId="44813"/>
    <cellStyle name="per.style 2 2 3 2 2 2 2 2 2" xfId="44814"/>
    <cellStyle name="per.style 2 2 3 2 2 2 2 2 2 2" xfId="44815"/>
    <cellStyle name="per.style 2 2 3 2 2 2 2 2 2 2 2" xfId="44816"/>
    <cellStyle name="per.style 2 2 3 2 2 2 2 2 2 2 2 2" xfId="44817"/>
    <cellStyle name="per.style 2 2 3 2 2 2 2 2 2 2 3" xfId="44818"/>
    <cellStyle name="per.style 2 2 3 2 2 2 2 2 2 2 4" xfId="44819"/>
    <cellStyle name="per.style 2 2 3 2 2 2 2 2 2 3" xfId="44820"/>
    <cellStyle name="per.style 2 2 3 2 2 2 2 2 2 4" xfId="44821"/>
    <cellStyle name="per.style 2 2 3 2 2 2 2 2 3" xfId="44822"/>
    <cellStyle name="per.style 2 2 3 2 2 2 2 2 4" xfId="44823"/>
    <cellStyle name="per.style 2 2 3 2 2 2 2 2 4 2" xfId="44824"/>
    <cellStyle name="per.style 2 2 3 2 2 2 2 2 5" xfId="44825"/>
    <cellStyle name="per.style 2 2 3 2 2 2 2 2 5 2" xfId="44826"/>
    <cellStyle name="per.style 2 2 3 2 2 2 2 2 5 2 2" xfId="44827"/>
    <cellStyle name="per.style 2 2 3 2 2 2 2 2 5 3" xfId="44828"/>
    <cellStyle name="per.style 2 2 3 2 2 2 2 3" xfId="44829"/>
    <cellStyle name="per.style 2 2 3 2 2 2 2 4" xfId="44830"/>
    <cellStyle name="per.style 2 2 3 2 2 2 2 5" xfId="44831"/>
    <cellStyle name="per.style 2 2 3 2 2 2 2 6" xfId="44832"/>
    <cellStyle name="per.style 2 2 3 2 2 2 2 6 2" xfId="44833"/>
    <cellStyle name="per.style 2 2 3 2 2 2 2 6 2 2" xfId="44834"/>
    <cellStyle name="per.style 2 2 3 2 2 2 2 6 3" xfId="44835"/>
    <cellStyle name="per.style 2 2 3 2 2 2 2 7" xfId="44836"/>
    <cellStyle name="per.style 2 2 3 2 2 2 2 7 2" xfId="44837"/>
    <cellStyle name="per.style 2 2 3 2 2 2 2 7 2 2" xfId="44838"/>
    <cellStyle name="per.style 2 2 3 2 2 2 2 7 3" xfId="44839"/>
    <cellStyle name="per.style 2 2 3 2 2 2 2 8" xfId="44840"/>
    <cellStyle name="per.style 2 2 3 2 2 2 2 8 2" xfId="44841"/>
    <cellStyle name="per.style 2 2 3 2 2 2 2 8 2 2" xfId="44842"/>
    <cellStyle name="per.style 2 2 3 2 2 2 2 8 2 2 2" xfId="44843"/>
    <cellStyle name="per.style 2 2 3 2 2 2 2 8 3" xfId="44844"/>
    <cellStyle name="per.style 2 2 3 2 2 2 2 8 4" xfId="44845"/>
    <cellStyle name="per.style 2 2 3 2 2 2 2 8 5" xfId="44846"/>
    <cellStyle name="per.style 2 2 3 2 2 2 2 8 6" xfId="44847"/>
    <cellStyle name="per.style 2 2 3 2 2 2 2 9" xfId="44848"/>
    <cellStyle name="per.style 2 2 3 2 2 2 2 9 2" xfId="44849"/>
    <cellStyle name="per.style 2 2 3 2 2 2 3" xfId="44850"/>
    <cellStyle name="per.style 2 2 3 2 2 2 3 2" xfId="44851"/>
    <cellStyle name="per.style 2 2 3 2 2 2 3 2 2" xfId="44852"/>
    <cellStyle name="per.style 2 2 3 2 2 2 3 2 2 2" xfId="44853"/>
    <cellStyle name="per.style 2 2 3 2 2 2 3 2 2 2 2" xfId="44854"/>
    <cellStyle name="per.style 2 2 3 2 2 2 3 2 2 3" xfId="44855"/>
    <cellStyle name="per.style 2 2 3 2 2 2 3 2 2 4" xfId="44856"/>
    <cellStyle name="per.style 2 2 3 2 2 2 3 2 3" xfId="44857"/>
    <cellStyle name="per.style 2 2 3 2 2 2 3 2 4" xfId="44858"/>
    <cellStyle name="per.style 2 2 3 2 2 2 3 2 4 2" xfId="44859"/>
    <cellStyle name="per.style 2 2 3 2 2 2 3 2 4 2 2" xfId="44860"/>
    <cellStyle name="per.style 2 2 3 2 2 2 3 2 4 3" xfId="44861"/>
    <cellStyle name="per.style 2 2 3 2 2 2 3 2 5" xfId="44862"/>
    <cellStyle name="per.style 2 2 3 2 2 2 3 2 6" xfId="44863"/>
    <cellStyle name="per.style 2 2 3 2 2 2 3 3" xfId="44864"/>
    <cellStyle name="per.style 2 2 3 2 2 2 3 3 2" xfId="44865"/>
    <cellStyle name="per.style 2 2 3 2 2 2 3 4" xfId="44866"/>
    <cellStyle name="per.style 2 2 3 2 2 2 3 4 2" xfId="44867"/>
    <cellStyle name="per.style 2 2 3 2 2 2 3 5" xfId="44868"/>
    <cellStyle name="per.style 2 2 3 2 2 2 3 6" xfId="44869"/>
    <cellStyle name="per.style 2 2 3 2 2 2 3 7" xfId="44870"/>
    <cellStyle name="per.style 2 2 3 2 2 2 4" xfId="44871"/>
    <cellStyle name="per.style 2 2 3 2 2 2 4 2" xfId="44872"/>
    <cellStyle name="per.style 2 2 3 2 2 2 4 2 2" xfId="44873"/>
    <cellStyle name="per.style 2 2 3 2 2 2 4 3" xfId="44874"/>
    <cellStyle name="per.style 2 2 3 2 2 2 5" xfId="44875"/>
    <cellStyle name="per.style 2 2 3 2 2 2 5 2" xfId="44876"/>
    <cellStyle name="per.style 2 2 3 2 2 2 5 2 2" xfId="44877"/>
    <cellStyle name="per.style 2 2 3 2 2 2 5 3" xfId="44878"/>
    <cellStyle name="per.style 2 2 3 2 2 2 6" xfId="44879"/>
    <cellStyle name="per.style 2 2 3 2 2 2 7" xfId="44880"/>
    <cellStyle name="per.style 2 2 3 2 2 2 8" xfId="44881"/>
    <cellStyle name="per.style 2 2 3 2 2 2 9" xfId="44882"/>
    <cellStyle name="per.style 2 2 3 2 2 3" xfId="44883"/>
    <cellStyle name="per.style 2 2 3 2 2 4" xfId="44884"/>
    <cellStyle name="per.style 2 2 3 2 2 5" xfId="44885"/>
    <cellStyle name="per.style 2 2 3 2 2 5 2" xfId="44886"/>
    <cellStyle name="per.style 2 2 3 2 2 5 2 2" xfId="44887"/>
    <cellStyle name="per.style 2 2 3 2 2 5 3" xfId="44888"/>
    <cellStyle name="per.style 2 2 3 2 2 6" xfId="44889"/>
    <cellStyle name="per.style 2 2 3 2 2 6 2" xfId="44890"/>
    <cellStyle name="per.style 2 2 3 2 2 6 2 2" xfId="44891"/>
    <cellStyle name="per.style 2 2 3 2 2 6 2 2 2" xfId="44892"/>
    <cellStyle name="per.style 2 2 3 2 2 6 2 2 2 2" xfId="44893"/>
    <cellStyle name="per.style 2 2 3 2 2 6 2 2 3" xfId="44894"/>
    <cellStyle name="per.style 2 2 3 2 2 6 2 2 4" xfId="44895"/>
    <cellStyle name="per.style 2 2 3 2 2 6 2 3" xfId="44896"/>
    <cellStyle name="per.style 2 2 3 2 2 6 2 4" xfId="44897"/>
    <cellStyle name="per.style 2 2 3 2 2 6 3" xfId="44898"/>
    <cellStyle name="per.style 2 2 3 2 2 6 4" xfId="44899"/>
    <cellStyle name="per.style 2 2 3 2 2 6 4 2" xfId="44900"/>
    <cellStyle name="per.style 2 2 3 2 2 6 5" xfId="44901"/>
    <cellStyle name="per.style 2 2 3 2 2 7" xfId="44902"/>
    <cellStyle name="per.style 2 2 3 2 2 7 2" xfId="44903"/>
    <cellStyle name="per.style 2 2 3 2 2 7 2 2" xfId="44904"/>
    <cellStyle name="per.style 2 2 3 2 2 7 3" xfId="44905"/>
    <cellStyle name="per.style 2 2 3 2 2 8" xfId="44906"/>
    <cellStyle name="per.style 2 2 3 2 2 9" xfId="44907"/>
    <cellStyle name="per.style 2 2 3 2 2 9 2" xfId="44908"/>
    <cellStyle name="per.style 2 2 3 2 2 9 2 2" xfId="44909"/>
    <cellStyle name="per.style 2 2 3 2 2 9 3" xfId="44910"/>
    <cellStyle name="per.style 2 2 3 2 3" xfId="44911"/>
    <cellStyle name="per.style 2 2 3 2 4" xfId="44912"/>
    <cellStyle name="per.style 2 2 3 2 5" xfId="44913"/>
    <cellStyle name="per.style 2 2 3 2 5 10" xfId="44914"/>
    <cellStyle name="per.style 2 2 3 2 5 11" xfId="44915"/>
    <cellStyle name="per.style 2 2 3 2 5 12" xfId="44916"/>
    <cellStyle name="per.style 2 2 3 2 5 2" xfId="44917"/>
    <cellStyle name="per.style 2 2 3 2 5 2 10" xfId="44918"/>
    <cellStyle name="per.style 2 2 3 2 5 2 11" xfId="44919"/>
    <cellStyle name="per.style 2 2 3 2 5 2 2" xfId="44920"/>
    <cellStyle name="per.style 2 2 3 2 5 2 2 2" xfId="44921"/>
    <cellStyle name="per.style 2 2 3 2 5 2 2 2 2" xfId="44922"/>
    <cellStyle name="per.style 2 2 3 2 5 2 2 2 2 2" xfId="44923"/>
    <cellStyle name="per.style 2 2 3 2 5 2 2 2 3" xfId="44924"/>
    <cellStyle name="per.style 2 2 3 2 5 2 2 2 4" xfId="44925"/>
    <cellStyle name="per.style 2 2 3 2 5 2 2 3" xfId="44926"/>
    <cellStyle name="per.style 2 2 3 2 5 2 2 4" xfId="44927"/>
    <cellStyle name="per.style 2 2 3 2 5 2 2 4 2" xfId="44928"/>
    <cellStyle name="per.style 2 2 3 2 5 2 2 5" xfId="44929"/>
    <cellStyle name="per.style 2 2 3 2 5 2 3" xfId="44930"/>
    <cellStyle name="per.style 2 2 3 2 5 2 3 2" xfId="44931"/>
    <cellStyle name="per.style 2 2 3 2 5 2 3 2 2" xfId="44932"/>
    <cellStyle name="per.style 2 2 3 2 5 2 3 3" xfId="44933"/>
    <cellStyle name="per.style 2 2 3 2 5 2 4" xfId="44934"/>
    <cellStyle name="per.style 2 2 3 2 5 2 5" xfId="44935"/>
    <cellStyle name="per.style 2 2 3 2 5 2 6" xfId="44936"/>
    <cellStyle name="per.style 2 2 3 2 5 2 6 2" xfId="44937"/>
    <cellStyle name="per.style 2 2 3 2 5 2 6 2 2" xfId="44938"/>
    <cellStyle name="per.style 2 2 3 2 5 2 6 3" xfId="44939"/>
    <cellStyle name="per.style 2 2 3 2 5 2 7" xfId="44940"/>
    <cellStyle name="per.style 2 2 3 2 5 2 7 2" xfId="44941"/>
    <cellStyle name="per.style 2 2 3 2 5 2 7 2 2" xfId="44942"/>
    <cellStyle name="per.style 2 2 3 2 5 2 7 3" xfId="44943"/>
    <cellStyle name="per.style 2 2 3 2 5 2 8" xfId="44944"/>
    <cellStyle name="per.style 2 2 3 2 5 2 9" xfId="44945"/>
    <cellStyle name="per.style 2 2 3 2 5 3" xfId="44946"/>
    <cellStyle name="per.style 2 2 3 2 5 3 2" xfId="44947"/>
    <cellStyle name="per.style 2 2 3 2 5 3 2 2" xfId="44948"/>
    <cellStyle name="per.style 2 2 3 2 5 3 2 2 2" xfId="44949"/>
    <cellStyle name="per.style 2 2 3 2 5 3 2 2 2 2" xfId="44950"/>
    <cellStyle name="per.style 2 2 3 2 5 3 2 2 3" xfId="44951"/>
    <cellStyle name="per.style 2 2 3 2 5 3 2 2 4" xfId="44952"/>
    <cellStyle name="per.style 2 2 3 2 5 3 2 3" xfId="44953"/>
    <cellStyle name="per.style 2 2 3 2 5 3 2 3 2" xfId="44954"/>
    <cellStyle name="per.style 2 2 3 2 5 3 2 3 2 2" xfId="44955"/>
    <cellStyle name="per.style 2 2 3 2 5 3 2 3 3" xfId="44956"/>
    <cellStyle name="per.style 2 2 3 2 5 3 2 4" xfId="44957"/>
    <cellStyle name="per.style 2 2 3 2 5 3 3" xfId="44958"/>
    <cellStyle name="per.style 2 2 3 2 5 3 4" xfId="44959"/>
    <cellStyle name="per.style 2 2 3 2 5 3 4 2" xfId="44960"/>
    <cellStyle name="per.style 2 2 3 2 5 3 5" xfId="44961"/>
    <cellStyle name="per.style 2 2 3 2 5 4" xfId="44962"/>
    <cellStyle name="per.style 2 2 3 2 5 4 2" xfId="44963"/>
    <cellStyle name="per.style 2 2 3 2 5 4 2 2" xfId="44964"/>
    <cellStyle name="per.style 2 2 3 2 5 4 3" xfId="44965"/>
    <cellStyle name="per.style 2 2 3 2 5 5" xfId="44966"/>
    <cellStyle name="per.style 2 2 3 2 5 6" xfId="44967"/>
    <cellStyle name="per.style 2 2 3 2 5 7" xfId="44968"/>
    <cellStyle name="per.style 2 2 3 2 5 7 2" xfId="44969"/>
    <cellStyle name="per.style 2 2 3 2 5 7 2 2" xfId="44970"/>
    <cellStyle name="per.style 2 2 3 2 5 7 3" xfId="44971"/>
    <cellStyle name="per.style 2 2 3 2 5 8" xfId="44972"/>
    <cellStyle name="per.style 2 2 3 2 5 8 2" xfId="44973"/>
    <cellStyle name="per.style 2 2 3 2 5 8 2 2" xfId="44974"/>
    <cellStyle name="per.style 2 2 3 2 5 8 2 2 2" xfId="44975"/>
    <cellStyle name="per.style 2 2 3 2 5 8 3" xfId="44976"/>
    <cellStyle name="per.style 2 2 3 2 5 8 4" xfId="44977"/>
    <cellStyle name="per.style 2 2 3 2 5 8 5" xfId="44978"/>
    <cellStyle name="per.style 2 2 3 2 5 8 6" xfId="44979"/>
    <cellStyle name="per.style 2 2 3 2 5 9" xfId="44980"/>
    <cellStyle name="per.style 2 2 3 2 5 9 2" xfId="44981"/>
    <cellStyle name="per.style 2 2 3 2 6" xfId="44982"/>
    <cellStyle name="per.style 2 2 3 2 6 2" xfId="44983"/>
    <cellStyle name="per.style 2 2 3 2 6 2 2" xfId="44984"/>
    <cellStyle name="per.style 2 2 3 2 6 2 2 2" xfId="44985"/>
    <cellStyle name="per.style 2 2 3 2 6 2 2 2 2" xfId="44986"/>
    <cellStyle name="per.style 2 2 3 2 6 2 2 3" xfId="44987"/>
    <cellStyle name="per.style 2 2 3 2 6 2 2 4" xfId="44988"/>
    <cellStyle name="per.style 2 2 3 2 6 2 3" xfId="44989"/>
    <cellStyle name="per.style 2 2 3 2 6 2 4" xfId="44990"/>
    <cellStyle name="per.style 2 2 3 2 6 2 4 2" xfId="44991"/>
    <cellStyle name="per.style 2 2 3 2 6 2 4 2 2" xfId="44992"/>
    <cellStyle name="per.style 2 2 3 2 6 2 4 3" xfId="44993"/>
    <cellStyle name="per.style 2 2 3 2 6 2 5" xfId="44994"/>
    <cellStyle name="per.style 2 2 3 2 6 2 6" xfId="44995"/>
    <cellStyle name="per.style 2 2 3 2 6 3" xfId="44996"/>
    <cellStyle name="per.style 2 2 3 2 6 3 2" xfId="44997"/>
    <cellStyle name="per.style 2 2 3 2 6 4" xfId="44998"/>
    <cellStyle name="per.style 2 2 3 2 6 4 2" xfId="44999"/>
    <cellStyle name="per.style 2 2 3 2 6 4 2 2" xfId="45000"/>
    <cellStyle name="per.style 2 2 3 2 6 4 3" xfId="45001"/>
    <cellStyle name="per.style 2 2 3 2 6 4 4" xfId="45002"/>
    <cellStyle name="per.style 2 2 3 2 6 5" xfId="45003"/>
    <cellStyle name="per.style 2 2 3 2 6 6" xfId="45004"/>
    <cellStyle name="per.style 2 2 3 2 6 7" xfId="45005"/>
    <cellStyle name="per.style 2 2 3 2 7" xfId="45006"/>
    <cellStyle name="per.style 2 2 3 2 7 2" xfId="45007"/>
    <cellStyle name="per.style 2 2 3 2 7 2 2" xfId="45008"/>
    <cellStyle name="per.style 2 2 3 2 7 2 2 2" xfId="45009"/>
    <cellStyle name="per.style 2 2 3 2 7 2 2 2 2" xfId="45010"/>
    <cellStyle name="per.style 2 2 3 2 7 2 3" xfId="45011"/>
    <cellStyle name="per.style 2 2 3 2 7 2 3 2" xfId="45012"/>
    <cellStyle name="per.style 2 2 3 2 7 2 3 2 2" xfId="45013"/>
    <cellStyle name="per.style 2 2 3 2 7 2 3 3" xfId="45014"/>
    <cellStyle name="per.style 2 2 3 2 7 2 4" xfId="45015"/>
    <cellStyle name="per.style 2 2 3 2 7 2 5" xfId="45016"/>
    <cellStyle name="per.style 2 2 3 2 7 2 6" xfId="45017"/>
    <cellStyle name="per.style 2 2 3 2 7 3" xfId="45018"/>
    <cellStyle name="per.style 2 2 3 2 7 4" xfId="45019"/>
    <cellStyle name="per.style 2 2 3 2 7 4 2" xfId="45020"/>
    <cellStyle name="per.style 2 2 3 2 7 4 2 2" xfId="45021"/>
    <cellStyle name="per.style 2 2 3 2 7 4 3" xfId="45022"/>
    <cellStyle name="per.style 2 2 3 2 7 4 4" xfId="45023"/>
    <cellStyle name="per.style 2 2 3 2 7 5" xfId="45024"/>
    <cellStyle name="per.style 2 2 3 2 8" xfId="45025"/>
    <cellStyle name="per.style 2 2 3 2 8 2" xfId="45026"/>
    <cellStyle name="per.style 2 2 3 2 8 2 2" xfId="45027"/>
    <cellStyle name="per.style 2 2 3 2 8 2 2 2" xfId="45028"/>
    <cellStyle name="per.style 2 2 3 2 8 2 2 2 2" xfId="45029"/>
    <cellStyle name="per.style 2 2 3 2 8 2 3" xfId="45030"/>
    <cellStyle name="per.style 2 2 3 2 8 2 4" xfId="45031"/>
    <cellStyle name="per.style 2 2 3 2 8 3" xfId="45032"/>
    <cellStyle name="per.style 2 2 3 2 8 4" xfId="45033"/>
    <cellStyle name="per.style 2 2 3 2 8 4 2" xfId="45034"/>
    <cellStyle name="per.style 2 2 3 2 8 5" xfId="45035"/>
    <cellStyle name="per.style 2 2 3 2 8 6" xfId="45036"/>
    <cellStyle name="per.style 2 2 3 2 8 7" xfId="45037"/>
    <cellStyle name="per.style 2 2 3 2 9" xfId="45038"/>
    <cellStyle name="per.style 2 2 3 3" xfId="45039"/>
    <cellStyle name="per.style 2 2 3 3 2" xfId="45040"/>
    <cellStyle name="per.style 2 2 3 3 2 10" xfId="45041"/>
    <cellStyle name="per.style 2 2 3 3 2 2" xfId="45042"/>
    <cellStyle name="per.style 2 2 3 3 2 2 2" xfId="45043"/>
    <cellStyle name="per.style 2 2 3 3 2 2 2 2" xfId="45044"/>
    <cellStyle name="per.style 2 2 3 3 2 2 2 2 2" xfId="45045"/>
    <cellStyle name="per.style 2 2 3 3 2 2 2 2 2 2" xfId="45046"/>
    <cellStyle name="per.style 2 2 3 3 2 2 2 3" xfId="45047"/>
    <cellStyle name="per.style 2 2 3 3 2 2 2 4" xfId="45048"/>
    <cellStyle name="per.style 2 2 3 3 2 2 3" xfId="45049"/>
    <cellStyle name="per.style 2 2 3 3 2 2 4" xfId="45050"/>
    <cellStyle name="per.style 2 2 3 3 2 2 4 2" xfId="45051"/>
    <cellStyle name="per.style 2 2 3 3 2 2 5" xfId="45052"/>
    <cellStyle name="per.style 2 2 3 3 2 2 6" xfId="45053"/>
    <cellStyle name="per.style 2 2 3 3 2 2 7" xfId="45054"/>
    <cellStyle name="per.style 2 2 3 3 2 3" xfId="45055"/>
    <cellStyle name="per.style 2 2 3 3 2 4" xfId="45056"/>
    <cellStyle name="per.style 2 2 3 3 2 4 2" xfId="45057"/>
    <cellStyle name="per.style 2 2 3 3 2 4 2 2" xfId="45058"/>
    <cellStyle name="per.style 2 2 3 3 2 4 3" xfId="45059"/>
    <cellStyle name="per.style 2 2 3 3 2 5" xfId="45060"/>
    <cellStyle name="per.style 2 2 3 3 2 5 2" xfId="45061"/>
    <cellStyle name="per.style 2 2 3 3 2 5 2 2" xfId="45062"/>
    <cellStyle name="per.style 2 2 3 3 2 5 3" xfId="45063"/>
    <cellStyle name="per.style 2 2 3 3 2 6" xfId="45064"/>
    <cellStyle name="per.style 2 2 3 3 2 6 2" xfId="45065"/>
    <cellStyle name="per.style 2 2 3 3 2 6 2 2" xfId="45066"/>
    <cellStyle name="per.style 2 2 3 3 2 6 3" xfId="45067"/>
    <cellStyle name="per.style 2 2 3 3 2 7" xfId="45068"/>
    <cellStyle name="per.style 2 2 3 3 2 8" xfId="45069"/>
    <cellStyle name="per.style 2 2 3 3 2 8 2" xfId="45070"/>
    <cellStyle name="per.style 2 2 3 3 2 8 2 2" xfId="45071"/>
    <cellStyle name="per.style 2 2 3 3 2 8 3" xfId="45072"/>
    <cellStyle name="per.style 2 2 3 3 2 8 4" xfId="45073"/>
    <cellStyle name="per.style 2 2 3 3 2 9" xfId="45074"/>
    <cellStyle name="per.style 2 2 3 3 2 9 2" xfId="45075"/>
    <cellStyle name="per.style 2 2 3 3 3" xfId="45076"/>
    <cellStyle name="per.style 2 2 3 3 3 2" xfId="45077"/>
    <cellStyle name="per.style 2 2 3 3 3 2 2" xfId="45078"/>
    <cellStyle name="per.style 2 2 3 3 3 2 2 2" xfId="45079"/>
    <cellStyle name="per.style 2 2 3 3 3 2 2 2 2" xfId="45080"/>
    <cellStyle name="per.style 2 2 3 3 3 2 3" xfId="45081"/>
    <cellStyle name="per.style 2 2 3 3 3 2 4" xfId="45082"/>
    <cellStyle name="per.style 2 2 3 3 3 2 5" xfId="45083"/>
    <cellStyle name="per.style 2 2 3 3 3 2 6" xfId="45084"/>
    <cellStyle name="per.style 2 2 3 3 3 3" xfId="45085"/>
    <cellStyle name="per.style 2 2 3 3 3 4" xfId="45086"/>
    <cellStyle name="per.style 2 2 3 3 3 4 2" xfId="45087"/>
    <cellStyle name="per.style 2 2 3 3 3 5" xfId="45088"/>
    <cellStyle name="per.style 2 2 3 3 4" xfId="45089"/>
    <cellStyle name="per.style 2 2 3 3 4 2" xfId="45090"/>
    <cellStyle name="per.style 2 2 3 3 4 2 2" xfId="45091"/>
    <cellStyle name="per.style 2 2 3 3 4 3" xfId="45092"/>
    <cellStyle name="per.style 2 2 3 3 5" xfId="45093"/>
    <cellStyle name="per.style 2 2 3 3 5 2" xfId="45094"/>
    <cellStyle name="per.style 2 2 3 3 5 2 2" xfId="45095"/>
    <cellStyle name="per.style 2 2 3 3 5 3" xfId="45096"/>
    <cellStyle name="per.style 2 2 3 3 6" xfId="45097"/>
    <cellStyle name="per.style 2 2 3 3 7" xfId="45098"/>
    <cellStyle name="per.style 2 2 3 3 7 2" xfId="45099"/>
    <cellStyle name="per.style 2 2 3 3 7 2 2" xfId="45100"/>
    <cellStyle name="per.style 2 2 3 3 7 3" xfId="45101"/>
    <cellStyle name="per.style 2 2 3 3 8" xfId="45102"/>
    <cellStyle name="per.style 2 2 3 3 9" xfId="45103"/>
    <cellStyle name="per.style 2 2 3 4" xfId="45104"/>
    <cellStyle name="per.style 2 2 3 5" xfId="45105"/>
    <cellStyle name="per.style 2 2 3 6" xfId="45106"/>
    <cellStyle name="per.style 2 2 3 6 2" xfId="45107"/>
    <cellStyle name="per.style 2 2 3 6 2 2" xfId="45108"/>
    <cellStyle name="per.style 2 2 3 6 2 2 2" xfId="45109"/>
    <cellStyle name="per.style 2 2 3 6 2 2 2 2" xfId="45110"/>
    <cellStyle name="per.style 2 2 3 6 2 3" xfId="45111"/>
    <cellStyle name="per.style 2 2 3 6 2 4" xfId="45112"/>
    <cellStyle name="per.style 2 2 3 6 2 5" xfId="45113"/>
    <cellStyle name="per.style 2 2 3 6 2 6" xfId="45114"/>
    <cellStyle name="per.style 2 2 3 6 3" xfId="45115"/>
    <cellStyle name="per.style 2 2 3 6 4" xfId="45116"/>
    <cellStyle name="per.style 2 2 3 6 4 2" xfId="45117"/>
    <cellStyle name="per.style 2 2 3 6 5" xfId="45118"/>
    <cellStyle name="per.style 2 2 3 7" xfId="45119"/>
    <cellStyle name="per.style 2 2 3 7 2" xfId="45120"/>
    <cellStyle name="per.style 2 2 3 7 2 2" xfId="45121"/>
    <cellStyle name="per.style 2 2 3 7 3" xfId="45122"/>
    <cellStyle name="per.style 2 2 3 8" xfId="45123"/>
    <cellStyle name="per.style 2 2 3 8 2" xfId="45124"/>
    <cellStyle name="per.style 2 2 3 8 2 2" xfId="45125"/>
    <cellStyle name="per.style 2 2 3 8 3" xfId="45126"/>
    <cellStyle name="per.style 2 2 3 9" xfId="45127"/>
    <cellStyle name="per.style 2 2 3 9 2" xfId="45128"/>
    <cellStyle name="per.style 2 2 3 9 2 2" xfId="45129"/>
    <cellStyle name="per.style 2 2 3 9 3" xfId="45130"/>
    <cellStyle name="per.style 2 2 4" xfId="45131"/>
    <cellStyle name="per.style 2 2 5" xfId="45132"/>
    <cellStyle name="per.style 2 2 5 10" xfId="45133"/>
    <cellStyle name="per.style 2 2 5 11" xfId="45134"/>
    <cellStyle name="per.style 2 2 5 11 2" xfId="45135"/>
    <cellStyle name="per.style 2 2 5 11 2 2" xfId="45136"/>
    <cellStyle name="per.style 2 2 5 11 3" xfId="45137"/>
    <cellStyle name="per.style 2 2 5 12" xfId="45138"/>
    <cellStyle name="per.style 2 2 5 12 2" xfId="45139"/>
    <cellStyle name="per.style 2 2 5 12 2 2" xfId="45140"/>
    <cellStyle name="per.style 2 2 5 12 2 2 2" xfId="45141"/>
    <cellStyle name="per.style 2 2 5 12 3" xfId="45142"/>
    <cellStyle name="per.style 2 2 5 12 4" xfId="45143"/>
    <cellStyle name="per.style 2 2 5 12 5" xfId="45144"/>
    <cellStyle name="per.style 2 2 5 12 6" xfId="45145"/>
    <cellStyle name="per.style 2 2 5 13" xfId="45146"/>
    <cellStyle name="per.style 2 2 5 13 2" xfId="45147"/>
    <cellStyle name="per.style 2 2 5 13 2 2" xfId="45148"/>
    <cellStyle name="per.style 2 2 5 13 3" xfId="45149"/>
    <cellStyle name="per.style 2 2 5 13 4" xfId="45150"/>
    <cellStyle name="per.style 2 2 5 14" xfId="45151"/>
    <cellStyle name="per.style 2 2 5 14 2" xfId="45152"/>
    <cellStyle name="per.style 2 2 5 14 2 2" xfId="45153"/>
    <cellStyle name="per.style 2 2 5 14 3" xfId="45154"/>
    <cellStyle name="per.style 2 2 5 15" xfId="45155"/>
    <cellStyle name="per.style 2 2 5 16" xfId="45156"/>
    <cellStyle name="per.style 2 2 5 2" xfId="45157"/>
    <cellStyle name="per.style 2 2 5 2 2" xfId="45158"/>
    <cellStyle name="per.style 2 2 5 2 2 10" xfId="45159"/>
    <cellStyle name="per.style 2 2 5 2 2 2" xfId="45160"/>
    <cellStyle name="per.style 2 2 5 2 2 2 2" xfId="45161"/>
    <cellStyle name="per.style 2 2 5 2 2 2 2 2" xfId="45162"/>
    <cellStyle name="per.style 2 2 5 2 2 2 2 2 2" xfId="45163"/>
    <cellStyle name="per.style 2 2 5 2 2 2 2 2 2 2" xfId="45164"/>
    <cellStyle name="per.style 2 2 5 2 2 2 2 2 3" xfId="45165"/>
    <cellStyle name="per.style 2 2 5 2 2 2 2 2 4" xfId="45166"/>
    <cellStyle name="per.style 2 2 5 2 2 2 2 3" xfId="45167"/>
    <cellStyle name="per.style 2 2 5 2 2 2 2 4" xfId="45168"/>
    <cellStyle name="per.style 2 2 5 2 2 2 2 4 2" xfId="45169"/>
    <cellStyle name="per.style 2 2 5 2 2 2 2 4 2 2" xfId="45170"/>
    <cellStyle name="per.style 2 2 5 2 2 2 2 4 3" xfId="45171"/>
    <cellStyle name="per.style 2 2 5 2 2 2 3" xfId="45172"/>
    <cellStyle name="per.style 2 2 5 2 2 2 4" xfId="45173"/>
    <cellStyle name="per.style 2 2 5 2 2 2 4 2" xfId="45174"/>
    <cellStyle name="per.style 2 2 5 2 2 2 5" xfId="45175"/>
    <cellStyle name="per.style 2 2 5 2 2 2 6" xfId="45176"/>
    <cellStyle name="per.style 2 2 5 2 2 2 7" xfId="45177"/>
    <cellStyle name="per.style 2 2 5 2 2 3" xfId="45178"/>
    <cellStyle name="per.style 2 2 5 2 2 4" xfId="45179"/>
    <cellStyle name="per.style 2 2 5 2 2 5" xfId="45180"/>
    <cellStyle name="per.style 2 2 5 2 2 6" xfId="45181"/>
    <cellStyle name="per.style 2 2 5 2 2 7" xfId="45182"/>
    <cellStyle name="per.style 2 2 5 2 2 8" xfId="45183"/>
    <cellStyle name="per.style 2 2 5 2 2 8 2" xfId="45184"/>
    <cellStyle name="per.style 2 2 5 2 2 8 2 2" xfId="45185"/>
    <cellStyle name="per.style 2 2 5 2 2 8 3" xfId="45186"/>
    <cellStyle name="per.style 2 2 5 2 2 8 4" xfId="45187"/>
    <cellStyle name="per.style 2 2 5 2 2 9" xfId="45188"/>
    <cellStyle name="per.style 2 2 5 2 2 9 2" xfId="45189"/>
    <cellStyle name="per.style 2 2 5 2 3" xfId="45190"/>
    <cellStyle name="per.style 2 2 5 2 3 2" xfId="45191"/>
    <cellStyle name="per.style 2 2 5 2 3 2 2" xfId="45192"/>
    <cellStyle name="per.style 2 2 5 2 3 2 2 2" xfId="45193"/>
    <cellStyle name="per.style 2 2 5 2 3 2 2 2 2" xfId="45194"/>
    <cellStyle name="per.style 2 2 5 2 3 2 2 3" xfId="45195"/>
    <cellStyle name="per.style 2 2 5 2 3 2 2 4" xfId="45196"/>
    <cellStyle name="per.style 2 2 5 2 3 2 3" xfId="45197"/>
    <cellStyle name="per.style 2 2 5 2 3 2 4" xfId="45198"/>
    <cellStyle name="per.style 2 2 5 2 3 2 5" xfId="45199"/>
    <cellStyle name="per.style 2 2 5 2 3 2 6" xfId="45200"/>
    <cellStyle name="per.style 2 2 5 2 3 3" xfId="45201"/>
    <cellStyle name="per.style 2 2 5 2 3 3 2" xfId="45202"/>
    <cellStyle name="per.style 2 2 5 2 3 4" xfId="45203"/>
    <cellStyle name="per.style 2 2 5 2 3 4 2" xfId="45204"/>
    <cellStyle name="per.style 2 2 5 2 3 4 2 2" xfId="45205"/>
    <cellStyle name="per.style 2 2 5 2 3 4 3" xfId="45206"/>
    <cellStyle name="per.style 2 2 5 2 3 4 4" xfId="45207"/>
    <cellStyle name="per.style 2 2 5 2 3 5" xfId="45208"/>
    <cellStyle name="per.style 2 2 5 2 3 6" xfId="45209"/>
    <cellStyle name="per.style 2 2 5 2 3 7" xfId="45210"/>
    <cellStyle name="per.style 2 2 5 2 4" xfId="45211"/>
    <cellStyle name="per.style 2 2 5 2 4 2" xfId="45212"/>
    <cellStyle name="per.style 2 2 5 2 4 2 2" xfId="45213"/>
    <cellStyle name="per.style 2 2 5 2 4 3" xfId="45214"/>
    <cellStyle name="per.style 2 2 5 2 5" xfId="45215"/>
    <cellStyle name="per.style 2 2 5 2 6" xfId="45216"/>
    <cellStyle name="per.style 2 2 5 2 6 2" xfId="45217"/>
    <cellStyle name="per.style 2 2 5 2 6 2 2" xfId="45218"/>
    <cellStyle name="per.style 2 2 5 2 6 3" xfId="45219"/>
    <cellStyle name="per.style 2 2 5 2 7" xfId="45220"/>
    <cellStyle name="per.style 2 2 5 2 7 2" xfId="45221"/>
    <cellStyle name="per.style 2 2 5 2 7 2 2" xfId="45222"/>
    <cellStyle name="per.style 2 2 5 2 7 3" xfId="45223"/>
    <cellStyle name="per.style 2 2 5 2 8" xfId="45224"/>
    <cellStyle name="per.style 2 2 5 2 9" xfId="45225"/>
    <cellStyle name="per.style 2 2 5 3" xfId="45226"/>
    <cellStyle name="per.style 2 2 5 3 2" xfId="45227"/>
    <cellStyle name="per.style 2 2 5 3 2 2" xfId="45228"/>
    <cellStyle name="per.style 2 2 5 3 3" xfId="45229"/>
    <cellStyle name="per.style 2 2 5 4" xfId="45230"/>
    <cellStyle name="per.style 2 2 5 5" xfId="45231"/>
    <cellStyle name="per.style 2 2 5 6" xfId="45232"/>
    <cellStyle name="per.style 2 2 5 6 2" xfId="45233"/>
    <cellStyle name="per.style 2 2 5 6 2 2" xfId="45234"/>
    <cellStyle name="per.style 2 2 5 6 2 2 2" xfId="45235"/>
    <cellStyle name="per.style 2 2 5 6 2 2 2 2" xfId="45236"/>
    <cellStyle name="per.style 2 2 5 6 2 3" xfId="45237"/>
    <cellStyle name="per.style 2 2 5 6 2 3 2" xfId="45238"/>
    <cellStyle name="per.style 2 2 5 6 2 3 2 2" xfId="45239"/>
    <cellStyle name="per.style 2 2 5 6 2 3 3" xfId="45240"/>
    <cellStyle name="per.style 2 2 5 6 2 4" xfId="45241"/>
    <cellStyle name="per.style 2 2 5 6 3" xfId="45242"/>
    <cellStyle name="per.style 2 2 5 6 4" xfId="45243"/>
    <cellStyle name="per.style 2 2 5 6 4 2" xfId="45244"/>
    <cellStyle name="per.style 2 2 5 6 5" xfId="45245"/>
    <cellStyle name="per.style 2 2 5 6 6" xfId="45246"/>
    <cellStyle name="per.style 2 2 5 6 7" xfId="45247"/>
    <cellStyle name="per.style 2 2 5 7" xfId="45248"/>
    <cellStyle name="per.style 2 2 5 7 2" xfId="45249"/>
    <cellStyle name="per.style 2 2 5 7 2 2" xfId="45250"/>
    <cellStyle name="per.style 2 2 5 7 3" xfId="45251"/>
    <cellStyle name="per.style 2 2 5 8" xfId="45252"/>
    <cellStyle name="per.style 2 2 5 9" xfId="45253"/>
    <cellStyle name="per.style 2 2 6" xfId="45254"/>
    <cellStyle name="per.style 2 2 7" xfId="45255"/>
    <cellStyle name="per.style 2 2 8" xfId="45256"/>
    <cellStyle name="per.style 2 2 9" xfId="45257"/>
    <cellStyle name="per.style 2 2 9 2" xfId="45258"/>
    <cellStyle name="per.style 2 2 9 2 2" xfId="45259"/>
    <cellStyle name="per.style 2 2 9 3" xfId="45260"/>
    <cellStyle name="per.style 2 20" xfId="45261"/>
    <cellStyle name="per.style 2 21" xfId="45262"/>
    <cellStyle name="per.style 2 22" xfId="45263"/>
    <cellStyle name="per.style 2 22 2" xfId="45264"/>
    <cellStyle name="per.style 2 22 2 2" xfId="45265"/>
    <cellStyle name="per.style 2 22 3" xfId="45266"/>
    <cellStyle name="per.style 2 23" xfId="45267"/>
    <cellStyle name="per.style 2 24" xfId="45268"/>
    <cellStyle name="per.style 2 24 2" xfId="45269"/>
    <cellStyle name="per.style 2 24 2 2" xfId="45270"/>
    <cellStyle name="per.style 2 24 3" xfId="45271"/>
    <cellStyle name="per.style 2 25" xfId="45272"/>
    <cellStyle name="per.style 2 26" xfId="45273"/>
    <cellStyle name="per.style 2 27" xfId="45274"/>
    <cellStyle name="per.style 2 28" xfId="45275"/>
    <cellStyle name="per.style 2 3" xfId="45276"/>
    <cellStyle name="per.style 2 4" xfId="45277"/>
    <cellStyle name="per.style 2 5" xfId="45278"/>
    <cellStyle name="per.style 2 6" xfId="45279"/>
    <cellStyle name="per.style 2 7" xfId="45280"/>
    <cellStyle name="per.style 2 8" xfId="45281"/>
    <cellStyle name="per.style 2 8 2" xfId="45282"/>
    <cellStyle name="per.style 2 8 2 2" xfId="45283"/>
    <cellStyle name="per.style 2 8 3" xfId="45284"/>
    <cellStyle name="per.style 2 9" xfId="45285"/>
    <cellStyle name="per.style 2 9 2" xfId="45286"/>
    <cellStyle name="per.style 2 9 2 2" xfId="45287"/>
    <cellStyle name="per.style 2 9 3" xfId="45288"/>
    <cellStyle name="per.style 3" xfId="45289"/>
    <cellStyle name="per.style 3 10" xfId="45290"/>
    <cellStyle name="per.style 3 11" xfId="45291"/>
    <cellStyle name="per.style 3 12" xfId="45292"/>
    <cellStyle name="per.style 3 12 2" xfId="45293"/>
    <cellStyle name="per.style 3 12 2 2" xfId="45294"/>
    <cellStyle name="per.style 3 12 3" xfId="45295"/>
    <cellStyle name="per.style 3 13" xfId="45296"/>
    <cellStyle name="per.style 3 14" xfId="45297"/>
    <cellStyle name="per.style 3 14 2" xfId="45298"/>
    <cellStyle name="per.style 3 14 2 2" xfId="45299"/>
    <cellStyle name="per.style 3 14 3" xfId="45300"/>
    <cellStyle name="per.style 3 15" xfId="45301"/>
    <cellStyle name="per.style 3 16" xfId="45302"/>
    <cellStyle name="per.style 3 16 2" xfId="45303"/>
    <cellStyle name="per.style 3 16 2 2" xfId="45304"/>
    <cellStyle name="per.style 3 16 3" xfId="45305"/>
    <cellStyle name="per.style 3 17" xfId="45306"/>
    <cellStyle name="per.style 3 18" xfId="45307"/>
    <cellStyle name="per.style 3 18 2" xfId="45308"/>
    <cellStyle name="per.style 3 18 2 2" xfId="45309"/>
    <cellStyle name="per.style 3 18 3" xfId="45310"/>
    <cellStyle name="per.style 3 19" xfId="45311"/>
    <cellStyle name="per.style 3 2" xfId="45312"/>
    <cellStyle name="per.style 3 2 10" xfId="45313"/>
    <cellStyle name="per.style 3 2 10 2" xfId="45314"/>
    <cellStyle name="per.style 3 2 10 2 2" xfId="45315"/>
    <cellStyle name="per.style 3 2 10 3" xfId="45316"/>
    <cellStyle name="per.style 3 2 11" xfId="45317"/>
    <cellStyle name="per.style 3 2 11 10" xfId="45318"/>
    <cellStyle name="per.style 3 2 11 2" xfId="45319"/>
    <cellStyle name="per.style 3 2 11 2 2" xfId="45320"/>
    <cellStyle name="per.style 3 2 11 2 2 2" xfId="45321"/>
    <cellStyle name="per.style 3 2 11 2 2 2 2" xfId="45322"/>
    <cellStyle name="per.style 3 2 11 2 2 2 2 2" xfId="45323"/>
    <cellStyle name="per.style 3 2 11 2 2 2 2 2 2" xfId="45324"/>
    <cellStyle name="per.style 3 2 11 2 2 2 3" xfId="45325"/>
    <cellStyle name="per.style 3 2 11 2 2 2 4" xfId="45326"/>
    <cellStyle name="per.style 3 2 11 2 2 2 5" xfId="45327"/>
    <cellStyle name="per.style 3 2 11 2 2 2 6" xfId="45328"/>
    <cellStyle name="per.style 3 2 11 2 2 3" xfId="45329"/>
    <cellStyle name="per.style 3 2 11 2 2 3 2" xfId="45330"/>
    <cellStyle name="per.style 3 2 11 2 2 4" xfId="45331"/>
    <cellStyle name="per.style 3 2 11 2 2 4 2" xfId="45332"/>
    <cellStyle name="per.style 3 2 11 2 2 5" xfId="45333"/>
    <cellStyle name="per.style 3 2 11 2 2 6" xfId="45334"/>
    <cellStyle name="per.style 3 2 11 2 2 7" xfId="45335"/>
    <cellStyle name="per.style 3 2 11 2 3" xfId="45336"/>
    <cellStyle name="per.style 3 2 11 2 3 2" xfId="45337"/>
    <cellStyle name="per.style 3 2 11 2 3 2 2" xfId="45338"/>
    <cellStyle name="per.style 3 2 11 2 3 3" xfId="45339"/>
    <cellStyle name="per.style 3 2 11 2 4" xfId="45340"/>
    <cellStyle name="per.style 3 2 11 2 4 2" xfId="45341"/>
    <cellStyle name="per.style 3 2 11 2 4 2 2" xfId="45342"/>
    <cellStyle name="per.style 3 2 11 2 4 3" xfId="45343"/>
    <cellStyle name="per.style 3 2 11 2 5" xfId="45344"/>
    <cellStyle name="per.style 3 2 11 2 6" xfId="45345"/>
    <cellStyle name="per.style 3 2 11 2 7" xfId="45346"/>
    <cellStyle name="per.style 3 2 11 2 8" xfId="45347"/>
    <cellStyle name="per.style 3 2 11 2 9" xfId="45348"/>
    <cellStyle name="per.style 3 2 11 3" xfId="45349"/>
    <cellStyle name="per.style 3 2 11 3 2" xfId="45350"/>
    <cellStyle name="per.style 3 2 11 3 2 2" xfId="45351"/>
    <cellStyle name="per.style 3 2 11 3 2 2 2" xfId="45352"/>
    <cellStyle name="per.style 3 2 11 3 2 2 2 2" xfId="45353"/>
    <cellStyle name="per.style 3 2 11 3 2 3" xfId="45354"/>
    <cellStyle name="per.style 3 2 11 3 2 4" xfId="45355"/>
    <cellStyle name="per.style 3 2 11 3 3" xfId="45356"/>
    <cellStyle name="per.style 3 2 11 3 4" xfId="45357"/>
    <cellStyle name="per.style 3 2 11 3 4 2" xfId="45358"/>
    <cellStyle name="per.style 3 2 11 3 5" xfId="45359"/>
    <cellStyle name="per.style 3 2 11 3 6" xfId="45360"/>
    <cellStyle name="per.style 3 2 11 3 7" xfId="45361"/>
    <cellStyle name="per.style 3 2 11 4" xfId="45362"/>
    <cellStyle name="per.style 3 2 11 4 2" xfId="45363"/>
    <cellStyle name="per.style 3 2 11 4 2 2" xfId="45364"/>
    <cellStyle name="per.style 3 2 11 4 3" xfId="45365"/>
    <cellStyle name="per.style 3 2 11 5" xfId="45366"/>
    <cellStyle name="per.style 3 2 11 6" xfId="45367"/>
    <cellStyle name="per.style 3 2 11 7" xfId="45368"/>
    <cellStyle name="per.style 3 2 11 8" xfId="45369"/>
    <cellStyle name="per.style 3 2 11 8 2" xfId="45370"/>
    <cellStyle name="per.style 3 2 11 8 2 2" xfId="45371"/>
    <cellStyle name="per.style 3 2 11 8 2 2 2" xfId="45372"/>
    <cellStyle name="per.style 3 2 11 8 3" xfId="45373"/>
    <cellStyle name="per.style 3 2 11 8 4" xfId="45374"/>
    <cellStyle name="per.style 3 2 11 8 5" xfId="45375"/>
    <cellStyle name="per.style 3 2 11 8 6" xfId="45376"/>
    <cellStyle name="per.style 3 2 11 9" xfId="45377"/>
    <cellStyle name="per.style 3 2 11 9 2" xfId="45378"/>
    <cellStyle name="per.style 3 2 12" xfId="45379"/>
    <cellStyle name="per.style 3 2 12 2" xfId="45380"/>
    <cellStyle name="per.style 3 2 12 2 2" xfId="45381"/>
    <cellStyle name="per.style 3 2 12 2 2 2" xfId="45382"/>
    <cellStyle name="per.style 3 2 12 2 3" xfId="45383"/>
    <cellStyle name="per.style 3 2 12 2 4" xfId="45384"/>
    <cellStyle name="per.style 3 2 12 3" xfId="45385"/>
    <cellStyle name="per.style 3 2 12 4" xfId="45386"/>
    <cellStyle name="per.style 3 2 12 4 2" xfId="45387"/>
    <cellStyle name="per.style 3 2 12 4 2 2" xfId="45388"/>
    <cellStyle name="per.style 3 2 12 4 3" xfId="45389"/>
    <cellStyle name="per.style 3 2 12 4 4" xfId="45390"/>
    <cellStyle name="per.style 3 2 12 5" xfId="45391"/>
    <cellStyle name="per.style 3 2 12 5 2" xfId="45392"/>
    <cellStyle name="per.style 3 2 12 5 2 2" xfId="45393"/>
    <cellStyle name="per.style 3 2 12 5 3" xfId="45394"/>
    <cellStyle name="per.style 3 2 13" xfId="45395"/>
    <cellStyle name="per.style 3 2 13 2" xfId="45396"/>
    <cellStyle name="per.style 3 2 13 2 2" xfId="45397"/>
    <cellStyle name="per.style 3 2 13 2 2 2" xfId="45398"/>
    <cellStyle name="per.style 3 2 13 2 2 2 2" xfId="45399"/>
    <cellStyle name="per.style 3 2 13 2 3" xfId="45400"/>
    <cellStyle name="per.style 3 2 13 2 3 2" xfId="45401"/>
    <cellStyle name="per.style 3 2 13 2 3 2 2" xfId="45402"/>
    <cellStyle name="per.style 3 2 13 2 3 3" xfId="45403"/>
    <cellStyle name="per.style 3 2 13 2 4" xfId="45404"/>
    <cellStyle name="per.style 3 2 13 2 5" xfId="45405"/>
    <cellStyle name="per.style 3 2 13 2 6" xfId="45406"/>
    <cellStyle name="per.style 3 2 13 3" xfId="45407"/>
    <cellStyle name="per.style 3 2 13 3 2" xfId="45408"/>
    <cellStyle name="per.style 3 2 13 4" xfId="45409"/>
    <cellStyle name="per.style 3 2 13 4 2" xfId="45410"/>
    <cellStyle name="per.style 3 2 13 5" xfId="45411"/>
    <cellStyle name="per.style 3 2 13 6" xfId="45412"/>
    <cellStyle name="per.style 3 2 13 7" xfId="45413"/>
    <cellStyle name="per.style 3 2 14" xfId="45414"/>
    <cellStyle name="per.style 3 2 14 10" xfId="45415"/>
    <cellStyle name="per.style 3 2 14 2" xfId="45416"/>
    <cellStyle name="per.style 3 2 14 2 2" xfId="45417"/>
    <cellStyle name="per.style 3 2 14 2 2 2" xfId="45418"/>
    <cellStyle name="per.style 3 2 14 2 2 2 2" xfId="45419"/>
    <cellStyle name="per.style 3 2 14 2 2 2 2 2" xfId="45420"/>
    <cellStyle name="per.style 3 2 14 2 2 2 3" xfId="45421"/>
    <cellStyle name="per.style 3 2 14 2 2 2 4" xfId="45422"/>
    <cellStyle name="per.style 3 2 14 2 2 3" xfId="45423"/>
    <cellStyle name="per.style 3 2 14 2 2 4" xfId="45424"/>
    <cellStyle name="per.style 3 2 14 2 2 5" xfId="45425"/>
    <cellStyle name="per.style 3 2 14 2 2 6" xfId="45426"/>
    <cellStyle name="per.style 3 2 14 2 3" xfId="45427"/>
    <cellStyle name="per.style 3 2 14 2 4" xfId="45428"/>
    <cellStyle name="per.style 3 2 14 2 4 2" xfId="45429"/>
    <cellStyle name="per.style 3 2 14 2 5" xfId="45430"/>
    <cellStyle name="per.style 3 2 14 3" xfId="45431"/>
    <cellStyle name="per.style 3 2 14 3 2" xfId="45432"/>
    <cellStyle name="per.style 3 2 14 3 2 2" xfId="45433"/>
    <cellStyle name="per.style 3 2 14 3 3" xfId="45434"/>
    <cellStyle name="per.style 3 2 14 4" xfId="45435"/>
    <cellStyle name="per.style 3 2 14 4 2" xfId="45436"/>
    <cellStyle name="per.style 3 2 14 4 2 2" xfId="45437"/>
    <cellStyle name="per.style 3 2 14 4 3" xfId="45438"/>
    <cellStyle name="per.style 3 2 14 5" xfId="45439"/>
    <cellStyle name="per.style 3 2 14 6" xfId="45440"/>
    <cellStyle name="per.style 3 2 14 7" xfId="45441"/>
    <cellStyle name="per.style 3 2 14 8" xfId="45442"/>
    <cellStyle name="per.style 3 2 14 8 2" xfId="45443"/>
    <cellStyle name="per.style 3 2 14 8 2 2" xfId="45444"/>
    <cellStyle name="per.style 3 2 14 8 2 2 2" xfId="45445"/>
    <cellStyle name="per.style 3 2 14 8 3" xfId="45446"/>
    <cellStyle name="per.style 3 2 14 8 4" xfId="45447"/>
    <cellStyle name="per.style 3 2 14 8 5" xfId="45448"/>
    <cellStyle name="per.style 3 2 14 8 6" xfId="45449"/>
    <cellStyle name="per.style 3 2 14 9" xfId="45450"/>
    <cellStyle name="per.style 3 2 14 9 2" xfId="45451"/>
    <cellStyle name="per.style 3 2 15" xfId="45452"/>
    <cellStyle name="per.style 3 2 15 2" xfId="45453"/>
    <cellStyle name="per.style 3 2 15 2 2" xfId="45454"/>
    <cellStyle name="per.style 3 2 15 2 2 2" xfId="45455"/>
    <cellStyle name="per.style 3 2 15 2 2 2 2" xfId="45456"/>
    <cellStyle name="per.style 3 2 15 2 3" xfId="45457"/>
    <cellStyle name="per.style 3 2 15 2 3 2" xfId="45458"/>
    <cellStyle name="per.style 3 2 15 2 3 2 2" xfId="45459"/>
    <cellStyle name="per.style 3 2 15 2 3 3" xfId="45460"/>
    <cellStyle name="per.style 3 2 15 2 4" xfId="45461"/>
    <cellStyle name="per.style 3 2 15 2 5" xfId="45462"/>
    <cellStyle name="per.style 3 2 15 2 6" xfId="45463"/>
    <cellStyle name="per.style 3 2 15 3" xfId="45464"/>
    <cellStyle name="per.style 3 2 15 4" xfId="45465"/>
    <cellStyle name="per.style 3 2 15 4 2" xfId="45466"/>
    <cellStyle name="per.style 3 2 15 4 2 2" xfId="45467"/>
    <cellStyle name="per.style 3 2 15 4 3" xfId="45468"/>
    <cellStyle name="per.style 3 2 15 4 4" xfId="45469"/>
    <cellStyle name="per.style 3 2 15 5" xfId="45470"/>
    <cellStyle name="per.style 3 2 15 5 2" xfId="45471"/>
    <cellStyle name="per.style 3 2 15 5 2 2" xfId="45472"/>
    <cellStyle name="per.style 3 2 15 5 3" xfId="45473"/>
    <cellStyle name="per.style 3 2 16" xfId="45474"/>
    <cellStyle name="per.style 3 2 16 2" xfId="45475"/>
    <cellStyle name="per.style 3 2 16 2 2" xfId="45476"/>
    <cellStyle name="per.style 3 2 16 3" xfId="45477"/>
    <cellStyle name="per.style 3 2 17" xfId="45478"/>
    <cellStyle name="per.style 3 2 18" xfId="45479"/>
    <cellStyle name="per.style 3 2 19" xfId="45480"/>
    <cellStyle name="per.style 3 2 19 2" xfId="45481"/>
    <cellStyle name="per.style 3 2 19 2 2" xfId="45482"/>
    <cellStyle name="per.style 3 2 19 3" xfId="45483"/>
    <cellStyle name="per.style 3 2 2" xfId="45484"/>
    <cellStyle name="per.style 3 2 2 2" xfId="45485"/>
    <cellStyle name="per.style 3 2 2 2 2" xfId="45486"/>
    <cellStyle name="per.style 3 2 2 3" xfId="45487"/>
    <cellStyle name="per.style 3 2 20" xfId="45488"/>
    <cellStyle name="per.style 3 2 21" xfId="45489"/>
    <cellStyle name="per.style 3 2 21 2" xfId="45490"/>
    <cellStyle name="per.style 3 2 21 2 2" xfId="45491"/>
    <cellStyle name="per.style 3 2 21 3" xfId="45492"/>
    <cellStyle name="per.style 3 2 22" xfId="45493"/>
    <cellStyle name="per.style 3 2 3" xfId="45494"/>
    <cellStyle name="per.style 3 2 3 10" xfId="45495"/>
    <cellStyle name="per.style 3 2 3 11" xfId="45496"/>
    <cellStyle name="per.style 3 2 3 12" xfId="45497"/>
    <cellStyle name="per.style 3 2 3 12 2" xfId="45498"/>
    <cellStyle name="per.style 3 2 3 12 2 2" xfId="45499"/>
    <cellStyle name="per.style 3 2 3 12 2 2 2" xfId="45500"/>
    <cellStyle name="per.style 3 2 3 12 3" xfId="45501"/>
    <cellStyle name="per.style 3 2 3 12 4" xfId="45502"/>
    <cellStyle name="per.style 3 2 3 12 5" xfId="45503"/>
    <cellStyle name="per.style 3 2 3 12 6" xfId="45504"/>
    <cellStyle name="per.style 3 2 3 13" xfId="45505"/>
    <cellStyle name="per.style 3 2 3 13 2" xfId="45506"/>
    <cellStyle name="per.style 3 2 3 14" xfId="45507"/>
    <cellStyle name="per.style 3 2 3 15" xfId="45508"/>
    <cellStyle name="per.style 3 2 3 16" xfId="45509"/>
    <cellStyle name="per.style 3 2 3 2" xfId="45510"/>
    <cellStyle name="per.style 3 2 3 2 10" xfId="45511"/>
    <cellStyle name="per.style 3 2 3 2 11" xfId="45512"/>
    <cellStyle name="per.style 3 2 3 2 12" xfId="45513"/>
    <cellStyle name="per.style 3 2 3 2 13" xfId="45514"/>
    <cellStyle name="per.style 3 2 3 2 14" xfId="45515"/>
    <cellStyle name="per.style 3 2 3 2 15" xfId="45516"/>
    <cellStyle name="per.style 3 2 3 2 16" xfId="45517"/>
    <cellStyle name="per.style 3 2 3 2 17" xfId="45518"/>
    <cellStyle name="per.style 3 2 3 2 2" xfId="45519"/>
    <cellStyle name="per.style 3 2 3 2 2 10" xfId="45520"/>
    <cellStyle name="per.style 3 2 3 2 2 11" xfId="45521"/>
    <cellStyle name="per.style 3 2 3 2 2 11 2" xfId="45522"/>
    <cellStyle name="per.style 3 2 3 2 2 11 2 2" xfId="45523"/>
    <cellStyle name="per.style 3 2 3 2 2 11 3" xfId="45524"/>
    <cellStyle name="per.style 3 2 3 2 2 12" xfId="45525"/>
    <cellStyle name="per.style 3 2 3 2 2 12 2" xfId="45526"/>
    <cellStyle name="per.style 3 2 3 2 2 12 2 2" xfId="45527"/>
    <cellStyle name="per.style 3 2 3 2 2 12 3" xfId="45528"/>
    <cellStyle name="per.style 3 2 3 2 2 12 4" xfId="45529"/>
    <cellStyle name="per.style 3 2 3 2 2 13" xfId="45530"/>
    <cellStyle name="per.style 3 2 3 2 2 13 2" xfId="45531"/>
    <cellStyle name="per.style 3 2 3 2 2 14" xfId="45532"/>
    <cellStyle name="per.style 3 2 3 2 2 2" xfId="45533"/>
    <cellStyle name="per.style 3 2 3 2 2 2 2" xfId="45534"/>
    <cellStyle name="per.style 3 2 3 2 2 2 2 10" xfId="45535"/>
    <cellStyle name="per.style 3 2 3 2 2 2 2 11" xfId="45536"/>
    <cellStyle name="per.style 3 2 3 2 2 2 2 12" xfId="45537"/>
    <cellStyle name="per.style 3 2 3 2 2 2 2 2" xfId="45538"/>
    <cellStyle name="per.style 3 2 3 2 2 2 2 2 2" xfId="45539"/>
    <cellStyle name="per.style 3 2 3 2 2 2 2 2 2 2" xfId="45540"/>
    <cellStyle name="per.style 3 2 3 2 2 2 2 2 2 2 2" xfId="45541"/>
    <cellStyle name="per.style 3 2 3 2 2 2 2 2 2 2 2 2" xfId="45542"/>
    <cellStyle name="per.style 3 2 3 2 2 2 2 2 2 2 3" xfId="45543"/>
    <cellStyle name="per.style 3 2 3 2 2 2 2 2 2 2 4" xfId="45544"/>
    <cellStyle name="per.style 3 2 3 2 2 2 2 2 2 3" xfId="45545"/>
    <cellStyle name="per.style 3 2 3 2 2 2 2 2 2 3 2" xfId="45546"/>
    <cellStyle name="per.style 3 2 3 2 2 2 2 2 2 3 2 2" xfId="45547"/>
    <cellStyle name="per.style 3 2 3 2 2 2 2 2 2 3 3" xfId="45548"/>
    <cellStyle name="per.style 3 2 3 2 2 2 2 2 2 4" xfId="45549"/>
    <cellStyle name="per.style 3 2 3 2 2 2 2 2 2 5" xfId="45550"/>
    <cellStyle name="per.style 3 2 3 2 2 2 2 2 2 6" xfId="45551"/>
    <cellStyle name="per.style 3 2 3 2 2 2 2 2 3" xfId="45552"/>
    <cellStyle name="per.style 3 2 3 2 2 2 2 2 3 2" xfId="45553"/>
    <cellStyle name="per.style 3 2 3 2 2 2 2 2 4" xfId="45554"/>
    <cellStyle name="per.style 3 2 3 2 2 2 2 2 4 2" xfId="45555"/>
    <cellStyle name="per.style 3 2 3 2 2 2 2 2 4 2 2" xfId="45556"/>
    <cellStyle name="per.style 3 2 3 2 2 2 2 2 4 3" xfId="45557"/>
    <cellStyle name="per.style 3 2 3 2 2 2 2 2 4 4" xfId="45558"/>
    <cellStyle name="per.style 3 2 3 2 2 2 2 2 5" xfId="45559"/>
    <cellStyle name="per.style 3 2 3 2 2 2 2 3" xfId="45560"/>
    <cellStyle name="per.style 3 2 3 2 2 2 2 3 2" xfId="45561"/>
    <cellStyle name="per.style 3 2 3 2 2 2 2 3 2 2" xfId="45562"/>
    <cellStyle name="per.style 3 2 3 2 2 2 2 3 3" xfId="45563"/>
    <cellStyle name="per.style 3 2 3 2 2 2 2 4" xfId="45564"/>
    <cellStyle name="per.style 3 2 3 2 2 2 2 4 2" xfId="45565"/>
    <cellStyle name="per.style 3 2 3 2 2 2 2 4 2 2" xfId="45566"/>
    <cellStyle name="per.style 3 2 3 2 2 2 2 4 3" xfId="45567"/>
    <cellStyle name="per.style 3 2 3 2 2 2 2 5" xfId="45568"/>
    <cellStyle name="per.style 3 2 3 2 2 2 2 6" xfId="45569"/>
    <cellStyle name="per.style 3 2 3 2 2 2 2 7" xfId="45570"/>
    <cellStyle name="per.style 3 2 3 2 2 2 2 8" xfId="45571"/>
    <cellStyle name="per.style 3 2 3 2 2 2 2 8 2" xfId="45572"/>
    <cellStyle name="per.style 3 2 3 2 2 2 2 8 2 2" xfId="45573"/>
    <cellStyle name="per.style 3 2 3 2 2 2 2 8 2 2 2" xfId="45574"/>
    <cellStyle name="per.style 3 2 3 2 2 2 2 8 3" xfId="45575"/>
    <cellStyle name="per.style 3 2 3 2 2 2 2 8 4" xfId="45576"/>
    <cellStyle name="per.style 3 2 3 2 2 2 2 8 5" xfId="45577"/>
    <cellStyle name="per.style 3 2 3 2 2 2 2 8 6" xfId="45578"/>
    <cellStyle name="per.style 3 2 3 2 2 2 2 9" xfId="45579"/>
    <cellStyle name="per.style 3 2 3 2 2 2 2 9 2" xfId="45580"/>
    <cellStyle name="per.style 3 2 3 2 2 2 3" xfId="45581"/>
    <cellStyle name="per.style 3 2 3 2 2 2 3 2" xfId="45582"/>
    <cellStyle name="per.style 3 2 3 2 2 2 3 2 2" xfId="45583"/>
    <cellStyle name="per.style 3 2 3 2 2 2 3 2 2 2" xfId="45584"/>
    <cellStyle name="per.style 3 2 3 2 2 2 3 2 2 2 2" xfId="45585"/>
    <cellStyle name="per.style 3 2 3 2 2 2 3 2 2 3" xfId="45586"/>
    <cellStyle name="per.style 3 2 3 2 2 2 3 2 2 4" xfId="45587"/>
    <cellStyle name="per.style 3 2 3 2 2 2 3 2 3" xfId="45588"/>
    <cellStyle name="per.style 3 2 3 2 2 2 3 2 3 2" xfId="45589"/>
    <cellStyle name="per.style 3 2 3 2 2 2 3 2 3 2 2" xfId="45590"/>
    <cellStyle name="per.style 3 2 3 2 2 2 3 2 3 3" xfId="45591"/>
    <cellStyle name="per.style 3 2 3 2 2 2 3 2 4" xfId="45592"/>
    <cellStyle name="per.style 3 2 3 2 2 2 3 3" xfId="45593"/>
    <cellStyle name="per.style 3 2 3 2 2 2 3 4" xfId="45594"/>
    <cellStyle name="per.style 3 2 3 2 2 2 3 4 2" xfId="45595"/>
    <cellStyle name="per.style 3 2 3 2 2 2 3 5" xfId="45596"/>
    <cellStyle name="per.style 3 2 3 2 2 2 3 6" xfId="45597"/>
    <cellStyle name="per.style 3 2 3 2 2 2 3 7" xfId="45598"/>
    <cellStyle name="per.style 3 2 3 2 2 2 4" xfId="45599"/>
    <cellStyle name="per.style 3 2 3 2 2 2 4 2" xfId="45600"/>
    <cellStyle name="per.style 3 2 3 2 2 2 4 2 2" xfId="45601"/>
    <cellStyle name="per.style 3 2 3 2 2 2 4 3" xfId="45602"/>
    <cellStyle name="per.style 3 2 3 2 2 2 5" xfId="45603"/>
    <cellStyle name="per.style 3 2 3 2 2 2 5 2" xfId="45604"/>
    <cellStyle name="per.style 3 2 3 2 2 2 5 2 2" xfId="45605"/>
    <cellStyle name="per.style 3 2 3 2 2 2 5 3" xfId="45606"/>
    <cellStyle name="per.style 3 2 3 2 2 2 6" xfId="45607"/>
    <cellStyle name="per.style 3 2 3 2 2 2 7" xfId="45608"/>
    <cellStyle name="per.style 3 2 3 2 2 2 8" xfId="45609"/>
    <cellStyle name="per.style 3 2 3 2 2 2 9" xfId="45610"/>
    <cellStyle name="per.style 3 2 3 2 2 3" xfId="45611"/>
    <cellStyle name="per.style 3 2 3 2 2 4" xfId="45612"/>
    <cellStyle name="per.style 3 2 3 2 2 4 2" xfId="45613"/>
    <cellStyle name="per.style 3 2 3 2 2 4 2 2" xfId="45614"/>
    <cellStyle name="per.style 3 2 3 2 2 4 3" xfId="45615"/>
    <cellStyle name="per.style 3 2 3 2 2 5" xfId="45616"/>
    <cellStyle name="per.style 3 2 3 2 2 6" xfId="45617"/>
    <cellStyle name="per.style 3 2 3 2 2 6 2" xfId="45618"/>
    <cellStyle name="per.style 3 2 3 2 2 6 2 2" xfId="45619"/>
    <cellStyle name="per.style 3 2 3 2 2 6 2 2 2" xfId="45620"/>
    <cellStyle name="per.style 3 2 3 2 2 6 2 2 2 2" xfId="45621"/>
    <cellStyle name="per.style 3 2 3 2 2 6 2 3" xfId="45622"/>
    <cellStyle name="per.style 3 2 3 2 2 6 2 3 2" xfId="45623"/>
    <cellStyle name="per.style 3 2 3 2 2 6 2 3 2 2" xfId="45624"/>
    <cellStyle name="per.style 3 2 3 2 2 6 2 3 3" xfId="45625"/>
    <cellStyle name="per.style 3 2 3 2 2 6 2 4" xfId="45626"/>
    <cellStyle name="per.style 3 2 3 2 2 6 2 4 2" xfId="45627"/>
    <cellStyle name="per.style 3 2 3 2 2 6 2 4 2 2" xfId="45628"/>
    <cellStyle name="per.style 3 2 3 2 2 6 2 4 3" xfId="45629"/>
    <cellStyle name="per.style 3 2 3 2 2 6 3" xfId="45630"/>
    <cellStyle name="per.style 3 2 3 2 2 6 4" xfId="45631"/>
    <cellStyle name="per.style 3 2 3 2 2 6 4 2" xfId="45632"/>
    <cellStyle name="per.style 3 2 3 2 2 6 5" xfId="45633"/>
    <cellStyle name="per.style 3 2 3 2 2 6 6" xfId="45634"/>
    <cellStyle name="per.style 3 2 3 2 2 6 7" xfId="45635"/>
    <cellStyle name="per.style 3 2 3 2 2 7" xfId="45636"/>
    <cellStyle name="per.style 3 2 3 2 2 8" xfId="45637"/>
    <cellStyle name="per.style 3 2 3 2 2 8 2" xfId="45638"/>
    <cellStyle name="per.style 3 2 3 2 2 8 2 2" xfId="45639"/>
    <cellStyle name="per.style 3 2 3 2 2 8 3" xfId="45640"/>
    <cellStyle name="per.style 3 2 3 2 2 9" xfId="45641"/>
    <cellStyle name="per.style 3 2 3 2 3" xfId="45642"/>
    <cellStyle name="per.style 3 2 3 2 4" xfId="45643"/>
    <cellStyle name="per.style 3 2 3 2 4 2" xfId="45644"/>
    <cellStyle name="per.style 3 2 3 2 4 2 2" xfId="45645"/>
    <cellStyle name="per.style 3 2 3 2 4 3" xfId="45646"/>
    <cellStyle name="per.style 3 2 3 2 5" xfId="45647"/>
    <cellStyle name="per.style 3 2 3 2 5 10" xfId="45648"/>
    <cellStyle name="per.style 3 2 3 2 5 2" xfId="45649"/>
    <cellStyle name="per.style 3 2 3 2 5 2 2" xfId="45650"/>
    <cellStyle name="per.style 3 2 3 2 5 2 2 2" xfId="45651"/>
    <cellStyle name="per.style 3 2 3 2 5 2 2 2 2" xfId="45652"/>
    <cellStyle name="per.style 3 2 3 2 5 2 2 2 2 2" xfId="45653"/>
    <cellStyle name="per.style 3 2 3 2 5 2 2 2 2 2 2" xfId="45654"/>
    <cellStyle name="per.style 3 2 3 2 5 2 2 2 3" xfId="45655"/>
    <cellStyle name="per.style 3 2 3 2 5 2 2 2 4" xfId="45656"/>
    <cellStyle name="per.style 3 2 3 2 5 2 2 2 5" xfId="45657"/>
    <cellStyle name="per.style 3 2 3 2 5 2 2 2 6" xfId="45658"/>
    <cellStyle name="per.style 3 2 3 2 5 2 2 3" xfId="45659"/>
    <cellStyle name="per.style 3 2 3 2 5 2 2 4" xfId="45660"/>
    <cellStyle name="per.style 3 2 3 2 5 2 2 4 2" xfId="45661"/>
    <cellStyle name="per.style 3 2 3 2 5 2 2 5" xfId="45662"/>
    <cellStyle name="per.style 3 2 3 2 5 2 3" xfId="45663"/>
    <cellStyle name="per.style 3 2 3 2 5 2 4" xfId="45664"/>
    <cellStyle name="per.style 3 2 3 2 5 2 5" xfId="45665"/>
    <cellStyle name="per.style 3 2 3 2 5 2 6" xfId="45666"/>
    <cellStyle name="per.style 3 2 3 2 5 2 6 2" xfId="45667"/>
    <cellStyle name="per.style 3 2 3 2 5 2 6 2 2" xfId="45668"/>
    <cellStyle name="per.style 3 2 3 2 5 2 6 3" xfId="45669"/>
    <cellStyle name="per.style 3 2 3 2 5 2 7" xfId="45670"/>
    <cellStyle name="per.style 3 2 3 2 5 2 8" xfId="45671"/>
    <cellStyle name="per.style 3 2 3 2 5 2 9" xfId="45672"/>
    <cellStyle name="per.style 3 2 3 2 5 3" xfId="45673"/>
    <cellStyle name="per.style 3 2 3 2 5 3 2" xfId="45674"/>
    <cellStyle name="per.style 3 2 3 2 5 3 2 2" xfId="45675"/>
    <cellStyle name="per.style 3 2 3 2 5 3 2 2 2" xfId="45676"/>
    <cellStyle name="per.style 3 2 3 2 5 3 2 2 2 2" xfId="45677"/>
    <cellStyle name="per.style 3 2 3 2 5 3 2 3" xfId="45678"/>
    <cellStyle name="per.style 3 2 3 2 5 3 2 4" xfId="45679"/>
    <cellStyle name="per.style 3 2 3 2 5 3 2 5" xfId="45680"/>
    <cellStyle name="per.style 3 2 3 2 5 3 2 6" xfId="45681"/>
    <cellStyle name="per.style 3 2 3 2 5 3 3" xfId="45682"/>
    <cellStyle name="per.style 3 2 3 2 5 3 4" xfId="45683"/>
    <cellStyle name="per.style 3 2 3 2 5 3 4 2" xfId="45684"/>
    <cellStyle name="per.style 3 2 3 2 5 3 4 2 2" xfId="45685"/>
    <cellStyle name="per.style 3 2 3 2 5 3 4 3" xfId="45686"/>
    <cellStyle name="per.style 3 2 3 2 5 3 4 4" xfId="45687"/>
    <cellStyle name="per.style 3 2 3 2 5 3 5" xfId="45688"/>
    <cellStyle name="per.style 3 2 3 2 5 4" xfId="45689"/>
    <cellStyle name="per.style 3 2 3 2 5 5" xfId="45690"/>
    <cellStyle name="per.style 3 2 3 2 5 6" xfId="45691"/>
    <cellStyle name="per.style 3 2 3 2 5 6 2" xfId="45692"/>
    <cellStyle name="per.style 3 2 3 2 5 6 2 2" xfId="45693"/>
    <cellStyle name="per.style 3 2 3 2 5 6 3" xfId="45694"/>
    <cellStyle name="per.style 3 2 3 2 5 7" xfId="45695"/>
    <cellStyle name="per.style 3 2 3 2 5 7 2" xfId="45696"/>
    <cellStyle name="per.style 3 2 3 2 5 7 2 2" xfId="45697"/>
    <cellStyle name="per.style 3 2 3 2 5 7 3" xfId="45698"/>
    <cellStyle name="per.style 3 2 3 2 5 8" xfId="45699"/>
    <cellStyle name="per.style 3 2 3 2 5 8 2" xfId="45700"/>
    <cellStyle name="per.style 3 2 3 2 5 8 2 2" xfId="45701"/>
    <cellStyle name="per.style 3 2 3 2 5 8 3" xfId="45702"/>
    <cellStyle name="per.style 3 2 3 2 5 8 4" xfId="45703"/>
    <cellStyle name="per.style 3 2 3 2 5 9" xfId="45704"/>
    <cellStyle name="per.style 3 2 3 2 5 9 2" xfId="45705"/>
    <cellStyle name="per.style 3 2 3 2 6" xfId="45706"/>
    <cellStyle name="per.style 3 2 3 2 6 2" xfId="45707"/>
    <cellStyle name="per.style 3 2 3 2 6 2 2" xfId="45708"/>
    <cellStyle name="per.style 3 2 3 2 6 2 2 2" xfId="45709"/>
    <cellStyle name="per.style 3 2 3 2 6 2 2 2 2" xfId="45710"/>
    <cellStyle name="per.style 3 2 3 2 6 2 3" xfId="45711"/>
    <cellStyle name="per.style 3 2 3 2 6 2 4" xfId="45712"/>
    <cellStyle name="per.style 3 2 3 2 6 2 5" xfId="45713"/>
    <cellStyle name="per.style 3 2 3 2 6 2 6" xfId="45714"/>
    <cellStyle name="per.style 3 2 3 2 6 3" xfId="45715"/>
    <cellStyle name="per.style 3 2 3 2 6 4" xfId="45716"/>
    <cellStyle name="per.style 3 2 3 2 6 4 2" xfId="45717"/>
    <cellStyle name="per.style 3 2 3 2 6 5" xfId="45718"/>
    <cellStyle name="per.style 3 2 3 2 7" xfId="45719"/>
    <cellStyle name="per.style 3 2 3 2 7 2" xfId="45720"/>
    <cellStyle name="per.style 3 2 3 2 7 2 2" xfId="45721"/>
    <cellStyle name="per.style 3 2 3 2 7 2 2 2" xfId="45722"/>
    <cellStyle name="per.style 3 2 3 2 7 2 2 2 2" xfId="45723"/>
    <cellStyle name="per.style 3 2 3 2 7 2 2 3" xfId="45724"/>
    <cellStyle name="per.style 3 2 3 2 7 2 2 4" xfId="45725"/>
    <cellStyle name="per.style 3 2 3 2 7 2 3" xfId="45726"/>
    <cellStyle name="per.style 3 2 3 2 7 2 4" xfId="45727"/>
    <cellStyle name="per.style 3 2 3 2 7 3" xfId="45728"/>
    <cellStyle name="per.style 3 2 3 2 7 4" xfId="45729"/>
    <cellStyle name="per.style 3 2 3 2 7 4 2" xfId="45730"/>
    <cellStyle name="per.style 3 2 3 2 7 4 2 2" xfId="45731"/>
    <cellStyle name="per.style 3 2 3 2 7 4 3" xfId="45732"/>
    <cellStyle name="per.style 3 2 3 2 7 4 4" xfId="45733"/>
    <cellStyle name="per.style 3 2 3 2 7 5" xfId="45734"/>
    <cellStyle name="per.style 3 2 3 2 8" xfId="45735"/>
    <cellStyle name="per.style 3 2 3 2 8 2" xfId="45736"/>
    <cellStyle name="per.style 3 2 3 2 8 2 2" xfId="45737"/>
    <cellStyle name="per.style 3 2 3 2 8 2 2 2" xfId="45738"/>
    <cellStyle name="per.style 3 2 3 2 8 2 3" xfId="45739"/>
    <cellStyle name="per.style 3 2 3 2 8 2 4" xfId="45740"/>
    <cellStyle name="per.style 3 2 3 2 8 3" xfId="45741"/>
    <cellStyle name="per.style 3 2 3 2 8 4" xfId="45742"/>
    <cellStyle name="per.style 3 2 3 2 8 4 2" xfId="45743"/>
    <cellStyle name="per.style 3 2 3 2 8 4 2 2" xfId="45744"/>
    <cellStyle name="per.style 3 2 3 2 8 4 3" xfId="45745"/>
    <cellStyle name="per.style 3 2 3 2 8 4 4" xfId="45746"/>
    <cellStyle name="per.style 3 2 3 2 8 5" xfId="45747"/>
    <cellStyle name="per.style 3 2 3 2 9" xfId="45748"/>
    <cellStyle name="per.style 3 2 3 3" xfId="45749"/>
    <cellStyle name="per.style 3 2 3 3 10" xfId="45750"/>
    <cellStyle name="per.style 3 2 3 3 11" xfId="45751"/>
    <cellStyle name="per.style 3 2 3 3 2" xfId="45752"/>
    <cellStyle name="per.style 3 2 3 3 2 10" xfId="45753"/>
    <cellStyle name="per.style 3 2 3 3 2 11" xfId="45754"/>
    <cellStyle name="per.style 3 2 3 3 2 12" xfId="45755"/>
    <cellStyle name="per.style 3 2 3 3 2 2" xfId="45756"/>
    <cellStyle name="per.style 3 2 3 3 2 2 2" xfId="45757"/>
    <cellStyle name="per.style 3 2 3 3 2 2 2 2" xfId="45758"/>
    <cellStyle name="per.style 3 2 3 3 2 2 2 2 2" xfId="45759"/>
    <cellStyle name="per.style 3 2 3 3 2 2 2 2 2 2" xfId="45760"/>
    <cellStyle name="per.style 3 2 3 3 2 2 2 3" xfId="45761"/>
    <cellStyle name="per.style 3 2 3 3 2 2 2 4" xfId="45762"/>
    <cellStyle name="per.style 3 2 3 3 2 2 2 5" xfId="45763"/>
    <cellStyle name="per.style 3 2 3 3 2 2 2 6" xfId="45764"/>
    <cellStyle name="per.style 3 2 3 3 2 2 3" xfId="45765"/>
    <cellStyle name="per.style 3 2 3 3 2 2 3 2" xfId="45766"/>
    <cellStyle name="per.style 3 2 3 3 2 2 4" xfId="45767"/>
    <cellStyle name="per.style 3 2 3 3 2 2 4 2" xfId="45768"/>
    <cellStyle name="per.style 3 2 3 3 2 2 4 2 2" xfId="45769"/>
    <cellStyle name="per.style 3 2 3 3 2 2 4 3" xfId="45770"/>
    <cellStyle name="per.style 3 2 3 3 2 2 4 4" xfId="45771"/>
    <cellStyle name="per.style 3 2 3 3 2 2 5" xfId="45772"/>
    <cellStyle name="per.style 3 2 3 3 2 2 6" xfId="45773"/>
    <cellStyle name="per.style 3 2 3 3 2 2 7" xfId="45774"/>
    <cellStyle name="per.style 3 2 3 3 2 3" xfId="45775"/>
    <cellStyle name="per.style 3 2 3 3 2 3 2" xfId="45776"/>
    <cellStyle name="per.style 3 2 3 3 2 3 2 2" xfId="45777"/>
    <cellStyle name="per.style 3 2 3 3 2 3 3" xfId="45778"/>
    <cellStyle name="per.style 3 2 3 3 2 4" xfId="45779"/>
    <cellStyle name="per.style 3 2 3 3 2 5" xfId="45780"/>
    <cellStyle name="per.style 3 2 3 3 2 6" xfId="45781"/>
    <cellStyle name="per.style 3 2 3 3 2 7" xfId="45782"/>
    <cellStyle name="per.style 3 2 3 3 2 8" xfId="45783"/>
    <cellStyle name="per.style 3 2 3 3 2 8 2" xfId="45784"/>
    <cellStyle name="per.style 3 2 3 3 2 8 2 2" xfId="45785"/>
    <cellStyle name="per.style 3 2 3 3 2 8 2 2 2" xfId="45786"/>
    <cellStyle name="per.style 3 2 3 3 2 8 3" xfId="45787"/>
    <cellStyle name="per.style 3 2 3 3 2 8 4" xfId="45788"/>
    <cellStyle name="per.style 3 2 3 3 2 8 5" xfId="45789"/>
    <cellStyle name="per.style 3 2 3 3 2 8 6" xfId="45790"/>
    <cellStyle name="per.style 3 2 3 3 2 9" xfId="45791"/>
    <cellStyle name="per.style 3 2 3 3 2 9 2" xfId="45792"/>
    <cellStyle name="per.style 3 2 3 3 3" xfId="45793"/>
    <cellStyle name="per.style 3 2 3 3 3 2" xfId="45794"/>
    <cellStyle name="per.style 3 2 3 3 3 2 2" xfId="45795"/>
    <cellStyle name="per.style 3 2 3 3 3 2 2 2" xfId="45796"/>
    <cellStyle name="per.style 3 2 3 3 3 2 2 2 2" xfId="45797"/>
    <cellStyle name="per.style 3 2 3 3 3 2 3" xfId="45798"/>
    <cellStyle name="per.style 3 2 3 3 3 2 4" xfId="45799"/>
    <cellStyle name="per.style 3 2 3 3 3 2 4 2" xfId="45800"/>
    <cellStyle name="per.style 3 2 3 3 3 2 4 2 2" xfId="45801"/>
    <cellStyle name="per.style 3 2 3 3 3 2 4 3" xfId="45802"/>
    <cellStyle name="per.style 3 2 3 3 3 2 5" xfId="45803"/>
    <cellStyle name="per.style 3 2 3 3 3 2 6" xfId="45804"/>
    <cellStyle name="per.style 3 2 3 3 3 3" xfId="45805"/>
    <cellStyle name="per.style 3 2 3 3 3 4" xfId="45806"/>
    <cellStyle name="per.style 3 2 3 3 3 4 2" xfId="45807"/>
    <cellStyle name="per.style 3 2 3 3 3 5" xfId="45808"/>
    <cellStyle name="per.style 3 2 3 3 4" xfId="45809"/>
    <cellStyle name="per.style 3 2 3 3 4 2" xfId="45810"/>
    <cellStyle name="per.style 3 2 3 3 4 2 2" xfId="45811"/>
    <cellStyle name="per.style 3 2 3 3 4 3" xfId="45812"/>
    <cellStyle name="per.style 3 2 3 3 5" xfId="45813"/>
    <cellStyle name="per.style 3 2 3 3 5 2" xfId="45814"/>
    <cellStyle name="per.style 3 2 3 3 5 2 2" xfId="45815"/>
    <cellStyle name="per.style 3 2 3 3 5 3" xfId="45816"/>
    <cellStyle name="per.style 3 2 3 3 6" xfId="45817"/>
    <cellStyle name="per.style 3 2 3 3 6 2" xfId="45818"/>
    <cellStyle name="per.style 3 2 3 3 6 2 2" xfId="45819"/>
    <cellStyle name="per.style 3 2 3 3 6 3" xfId="45820"/>
    <cellStyle name="per.style 3 2 3 3 7" xfId="45821"/>
    <cellStyle name="per.style 3 2 3 3 8" xfId="45822"/>
    <cellStyle name="per.style 3 2 3 3 9" xfId="45823"/>
    <cellStyle name="per.style 3 2 3 4" xfId="45824"/>
    <cellStyle name="per.style 3 2 3 4 2" xfId="45825"/>
    <cellStyle name="per.style 3 2 3 4 2 2" xfId="45826"/>
    <cellStyle name="per.style 3 2 3 4 3" xfId="45827"/>
    <cellStyle name="per.style 3 2 3 5" xfId="45828"/>
    <cellStyle name="per.style 3 2 3 6" xfId="45829"/>
    <cellStyle name="per.style 3 2 3 6 2" xfId="45830"/>
    <cellStyle name="per.style 3 2 3 6 2 2" xfId="45831"/>
    <cellStyle name="per.style 3 2 3 6 2 2 2" xfId="45832"/>
    <cellStyle name="per.style 3 2 3 6 2 2 2 2" xfId="45833"/>
    <cellStyle name="per.style 3 2 3 6 2 2 3" xfId="45834"/>
    <cellStyle name="per.style 3 2 3 6 2 2 4" xfId="45835"/>
    <cellStyle name="per.style 3 2 3 6 2 3" xfId="45836"/>
    <cellStyle name="per.style 3 2 3 6 2 3 2" xfId="45837"/>
    <cellStyle name="per.style 3 2 3 6 2 3 2 2" xfId="45838"/>
    <cellStyle name="per.style 3 2 3 6 2 3 3" xfId="45839"/>
    <cellStyle name="per.style 3 2 3 6 2 4" xfId="45840"/>
    <cellStyle name="per.style 3 2 3 6 2 5" xfId="45841"/>
    <cellStyle name="per.style 3 2 3 6 2 6" xfId="45842"/>
    <cellStyle name="per.style 3 2 3 6 3" xfId="45843"/>
    <cellStyle name="per.style 3 2 3 6 4" xfId="45844"/>
    <cellStyle name="per.style 3 2 3 6 4 2" xfId="45845"/>
    <cellStyle name="per.style 3 2 3 6 5" xfId="45846"/>
    <cellStyle name="per.style 3 2 3 7" xfId="45847"/>
    <cellStyle name="per.style 3 2 3 8" xfId="45848"/>
    <cellStyle name="per.style 3 2 3 9" xfId="45849"/>
    <cellStyle name="per.style 3 2 3 9 2" xfId="45850"/>
    <cellStyle name="per.style 3 2 3 9 2 2" xfId="45851"/>
    <cellStyle name="per.style 3 2 3 9 3" xfId="45852"/>
    <cellStyle name="per.style 3 2 4" xfId="45853"/>
    <cellStyle name="per.style 3 2 4 2" xfId="45854"/>
    <cellStyle name="per.style 3 2 4 2 2" xfId="45855"/>
    <cellStyle name="per.style 3 2 4 3" xfId="45856"/>
    <cellStyle name="per.style 3 2 5" xfId="45857"/>
    <cellStyle name="per.style 3 2 5 10" xfId="45858"/>
    <cellStyle name="per.style 3 2 5 10 2" xfId="45859"/>
    <cellStyle name="per.style 3 2 5 10 2 2" xfId="45860"/>
    <cellStyle name="per.style 3 2 5 10 3" xfId="45861"/>
    <cellStyle name="per.style 3 2 5 11" xfId="45862"/>
    <cellStyle name="per.style 3 2 5 12" xfId="45863"/>
    <cellStyle name="per.style 3 2 5 12 2" xfId="45864"/>
    <cellStyle name="per.style 3 2 5 12 2 2" xfId="45865"/>
    <cellStyle name="per.style 3 2 5 12 2 2 2" xfId="45866"/>
    <cellStyle name="per.style 3 2 5 12 3" xfId="45867"/>
    <cellStyle name="per.style 3 2 5 12 4" xfId="45868"/>
    <cellStyle name="per.style 3 2 5 12 5" xfId="45869"/>
    <cellStyle name="per.style 3 2 5 12 6" xfId="45870"/>
    <cellStyle name="per.style 3 2 5 13" xfId="45871"/>
    <cellStyle name="per.style 3 2 5 13 2" xfId="45872"/>
    <cellStyle name="per.style 3 2 5 14" xfId="45873"/>
    <cellStyle name="per.style 3 2 5 14 2" xfId="45874"/>
    <cellStyle name="per.style 3 2 5 14 2 2" xfId="45875"/>
    <cellStyle name="per.style 3 2 5 14 3" xfId="45876"/>
    <cellStyle name="per.style 3 2 5 15" xfId="45877"/>
    <cellStyle name="per.style 3 2 5 16" xfId="45878"/>
    <cellStyle name="per.style 3 2 5 2" xfId="45879"/>
    <cellStyle name="per.style 3 2 5 2 2" xfId="45880"/>
    <cellStyle name="per.style 3 2 5 2 2 10" xfId="45881"/>
    <cellStyle name="per.style 3 2 5 2 2 2" xfId="45882"/>
    <cellStyle name="per.style 3 2 5 2 2 2 2" xfId="45883"/>
    <cellStyle name="per.style 3 2 5 2 2 2 2 2" xfId="45884"/>
    <cellStyle name="per.style 3 2 5 2 2 2 2 2 2" xfId="45885"/>
    <cellStyle name="per.style 3 2 5 2 2 2 2 2 2 2" xfId="45886"/>
    <cellStyle name="per.style 3 2 5 2 2 2 2 3" xfId="45887"/>
    <cellStyle name="per.style 3 2 5 2 2 2 2 4" xfId="45888"/>
    <cellStyle name="per.style 3 2 5 2 2 2 2 5" xfId="45889"/>
    <cellStyle name="per.style 3 2 5 2 2 2 2 6" xfId="45890"/>
    <cellStyle name="per.style 3 2 5 2 2 2 3" xfId="45891"/>
    <cellStyle name="per.style 3 2 5 2 2 2 4" xfId="45892"/>
    <cellStyle name="per.style 3 2 5 2 2 2 4 2" xfId="45893"/>
    <cellStyle name="per.style 3 2 5 2 2 2 5" xfId="45894"/>
    <cellStyle name="per.style 3 2 5 2 2 3" xfId="45895"/>
    <cellStyle name="per.style 3 2 5 2 2 3 2" xfId="45896"/>
    <cellStyle name="per.style 3 2 5 2 2 3 2 2" xfId="45897"/>
    <cellStyle name="per.style 3 2 5 2 2 3 3" xfId="45898"/>
    <cellStyle name="per.style 3 2 5 2 2 4" xfId="45899"/>
    <cellStyle name="per.style 3 2 5 2 2 4 2" xfId="45900"/>
    <cellStyle name="per.style 3 2 5 2 2 4 2 2" xfId="45901"/>
    <cellStyle name="per.style 3 2 5 2 2 4 3" xfId="45902"/>
    <cellStyle name="per.style 3 2 5 2 2 5" xfId="45903"/>
    <cellStyle name="per.style 3 2 5 2 2 5 2" xfId="45904"/>
    <cellStyle name="per.style 3 2 5 2 2 5 2 2" xfId="45905"/>
    <cellStyle name="per.style 3 2 5 2 2 5 3" xfId="45906"/>
    <cellStyle name="per.style 3 2 5 2 2 6" xfId="45907"/>
    <cellStyle name="per.style 3 2 5 2 2 7" xfId="45908"/>
    <cellStyle name="per.style 3 2 5 2 2 8" xfId="45909"/>
    <cellStyle name="per.style 3 2 5 2 2 8 2" xfId="45910"/>
    <cellStyle name="per.style 3 2 5 2 2 8 2 2" xfId="45911"/>
    <cellStyle name="per.style 3 2 5 2 2 8 3" xfId="45912"/>
    <cellStyle name="per.style 3 2 5 2 2 8 4" xfId="45913"/>
    <cellStyle name="per.style 3 2 5 2 2 9" xfId="45914"/>
    <cellStyle name="per.style 3 2 5 2 2 9 2" xfId="45915"/>
    <cellStyle name="per.style 3 2 5 2 3" xfId="45916"/>
    <cellStyle name="per.style 3 2 5 2 3 2" xfId="45917"/>
    <cellStyle name="per.style 3 2 5 2 3 2 2" xfId="45918"/>
    <cellStyle name="per.style 3 2 5 2 3 2 2 2" xfId="45919"/>
    <cellStyle name="per.style 3 2 5 2 3 2 2 2 2" xfId="45920"/>
    <cellStyle name="per.style 3 2 5 2 3 2 2 3" xfId="45921"/>
    <cellStyle name="per.style 3 2 5 2 3 2 2 4" xfId="45922"/>
    <cellStyle name="per.style 3 2 5 2 3 2 3" xfId="45923"/>
    <cellStyle name="per.style 3 2 5 2 3 2 4" xfId="45924"/>
    <cellStyle name="per.style 3 2 5 2 3 2 4 2" xfId="45925"/>
    <cellStyle name="per.style 3 2 5 2 3 2 4 2 2" xfId="45926"/>
    <cellStyle name="per.style 3 2 5 2 3 2 4 3" xfId="45927"/>
    <cellStyle name="per.style 3 2 5 2 3 2 5" xfId="45928"/>
    <cellStyle name="per.style 3 2 5 2 3 2 6" xfId="45929"/>
    <cellStyle name="per.style 3 2 5 2 3 3" xfId="45930"/>
    <cellStyle name="per.style 3 2 5 2 3 4" xfId="45931"/>
    <cellStyle name="per.style 3 2 5 2 3 4 2" xfId="45932"/>
    <cellStyle name="per.style 3 2 5 2 3 5" xfId="45933"/>
    <cellStyle name="per.style 3 2 5 2 3 5 2" xfId="45934"/>
    <cellStyle name="per.style 3 2 5 2 3 5 2 2" xfId="45935"/>
    <cellStyle name="per.style 3 2 5 2 3 5 3" xfId="45936"/>
    <cellStyle name="per.style 3 2 5 2 4" xfId="45937"/>
    <cellStyle name="per.style 3 2 5 2 4 2" xfId="45938"/>
    <cellStyle name="per.style 3 2 5 2 4 2 2" xfId="45939"/>
    <cellStyle name="per.style 3 2 5 2 4 3" xfId="45940"/>
    <cellStyle name="per.style 3 2 5 2 5" xfId="45941"/>
    <cellStyle name="per.style 3 2 5 2 6" xfId="45942"/>
    <cellStyle name="per.style 3 2 5 2 7" xfId="45943"/>
    <cellStyle name="per.style 3 2 5 2 7 2" xfId="45944"/>
    <cellStyle name="per.style 3 2 5 2 7 2 2" xfId="45945"/>
    <cellStyle name="per.style 3 2 5 2 7 3" xfId="45946"/>
    <cellStyle name="per.style 3 2 5 2 8" xfId="45947"/>
    <cellStyle name="per.style 3 2 5 2 9" xfId="45948"/>
    <cellStyle name="per.style 3 2 5 3" xfId="45949"/>
    <cellStyle name="per.style 3 2 5 3 2" xfId="45950"/>
    <cellStyle name="per.style 3 2 5 3 2 2" xfId="45951"/>
    <cellStyle name="per.style 3 2 5 3 3" xfId="45952"/>
    <cellStyle name="per.style 3 2 5 4" xfId="45953"/>
    <cellStyle name="per.style 3 2 5 5" xfId="45954"/>
    <cellStyle name="per.style 3 2 5 5 2" xfId="45955"/>
    <cellStyle name="per.style 3 2 5 5 2 2" xfId="45956"/>
    <cellStyle name="per.style 3 2 5 5 3" xfId="45957"/>
    <cellStyle name="per.style 3 2 5 6" xfId="45958"/>
    <cellStyle name="per.style 3 2 5 6 2" xfId="45959"/>
    <cellStyle name="per.style 3 2 5 6 2 2" xfId="45960"/>
    <cellStyle name="per.style 3 2 5 6 2 2 2" xfId="45961"/>
    <cellStyle name="per.style 3 2 5 6 2 2 2 2" xfId="45962"/>
    <cellStyle name="per.style 3 2 5 6 2 2 3" xfId="45963"/>
    <cellStyle name="per.style 3 2 5 6 2 2 4" xfId="45964"/>
    <cellStyle name="per.style 3 2 5 6 2 3" xfId="45965"/>
    <cellStyle name="per.style 3 2 5 6 2 3 2" xfId="45966"/>
    <cellStyle name="per.style 3 2 5 6 2 3 2 2" xfId="45967"/>
    <cellStyle name="per.style 3 2 5 6 2 3 3" xfId="45968"/>
    <cellStyle name="per.style 3 2 5 6 2 4" xfId="45969"/>
    <cellStyle name="per.style 3 2 5 6 3" xfId="45970"/>
    <cellStyle name="per.style 3 2 5 6 4" xfId="45971"/>
    <cellStyle name="per.style 3 2 5 6 4 2" xfId="45972"/>
    <cellStyle name="per.style 3 2 5 6 5" xfId="45973"/>
    <cellStyle name="per.style 3 2 5 6 6" xfId="45974"/>
    <cellStyle name="per.style 3 2 5 6 7" xfId="45975"/>
    <cellStyle name="per.style 3 2 5 7" xfId="45976"/>
    <cellStyle name="per.style 3 2 5 8" xfId="45977"/>
    <cellStyle name="per.style 3 2 5 9" xfId="45978"/>
    <cellStyle name="per.style 3 2 6" xfId="45979"/>
    <cellStyle name="per.style 3 2 7" xfId="45980"/>
    <cellStyle name="per.style 3 2 8" xfId="45981"/>
    <cellStyle name="per.style 3 2 9" xfId="45982"/>
    <cellStyle name="per.style 3 20" xfId="45983"/>
    <cellStyle name="per.style 3 20 2" xfId="45984"/>
    <cellStyle name="per.style 3 20 2 2" xfId="45985"/>
    <cellStyle name="per.style 3 20 3" xfId="45986"/>
    <cellStyle name="per.style 3 21" xfId="45987"/>
    <cellStyle name="per.style 3 22" xfId="45988"/>
    <cellStyle name="per.style 3 22 2" xfId="45989"/>
    <cellStyle name="per.style 3 22 2 2" xfId="45990"/>
    <cellStyle name="per.style 3 22 3" xfId="45991"/>
    <cellStyle name="per.style 3 23" xfId="45992"/>
    <cellStyle name="per.style 3 24" xfId="45993"/>
    <cellStyle name="per.style 3 25" xfId="45994"/>
    <cellStyle name="per.style 3 25 2" xfId="45995"/>
    <cellStyle name="per.style 3 25 2 2" xfId="45996"/>
    <cellStyle name="per.style 3 25 3" xfId="45997"/>
    <cellStyle name="per.style 3 26" xfId="45998"/>
    <cellStyle name="per.style 3 27" xfId="45999"/>
    <cellStyle name="per.style 3 28" xfId="46000"/>
    <cellStyle name="per.style 3 3" xfId="46001"/>
    <cellStyle name="per.style 3 4" xfId="46002"/>
    <cellStyle name="per.style 3 4 2" xfId="46003"/>
    <cellStyle name="per.style 3 4 2 2" xfId="46004"/>
    <cellStyle name="per.style 3 4 3" xfId="46005"/>
    <cellStyle name="per.style 3 5" xfId="46006"/>
    <cellStyle name="per.style 3 5 2" xfId="46007"/>
    <cellStyle name="per.style 3 5 2 2" xfId="46008"/>
    <cellStyle name="per.style 3 5 3" xfId="46009"/>
    <cellStyle name="per.style 3 6" xfId="46010"/>
    <cellStyle name="per.style 3 6 2" xfId="46011"/>
    <cellStyle name="per.style 3 6 2 2" xfId="46012"/>
    <cellStyle name="per.style 3 6 3" xfId="46013"/>
    <cellStyle name="per.style 3 7" xfId="46014"/>
    <cellStyle name="per.style 3 7 2" xfId="46015"/>
    <cellStyle name="per.style 3 7 2 2" xfId="46016"/>
    <cellStyle name="per.style 3 7 3" xfId="46017"/>
    <cellStyle name="per.style 3 8" xfId="46018"/>
    <cellStyle name="per.style 3 8 2" xfId="46019"/>
    <cellStyle name="per.style 3 8 2 2" xfId="46020"/>
    <cellStyle name="per.style 3 8 3" xfId="46021"/>
    <cellStyle name="per.style 3 9" xfId="46022"/>
    <cellStyle name="per.style 4" xfId="46023"/>
    <cellStyle name="per.style 4 2" xfId="46024"/>
    <cellStyle name="per.style 5" xfId="46025"/>
    <cellStyle name="Percent" xfId="2" builtinId="5"/>
    <cellStyle name="Percent 2" xfId="10"/>
    <cellStyle name="Percent 2 2" xfId="27"/>
    <cellStyle name="Percent 2 2 10" xfId="46026"/>
    <cellStyle name="Percent 2 2 10 2" xfId="46027"/>
    <cellStyle name="Percent 2 2 10 2 2" xfId="46028"/>
    <cellStyle name="Percent 2 2 10 3" xfId="46029"/>
    <cellStyle name="Percent 2 2 11" xfId="46030"/>
    <cellStyle name="Percent 2 2 12" xfId="46031"/>
    <cellStyle name="Percent 2 2 13" xfId="46032"/>
    <cellStyle name="Percent 2 2 14" xfId="46033"/>
    <cellStyle name="Percent 2 2 15" xfId="46034"/>
    <cellStyle name="Percent 2 2 15 2" xfId="46035"/>
    <cellStyle name="Percent 2 2 15 2 2" xfId="46036"/>
    <cellStyle name="Percent 2 2 15 3" xfId="46037"/>
    <cellStyle name="Percent 2 2 16" xfId="46038"/>
    <cellStyle name="Percent 2 2 17" xfId="46039"/>
    <cellStyle name="Percent 2 2 18" xfId="46040"/>
    <cellStyle name="Percent 2 2 19" xfId="46041"/>
    <cellStyle name="Percent 2 2 2" xfId="46042"/>
    <cellStyle name="Percent 2 2 2 2" xfId="46043"/>
    <cellStyle name="Percent 2 2 2 2 2" xfId="46044"/>
    <cellStyle name="Percent 2 2 2 3" xfId="46045"/>
    <cellStyle name="Percent 2 2 20" xfId="46046"/>
    <cellStyle name="Percent 2 2 21" xfId="46047"/>
    <cellStyle name="Percent 2 2 21 2" xfId="46048"/>
    <cellStyle name="Percent 2 2 21 2 2" xfId="46049"/>
    <cellStyle name="Percent 2 2 21 3" xfId="46050"/>
    <cellStyle name="Percent 2 2 22" xfId="46051"/>
    <cellStyle name="Percent 2 2 23" xfId="46052"/>
    <cellStyle name="Percent 2 2 24" xfId="46053"/>
    <cellStyle name="Percent 2 2 25" xfId="46054"/>
    <cellStyle name="Percent 2 2 26" xfId="46055"/>
    <cellStyle name="Percent 2 2 27" xfId="46056"/>
    <cellStyle name="Percent 2 2 27 2" xfId="46057"/>
    <cellStyle name="Percent 2 2 27 2 2" xfId="46058"/>
    <cellStyle name="Percent 2 2 27 3" xfId="46059"/>
    <cellStyle name="Percent 2 2 28" xfId="46060"/>
    <cellStyle name="Percent 2 2 29" xfId="46061"/>
    <cellStyle name="Percent 2 2 3" xfId="46062"/>
    <cellStyle name="Percent 2 2 30" xfId="46063"/>
    <cellStyle name="Percent 2 2 4" xfId="46064"/>
    <cellStyle name="Percent 2 2 4 2" xfId="46065"/>
    <cellStyle name="Percent 2 2 4 2 2" xfId="46066"/>
    <cellStyle name="Percent 2 2 4 3" xfId="46067"/>
    <cellStyle name="Percent 2 2 5" xfId="46068"/>
    <cellStyle name="Percent 2 2 5 2" xfId="46069"/>
    <cellStyle name="Percent 2 2 5 2 2" xfId="46070"/>
    <cellStyle name="Percent 2 2 5 3" xfId="46071"/>
    <cellStyle name="Percent 2 2 6" xfId="46072"/>
    <cellStyle name="Percent 2 2 7" xfId="46073"/>
    <cellStyle name="Percent 2 2 7 2" xfId="46074"/>
    <cellStyle name="Percent 2 2 7 2 2" xfId="46075"/>
    <cellStyle name="Percent 2 2 7 3" xfId="46076"/>
    <cellStyle name="Percent 2 2 8" xfId="46077"/>
    <cellStyle name="Percent 2 2 9" xfId="46078"/>
    <cellStyle name="Percent 2 2 9 2" xfId="46079"/>
    <cellStyle name="Percent 2 2 9 2 2" xfId="46080"/>
    <cellStyle name="Percent 2 2 9 3" xfId="46081"/>
    <cellStyle name="Percent 2 3" xfId="46082"/>
    <cellStyle name="Percent 2 3 10" xfId="46083"/>
    <cellStyle name="Percent 2 3 10 2" xfId="46084"/>
    <cellStyle name="Percent 2 3 10 2 2" xfId="46085"/>
    <cellStyle name="Percent 2 3 10 3" xfId="46086"/>
    <cellStyle name="Percent 2 3 11" xfId="46087"/>
    <cellStyle name="Percent 2 3 12" xfId="46088"/>
    <cellStyle name="Percent 2 3 13" xfId="46089"/>
    <cellStyle name="Percent 2 3 13 2" xfId="46090"/>
    <cellStyle name="Percent 2 3 13 2 2" xfId="46091"/>
    <cellStyle name="Percent 2 3 13 3" xfId="46092"/>
    <cellStyle name="Percent 2 3 14" xfId="46093"/>
    <cellStyle name="Percent 2 3 14 2" xfId="46094"/>
    <cellStyle name="Percent 2 3 14 2 2" xfId="46095"/>
    <cellStyle name="Percent 2 3 14 3" xfId="46096"/>
    <cellStyle name="Percent 2 3 15" xfId="46097"/>
    <cellStyle name="Percent 2 3 16" xfId="46098"/>
    <cellStyle name="Percent 2 3 17" xfId="46099"/>
    <cellStyle name="Percent 2 3 18" xfId="46100"/>
    <cellStyle name="Percent 2 3 18 2" xfId="46101"/>
    <cellStyle name="Percent 2 3 18 2 2" xfId="46102"/>
    <cellStyle name="Percent 2 3 18 3" xfId="46103"/>
    <cellStyle name="Percent 2 3 19" xfId="46104"/>
    <cellStyle name="Percent 2 3 2" xfId="46105"/>
    <cellStyle name="Percent 2 3 2 2" xfId="46106"/>
    <cellStyle name="Percent 2 3 2 2 2" xfId="46107"/>
    <cellStyle name="Percent 2 3 2 3" xfId="46108"/>
    <cellStyle name="Percent 2 3 20" xfId="46109"/>
    <cellStyle name="Percent 2 3 21" xfId="46110"/>
    <cellStyle name="Percent 2 3 22" xfId="46111"/>
    <cellStyle name="Percent 2 3 22 2" xfId="46112"/>
    <cellStyle name="Percent 2 3 22 2 2" xfId="46113"/>
    <cellStyle name="Percent 2 3 22 3" xfId="46114"/>
    <cellStyle name="Percent 2 3 23" xfId="46115"/>
    <cellStyle name="Percent 2 3 24" xfId="46116"/>
    <cellStyle name="Percent 2 3 24 2" xfId="46117"/>
    <cellStyle name="Percent 2 3 24 2 2" xfId="46118"/>
    <cellStyle name="Percent 2 3 24 3" xfId="46119"/>
    <cellStyle name="Percent 2 3 25" xfId="46120"/>
    <cellStyle name="Percent 2 3 26" xfId="46121"/>
    <cellStyle name="Percent 2 3 27" xfId="46122"/>
    <cellStyle name="Percent 2 3 28" xfId="46123"/>
    <cellStyle name="Percent 2 3 29" xfId="46124"/>
    <cellStyle name="Percent 2 3 3" xfId="46125"/>
    <cellStyle name="Percent 2 3 30" xfId="46126"/>
    <cellStyle name="Percent 2 3 4" xfId="46127"/>
    <cellStyle name="Percent 2 3 4 2" xfId="46128"/>
    <cellStyle name="Percent 2 3 4 2 2" xfId="46129"/>
    <cellStyle name="Percent 2 3 4 3" xfId="46130"/>
    <cellStyle name="Percent 2 3 5" xfId="46131"/>
    <cellStyle name="Percent 2 3 5 2" xfId="46132"/>
    <cellStyle name="Percent 2 3 5 2 2" xfId="46133"/>
    <cellStyle name="Percent 2 3 5 3" xfId="46134"/>
    <cellStyle name="Percent 2 3 6" xfId="46135"/>
    <cellStyle name="Percent 2 3 7" xfId="46136"/>
    <cellStyle name="Percent 2 3 7 2" xfId="46137"/>
    <cellStyle name="Percent 2 3 7 2 2" xfId="46138"/>
    <cellStyle name="Percent 2 3 7 3" xfId="46139"/>
    <cellStyle name="Percent 2 3 8" xfId="46140"/>
    <cellStyle name="Percent 2 3 9" xfId="46141"/>
    <cellStyle name="Percent 2 3 9 2" xfId="46142"/>
    <cellStyle name="Percent 2 3 9 2 2" xfId="46143"/>
    <cellStyle name="Percent 2 3 9 3" xfId="46144"/>
    <cellStyle name="Percent 2 4" xfId="46145"/>
    <cellStyle name="Percent 2 4 10" xfId="46146"/>
    <cellStyle name="Percent 2 4 10 2" xfId="46147"/>
    <cellStyle name="Percent 2 4 10 2 2" xfId="46148"/>
    <cellStyle name="Percent 2 4 10 3" xfId="46149"/>
    <cellStyle name="Percent 2 4 11" xfId="46150"/>
    <cellStyle name="Percent 2 4 11 2" xfId="46151"/>
    <cellStyle name="Percent 2 4 11 2 2" xfId="46152"/>
    <cellStyle name="Percent 2 4 11 3" xfId="46153"/>
    <cellStyle name="Percent 2 4 12" xfId="46154"/>
    <cellStyle name="Percent 2 4 13" xfId="46155"/>
    <cellStyle name="Percent 2 4 14" xfId="46156"/>
    <cellStyle name="Percent 2 4 15" xfId="46157"/>
    <cellStyle name="Percent 2 4 16" xfId="46158"/>
    <cellStyle name="Percent 2 4 17" xfId="46159"/>
    <cellStyle name="Percent 2 4 18" xfId="46160"/>
    <cellStyle name="Percent 2 4 18 2" xfId="46161"/>
    <cellStyle name="Percent 2 4 18 2 2" xfId="46162"/>
    <cellStyle name="Percent 2 4 18 3" xfId="46163"/>
    <cellStyle name="Percent 2 4 19" xfId="46164"/>
    <cellStyle name="Percent 2 4 2" xfId="46165"/>
    <cellStyle name="Percent 2 4 2 2" xfId="46166"/>
    <cellStyle name="Percent 2 4 2 2 2" xfId="46167"/>
    <cellStyle name="Percent 2 4 2 3" xfId="46168"/>
    <cellStyle name="Percent 2 4 20" xfId="46169"/>
    <cellStyle name="Percent 2 4 21" xfId="46170"/>
    <cellStyle name="Percent 2 4 22" xfId="46171"/>
    <cellStyle name="Percent 2 4 23" xfId="46172"/>
    <cellStyle name="Percent 2 4 24" xfId="46173"/>
    <cellStyle name="Percent 2 4 24 2" xfId="46174"/>
    <cellStyle name="Percent 2 4 24 2 2" xfId="46175"/>
    <cellStyle name="Percent 2 4 24 3" xfId="46176"/>
    <cellStyle name="Percent 2 4 25" xfId="46177"/>
    <cellStyle name="Percent 2 4 25 2" xfId="46178"/>
    <cellStyle name="Percent 2 4 25 2 2" xfId="46179"/>
    <cellStyle name="Percent 2 4 25 3" xfId="46180"/>
    <cellStyle name="Percent 2 4 26" xfId="46181"/>
    <cellStyle name="Percent 2 4 26 2" xfId="46182"/>
    <cellStyle name="Percent 2 4 26 2 2" xfId="46183"/>
    <cellStyle name="Percent 2 4 26 3" xfId="46184"/>
    <cellStyle name="Percent 2 4 27" xfId="46185"/>
    <cellStyle name="Percent 2 4 27 2" xfId="46186"/>
    <cellStyle name="Percent 2 4 27 2 2" xfId="46187"/>
    <cellStyle name="Percent 2 4 27 3" xfId="46188"/>
    <cellStyle name="Percent 2 4 28" xfId="46189"/>
    <cellStyle name="Percent 2 4 3" xfId="46190"/>
    <cellStyle name="Percent 2 4 3 2" xfId="46191"/>
    <cellStyle name="Percent 2 4 3 2 2" xfId="46192"/>
    <cellStyle name="Percent 2 4 3 3" xfId="46193"/>
    <cellStyle name="Percent 2 4 4" xfId="46194"/>
    <cellStyle name="Percent 2 4 4 2" xfId="46195"/>
    <cellStyle name="Percent 2 4 4 2 2" xfId="46196"/>
    <cellStyle name="Percent 2 4 4 3" xfId="46197"/>
    <cellStyle name="Percent 2 4 5" xfId="46198"/>
    <cellStyle name="Percent 2 4 5 2" xfId="46199"/>
    <cellStyle name="Percent 2 4 5 2 2" xfId="46200"/>
    <cellStyle name="Percent 2 4 5 3" xfId="46201"/>
    <cellStyle name="Percent 2 4 6" xfId="46202"/>
    <cellStyle name="Percent 2 4 6 2" xfId="46203"/>
    <cellStyle name="Percent 2 4 6 2 2" xfId="46204"/>
    <cellStyle name="Percent 2 4 6 3" xfId="46205"/>
    <cellStyle name="Percent 2 4 7" xfId="46206"/>
    <cellStyle name="Percent 2 4 8" xfId="46207"/>
    <cellStyle name="Percent 2 4 9" xfId="46208"/>
    <cellStyle name="Percent 2 4 9 2" xfId="46209"/>
    <cellStyle name="Percent 2 4 9 2 2" xfId="46210"/>
    <cellStyle name="Percent 2 4 9 3" xfId="46211"/>
    <cellStyle name="Percent 2 5" xfId="46212"/>
    <cellStyle name="Percent 2 5 10" xfId="46213"/>
    <cellStyle name="Percent 2 5 10 2" xfId="46214"/>
    <cellStyle name="Percent 2 5 10 2 2" xfId="46215"/>
    <cellStyle name="Percent 2 5 10 3" xfId="46216"/>
    <cellStyle name="Percent 2 5 11" xfId="46217"/>
    <cellStyle name="Percent 2 5 12" xfId="46218"/>
    <cellStyle name="Percent 2 5 12 2" xfId="46219"/>
    <cellStyle name="Percent 2 5 12 2 2" xfId="46220"/>
    <cellStyle name="Percent 2 5 12 3" xfId="46221"/>
    <cellStyle name="Percent 2 5 13" xfId="46222"/>
    <cellStyle name="Percent 2 5 13 2" xfId="46223"/>
    <cellStyle name="Percent 2 5 13 2 2" xfId="46224"/>
    <cellStyle name="Percent 2 5 13 3" xfId="46225"/>
    <cellStyle name="Percent 2 5 14" xfId="46226"/>
    <cellStyle name="Percent 2 5 15" xfId="46227"/>
    <cellStyle name="Percent 2 5 16" xfId="46228"/>
    <cellStyle name="Percent 2 5 17" xfId="46229"/>
    <cellStyle name="Percent 2 5 18" xfId="46230"/>
    <cellStyle name="Percent 2 5 18 2" xfId="46231"/>
    <cellStyle name="Percent 2 5 18 2 2" xfId="46232"/>
    <cellStyle name="Percent 2 5 18 3" xfId="46233"/>
    <cellStyle name="Percent 2 5 19" xfId="46234"/>
    <cellStyle name="Percent 2 5 19 2" xfId="46235"/>
    <cellStyle name="Percent 2 5 19 2 2" xfId="46236"/>
    <cellStyle name="Percent 2 5 19 3" xfId="46237"/>
    <cellStyle name="Percent 2 5 2" xfId="46238"/>
    <cellStyle name="Percent 2 5 2 2" xfId="46239"/>
    <cellStyle name="Percent 2 5 2 2 2" xfId="46240"/>
    <cellStyle name="Percent 2 5 2 3" xfId="46241"/>
    <cellStyle name="Percent 2 5 20" xfId="46242"/>
    <cellStyle name="Percent 2 5 20 2" xfId="46243"/>
    <cellStyle name="Percent 2 5 20 2 2" xfId="46244"/>
    <cellStyle name="Percent 2 5 20 3" xfId="46245"/>
    <cellStyle name="Percent 2 5 21" xfId="46246"/>
    <cellStyle name="Percent 2 5 22" xfId="46247"/>
    <cellStyle name="Percent 2 5 22 2" xfId="46248"/>
    <cellStyle name="Percent 2 5 22 2 2" xfId="46249"/>
    <cellStyle name="Percent 2 5 22 3" xfId="46250"/>
    <cellStyle name="Percent 2 5 23" xfId="46251"/>
    <cellStyle name="Percent 2 5 23 2" xfId="46252"/>
    <cellStyle name="Percent 2 5 23 2 2" xfId="46253"/>
    <cellStyle name="Percent 2 5 23 3" xfId="46254"/>
    <cellStyle name="Percent 2 5 24" xfId="46255"/>
    <cellStyle name="Percent 2 5 24 2" xfId="46256"/>
    <cellStyle name="Percent 2 5 24 2 2" xfId="46257"/>
    <cellStyle name="Percent 2 5 24 3" xfId="46258"/>
    <cellStyle name="Percent 2 5 25" xfId="46259"/>
    <cellStyle name="Percent 2 5 26" xfId="46260"/>
    <cellStyle name="Percent 2 5 27" xfId="46261"/>
    <cellStyle name="Percent 2 5 27 2" xfId="46262"/>
    <cellStyle name="Percent 2 5 27 2 2" xfId="46263"/>
    <cellStyle name="Percent 2 5 27 3" xfId="46264"/>
    <cellStyle name="Percent 2 5 28" xfId="46265"/>
    <cellStyle name="Percent 2 5 29" xfId="46266"/>
    <cellStyle name="Percent 2 5 3" xfId="46267"/>
    <cellStyle name="Percent 2 5 3 2" xfId="46268"/>
    <cellStyle name="Percent 2 5 3 2 2" xfId="46269"/>
    <cellStyle name="Percent 2 5 3 3" xfId="46270"/>
    <cellStyle name="Percent 2 5 30" xfId="46271"/>
    <cellStyle name="Percent 2 5 4" xfId="46272"/>
    <cellStyle name="Percent 2 5 5" xfId="46273"/>
    <cellStyle name="Percent 2 5 6" xfId="46274"/>
    <cellStyle name="Percent 2 5 7" xfId="46275"/>
    <cellStyle name="Percent 2 5 8" xfId="46276"/>
    <cellStyle name="Percent 2 5 8 2" xfId="46277"/>
    <cellStyle name="Percent 2 5 8 2 2" xfId="46278"/>
    <cellStyle name="Percent 2 5 8 3" xfId="46279"/>
    <cellStyle name="Percent 2 5 9" xfId="46280"/>
    <cellStyle name="Percent 2 5 9 2" xfId="46281"/>
    <cellStyle name="Percent 2 5 9 2 2" xfId="46282"/>
    <cellStyle name="Percent 2 5 9 3" xfId="46283"/>
    <cellStyle name="Percent 2 6" xfId="46284"/>
    <cellStyle name="Percent 2 6 10" xfId="46285"/>
    <cellStyle name="Percent 2 6 10 2" xfId="46286"/>
    <cellStyle name="Percent 2 6 10 2 2" xfId="46287"/>
    <cellStyle name="Percent 2 6 10 3" xfId="46288"/>
    <cellStyle name="Percent 2 6 11" xfId="46289"/>
    <cellStyle name="Percent 2 6 11 2" xfId="46290"/>
    <cellStyle name="Percent 2 6 11 2 2" xfId="46291"/>
    <cellStyle name="Percent 2 6 11 3" xfId="46292"/>
    <cellStyle name="Percent 2 6 12" xfId="46293"/>
    <cellStyle name="Percent 2 6 12 2" xfId="46294"/>
    <cellStyle name="Percent 2 6 12 2 2" xfId="46295"/>
    <cellStyle name="Percent 2 6 12 3" xfId="46296"/>
    <cellStyle name="Percent 2 6 13" xfId="46297"/>
    <cellStyle name="Percent 2 6 13 2" xfId="46298"/>
    <cellStyle name="Percent 2 6 13 2 2" xfId="46299"/>
    <cellStyle name="Percent 2 6 13 3" xfId="46300"/>
    <cellStyle name="Percent 2 6 14" xfId="46301"/>
    <cellStyle name="Percent 2 6 14 2" xfId="46302"/>
    <cellStyle name="Percent 2 6 14 2 2" xfId="46303"/>
    <cellStyle name="Percent 2 6 14 3" xfId="46304"/>
    <cellStyle name="Percent 2 6 15" xfId="46305"/>
    <cellStyle name="Percent 2 6 16" xfId="46306"/>
    <cellStyle name="Percent 2 6 17" xfId="46307"/>
    <cellStyle name="Percent 2 6 17 2" xfId="46308"/>
    <cellStyle name="Percent 2 6 17 2 2" xfId="46309"/>
    <cellStyle name="Percent 2 6 17 3" xfId="46310"/>
    <cellStyle name="Percent 2 6 18" xfId="46311"/>
    <cellStyle name="Percent 2 6 19" xfId="46312"/>
    <cellStyle name="Percent 2 6 19 2" xfId="46313"/>
    <cellStyle name="Percent 2 6 19 2 2" xfId="46314"/>
    <cellStyle name="Percent 2 6 19 3" xfId="46315"/>
    <cellStyle name="Percent 2 6 2" xfId="46316"/>
    <cellStyle name="Percent 2 6 2 2" xfId="46317"/>
    <cellStyle name="Percent 2 6 2 2 2" xfId="46318"/>
    <cellStyle name="Percent 2 6 2 3" xfId="46319"/>
    <cellStyle name="Percent 2 6 20" xfId="46320"/>
    <cellStyle name="Percent 2 6 21" xfId="46321"/>
    <cellStyle name="Percent 2 6 22" xfId="46322"/>
    <cellStyle name="Percent 2 6 23" xfId="46323"/>
    <cellStyle name="Percent 2 6 24" xfId="46324"/>
    <cellStyle name="Percent 2 6 24 2" xfId="46325"/>
    <cellStyle name="Percent 2 6 24 2 2" xfId="46326"/>
    <cellStyle name="Percent 2 6 24 3" xfId="46327"/>
    <cellStyle name="Percent 2 6 25" xfId="46328"/>
    <cellStyle name="Percent 2 6 26" xfId="46329"/>
    <cellStyle name="Percent 2 6 27" xfId="46330"/>
    <cellStyle name="Percent 2 6 28" xfId="46331"/>
    <cellStyle name="Percent 2 6 28 2" xfId="46332"/>
    <cellStyle name="Percent 2 6 28 2 2" xfId="46333"/>
    <cellStyle name="Percent 2 6 28 3" xfId="46334"/>
    <cellStyle name="Percent 2 6 29" xfId="46335"/>
    <cellStyle name="Percent 2 6 3" xfId="46336"/>
    <cellStyle name="Percent 2 6 3 2" xfId="46337"/>
    <cellStyle name="Percent 2 6 3 2 2" xfId="46338"/>
    <cellStyle name="Percent 2 6 3 3" xfId="46339"/>
    <cellStyle name="Percent 2 6 30" xfId="46340"/>
    <cellStyle name="Percent 2 6 4" xfId="46341"/>
    <cellStyle name="Percent 2 6 4 2" xfId="46342"/>
    <cellStyle name="Percent 2 6 4 2 2" xfId="46343"/>
    <cellStyle name="Percent 2 6 4 3" xfId="46344"/>
    <cellStyle name="Percent 2 6 5" xfId="46345"/>
    <cellStyle name="Percent 2 6 5 2" xfId="46346"/>
    <cellStyle name="Percent 2 6 5 2 2" xfId="46347"/>
    <cellStyle name="Percent 2 6 5 3" xfId="46348"/>
    <cellStyle name="Percent 2 6 6" xfId="46349"/>
    <cellStyle name="Percent 2 6 7" xfId="46350"/>
    <cellStyle name="Percent 2 6 7 2" xfId="46351"/>
    <cellStyle name="Percent 2 6 7 2 2" xfId="46352"/>
    <cellStyle name="Percent 2 6 7 3" xfId="46353"/>
    <cellStyle name="Percent 2 6 8" xfId="46354"/>
    <cellStyle name="Percent 2 6 9" xfId="46355"/>
    <cellStyle name="Percent 2 6 9 2" xfId="46356"/>
    <cellStyle name="Percent 2 6 9 2 2" xfId="46357"/>
    <cellStyle name="Percent 2 6 9 3" xfId="46358"/>
    <cellStyle name="Percent 3" xfId="28"/>
    <cellStyle name="Percent 3 10" xfId="46359"/>
    <cellStyle name="Percent 3 10 2" xfId="46360"/>
    <cellStyle name="Percent 3 10 2 2" xfId="46361"/>
    <cellStyle name="Percent 3 10 3" xfId="46362"/>
    <cellStyle name="Percent 3 11" xfId="46363"/>
    <cellStyle name="Percent 3 12" xfId="46364"/>
    <cellStyle name="Percent 3 13" xfId="46365"/>
    <cellStyle name="Percent 3 14" xfId="46366"/>
    <cellStyle name="Percent 3 15" xfId="46367"/>
    <cellStyle name="Percent 3 16" xfId="46368"/>
    <cellStyle name="Percent 3 16 2" xfId="46369"/>
    <cellStyle name="Percent 3 16 2 2" xfId="46370"/>
    <cellStyle name="Percent 3 16 3" xfId="46371"/>
    <cellStyle name="Percent 3 17" xfId="46372"/>
    <cellStyle name="Percent 3 17 2" xfId="46373"/>
    <cellStyle name="Percent 3 17 2 2" xfId="46374"/>
    <cellStyle name="Percent 3 17 3" xfId="46375"/>
    <cellStyle name="Percent 3 18" xfId="46376"/>
    <cellStyle name="Percent 3 19" xfId="46377"/>
    <cellStyle name="Percent 3 19 2" xfId="46378"/>
    <cellStyle name="Percent 3 19 2 2" xfId="46379"/>
    <cellStyle name="Percent 3 19 3" xfId="46380"/>
    <cellStyle name="Percent 3 2" xfId="46381"/>
    <cellStyle name="Percent 3 2 2" xfId="46382"/>
    <cellStyle name="Percent 3 2 2 2" xfId="46383"/>
    <cellStyle name="Percent 3 2 3" xfId="46384"/>
    <cellStyle name="Percent 3 20" xfId="46385"/>
    <cellStyle name="Percent 3 21" xfId="46386"/>
    <cellStyle name="Percent 3 22" xfId="46387"/>
    <cellStyle name="Percent 3 22 2" xfId="46388"/>
    <cellStyle name="Percent 3 22 2 2" xfId="46389"/>
    <cellStyle name="Percent 3 22 3" xfId="46390"/>
    <cellStyle name="Percent 3 23" xfId="46391"/>
    <cellStyle name="Percent 3 23 2" xfId="46392"/>
    <cellStyle name="Percent 3 23 2 2" xfId="46393"/>
    <cellStyle name="Percent 3 23 3" xfId="46394"/>
    <cellStyle name="Percent 3 24" xfId="46395"/>
    <cellStyle name="Percent 3 25" xfId="46396"/>
    <cellStyle name="Percent 3 25 2" xfId="46397"/>
    <cellStyle name="Percent 3 25 2 2" xfId="46398"/>
    <cellStyle name="Percent 3 25 3" xfId="46399"/>
    <cellStyle name="Percent 3 26" xfId="46400"/>
    <cellStyle name="Percent 3 27" xfId="46401"/>
    <cellStyle name="Percent 3 28" xfId="46402"/>
    <cellStyle name="Percent 3 29" xfId="46403"/>
    <cellStyle name="Percent 3 3" xfId="46404"/>
    <cellStyle name="Percent 3 3 2" xfId="46405"/>
    <cellStyle name="Percent 3 3 2 2" xfId="46406"/>
    <cellStyle name="Percent 3 3 3" xfId="46407"/>
    <cellStyle name="Percent 3 30" xfId="46408"/>
    <cellStyle name="Percent 3 4" xfId="46409"/>
    <cellStyle name="Percent 3 4 2" xfId="46410"/>
    <cellStyle name="Percent 3 4 2 2" xfId="46411"/>
    <cellStyle name="Percent 3 4 3" xfId="46412"/>
    <cellStyle name="Percent 3 5" xfId="46413"/>
    <cellStyle name="Percent 3 6" xfId="46414"/>
    <cellStyle name="Percent 3 6 2" xfId="46415"/>
    <cellStyle name="Percent 3 6 2 2" xfId="46416"/>
    <cellStyle name="Percent 3 6 3" xfId="46417"/>
    <cellStyle name="Percent 3 7" xfId="46418"/>
    <cellStyle name="Percent 3 8" xfId="46419"/>
    <cellStyle name="Percent 3 8 2" xfId="46420"/>
    <cellStyle name="Percent 3 8 2 2" xfId="46421"/>
    <cellStyle name="Percent 3 8 3" xfId="46422"/>
    <cellStyle name="Percent 3 9" xfId="46423"/>
    <cellStyle name="Percent 3 9 2" xfId="46424"/>
    <cellStyle name="Percent 3 9 2 2" xfId="46425"/>
    <cellStyle name="Percent 3 9 3" xfId="46426"/>
    <cellStyle name="Percent 4" xfId="29"/>
    <cellStyle name="Percent 5" xfId="30"/>
    <cellStyle name="Result" xfId="31"/>
    <cellStyle name="Result2" xfId="32"/>
    <cellStyle name="Style1" xfId="33"/>
    <cellStyle name="Style2" xfId="34"/>
    <cellStyle name="Style3" xfId="35"/>
    <cellStyle name="Style4" xfId="36"/>
    <cellStyle name="Style5" xfId="37"/>
    <cellStyle name="Title 2" xfId="46427"/>
    <cellStyle name="Title 2 2" xfId="46428"/>
    <cellStyle name="Title 2 2 2" xfId="46429"/>
    <cellStyle name="Title 2 2 2 2" xfId="46430"/>
    <cellStyle name="Title 2 2 3" xfId="46431"/>
    <cellStyle name="Title 2 3" xfId="46432"/>
    <cellStyle name="Title 2 4" xfId="46433"/>
    <cellStyle name="Title 2 5" xfId="46434"/>
    <cellStyle name="Title 2 5 2" xfId="46435"/>
    <cellStyle name="Title 2 5 2 2" xfId="46436"/>
    <cellStyle name="Title 2 5 3" xfId="46437"/>
    <cellStyle name="Title 2 6" xfId="46438"/>
    <cellStyle name="Title 2 7" xfId="46439"/>
    <cellStyle name="Title 3" xfId="46440"/>
    <cellStyle name="Title 3 2" xfId="46441"/>
    <cellStyle name="Title 3 2 2" xfId="46442"/>
    <cellStyle name="Title 3 3" xfId="46443"/>
    <cellStyle name="Title 4" xfId="46444"/>
    <cellStyle name="Title 5" xfId="46445"/>
    <cellStyle name="Title 5 2" xfId="46446"/>
    <cellStyle name="Title 5 2 2" xfId="46447"/>
    <cellStyle name="Title 5 3" xfId="46448"/>
    <cellStyle name="Title 6" xfId="46449"/>
    <cellStyle name="Title 6 2" xfId="46450"/>
    <cellStyle name="Title 6 2 2" xfId="46451"/>
    <cellStyle name="Title 6 3" xfId="46452"/>
    <cellStyle name="Total 2" xfId="46453"/>
    <cellStyle name="Total 2 2" xfId="46454"/>
    <cellStyle name="Total 2 3" xfId="46455"/>
    <cellStyle name="Total 2 4" xfId="46456"/>
    <cellStyle name="Total 2 4 2" xfId="46457"/>
    <cellStyle name="Total 2 4 2 2" xfId="46458"/>
    <cellStyle name="Total 2 4 3" xfId="46459"/>
    <cellStyle name="Total 2 5" xfId="46460"/>
    <cellStyle name="Total 2 5 2" xfId="46461"/>
    <cellStyle name="Total 2 5 2 2" xfId="46462"/>
    <cellStyle name="Total 2 5 3" xfId="46463"/>
    <cellStyle name="Total 3" xfId="46464"/>
    <cellStyle name="Total 4" xfId="46465"/>
    <cellStyle name="Total 4 2" xfId="46466"/>
    <cellStyle name="Total 4 2 2" xfId="46467"/>
    <cellStyle name="Total 4 3" xfId="46468"/>
    <cellStyle name="Total 5" xfId="46469"/>
    <cellStyle name="Total 6" xfId="46470"/>
    <cellStyle name="Total 6 2" xfId="46471"/>
    <cellStyle name="Total 6 2 2" xfId="46472"/>
    <cellStyle name="Total 6 3" xfId="46473"/>
    <cellStyle name="Update" xfId="46474"/>
    <cellStyle name="Update 2" xfId="46475"/>
    <cellStyle name="Update 2 10" xfId="46476"/>
    <cellStyle name="Update 2 10 2" xfId="46477"/>
    <cellStyle name="Update 2 10 2 2" xfId="46478"/>
    <cellStyle name="Update 2 10 3" xfId="46479"/>
    <cellStyle name="Update 2 11" xfId="46480"/>
    <cellStyle name="Update 2 11 2" xfId="46481"/>
    <cellStyle name="Update 2 11 2 2" xfId="46482"/>
    <cellStyle name="Update 2 11 3" xfId="46483"/>
    <cellStyle name="Update 2 12" xfId="46484"/>
    <cellStyle name="Update 2 13" xfId="46485"/>
    <cellStyle name="Update 2 14" xfId="46486"/>
    <cellStyle name="Update 2 15" xfId="46487"/>
    <cellStyle name="Update 2 16" xfId="46488"/>
    <cellStyle name="Update 2 17" xfId="46489"/>
    <cellStyle name="Update 2 17 2" xfId="46490"/>
    <cellStyle name="Update 2 17 2 2" xfId="46491"/>
    <cellStyle name="Update 2 17 3" xfId="46492"/>
    <cellStyle name="Update 2 18" xfId="46493"/>
    <cellStyle name="Update 2 19" xfId="46494"/>
    <cellStyle name="Update 2 2" xfId="46495"/>
    <cellStyle name="Update 2 2 10" xfId="46496"/>
    <cellStyle name="Update 2 2 11" xfId="46497"/>
    <cellStyle name="Update 2 2 11 10" xfId="46498"/>
    <cellStyle name="Update 2 2 11 10 2" xfId="46499"/>
    <cellStyle name="Update 2 2 11 10 2 2" xfId="46500"/>
    <cellStyle name="Update 2 2 11 10 3" xfId="46501"/>
    <cellStyle name="Update 2 2 11 11" xfId="46502"/>
    <cellStyle name="Update 2 2 11 12" xfId="46503"/>
    <cellStyle name="Update 2 2 11 2" xfId="46504"/>
    <cellStyle name="Update 2 2 11 2 2" xfId="46505"/>
    <cellStyle name="Update 2 2 11 2 2 2" xfId="46506"/>
    <cellStyle name="Update 2 2 11 2 2 2 2" xfId="46507"/>
    <cellStyle name="Update 2 2 11 2 2 2 2 2" xfId="46508"/>
    <cellStyle name="Update 2 2 11 2 2 2 2 2 2" xfId="46509"/>
    <cellStyle name="Update 2 2 11 2 2 2 3" xfId="46510"/>
    <cellStyle name="Update 2 2 11 2 2 2 4" xfId="46511"/>
    <cellStyle name="Update 2 2 11 2 2 2 5" xfId="46512"/>
    <cellStyle name="Update 2 2 11 2 2 2 6" xfId="46513"/>
    <cellStyle name="Update 2 2 11 2 2 3" xfId="46514"/>
    <cellStyle name="Update 2 2 11 2 2 4" xfId="46515"/>
    <cellStyle name="Update 2 2 11 2 2 4 2" xfId="46516"/>
    <cellStyle name="Update 2 2 11 2 2 5" xfId="46517"/>
    <cellStyle name="Update 2 2 11 2 2 5 2" xfId="46518"/>
    <cellStyle name="Update 2 2 11 2 2 5 2 2" xfId="46519"/>
    <cellStyle name="Update 2 2 11 2 2 5 3" xfId="46520"/>
    <cellStyle name="Update 2 2 11 2 3" xfId="46521"/>
    <cellStyle name="Update 2 2 11 2 4" xfId="46522"/>
    <cellStyle name="Update 2 2 11 2 5" xfId="46523"/>
    <cellStyle name="Update 2 2 11 2 6" xfId="46524"/>
    <cellStyle name="Update 2 2 11 2 7" xfId="46525"/>
    <cellStyle name="Update 2 2 11 2 8" xfId="46526"/>
    <cellStyle name="Update 2 2 11 2 9" xfId="46527"/>
    <cellStyle name="Update 2 2 11 3" xfId="46528"/>
    <cellStyle name="Update 2 2 11 3 2" xfId="46529"/>
    <cellStyle name="Update 2 2 11 3 2 2" xfId="46530"/>
    <cellStyle name="Update 2 2 11 3 2 2 2" xfId="46531"/>
    <cellStyle name="Update 2 2 11 3 2 3" xfId="46532"/>
    <cellStyle name="Update 2 2 11 3 2 4" xfId="46533"/>
    <cellStyle name="Update 2 2 11 3 3" xfId="46534"/>
    <cellStyle name="Update 2 2 11 3 4" xfId="46535"/>
    <cellStyle name="Update 2 2 11 3 4 2" xfId="46536"/>
    <cellStyle name="Update 2 2 11 3 5" xfId="46537"/>
    <cellStyle name="Update 2 2 11 4" xfId="46538"/>
    <cellStyle name="Update 2 2 11 4 2" xfId="46539"/>
    <cellStyle name="Update 2 2 11 4 2 2" xfId="46540"/>
    <cellStyle name="Update 2 2 11 4 3" xfId="46541"/>
    <cellStyle name="Update 2 2 11 5" xfId="46542"/>
    <cellStyle name="Update 2 2 11 6" xfId="46543"/>
    <cellStyle name="Update 2 2 11 6 2" xfId="46544"/>
    <cellStyle name="Update 2 2 11 6 2 2" xfId="46545"/>
    <cellStyle name="Update 2 2 11 6 3" xfId="46546"/>
    <cellStyle name="Update 2 2 11 7" xfId="46547"/>
    <cellStyle name="Update 2 2 11 8" xfId="46548"/>
    <cellStyle name="Update 2 2 11 8 2" xfId="46549"/>
    <cellStyle name="Update 2 2 11 8 2 2" xfId="46550"/>
    <cellStyle name="Update 2 2 11 8 2 2 2" xfId="46551"/>
    <cellStyle name="Update 2 2 11 8 3" xfId="46552"/>
    <cellStyle name="Update 2 2 11 8 4" xfId="46553"/>
    <cellStyle name="Update 2 2 11 8 5" xfId="46554"/>
    <cellStyle name="Update 2 2 11 8 6" xfId="46555"/>
    <cellStyle name="Update 2 2 11 9" xfId="46556"/>
    <cellStyle name="Update 2 2 11 9 2" xfId="46557"/>
    <cellStyle name="Update 2 2 12" xfId="46558"/>
    <cellStyle name="Update 2 2 12 2" xfId="46559"/>
    <cellStyle name="Update 2 2 12 2 2" xfId="46560"/>
    <cellStyle name="Update 2 2 12 2 2 2" xfId="46561"/>
    <cellStyle name="Update 2 2 12 2 2 2 2" xfId="46562"/>
    <cellStyle name="Update 2 2 12 2 2 3" xfId="46563"/>
    <cellStyle name="Update 2 2 12 2 2 4" xfId="46564"/>
    <cellStyle name="Update 2 2 12 2 3" xfId="46565"/>
    <cellStyle name="Update 2 2 12 2 3 2" xfId="46566"/>
    <cellStyle name="Update 2 2 12 2 3 2 2" xfId="46567"/>
    <cellStyle name="Update 2 2 12 2 3 3" xfId="46568"/>
    <cellStyle name="Update 2 2 12 2 4" xfId="46569"/>
    <cellStyle name="Update 2 2 12 3" xfId="46570"/>
    <cellStyle name="Update 2 2 12 4" xfId="46571"/>
    <cellStyle name="Update 2 2 12 4 2" xfId="46572"/>
    <cellStyle name="Update 2 2 12 4 2 2" xfId="46573"/>
    <cellStyle name="Update 2 2 12 4 3" xfId="46574"/>
    <cellStyle name="Update 2 2 12 4 4" xfId="46575"/>
    <cellStyle name="Update 2 2 12 5" xfId="46576"/>
    <cellStyle name="Update 2 2 12 5 2" xfId="46577"/>
    <cellStyle name="Update 2 2 12 5 2 2" xfId="46578"/>
    <cellStyle name="Update 2 2 12 5 3" xfId="46579"/>
    <cellStyle name="Update 2 2 13" xfId="46580"/>
    <cellStyle name="Update 2 2 13 2" xfId="46581"/>
    <cellStyle name="Update 2 2 13 2 2" xfId="46582"/>
    <cellStyle name="Update 2 2 13 2 2 2" xfId="46583"/>
    <cellStyle name="Update 2 2 13 2 2 2 2" xfId="46584"/>
    <cellStyle name="Update 2 2 13 2 3" xfId="46585"/>
    <cellStyle name="Update 2 2 13 2 4" xfId="46586"/>
    <cellStyle name="Update 2 2 13 2 5" xfId="46587"/>
    <cellStyle name="Update 2 2 13 2 6" xfId="46588"/>
    <cellStyle name="Update 2 2 13 3" xfId="46589"/>
    <cellStyle name="Update 2 2 13 4" xfId="46590"/>
    <cellStyle name="Update 2 2 13 4 2" xfId="46591"/>
    <cellStyle name="Update 2 2 13 5" xfId="46592"/>
    <cellStyle name="Update 2 2 14" xfId="46593"/>
    <cellStyle name="Update 2 2 14 10" xfId="46594"/>
    <cellStyle name="Update 2 2 14 11" xfId="46595"/>
    <cellStyle name="Update 2 2 14 12" xfId="46596"/>
    <cellStyle name="Update 2 2 14 2" xfId="46597"/>
    <cellStyle name="Update 2 2 14 2 2" xfId="46598"/>
    <cellStyle name="Update 2 2 14 2 2 2" xfId="46599"/>
    <cellStyle name="Update 2 2 14 2 2 2 2" xfId="46600"/>
    <cellStyle name="Update 2 2 14 2 2 2 2 2" xfId="46601"/>
    <cellStyle name="Update 2 2 14 2 2 3" xfId="46602"/>
    <cellStyle name="Update 2 2 14 2 2 4" xfId="46603"/>
    <cellStyle name="Update 2 2 14 2 3" xfId="46604"/>
    <cellStyle name="Update 2 2 14 2 4" xfId="46605"/>
    <cellStyle name="Update 2 2 14 2 4 2" xfId="46606"/>
    <cellStyle name="Update 2 2 14 2 5" xfId="46607"/>
    <cellStyle name="Update 2 2 14 3" xfId="46608"/>
    <cellStyle name="Update 2 2 14 3 2" xfId="46609"/>
    <cellStyle name="Update 2 2 14 3 2 2" xfId="46610"/>
    <cellStyle name="Update 2 2 14 3 3" xfId="46611"/>
    <cellStyle name="Update 2 2 14 4" xfId="46612"/>
    <cellStyle name="Update 2 2 14 5" xfId="46613"/>
    <cellStyle name="Update 2 2 14 6" xfId="46614"/>
    <cellStyle name="Update 2 2 14 7" xfId="46615"/>
    <cellStyle name="Update 2 2 14 7 2" xfId="46616"/>
    <cellStyle name="Update 2 2 14 7 2 2" xfId="46617"/>
    <cellStyle name="Update 2 2 14 7 3" xfId="46618"/>
    <cellStyle name="Update 2 2 14 8" xfId="46619"/>
    <cellStyle name="Update 2 2 14 8 2" xfId="46620"/>
    <cellStyle name="Update 2 2 14 8 2 2" xfId="46621"/>
    <cellStyle name="Update 2 2 14 8 3" xfId="46622"/>
    <cellStyle name="Update 2 2 14 8 4" xfId="46623"/>
    <cellStyle name="Update 2 2 14 9" xfId="46624"/>
    <cellStyle name="Update 2 2 14 9 2" xfId="46625"/>
    <cellStyle name="Update 2 2 15" xfId="46626"/>
    <cellStyle name="Update 2 2 15 2" xfId="46627"/>
    <cellStyle name="Update 2 2 15 2 2" xfId="46628"/>
    <cellStyle name="Update 2 2 15 2 2 2" xfId="46629"/>
    <cellStyle name="Update 2 2 15 2 2 2 2" xfId="46630"/>
    <cellStyle name="Update 2 2 15 2 2 3" xfId="46631"/>
    <cellStyle name="Update 2 2 15 2 2 4" xfId="46632"/>
    <cellStyle name="Update 2 2 15 2 3" xfId="46633"/>
    <cellStyle name="Update 2 2 15 2 4" xfId="46634"/>
    <cellStyle name="Update 2 2 15 2 5" xfId="46635"/>
    <cellStyle name="Update 2 2 15 2 6" xfId="46636"/>
    <cellStyle name="Update 2 2 15 3" xfId="46637"/>
    <cellStyle name="Update 2 2 15 4" xfId="46638"/>
    <cellStyle name="Update 2 2 15 4 2" xfId="46639"/>
    <cellStyle name="Update 2 2 15 5" xfId="46640"/>
    <cellStyle name="Update 2 2 16" xfId="46641"/>
    <cellStyle name="Update 2 2 16 2" xfId="46642"/>
    <cellStyle name="Update 2 2 16 2 2" xfId="46643"/>
    <cellStyle name="Update 2 2 16 3" xfId="46644"/>
    <cellStyle name="Update 2 2 17" xfId="46645"/>
    <cellStyle name="Update 2 2 17 2" xfId="46646"/>
    <cellStyle name="Update 2 2 17 2 2" xfId="46647"/>
    <cellStyle name="Update 2 2 17 3" xfId="46648"/>
    <cellStyle name="Update 2 2 18" xfId="46649"/>
    <cellStyle name="Update 2 2 18 2" xfId="46650"/>
    <cellStyle name="Update 2 2 18 2 2" xfId="46651"/>
    <cellStyle name="Update 2 2 18 3" xfId="46652"/>
    <cellStyle name="Update 2 2 19" xfId="46653"/>
    <cellStyle name="Update 2 2 2" xfId="46654"/>
    <cellStyle name="Update 2 2 2 2" xfId="46655"/>
    <cellStyle name="Update 2 2 2 2 2" xfId="46656"/>
    <cellStyle name="Update 2 2 2 3" xfId="46657"/>
    <cellStyle name="Update 2 2 20" xfId="46658"/>
    <cellStyle name="Update 2 2 20 2" xfId="46659"/>
    <cellStyle name="Update 2 2 20 2 2" xfId="46660"/>
    <cellStyle name="Update 2 2 20 3" xfId="46661"/>
    <cellStyle name="Update 2 2 21" xfId="46662"/>
    <cellStyle name="Update 2 2 22" xfId="46663"/>
    <cellStyle name="Update 2 2 3" xfId="46664"/>
    <cellStyle name="Update 2 2 3 10" xfId="46665"/>
    <cellStyle name="Update 2 2 3 11" xfId="46666"/>
    <cellStyle name="Update 2 2 3 11 2" xfId="46667"/>
    <cellStyle name="Update 2 2 3 11 2 2" xfId="46668"/>
    <cellStyle name="Update 2 2 3 11 3" xfId="46669"/>
    <cellStyle name="Update 2 2 3 12" xfId="46670"/>
    <cellStyle name="Update 2 2 3 12 2" xfId="46671"/>
    <cellStyle name="Update 2 2 3 12 2 2" xfId="46672"/>
    <cellStyle name="Update 2 2 3 12 2 2 2" xfId="46673"/>
    <cellStyle name="Update 2 2 3 12 3" xfId="46674"/>
    <cellStyle name="Update 2 2 3 12 4" xfId="46675"/>
    <cellStyle name="Update 2 2 3 12 5" xfId="46676"/>
    <cellStyle name="Update 2 2 3 12 6" xfId="46677"/>
    <cellStyle name="Update 2 2 3 13" xfId="46678"/>
    <cellStyle name="Update 2 2 3 13 2" xfId="46679"/>
    <cellStyle name="Update 2 2 3 14" xfId="46680"/>
    <cellStyle name="Update 2 2 3 15" xfId="46681"/>
    <cellStyle name="Update 2 2 3 16" xfId="46682"/>
    <cellStyle name="Update 2 2 3 2" xfId="46683"/>
    <cellStyle name="Update 2 2 3 2 10" xfId="46684"/>
    <cellStyle name="Update 2 2 3 2 11" xfId="46685"/>
    <cellStyle name="Update 2 2 3 2 11 2" xfId="46686"/>
    <cellStyle name="Update 2 2 3 2 11 2 2" xfId="46687"/>
    <cellStyle name="Update 2 2 3 2 11 3" xfId="46688"/>
    <cellStyle name="Update 2 2 3 2 12" xfId="46689"/>
    <cellStyle name="Update 2 2 3 2 13" xfId="46690"/>
    <cellStyle name="Update 2 2 3 2 13 2" xfId="46691"/>
    <cellStyle name="Update 2 2 3 2 13 2 2" xfId="46692"/>
    <cellStyle name="Update 2 2 3 2 13 3" xfId="46693"/>
    <cellStyle name="Update 2 2 3 2 14" xfId="46694"/>
    <cellStyle name="Update 2 2 3 2 15" xfId="46695"/>
    <cellStyle name="Update 2 2 3 2 2" xfId="46696"/>
    <cellStyle name="Update 2 2 3 2 2 10" xfId="46697"/>
    <cellStyle name="Update 2 2 3 2 2 11" xfId="46698"/>
    <cellStyle name="Update 2 2 3 2 2 11 2" xfId="46699"/>
    <cellStyle name="Update 2 2 3 2 2 11 2 2" xfId="46700"/>
    <cellStyle name="Update 2 2 3 2 2 11 3" xfId="46701"/>
    <cellStyle name="Update 2 2 3 2 2 12" xfId="46702"/>
    <cellStyle name="Update 2 2 3 2 2 12 2" xfId="46703"/>
    <cellStyle name="Update 2 2 3 2 2 12 2 2" xfId="46704"/>
    <cellStyle name="Update 2 2 3 2 2 12 2 2 2" xfId="46705"/>
    <cellStyle name="Update 2 2 3 2 2 12 3" xfId="46706"/>
    <cellStyle name="Update 2 2 3 2 2 12 4" xfId="46707"/>
    <cellStyle name="Update 2 2 3 2 2 12 5" xfId="46708"/>
    <cellStyle name="Update 2 2 3 2 2 12 6" xfId="46709"/>
    <cellStyle name="Update 2 2 3 2 2 13" xfId="46710"/>
    <cellStyle name="Update 2 2 3 2 2 13 2" xfId="46711"/>
    <cellStyle name="Update 2 2 3 2 2 14" xfId="46712"/>
    <cellStyle name="Update 2 2 3 2 2 15" xfId="46713"/>
    <cellStyle name="Update 2 2 3 2 2 16" xfId="46714"/>
    <cellStyle name="Update 2 2 3 2 2 2" xfId="46715"/>
    <cellStyle name="Update 2 2 3 2 2 2 10" xfId="46716"/>
    <cellStyle name="Update 2 2 3 2 2 2 11" xfId="46717"/>
    <cellStyle name="Update 2 2 3 2 2 2 2" xfId="46718"/>
    <cellStyle name="Update 2 2 3 2 2 2 2 10" xfId="46719"/>
    <cellStyle name="Update 2 2 3 2 2 2 2 10 2" xfId="46720"/>
    <cellStyle name="Update 2 2 3 2 2 2 2 10 2 2" xfId="46721"/>
    <cellStyle name="Update 2 2 3 2 2 2 2 10 3" xfId="46722"/>
    <cellStyle name="Update 2 2 3 2 2 2 2 2" xfId="46723"/>
    <cellStyle name="Update 2 2 3 2 2 2 2 2 2" xfId="46724"/>
    <cellStyle name="Update 2 2 3 2 2 2 2 2 2 2" xfId="46725"/>
    <cellStyle name="Update 2 2 3 2 2 2 2 2 2 2 2" xfId="46726"/>
    <cellStyle name="Update 2 2 3 2 2 2 2 2 2 2 2 2" xfId="46727"/>
    <cellStyle name="Update 2 2 3 2 2 2 2 2 2 2 3" xfId="46728"/>
    <cellStyle name="Update 2 2 3 2 2 2 2 2 2 2 4" xfId="46729"/>
    <cellStyle name="Update 2 2 3 2 2 2 2 2 2 3" xfId="46730"/>
    <cellStyle name="Update 2 2 3 2 2 2 2 2 2 4" xfId="46731"/>
    <cellStyle name="Update 2 2 3 2 2 2 2 2 2 4 2" xfId="46732"/>
    <cellStyle name="Update 2 2 3 2 2 2 2 2 2 4 2 2" xfId="46733"/>
    <cellStyle name="Update 2 2 3 2 2 2 2 2 2 4 3" xfId="46734"/>
    <cellStyle name="Update 2 2 3 2 2 2 2 2 3" xfId="46735"/>
    <cellStyle name="Update 2 2 3 2 2 2 2 2 4" xfId="46736"/>
    <cellStyle name="Update 2 2 3 2 2 2 2 2 4 2" xfId="46737"/>
    <cellStyle name="Update 2 2 3 2 2 2 2 2 5" xfId="46738"/>
    <cellStyle name="Update 2 2 3 2 2 2 2 3" xfId="46739"/>
    <cellStyle name="Update 2 2 3 2 2 2 2 3 2" xfId="46740"/>
    <cellStyle name="Update 2 2 3 2 2 2 2 3 2 2" xfId="46741"/>
    <cellStyle name="Update 2 2 3 2 2 2 2 3 3" xfId="46742"/>
    <cellStyle name="Update 2 2 3 2 2 2 2 4" xfId="46743"/>
    <cellStyle name="Update 2 2 3 2 2 2 2 5" xfId="46744"/>
    <cellStyle name="Update 2 2 3 2 2 2 2 6" xfId="46745"/>
    <cellStyle name="Update 2 2 3 2 2 2 2 6 2" xfId="46746"/>
    <cellStyle name="Update 2 2 3 2 2 2 2 6 2 2" xfId="46747"/>
    <cellStyle name="Update 2 2 3 2 2 2 2 6 3" xfId="46748"/>
    <cellStyle name="Update 2 2 3 2 2 2 2 7" xfId="46749"/>
    <cellStyle name="Update 2 2 3 2 2 2 2 7 2" xfId="46750"/>
    <cellStyle name="Update 2 2 3 2 2 2 2 7 2 2" xfId="46751"/>
    <cellStyle name="Update 2 2 3 2 2 2 2 7 3" xfId="46752"/>
    <cellStyle name="Update 2 2 3 2 2 2 2 8" xfId="46753"/>
    <cellStyle name="Update 2 2 3 2 2 2 2 8 2" xfId="46754"/>
    <cellStyle name="Update 2 2 3 2 2 2 2 8 2 2" xfId="46755"/>
    <cellStyle name="Update 2 2 3 2 2 2 2 8 2 2 2" xfId="46756"/>
    <cellStyle name="Update 2 2 3 2 2 2 2 8 3" xfId="46757"/>
    <cellStyle name="Update 2 2 3 2 2 2 2 8 4" xfId="46758"/>
    <cellStyle name="Update 2 2 3 2 2 2 2 8 5" xfId="46759"/>
    <cellStyle name="Update 2 2 3 2 2 2 2 8 6" xfId="46760"/>
    <cellStyle name="Update 2 2 3 2 2 2 2 9" xfId="46761"/>
    <cellStyle name="Update 2 2 3 2 2 2 2 9 2" xfId="46762"/>
    <cellStyle name="Update 2 2 3 2 2 2 3" xfId="46763"/>
    <cellStyle name="Update 2 2 3 2 2 2 3 2" xfId="46764"/>
    <cellStyle name="Update 2 2 3 2 2 2 3 2 2" xfId="46765"/>
    <cellStyle name="Update 2 2 3 2 2 2 3 2 2 2" xfId="46766"/>
    <cellStyle name="Update 2 2 3 2 2 2 3 2 2 2 2" xfId="46767"/>
    <cellStyle name="Update 2 2 3 2 2 2 3 2 2 3" xfId="46768"/>
    <cellStyle name="Update 2 2 3 2 2 2 3 2 2 4" xfId="46769"/>
    <cellStyle name="Update 2 2 3 2 2 2 3 2 3" xfId="46770"/>
    <cellStyle name="Update 2 2 3 2 2 2 3 2 4" xfId="46771"/>
    <cellStyle name="Update 2 2 3 2 2 2 3 2 5" xfId="46772"/>
    <cellStyle name="Update 2 2 3 2 2 2 3 2 6" xfId="46773"/>
    <cellStyle name="Update 2 2 3 2 2 2 3 3" xfId="46774"/>
    <cellStyle name="Update 2 2 3 2 2 2 3 3 2" xfId="46775"/>
    <cellStyle name="Update 2 2 3 2 2 2 3 4" xfId="46776"/>
    <cellStyle name="Update 2 2 3 2 2 2 3 4 2" xfId="46777"/>
    <cellStyle name="Update 2 2 3 2 2 2 3 5" xfId="46778"/>
    <cellStyle name="Update 2 2 3 2 2 2 3 6" xfId="46779"/>
    <cellStyle name="Update 2 2 3 2 2 2 3 7" xfId="46780"/>
    <cellStyle name="Update 2 2 3 2 2 2 4" xfId="46781"/>
    <cellStyle name="Update 2 2 3 2 2 2 4 2" xfId="46782"/>
    <cellStyle name="Update 2 2 3 2 2 2 4 2 2" xfId="46783"/>
    <cellStyle name="Update 2 2 3 2 2 2 4 3" xfId="46784"/>
    <cellStyle name="Update 2 2 3 2 2 2 5" xfId="46785"/>
    <cellStyle name="Update 2 2 3 2 2 2 5 2" xfId="46786"/>
    <cellStyle name="Update 2 2 3 2 2 2 5 2 2" xfId="46787"/>
    <cellStyle name="Update 2 2 3 2 2 2 5 3" xfId="46788"/>
    <cellStyle name="Update 2 2 3 2 2 2 6" xfId="46789"/>
    <cellStyle name="Update 2 2 3 2 2 2 7" xfId="46790"/>
    <cellStyle name="Update 2 2 3 2 2 2 8" xfId="46791"/>
    <cellStyle name="Update 2 2 3 2 2 2 9" xfId="46792"/>
    <cellStyle name="Update 2 2 3 2 2 3" xfId="46793"/>
    <cellStyle name="Update 2 2 3 2 2 4" xfId="46794"/>
    <cellStyle name="Update 2 2 3 2 2 5" xfId="46795"/>
    <cellStyle name="Update 2 2 3 2 2 6" xfId="46796"/>
    <cellStyle name="Update 2 2 3 2 2 6 2" xfId="46797"/>
    <cellStyle name="Update 2 2 3 2 2 6 2 2" xfId="46798"/>
    <cellStyle name="Update 2 2 3 2 2 6 2 2 2" xfId="46799"/>
    <cellStyle name="Update 2 2 3 2 2 6 2 2 2 2" xfId="46800"/>
    <cellStyle name="Update 2 2 3 2 2 6 2 2 3" xfId="46801"/>
    <cellStyle name="Update 2 2 3 2 2 6 2 2 4" xfId="46802"/>
    <cellStyle name="Update 2 2 3 2 2 6 2 3" xfId="46803"/>
    <cellStyle name="Update 2 2 3 2 2 6 2 4" xfId="46804"/>
    <cellStyle name="Update 2 2 3 2 2 6 3" xfId="46805"/>
    <cellStyle name="Update 2 2 3 2 2 6 4" xfId="46806"/>
    <cellStyle name="Update 2 2 3 2 2 6 4 2" xfId="46807"/>
    <cellStyle name="Update 2 2 3 2 2 6 4 2 2" xfId="46808"/>
    <cellStyle name="Update 2 2 3 2 2 6 4 3" xfId="46809"/>
    <cellStyle name="Update 2 2 3 2 2 6 4 4" xfId="46810"/>
    <cellStyle name="Update 2 2 3 2 2 6 5" xfId="46811"/>
    <cellStyle name="Update 2 2 3 2 2 7" xfId="46812"/>
    <cellStyle name="Update 2 2 3 2 2 8" xfId="46813"/>
    <cellStyle name="Update 2 2 3 2 2 9" xfId="46814"/>
    <cellStyle name="Update 2 2 3 2 3" xfId="46815"/>
    <cellStyle name="Update 2 2 3 2 4" xfId="46816"/>
    <cellStyle name="Update 2 2 3 2 5" xfId="46817"/>
    <cellStyle name="Update 2 2 3 2 5 10" xfId="46818"/>
    <cellStyle name="Update 2 2 3 2 5 11" xfId="46819"/>
    <cellStyle name="Update 2 2 3 2 5 12" xfId="46820"/>
    <cellStyle name="Update 2 2 3 2 5 2" xfId="46821"/>
    <cellStyle name="Update 2 2 3 2 5 2 10" xfId="46822"/>
    <cellStyle name="Update 2 2 3 2 5 2 11" xfId="46823"/>
    <cellStyle name="Update 2 2 3 2 5 2 2" xfId="46824"/>
    <cellStyle name="Update 2 2 3 2 5 2 2 2" xfId="46825"/>
    <cellStyle name="Update 2 2 3 2 5 2 2 2 2" xfId="46826"/>
    <cellStyle name="Update 2 2 3 2 5 2 2 2 2 2" xfId="46827"/>
    <cellStyle name="Update 2 2 3 2 5 2 2 2 2 2 2" xfId="46828"/>
    <cellStyle name="Update 2 2 3 2 5 2 2 2 3" xfId="46829"/>
    <cellStyle name="Update 2 2 3 2 5 2 2 2 3 2" xfId="46830"/>
    <cellStyle name="Update 2 2 3 2 5 2 2 2 3 2 2" xfId="46831"/>
    <cellStyle name="Update 2 2 3 2 5 2 2 2 3 3" xfId="46832"/>
    <cellStyle name="Update 2 2 3 2 5 2 2 2 4" xfId="46833"/>
    <cellStyle name="Update 2 2 3 2 5 2 2 2 5" xfId="46834"/>
    <cellStyle name="Update 2 2 3 2 5 2 2 2 6" xfId="46835"/>
    <cellStyle name="Update 2 2 3 2 5 2 2 3" xfId="46836"/>
    <cellStyle name="Update 2 2 3 2 5 2 2 4" xfId="46837"/>
    <cellStyle name="Update 2 2 3 2 5 2 2 4 2" xfId="46838"/>
    <cellStyle name="Update 2 2 3 2 5 2 2 5" xfId="46839"/>
    <cellStyle name="Update 2 2 3 2 5 2 3" xfId="46840"/>
    <cellStyle name="Update 2 2 3 2 5 2 4" xfId="46841"/>
    <cellStyle name="Update 2 2 3 2 5 2 4 2" xfId="46842"/>
    <cellStyle name="Update 2 2 3 2 5 2 4 2 2" xfId="46843"/>
    <cellStyle name="Update 2 2 3 2 5 2 4 3" xfId="46844"/>
    <cellStyle name="Update 2 2 3 2 5 2 5" xfId="46845"/>
    <cellStyle name="Update 2 2 3 2 5 2 6" xfId="46846"/>
    <cellStyle name="Update 2 2 3 2 5 2 7" xfId="46847"/>
    <cellStyle name="Update 2 2 3 2 5 2 8" xfId="46848"/>
    <cellStyle name="Update 2 2 3 2 5 2 9" xfId="46849"/>
    <cellStyle name="Update 2 2 3 2 5 3" xfId="46850"/>
    <cellStyle name="Update 2 2 3 2 5 3 2" xfId="46851"/>
    <cellStyle name="Update 2 2 3 2 5 3 2 2" xfId="46852"/>
    <cellStyle name="Update 2 2 3 2 5 3 2 2 2" xfId="46853"/>
    <cellStyle name="Update 2 2 3 2 5 3 2 2 2 2" xfId="46854"/>
    <cellStyle name="Update 2 2 3 2 5 3 2 2 3" xfId="46855"/>
    <cellStyle name="Update 2 2 3 2 5 3 2 2 4" xfId="46856"/>
    <cellStyle name="Update 2 2 3 2 5 3 2 3" xfId="46857"/>
    <cellStyle name="Update 2 2 3 2 5 3 2 4" xfId="46858"/>
    <cellStyle name="Update 2 2 3 2 5 3 2 5" xfId="46859"/>
    <cellStyle name="Update 2 2 3 2 5 3 2 6" xfId="46860"/>
    <cellStyle name="Update 2 2 3 2 5 3 3" xfId="46861"/>
    <cellStyle name="Update 2 2 3 2 5 3 3 2" xfId="46862"/>
    <cellStyle name="Update 2 2 3 2 5 3 4" xfId="46863"/>
    <cellStyle name="Update 2 2 3 2 5 3 4 2" xfId="46864"/>
    <cellStyle name="Update 2 2 3 2 5 3 5" xfId="46865"/>
    <cellStyle name="Update 2 2 3 2 5 3 5 2" xfId="46866"/>
    <cellStyle name="Update 2 2 3 2 5 3 5 2 2" xfId="46867"/>
    <cellStyle name="Update 2 2 3 2 5 3 5 3" xfId="46868"/>
    <cellStyle name="Update 2 2 3 2 5 3 6" xfId="46869"/>
    <cellStyle name="Update 2 2 3 2 5 3 7" xfId="46870"/>
    <cellStyle name="Update 2 2 3 2 5 4" xfId="46871"/>
    <cellStyle name="Update 2 2 3 2 5 4 2" xfId="46872"/>
    <cellStyle name="Update 2 2 3 2 5 4 2 2" xfId="46873"/>
    <cellStyle name="Update 2 2 3 2 5 4 3" xfId="46874"/>
    <cellStyle name="Update 2 2 3 2 5 5" xfId="46875"/>
    <cellStyle name="Update 2 2 3 2 5 5 2" xfId="46876"/>
    <cellStyle name="Update 2 2 3 2 5 5 2 2" xfId="46877"/>
    <cellStyle name="Update 2 2 3 2 5 5 3" xfId="46878"/>
    <cellStyle name="Update 2 2 3 2 5 6" xfId="46879"/>
    <cellStyle name="Update 2 2 3 2 5 7" xfId="46880"/>
    <cellStyle name="Update 2 2 3 2 5 7 2" xfId="46881"/>
    <cellStyle name="Update 2 2 3 2 5 7 2 2" xfId="46882"/>
    <cellStyle name="Update 2 2 3 2 5 7 3" xfId="46883"/>
    <cellStyle name="Update 2 2 3 2 5 8" xfId="46884"/>
    <cellStyle name="Update 2 2 3 2 5 8 2" xfId="46885"/>
    <cellStyle name="Update 2 2 3 2 5 8 2 2" xfId="46886"/>
    <cellStyle name="Update 2 2 3 2 5 8 2 2 2" xfId="46887"/>
    <cellStyle name="Update 2 2 3 2 5 8 3" xfId="46888"/>
    <cellStyle name="Update 2 2 3 2 5 8 4" xfId="46889"/>
    <cellStyle name="Update 2 2 3 2 5 8 5" xfId="46890"/>
    <cellStyle name="Update 2 2 3 2 5 8 6" xfId="46891"/>
    <cellStyle name="Update 2 2 3 2 5 9" xfId="46892"/>
    <cellStyle name="Update 2 2 3 2 5 9 2" xfId="46893"/>
    <cellStyle name="Update 2 2 3 2 6" xfId="46894"/>
    <cellStyle name="Update 2 2 3 2 6 2" xfId="46895"/>
    <cellStyle name="Update 2 2 3 2 6 2 2" xfId="46896"/>
    <cellStyle name="Update 2 2 3 2 6 2 2 2" xfId="46897"/>
    <cellStyle name="Update 2 2 3 2 6 2 2 2 2" xfId="46898"/>
    <cellStyle name="Update 2 2 3 2 6 2 2 3" xfId="46899"/>
    <cellStyle name="Update 2 2 3 2 6 2 2 4" xfId="46900"/>
    <cellStyle name="Update 2 2 3 2 6 2 3" xfId="46901"/>
    <cellStyle name="Update 2 2 3 2 6 2 4" xfId="46902"/>
    <cellStyle name="Update 2 2 3 2 6 2 5" xfId="46903"/>
    <cellStyle name="Update 2 2 3 2 6 2 6" xfId="46904"/>
    <cellStyle name="Update 2 2 3 2 6 3" xfId="46905"/>
    <cellStyle name="Update 2 2 3 2 6 3 2" xfId="46906"/>
    <cellStyle name="Update 2 2 3 2 6 4" xfId="46907"/>
    <cellStyle name="Update 2 2 3 2 6 4 2" xfId="46908"/>
    <cellStyle name="Update 2 2 3 2 6 4 2 2" xfId="46909"/>
    <cellStyle name="Update 2 2 3 2 6 4 3" xfId="46910"/>
    <cellStyle name="Update 2 2 3 2 6 4 4" xfId="46911"/>
    <cellStyle name="Update 2 2 3 2 6 5" xfId="46912"/>
    <cellStyle name="Update 2 2 3 2 6 6" xfId="46913"/>
    <cellStyle name="Update 2 2 3 2 6 7" xfId="46914"/>
    <cellStyle name="Update 2 2 3 2 7" xfId="46915"/>
    <cellStyle name="Update 2 2 3 2 7 2" xfId="46916"/>
    <cellStyle name="Update 2 2 3 2 7 2 2" xfId="46917"/>
    <cellStyle name="Update 2 2 3 2 7 2 2 2" xfId="46918"/>
    <cellStyle name="Update 2 2 3 2 7 2 2 2 2" xfId="46919"/>
    <cellStyle name="Update 2 2 3 2 7 2 3" xfId="46920"/>
    <cellStyle name="Update 2 2 3 2 7 2 4" xfId="46921"/>
    <cellStyle name="Update 2 2 3 2 7 2 4 2" xfId="46922"/>
    <cellStyle name="Update 2 2 3 2 7 2 4 2 2" xfId="46923"/>
    <cellStyle name="Update 2 2 3 2 7 2 4 3" xfId="46924"/>
    <cellStyle name="Update 2 2 3 2 7 2 5" xfId="46925"/>
    <cellStyle name="Update 2 2 3 2 7 2 6" xfId="46926"/>
    <cellStyle name="Update 2 2 3 2 7 3" xfId="46927"/>
    <cellStyle name="Update 2 2 3 2 7 3 2" xfId="46928"/>
    <cellStyle name="Update 2 2 3 2 7 4" xfId="46929"/>
    <cellStyle name="Update 2 2 3 2 7 4 2" xfId="46930"/>
    <cellStyle name="Update 2 2 3 2 7 5" xfId="46931"/>
    <cellStyle name="Update 2 2 3 2 7 6" xfId="46932"/>
    <cellStyle name="Update 2 2 3 2 7 7" xfId="46933"/>
    <cellStyle name="Update 2 2 3 2 8" xfId="46934"/>
    <cellStyle name="Update 2 2 3 2 8 2" xfId="46935"/>
    <cellStyle name="Update 2 2 3 2 8 2 2" xfId="46936"/>
    <cellStyle name="Update 2 2 3 2 8 2 2 2" xfId="46937"/>
    <cellStyle name="Update 2 2 3 2 8 2 3" xfId="46938"/>
    <cellStyle name="Update 2 2 3 2 8 2 3 2" xfId="46939"/>
    <cellStyle name="Update 2 2 3 2 8 2 3 2 2" xfId="46940"/>
    <cellStyle name="Update 2 2 3 2 8 2 3 3" xfId="46941"/>
    <cellStyle name="Update 2 2 3 2 8 2 4" xfId="46942"/>
    <cellStyle name="Update 2 2 3 2 8 3" xfId="46943"/>
    <cellStyle name="Update 2 2 3 2 8 4" xfId="46944"/>
    <cellStyle name="Update 2 2 3 2 8 4 2" xfId="46945"/>
    <cellStyle name="Update 2 2 3 2 8 5" xfId="46946"/>
    <cellStyle name="Update 2 2 3 2 9" xfId="46947"/>
    <cellStyle name="Update 2 2 3 2 9 2" xfId="46948"/>
    <cellStyle name="Update 2 2 3 2 9 2 2" xfId="46949"/>
    <cellStyle name="Update 2 2 3 2 9 3" xfId="46950"/>
    <cellStyle name="Update 2 2 3 3" xfId="46951"/>
    <cellStyle name="Update 2 2 3 3 2" xfId="46952"/>
    <cellStyle name="Update 2 2 3 3 2 10" xfId="46953"/>
    <cellStyle name="Update 2 2 3 3 2 11" xfId="46954"/>
    <cellStyle name="Update 2 2 3 3 2 12" xfId="46955"/>
    <cellStyle name="Update 2 2 3 3 2 2" xfId="46956"/>
    <cellStyle name="Update 2 2 3 3 2 2 2" xfId="46957"/>
    <cellStyle name="Update 2 2 3 3 2 2 2 2" xfId="46958"/>
    <cellStyle name="Update 2 2 3 3 2 2 2 2 2" xfId="46959"/>
    <cellStyle name="Update 2 2 3 3 2 2 2 2 2 2" xfId="46960"/>
    <cellStyle name="Update 2 2 3 3 2 2 2 3" xfId="46961"/>
    <cellStyle name="Update 2 2 3 3 2 2 2 4" xfId="46962"/>
    <cellStyle name="Update 2 2 3 3 2 2 3" xfId="46963"/>
    <cellStyle name="Update 2 2 3 3 2 2 4" xfId="46964"/>
    <cellStyle name="Update 2 2 3 3 2 2 4 2" xfId="46965"/>
    <cellStyle name="Update 2 2 3 3 2 2 5" xfId="46966"/>
    <cellStyle name="Update 2 2 3 3 2 3" xfId="46967"/>
    <cellStyle name="Update 2 2 3 3 2 4" xfId="46968"/>
    <cellStyle name="Update 2 2 3 3 2 5" xfId="46969"/>
    <cellStyle name="Update 2 2 3 3 2 5 2" xfId="46970"/>
    <cellStyle name="Update 2 2 3 3 2 5 2 2" xfId="46971"/>
    <cellStyle name="Update 2 2 3 3 2 5 3" xfId="46972"/>
    <cellStyle name="Update 2 2 3 3 2 6" xfId="46973"/>
    <cellStyle name="Update 2 2 3 3 2 6 2" xfId="46974"/>
    <cellStyle name="Update 2 2 3 3 2 6 2 2" xfId="46975"/>
    <cellStyle name="Update 2 2 3 3 2 6 3" xfId="46976"/>
    <cellStyle name="Update 2 2 3 3 2 7" xfId="46977"/>
    <cellStyle name="Update 2 2 3 3 2 7 2" xfId="46978"/>
    <cellStyle name="Update 2 2 3 3 2 7 2 2" xfId="46979"/>
    <cellStyle name="Update 2 2 3 3 2 7 3" xfId="46980"/>
    <cellStyle name="Update 2 2 3 3 2 8" xfId="46981"/>
    <cellStyle name="Update 2 2 3 3 2 8 2" xfId="46982"/>
    <cellStyle name="Update 2 2 3 3 2 8 2 2" xfId="46983"/>
    <cellStyle name="Update 2 2 3 3 2 8 2 2 2" xfId="46984"/>
    <cellStyle name="Update 2 2 3 3 2 8 3" xfId="46985"/>
    <cellStyle name="Update 2 2 3 3 2 8 4" xfId="46986"/>
    <cellStyle name="Update 2 2 3 3 2 8 5" xfId="46987"/>
    <cellStyle name="Update 2 2 3 3 2 8 6" xfId="46988"/>
    <cellStyle name="Update 2 2 3 3 2 9" xfId="46989"/>
    <cellStyle name="Update 2 2 3 3 2 9 2" xfId="46990"/>
    <cellStyle name="Update 2 2 3 3 3" xfId="46991"/>
    <cellStyle name="Update 2 2 3 3 3 2" xfId="46992"/>
    <cellStyle name="Update 2 2 3 3 3 2 2" xfId="46993"/>
    <cellStyle name="Update 2 2 3 3 3 2 2 2" xfId="46994"/>
    <cellStyle name="Update 2 2 3 3 3 2 2 2 2" xfId="46995"/>
    <cellStyle name="Update 2 2 3 3 3 2 3" xfId="46996"/>
    <cellStyle name="Update 2 2 3 3 3 2 4" xfId="46997"/>
    <cellStyle name="Update 2 2 3 3 3 2 5" xfId="46998"/>
    <cellStyle name="Update 2 2 3 3 3 2 6" xfId="46999"/>
    <cellStyle name="Update 2 2 3 3 3 3" xfId="47000"/>
    <cellStyle name="Update 2 2 3 3 3 4" xfId="47001"/>
    <cellStyle name="Update 2 2 3 3 3 4 2" xfId="47002"/>
    <cellStyle name="Update 2 2 3 3 3 5" xfId="47003"/>
    <cellStyle name="Update 2 2 3 3 3 5 2" xfId="47004"/>
    <cellStyle name="Update 2 2 3 3 3 5 2 2" xfId="47005"/>
    <cellStyle name="Update 2 2 3 3 3 5 3" xfId="47006"/>
    <cellStyle name="Update 2 2 3 3 4" xfId="47007"/>
    <cellStyle name="Update 2 2 3 3 4 2" xfId="47008"/>
    <cellStyle name="Update 2 2 3 3 4 2 2" xfId="47009"/>
    <cellStyle name="Update 2 2 3 3 4 3" xfId="47010"/>
    <cellStyle name="Update 2 2 3 3 5" xfId="47011"/>
    <cellStyle name="Update 2 2 3 3 6" xfId="47012"/>
    <cellStyle name="Update 2 2 3 3 7" xfId="47013"/>
    <cellStyle name="Update 2 2 3 3 7 2" xfId="47014"/>
    <cellStyle name="Update 2 2 3 3 7 2 2" xfId="47015"/>
    <cellStyle name="Update 2 2 3 3 7 3" xfId="47016"/>
    <cellStyle name="Update 2 2 3 3 8" xfId="47017"/>
    <cellStyle name="Update 2 2 3 3 9" xfId="47018"/>
    <cellStyle name="Update 2 2 3 4" xfId="47019"/>
    <cellStyle name="Update 2 2 3 5" xfId="47020"/>
    <cellStyle name="Update 2 2 3 5 2" xfId="47021"/>
    <cellStyle name="Update 2 2 3 5 2 2" xfId="47022"/>
    <cellStyle name="Update 2 2 3 5 3" xfId="47023"/>
    <cellStyle name="Update 2 2 3 6" xfId="47024"/>
    <cellStyle name="Update 2 2 3 6 2" xfId="47025"/>
    <cellStyle name="Update 2 2 3 6 2 2" xfId="47026"/>
    <cellStyle name="Update 2 2 3 6 2 2 2" xfId="47027"/>
    <cellStyle name="Update 2 2 3 6 2 2 2 2" xfId="47028"/>
    <cellStyle name="Update 2 2 3 6 2 3" xfId="47029"/>
    <cellStyle name="Update 2 2 3 6 2 4" xfId="47030"/>
    <cellStyle name="Update 2 2 3 6 2 5" xfId="47031"/>
    <cellStyle name="Update 2 2 3 6 2 6" xfId="47032"/>
    <cellStyle name="Update 2 2 3 6 3" xfId="47033"/>
    <cellStyle name="Update 2 2 3 6 4" xfId="47034"/>
    <cellStyle name="Update 2 2 3 6 4 2" xfId="47035"/>
    <cellStyle name="Update 2 2 3 6 4 2 2" xfId="47036"/>
    <cellStyle name="Update 2 2 3 6 4 3" xfId="47037"/>
    <cellStyle name="Update 2 2 3 6 4 4" xfId="47038"/>
    <cellStyle name="Update 2 2 3 6 5" xfId="47039"/>
    <cellStyle name="Update 2 2 3 7" xfId="47040"/>
    <cellStyle name="Update 2 2 3 7 2" xfId="47041"/>
    <cellStyle name="Update 2 2 3 7 2 2" xfId="47042"/>
    <cellStyle name="Update 2 2 3 7 3" xfId="47043"/>
    <cellStyle name="Update 2 2 3 8" xfId="47044"/>
    <cellStyle name="Update 2 2 3 8 2" xfId="47045"/>
    <cellStyle name="Update 2 2 3 8 2 2" xfId="47046"/>
    <cellStyle name="Update 2 2 3 8 3" xfId="47047"/>
    <cellStyle name="Update 2 2 3 9" xfId="47048"/>
    <cellStyle name="Update 2 2 3 9 2" xfId="47049"/>
    <cellStyle name="Update 2 2 3 9 2 2" xfId="47050"/>
    <cellStyle name="Update 2 2 3 9 3" xfId="47051"/>
    <cellStyle name="Update 2 2 4" xfId="47052"/>
    <cellStyle name="Update 2 2 5" xfId="47053"/>
    <cellStyle name="Update 2 2 5 10" xfId="47054"/>
    <cellStyle name="Update 2 2 5 11" xfId="47055"/>
    <cellStyle name="Update 2 2 5 12" xfId="47056"/>
    <cellStyle name="Update 2 2 5 12 2" xfId="47057"/>
    <cellStyle name="Update 2 2 5 12 2 2" xfId="47058"/>
    <cellStyle name="Update 2 2 5 12 2 2 2" xfId="47059"/>
    <cellStyle name="Update 2 2 5 12 3" xfId="47060"/>
    <cellStyle name="Update 2 2 5 12 4" xfId="47061"/>
    <cellStyle name="Update 2 2 5 12 5" xfId="47062"/>
    <cellStyle name="Update 2 2 5 12 6" xfId="47063"/>
    <cellStyle name="Update 2 2 5 13" xfId="47064"/>
    <cellStyle name="Update 2 2 5 13 2" xfId="47065"/>
    <cellStyle name="Update 2 2 5 14" xfId="47066"/>
    <cellStyle name="Update 2 2 5 15" xfId="47067"/>
    <cellStyle name="Update 2 2 5 16" xfId="47068"/>
    <cellStyle name="Update 2 2 5 2" xfId="47069"/>
    <cellStyle name="Update 2 2 5 2 2" xfId="47070"/>
    <cellStyle name="Update 2 2 5 2 2 10" xfId="47071"/>
    <cellStyle name="Update 2 2 5 2 2 2" xfId="47072"/>
    <cellStyle name="Update 2 2 5 2 2 2 2" xfId="47073"/>
    <cellStyle name="Update 2 2 5 2 2 2 2 2" xfId="47074"/>
    <cellStyle name="Update 2 2 5 2 2 2 2 2 2" xfId="47075"/>
    <cellStyle name="Update 2 2 5 2 2 2 2 2 2 2" xfId="47076"/>
    <cellStyle name="Update 2 2 5 2 2 2 2 3" xfId="47077"/>
    <cellStyle name="Update 2 2 5 2 2 2 2 4" xfId="47078"/>
    <cellStyle name="Update 2 2 5 2 2 2 2 5" xfId="47079"/>
    <cellStyle name="Update 2 2 5 2 2 2 2 6" xfId="47080"/>
    <cellStyle name="Update 2 2 5 2 2 2 3" xfId="47081"/>
    <cellStyle name="Update 2 2 5 2 2 2 3 2" xfId="47082"/>
    <cellStyle name="Update 2 2 5 2 2 2 4" xfId="47083"/>
    <cellStyle name="Update 2 2 5 2 2 2 4 2" xfId="47084"/>
    <cellStyle name="Update 2 2 5 2 2 2 5" xfId="47085"/>
    <cellStyle name="Update 2 2 5 2 2 2 6" xfId="47086"/>
    <cellStyle name="Update 2 2 5 2 2 2 7" xfId="47087"/>
    <cellStyle name="Update 2 2 5 2 2 3" xfId="47088"/>
    <cellStyle name="Update 2 2 5 2 2 4" xfId="47089"/>
    <cellStyle name="Update 2 2 5 2 2 5" xfId="47090"/>
    <cellStyle name="Update 2 2 5 2 2 6" xfId="47091"/>
    <cellStyle name="Update 2 2 5 2 2 7" xfId="47092"/>
    <cellStyle name="Update 2 2 5 2 2 8" xfId="47093"/>
    <cellStyle name="Update 2 2 5 2 2 8 2" xfId="47094"/>
    <cellStyle name="Update 2 2 5 2 2 8 2 2" xfId="47095"/>
    <cellStyle name="Update 2 2 5 2 2 8 3" xfId="47096"/>
    <cellStyle name="Update 2 2 5 2 2 8 4" xfId="47097"/>
    <cellStyle name="Update 2 2 5 2 2 9" xfId="47098"/>
    <cellStyle name="Update 2 2 5 2 2 9 2" xfId="47099"/>
    <cellStyle name="Update 2 2 5 2 3" xfId="47100"/>
    <cellStyle name="Update 2 2 5 2 3 2" xfId="47101"/>
    <cellStyle name="Update 2 2 5 2 3 2 2" xfId="47102"/>
    <cellStyle name="Update 2 2 5 2 3 2 2 2" xfId="47103"/>
    <cellStyle name="Update 2 2 5 2 3 2 2 2 2" xfId="47104"/>
    <cellStyle name="Update 2 2 5 2 3 2 2 3" xfId="47105"/>
    <cellStyle name="Update 2 2 5 2 3 2 2 4" xfId="47106"/>
    <cellStyle name="Update 2 2 5 2 3 2 3" xfId="47107"/>
    <cellStyle name="Update 2 2 5 2 3 2 4" xfId="47108"/>
    <cellStyle name="Update 2 2 5 2 3 2 5" xfId="47109"/>
    <cellStyle name="Update 2 2 5 2 3 2 6" xfId="47110"/>
    <cellStyle name="Update 2 2 5 2 3 3" xfId="47111"/>
    <cellStyle name="Update 2 2 5 2 3 4" xfId="47112"/>
    <cellStyle name="Update 2 2 5 2 3 4 2" xfId="47113"/>
    <cellStyle name="Update 2 2 5 2 3 5" xfId="47114"/>
    <cellStyle name="Update 2 2 5 2 4" xfId="47115"/>
    <cellStyle name="Update 2 2 5 2 4 2" xfId="47116"/>
    <cellStyle name="Update 2 2 5 2 4 2 2" xfId="47117"/>
    <cellStyle name="Update 2 2 5 2 4 3" xfId="47118"/>
    <cellStyle name="Update 2 2 5 2 5" xfId="47119"/>
    <cellStyle name="Update 2 2 5 2 6" xfId="47120"/>
    <cellStyle name="Update 2 2 5 2 7" xfId="47121"/>
    <cellStyle name="Update 2 2 5 2 8" xfId="47122"/>
    <cellStyle name="Update 2 2 5 2 9" xfId="47123"/>
    <cellStyle name="Update 2 2 5 3" xfId="47124"/>
    <cellStyle name="Update 2 2 5 4" xfId="47125"/>
    <cellStyle name="Update 2 2 5 5" xfId="47126"/>
    <cellStyle name="Update 2 2 5 6" xfId="47127"/>
    <cellStyle name="Update 2 2 5 6 2" xfId="47128"/>
    <cellStyle name="Update 2 2 5 6 2 2" xfId="47129"/>
    <cellStyle name="Update 2 2 5 6 2 2 2" xfId="47130"/>
    <cellStyle name="Update 2 2 5 6 2 2 2 2" xfId="47131"/>
    <cellStyle name="Update 2 2 5 6 2 3" xfId="47132"/>
    <cellStyle name="Update 2 2 5 6 2 3 2" xfId="47133"/>
    <cellStyle name="Update 2 2 5 6 2 3 2 2" xfId="47134"/>
    <cellStyle name="Update 2 2 5 6 2 3 3" xfId="47135"/>
    <cellStyle name="Update 2 2 5 6 2 4" xfId="47136"/>
    <cellStyle name="Update 2 2 5 6 3" xfId="47137"/>
    <cellStyle name="Update 2 2 5 6 4" xfId="47138"/>
    <cellStyle name="Update 2 2 5 6 4 2" xfId="47139"/>
    <cellStyle name="Update 2 2 5 6 4 2 2" xfId="47140"/>
    <cellStyle name="Update 2 2 5 6 4 3" xfId="47141"/>
    <cellStyle name="Update 2 2 5 6 4 4" xfId="47142"/>
    <cellStyle name="Update 2 2 5 6 5" xfId="47143"/>
    <cellStyle name="Update 2 2 5 6 6" xfId="47144"/>
    <cellStyle name="Update 2 2 5 6 7" xfId="47145"/>
    <cellStyle name="Update 2 2 5 7" xfId="47146"/>
    <cellStyle name="Update 2 2 5 7 2" xfId="47147"/>
    <cellStyle name="Update 2 2 5 7 2 2" xfId="47148"/>
    <cellStyle name="Update 2 2 5 7 3" xfId="47149"/>
    <cellStyle name="Update 2 2 5 8" xfId="47150"/>
    <cellStyle name="Update 2 2 5 9" xfId="47151"/>
    <cellStyle name="Update 2 2 5 9 2" xfId="47152"/>
    <cellStyle name="Update 2 2 5 9 2 2" xfId="47153"/>
    <cellStyle name="Update 2 2 5 9 3" xfId="47154"/>
    <cellStyle name="Update 2 2 6" xfId="47155"/>
    <cellStyle name="Update 2 2 7" xfId="47156"/>
    <cellStyle name="Update 2 2 7 2" xfId="47157"/>
    <cellStyle name="Update 2 2 7 2 2" xfId="47158"/>
    <cellStyle name="Update 2 2 7 3" xfId="47159"/>
    <cellStyle name="Update 2 2 8" xfId="47160"/>
    <cellStyle name="Update 2 2 9" xfId="47161"/>
    <cellStyle name="Update 2 2 9 2" xfId="47162"/>
    <cellStyle name="Update 2 2 9 2 2" xfId="47163"/>
    <cellStyle name="Update 2 2 9 3" xfId="47164"/>
    <cellStyle name="Update 2 20" xfId="47165"/>
    <cellStyle name="Update 2 21" xfId="47166"/>
    <cellStyle name="Update 2 21 2" xfId="47167"/>
    <cellStyle name="Update 2 21 2 2" xfId="47168"/>
    <cellStyle name="Update 2 21 3" xfId="47169"/>
    <cellStyle name="Update 2 22" xfId="47170"/>
    <cellStyle name="Update 2 23" xfId="47171"/>
    <cellStyle name="Update 2 24" xfId="47172"/>
    <cellStyle name="Update 2 25" xfId="47173"/>
    <cellStyle name="Update 2 26" xfId="47174"/>
    <cellStyle name="Update 2 27" xfId="47175"/>
    <cellStyle name="Update 2 28" xfId="47176"/>
    <cellStyle name="Update 2 3" xfId="47177"/>
    <cellStyle name="Update 2 4" xfId="47178"/>
    <cellStyle name="Update 2 5" xfId="47179"/>
    <cellStyle name="Update 2 6" xfId="47180"/>
    <cellStyle name="Update 2 7" xfId="47181"/>
    <cellStyle name="Update 2 8" xfId="47182"/>
    <cellStyle name="Update 2 8 2" xfId="47183"/>
    <cellStyle name="Update 2 8 2 2" xfId="47184"/>
    <cellStyle name="Update 2 8 3" xfId="47185"/>
    <cellStyle name="Update 2 9" xfId="47186"/>
    <cellStyle name="Update 3" xfId="47187"/>
    <cellStyle name="Update 3 10" xfId="47188"/>
    <cellStyle name="Update 3 11" xfId="47189"/>
    <cellStyle name="Update 3 11 2" xfId="47190"/>
    <cellStyle name="Update 3 11 2 2" xfId="47191"/>
    <cellStyle name="Update 3 11 3" xfId="47192"/>
    <cellStyle name="Update 3 12" xfId="47193"/>
    <cellStyle name="Update 3 13" xfId="47194"/>
    <cellStyle name="Update 3 13 2" xfId="47195"/>
    <cellStyle name="Update 3 13 2 2" xfId="47196"/>
    <cellStyle name="Update 3 13 3" xfId="47197"/>
    <cellStyle name="Update 3 14" xfId="47198"/>
    <cellStyle name="Update 3 15" xfId="47199"/>
    <cellStyle name="Update 3 16" xfId="47200"/>
    <cellStyle name="Update 3 17" xfId="47201"/>
    <cellStyle name="Update 3 18" xfId="47202"/>
    <cellStyle name="Update 3 18 2" xfId="47203"/>
    <cellStyle name="Update 3 18 2 2" xfId="47204"/>
    <cellStyle name="Update 3 18 3" xfId="47205"/>
    <cellStyle name="Update 3 19" xfId="47206"/>
    <cellStyle name="Update 3 2" xfId="47207"/>
    <cellStyle name="Update 3 2 10" xfId="47208"/>
    <cellStyle name="Update 3 2 10 2" xfId="47209"/>
    <cellStyle name="Update 3 2 10 2 2" xfId="47210"/>
    <cellStyle name="Update 3 2 10 3" xfId="47211"/>
    <cellStyle name="Update 3 2 11" xfId="47212"/>
    <cellStyle name="Update 3 2 11 10" xfId="47213"/>
    <cellStyle name="Update 3 2 11 2" xfId="47214"/>
    <cellStyle name="Update 3 2 11 2 2" xfId="47215"/>
    <cellStyle name="Update 3 2 11 2 2 2" xfId="47216"/>
    <cellStyle name="Update 3 2 11 2 2 2 2" xfId="47217"/>
    <cellStyle name="Update 3 2 11 2 2 2 2 2" xfId="47218"/>
    <cellStyle name="Update 3 2 11 2 2 2 2 2 2" xfId="47219"/>
    <cellStyle name="Update 3 2 11 2 2 2 2 3" xfId="47220"/>
    <cellStyle name="Update 3 2 11 2 2 2 2 4" xfId="47221"/>
    <cellStyle name="Update 3 2 11 2 2 2 3" xfId="47222"/>
    <cellStyle name="Update 3 2 11 2 2 2 4" xfId="47223"/>
    <cellStyle name="Update 3 2 11 2 2 3" xfId="47224"/>
    <cellStyle name="Update 3 2 11 2 2 4" xfId="47225"/>
    <cellStyle name="Update 3 2 11 2 2 4 2" xfId="47226"/>
    <cellStyle name="Update 3 2 11 2 2 5" xfId="47227"/>
    <cellStyle name="Update 3 2 11 2 3" xfId="47228"/>
    <cellStyle name="Update 3 2 11 2 3 2" xfId="47229"/>
    <cellStyle name="Update 3 2 11 2 3 2 2" xfId="47230"/>
    <cellStyle name="Update 3 2 11 2 3 3" xfId="47231"/>
    <cellStyle name="Update 3 2 11 2 4" xfId="47232"/>
    <cellStyle name="Update 3 2 11 2 4 2" xfId="47233"/>
    <cellStyle name="Update 3 2 11 2 4 2 2" xfId="47234"/>
    <cellStyle name="Update 3 2 11 2 4 3" xfId="47235"/>
    <cellStyle name="Update 3 2 11 2 5" xfId="47236"/>
    <cellStyle name="Update 3 2 11 2 5 2" xfId="47237"/>
    <cellStyle name="Update 3 2 11 2 5 2 2" xfId="47238"/>
    <cellStyle name="Update 3 2 11 2 5 3" xfId="47239"/>
    <cellStyle name="Update 3 2 11 2 6" xfId="47240"/>
    <cellStyle name="Update 3 2 11 2 7" xfId="47241"/>
    <cellStyle name="Update 3 2 11 2 8" xfId="47242"/>
    <cellStyle name="Update 3 2 11 2 9" xfId="47243"/>
    <cellStyle name="Update 3 2 11 3" xfId="47244"/>
    <cellStyle name="Update 3 2 11 3 2" xfId="47245"/>
    <cellStyle name="Update 3 2 11 3 2 2" xfId="47246"/>
    <cellStyle name="Update 3 2 11 3 2 2 2" xfId="47247"/>
    <cellStyle name="Update 3 2 11 3 2 2 2 2" xfId="47248"/>
    <cellStyle name="Update 3 2 11 3 2 3" xfId="47249"/>
    <cellStyle name="Update 3 2 11 3 2 3 2" xfId="47250"/>
    <cellStyle name="Update 3 2 11 3 2 3 2 2" xfId="47251"/>
    <cellStyle name="Update 3 2 11 3 2 3 3" xfId="47252"/>
    <cellStyle name="Update 3 2 11 3 2 4" xfId="47253"/>
    <cellStyle name="Update 3 2 11 3 2 5" xfId="47254"/>
    <cellStyle name="Update 3 2 11 3 2 6" xfId="47255"/>
    <cellStyle name="Update 3 2 11 3 3" xfId="47256"/>
    <cellStyle name="Update 3 2 11 3 4" xfId="47257"/>
    <cellStyle name="Update 3 2 11 3 4 2" xfId="47258"/>
    <cellStyle name="Update 3 2 11 3 5" xfId="47259"/>
    <cellStyle name="Update 3 2 11 4" xfId="47260"/>
    <cellStyle name="Update 3 2 11 4 2" xfId="47261"/>
    <cellStyle name="Update 3 2 11 4 2 2" xfId="47262"/>
    <cellStyle name="Update 3 2 11 4 3" xfId="47263"/>
    <cellStyle name="Update 3 2 11 5" xfId="47264"/>
    <cellStyle name="Update 3 2 11 5 2" xfId="47265"/>
    <cellStyle name="Update 3 2 11 5 2 2" xfId="47266"/>
    <cellStyle name="Update 3 2 11 5 3" xfId="47267"/>
    <cellStyle name="Update 3 2 11 6" xfId="47268"/>
    <cellStyle name="Update 3 2 11 7" xfId="47269"/>
    <cellStyle name="Update 3 2 11 8" xfId="47270"/>
    <cellStyle name="Update 3 2 11 8 2" xfId="47271"/>
    <cellStyle name="Update 3 2 11 8 2 2" xfId="47272"/>
    <cellStyle name="Update 3 2 11 8 2 2 2" xfId="47273"/>
    <cellStyle name="Update 3 2 11 8 3" xfId="47274"/>
    <cellStyle name="Update 3 2 11 8 4" xfId="47275"/>
    <cellStyle name="Update 3 2 11 8 5" xfId="47276"/>
    <cellStyle name="Update 3 2 11 8 6" xfId="47277"/>
    <cellStyle name="Update 3 2 11 9" xfId="47278"/>
    <cellStyle name="Update 3 2 11 9 2" xfId="47279"/>
    <cellStyle name="Update 3 2 11 9 2 2" xfId="47280"/>
    <cellStyle name="Update 3 2 11 9 3" xfId="47281"/>
    <cellStyle name="Update 3 2 11 9 4" xfId="47282"/>
    <cellStyle name="Update 3 2 12" xfId="47283"/>
    <cellStyle name="Update 3 2 12 2" xfId="47284"/>
    <cellStyle name="Update 3 2 12 2 2" xfId="47285"/>
    <cellStyle name="Update 3 2 12 2 2 2" xfId="47286"/>
    <cellStyle name="Update 3 2 12 2 3" xfId="47287"/>
    <cellStyle name="Update 3 2 12 2 4" xfId="47288"/>
    <cellStyle name="Update 3 2 12 3" xfId="47289"/>
    <cellStyle name="Update 3 2 12 4" xfId="47290"/>
    <cellStyle name="Update 3 2 12 4 2" xfId="47291"/>
    <cellStyle name="Update 3 2 12 5" xfId="47292"/>
    <cellStyle name="Update 3 2 13" xfId="47293"/>
    <cellStyle name="Update 3 2 13 2" xfId="47294"/>
    <cellStyle name="Update 3 2 13 2 2" xfId="47295"/>
    <cellStyle name="Update 3 2 13 2 2 2" xfId="47296"/>
    <cellStyle name="Update 3 2 13 2 3" xfId="47297"/>
    <cellStyle name="Update 3 2 13 2 3 2" xfId="47298"/>
    <cellStyle name="Update 3 2 13 2 3 2 2" xfId="47299"/>
    <cellStyle name="Update 3 2 13 2 3 3" xfId="47300"/>
    <cellStyle name="Update 3 2 13 2 4" xfId="47301"/>
    <cellStyle name="Update 3 2 13 3" xfId="47302"/>
    <cellStyle name="Update 3 2 13 4" xfId="47303"/>
    <cellStyle name="Update 3 2 13 4 2" xfId="47304"/>
    <cellStyle name="Update 3 2 13 5" xfId="47305"/>
    <cellStyle name="Update 3 2 14" xfId="47306"/>
    <cellStyle name="Update 3 2 14 10" xfId="47307"/>
    <cellStyle name="Update 3 2 14 11" xfId="47308"/>
    <cellStyle name="Update 3 2 14 12" xfId="47309"/>
    <cellStyle name="Update 3 2 14 2" xfId="47310"/>
    <cellStyle name="Update 3 2 14 2 2" xfId="47311"/>
    <cellStyle name="Update 3 2 14 2 2 2" xfId="47312"/>
    <cellStyle name="Update 3 2 14 2 2 2 2" xfId="47313"/>
    <cellStyle name="Update 3 2 14 2 2 2 2 2" xfId="47314"/>
    <cellStyle name="Update 3 2 14 2 2 3" xfId="47315"/>
    <cellStyle name="Update 3 2 14 2 2 4" xfId="47316"/>
    <cellStyle name="Update 3 2 14 2 3" xfId="47317"/>
    <cellStyle name="Update 3 2 14 2 4" xfId="47318"/>
    <cellStyle name="Update 3 2 14 2 4 2" xfId="47319"/>
    <cellStyle name="Update 3 2 14 2 5" xfId="47320"/>
    <cellStyle name="Update 3 2 14 2 6" xfId="47321"/>
    <cellStyle name="Update 3 2 14 2 7" xfId="47322"/>
    <cellStyle name="Update 3 2 14 3" xfId="47323"/>
    <cellStyle name="Update 3 2 14 3 2" xfId="47324"/>
    <cellStyle name="Update 3 2 14 3 2 2" xfId="47325"/>
    <cellStyle name="Update 3 2 14 3 3" xfId="47326"/>
    <cellStyle name="Update 3 2 14 4" xfId="47327"/>
    <cellStyle name="Update 3 2 14 4 2" xfId="47328"/>
    <cellStyle name="Update 3 2 14 4 2 2" xfId="47329"/>
    <cellStyle name="Update 3 2 14 4 3" xfId="47330"/>
    <cellStyle name="Update 3 2 14 5" xfId="47331"/>
    <cellStyle name="Update 3 2 14 6" xfId="47332"/>
    <cellStyle name="Update 3 2 14 7" xfId="47333"/>
    <cellStyle name="Update 3 2 14 7 2" xfId="47334"/>
    <cellStyle name="Update 3 2 14 7 2 2" xfId="47335"/>
    <cellStyle name="Update 3 2 14 7 3" xfId="47336"/>
    <cellStyle name="Update 3 2 14 8" xfId="47337"/>
    <cellStyle name="Update 3 2 14 8 2" xfId="47338"/>
    <cellStyle name="Update 3 2 14 8 2 2" xfId="47339"/>
    <cellStyle name="Update 3 2 14 8 3" xfId="47340"/>
    <cellStyle name="Update 3 2 14 8 4" xfId="47341"/>
    <cellStyle name="Update 3 2 14 9" xfId="47342"/>
    <cellStyle name="Update 3 2 14 9 2" xfId="47343"/>
    <cellStyle name="Update 3 2 14 9 2 2" xfId="47344"/>
    <cellStyle name="Update 3 2 14 9 3" xfId="47345"/>
    <cellStyle name="Update 3 2 14 9 4" xfId="47346"/>
    <cellStyle name="Update 3 2 15" xfId="47347"/>
    <cellStyle name="Update 3 2 15 2" xfId="47348"/>
    <cellStyle name="Update 3 2 15 2 2" xfId="47349"/>
    <cellStyle name="Update 3 2 15 2 2 2" xfId="47350"/>
    <cellStyle name="Update 3 2 15 2 2 2 2" xfId="47351"/>
    <cellStyle name="Update 3 2 15 2 3" xfId="47352"/>
    <cellStyle name="Update 3 2 15 2 4" xfId="47353"/>
    <cellStyle name="Update 3 2 15 2 5" xfId="47354"/>
    <cellStyle name="Update 3 2 15 2 6" xfId="47355"/>
    <cellStyle name="Update 3 2 15 3" xfId="47356"/>
    <cellStyle name="Update 3 2 15 3 2" xfId="47357"/>
    <cellStyle name="Update 3 2 15 4" xfId="47358"/>
    <cellStyle name="Update 3 2 15 4 2" xfId="47359"/>
    <cellStyle name="Update 3 2 15 5" xfId="47360"/>
    <cellStyle name="Update 3 2 15 6" xfId="47361"/>
    <cellStyle name="Update 3 2 15 7" xfId="47362"/>
    <cellStyle name="Update 3 2 16" xfId="47363"/>
    <cellStyle name="Update 3 2 16 2" xfId="47364"/>
    <cellStyle name="Update 3 2 16 2 2" xfId="47365"/>
    <cellStyle name="Update 3 2 16 3" xfId="47366"/>
    <cellStyle name="Update 3 2 17" xfId="47367"/>
    <cellStyle name="Update 3 2 17 2" xfId="47368"/>
    <cellStyle name="Update 3 2 17 2 2" xfId="47369"/>
    <cellStyle name="Update 3 2 17 3" xfId="47370"/>
    <cellStyle name="Update 3 2 18" xfId="47371"/>
    <cellStyle name="Update 3 2 18 2" xfId="47372"/>
    <cellStyle name="Update 3 2 18 2 2" xfId="47373"/>
    <cellStyle name="Update 3 2 18 3" xfId="47374"/>
    <cellStyle name="Update 3 2 19" xfId="47375"/>
    <cellStyle name="Update 3 2 19 2" xfId="47376"/>
    <cellStyle name="Update 3 2 19 2 2" xfId="47377"/>
    <cellStyle name="Update 3 2 19 3" xfId="47378"/>
    <cellStyle name="Update 3 2 2" xfId="47379"/>
    <cellStyle name="Update 3 2 2 2" xfId="47380"/>
    <cellStyle name="Update 3 2 2 2 2" xfId="47381"/>
    <cellStyle name="Update 3 2 2 3" xfId="47382"/>
    <cellStyle name="Update 3 2 20" xfId="47383"/>
    <cellStyle name="Update 3 2 20 2" xfId="47384"/>
    <cellStyle name="Update 3 2 20 2 2" xfId="47385"/>
    <cellStyle name="Update 3 2 20 3" xfId="47386"/>
    <cellStyle name="Update 3 2 21" xfId="47387"/>
    <cellStyle name="Update 3 2 21 2" xfId="47388"/>
    <cellStyle name="Update 3 2 21 2 2" xfId="47389"/>
    <cellStyle name="Update 3 2 21 3" xfId="47390"/>
    <cellStyle name="Update 3 2 22" xfId="47391"/>
    <cellStyle name="Update 3 2 3" xfId="47392"/>
    <cellStyle name="Update 3 2 3 10" xfId="47393"/>
    <cellStyle name="Update 3 2 3 10 2" xfId="47394"/>
    <cellStyle name="Update 3 2 3 10 2 2" xfId="47395"/>
    <cellStyle name="Update 3 2 3 10 3" xfId="47396"/>
    <cellStyle name="Update 3 2 3 11" xfId="47397"/>
    <cellStyle name="Update 3 2 3 12" xfId="47398"/>
    <cellStyle name="Update 3 2 3 12 2" xfId="47399"/>
    <cellStyle name="Update 3 2 3 12 2 2" xfId="47400"/>
    <cellStyle name="Update 3 2 3 12 3" xfId="47401"/>
    <cellStyle name="Update 3 2 3 12 4" xfId="47402"/>
    <cellStyle name="Update 3 2 3 13" xfId="47403"/>
    <cellStyle name="Update 3 2 3 13 2" xfId="47404"/>
    <cellStyle name="Update 3 2 3 14" xfId="47405"/>
    <cellStyle name="Update 3 2 3 15" xfId="47406"/>
    <cellStyle name="Update 3 2 3 16" xfId="47407"/>
    <cellStyle name="Update 3 2 3 2" xfId="47408"/>
    <cellStyle name="Update 3 2 3 2 10" xfId="47409"/>
    <cellStyle name="Update 3 2 3 2 10 2" xfId="47410"/>
    <cellStyle name="Update 3 2 3 2 10 2 2" xfId="47411"/>
    <cellStyle name="Update 3 2 3 2 10 3" xfId="47412"/>
    <cellStyle name="Update 3 2 3 2 11" xfId="47413"/>
    <cellStyle name="Update 3 2 3 2 12" xfId="47414"/>
    <cellStyle name="Update 3 2 3 2 13" xfId="47415"/>
    <cellStyle name="Update 3 2 3 2 14" xfId="47416"/>
    <cellStyle name="Update 3 2 3 2 15" xfId="47417"/>
    <cellStyle name="Update 3 2 3 2 16" xfId="47418"/>
    <cellStyle name="Update 3 2 3 2 17" xfId="47419"/>
    <cellStyle name="Update 3 2 3 2 2" xfId="47420"/>
    <cellStyle name="Update 3 2 3 2 2 10" xfId="47421"/>
    <cellStyle name="Update 3 2 3 2 2 11" xfId="47422"/>
    <cellStyle name="Update 3 2 3 2 2 11 2" xfId="47423"/>
    <cellStyle name="Update 3 2 3 2 2 11 2 2" xfId="47424"/>
    <cellStyle name="Update 3 2 3 2 2 11 3" xfId="47425"/>
    <cellStyle name="Update 3 2 3 2 2 12" xfId="47426"/>
    <cellStyle name="Update 3 2 3 2 2 12 2" xfId="47427"/>
    <cellStyle name="Update 3 2 3 2 2 12 2 2" xfId="47428"/>
    <cellStyle name="Update 3 2 3 2 2 12 3" xfId="47429"/>
    <cellStyle name="Update 3 2 3 2 2 12 4" xfId="47430"/>
    <cellStyle name="Update 3 2 3 2 2 13" xfId="47431"/>
    <cellStyle name="Update 3 2 3 2 2 13 2" xfId="47432"/>
    <cellStyle name="Update 3 2 3 2 2 13 2 2" xfId="47433"/>
    <cellStyle name="Update 3 2 3 2 2 13 3" xfId="47434"/>
    <cellStyle name="Update 3 2 3 2 2 13 4" xfId="47435"/>
    <cellStyle name="Update 3 2 3 2 2 14" xfId="47436"/>
    <cellStyle name="Update 3 2 3 2 2 14 2" xfId="47437"/>
    <cellStyle name="Update 3 2 3 2 2 14 2 2" xfId="47438"/>
    <cellStyle name="Update 3 2 3 2 2 14 3" xfId="47439"/>
    <cellStyle name="Update 3 2 3 2 2 2" xfId="47440"/>
    <cellStyle name="Update 3 2 3 2 2 2 2" xfId="47441"/>
    <cellStyle name="Update 3 2 3 2 2 2 2 10" xfId="47442"/>
    <cellStyle name="Update 3 2 3 2 2 2 2 2" xfId="47443"/>
    <cellStyle name="Update 3 2 3 2 2 2 2 2 2" xfId="47444"/>
    <cellStyle name="Update 3 2 3 2 2 2 2 2 2 2" xfId="47445"/>
    <cellStyle name="Update 3 2 3 2 2 2 2 2 2 2 2" xfId="47446"/>
    <cellStyle name="Update 3 2 3 2 2 2 2 2 2 2 2 2" xfId="47447"/>
    <cellStyle name="Update 3 2 3 2 2 2 2 2 2 2 3" xfId="47448"/>
    <cellStyle name="Update 3 2 3 2 2 2 2 2 2 2 4" xfId="47449"/>
    <cellStyle name="Update 3 2 3 2 2 2 2 2 2 3" xfId="47450"/>
    <cellStyle name="Update 3 2 3 2 2 2 2 2 2 4" xfId="47451"/>
    <cellStyle name="Update 3 2 3 2 2 2 2 2 2 5" xfId="47452"/>
    <cellStyle name="Update 3 2 3 2 2 2 2 2 2 6" xfId="47453"/>
    <cellStyle name="Update 3 2 3 2 2 2 2 2 3" xfId="47454"/>
    <cellStyle name="Update 3 2 3 2 2 2 2 2 4" xfId="47455"/>
    <cellStyle name="Update 3 2 3 2 2 2 2 2 4 2" xfId="47456"/>
    <cellStyle name="Update 3 2 3 2 2 2 2 2 5" xfId="47457"/>
    <cellStyle name="Update 3 2 3 2 2 2 2 3" xfId="47458"/>
    <cellStyle name="Update 3 2 3 2 2 2 2 3 2" xfId="47459"/>
    <cellStyle name="Update 3 2 3 2 2 2 2 3 2 2" xfId="47460"/>
    <cellStyle name="Update 3 2 3 2 2 2 2 3 3" xfId="47461"/>
    <cellStyle name="Update 3 2 3 2 2 2 2 4" xfId="47462"/>
    <cellStyle name="Update 3 2 3 2 2 2 2 5" xfId="47463"/>
    <cellStyle name="Update 3 2 3 2 2 2 2 6" xfId="47464"/>
    <cellStyle name="Update 3 2 3 2 2 2 2 6 2" xfId="47465"/>
    <cellStyle name="Update 3 2 3 2 2 2 2 6 2 2" xfId="47466"/>
    <cellStyle name="Update 3 2 3 2 2 2 2 6 3" xfId="47467"/>
    <cellStyle name="Update 3 2 3 2 2 2 2 7" xfId="47468"/>
    <cellStyle name="Update 3 2 3 2 2 2 2 7 2" xfId="47469"/>
    <cellStyle name="Update 3 2 3 2 2 2 2 7 2 2" xfId="47470"/>
    <cellStyle name="Update 3 2 3 2 2 2 2 7 3" xfId="47471"/>
    <cellStyle name="Update 3 2 3 2 2 2 2 8" xfId="47472"/>
    <cellStyle name="Update 3 2 3 2 2 2 2 8 2" xfId="47473"/>
    <cellStyle name="Update 3 2 3 2 2 2 2 8 2 2" xfId="47474"/>
    <cellStyle name="Update 3 2 3 2 2 2 2 8 2 2 2" xfId="47475"/>
    <cellStyle name="Update 3 2 3 2 2 2 2 8 3" xfId="47476"/>
    <cellStyle name="Update 3 2 3 2 2 2 2 8 4" xfId="47477"/>
    <cellStyle name="Update 3 2 3 2 2 2 2 8 5" xfId="47478"/>
    <cellStyle name="Update 3 2 3 2 2 2 2 8 6" xfId="47479"/>
    <cellStyle name="Update 3 2 3 2 2 2 2 9" xfId="47480"/>
    <cellStyle name="Update 3 2 3 2 2 2 2 9 2" xfId="47481"/>
    <cellStyle name="Update 3 2 3 2 2 2 3" xfId="47482"/>
    <cellStyle name="Update 3 2 3 2 2 2 3 2" xfId="47483"/>
    <cellStyle name="Update 3 2 3 2 2 2 3 2 2" xfId="47484"/>
    <cellStyle name="Update 3 2 3 2 2 2 3 2 2 2" xfId="47485"/>
    <cellStyle name="Update 3 2 3 2 2 2 3 2 2 2 2" xfId="47486"/>
    <cellStyle name="Update 3 2 3 2 2 2 3 2 2 3" xfId="47487"/>
    <cellStyle name="Update 3 2 3 2 2 2 3 2 2 4" xfId="47488"/>
    <cellStyle name="Update 3 2 3 2 2 2 3 2 3" xfId="47489"/>
    <cellStyle name="Update 3 2 3 2 2 2 3 2 4" xfId="47490"/>
    <cellStyle name="Update 3 2 3 2 2 2 3 2 5" xfId="47491"/>
    <cellStyle name="Update 3 2 3 2 2 2 3 2 6" xfId="47492"/>
    <cellStyle name="Update 3 2 3 2 2 2 3 3" xfId="47493"/>
    <cellStyle name="Update 3 2 3 2 2 2 3 4" xfId="47494"/>
    <cellStyle name="Update 3 2 3 2 2 2 3 4 2" xfId="47495"/>
    <cellStyle name="Update 3 2 3 2 2 2 3 5" xfId="47496"/>
    <cellStyle name="Update 3 2 3 2 2 2 4" xfId="47497"/>
    <cellStyle name="Update 3 2 3 2 2 2 5" xfId="47498"/>
    <cellStyle name="Update 3 2 3 2 2 2 5 2" xfId="47499"/>
    <cellStyle name="Update 3 2 3 2 2 2 5 2 2" xfId="47500"/>
    <cellStyle name="Update 3 2 3 2 2 2 5 3" xfId="47501"/>
    <cellStyle name="Update 3 2 3 2 2 2 6" xfId="47502"/>
    <cellStyle name="Update 3 2 3 2 2 2 7" xfId="47503"/>
    <cellStyle name="Update 3 2 3 2 2 2 8" xfId="47504"/>
    <cellStyle name="Update 3 2 3 2 2 2 9" xfId="47505"/>
    <cellStyle name="Update 3 2 3 2 2 3" xfId="47506"/>
    <cellStyle name="Update 3 2 3 2 2 3 2" xfId="47507"/>
    <cellStyle name="Update 3 2 3 2 2 3 2 2" xfId="47508"/>
    <cellStyle name="Update 3 2 3 2 2 3 3" xfId="47509"/>
    <cellStyle name="Update 3 2 3 2 2 4" xfId="47510"/>
    <cellStyle name="Update 3 2 3 2 2 5" xfId="47511"/>
    <cellStyle name="Update 3 2 3 2 2 6" xfId="47512"/>
    <cellStyle name="Update 3 2 3 2 2 6 2" xfId="47513"/>
    <cellStyle name="Update 3 2 3 2 2 6 2 2" xfId="47514"/>
    <cellStyle name="Update 3 2 3 2 2 6 2 2 2" xfId="47515"/>
    <cellStyle name="Update 3 2 3 2 2 6 2 2 2 2" xfId="47516"/>
    <cellStyle name="Update 3 2 3 2 2 6 2 2 3" xfId="47517"/>
    <cellStyle name="Update 3 2 3 2 2 6 2 2 4" xfId="47518"/>
    <cellStyle name="Update 3 2 3 2 2 6 2 3" xfId="47519"/>
    <cellStyle name="Update 3 2 3 2 2 6 2 4" xfId="47520"/>
    <cellStyle name="Update 3 2 3 2 2 6 2 5" xfId="47521"/>
    <cellStyle name="Update 3 2 3 2 2 6 2 6" xfId="47522"/>
    <cellStyle name="Update 3 2 3 2 2 6 3" xfId="47523"/>
    <cellStyle name="Update 3 2 3 2 2 6 4" xfId="47524"/>
    <cellStyle name="Update 3 2 3 2 2 6 4 2" xfId="47525"/>
    <cellStyle name="Update 3 2 3 2 2 6 4 2 2" xfId="47526"/>
    <cellStyle name="Update 3 2 3 2 2 6 4 3" xfId="47527"/>
    <cellStyle name="Update 3 2 3 2 2 6 4 4" xfId="47528"/>
    <cellStyle name="Update 3 2 3 2 2 6 5" xfId="47529"/>
    <cellStyle name="Update 3 2 3 2 2 7" xfId="47530"/>
    <cellStyle name="Update 3 2 3 2 2 8" xfId="47531"/>
    <cellStyle name="Update 3 2 3 2 2 8 2" xfId="47532"/>
    <cellStyle name="Update 3 2 3 2 2 8 2 2" xfId="47533"/>
    <cellStyle name="Update 3 2 3 2 2 8 3" xfId="47534"/>
    <cellStyle name="Update 3 2 3 2 2 9" xfId="47535"/>
    <cellStyle name="Update 3 2 3 2 3" xfId="47536"/>
    <cellStyle name="Update 3 2 3 2 3 2" xfId="47537"/>
    <cellStyle name="Update 3 2 3 2 3 2 2" xfId="47538"/>
    <cellStyle name="Update 3 2 3 2 3 3" xfId="47539"/>
    <cellStyle name="Update 3 2 3 2 4" xfId="47540"/>
    <cellStyle name="Update 3 2 3 2 4 2" xfId="47541"/>
    <cellStyle name="Update 3 2 3 2 4 2 2" xfId="47542"/>
    <cellStyle name="Update 3 2 3 2 4 3" xfId="47543"/>
    <cellStyle name="Update 3 2 3 2 5" xfId="47544"/>
    <cellStyle name="Update 3 2 3 2 5 10" xfId="47545"/>
    <cellStyle name="Update 3 2 3 2 5 2" xfId="47546"/>
    <cellStyle name="Update 3 2 3 2 5 2 10" xfId="47547"/>
    <cellStyle name="Update 3 2 3 2 5 2 11" xfId="47548"/>
    <cellStyle name="Update 3 2 3 2 5 2 2" xfId="47549"/>
    <cellStyle name="Update 3 2 3 2 5 2 2 2" xfId="47550"/>
    <cellStyle name="Update 3 2 3 2 5 2 2 2 2" xfId="47551"/>
    <cellStyle name="Update 3 2 3 2 5 2 2 2 2 2" xfId="47552"/>
    <cellStyle name="Update 3 2 3 2 5 2 2 2 2 2 2" xfId="47553"/>
    <cellStyle name="Update 3 2 3 2 5 2 2 2 2 3" xfId="47554"/>
    <cellStyle name="Update 3 2 3 2 5 2 2 2 2 4" xfId="47555"/>
    <cellStyle name="Update 3 2 3 2 5 2 2 2 3" xfId="47556"/>
    <cellStyle name="Update 3 2 3 2 5 2 2 2 4" xfId="47557"/>
    <cellStyle name="Update 3 2 3 2 5 2 2 2 4 2" xfId="47558"/>
    <cellStyle name="Update 3 2 3 2 5 2 2 2 4 2 2" xfId="47559"/>
    <cellStyle name="Update 3 2 3 2 5 2 2 2 4 3" xfId="47560"/>
    <cellStyle name="Update 3 2 3 2 5 2 2 3" xfId="47561"/>
    <cellStyle name="Update 3 2 3 2 5 2 2 4" xfId="47562"/>
    <cellStyle name="Update 3 2 3 2 5 2 2 4 2" xfId="47563"/>
    <cellStyle name="Update 3 2 3 2 5 2 2 5" xfId="47564"/>
    <cellStyle name="Update 3 2 3 2 5 2 3" xfId="47565"/>
    <cellStyle name="Update 3 2 3 2 5 2 3 2" xfId="47566"/>
    <cellStyle name="Update 3 2 3 2 5 2 3 2 2" xfId="47567"/>
    <cellStyle name="Update 3 2 3 2 5 2 3 3" xfId="47568"/>
    <cellStyle name="Update 3 2 3 2 5 2 4" xfId="47569"/>
    <cellStyle name="Update 3 2 3 2 5 2 4 2" xfId="47570"/>
    <cellStyle name="Update 3 2 3 2 5 2 4 2 2" xfId="47571"/>
    <cellStyle name="Update 3 2 3 2 5 2 4 3" xfId="47572"/>
    <cellStyle name="Update 3 2 3 2 5 2 5" xfId="47573"/>
    <cellStyle name="Update 3 2 3 2 5 2 5 2" xfId="47574"/>
    <cellStyle name="Update 3 2 3 2 5 2 5 2 2" xfId="47575"/>
    <cellStyle name="Update 3 2 3 2 5 2 5 3" xfId="47576"/>
    <cellStyle name="Update 3 2 3 2 5 2 6" xfId="47577"/>
    <cellStyle name="Update 3 2 3 2 5 2 7" xfId="47578"/>
    <cellStyle name="Update 3 2 3 2 5 2 7 2" xfId="47579"/>
    <cellStyle name="Update 3 2 3 2 5 2 7 2 2" xfId="47580"/>
    <cellStyle name="Update 3 2 3 2 5 2 7 3" xfId="47581"/>
    <cellStyle name="Update 3 2 3 2 5 2 8" xfId="47582"/>
    <cellStyle name="Update 3 2 3 2 5 2 9" xfId="47583"/>
    <cellStyle name="Update 3 2 3 2 5 3" xfId="47584"/>
    <cellStyle name="Update 3 2 3 2 5 3 2" xfId="47585"/>
    <cellStyle name="Update 3 2 3 2 5 3 2 2" xfId="47586"/>
    <cellStyle name="Update 3 2 3 2 5 3 2 2 2" xfId="47587"/>
    <cellStyle name="Update 3 2 3 2 5 3 2 2 2 2" xfId="47588"/>
    <cellStyle name="Update 3 2 3 2 5 3 2 3" xfId="47589"/>
    <cellStyle name="Update 3 2 3 2 5 3 2 3 2" xfId="47590"/>
    <cellStyle name="Update 3 2 3 2 5 3 2 3 2 2" xfId="47591"/>
    <cellStyle name="Update 3 2 3 2 5 3 2 3 3" xfId="47592"/>
    <cellStyle name="Update 3 2 3 2 5 3 2 4" xfId="47593"/>
    <cellStyle name="Update 3 2 3 2 5 3 3" xfId="47594"/>
    <cellStyle name="Update 3 2 3 2 5 3 4" xfId="47595"/>
    <cellStyle name="Update 3 2 3 2 5 3 4 2" xfId="47596"/>
    <cellStyle name="Update 3 2 3 2 5 3 5" xfId="47597"/>
    <cellStyle name="Update 3 2 3 2 5 3 6" xfId="47598"/>
    <cellStyle name="Update 3 2 3 2 5 3 7" xfId="47599"/>
    <cellStyle name="Update 3 2 3 2 5 4" xfId="47600"/>
    <cellStyle name="Update 3 2 3 2 5 5" xfId="47601"/>
    <cellStyle name="Update 3 2 3 2 5 6" xfId="47602"/>
    <cellStyle name="Update 3 2 3 2 5 7" xfId="47603"/>
    <cellStyle name="Update 3 2 3 2 5 8" xfId="47604"/>
    <cellStyle name="Update 3 2 3 2 5 8 2" xfId="47605"/>
    <cellStyle name="Update 3 2 3 2 5 8 2 2" xfId="47606"/>
    <cellStyle name="Update 3 2 3 2 5 8 2 2 2" xfId="47607"/>
    <cellStyle name="Update 3 2 3 2 5 8 3" xfId="47608"/>
    <cellStyle name="Update 3 2 3 2 5 8 4" xfId="47609"/>
    <cellStyle name="Update 3 2 3 2 5 8 5" xfId="47610"/>
    <cellStyle name="Update 3 2 3 2 5 8 6" xfId="47611"/>
    <cellStyle name="Update 3 2 3 2 5 9" xfId="47612"/>
    <cellStyle name="Update 3 2 3 2 5 9 2" xfId="47613"/>
    <cellStyle name="Update 3 2 3 2 5 9 2 2" xfId="47614"/>
    <cellStyle name="Update 3 2 3 2 5 9 3" xfId="47615"/>
    <cellStyle name="Update 3 2 3 2 5 9 4" xfId="47616"/>
    <cellStyle name="Update 3 2 3 2 6" xfId="47617"/>
    <cellStyle name="Update 3 2 3 2 6 2" xfId="47618"/>
    <cellStyle name="Update 3 2 3 2 6 2 2" xfId="47619"/>
    <cellStyle name="Update 3 2 3 2 6 2 2 2" xfId="47620"/>
    <cellStyle name="Update 3 2 3 2 6 2 3" xfId="47621"/>
    <cellStyle name="Update 3 2 3 2 6 2 4" xfId="47622"/>
    <cellStyle name="Update 3 2 3 2 6 3" xfId="47623"/>
    <cellStyle name="Update 3 2 3 2 6 4" xfId="47624"/>
    <cellStyle name="Update 3 2 3 2 6 4 2" xfId="47625"/>
    <cellStyle name="Update 3 2 3 2 6 4 2 2" xfId="47626"/>
    <cellStyle name="Update 3 2 3 2 6 4 3" xfId="47627"/>
    <cellStyle name="Update 3 2 3 2 6 4 4" xfId="47628"/>
    <cellStyle name="Update 3 2 3 2 6 5" xfId="47629"/>
    <cellStyle name="Update 3 2 3 2 7" xfId="47630"/>
    <cellStyle name="Update 3 2 3 2 7 2" xfId="47631"/>
    <cellStyle name="Update 3 2 3 2 7 2 2" xfId="47632"/>
    <cellStyle name="Update 3 2 3 2 7 2 2 2" xfId="47633"/>
    <cellStyle name="Update 3 2 3 2 7 2 3" xfId="47634"/>
    <cellStyle name="Update 3 2 3 2 7 2 4" xfId="47635"/>
    <cellStyle name="Update 3 2 3 2 7 2 4 2" xfId="47636"/>
    <cellStyle name="Update 3 2 3 2 7 2 4 2 2" xfId="47637"/>
    <cellStyle name="Update 3 2 3 2 7 2 4 3" xfId="47638"/>
    <cellStyle name="Update 3 2 3 2 7 3" xfId="47639"/>
    <cellStyle name="Update 3 2 3 2 7 4" xfId="47640"/>
    <cellStyle name="Update 3 2 3 2 7 4 2" xfId="47641"/>
    <cellStyle name="Update 3 2 3 2 7 5" xfId="47642"/>
    <cellStyle name="Update 3 2 3 2 8" xfId="47643"/>
    <cellStyle name="Update 3 2 3 2 8 2" xfId="47644"/>
    <cellStyle name="Update 3 2 3 2 8 2 2" xfId="47645"/>
    <cellStyle name="Update 3 2 3 2 8 2 2 2" xfId="47646"/>
    <cellStyle name="Update 3 2 3 2 8 2 2 2 2" xfId="47647"/>
    <cellStyle name="Update 3 2 3 2 8 2 2 3" xfId="47648"/>
    <cellStyle name="Update 3 2 3 2 8 2 2 4" xfId="47649"/>
    <cellStyle name="Update 3 2 3 2 8 2 3" xfId="47650"/>
    <cellStyle name="Update 3 2 3 2 8 2 4" xfId="47651"/>
    <cellStyle name="Update 3 2 3 2 8 3" xfId="47652"/>
    <cellStyle name="Update 3 2 3 2 8 4" xfId="47653"/>
    <cellStyle name="Update 3 2 3 2 8 4 2" xfId="47654"/>
    <cellStyle name="Update 3 2 3 2 8 5" xfId="47655"/>
    <cellStyle name="Update 3 2 3 2 9" xfId="47656"/>
    <cellStyle name="Update 3 2 3 2 9 2" xfId="47657"/>
    <cellStyle name="Update 3 2 3 2 9 2 2" xfId="47658"/>
    <cellStyle name="Update 3 2 3 2 9 3" xfId="47659"/>
    <cellStyle name="Update 3 2 3 3" xfId="47660"/>
    <cellStyle name="Update 3 2 3 3 2" xfId="47661"/>
    <cellStyle name="Update 3 2 3 3 2 10" xfId="47662"/>
    <cellStyle name="Update 3 2 3 3 2 11" xfId="47663"/>
    <cellStyle name="Update 3 2 3 3 2 12" xfId="47664"/>
    <cellStyle name="Update 3 2 3 3 2 2" xfId="47665"/>
    <cellStyle name="Update 3 2 3 3 2 2 2" xfId="47666"/>
    <cellStyle name="Update 3 2 3 3 2 2 2 2" xfId="47667"/>
    <cellStyle name="Update 3 2 3 3 2 2 2 2 2" xfId="47668"/>
    <cellStyle name="Update 3 2 3 3 2 2 2 2 2 2" xfId="47669"/>
    <cellStyle name="Update 3 2 3 3 2 2 2 3" xfId="47670"/>
    <cellStyle name="Update 3 2 3 3 2 2 2 4" xfId="47671"/>
    <cellStyle name="Update 3 2 3 3 2 2 2 5" xfId="47672"/>
    <cellStyle name="Update 3 2 3 3 2 2 2 6" xfId="47673"/>
    <cellStyle name="Update 3 2 3 3 2 2 3" xfId="47674"/>
    <cellStyle name="Update 3 2 3 3 2 2 3 2" xfId="47675"/>
    <cellStyle name="Update 3 2 3 3 2 2 4" xfId="47676"/>
    <cellStyle name="Update 3 2 3 3 2 2 4 2" xfId="47677"/>
    <cellStyle name="Update 3 2 3 3 2 2 4 2 2" xfId="47678"/>
    <cellStyle name="Update 3 2 3 3 2 2 4 3" xfId="47679"/>
    <cellStyle name="Update 3 2 3 3 2 2 4 4" xfId="47680"/>
    <cellStyle name="Update 3 2 3 3 2 2 5" xfId="47681"/>
    <cellStyle name="Update 3 2 3 3 2 2 5 2" xfId="47682"/>
    <cellStyle name="Update 3 2 3 3 2 2 5 2 2" xfId="47683"/>
    <cellStyle name="Update 3 2 3 3 2 2 5 3" xfId="47684"/>
    <cellStyle name="Update 3 2 3 3 2 2 6" xfId="47685"/>
    <cellStyle name="Update 3 2 3 3 2 2 7" xfId="47686"/>
    <cellStyle name="Update 3 2 3 3 2 3" xfId="47687"/>
    <cellStyle name="Update 3 2 3 3 2 3 2" xfId="47688"/>
    <cellStyle name="Update 3 2 3 3 2 3 2 2" xfId="47689"/>
    <cellStyle name="Update 3 2 3 3 2 3 3" xfId="47690"/>
    <cellStyle name="Update 3 2 3 3 2 4" xfId="47691"/>
    <cellStyle name="Update 3 2 3 3 2 5" xfId="47692"/>
    <cellStyle name="Update 3 2 3 3 2 6" xfId="47693"/>
    <cellStyle name="Update 3 2 3 3 2 7" xfId="47694"/>
    <cellStyle name="Update 3 2 3 3 2 8" xfId="47695"/>
    <cellStyle name="Update 3 2 3 3 2 8 2" xfId="47696"/>
    <cellStyle name="Update 3 2 3 3 2 8 2 2" xfId="47697"/>
    <cellStyle name="Update 3 2 3 3 2 8 2 2 2" xfId="47698"/>
    <cellStyle name="Update 3 2 3 3 2 8 3" xfId="47699"/>
    <cellStyle name="Update 3 2 3 3 2 8 4" xfId="47700"/>
    <cellStyle name="Update 3 2 3 3 2 8 5" xfId="47701"/>
    <cellStyle name="Update 3 2 3 3 2 8 6" xfId="47702"/>
    <cellStyle name="Update 3 2 3 3 2 9" xfId="47703"/>
    <cellStyle name="Update 3 2 3 3 2 9 2" xfId="47704"/>
    <cellStyle name="Update 3 2 3 3 3" xfId="47705"/>
    <cellStyle name="Update 3 2 3 3 3 2" xfId="47706"/>
    <cellStyle name="Update 3 2 3 3 3 2 2" xfId="47707"/>
    <cellStyle name="Update 3 2 3 3 3 2 2 2" xfId="47708"/>
    <cellStyle name="Update 3 2 3 3 3 2 2 2 2" xfId="47709"/>
    <cellStyle name="Update 3 2 3 3 3 2 3" xfId="47710"/>
    <cellStyle name="Update 3 2 3 3 3 2 4" xfId="47711"/>
    <cellStyle name="Update 3 2 3 3 3 3" xfId="47712"/>
    <cellStyle name="Update 3 2 3 3 3 4" xfId="47713"/>
    <cellStyle name="Update 3 2 3 3 3 4 2" xfId="47714"/>
    <cellStyle name="Update 3 2 3 3 3 5" xfId="47715"/>
    <cellStyle name="Update 3 2 3 3 3 6" xfId="47716"/>
    <cellStyle name="Update 3 2 3 3 3 7" xfId="47717"/>
    <cellStyle name="Update 3 2 3 3 4" xfId="47718"/>
    <cellStyle name="Update 3 2 3 3 4 2" xfId="47719"/>
    <cellStyle name="Update 3 2 3 3 4 2 2" xfId="47720"/>
    <cellStyle name="Update 3 2 3 3 4 3" xfId="47721"/>
    <cellStyle name="Update 3 2 3 3 5" xfId="47722"/>
    <cellStyle name="Update 3 2 3 3 5 2" xfId="47723"/>
    <cellStyle name="Update 3 2 3 3 5 2 2" xfId="47724"/>
    <cellStyle name="Update 3 2 3 3 5 3" xfId="47725"/>
    <cellStyle name="Update 3 2 3 3 6" xfId="47726"/>
    <cellStyle name="Update 3 2 3 3 6 2" xfId="47727"/>
    <cellStyle name="Update 3 2 3 3 6 2 2" xfId="47728"/>
    <cellStyle name="Update 3 2 3 3 6 3" xfId="47729"/>
    <cellStyle name="Update 3 2 3 3 7" xfId="47730"/>
    <cellStyle name="Update 3 2 3 3 7 2" xfId="47731"/>
    <cellStyle name="Update 3 2 3 3 7 2 2" xfId="47732"/>
    <cellStyle name="Update 3 2 3 3 7 3" xfId="47733"/>
    <cellStyle name="Update 3 2 3 3 8" xfId="47734"/>
    <cellStyle name="Update 3 2 3 3 9" xfId="47735"/>
    <cellStyle name="Update 3 2 3 4" xfId="47736"/>
    <cellStyle name="Update 3 2 3 5" xfId="47737"/>
    <cellStyle name="Update 3 2 3 6" xfId="47738"/>
    <cellStyle name="Update 3 2 3 6 2" xfId="47739"/>
    <cellStyle name="Update 3 2 3 6 2 2" xfId="47740"/>
    <cellStyle name="Update 3 2 3 6 2 2 2" xfId="47741"/>
    <cellStyle name="Update 3 2 3 6 2 2 2 2" xfId="47742"/>
    <cellStyle name="Update 3 2 3 6 2 3" xfId="47743"/>
    <cellStyle name="Update 3 2 3 6 2 4" xfId="47744"/>
    <cellStyle name="Update 3 2 3 6 2 4 2" xfId="47745"/>
    <cellStyle name="Update 3 2 3 6 2 4 2 2" xfId="47746"/>
    <cellStyle name="Update 3 2 3 6 2 4 3" xfId="47747"/>
    <cellStyle name="Update 3 2 3 6 2 5" xfId="47748"/>
    <cellStyle name="Update 3 2 3 6 2 6" xfId="47749"/>
    <cellStyle name="Update 3 2 3 6 3" xfId="47750"/>
    <cellStyle name="Update 3 2 3 6 4" xfId="47751"/>
    <cellStyle name="Update 3 2 3 6 4 2" xfId="47752"/>
    <cellStyle name="Update 3 2 3 6 5" xfId="47753"/>
    <cellStyle name="Update 3 2 3 6 5 2" xfId="47754"/>
    <cellStyle name="Update 3 2 3 6 5 2 2" xfId="47755"/>
    <cellStyle name="Update 3 2 3 6 5 3" xfId="47756"/>
    <cellStyle name="Update 3 2 3 7" xfId="47757"/>
    <cellStyle name="Update 3 2 3 8" xfId="47758"/>
    <cellStyle name="Update 3 2 3 8 2" xfId="47759"/>
    <cellStyle name="Update 3 2 3 8 2 2" xfId="47760"/>
    <cellStyle name="Update 3 2 3 8 3" xfId="47761"/>
    <cellStyle name="Update 3 2 3 9" xfId="47762"/>
    <cellStyle name="Update 3 2 4" xfId="47763"/>
    <cellStyle name="Update 3 2 5" xfId="47764"/>
    <cellStyle name="Update 3 2 5 10" xfId="47765"/>
    <cellStyle name="Update 3 2 5 11" xfId="47766"/>
    <cellStyle name="Update 3 2 5 12" xfId="47767"/>
    <cellStyle name="Update 3 2 5 12 2" xfId="47768"/>
    <cellStyle name="Update 3 2 5 12 2 2" xfId="47769"/>
    <cellStyle name="Update 3 2 5 12 3" xfId="47770"/>
    <cellStyle name="Update 3 2 5 12 4" xfId="47771"/>
    <cellStyle name="Update 3 2 5 13" xfId="47772"/>
    <cellStyle name="Update 3 2 5 13 2" xfId="47773"/>
    <cellStyle name="Update 3 2 5 13 2 2" xfId="47774"/>
    <cellStyle name="Update 3 2 5 13 3" xfId="47775"/>
    <cellStyle name="Update 3 2 5 13 4" xfId="47776"/>
    <cellStyle name="Update 3 2 5 14" xfId="47777"/>
    <cellStyle name="Update 3 2 5 15" xfId="47778"/>
    <cellStyle name="Update 3 2 5 16" xfId="47779"/>
    <cellStyle name="Update 3 2 5 2" xfId="47780"/>
    <cellStyle name="Update 3 2 5 2 2" xfId="47781"/>
    <cellStyle name="Update 3 2 5 2 2 10" xfId="47782"/>
    <cellStyle name="Update 3 2 5 2 2 10 2" xfId="47783"/>
    <cellStyle name="Update 3 2 5 2 2 10 2 2" xfId="47784"/>
    <cellStyle name="Update 3 2 5 2 2 10 3" xfId="47785"/>
    <cellStyle name="Update 3 2 5 2 2 2" xfId="47786"/>
    <cellStyle name="Update 3 2 5 2 2 2 2" xfId="47787"/>
    <cellStyle name="Update 3 2 5 2 2 2 2 2" xfId="47788"/>
    <cellStyle name="Update 3 2 5 2 2 2 2 2 2" xfId="47789"/>
    <cellStyle name="Update 3 2 5 2 2 2 2 2 2 2" xfId="47790"/>
    <cellStyle name="Update 3 2 5 2 2 2 2 3" xfId="47791"/>
    <cellStyle name="Update 3 2 5 2 2 2 2 4" xfId="47792"/>
    <cellStyle name="Update 3 2 5 2 2 2 2 4 2" xfId="47793"/>
    <cellStyle name="Update 3 2 5 2 2 2 2 4 2 2" xfId="47794"/>
    <cellStyle name="Update 3 2 5 2 2 2 2 4 3" xfId="47795"/>
    <cellStyle name="Update 3 2 5 2 2 2 3" xfId="47796"/>
    <cellStyle name="Update 3 2 5 2 2 2 4" xfId="47797"/>
    <cellStyle name="Update 3 2 5 2 2 2 4 2" xfId="47798"/>
    <cellStyle name="Update 3 2 5 2 2 2 5" xfId="47799"/>
    <cellStyle name="Update 3 2 5 2 2 2 6" xfId="47800"/>
    <cellStyle name="Update 3 2 5 2 2 2 7" xfId="47801"/>
    <cellStyle name="Update 3 2 5 2 2 3" xfId="47802"/>
    <cellStyle name="Update 3 2 5 2 2 4" xfId="47803"/>
    <cellStyle name="Update 3 2 5 2 2 5" xfId="47804"/>
    <cellStyle name="Update 3 2 5 2 2 6" xfId="47805"/>
    <cellStyle name="Update 3 2 5 2 2 7" xfId="47806"/>
    <cellStyle name="Update 3 2 5 2 2 8" xfId="47807"/>
    <cellStyle name="Update 3 2 5 2 2 8 2" xfId="47808"/>
    <cellStyle name="Update 3 2 5 2 2 8 2 2" xfId="47809"/>
    <cellStyle name="Update 3 2 5 2 2 8 3" xfId="47810"/>
    <cellStyle name="Update 3 2 5 2 2 8 4" xfId="47811"/>
    <cellStyle name="Update 3 2 5 2 2 9" xfId="47812"/>
    <cellStyle name="Update 3 2 5 2 2 9 2" xfId="47813"/>
    <cellStyle name="Update 3 2 5 2 3" xfId="47814"/>
    <cellStyle name="Update 3 2 5 2 3 2" xfId="47815"/>
    <cellStyle name="Update 3 2 5 2 3 2 2" xfId="47816"/>
    <cellStyle name="Update 3 2 5 2 3 2 2 2" xfId="47817"/>
    <cellStyle name="Update 3 2 5 2 3 2 2 2 2" xfId="47818"/>
    <cellStyle name="Update 3 2 5 2 3 2 2 3" xfId="47819"/>
    <cellStyle name="Update 3 2 5 2 3 2 2 4" xfId="47820"/>
    <cellStyle name="Update 3 2 5 2 3 2 3" xfId="47821"/>
    <cellStyle name="Update 3 2 5 2 3 2 4" xfId="47822"/>
    <cellStyle name="Update 3 2 5 2 3 2 5" xfId="47823"/>
    <cellStyle name="Update 3 2 5 2 3 2 6" xfId="47824"/>
    <cellStyle name="Update 3 2 5 2 3 3" xfId="47825"/>
    <cellStyle name="Update 3 2 5 2 3 4" xfId="47826"/>
    <cellStyle name="Update 3 2 5 2 3 4 2" xfId="47827"/>
    <cellStyle name="Update 3 2 5 2 3 5" xfId="47828"/>
    <cellStyle name="Update 3 2 5 2 4" xfId="47829"/>
    <cellStyle name="Update 3 2 5 2 4 2" xfId="47830"/>
    <cellStyle name="Update 3 2 5 2 4 2 2" xfId="47831"/>
    <cellStyle name="Update 3 2 5 2 4 3" xfId="47832"/>
    <cellStyle name="Update 3 2 5 2 5" xfId="47833"/>
    <cellStyle name="Update 3 2 5 2 6" xfId="47834"/>
    <cellStyle name="Update 3 2 5 2 6 2" xfId="47835"/>
    <cellStyle name="Update 3 2 5 2 6 2 2" xfId="47836"/>
    <cellStyle name="Update 3 2 5 2 6 3" xfId="47837"/>
    <cellStyle name="Update 3 2 5 2 7" xfId="47838"/>
    <cellStyle name="Update 3 2 5 2 8" xfId="47839"/>
    <cellStyle name="Update 3 2 5 2 9" xfId="47840"/>
    <cellStyle name="Update 3 2 5 3" xfId="47841"/>
    <cellStyle name="Update 3 2 5 3 2" xfId="47842"/>
    <cellStyle name="Update 3 2 5 3 2 2" xfId="47843"/>
    <cellStyle name="Update 3 2 5 3 3" xfId="47844"/>
    <cellStyle name="Update 3 2 5 4" xfId="47845"/>
    <cellStyle name="Update 3 2 5 5" xfId="47846"/>
    <cellStyle name="Update 3 2 5 6" xfId="47847"/>
    <cellStyle name="Update 3 2 5 6 2" xfId="47848"/>
    <cellStyle name="Update 3 2 5 6 2 2" xfId="47849"/>
    <cellStyle name="Update 3 2 5 6 2 2 2" xfId="47850"/>
    <cellStyle name="Update 3 2 5 6 2 2 2 2" xfId="47851"/>
    <cellStyle name="Update 3 2 5 6 2 3" xfId="47852"/>
    <cellStyle name="Update 3 2 5 6 2 4" xfId="47853"/>
    <cellStyle name="Update 3 2 5 6 2 5" xfId="47854"/>
    <cellStyle name="Update 3 2 5 6 2 6" xfId="47855"/>
    <cellStyle name="Update 3 2 5 6 3" xfId="47856"/>
    <cellStyle name="Update 3 2 5 6 3 2" xfId="47857"/>
    <cellStyle name="Update 3 2 5 6 4" xfId="47858"/>
    <cellStyle name="Update 3 2 5 6 4 2" xfId="47859"/>
    <cellStyle name="Update 3 2 5 6 5" xfId="47860"/>
    <cellStyle name="Update 3 2 5 6 6" xfId="47861"/>
    <cellStyle name="Update 3 2 5 6 7" xfId="47862"/>
    <cellStyle name="Update 3 2 5 7" xfId="47863"/>
    <cellStyle name="Update 3 2 5 7 2" xfId="47864"/>
    <cellStyle name="Update 3 2 5 7 2 2" xfId="47865"/>
    <cellStyle name="Update 3 2 5 7 3" xfId="47866"/>
    <cellStyle name="Update 3 2 5 8" xfId="47867"/>
    <cellStyle name="Update 3 2 5 9" xfId="47868"/>
    <cellStyle name="Update 3 2 5 9 2" xfId="47869"/>
    <cellStyle name="Update 3 2 5 9 2 2" xfId="47870"/>
    <cellStyle name="Update 3 2 5 9 3" xfId="47871"/>
    <cellStyle name="Update 3 2 6" xfId="47872"/>
    <cellStyle name="Update 3 2 7" xfId="47873"/>
    <cellStyle name="Update 3 2 8" xfId="47874"/>
    <cellStyle name="Update 3 2 8 2" xfId="47875"/>
    <cellStyle name="Update 3 2 8 2 2" xfId="47876"/>
    <cellStyle name="Update 3 2 8 3" xfId="47877"/>
    <cellStyle name="Update 3 2 9" xfId="47878"/>
    <cellStyle name="Update 3 20" xfId="47879"/>
    <cellStyle name="Update 3 21" xfId="47880"/>
    <cellStyle name="Update 3 22" xfId="47881"/>
    <cellStyle name="Update 3 22 2" xfId="47882"/>
    <cellStyle name="Update 3 22 2 2" xfId="47883"/>
    <cellStyle name="Update 3 22 3" xfId="47884"/>
    <cellStyle name="Update 3 23" xfId="47885"/>
    <cellStyle name="Update 3 24" xfId="47886"/>
    <cellStyle name="Update 3 25" xfId="47887"/>
    <cellStyle name="Update 3 26" xfId="47888"/>
    <cellStyle name="Update 3 27" xfId="47889"/>
    <cellStyle name="Update 3 28" xfId="47890"/>
    <cellStyle name="Update 3 3" xfId="47891"/>
    <cellStyle name="Update 3 4" xfId="47892"/>
    <cellStyle name="Update 3 4 2" xfId="47893"/>
    <cellStyle name="Update 3 4 2 2" xfId="47894"/>
    <cellStyle name="Update 3 4 3" xfId="47895"/>
    <cellStyle name="Update 3 5" xfId="47896"/>
    <cellStyle name="Update 3 6" xfId="47897"/>
    <cellStyle name="Update 3 6 2" xfId="47898"/>
    <cellStyle name="Update 3 6 2 2" xfId="47899"/>
    <cellStyle name="Update 3 6 3" xfId="47900"/>
    <cellStyle name="Update 3 7" xfId="47901"/>
    <cellStyle name="Update 3 7 2" xfId="47902"/>
    <cellStyle name="Update 3 7 2 2" xfId="47903"/>
    <cellStyle name="Update 3 7 3" xfId="47904"/>
    <cellStyle name="Update 3 8" xfId="47905"/>
    <cellStyle name="Update 3 8 2" xfId="47906"/>
    <cellStyle name="Update 3 8 2 2" xfId="47907"/>
    <cellStyle name="Update 3 8 3" xfId="47908"/>
    <cellStyle name="Update 3 9" xfId="47909"/>
    <cellStyle name="Update 4" xfId="47910"/>
    <cellStyle name="Update 4 2" xfId="47911"/>
    <cellStyle name="Update 5" xfId="47912"/>
    <cellStyle name="Warning Text 2" xfId="47913"/>
    <cellStyle name="Warning Text 2 2" xfId="47914"/>
    <cellStyle name="Warning Text 2 2 2" xfId="47915"/>
    <cellStyle name="Warning Text 2 2 2 2" xfId="47916"/>
    <cellStyle name="Warning Text 2 2 3" xfId="47917"/>
    <cellStyle name="Warning Text 2 3" xfId="47918"/>
    <cellStyle name="Warning Text 2 3 2" xfId="47919"/>
    <cellStyle name="Warning Text 2 3 2 2" xfId="47920"/>
    <cellStyle name="Warning Text 2 3 3" xfId="47921"/>
    <cellStyle name="Warning Text 2 4" xfId="47922"/>
    <cellStyle name="Warning Text 2 4 2" xfId="47923"/>
    <cellStyle name="Warning Text 2 4 2 2" xfId="47924"/>
    <cellStyle name="Warning Text 2 4 3" xfId="47925"/>
    <cellStyle name="Warning Text 2 5" xfId="47926"/>
    <cellStyle name="Warning Text 2 5 2" xfId="47927"/>
    <cellStyle name="Warning Text 2 5 2 2" xfId="47928"/>
    <cellStyle name="Warning Text 2 5 3" xfId="47929"/>
    <cellStyle name="Warning Text 2 6" xfId="47930"/>
    <cellStyle name="Warning Text 2 6 2" xfId="47931"/>
    <cellStyle name="Warning Text 2 7" xfId="47932"/>
    <cellStyle name="Warning Text 3" xfId="47933"/>
    <cellStyle name="Warning Text 3 2" xfId="47934"/>
    <cellStyle name="Warning Text 4" xfId="47935"/>
    <cellStyle name="Warning Text 5" xfId="47936"/>
    <cellStyle name="Warning Text 5 2" xfId="47937"/>
    <cellStyle name="Warning Text 5 2 2" xfId="47938"/>
    <cellStyle name="Warning Text 5 3" xfId="47939"/>
    <cellStyle name="Warning Text 6" xfId="47940"/>
    <cellStyle name="Warning Text 6 2" xfId="47941"/>
    <cellStyle name="Warning Text 6 2 2" xfId="47942"/>
    <cellStyle name="Warning Text 6 3" xfId="47943"/>
    <cellStyle name="Warning Text 7" xfId="47944"/>
    <cellStyle name="Warning Text 8" xfId="47945"/>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numFmt numFmtId="165" formatCode="0.0%"/>
      <alignment vertical="center" textRotation="0" wrapText="1" justifyLastLine="0" shrinkToFit="0" readingOrder="0"/>
    </dxf>
    <dxf>
      <numFmt numFmtId="164" formatCode="_(* #,##0_);_(* \(#,##0\);_(* &quot;-&quot;??_);_(@_)"/>
      <alignment vertical="center" textRotation="0" wrapText="1" justifyLastLine="0" shrinkToFit="0" readingOrder="0"/>
    </dxf>
    <dxf>
      <numFmt numFmtId="164" formatCode="_(* #,##0_);_(* \(#,##0\);_(* &quot;-&quot;??_);_(@_)"/>
      <alignment horizontal="center" vertical="center" textRotation="0" wrapText="1" indent="0" justifyLastLine="0" shrinkToFit="0" readingOrder="0"/>
    </dxf>
    <dxf>
      <alignment horizontal="center" vertical="center" textRotation="0" wrapText="1" indent="0" justifyLastLine="0" shrinkToFit="0" readingOrder="0"/>
    </dxf>
    <dxf>
      <alignment vertical="center" textRotation="0" wrapText="1" justifyLastLine="0" shrinkToFit="0" readingOrder="0"/>
    </dxf>
    <dxf>
      <alignment vertical="center" textRotation="0" wrapText="1" justifyLastLine="0" shrinkToFit="0" readingOrder="0"/>
    </dxf>
    <dxf>
      <font>
        <b/>
      </font>
      <alignment vertical="center" textRotation="0" wrapText="1" justifyLastLine="0" shrinkToFit="0" readingOrder="0"/>
    </dxf>
    <dxf>
      <numFmt numFmtId="164" formatCode="_(* #,##0_);_(* \(#,##0\);_(* &quot;-&quot;??_);_(@_)"/>
      <alignment horizontal="general" vertical="bottom" textRotation="0" wrapText="1" indent="0" justifyLastLine="0" shrinkToFit="0" readingOrder="0"/>
    </dxf>
    <dxf>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164" formatCode="_(* #,##0_);_(* \(#,##0\);_(* &quot;-&quot;??_);_(@_)"/>
      <alignment horizontal="general" vertical="bottom" textRotation="0" wrapText="1" indent="0" justifyLastLine="0" shrinkToFit="0" readingOrder="0"/>
    </dxf>
    <dxf>
      <font>
        <b val="0"/>
        <i val="0"/>
        <strike val="0"/>
        <condense val="0"/>
        <extend val="0"/>
        <outline val="0"/>
        <shadow val="0"/>
        <u val="none"/>
        <vertAlign val="baseline"/>
        <sz val="11"/>
        <color theme="1"/>
        <name val="Calibri"/>
        <scheme val="minor"/>
      </font>
      <numFmt numFmtId="164" formatCode="_(* #,##0_);_(* \(#,##0\);_(* &quot;-&quot;??_);_(@_)"/>
      <alignment horizontal="general" vertical="bottom" textRotation="0" wrapText="1" indent="0" justifyLastLine="0" shrinkToFit="0" readingOrder="0"/>
    </dxf>
    <dxf>
      <numFmt numFmtId="164" formatCode="_(* #,##0_);_(* \(#,##0\);_(* &quot;-&quot;??_);_(@_)"/>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bottom" textRotation="0" wrapText="1" indent="0" justifyLastLine="0" shrinkToFit="0" readingOrder="0"/>
    </dxf>
    <dxf>
      <alignment horizontal="general" vertical="center" textRotation="0" wrapText="1" indent="0" justifyLastLine="0" shrinkToFit="0" readingOrder="0"/>
    </dxf>
    <dxf>
      <font>
        <color rgb="FF9C0006"/>
      </font>
      <fill>
        <patternFill>
          <bgColor rgb="FFFFC7CE"/>
        </patternFill>
      </fill>
    </dxf>
  </dxfs>
  <tableStyles count="0" defaultTableStyle="TableStyleMedium2" defaultPivotStyle="PivotStyleLight16"/>
  <colors>
    <mruColors>
      <color rgb="FFFF373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3.xml"/><Relationship Id="rId61"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1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1.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2.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3.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2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2001</a:t>
            </a:r>
          </a:p>
        </c:rich>
      </c:tx>
      <c:overlay val="0"/>
    </c:title>
    <c:autoTitleDeleted val="0"/>
    <c:plotArea>
      <c:layout/>
      <c:pieChart>
        <c:varyColors val="1"/>
        <c:ser>
          <c:idx val="0"/>
          <c:order val="0"/>
          <c:dLbls>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Population!$C$38:$C$40</c:f>
              <c:strCache>
                <c:ptCount val="3"/>
                <c:pt idx="0">
                  <c:v>Low-income</c:v>
                </c:pt>
                <c:pt idx="1">
                  <c:v>Mid-income</c:v>
                </c:pt>
                <c:pt idx="2">
                  <c:v>High-income</c:v>
                </c:pt>
              </c:strCache>
            </c:strRef>
          </c:cat>
          <c:val>
            <c:numRef>
              <c:f>Population!$D$38:$D$40</c:f>
              <c:numCache>
                <c:formatCode>_ * #\ ##0_ ;_ * \-#\ ##0_ ;_ * "-"??_ ;_ @_ </c:formatCode>
                <c:ptCount val="3"/>
                <c:pt idx="0">
                  <c:v>72811</c:v>
                </c:pt>
                <c:pt idx="1">
                  <c:v>31982</c:v>
                </c:pt>
                <c:pt idx="2">
                  <c:v>20054</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2011</a:t>
            </a:r>
          </a:p>
        </c:rich>
      </c:tx>
      <c:overlay val="0"/>
    </c:title>
    <c:autoTitleDeleted val="0"/>
    <c:plotArea>
      <c:layout/>
      <c:pieChart>
        <c:varyColors val="1"/>
        <c:ser>
          <c:idx val="0"/>
          <c:order val="0"/>
          <c:dLbls>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Population!$C$38:$C$40</c:f>
              <c:strCache>
                <c:ptCount val="3"/>
                <c:pt idx="0">
                  <c:v>Low-income</c:v>
                </c:pt>
                <c:pt idx="1">
                  <c:v>Mid-income</c:v>
                </c:pt>
                <c:pt idx="2">
                  <c:v>High-income</c:v>
                </c:pt>
              </c:strCache>
            </c:strRef>
          </c:cat>
          <c:val>
            <c:numRef>
              <c:f>Population!$E$38:$E$40</c:f>
              <c:numCache>
                <c:formatCode>_ * #\ ##0_ ;_ * \-#\ ##0_ ;_ * "-"??_ ;_ @_ </c:formatCode>
                <c:ptCount val="3"/>
                <c:pt idx="0">
                  <c:v>82554</c:v>
                </c:pt>
                <c:pt idx="1">
                  <c:v>55847</c:v>
                </c:pt>
                <c:pt idx="2">
                  <c:v>39590</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manualLayout>
          <c:layoutTarget val="inner"/>
          <c:xMode val="edge"/>
          <c:yMode val="edge"/>
          <c:x val="0.12528018372703412"/>
          <c:y val="0.17628499562554681"/>
          <c:w val="0.55739938757655294"/>
          <c:h val="0.68921660834062404"/>
        </c:manualLayout>
      </c:layout>
      <c:lineChart>
        <c:grouping val="standard"/>
        <c:varyColors val="0"/>
        <c:ser>
          <c:idx val="0"/>
          <c:order val="0"/>
          <c:tx>
            <c:strRef>
              <c:f>Population!$O$31</c:f>
              <c:strCache>
                <c:ptCount val="1"/>
                <c:pt idx="0">
                  <c:v>R'000 per person</c:v>
                </c:pt>
              </c:strCache>
            </c:strRef>
          </c:tx>
          <c:marker>
            <c:symbol val="none"/>
          </c:marker>
          <c:val>
            <c:numRef>
              <c:f>Population!$O$32:$O$37</c:f>
              <c:numCache>
                <c:formatCode>_(* #,##0.00_);_(* \(#,##0.00\);_(* "-"??_);_(@_)</c:formatCode>
                <c:ptCount val="6"/>
                <c:pt idx="0">
                  <c:v>29.060236987841225</c:v>
                </c:pt>
                <c:pt idx="1">
                  <c:v>30.765668611600244</c:v>
                </c:pt>
                <c:pt idx="2">
                  <c:v>31.917976598705945</c:v>
                </c:pt>
                <c:pt idx="3">
                  <c:v>31.377655491599633</c:v>
                </c:pt>
                <c:pt idx="4">
                  <c:v>31.803357371602896</c:v>
                </c:pt>
                <c:pt idx="5">
                  <c:v>33.184678354019638</c:v>
                </c:pt>
              </c:numCache>
            </c:numRef>
          </c:val>
          <c:smooth val="0"/>
        </c:ser>
        <c:dLbls>
          <c:showLegendKey val="0"/>
          <c:showVal val="0"/>
          <c:showCatName val="0"/>
          <c:showSerName val="0"/>
          <c:showPercent val="0"/>
          <c:showBubbleSize val="0"/>
        </c:dLbls>
        <c:smooth val="0"/>
        <c:axId val="300228960"/>
        <c:axId val="300228176"/>
      </c:lineChart>
      <c:catAx>
        <c:axId val="300228960"/>
        <c:scaling>
          <c:orientation val="minMax"/>
        </c:scaling>
        <c:delete val="0"/>
        <c:axPos val="b"/>
        <c:majorTickMark val="out"/>
        <c:minorTickMark val="none"/>
        <c:tickLblPos val="nextTo"/>
        <c:crossAx val="300228176"/>
        <c:crosses val="autoZero"/>
        <c:auto val="1"/>
        <c:lblAlgn val="ctr"/>
        <c:lblOffset val="100"/>
        <c:noMultiLvlLbl val="0"/>
      </c:catAx>
      <c:valAx>
        <c:axId val="300228176"/>
        <c:scaling>
          <c:orientation val="minMax"/>
        </c:scaling>
        <c:delete val="0"/>
        <c:axPos val="l"/>
        <c:majorGridlines/>
        <c:numFmt formatCode="_(* #,##0.00_);_(* \(#,##0.00\);_(* &quot;-&quot;??_);_(@_)" sourceLinked="1"/>
        <c:majorTickMark val="out"/>
        <c:minorTickMark val="none"/>
        <c:tickLblPos val="nextTo"/>
        <c:crossAx val="30022896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Population!$O$47</c:f>
              <c:strCache>
                <c:ptCount val="1"/>
                <c:pt idx="0">
                  <c:v>2030</c:v>
                </c:pt>
              </c:strCache>
            </c:strRef>
          </c:tx>
          <c:dLbls>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Population!$N$48:$N$50</c:f>
              <c:strCache>
                <c:ptCount val="3"/>
                <c:pt idx="0">
                  <c:v>Low</c:v>
                </c:pt>
                <c:pt idx="1">
                  <c:v>Mid</c:v>
                </c:pt>
                <c:pt idx="2">
                  <c:v>High</c:v>
                </c:pt>
              </c:strCache>
            </c:strRef>
          </c:cat>
          <c:val>
            <c:numRef>
              <c:f>Population!$O$48:$O$50</c:f>
              <c:numCache>
                <c:formatCode>General</c:formatCode>
                <c:ptCount val="3"/>
                <c:pt idx="0">
                  <c:v>104801.20086364645</c:v>
                </c:pt>
                <c:pt idx="1">
                  <c:v>161056.73283864532</c:v>
                </c:pt>
                <c:pt idx="2">
                  <c:v>144150.46077110968</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Nation</a:t>
            </a:r>
            <a:r>
              <a:rPr lang="en-ZA" baseline="0"/>
              <a:t>al to limpopo</a:t>
            </a:r>
            <a:endParaRPr lang="en-ZA"/>
          </a:p>
        </c:rich>
      </c:tx>
      <c:layout/>
      <c:overlay val="1"/>
    </c:title>
    <c:autoTitleDeleted val="0"/>
    <c:plotArea>
      <c:layout/>
      <c:scatterChart>
        <c:scatterStyle val="smoothMarker"/>
        <c:varyColors val="0"/>
        <c:ser>
          <c:idx val="0"/>
          <c:order val="0"/>
          <c:trendline>
            <c:trendlineType val="linear"/>
            <c:dispRSqr val="1"/>
            <c:dispEq val="1"/>
            <c:trendlineLbl>
              <c:layout>
                <c:manualLayout>
                  <c:x val="0.18779530086752821"/>
                  <c:y val="-2.6275963467957835E-2"/>
                </c:manualLayout>
              </c:layout>
              <c:numFmt formatCode="General" sourceLinked="0"/>
            </c:trendlineLbl>
          </c:trendline>
          <c:xVal>
            <c:numRef>
              <c:f>Economy!$I$65:$I$69</c:f>
              <c:numCache>
                <c:formatCode>_ * #\ ##0_ ;_ * \-#\ ##0_ ;_ * "-"??_ ;_ @_ </c:formatCode>
                <c:ptCount val="5"/>
                <c:pt idx="0">
                  <c:v>105182819</c:v>
                </c:pt>
                <c:pt idx="1">
                  <c:v>110144266</c:v>
                </c:pt>
                <c:pt idx="2">
                  <c:v>112843902</c:v>
                </c:pt>
                <c:pt idx="3">
                  <c:v>110733494</c:v>
                </c:pt>
                <c:pt idx="4">
                  <c:v>114195479</c:v>
                </c:pt>
              </c:numCache>
            </c:numRef>
          </c:xVal>
          <c:yVal>
            <c:numRef>
              <c:f>Economy!$J$65:$J$69</c:f>
              <c:numCache>
                <c:formatCode>General</c:formatCode>
                <c:ptCount val="5"/>
                <c:pt idx="0">
                  <c:v>2305206</c:v>
                </c:pt>
                <c:pt idx="1">
                  <c:v>2425714</c:v>
                </c:pt>
                <c:pt idx="2">
                  <c:v>2461106</c:v>
                </c:pt>
                <c:pt idx="3">
                  <c:v>2435225</c:v>
                </c:pt>
                <c:pt idx="4">
                  <c:v>2532741</c:v>
                </c:pt>
              </c:numCache>
            </c:numRef>
          </c:yVal>
          <c:smooth val="1"/>
        </c:ser>
        <c:dLbls>
          <c:showLegendKey val="0"/>
          <c:showVal val="0"/>
          <c:showCatName val="0"/>
          <c:showSerName val="0"/>
          <c:showPercent val="0"/>
          <c:showBubbleSize val="0"/>
        </c:dLbls>
        <c:axId val="300229352"/>
        <c:axId val="370592512"/>
      </c:scatterChart>
      <c:valAx>
        <c:axId val="300229352"/>
        <c:scaling>
          <c:orientation val="minMax"/>
        </c:scaling>
        <c:delete val="0"/>
        <c:axPos val="b"/>
        <c:numFmt formatCode="_ * #\ ##0_ ;_ * \-#\ ##0_ ;_ * &quot;-&quot;??_ ;_ @_ " sourceLinked="1"/>
        <c:majorTickMark val="out"/>
        <c:minorTickMark val="none"/>
        <c:tickLblPos val="nextTo"/>
        <c:crossAx val="370592512"/>
        <c:crosses val="autoZero"/>
        <c:crossBetween val="midCat"/>
      </c:valAx>
      <c:valAx>
        <c:axId val="370592512"/>
        <c:scaling>
          <c:orientation val="minMax"/>
        </c:scaling>
        <c:delete val="0"/>
        <c:axPos val="l"/>
        <c:majorGridlines/>
        <c:numFmt formatCode="General" sourceLinked="1"/>
        <c:majorTickMark val="out"/>
        <c:minorTickMark val="none"/>
        <c:tickLblPos val="nextTo"/>
        <c:crossAx val="300229352"/>
        <c:crosses val="autoZero"/>
        <c:crossBetween val="midCat"/>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469779253179407"/>
          <c:y val="3.6535584377087489E-2"/>
          <c:w val="0.62074424878175827"/>
          <c:h val="0.88102575955366069"/>
        </c:manualLayout>
      </c:layout>
      <c:scatterChart>
        <c:scatterStyle val="smoothMarker"/>
        <c:varyColors val="0"/>
        <c:ser>
          <c:idx val="0"/>
          <c:order val="0"/>
          <c:trendline>
            <c:trendlineType val="linear"/>
            <c:dispRSqr val="1"/>
            <c:dispEq val="1"/>
            <c:trendlineLbl>
              <c:layout>
                <c:manualLayout>
                  <c:x val="0.24039036412698003"/>
                  <c:y val="8.0040297400620737E-4"/>
                </c:manualLayout>
              </c:layout>
              <c:numFmt formatCode="General" sourceLinked="0"/>
            </c:trendlineLbl>
          </c:trendline>
          <c:xVal>
            <c:numRef>
              <c:f>Economy!$E$65:$E$69</c:f>
              <c:numCache>
                <c:formatCode>General</c:formatCode>
                <c:ptCount val="5"/>
                <c:pt idx="0">
                  <c:v>2305206</c:v>
                </c:pt>
                <c:pt idx="1">
                  <c:v>2425714</c:v>
                </c:pt>
                <c:pt idx="2">
                  <c:v>2461106</c:v>
                </c:pt>
                <c:pt idx="3">
                  <c:v>2435225</c:v>
                </c:pt>
                <c:pt idx="4">
                  <c:v>2532741</c:v>
                </c:pt>
              </c:numCache>
            </c:numRef>
          </c:xVal>
          <c:yVal>
            <c:numRef>
              <c:f>Economy!$F$65:$F$69</c:f>
              <c:numCache>
                <c:formatCode>_ * #\ ##0_ ;_ * \-#\ ##0_ ;_ * "-"??_ ;_ @_ </c:formatCode>
                <c:ptCount val="5"/>
                <c:pt idx="0">
                  <c:v>16907304</c:v>
                </c:pt>
                <c:pt idx="1">
                  <c:v>18275484</c:v>
                </c:pt>
                <c:pt idx="2">
                  <c:v>19332495</c:v>
                </c:pt>
                <c:pt idx="3">
                  <c:v>19335633</c:v>
                </c:pt>
                <c:pt idx="4">
                  <c:v>19911605</c:v>
                </c:pt>
              </c:numCache>
            </c:numRef>
          </c:yVal>
          <c:smooth val="1"/>
        </c:ser>
        <c:dLbls>
          <c:showLegendKey val="0"/>
          <c:showVal val="0"/>
          <c:showCatName val="0"/>
          <c:showSerName val="0"/>
          <c:showPercent val="0"/>
          <c:showBubbleSize val="0"/>
        </c:dLbls>
        <c:axId val="370596432"/>
        <c:axId val="370595256"/>
      </c:scatterChart>
      <c:valAx>
        <c:axId val="370596432"/>
        <c:scaling>
          <c:orientation val="minMax"/>
        </c:scaling>
        <c:delete val="0"/>
        <c:axPos val="b"/>
        <c:numFmt formatCode="General" sourceLinked="1"/>
        <c:majorTickMark val="out"/>
        <c:minorTickMark val="none"/>
        <c:tickLblPos val="nextTo"/>
        <c:crossAx val="370595256"/>
        <c:crosses val="autoZero"/>
        <c:crossBetween val="midCat"/>
      </c:valAx>
      <c:valAx>
        <c:axId val="370595256"/>
        <c:scaling>
          <c:orientation val="minMax"/>
        </c:scaling>
        <c:delete val="0"/>
        <c:axPos val="l"/>
        <c:majorGridlines/>
        <c:numFmt formatCode="_ * #\ ##0_ ;_ * \-#\ ##0_ ;_ * &quot;-&quot;??_ ;_ @_ " sourceLinked="1"/>
        <c:majorTickMark val="out"/>
        <c:minorTickMark val="none"/>
        <c:tickLblPos val="nextTo"/>
        <c:crossAx val="370596432"/>
        <c:crosses val="autoZero"/>
        <c:crossBetween val="midCat"/>
      </c:valAx>
    </c:plotArea>
    <c:plotVisOnly val="1"/>
    <c:dispBlanksAs val="gap"/>
    <c:showDLblsOverMax val="0"/>
  </c:chart>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GDP growth rate - </a:t>
            </a:r>
            <a:br>
              <a:rPr lang="en-US"/>
            </a:br>
            <a:r>
              <a:rPr lang="en-US"/>
              <a:t>Weathering the storm</a:t>
            </a:r>
          </a:p>
        </c:rich>
      </c:tx>
      <c:layout/>
      <c:overlay val="0"/>
    </c:title>
    <c:autoTitleDeleted val="0"/>
    <c:plotArea>
      <c:layout/>
      <c:lineChart>
        <c:grouping val="standard"/>
        <c:varyColors val="0"/>
        <c:ser>
          <c:idx val="0"/>
          <c:order val="0"/>
          <c:tx>
            <c:strRef>
              <c:f>Economy!$E$103</c:f>
              <c:strCache>
                <c:ptCount val="1"/>
                <c:pt idx="0">
                  <c:v>GDP growth rate - Weathering the storm</c:v>
                </c:pt>
              </c:strCache>
            </c:strRef>
          </c:tx>
          <c:cat>
            <c:numRef>
              <c:f>Economy!$D$104:$D$126</c:f>
              <c:numCache>
                <c:formatCode>General</c:formatCode>
                <c:ptCount val="23"/>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c:v>
                </c:pt>
                <c:pt idx="13">
                  <c:v>2021</c:v>
                </c:pt>
                <c:pt idx="14">
                  <c:v>2022</c:v>
                </c:pt>
                <c:pt idx="15">
                  <c:v>2023</c:v>
                </c:pt>
                <c:pt idx="16">
                  <c:v>2024</c:v>
                </c:pt>
                <c:pt idx="17">
                  <c:v>2025</c:v>
                </c:pt>
                <c:pt idx="18">
                  <c:v>2026</c:v>
                </c:pt>
                <c:pt idx="19">
                  <c:v>2027</c:v>
                </c:pt>
                <c:pt idx="20">
                  <c:v>2028</c:v>
                </c:pt>
                <c:pt idx="21">
                  <c:v>2029</c:v>
                </c:pt>
                <c:pt idx="22">
                  <c:v>2030</c:v>
                </c:pt>
              </c:numCache>
            </c:numRef>
          </c:cat>
          <c:val>
            <c:numRef>
              <c:f>Economy!$E$104:$E$126</c:f>
              <c:numCache>
                <c:formatCode>0.0%</c:formatCode>
                <c:ptCount val="23"/>
                <c:pt idx="0">
                  <c:v>2.3467341307640721E-2</c:v>
                </c:pt>
                <c:pt idx="1">
                  <c:v>2.2923018172784415E-2</c:v>
                </c:pt>
                <c:pt idx="2">
                  <c:v>2.2978340167709055E-2</c:v>
                </c:pt>
                <c:pt idx="3">
                  <c:v>2.2665270019816441E-2</c:v>
                </c:pt>
                <c:pt idx="4">
                  <c:v>2.2153404933884069E-2</c:v>
                </c:pt>
                <c:pt idx="5">
                  <c:v>2.124739940227327E-2</c:v>
                </c:pt>
                <c:pt idx="6">
                  <c:v>3.3738303737689934E-2</c:v>
                </c:pt>
                <c:pt idx="7">
                  <c:v>3.4676827241986174E-2</c:v>
                </c:pt>
                <c:pt idx="8">
                  <c:v>3.6094483526073917E-2</c:v>
                </c:pt>
                <c:pt idx="9">
                  <c:v>3.668985980482331E-2</c:v>
                </c:pt>
                <c:pt idx="10">
                  <c:v>3.7304814735081182E-2</c:v>
                </c:pt>
                <c:pt idx="11">
                  <c:v>3.7366898437539708E-2</c:v>
                </c:pt>
                <c:pt idx="12">
                  <c:v>3.2294161152954137E-2</c:v>
                </c:pt>
                <c:pt idx="13">
                  <c:v>3.192918870268735E-2</c:v>
                </c:pt>
                <c:pt idx="14">
                  <c:v>3.2166166357668224E-2</c:v>
                </c:pt>
                <c:pt idx="15">
                  <c:v>3.1848147911011981E-2</c:v>
                </c:pt>
                <c:pt idx="16">
                  <c:v>3.0587350079207765E-2</c:v>
                </c:pt>
                <c:pt idx="17">
                  <c:v>3.0792909776860222E-2</c:v>
                </c:pt>
                <c:pt idx="18">
                  <c:v>3.0587326734507814E-2</c:v>
                </c:pt>
                <c:pt idx="19">
                  <c:v>3.0209076346961128E-2</c:v>
                </c:pt>
                <c:pt idx="20">
                  <c:v>3.0564123312484481E-2</c:v>
                </c:pt>
                <c:pt idx="21">
                  <c:v>2.3097277732180954E-2</c:v>
                </c:pt>
                <c:pt idx="22">
                  <c:v>2.315871875583575E-2</c:v>
                </c:pt>
              </c:numCache>
            </c:numRef>
          </c:val>
          <c:smooth val="0"/>
        </c:ser>
        <c:dLbls>
          <c:showLegendKey val="0"/>
          <c:showVal val="0"/>
          <c:showCatName val="0"/>
          <c:showSerName val="0"/>
          <c:showPercent val="0"/>
          <c:showBubbleSize val="0"/>
        </c:dLbls>
        <c:marker val="1"/>
        <c:smooth val="0"/>
        <c:axId val="285721176"/>
        <c:axId val="285721568"/>
      </c:lineChart>
      <c:catAx>
        <c:axId val="285721176"/>
        <c:scaling>
          <c:orientation val="minMax"/>
        </c:scaling>
        <c:delete val="0"/>
        <c:axPos val="b"/>
        <c:numFmt formatCode="General" sourceLinked="1"/>
        <c:majorTickMark val="out"/>
        <c:minorTickMark val="none"/>
        <c:tickLblPos val="nextTo"/>
        <c:crossAx val="285721568"/>
        <c:crosses val="autoZero"/>
        <c:auto val="1"/>
        <c:lblAlgn val="ctr"/>
        <c:lblOffset val="100"/>
        <c:noMultiLvlLbl val="0"/>
      </c:catAx>
      <c:valAx>
        <c:axId val="285721568"/>
        <c:scaling>
          <c:orientation val="minMax"/>
        </c:scaling>
        <c:delete val="0"/>
        <c:axPos val="l"/>
        <c:majorGridlines/>
        <c:numFmt formatCode="0.0%" sourceLinked="1"/>
        <c:majorTickMark val="out"/>
        <c:minorTickMark val="none"/>
        <c:tickLblPos val="nextTo"/>
        <c:crossAx val="285721176"/>
        <c:crosses val="autoZero"/>
        <c:crossBetween val="between"/>
      </c:valAx>
    </c:plotArea>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0"/>
          <c:val>
            <c:numRef>
              <c:f>Economy!$F$107:$F$126</c:f>
              <c:numCache>
                <c:formatCode>_ * #\ ##0_ ;_ * \-#\ ##0_ ;_ * "-"??_ ;_ @_ </c:formatCode>
                <c:ptCount val="20"/>
                <c:pt idx="0">
                  <c:v>20873129.5</c:v>
                </c:pt>
                <c:pt idx="1">
                  <c:v>21335540.390050903</c:v>
                </c:pt>
                <c:pt idx="2">
                  <c:v>21788865.138181649</c:v>
                </c:pt>
                <c:pt idx="3">
                  <c:v>22523984.488313183</c:v>
                </c:pt>
                <c:pt idx="4">
                  <c:v>23305044.807215597</c:v>
                </c:pt>
                <c:pt idx="5">
                  <c:v>24146228.363084055</c:v>
                </c:pt>
                <c:pt idx="6">
                  <c:v>25032150.096540857</c:v>
                </c:pt>
                <c:pt idx="7">
                  <c:v>25965969.818313058</c:v>
                </c:pt>
                <c:pt idx="8">
                  <c:v>26936237.575346183</c:v>
                </c:pt>
                <c:pt idx="9">
                  <c:v>27806120.772458673</c:v>
                </c:pt>
                <c:pt idx="10">
                  <c:v>28693947.649692219</c:v>
                </c:pt>
                <c:pt idx="11">
                  <c:v>29616921.94325044</c:v>
                </c:pt>
                <c:pt idx="12">
                  <c:v>30560166.053967975</c:v>
                </c:pt>
                <c:pt idx="13">
                  <c:v>31494920.551539414</c:v>
                </c:pt>
                <c:pt idx="14">
                  <c:v>32464740.798512347</c:v>
                </c:pt>
                <c:pt idx="15">
                  <c:v>33457750.43266755</c:v>
                </c:pt>
                <c:pt idx="16">
                  <c:v>34468478.169885576</c:v>
                </c:pt>
                <c:pt idx="17">
                  <c:v>35521976.987063639</c:v>
                </c:pt>
                <c:pt idx="18">
                  <c:v>36342437.955129988</c:v>
                </c:pt>
                <c:pt idx="19">
                  <c:v>37184082.254634254</c:v>
                </c:pt>
              </c:numCache>
            </c:numRef>
          </c:val>
          <c:smooth val="0"/>
        </c:ser>
        <c:dLbls>
          <c:showLegendKey val="0"/>
          <c:showVal val="0"/>
          <c:showCatName val="0"/>
          <c:showSerName val="0"/>
          <c:showPercent val="0"/>
          <c:showBubbleSize val="0"/>
        </c:dLbls>
        <c:marker val="1"/>
        <c:smooth val="0"/>
        <c:axId val="285722352"/>
        <c:axId val="285720392"/>
      </c:lineChart>
      <c:catAx>
        <c:axId val="285722352"/>
        <c:scaling>
          <c:orientation val="minMax"/>
        </c:scaling>
        <c:delete val="0"/>
        <c:axPos val="b"/>
        <c:majorTickMark val="out"/>
        <c:minorTickMark val="none"/>
        <c:tickLblPos val="nextTo"/>
        <c:crossAx val="285720392"/>
        <c:crosses val="autoZero"/>
        <c:auto val="1"/>
        <c:lblAlgn val="ctr"/>
        <c:lblOffset val="100"/>
        <c:noMultiLvlLbl val="0"/>
      </c:catAx>
      <c:valAx>
        <c:axId val="285720392"/>
        <c:scaling>
          <c:orientation val="minMax"/>
        </c:scaling>
        <c:delete val="0"/>
        <c:axPos val="l"/>
        <c:majorGridlines/>
        <c:numFmt formatCode="_ * #\ ##0_ ;_ * \-#\ ##0_ ;_ * &quot;-&quot;??_ ;_ @_ " sourceLinked="1"/>
        <c:majorTickMark val="out"/>
        <c:minorTickMark val="none"/>
        <c:tickLblPos val="nextTo"/>
        <c:crossAx val="28572235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invertIfNegative val="0"/>
          <c:cat>
            <c:strRef>
              <c:f>(COSTS!$H$188:$H$195,COSTS!$H$197)</c:f>
              <c:strCache>
                <c:ptCount val="9"/>
                <c:pt idx="0">
                  <c:v>SUV diesel</c:v>
                </c:pt>
                <c:pt idx="1">
                  <c:v>SUV petrol</c:v>
                </c:pt>
                <c:pt idx="2">
                  <c:v>Car Diesel</c:v>
                </c:pt>
                <c:pt idx="3">
                  <c:v>Car Petrol</c:v>
                </c:pt>
                <c:pt idx="4">
                  <c:v>Bus</c:v>
                </c:pt>
                <c:pt idx="5">
                  <c:v>Minibus D</c:v>
                </c:pt>
                <c:pt idx="6">
                  <c:v>Minibus P</c:v>
                </c:pt>
                <c:pt idx="7">
                  <c:v>BRT</c:v>
                </c:pt>
                <c:pt idx="8">
                  <c:v>bicycle</c:v>
                </c:pt>
              </c:strCache>
            </c:strRef>
          </c:cat>
          <c:val>
            <c:numRef>
              <c:f>(COSTS!$J$188:$J$195,COSTS!$J$197)</c:f>
              <c:numCache>
                <c:formatCode>0.00</c:formatCode>
                <c:ptCount val="9"/>
                <c:pt idx="0">
                  <c:v>3.1806378376426423</c:v>
                </c:pt>
                <c:pt idx="1">
                  <c:v>3.0687902952065143</c:v>
                </c:pt>
                <c:pt idx="2">
                  <c:v>1.5936980791055262</c:v>
                </c:pt>
                <c:pt idx="3">
                  <c:v>1.3858250156298901</c:v>
                </c:pt>
                <c:pt idx="4">
                  <c:v>5.1069050794322307E-2</c:v>
                </c:pt>
                <c:pt idx="5">
                  <c:v>5.5969869450686015E-2</c:v>
                </c:pt>
                <c:pt idx="6">
                  <c:v>4.4775895560548812E-2</c:v>
                </c:pt>
                <c:pt idx="7">
                  <c:v>0.79294936306006414</c:v>
                </c:pt>
                <c:pt idx="8">
                  <c:v>4.6571715217836068E-2</c:v>
                </c:pt>
              </c:numCache>
            </c:numRef>
          </c:val>
        </c:ser>
        <c:dLbls>
          <c:showLegendKey val="0"/>
          <c:showVal val="0"/>
          <c:showCatName val="0"/>
          <c:showSerName val="0"/>
          <c:showPercent val="0"/>
          <c:showBubbleSize val="0"/>
        </c:dLbls>
        <c:gapWidth val="150"/>
        <c:axId val="302173688"/>
        <c:axId val="302171336"/>
      </c:barChart>
      <c:catAx>
        <c:axId val="302173688"/>
        <c:scaling>
          <c:orientation val="minMax"/>
        </c:scaling>
        <c:delete val="0"/>
        <c:axPos val="b"/>
        <c:numFmt formatCode="General" sourceLinked="0"/>
        <c:majorTickMark val="out"/>
        <c:minorTickMark val="none"/>
        <c:tickLblPos val="nextTo"/>
        <c:crossAx val="302171336"/>
        <c:crosses val="autoZero"/>
        <c:auto val="1"/>
        <c:lblAlgn val="ctr"/>
        <c:lblOffset val="100"/>
        <c:noMultiLvlLbl val="0"/>
      </c:catAx>
      <c:valAx>
        <c:axId val="302171336"/>
        <c:scaling>
          <c:orientation val="minMax"/>
        </c:scaling>
        <c:delete val="0"/>
        <c:axPos val="l"/>
        <c:majorGridlines/>
        <c:numFmt formatCode="0.00" sourceLinked="1"/>
        <c:majorTickMark val="out"/>
        <c:minorTickMark val="none"/>
        <c:tickLblPos val="nextTo"/>
        <c:crossAx val="302173688"/>
        <c:crosses val="autoZero"/>
        <c:crossBetween val="between"/>
      </c:valAx>
    </c:plotArea>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strRef>
              <c:f>COSTS!$P$30</c:f>
              <c:strCache>
                <c:ptCount val="1"/>
                <c:pt idx="0">
                  <c:v>c/kWh</c:v>
                </c:pt>
              </c:strCache>
            </c:strRef>
          </c:tx>
          <c:cat>
            <c:numRef>
              <c:f>COSTS!$Q$29:$AL$29</c:f>
              <c:numCache>
                <c:formatCode>General</c:formatCode>
                <c:ptCount val="22"/>
                <c:pt idx="0">
                  <c:v>2009</c:v>
                </c:pt>
                <c:pt idx="1">
                  <c:v>2010</c:v>
                </c:pt>
                <c:pt idx="2">
                  <c:v>2011</c:v>
                </c:pt>
                <c:pt idx="3">
                  <c:v>2012</c:v>
                </c:pt>
                <c:pt idx="4">
                  <c:v>2013</c:v>
                </c:pt>
                <c:pt idx="5">
                  <c:v>2014</c:v>
                </c:pt>
                <c:pt idx="6">
                  <c:v>2015</c:v>
                </c:pt>
                <c:pt idx="7">
                  <c:v>2016</c:v>
                </c:pt>
                <c:pt idx="8">
                  <c:v>2017</c:v>
                </c:pt>
                <c:pt idx="9">
                  <c:v>2018</c:v>
                </c:pt>
                <c:pt idx="10">
                  <c:v>2019</c:v>
                </c:pt>
                <c:pt idx="11">
                  <c:v>2020</c:v>
                </c:pt>
                <c:pt idx="12">
                  <c:v>2021</c:v>
                </c:pt>
                <c:pt idx="13">
                  <c:v>2022</c:v>
                </c:pt>
                <c:pt idx="14">
                  <c:v>2023</c:v>
                </c:pt>
                <c:pt idx="15">
                  <c:v>2024</c:v>
                </c:pt>
                <c:pt idx="16">
                  <c:v>2025</c:v>
                </c:pt>
                <c:pt idx="17">
                  <c:v>2026</c:v>
                </c:pt>
                <c:pt idx="18">
                  <c:v>2027</c:v>
                </c:pt>
                <c:pt idx="19">
                  <c:v>2028</c:v>
                </c:pt>
                <c:pt idx="20">
                  <c:v>2029</c:v>
                </c:pt>
                <c:pt idx="21">
                  <c:v>2030</c:v>
                </c:pt>
              </c:numCache>
            </c:numRef>
          </c:cat>
          <c:val>
            <c:numRef>
              <c:f>COSTS!$Q$30:$AL$30</c:f>
              <c:numCache>
                <c:formatCode>General</c:formatCode>
                <c:ptCount val="22"/>
                <c:pt idx="0">
                  <c:v>44.6910202429046</c:v>
                </c:pt>
                <c:pt idx="1">
                  <c:v>44.199736644692997</c:v>
                </c:pt>
                <c:pt idx="2">
                  <c:v>45.683255882749101</c:v>
                </c:pt>
                <c:pt idx="3">
                  <c:v>47.184946107978902</c:v>
                </c:pt>
                <c:pt idx="4">
                  <c:v>49.324699146445298</c:v>
                </c:pt>
                <c:pt idx="5">
                  <c:v>51.365534818978603</c:v>
                </c:pt>
                <c:pt idx="6">
                  <c:v>53.392379943690202</c:v>
                </c:pt>
                <c:pt idx="7">
                  <c:v>54.525046067725697</c:v>
                </c:pt>
                <c:pt idx="8">
                  <c:v>56.195988551054498</c:v>
                </c:pt>
                <c:pt idx="9">
                  <c:v>57.407167764602399</c:v>
                </c:pt>
                <c:pt idx="10">
                  <c:v>59.204145004250798</c:v>
                </c:pt>
                <c:pt idx="11">
                  <c:v>60.175070972305697</c:v>
                </c:pt>
                <c:pt idx="12">
                  <c:v>61.180747838655499</c:v>
                </c:pt>
                <c:pt idx="13">
                  <c:v>61.537661661871198</c:v>
                </c:pt>
                <c:pt idx="14">
                  <c:v>61.914107758387203</c:v>
                </c:pt>
                <c:pt idx="15">
                  <c:v>62.152391621017401</c:v>
                </c:pt>
                <c:pt idx="16">
                  <c:v>62.042650938082502</c:v>
                </c:pt>
                <c:pt idx="17">
                  <c:v>61.597140740820997</c:v>
                </c:pt>
                <c:pt idx="18">
                  <c:v>61.045501676071602</c:v>
                </c:pt>
                <c:pt idx="19">
                  <c:v>60.616676898347798</c:v>
                </c:pt>
                <c:pt idx="20">
                  <c:v>59.307680912130003</c:v>
                </c:pt>
                <c:pt idx="21">
                  <c:v>58.8118467526606</c:v>
                </c:pt>
              </c:numCache>
            </c:numRef>
          </c:val>
          <c:smooth val="0"/>
        </c:ser>
        <c:dLbls>
          <c:showLegendKey val="0"/>
          <c:showVal val="0"/>
          <c:showCatName val="0"/>
          <c:showSerName val="0"/>
          <c:showPercent val="0"/>
          <c:showBubbleSize val="0"/>
        </c:dLbls>
        <c:marker val="1"/>
        <c:smooth val="0"/>
        <c:axId val="285357232"/>
        <c:axId val="285355664"/>
      </c:lineChart>
      <c:catAx>
        <c:axId val="285357232"/>
        <c:scaling>
          <c:orientation val="minMax"/>
        </c:scaling>
        <c:delete val="0"/>
        <c:axPos val="b"/>
        <c:numFmt formatCode="General" sourceLinked="1"/>
        <c:majorTickMark val="out"/>
        <c:minorTickMark val="none"/>
        <c:tickLblPos val="nextTo"/>
        <c:crossAx val="285355664"/>
        <c:crosses val="autoZero"/>
        <c:auto val="1"/>
        <c:lblAlgn val="ctr"/>
        <c:lblOffset val="100"/>
        <c:noMultiLvlLbl val="0"/>
      </c:catAx>
      <c:valAx>
        <c:axId val="285355664"/>
        <c:scaling>
          <c:orientation val="minMax"/>
        </c:scaling>
        <c:delete val="0"/>
        <c:axPos val="l"/>
        <c:majorGridlines/>
        <c:numFmt formatCode="General" sourceLinked="1"/>
        <c:majorTickMark val="out"/>
        <c:minorTickMark val="none"/>
        <c:tickLblPos val="nextTo"/>
        <c:crossAx val="28535723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COSTS!$P$44</c:f>
              <c:strCache>
                <c:ptCount val="1"/>
                <c:pt idx="0">
                  <c:v>res low</c:v>
                </c:pt>
              </c:strCache>
            </c:strRef>
          </c:tx>
          <c:cat>
            <c:numRef>
              <c:f>COSTS!$Q$43:$AA$43</c:f>
              <c:numCache>
                <c:formatCode>General</c:formatCode>
                <c:ptCount val="11"/>
                <c:pt idx="0">
                  <c:v>2011</c:v>
                </c:pt>
                <c:pt idx="1">
                  <c:v>2014</c:v>
                </c:pt>
                <c:pt idx="2">
                  <c:v>2015</c:v>
                </c:pt>
                <c:pt idx="3">
                  <c:v>2017</c:v>
                </c:pt>
                <c:pt idx="4">
                  <c:v>2019</c:v>
                </c:pt>
                <c:pt idx="5">
                  <c:v>2021</c:v>
                </c:pt>
                <c:pt idx="6">
                  <c:v>2023</c:v>
                </c:pt>
                <c:pt idx="7">
                  <c:v>2025</c:v>
                </c:pt>
                <c:pt idx="8">
                  <c:v>2027</c:v>
                </c:pt>
                <c:pt idx="9">
                  <c:v>2029</c:v>
                </c:pt>
                <c:pt idx="10">
                  <c:v>2030</c:v>
                </c:pt>
              </c:numCache>
            </c:numRef>
          </c:cat>
          <c:val>
            <c:numRef>
              <c:f>COSTS!$Q$44:$AA$44</c:f>
              <c:numCache>
                <c:formatCode>0.000</c:formatCode>
                <c:ptCount val="11"/>
                <c:pt idx="0">
                  <c:v>0.14541666666666667</c:v>
                </c:pt>
                <c:pt idx="1">
                  <c:v>0.15594797680542893</c:v>
                </c:pt>
                <c:pt idx="2">
                  <c:v>0.1664792869441912</c:v>
                </c:pt>
                <c:pt idx="3">
                  <c:v>0.17522103552922993</c:v>
                </c:pt>
                <c:pt idx="4">
                  <c:v>0.1846005713707273</c:v>
                </c:pt>
                <c:pt idx="5">
                  <c:v>0.19076368735826349</c:v>
                </c:pt>
                <c:pt idx="6">
                  <c:v>0.19305032894717827</c:v>
                </c:pt>
                <c:pt idx="7">
                  <c:v>0.19345113102642222</c:v>
                </c:pt>
                <c:pt idx="8">
                  <c:v>0.19034198514658737</c:v>
                </c:pt>
                <c:pt idx="9">
                  <c:v>0.18492339991171067</c:v>
                </c:pt>
                <c:pt idx="10">
                  <c:v>0.18337737185680664</c:v>
                </c:pt>
              </c:numCache>
            </c:numRef>
          </c:val>
          <c:smooth val="0"/>
        </c:ser>
        <c:ser>
          <c:idx val="1"/>
          <c:order val="1"/>
          <c:tx>
            <c:strRef>
              <c:f>COSTS!$P$45</c:f>
              <c:strCache>
                <c:ptCount val="1"/>
                <c:pt idx="0">
                  <c:v>res high</c:v>
                </c:pt>
              </c:strCache>
            </c:strRef>
          </c:tx>
          <c:cat>
            <c:numRef>
              <c:f>COSTS!$Q$43:$AA$43</c:f>
              <c:numCache>
                <c:formatCode>General</c:formatCode>
                <c:ptCount val="11"/>
                <c:pt idx="0">
                  <c:v>2011</c:v>
                </c:pt>
                <c:pt idx="1">
                  <c:v>2014</c:v>
                </c:pt>
                <c:pt idx="2">
                  <c:v>2015</c:v>
                </c:pt>
                <c:pt idx="3">
                  <c:v>2017</c:v>
                </c:pt>
                <c:pt idx="4">
                  <c:v>2019</c:v>
                </c:pt>
                <c:pt idx="5">
                  <c:v>2021</c:v>
                </c:pt>
                <c:pt idx="6">
                  <c:v>2023</c:v>
                </c:pt>
                <c:pt idx="7">
                  <c:v>2025</c:v>
                </c:pt>
                <c:pt idx="8">
                  <c:v>2027</c:v>
                </c:pt>
                <c:pt idx="9">
                  <c:v>2029</c:v>
                </c:pt>
                <c:pt idx="10">
                  <c:v>2030</c:v>
                </c:pt>
              </c:numCache>
            </c:numRef>
          </c:cat>
          <c:val>
            <c:numRef>
              <c:f>COSTS!$Q$45:$AA$45</c:f>
              <c:numCache>
                <c:formatCode>0.000</c:formatCode>
                <c:ptCount val="11"/>
                <c:pt idx="0">
                  <c:v>0.23729166666666668</c:v>
                </c:pt>
                <c:pt idx="1">
                  <c:v>0.25816016534994424</c:v>
                </c:pt>
                <c:pt idx="2">
                  <c:v>0.27902866403322185</c:v>
                </c:pt>
                <c:pt idx="3">
                  <c:v>0.29368032715462483</c:v>
                </c:pt>
                <c:pt idx="4">
                  <c:v>0.30940095764952885</c:v>
                </c:pt>
                <c:pt idx="5">
                  <c:v>0.31973068726244158</c:v>
                </c:pt>
                <c:pt idx="6">
                  <c:v>0.32356322739034105</c:v>
                </c:pt>
                <c:pt idx="7">
                  <c:v>0.32423499425555274</c:v>
                </c:pt>
                <c:pt idx="8">
                  <c:v>0.31902389059780134</c:v>
                </c:pt>
                <c:pt idx="9">
                  <c:v>0.30994203647174035</c:v>
                </c:pt>
                <c:pt idx="10">
                  <c:v>0.30735080635154916</c:v>
                </c:pt>
              </c:numCache>
            </c:numRef>
          </c:val>
          <c:smooth val="0"/>
        </c:ser>
        <c:ser>
          <c:idx val="2"/>
          <c:order val="2"/>
          <c:tx>
            <c:strRef>
              <c:f>COSTS!$P$46</c:f>
              <c:strCache>
                <c:ptCount val="1"/>
                <c:pt idx="0">
                  <c:v>ind</c:v>
                </c:pt>
              </c:strCache>
            </c:strRef>
          </c:tx>
          <c:cat>
            <c:numRef>
              <c:f>COSTS!$Q$43:$AA$43</c:f>
              <c:numCache>
                <c:formatCode>General</c:formatCode>
                <c:ptCount val="11"/>
                <c:pt idx="0">
                  <c:v>2011</c:v>
                </c:pt>
                <c:pt idx="1">
                  <c:v>2014</c:v>
                </c:pt>
                <c:pt idx="2">
                  <c:v>2015</c:v>
                </c:pt>
                <c:pt idx="3">
                  <c:v>2017</c:v>
                </c:pt>
                <c:pt idx="4">
                  <c:v>2019</c:v>
                </c:pt>
                <c:pt idx="5">
                  <c:v>2021</c:v>
                </c:pt>
                <c:pt idx="6">
                  <c:v>2023</c:v>
                </c:pt>
                <c:pt idx="7">
                  <c:v>2025</c:v>
                </c:pt>
                <c:pt idx="8">
                  <c:v>2027</c:v>
                </c:pt>
                <c:pt idx="9">
                  <c:v>2029</c:v>
                </c:pt>
                <c:pt idx="10">
                  <c:v>2030</c:v>
                </c:pt>
              </c:numCache>
            </c:numRef>
          </c:cat>
          <c:val>
            <c:numRef>
              <c:f>COSTS!$Q$46:$AA$46</c:f>
              <c:numCache>
                <c:formatCode>0.000</c:formatCode>
                <c:ptCount val="11"/>
                <c:pt idx="0">
                  <c:v>0.24486111111111111</c:v>
                </c:pt>
                <c:pt idx="1">
                  <c:v>0.26546205560619868</c:v>
                </c:pt>
                <c:pt idx="2">
                  <c:v>0.28606300010128627</c:v>
                </c:pt>
                <c:pt idx="3">
                  <c:v>0.30108403288121199</c:v>
                </c:pt>
                <c:pt idx="4">
                  <c:v>0.31720098179195394</c:v>
                </c:pt>
                <c:pt idx="5">
                  <c:v>0.32779112475645272</c:v>
                </c:pt>
                <c:pt idx="6">
                  <c:v>0.33172028354303873</c:v>
                </c:pt>
                <c:pt idx="7">
                  <c:v>0.33240898570737337</c:v>
                </c:pt>
                <c:pt idx="8">
                  <c:v>0.3270665096885022</c:v>
                </c:pt>
                <c:pt idx="9">
                  <c:v>0.31775570125674224</c:v>
                </c:pt>
                <c:pt idx="10">
                  <c:v>0.31509914600747052</c:v>
                </c:pt>
              </c:numCache>
            </c:numRef>
          </c:val>
          <c:smooth val="0"/>
        </c:ser>
        <c:ser>
          <c:idx val="3"/>
          <c:order val="3"/>
          <c:tx>
            <c:strRef>
              <c:f>COSTS!$P$47</c:f>
              <c:strCache>
                <c:ptCount val="1"/>
                <c:pt idx="0">
                  <c:v>com</c:v>
                </c:pt>
              </c:strCache>
            </c:strRef>
          </c:tx>
          <c:cat>
            <c:numRef>
              <c:f>COSTS!$Q$43:$AA$43</c:f>
              <c:numCache>
                <c:formatCode>General</c:formatCode>
                <c:ptCount val="11"/>
                <c:pt idx="0">
                  <c:v>2011</c:v>
                </c:pt>
                <c:pt idx="1">
                  <c:v>2014</c:v>
                </c:pt>
                <c:pt idx="2">
                  <c:v>2015</c:v>
                </c:pt>
                <c:pt idx="3">
                  <c:v>2017</c:v>
                </c:pt>
                <c:pt idx="4">
                  <c:v>2019</c:v>
                </c:pt>
                <c:pt idx="5">
                  <c:v>2021</c:v>
                </c:pt>
                <c:pt idx="6">
                  <c:v>2023</c:v>
                </c:pt>
                <c:pt idx="7">
                  <c:v>2025</c:v>
                </c:pt>
                <c:pt idx="8">
                  <c:v>2027</c:v>
                </c:pt>
                <c:pt idx="9">
                  <c:v>2029</c:v>
                </c:pt>
                <c:pt idx="10">
                  <c:v>2030</c:v>
                </c:pt>
              </c:numCache>
            </c:numRef>
          </c:cat>
          <c:val>
            <c:numRef>
              <c:f>COSTS!$Q$47:$AA$47</c:f>
              <c:numCache>
                <c:formatCode>0.000</c:formatCode>
                <c:ptCount val="11"/>
                <c:pt idx="0">
                  <c:v>0.25562499999999999</c:v>
                </c:pt>
                <c:pt idx="1">
                  <c:v>0.27084400005064313</c:v>
                </c:pt>
                <c:pt idx="2">
                  <c:v>0.28606300010128627</c:v>
                </c:pt>
                <c:pt idx="3">
                  <c:v>0.30108403288121199</c:v>
                </c:pt>
                <c:pt idx="4">
                  <c:v>0.31720098179195394</c:v>
                </c:pt>
                <c:pt idx="5">
                  <c:v>0.32779112475645272</c:v>
                </c:pt>
                <c:pt idx="6">
                  <c:v>0.33172028354303873</c:v>
                </c:pt>
                <c:pt idx="7">
                  <c:v>0.33240898570737337</c:v>
                </c:pt>
                <c:pt idx="8">
                  <c:v>0.3270665096885022</c:v>
                </c:pt>
                <c:pt idx="9">
                  <c:v>0.31775570125674224</c:v>
                </c:pt>
                <c:pt idx="10">
                  <c:v>0.31509914600747052</c:v>
                </c:pt>
              </c:numCache>
            </c:numRef>
          </c:val>
          <c:smooth val="0"/>
        </c:ser>
        <c:dLbls>
          <c:showLegendKey val="0"/>
          <c:showVal val="0"/>
          <c:showCatName val="0"/>
          <c:showSerName val="0"/>
          <c:showPercent val="0"/>
          <c:showBubbleSize val="0"/>
        </c:dLbls>
        <c:marker val="1"/>
        <c:smooth val="0"/>
        <c:axId val="285354880"/>
        <c:axId val="369305360"/>
      </c:lineChart>
      <c:catAx>
        <c:axId val="285354880"/>
        <c:scaling>
          <c:orientation val="minMax"/>
        </c:scaling>
        <c:delete val="0"/>
        <c:axPos val="b"/>
        <c:numFmt formatCode="General" sourceLinked="1"/>
        <c:majorTickMark val="out"/>
        <c:minorTickMark val="none"/>
        <c:tickLblPos val="nextTo"/>
        <c:crossAx val="369305360"/>
        <c:crosses val="autoZero"/>
        <c:auto val="1"/>
        <c:lblAlgn val="ctr"/>
        <c:lblOffset val="100"/>
        <c:noMultiLvlLbl val="0"/>
      </c:catAx>
      <c:valAx>
        <c:axId val="369305360"/>
        <c:scaling>
          <c:orientation val="minMax"/>
        </c:scaling>
        <c:delete val="0"/>
        <c:axPos val="l"/>
        <c:majorGridlines/>
        <c:numFmt formatCode="0.000" sourceLinked="1"/>
        <c:majorTickMark val="out"/>
        <c:minorTickMark val="none"/>
        <c:tickLblPos val="nextTo"/>
        <c:crossAx val="28535488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COSTS!$P$53</c:f>
              <c:strCache>
                <c:ptCount val="1"/>
                <c:pt idx="0">
                  <c:v>res low</c:v>
                </c:pt>
              </c:strCache>
            </c:strRef>
          </c:tx>
          <c:cat>
            <c:numRef>
              <c:f>COSTS!$Q$52:$AA$52</c:f>
              <c:numCache>
                <c:formatCode>General</c:formatCode>
                <c:ptCount val="11"/>
                <c:pt idx="0">
                  <c:v>2011</c:v>
                </c:pt>
                <c:pt idx="1">
                  <c:v>2014</c:v>
                </c:pt>
                <c:pt idx="2">
                  <c:v>2015</c:v>
                </c:pt>
                <c:pt idx="3">
                  <c:v>2017</c:v>
                </c:pt>
                <c:pt idx="4">
                  <c:v>2019</c:v>
                </c:pt>
                <c:pt idx="5">
                  <c:v>2021</c:v>
                </c:pt>
                <c:pt idx="6">
                  <c:v>2023</c:v>
                </c:pt>
                <c:pt idx="7">
                  <c:v>2025</c:v>
                </c:pt>
                <c:pt idx="8">
                  <c:v>2027</c:v>
                </c:pt>
                <c:pt idx="9">
                  <c:v>2029</c:v>
                </c:pt>
                <c:pt idx="10">
                  <c:v>2030</c:v>
                </c:pt>
              </c:numCache>
            </c:numRef>
          </c:cat>
          <c:val>
            <c:numRef>
              <c:f>COSTS!$Q$53:$AA$53</c:f>
              <c:numCache>
                <c:formatCode>General</c:formatCode>
                <c:ptCount val="11"/>
                <c:pt idx="0">
                  <c:v>0.52349999999999997</c:v>
                </c:pt>
                <c:pt idx="1">
                  <c:v>0.56141271649954416</c:v>
                </c:pt>
                <c:pt idx="2">
                  <c:v>0.59932543299908836</c:v>
                </c:pt>
                <c:pt idx="3">
                  <c:v>0.63079572790522775</c:v>
                </c:pt>
                <c:pt idx="4">
                  <c:v>0.66456205693461834</c:v>
                </c:pt>
                <c:pt idx="5">
                  <c:v>0.68674927448974854</c:v>
                </c:pt>
                <c:pt idx="6">
                  <c:v>0.69498118420984178</c:v>
                </c:pt>
                <c:pt idx="7">
                  <c:v>0.69642407169511999</c:v>
                </c:pt>
                <c:pt idx="8">
                  <c:v>0.68523114652771455</c:v>
                </c:pt>
                <c:pt idx="9">
                  <c:v>0.66572423968215844</c:v>
                </c:pt>
                <c:pt idx="10">
                  <c:v>0.66015853868450391</c:v>
                </c:pt>
              </c:numCache>
            </c:numRef>
          </c:val>
          <c:smooth val="0"/>
        </c:ser>
        <c:ser>
          <c:idx val="1"/>
          <c:order val="1"/>
          <c:tx>
            <c:strRef>
              <c:f>COSTS!$P$54</c:f>
              <c:strCache>
                <c:ptCount val="1"/>
                <c:pt idx="0">
                  <c:v>res high</c:v>
                </c:pt>
              </c:strCache>
            </c:strRef>
          </c:tx>
          <c:cat>
            <c:numRef>
              <c:f>COSTS!$Q$52:$AA$52</c:f>
              <c:numCache>
                <c:formatCode>General</c:formatCode>
                <c:ptCount val="11"/>
                <c:pt idx="0">
                  <c:v>2011</c:v>
                </c:pt>
                <c:pt idx="1">
                  <c:v>2014</c:v>
                </c:pt>
                <c:pt idx="2">
                  <c:v>2015</c:v>
                </c:pt>
                <c:pt idx="3">
                  <c:v>2017</c:v>
                </c:pt>
                <c:pt idx="4">
                  <c:v>2019</c:v>
                </c:pt>
                <c:pt idx="5">
                  <c:v>2021</c:v>
                </c:pt>
                <c:pt idx="6">
                  <c:v>2023</c:v>
                </c:pt>
                <c:pt idx="7">
                  <c:v>2025</c:v>
                </c:pt>
                <c:pt idx="8">
                  <c:v>2027</c:v>
                </c:pt>
                <c:pt idx="9">
                  <c:v>2029</c:v>
                </c:pt>
                <c:pt idx="10">
                  <c:v>2030</c:v>
                </c:pt>
              </c:numCache>
            </c:numRef>
          </c:cat>
          <c:val>
            <c:numRef>
              <c:f>COSTS!$Q$54:$AA$54</c:f>
              <c:numCache>
                <c:formatCode>General</c:formatCode>
                <c:ptCount val="11"/>
                <c:pt idx="0">
                  <c:v>0.85425000000000006</c:v>
                </c:pt>
                <c:pt idx="1">
                  <c:v>0.92937659525979932</c:v>
                </c:pt>
                <c:pt idx="2">
                  <c:v>1.0045031905195987</c:v>
                </c:pt>
                <c:pt idx="3">
                  <c:v>1.0572491777566495</c:v>
                </c:pt>
                <c:pt idx="4">
                  <c:v>1.1138434475383039</c:v>
                </c:pt>
                <c:pt idx="5">
                  <c:v>1.1510304741447897</c:v>
                </c:pt>
                <c:pt idx="6">
                  <c:v>1.1648276186052278</c:v>
                </c:pt>
                <c:pt idx="7">
                  <c:v>1.1672459793199899</c:v>
                </c:pt>
                <c:pt idx="8">
                  <c:v>1.148486006152085</c:v>
                </c:pt>
                <c:pt idx="9">
                  <c:v>1.1157913312982652</c:v>
                </c:pt>
                <c:pt idx="10">
                  <c:v>1.106462902865577</c:v>
                </c:pt>
              </c:numCache>
            </c:numRef>
          </c:val>
          <c:smooth val="0"/>
        </c:ser>
        <c:ser>
          <c:idx val="2"/>
          <c:order val="2"/>
          <c:tx>
            <c:strRef>
              <c:f>COSTS!$P$55</c:f>
              <c:strCache>
                <c:ptCount val="1"/>
                <c:pt idx="0">
                  <c:v>ind</c:v>
                </c:pt>
              </c:strCache>
            </c:strRef>
          </c:tx>
          <c:cat>
            <c:numRef>
              <c:f>COSTS!$Q$52:$AA$52</c:f>
              <c:numCache>
                <c:formatCode>General</c:formatCode>
                <c:ptCount val="11"/>
                <c:pt idx="0">
                  <c:v>2011</c:v>
                </c:pt>
                <c:pt idx="1">
                  <c:v>2014</c:v>
                </c:pt>
                <c:pt idx="2">
                  <c:v>2015</c:v>
                </c:pt>
                <c:pt idx="3">
                  <c:v>2017</c:v>
                </c:pt>
                <c:pt idx="4">
                  <c:v>2019</c:v>
                </c:pt>
                <c:pt idx="5">
                  <c:v>2021</c:v>
                </c:pt>
                <c:pt idx="6">
                  <c:v>2023</c:v>
                </c:pt>
                <c:pt idx="7">
                  <c:v>2025</c:v>
                </c:pt>
                <c:pt idx="8">
                  <c:v>2027</c:v>
                </c:pt>
                <c:pt idx="9">
                  <c:v>2029</c:v>
                </c:pt>
                <c:pt idx="10">
                  <c:v>2030</c:v>
                </c:pt>
              </c:numCache>
            </c:numRef>
          </c:cat>
          <c:val>
            <c:numRef>
              <c:f>COSTS!$Q$55:$AA$55</c:f>
              <c:numCache>
                <c:formatCode>General</c:formatCode>
                <c:ptCount val="11"/>
                <c:pt idx="0">
                  <c:v>0.88150000000000006</c:v>
                </c:pt>
                <c:pt idx="1">
                  <c:v>0.95566340018231521</c:v>
                </c:pt>
                <c:pt idx="2">
                  <c:v>1.0298268003646307</c:v>
                </c:pt>
                <c:pt idx="3">
                  <c:v>1.0839025183723632</c:v>
                </c:pt>
                <c:pt idx="4">
                  <c:v>1.1419235344510341</c:v>
                </c:pt>
                <c:pt idx="5">
                  <c:v>1.1800480491232299</c:v>
                </c:pt>
                <c:pt idx="6">
                  <c:v>1.1941930207549394</c:v>
                </c:pt>
                <c:pt idx="7">
                  <c:v>1.1966723485465443</c:v>
                </c:pt>
                <c:pt idx="8">
                  <c:v>1.1774394348786079</c:v>
                </c:pt>
                <c:pt idx="9">
                  <c:v>1.1439205245242721</c:v>
                </c:pt>
                <c:pt idx="10">
                  <c:v>1.1343569256268939</c:v>
                </c:pt>
              </c:numCache>
            </c:numRef>
          </c:val>
          <c:smooth val="0"/>
        </c:ser>
        <c:ser>
          <c:idx val="3"/>
          <c:order val="3"/>
          <c:tx>
            <c:strRef>
              <c:f>COSTS!$P$56</c:f>
              <c:strCache>
                <c:ptCount val="1"/>
                <c:pt idx="0">
                  <c:v>com</c:v>
                </c:pt>
              </c:strCache>
            </c:strRef>
          </c:tx>
          <c:cat>
            <c:numRef>
              <c:f>COSTS!$Q$52:$AA$52</c:f>
              <c:numCache>
                <c:formatCode>General</c:formatCode>
                <c:ptCount val="11"/>
                <c:pt idx="0">
                  <c:v>2011</c:v>
                </c:pt>
                <c:pt idx="1">
                  <c:v>2014</c:v>
                </c:pt>
                <c:pt idx="2">
                  <c:v>2015</c:v>
                </c:pt>
                <c:pt idx="3">
                  <c:v>2017</c:v>
                </c:pt>
                <c:pt idx="4">
                  <c:v>2019</c:v>
                </c:pt>
                <c:pt idx="5">
                  <c:v>2021</c:v>
                </c:pt>
                <c:pt idx="6">
                  <c:v>2023</c:v>
                </c:pt>
                <c:pt idx="7">
                  <c:v>2025</c:v>
                </c:pt>
                <c:pt idx="8">
                  <c:v>2027</c:v>
                </c:pt>
                <c:pt idx="9">
                  <c:v>2029</c:v>
                </c:pt>
                <c:pt idx="10">
                  <c:v>2030</c:v>
                </c:pt>
              </c:numCache>
            </c:numRef>
          </c:cat>
          <c:val>
            <c:numRef>
              <c:f>COSTS!$Q$56:$AA$56</c:f>
              <c:numCache>
                <c:formatCode>General</c:formatCode>
                <c:ptCount val="11"/>
                <c:pt idx="0">
                  <c:v>0.92025000000000001</c:v>
                </c:pt>
                <c:pt idx="1">
                  <c:v>0.97503840018231525</c:v>
                </c:pt>
                <c:pt idx="2">
                  <c:v>1.0298268003646307</c:v>
                </c:pt>
                <c:pt idx="3">
                  <c:v>1.0839025183723632</c:v>
                </c:pt>
                <c:pt idx="4">
                  <c:v>1.1419235344510341</c:v>
                </c:pt>
                <c:pt idx="5">
                  <c:v>1.1800480491232299</c:v>
                </c:pt>
                <c:pt idx="6">
                  <c:v>1.1941930207549394</c:v>
                </c:pt>
                <c:pt idx="7">
                  <c:v>1.1966723485465443</c:v>
                </c:pt>
                <c:pt idx="8">
                  <c:v>1.1774394348786079</c:v>
                </c:pt>
                <c:pt idx="9">
                  <c:v>1.1439205245242721</c:v>
                </c:pt>
                <c:pt idx="10">
                  <c:v>1.1343569256268939</c:v>
                </c:pt>
              </c:numCache>
            </c:numRef>
          </c:val>
          <c:smooth val="0"/>
        </c:ser>
        <c:dLbls>
          <c:showLegendKey val="0"/>
          <c:showVal val="0"/>
          <c:showCatName val="0"/>
          <c:showSerName val="0"/>
          <c:showPercent val="0"/>
          <c:showBubbleSize val="0"/>
        </c:dLbls>
        <c:marker val="1"/>
        <c:smooth val="0"/>
        <c:axId val="369303792"/>
        <c:axId val="369303400"/>
      </c:lineChart>
      <c:catAx>
        <c:axId val="369303792"/>
        <c:scaling>
          <c:orientation val="minMax"/>
        </c:scaling>
        <c:delete val="0"/>
        <c:axPos val="b"/>
        <c:numFmt formatCode="General" sourceLinked="1"/>
        <c:majorTickMark val="out"/>
        <c:minorTickMark val="none"/>
        <c:tickLblPos val="nextTo"/>
        <c:crossAx val="369303400"/>
        <c:crosses val="autoZero"/>
        <c:auto val="1"/>
        <c:lblAlgn val="ctr"/>
        <c:lblOffset val="100"/>
        <c:noMultiLvlLbl val="0"/>
      </c:catAx>
      <c:valAx>
        <c:axId val="369303400"/>
        <c:scaling>
          <c:orientation val="minMax"/>
        </c:scaling>
        <c:delete val="0"/>
        <c:axPos val="l"/>
        <c:majorGridlines/>
        <c:numFmt formatCode="General" sourceLinked="1"/>
        <c:majorTickMark val="out"/>
        <c:minorTickMark val="none"/>
        <c:tickLblPos val="nextTo"/>
        <c:crossAx val="36930379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strRef>
              <c:f>(COSTS!$H$188:$H$196,COSTS!$H$198)</c:f>
              <c:strCache>
                <c:ptCount val="10"/>
                <c:pt idx="0">
                  <c:v>SUV diesel</c:v>
                </c:pt>
                <c:pt idx="1">
                  <c:v>SUV petrol</c:v>
                </c:pt>
                <c:pt idx="2">
                  <c:v>Car Diesel</c:v>
                </c:pt>
                <c:pt idx="3">
                  <c:v>Car Petrol</c:v>
                </c:pt>
                <c:pt idx="4">
                  <c:v>Bus</c:v>
                </c:pt>
                <c:pt idx="5">
                  <c:v>Minibus D</c:v>
                </c:pt>
                <c:pt idx="6">
                  <c:v>Minibus P</c:v>
                </c:pt>
                <c:pt idx="7">
                  <c:v>BRT</c:v>
                </c:pt>
                <c:pt idx="8">
                  <c:v>Electric</c:v>
                </c:pt>
                <c:pt idx="9">
                  <c:v>Hybrid Petrol</c:v>
                </c:pt>
              </c:strCache>
            </c:strRef>
          </c:cat>
          <c:val>
            <c:numRef>
              <c:f>(COSTS!$J$188:$J$196,COSTS!$J$198)</c:f>
              <c:numCache>
                <c:formatCode>0.00</c:formatCode>
                <c:ptCount val="10"/>
                <c:pt idx="0">
                  <c:v>3.1806378376426423</c:v>
                </c:pt>
                <c:pt idx="1">
                  <c:v>3.0687902952065143</c:v>
                </c:pt>
                <c:pt idx="2">
                  <c:v>1.5936980791055262</c:v>
                </c:pt>
                <c:pt idx="3">
                  <c:v>1.3858250156298901</c:v>
                </c:pt>
                <c:pt idx="4">
                  <c:v>5.1069050794322307E-2</c:v>
                </c:pt>
                <c:pt idx="5">
                  <c:v>5.5969869450686015E-2</c:v>
                </c:pt>
                <c:pt idx="6">
                  <c:v>4.4775895560548812E-2</c:v>
                </c:pt>
                <c:pt idx="7">
                  <c:v>0.79294936306006414</c:v>
                </c:pt>
                <c:pt idx="8">
                  <c:v>3.6378474977083948</c:v>
                </c:pt>
                <c:pt idx="9">
                  <c:v>3.1730263540484658</c:v>
                </c:pt>
              </c:numCache>
            </c:numRef>
          </c:val>
        </c:ser>
        <c:dLbls>
          <c:showLegendKey val="0"/>
          <c:showVal val="0"/>
          <c:showCatName val="0"/>
          <c:showSerName val="0"/>
          <c:showPercent val="0"/>
          <c:showBubbleSize val="0"/>
        </c:dLbls>
        <c:gapWidth val="219"/>
        <c:overlap val="-27"/>
        <c:axId val="281788048"/>
        <c:axId val="281787264"/>
      </c:barChart>
      <c:catAx>
        <c:axId val="281788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81787264"/>
        <c:crosses val="autoZero"/>
        <c:auto val="1"/>
        <c:lblAlgn val="ctr"/>
        <c:lblOffset val="100"/>
        <c:noMultiLvlLbl val="0"/>
      </c:catAx>
      <c:valAx>
        <c:axId val="2817872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ZA"/>
                  <a:t>R/pass-km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817880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a:t>Electricity</a:t>
            </a:r>
            <a:r>
              <a:rPr lang="en-ZA" baseline="0"/>
              <a:t> usage (no smelters)</a:t>
            </a:r>
          </a:p>
        </c:rich>
      </c:tx>
      <c:overlay val="0"/>
    </c:title>
    <c:autoTitleDeleted val="0"/>
    <c:plotArea>
      <c:layout/>
      <c:pieChart>
        <c:varyColors val="1"/>
        <c:ser>
          <c:idx val="0"/>
          <c:order val="0"/>
          <c:dLbls>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'TOP DOWN FUEL'!$P$127:$P$131</c:f>
              <c:strCache>
                <c:ptCount val="5"/>
                <c:pt idx="0">
                  <c:v>Households</c:v>
                </c:pt>
                <c:pt idx="1">
                  <c:v>Agr</c:v>
                </c:pt>
                <c:pt idx="2">
                  <c:v>Industry</c:v>
                </c:pt>
                <c:pt idx="3">
                  <c:v>Munic</c:v>
                </c:pt>
                <c:pt idx="4">
                  <c:v>Commerce</c:v>
                </c:pt>
              </c:strCache>
            </c:strRef>
          </c:cat>
          <c:val>
            <c:numRef>
              <c:f>'TOP DOWN FUEL'!$Q$127:$Q$131</c:f>
              <c:numCache>
                <c:formatCode>0.00%</c:formatCode>
                <c:ptCount val="5"/>
                <c:pt idx="0" formatCode="0%">
                  <c:v>0.51034801991635814</c:v>
                </c:pt>
                <c:pt idx="1">
                  <c:v>4.0906434922324825E-4</c:v>
                </c:pt>
                <c:pt idx="2" formatCode="0%">
                  <c:v>0.36229043613243028</c:v>
                </c:pt>
                <c:pt idx="3">
                  <c:v>2.6141650017801808E-2</c:v>
                </c:pt>
                <c:pt idx="4" formatCode="0%">
                  <c:v>0.10081082958418633</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dLbls>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'E consump summary'!$B$7:$B$11</c:f>
              <c:strCache>
                <c:ptCount val="5"/>
                <c:pt idx="0">
                  <c:v>Households</c:v>
                </c:pt>
                <c:pt idx="1">
                  <c:v>Commerce and Industry</c:v>
                </c:pt>
                <c:pt idx="2">
                  <c:v>Local Authority</c:v>
                </c:pt>
                <c:pt idx="3">
                  <c:v>Transport</c:v>
                </c:pt>
                <c:pt idx="4">
                  <c:v>Agriculture</c:v>
                </c:pt>
              </c:strCache>
            </c:strRef>
          </c:cat>
          <c:val>
            <c:numRef>
              <c:f>'E consump summary'!$J$7:$J$11</c:f>
              <c:numCache>
                <c:formatCode>0%</c:formatCode>
                <c:ptCount val="5"/>
                <c:pt idx="0">
                  <c:v>0.22728707617890834</c:v>
                </c:pt>
                <c:pt idx="1">
                  <c:v>0.38854546812471985</c:v>
                </c:pt>
                <c:pt idx="2">
                  <c:v>7.7107056270429714E-3</c:v>
                </c:pt>
                <c:pt idx="3">
                  <c:v>0.37635562233984304</c:v>
                </c:pt>
                <c:pt idx="4" formatCode="0.00%">
                  <c:v>1.0112772948570102E-4</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'Elec data from munic'!$C$26</c:f>
              <c:strCache>
                <c:ptCount val="1"/>
                <c:pt idx="0">
                  <c:v>Silicon</c:v>
                </c:pt>
              </c:strCache>
            </c:strRef>
          </c:tx>
          <c:marker>
            <c:symbol val="none"/>
          </c:marker>
          <c:cat>
            <c:numRef>
              <c:f>'Elec data from munic'!$B$27:$B$30</c:f>
              <c:numCache>
                <c:formatCode>General</c:formatCode>
                <c:ptCount val="4"/>
                <c:pt idx="0">
                  <c:v>2011</c:v>
                </c:pt>
                <c:pt idx="1">
                  <c:v>2012</c:v>
                </c:pt>
                <c:pt idx="2">
                  <c:v>2013</c:v>
                </c:pt>
                <c:pt idx="3">
                  <c:v>2014</c:v>
                </c:pt>
              </c:numCache>
            </c:numRef>
          </c:cat>
          <c:val>
            <c:numRef>
              <c:f>'Elec data from munic'!$C$27:$C$30</c:f>
              <c:numCache>
                <c:formatCode>_ * #\ ##0_ ;_ * \-#\ ##0_ ;_ * "-"??_ ;_ @_ </c:formatCode>
                <c:ptCount val="4"/>
                <c:pt idx="0">
                  <c:v>686688828.64999998</c:v>
                </c:pt>
                <c:pt idx="1">
                  <c:v>635247448.57000005</c:v>
                </c:pt>
                <c:pt idx="2">
                  <c:v>410446075</c:v>
                </c:pt>
                <c:pt idx="3">
                  <c:v>626389912.5</c:v>
                </c:pt>
              </c:numCache>
            </c:numRef>
          </c:val>
          <c:smooth val="0"/>
        </c:ser>
        <c:ser>
          <c:idx val="1"/>
          <c:order val="1"/>
          <c:tx>
            <c:strRef>
              <c:f>'Elec data from munic'!$D$26</c:f>
              <c:strCache>
                <c:ptCount val="1"/>
                <c:pt idx="0">
                  <c:v>Anglo </c:v>
                </c:pt>
              </c:strCache>
            </c:strRef>
          </c:tx>
          <c:marker>
            <c:symbol val="none"/>
          </c:marker>
          <c:cat>
            <c:numRef>
              <c:f>'Elec data from munic'!$B$27:$B$30</c:f>
              <c:numCache>
                <c:formatCode>General</c:formatCode>
                <c:ptCount val="4"/>
                <c:pt idx="0">
                  <c:v>2011</c:v>
                </c:pt>
                <c:pt idx="1">
                  <c:v>2012</c:v>
                </c:pt>
                <c:pt idx="2">
                  <c:v>2013</c:v>
                </c:pt>
                <c:pt idx="3">
                  <c:v>2014</c:v>
                </c:pt>
              </c:numCache>
            </c:numRef>
          </c:cat>
          <c:val>
            <c:numRef>
              <c:f>'Elec data from munic'!$D$27:$D$30</c:f>
              <c:numCache>
                <c:formatCode>_ * #\ ##0_ ;_ * \-#\ ##0_ ;_ * "-"??_ ;_ @_ </c:formatCode>
                <c:ptCount val="4"/>
                <c:pt idx="0">
                  <c:v>438416439.74000001</c:v>
                </c:pt>
                <c:pt idx="1">
                  <c:v>423681471.12</c:v>
                </c:pt>
                <c:pt idx="2">
                  <c:v>443628434.31999999</c:v>
                </c:pt>
                <c:pt idx="3">
                  <c:v>454449002.5</c:v>
                </c:pt>
              </c:numCache>
            </c:numRef>
          </c:val>
          <c:smooth val="0"/>
        </c:ser>
        <c:dLbls>
          <c:showLegendKey val="0"/>
          <c:showVal val="0"/>
          <c:showCatName val="0"/>
          <c:showSerName val="0"/>
          <c:showPercent val="0"/>
          <c:showBubbleSize val="0"/>
        </c:dLbls>
        <c:smooth val="0"/>
        <c:axId val="367902320"/>
        <c:axId val="286639408"/>
      </c:lineChart>
      <c:catAx>
        <c:axId val="367902320"/>
        <c:scaling>
          <c:orientation val="minMax"/>
        </c:scaling>
        <c:delete val="0"/>
        <c:axPos val="b"/>
        <c:numFmt formatCode="General" sourceLinked="1"/>
        <c:majorTickMark val="out"/>
        <c:minorTickMark val="none"/>
        <c:tickLblPos val="nextTo"/>
        <c:crossAx val="286639408"/>
        <c:crosses val="autoZero"/>
        <c:auto val="1"/>
        <c:lblAlgn val="ctr"/>
        <c:lblOffset val="100"/>
        <c:noMultiLvlLbl val="0"/>
      </c:catAx>
      <c:valAx>
        <c:axId val="286639408"/>
        <c:scaling>
          <c:orientation val="minMax"/>
        </c:scaling>
        <c:delete val="0"/>
        <c:axPos val="l"/>
        <c:majorGridlines/>
        <c:numFmt formatCode="_ * #\ ##0_ ;_ * \-#\ ##0_ ;_ * &quot;-&quot;??_ ;_ @_ " sourceLinked="1"/>
        <c:majorTickMark val="out"/>
        <c:minorTickMark val="none"/>
        <c:tickLblPos val="nextTo"/>
        <c:crossAx val="36790232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1"/>
          <c:order val="1"/>
          <c:tx>
            <c:strRef>
              <c:f>'Elec data from munic'!$J$32</c:f>
              <c:strCache>
                <c:ptCount val="1"/>
                <c:pt idx="0">
                  <c:v>LEAP</c:v>
                </c:pt>
              </c:strCache>
            </c:strRef>
          </c:tx>
          <c:val>
            <c:numRef>
              <c:f>'Elec data from munic'!$K$32:$N$32</c:f>
              <c:numCache>
                <c:formatCode>General</c:formatCode>
                <c:ptCount val="4"/>
                <c:pt idx="0">
                  <c:v>1100</c:v>
                </c:pt>
                <c:pt idx="1">
                  <c:v>1124</c:v>
                </c:pt>
                <c:pt idx="2">
                  <c:v>1156</c:v>
                </c:pt>
                <c:pt idx="3">
                  <c:v>1191</c:v>
                </c:pt>
              </c:numCache>
            </c:numRef>
          </c:val>
          <c:smooth val="0"/>
        </c:ser>
        <c:dLbls>
          <c:showLegendKey val="0"/>
          <c:showVal val="0"/>
          <c:showCatName val="0"/>
          <c:showSerName val="0"/>
          <c:showPercent val="0"/>
          <c:showBubbleSize val="0"/>
        </c:dLbls>
        <c:marker val="1"/>
        <c:smooth val="0"/>
        <c:axId val="282460536"/>
        <c:axId val="301619312"/>
      </c:lineChart>
      <c:lineChart>
        <c:grouping val="standard"/>
        <c:varyColors val="0"/>
        <c:ser>
          <c:idx val="0"/>
          <c:order val="0"/>
          <c:tx>
            <c:strRef>
              <c:f>'Elec data from munic'!$B$11</c:f>
              <c:strCache>
                <c:ptCount val="1"/>
                <c:pt idx="0">
                  <c:v>without</c:v>
                </c:pt>
              </c:strCache>
            </c:strRef>
          </c:tx>
          <c:val>
            <c:numRef>
              <c:f>'Elec data from munic'!$C$11:$F$11</c:f>
              <c:numCache>
                <c:formatCode>_ * #\ ##0_ ;_ * \-#\ ##0_ ;_ * "-"??_ ;_ @_ </c:formatCode>
                <c:ptCount val="4"/>
                <c:pt idx="0">
                  <c:v>824324421.16999996</c:v>
                </c:pt>
                <c:pt idx="1">
                  <c:v>826198945.02999997</c:v>
                </c:pt>
                <c:pt idx="2">
                  <c:v>825366975</c:v>
                </c:pt>
                <c:pt idx="3">
                  <c:v>834201850</c:v>
                </c:pt>
              </c:numCache>
            </c:numRef>
          </c:val>
          <c:smooth val="0"/>
        </c:ser>
        <c:dLbls>
          <c:showLegendKey val="0"/>
          <c:showVal val="0"/>
          <c:showCatName val="0"/>
          <c:showSerName val="0"/>
          <c:showPercent val="0"/>
          <c:showBubbleSize val="0"/>
        </c:dLbls>
        <c:marker val="1"/>
        <c:smooth val="0"/>
        <c:axId val="462190520"/>
        <c:axId val="462190128"/>
      </c:lineChart>
      <c:catAx>
        <c:axId val="282460536"/>
        <c:scaling>
          <c:orientation val="minMax"/>
        </c:scaling>
        <c:delete val="0"/>
        <c:axPos val="b"/>
        <c:majorTickMark val="out"/>
        <c:minorTickMark val="none"/>
        <c:tickLblPos val="nextTo"/>
        <c:crossAx val="301619312"/>
        <c:crosses val="autoZero"/>
        <c:auto val="1"/>
        <c:lblAlgn val="ctr"/>
        <c:lblOffset val="100"/>
        <c:noMultiLvlLbl val="0"/>
      </c:catAx>
      <c:valAx>
        <c:axId val="301619312"/>
        <c:scaling>
          <c:orientation val="minMax"/>
        </c:scaling>
        <c:delete val="0"/>
        <c:axPos val="l"/>
        <c:majorGridlines/>
        <c:numFmt formatCode="General" sourceLinked="1"/>
        <c:majorTickMark val="out"/>
        <c:minorTickMark val="none"/>
        <c:tickLblPos val="nextTo"/>
        <c:crossAx val="282460536"/>
        <c:crosses val="autoZero"/>
        <c:crossBetween val="between"/>
      </c:valAx>
      <c:valAx>
        <c:axId val="462190128"/>
        <c:scaling>
          <c:orientation val="minMax"/>
        </c:scaling>
        <c:delete val="0"/>
        <c:axPos val="r"/>
        <c:numFmt formatCode="_ * #\ ##0_ ;_ * \-#\ ##0_ ;_ * &quot;-&quot;??_ ;_ @_ " sourceLinked="1"/>
        <c:majorTickMark val="out"/>
        <c:minorTickMark val="none"/>
        <c:tickLblPos val="nextTo"/>
        <c:crossAx val="462190520"/>
        <c:crosses val="max"/>
        <c:crossBetween val="between"/>
      </c:valAx>
      <c:catAx>
        <c:axId val="462190520"/>
        <c:scaling>
          <c:orientation val="minMax"/>
        </c:scaling>
        <c:delete val="1"/>
        <c:axPos val="b"/>
        <c:majorTickMark val="out"/>
        <c:minorTickMark val="none"/>
        <c:tickLblPos val="nextTo"/>
        <c:crossAx val="462190128"/>
        <c:crosses val="autoZero"/>
        <c:auto val="1"/>
        <c:lblAlgn val="ctr"/>
        <c:lblOffset val="100"/>
        <c:noMultiLvlLbl val="0"/>
      </c:catAx>
    </c:plotArea>
    <c:legend>
      <c:legendPos val="r"/>
      <c:overlay val="0"/>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ZA" sz="1400"/>
              <a:t>PROPORTION OF ENERGY CONSUMPTION</a:t>
            </a:r>
            <a:r>
              <a:rPr lang="en-ZA" sz="1400" baseline="0"/>
              <a:t> PER CONSUMER CLASS</a:t>
            </a:r>
            <a:endParaRPr lang="en-ZA" sz="1400"/>
          </a:p>
        </c:rich>
      </c:tx>
      <c:overlay val="0"/>
    </c:title>
    <c:autoTitleDeleted val="0"/>
    <c:view3D>
      <c:rotX val="30"/>
      <c:rotY val="0"/>
      <c:rAngAx val="0"/>
    </c:view3D>
    <c:floor>
      <c:thickness val="0"/>
    </c:floor>
    <c:sideWall>
      <c:thickness val="0"/>
    </c:sideWall>
    <c:backWall>
      <c:thickness val="0"/>
    </c:backWall>
    <c:plotArea>
      <c:layout/>
      <c:pie3DChart>
        <c:varyColors val="1"/>
        <c:ser>
          <c:idx val="0"/>
          <c:order val="0"/>
          <c:tx>
            <c:strRef>
              <c:f>'Eskom Electricity'!$H$41</c:f>
              <c:strCache>
                <c:ptCount val="1"/>
                <c:pt idx="0">
                  <c:v>% of Total</c:v>
                </c:pt>
              </c:strCache>
            </c:strRef>
          </c:tx>
          <c:explosion val="25"/>
          <c:dLbls>
            <c:spPr>
              <a:noFill/>
              <a:ln>
                <a:noFill/>
              </a:ln>
              <a:effectLst/>
            </c:spPr>
            <c:showLegendKey val="0"/>
            <c:showVal val="1"/>
            <c:showCatName val="0"/>
            <c:showSerName val="0"/>
            <c:showPercent val="0"/>
            <c:showBubbleSize val="0"/>
            <c:showLeaderLines val="1"/>
            <c:extLst>
              <c:ext xmlns:c15="http://schemas.microsoft.com/office/drawing/2012/chart" uri="{CE6537A1-D6FC-4f65-9D91-7224C49458BB}"/>
            </c:extLst>
          </c:dLbls>
          <c:cat>
            <c:strRef>
              <c:f>'Eskom Electricity'!$D$42:$D$45</c:f>
              <c:strCache>
                <c:ptCount val="4"/>
                <c:pt idx="0">
                  <c:v>Domestic Consumers</c:v>
                </c:pt>
                <c:pt idx="1">
                  <c:v>Commercial</c:v>
                </c:pt>
                <c:pt idx="2">
                  <c:v>Manufacturing / Industrual</c:v>
                </c:pt>
                <c:pt idx="3">
                  <c:v>Agricultural</c:v>
                </c:pt>
              </c:strCache>
            </c:strRef>
          </c:cat>
          <c:val>
            <c:numRef>
              <c:f>'Eskom Electricity'!$H$42:$H$45</c:f>
              <c:numCache>
                <c:formatCode>0.0%</c:formatCode>
                <c:ptCount val="4"/>
                <c:pt idx="0">
                  <c:v>0.81994360771601171</c:v>
                </c:pt>
                <c:pt idx="1">
                  <c:v>0.17516059914031484</c:v>
                </c:pt>
                <c:pt idx="2">
                  <c:v>3.2638620957822643E-3</c:v>
                </c:pt>
                <c:pt idx="3">
                  <c:v>1.6319310478911321E-3</c:v>
                </c:pt>
              </c:numCache>
            </c:numRef>
          </c:val>
        </c:ser>
        <c:dLbls>
          <c:showLegendKey val="0"/>
          <c:showVal val="0"/>
          <c:showCatName val="0"/>
          <c:showSerName val="0"/>
          <c:showPercent val="0"/>
          <c:showBubbleSize val="0"/>
          <c:showLeaderLines val="1"/>
        </c:dLbls>
      </c:pie3DChart>
    </c:plotArea>
    <c:legend>
      <c:legendPos val="r"/>
      <c:overlay val="0"/>
    </c:legend>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areaChart>
        <c:grouping val="stacked"/>
        <c:varyColors val="0"/>
        <c:ser>
          <c:idx val="0"/>
          <c:order val="0"/>
          <c:tx>
            <c:strRef>
              <c:f>'One Hundred Year GWP Direct 3'!$A$7</c:f>
              <c:strCache>
                <c:ptCount val="1"/>
                <c:pt idx="0">
                  <c:v>Natural Gas</c:v>
                </c:pt>
              </c:strCache>
            </c:strRef>
          </c:tx>
          <c:spPr>
            <a:solidFill>
              <a:schemeClr val="accent1"/>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3'!$B$7:$U$7</c:f>
              <c:numCache>
                <c:formatCode>_ * #\ ##0.00_ ;_ * \-#\ ##0.00_ ;_ * ""\-""??_ ;_ @_ </c:formatCode>
                <c:ptCount val="20"/>
                <c:pt idx="0">
                  <c:v>0.75794498365446028</c:v>
                </c:pt>
                <c:pt idx="1">
                  <c:v>0.76979517676396059</c:v>
                </c:pt>
                <c:pt idx="2">
                  <c:v>0.78921996553708917</c:v>
                </c:pt>
                <c:pt idx="3">
                  <c:v>0.81102229194221132</c:v>
                </c:pt>
                <c:pt idx="4">
                  <c:v>0.81269919406572078</c:v>
                </c:pt>
                <c:pt idx="5">
                  <c:v>0.79872878427835492</c:v>
                </c:pt>
                <c:pt idx="6">
                  <c:v>0.79067542281286984</c:v>
                </c:pt>
                <c:pt idx="7">
                  <c:v>0.78099473157578569</c:v>
                </c:pt>
                <c:pt idx="8">
                  <c:v>0.76906074321087448</c:v>
                </c:pt>
                <c:pt idx="9">
                  <c:v>0.75451574522238152</c:v>
                </c:pt>
                <c:pt idx="10">
                  <c:v>0.73859612091036275</c:v>
                </c:pt>
                <c:pt idx="11">
                  <c:v>0.72239855717906598</c:v>
                </c:pt>
                <c:pt idx="12">
                  <c:v>0.68177062648624409</c:v>
                </c:pt>
                <c:pt idx="13">
                  <c:v>0.65177047291310786</c:v>
                </c:pt>
                <c:pt idx="14">
                  <c:v>0</c:v>
                </c:pt>
                <c:pt idx="15">
                  <c:v>0</c:v>
                </c:pt>
                <c:pt idx="16">
                  <c:v>0</c:v>
                </c:pt>
                <c:pt idx="17">
                  <c:v>0</c:v>
                </c:pt>
                <c:pt idx="18">
                  <c:v>0</c:v>
                </c:pt>
                <c:pt idx="19">
                  <c:v>0</c:v>
                </c:pt>
              </c:numCache>
            </c:numRef>
          </c:val>
        </c:ser>
        <c:ser>
          <c:idx val="1"/>
          <c:order val="1"/>
          <c:tx>
            <c:strRef>
              <c:f>'One Hundred Year GWP Direct 3'!$A$8</c:f>
              <c:strCache>
                <c:ptCount val="1"/>
                <c:pt idx="0">
                  <c:v>Gasoline</c:v>
                </c:pt>
              </c:strCache>
            </c:strRef>
          </c:tx>
          <c:spPr>
            <a:solidFill>
              <a:schemeClr val="accent2"/>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3'!$B$8:$U$8</c:f>
              <c:numCache>
                <c:formatCode>_ * #\ ##0.00_ ;_ * \-#\ ##0.00_ ;_ * ""\-""??_ ;_ @_ </c:formatCode>
                <c:ptCount val="20"/>
                <c:pt idx="0">
                  <c:v>262.56409180763501</c:v>
                </c:pt>
                <c:pt idx="1">
                  <c:v>268.23543736655654</c:v>
                </c:pt>
                <c:pt idx="2">
                  <c:v>273.81937841190006</c:v>
                </c:pt>
                <c:pt idx="3">
                  <c:v>282.4919291760587</c:v>
                </c:pt>
                <c:pt idx="4">
                  <c:v>291.67833610081175</c:v>
                </c:pt>
                <c:pt idx="5">
                  <c:v>297.85434343203883</c:v>
                </c:pt>
                <c:pt idx="6">
                  <c:v>304.31491933121248</c:v>
                </c:pt>
                <c:pt idx="7">
                  <c:v>311.07925183962351</c:v>
                </c:pt>
                <c:pt idx="8">
                  <c:v>315.85155689242055</c:v>
                </c:pt>
                <c:pt idx="9">
                  <c:v>319.30716788271963</c:v>
                </c:pt>
                <c:pt idx="10">
                  <c:v>320.6059858035851</c:v>
                </c:pt>
                <c:pt idx="11">
                  <c:v>321.92187778732858</c:v>
                </c:pt>
                <c:pt idx="12">
                  <c:v>323.12854517954941</c:v>
                </c:pt>
                <c:pt idx="13">
                  <c:v>324.0093668168621</c:v>
                </c:pt>
                <c:pt idx="14">
                  <c:v>324.96965795962581</c:v>
                </c:pt>
                <c:pt idx="15">
                  <c:v>326.3503541279461</c:v>
                </c:pt>
                <c:pt idx="16">
                  <c:v>327.73595991888561</c:v>
                </c:pt>
                <c:pt idx="17">
                  <c:v>329.32901131824076</c:v>
                </c:pt>
                <c:pt idx="18">
                  <c:v>329.18536882925133</c:v>
                </c:pt>
                <c:pt idx="19">
                  <c:v>329.22077184016001</c:v>
                </c:pt>
              </c:numCache>
            </c:numRef>
          </c:val>
        </c:ser>
        <c:ser>
          <c:idx val="2"/>
          <c:order val="2"/>
          <c:tx>
            <c:strRef>
              <c:f>'One Hundred Year GWP Direct 3'!$A$9</c:f>
              <c:strCache>
                <c:ptCount val="1"/>
                <c:pt idx="0">
                  <c:v>Jet Kerosene</c:v>
                </c:pt>
              </c:strCache>
            </c:strRef>
          </c:tx>
          <c:spPr>
            <a:solidFill>
              <a:schemeClr val="accent3"/>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3'!$B$9:$U$9</c:f>
              <c:numCache>
                <c:formatCode>_ * #\ ##0.00_ ;_ * \-#\ ##0.00_ ;_ * ""\-""??_ ;_ @_ </c:formatCode>
                <c:ptCount val="20"/>
                <c:pt idx="0">
                  <c:v>0.32938898413477569</c:v>
                </c:pt>
                <c:pt idx="1">
                  <c:v>0.33668606552586539</c:v>
                </c:pt>
                <c:pt idx="2">
                  <c:v>0.34383977293868517</c:v>
                </c:pt>
                <c:pt idx="3">
                  <c:v>0.35544033818349768</c:v>
                </c:pt>
                <c:pt idx="4">
                  <c:v>0.36776589240081287</c:v>
                </c:pt>
                <c:pt idx="5">
                  <c:v>0.38104020346382067</c:v>
                </c:pt>
                <c:pt idx="6">
                  <c:v>0.39502051952532208</c:v>
                </c:pt>
                <c:pt idx="7">
                  <c:v>0.40975669127018366</c:v>
                </c:pt>
                <c:pt idx="8">
                  <c:v>0.42506803166398904</c:v>
                </c:pt>
                <c:pt idx="9">
                  <c:v>0.43879524385256446</c:v>
                </c:pt>
                <c:pt idx="10">
                  <c:v>0.45280562181804518</c:v>
                </c:pt>
                <c:pt idx="11">
                  <c:v>0.46737063796681239</c:v>
                </c:pt>
                <c:pt idx="12">
                  <c:v>0.48225552539834116</c:v>
                </c:pt>
                <c:pt idx="13">
                  <c:v>0.49700645193596937</c:v>
                </c:pt>
                <c:pt idx="14">
                  <c:v>0.51231072265366839</c:v>
                </c:pt>
                <c:pt idx="15">
                  <c:v>0.52798092801250984</c:v>
                </c:pt>
                <c:pt idx="16">
                  <c:v>0.54393074852967638</c:v>
                </c:pt>
                <c:pt idx="17">
                  <c:v>0.56055551796815473</c:v>
                </c:pt>
                <c:pt idx="18">
                  <c:v>0.57350282495018645</c:v>
                </c:pt>
                <c:pt idx="19">
                  <c:v>0.58678441083615207</c:v>
                </c:pt>
              </c:numCache>
            </c:numRef>
          </c:val>
        </c:ser>
        <c:ser>
          <c:idx val="3"/>
          <c:order val="3"/>
          <c:tx>
            <c:strRef>
              <c:f>'One Hundred Year GWP Direct 3'!$A$10</c:f>
              <c:strCache>
                <c:ptCount val="1"/>
                <c:pt idx="0">
                  <c:v>Kerosene</c:v>
                </c:pt>
              </c:strCache>
            </c:strRef>
          </c:tx>
          <c:spPr>
            <a:solidFill>
              <a:schemeClr val="accent4"/>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3'!$B$10:$U$10</c:f>
              <c:numCache>
                <c:formatCode>_ * #\ ##0.00_ ;_ * \-#\ ##0.00_ ;_ * ""\-""??_ ;_ @_ </c:formatCode>
                <c:ptCount val="20"/>
                <c:pt idx="0">
                  <c:v>6.2948701692187745</c:v>
                </c:pt>
                <c:pt idx="1">
                  <c:v>5.8673473537701559</c:v>
                </c:pt>
                <c:pt idx="2">
                  <c:v>5.345145931960098</c:v>
                </c:pt>
                <c:pt idx="3">
                  <c:v>4.8220049985539708</c:v>
                </c:pt>
                <c:pt idx="4">
                  <c:v>4.298929526608398</c:v>
                </c:pt>
                <c:pt idx="5">
                  <c:v>3.7773810799879119</c:v>
                </c:pt>
                <c:pt idx="6">
                  <c:v>3.2588971270537441</c:v>
                </c:pt>
                <c:pt idx="7">
                  <c:v>2.7451628858956734</c:v>
                </c:pt>
                <c:pt idx="8">
                  <c:v>2.2379748021113817</c:v>
                </c:pt>
                <c:pt idx="9">
                  <c:v>1.7391095982577931</c:v>
                </c:pt>
                <c:pt idx="10">
                  <c:v>1.374852415637529</c:v>
                </c:pt>
                <c:pt idx="11">
                  <c:v>1.0293897903913896</c:v>
                </c:pt>
                <c:pt idx="12">
                  <c:v>0.70553442175251635</c:v>
                </c:pt>
                <c:pt idx="13">
                  <c:v>0.40628443177079238</c:v>
                </c:pt>
                <c:pt idx="14">
                  <c:v>0.13493913892638049</c:v>
                </c:pt>
                <c:pt idx="15">
                  <c:v>0.11967328619346031</c:v>
                </c:pt>
                <c:pt idx="16">
                  <c:v>0.10384850878361822</c:v>
                </c:pt>
                <c:pt idx="17">
                  <c:v>8.7478519169518529E-2</c:v>
                </c:pt>
                <c:pt idx="18">
                  <c:v>7.0232910861019973E-2</c:v>
                </c:pt>
                <c:pt idx="19">
                  <c:v>5.2391401436366232E-2</c:v>
                </c:pt>
              </c:numCache>
            </c:numRef>
          </c:val>
        </c:ser>
        <c:ser>
          <c:idx val="4"/>
          <c:order val="4"/>
          <c:tx>
            <c:strRef>
              <c:f>'One Hundred Year GWP Direct 3'!$A$11</c:f>
              <c:strCache>
                <c:ptCount val="1"/>
                <c:pt idx="0">
                  <c:v>Diesel</c:v>
                </c:pt>
              </c:strCache>
            </c:strRef>
          </c:tx>
          <c:spPr>
            <a:solidFill>
              <a:schemeClr val="accent5"/>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3'!$B$11:$U$11</c:f>
              <c:numCache>
                <c:formatCode>_ * #\ ##0.00_ ;_ * \-#\ ##0.00_ ;_ * ""\-""??_ ;_ @_ </c:formatCode>
                <c:ptCount val="20"/>
                <c:pt idx="0">
                  <c:v>197.37058087328998</c:v>
                </c:pt>
                <c:pt idx="1">
                  <c:v>201.97675350785852</c:v>
                </c:pt>
                <c:pt idx="2">
                  <c:v>206.60342446610215</c:v>
                </c:pt>
                <c:pt idx="3">
                  <c:v>212.75396063880683</c:v>
                </c:pt>
                <c:pt idx="4">
                  <c:v>219.16789934346369</c:v>
                </c:pt>
                <c:pt idx="5">
                  <c:v>226.3248865673859</c:v>
                </c:pt>
                <c:pt idx="6">
                  <c:v>233.2111683878596</c:v>
                </c:pt>
                <c:pt idx="7">
                  <c:v>240.3726105115378</c:v>
                </c:pt>
                <c:pt idx="8">
                  <c:v>247.16197924450393</c:v>
                </c:pt>
                <c:pt idx="9">
                  <c:v>253.43347339876837</c:v>
                </c:pt>
                <c:pt idx="10">
                  <c:v>258.82838192532898</c:v>
                </c:pt>
                <c:pt idx="11">
                  <c:v>264.79144603790326</c:v>
                </c:pt>
                <c:pt idx="12">
                  <c:v>270.71921314990306</c:v>
                </c:pt>
                <c:pt idx="13">
                  <c:v>276.2556854933971</c:v>
                </c:pt>
                <c:pt idx="14">
                  <c:v>282.35847845010323</c:v>
                </c:pt>
                <c:pt idx="15">
                  <c:v>288.201372844535</c:v>
                </c:pt>
                <c:pt idx="16">
                  <c:v>294.33583858095272</c:v>
                </c:pt>
                <c:pt idx="17">
                  <c:v>300.91303366333267</c:v>
                </c:pt>
                <c:pt idx="18">
                  <c:v>306.56399258814508</c:v>
                </c:pt>
                <c:pt idx="19">
                  <c:v>312.1105515194584</c:v>
                </c:pt>
              </c:numCache>
            </c:numRef>
          </c:val>
        </c:ser>
        <c:ser>
          <c:idx val="5"/>
          <c:order val="5"/>
          <c:tx>
            <c:strRef>
              <c:f>'One Hundred Year GWP Direct 3'!$A$12</c:f>
              <c:strCache>
                <c:ptCount val="1"/>
                <c:pt idx="0">
                  <c:v>Residual Fuel Oil</c:v>
                </c:pt>
              </c:strCache>
            </c:strRef>
          </c:tx>
          <c:spPr>
            <a:solidFill>
              <a:schemeClr val="accent6"/>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3'!$B$12:$U$12</c:f>
              <c:numCache>
                <c:formatCode>_ * #\ ##0.00_ ;_ * \-#\ ##0.00_ ;_ * ""\-""??_ ;_ @_ </c:formatCode>
                <c:ptCount val="20"/>
                <c:pt idx="0">
                  <c:v>0.20881828308660802</c:v>
                </c:pt>
                <c:pt idx="1">
                  <c:v>0.21139250309446392</c:v>
                </c:pt>
                <c:pt idx="2">
                  <c:v>0.21384071673571881</c:v>
                </c:pt>
                <c:pt idx="3">
                  <c:v>0.21842514884487982</c:v>
                </c:pt>
                <c:pt idx="4">
                  <c:v>0.22326351946763998</c:v>
                </c:pt>
                <c:pt idx="5">
                  <c:v>0.22845256143055026</c:v>
                </c:pt>
                <c:pt idx="6">
                  <c:v>0.23386283533211041</c:v>
                </c:pt>
                <c:pt idx="7">
                  <c:v>0.23950776394927228</c:v>
                </c:pt>
                <c:pt idx="8">
                  <c:v>0.2452933679183999</c:v>
                </c:pt>
                <c:pt idx="9">
                  <c:v>0.25022792073298206</c:v>
                </c:pt>
                <c:pt idx="10">
                  <c:v>0.25518175286304795</c:v>
                </c:pt>
                <c:pt idx="11">
                  <c:v>0.26027342907807882</c:v>
                </c:pt>
                <c:pt idx="12">
                  <c:v>0.26539298252268556</c:v>
                </c:pt>
                <c:pt idx="13">
                  <c:v>0.27034015016081503</c:v>
                </c:pt>
                <c:pt idx="14">
                  <c:v>0.27541468151730475</c:v>
                </c:pt>
                <c:pt idx="15">
                  <c:v>0.28053063821037816</c:v>
                </c:pt>
                <c:pt idx="16">
                  <c:v>0.28564840246744061</c:v>
                </c:pt>
                <c:pt idx="17">
                  <c:v>0.29093011041460071</c:v>
                </c:pt>
                <c:pt idx="18">
                  <c:v>0.29458088266811316</c:v>
                </c:pt>
                <c:pt idx="19">
                  <c:v>0.29828171217771171</c:v>
                </c:pt>
              </c:numCache>
            </c:numRef>
          </c:val>
        </c:ser>
        <c:ser>
          <c:idx val="6"/>
          <c:order val="6"/>
          <c:tx>
            <c:strRef>
              <c:f>'One Hundred Year GWP Direct 3'!$A$13</c:f>
              <c:strCache>
                <c:ptCount val="1"/>
                <c:pt idx="0">
                  <c:v>LPG</c:v>
                </c:pt>
              </c:strCache>
            </c:strRef>
          </c:tx>
          <c:spPr>
            <a:solidFill>
              <a:schemeClr val="accent1">
                <a:lumMod val="60000"/>
              </a:schemeClr>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3'!$B$13:$U$13</c:f>
              <c:numCache>
                <c:formatCode>_ * #\ ##0.00_ ;_ * \-#\ ##0.00_ ;_ * ""\-""??_ ;_ @_ </c:formatCode>
                <c:ptCount val="20"/>
                <c:pt idx="0">
                  <c:v>0.61680256046027215</c:v>
                </c:pt>
                <c:pt idx="1">
                  <c:v>0.89544123260127917</c:v>
                </c:pt>
                <c:pt idx="2">
                  <c:v>1.1814029899111684</c:v>
                </c:pt>
                <c:pt idx="3">
                  <c:v>1.4595102041489871</c:v>
                </c:pt>
                <c:pt idx="4">
                  <c:v>1.7274902357651536</c:v>
                </c:pt>
                <c:pt idx="5">
                  <c:v>1.9831711024819241</c:v>
                </c:pt>
                <c:pt idx="6">
                  <c:v>2.2241800013077202</c:v>
                </c:pt>
                <c:pt idx="7">
                  <c:v>2.4479879456765916</c:v>
                </c:pt>
                <c:pt idx="8">
                  <c:v>2.6518634749284917</c:v>
                </c:pt>
                <c:pt idx="9">
                  <c:v>2.8327498900716463</c:v>
                </c:pt>
                <c:pt idx="10">
                  <c:v>2.9003169334682148</c:v>
                </c:pt>
                <c:pt idx="11">
                  <c:v>2.9351857221435904</c:v>
                </c:pt>
                <c:pt idx="12">
                  <c:v>2.9337745754021194</c:v>
                </c:pt>
                <c:pt idx="13">
                  <c:v>2.8922456228148197</c:v>
                </c:pt>
                <c:pt idx="14">
                  <c:v>2.8065765265055256</c:v>
                </c:pt>
                <c:pt idx="15">
                  <c:v>2.9688591351906726</c:v>
                </c:pt>
                <c:pt idx="16">
                  <c:v>3.1386108536600377</c:v>
                </c:pt>
                <c:pt idx="17">
                  <c:v>3.3161800244771893</c:v>
                </c:pt>
                <c:pt idx="18">
                  <c:v>3.501631136167922</c:v>
                </c:pt>
                <c:pt idx="19">
                  <c:v>3.6955700684378914</c:v>
                </c:pt>
              </c:numCache>
            </c:numRef>
          </c:val>
        </c:ser>
        <c:ser>
          <c:idx val="7"/>
          <c:order val="7"/>
          <c:tx>
            <c:strRef>
              <c:f>'One Hundred Year GWP Direct 3'!$A$14</c:f>
              <c:strCache>
                <c:ptCount val="1"/>
                <c:pt idx="0">
                  <c:v>Coal Bituminous</c:v>
                </c:pt>
              </c:strCache>
            </c:strRef>
          </c:tx>
          <c:spPr>
            <a:solidFill>
              <a:schemeClr val="bg1">
                <a:lumMod val="65000"/>
              </a:schemeClr>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3'!$B$14:$U$14</c:f>
              <c:numCache>
                <c:formatCode>_ * #\ ##0.00_ ;_ * \-#\ ##0.00_ ;_ * ""\-""??_ ;_ @_ </c:formatCode>
                <c:ptCount val="20"/>
                <c:pt idx="0">
                  <c:v>44.8111527886281</c:v>
                </c:pt>
                <c:pt idx="1">
                  <c:v>45.674333247189551</c:v>
                </c:pt>
                <c:pt idx="2">
                  <c:v>46.543256938244056</c:v>
                </c:pt>
                <c:pt idx="3">
                  <c:v>47.9872158152046</c:v>
                </c:pt>
                <c:pt idx="4">
                  <c:v>49.275427854234209</c:v>
                </c:pt>
                <c:pt idx="5">
                  <c:v>50.670429463612244</c:v>
                </c:pt>
                <c:pt idx="6">
                  <c:v>52.138855982140626</c:v>
                </c:pt>
                <c:pt idx="7">
                  <c:v>53.685910955813782</c:v>
                </c:pt>
                <c:pt idx="8">
                  <c:v>55.2876098238062</c:v>
                </c:pt>
                <c:pt idx="9">
                  <c:v>56.672138605375416</c:v>
                </c:pt>
                <c:pt idx="10">
                  <c:v>58.087354812782436</c:v>
                </c:pt>
                <c:pt idx="11">
                  <c:v>59.556441431805311</c:v>
                </c:pt>
                <c:pt idx="12">
                  <c:v>61.049705117861464</c:v>
                </c:pt>
                <c:pt idx="13">
                  <c:v>62.511124415654358</c:v>
                </c:pt>
                <c:pt idx="14">
                  <c:v>64.025449087725988</c:v>
                </c:pt>
                <c:pt idx="15">
                  <c:v>65.889770178657258</c:v>
                </c:pt>
                <c:pt idx="16">
                  <c:v>67.784692839502526</c:v>
                </c:pt>
                <c:pt idx="17">
                  <c:v>69.758375981604672</c:v>
                </c:pt>
                <c:pt idx="18">
                  <c:v>71.279878804392922</c:v>
                </c:pt>
                <c:pt idx="19">
                  <c:v>72.839094133818662</c:v>
                </c:pt>
              </c:numCache>
            </c:numRef>
          </c:val>
        </c:ser>
        <c:ser>
          <c:idx val="8"/>
          <c:order val="8"/>
          <c:tx>
            <c:strRef>
              <c:f>'One Hundred Year GWP Direct 3'!$A$15</c:f>
              <c:strCache>
                <c:ptCount val="1"/>
                <c:pt idx="0">
                  <c:v>Coal Sub bituminous</c:v>
                </c:pt>
              </c:strCache>
            </c:strRef>
          </c:tx>
          <c:spPr>
            <a:solidFill>
              <a:schemeClr val="bg1">
                <a:lumMod val="50000"/>
              </a:schemeClr>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3'!$B$15:$U$15</c:f>
              <c:numCache>
                <c:formatCode>_ * #\ ##0.00_ ;_ * \-#\ ##0.00_ ;_ * ""\-""??_ ;_ @_ </c:formatCode>
                <c:ptCount val="20"/>
                <c:pt idx="0">
                  <c:v>1187.4562789990468</c:v>
                </c:pt>
                <c:pt idx="1">
                  <c:v>1215.970736197743</c:v>
                </c:pt>
                <c:pt idx="2">
                  <c:v>1250.0542107090748</c:v>
                </c:pt>
                <c:pt idx="3">
                  <c:v>1283.2915493079208</c:v>
                </c:pt>
                <c:pt idx="4">
                  <c:v>1306.1895733633714</c:v>
                </c:pt>
                <c:pt idx="5">
                  <c:v>1324.6551128342348</c:v>
                </c:pt>
                <c:pt idx="6">
                  <c:v>1346.3816101974869</c:v>
                </c:pt>
                <c:pt idx="7">
                  <c:v>1371.1553233683621</c:v>
                </c:pt>
                <c:pt idx="8">
                  <c:v>1397.8960286935824</c:v>
                </c:pt>
                <c:pt idx="9">
                  <c:v>1405.8967707332063</c:v>
                </c:pt>
                <c:pt idx="10">
                  <c:v>1384.3907778387927</c:v>
                </c:pt>
                <c:pt idx="11">
                  <c:v>1331.1015903363177</c:v>
                </c:pt>
                <c:pt idx="12">
                  <c:v>1245.7613923786125</c:v>
                </c:pt>
                <c:pt idx="13">
                  <c:v>1184.5434776565078</c:v>
                </c:pt>
                <c:pt idx="14">
                  <c:v>1118.7105050996954</c:v>
                </c:pt>
                <c:pt idx="15">
                  <c:v>1051.7523910010113</c:v>
                </c:pt>
                <c:pt idx="16">
                  <c:v>1004.459902642062</c:v>
                </c:pt>
                <c:pt idx="17">
                  <c:v>939.05049010723371</c:v>
                </c:pt>
                <c:pt idx="18">
                  <c:v>867.82223064384129</c:v>
                </c:pt>
                <c:pt idx="19">
                  <c:v>821.31053831538065</c:v>
                </c:pt>
              </c:numCache>
            </c:numRef>
          </c:val>
        </c:ser>
        <c:ser>
          <c:idx val="9"/>
          <c:order val="9"/>
          <c:tx>
            <c:strRef>
              <c:f>'One Hundred Year GWP Direct 3'!$A$16</c:f>
              <c:strCache>
                <c:ptCount val="1"/>
                <c:pt idx="0">
                  <c:v>Coal Anthracite</c:v>
                </c:pt>
              </c:strCache>
            </c:strRef>
          </c:tx>
          <c:spPr>
            <a:solidFill>
              <a:schemeClr val="accent4">
                <a:lumMod val="60000"/>
              </a:schemeClr>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3'!$B$16:$U$16</c:f>
              <c:numCache>
                <c:formatCode>_ * #\ ##0.00_ ;_ * \-#\ ##0.00_ ;_ * ""\-""??_ ;_ @_ </c:formatCode>
                <c:ptCount val="20"/>
                <c:pt idx="0">
                  <c:v>2.5226787300981445E-2</c:v>
                </c:pt>
                <c:pt idx="1">
                  <c:v>2.4733062353176006E-2</c:v>
                </c:pt>
                <c:pt idx="2">
                  <c:v>2.3936215381970872E-2</c:v>
                </c:pt>
                <c:pt idx="3">
                  <c:v>2.3077499078030007E-2</c:v>
                </c:pt>
                <c:pt idx="4">
                  <c:v>2.2155624578983776E-2</c:v>
                </c:pt>
                <c:pt idx="5">
                  <c:v>2.116933026127725E-2</c:v>
                </c:pt>
                <c:pt idx="6">
                  <c:v>2.0117386147166409E-2</c:v>
                </c:pt>
                <c:pt idx="7">
                  <c:v>1.8998598636869896E-2</c:v>
                </c:pt>
                <c:pt idx="8">
                  <c:v>1.7811815587436622E-2</c:v>
                </c:pt>
                <c:pt idx="9">
                  <c:v>1.6555931761368284E-2</c:v>
                </c:pt>
                <c:pt idx="10">
                  <c:v>1.5229894669624693E-2</c:v>
                </c:pt>
                <c:pt idx="11">
                  <c:v>1.3832710835347966E-2</c:v>
                </c:pt>
                <c:pt idx="12">
                  <c:v>1.2363452506479529E-2</c:v>
                </c:pt>
                <c:pt idx="13">
                  <c:v>1.0821264847421484E-2</c:v>
                </c:pt>
                <c:pt idx="14">
                  <c:v>9.205373642023772E-3</c:v>
                </c:pt>
                <c:pt idx="15">
                  <c:v>7.4249336340595573E-3</c:v>
                </c:pt>
                <c:pt idx="16">
                  <c:v>5.6135088295588831E-3</c:v>
                </c:pt>
                <c:pt idx="17">
                  <c:v>3.7717246830337599E-3</c:v>
                </c:pt>
                <c:pt idx="18">
                  <c:v>1.9002895191235776E-3</c:v>
                </c:pt>
                <c:pt idx="19">
                  <c:v>0</c:v>
                </c:pt>
              </c:numCache>
            </c:numRef>
          </c:val>
        </c:ser>
        <c:ser>
          <c:idx val="10"/>
          <c:order val="10"/>
          <c:tx>
            <c:strRef>
              <c:f>'One Hundred Year GWP Direct 3'!$A$17</c:f>
              <c:strCache>
                <c:ptCount val="1"/>
                <c:pt idx="0">
                  <c:v>Wood</c:v>
                </c:pt>
              </c:strCache>
            </c:strRef>
          </c:tx>
          <c:spPr>
            <a:solidFill>
              <a:schemeClr val="accent5">
                <a:lumMod val="60000"/>
              </a:schemeClr>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3'!$B$17:$U$17</c:f>
              <c:numCache>
                <c:formatCode>_ * #\ ##0.00_ ;_ * \-#\ ##0.00_ ;_ * ""\-""??_ ;_ @_ </c:formatCode>
                <c:ptCount val="20"/>
                <c:pt idx="0">
                  <c:v>3.1060440462280234</c:v>
                </c:pt>
                <c:pt idx="1">
                  <c:v>2.9066107190134347</c:v>
                </c:pt>
                <c:pt idx="2">
                  <c:v>2.7436673355613794</c:v>
                </c:pt>
                <c:pt idx="3">
                  <c:v>2.5716342594128734</c:v>
                </c:pt>
                <c:pt idx="4">
                  <c:v>2.3901433356208379</c:v>
                </c:pt>
                <c:pt idx="5">
                  <c:v>2.198811757365883</c:v>
                </c:pt>
                <c:pt idx="6">
                  <c:v>1.9972414327496819</c:v>
                </c:pt>
                <c:pt idx="7">
                  <c:v>1.7850183205249559</c:v>
                </c:pt>
                <c:pt idx="8">
                  <c:v>1.5617117330094983</c:v>
                </c:pt>
                <c:pt idx="9">
                  <c:v>1.3268736043184743</c:v>
                </c:pt>
                <c:pt idx="10">
                  <c:v>1.2151895362280667</c:v>
                </c:pt>
                <c:pt idx="11">
                  <c:v>1.1006932465778994</c:v>
                </c:pt>
                <c:pt idx="12">
                  <c:v>0.98335807782432239</c:v>
                </c:pt>
                <c:pt idx="13">
                  <c:v>0.86315865671405545</c:v>
                </c:pt>
                <c:pt idx="14">
                  <c:v>0.74007101315002399</c:v>
                </c:pt>
                <c:pt idx="15">
                  <c:v>0.67954723289527563</c:v>
                </c:pt>
                <c:pt idx="16">
                  <c:v>0.61570438711959496</c:v>
                </c:pt>
                <c:pt idx="17">
                  <c:v>0.54840130210807603</c:v>
                </c:pt>
                <c:pt idx="18">
                  <c:v>0.47749071833524254</c:v>
                </c:pt>
                <c:pt idx="19">
                  <c:v>0.40281900026123468</c:v>
                </c:pt>
              </c:numCache>
            </c:numRef>
          </c:val>
        </c:ser>
        <c:ser>
          <c:idx val="11"/>
          <c:order val="11"/>
          <c:tx>
            <c:strRef>
              <c:f>'One Hundred Year GWP Direct 3'!$A$18</c:f>
              <c:strCache>
                <c:ptCount val="1"/>
                <c:pt idx="0">
                  <c:v>Bagasse</c:v>
                </c:pt>
              </c:strCache>
            </c:strRef>
          </c:tx>
          <c:spPr>
            <a:solidFill>
              <a:schemeClr val="accent6">
                <a:lumMod val="60000"/>
              </a:schemeClr>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3'!$B$18:$U$18</c:f>
              <c:numCache>
                <c:formatCode>_ * #\ ##0.00_ ;_ * \-#\ ##0.00_ ;_ * ""\-""??_ ;_ @_ </c:formatCode>
                <c:ptCount val="20"/>
                <c:pt idx="0">
                  <c:v>7.6926144922412162E-2</c:v>
                </c:pt>
                <c:pt idx="1">
                  <c:v>7.8128857114139763E-2</c:v>
                </c:pt>
                <c:pt idx="2">
                  <c:v>8.0100338090297415E-2</c:v>
                </c:pt>
                <c:pt idx="3">
                  <c:v>8.2313122602175312E-2</c:v>
                </c:pt>
                <c:pt idx="4">
                  <c:v>8.2483316506160073E-2</c:v>
                </c:pt>
                <c:pt idx="5">
                  <c:v>8.1065417066088927E-2</c:v>
                </c:pt>
                <c:pt idx="6">
                  <c:v>8.0248056882214591E-2</c:v>
                </c:pt>
                <c:pt idx="7">
                  <c:v>7.926553404333718E-2</c:v>
                </c:pt>
                <c:pt idx="8">
                  <c:v>7.8054317215916311E-2</c:v>
                </c:pt>
                <c:pt idx="9">
                  <c:v>7.6578101069245244E-2</c:v>
                </c:pt>
                <c:pt idx="10">
                  <c:v>7.4962369910194601E-2</c:v>
                </c:pt>
                <c:pt idx="11">
                  <c:v>7.3318429832939874E-2</c:v>
                </c:pt>
                <c:pt idx="12">
                  <c:v>6.919497740331268E-2</c:v>
                </c:pt>
                <c:pt idx="13">
                  <c:v>6.6150170443400338E-2</c:v>
                </c:pt>
                <c:pt idx="14">
                  <c:v>6.5226801085219818E-2</c:v>
                </c:pt>
                <c:pt idx="15">
                  <c:v>6.2125469379589675E-2</c:v>
                </c:pt>
                <c:pt idx="16">
                  <c:v>6.1609061192600213E-2</c:v>
                </c:pt>
                <c:pt idx="17">
                  <c:v>5.8887229261201421E-2</c:v>
                </c:pt>
                <c:pt idx="18">
                  <c:v>5.6551897634113189E-2</c:v>
                </c:pt>
                <c:pt idx="19">
                  <c:v>5.5241314351772153E-2</c:v>
                </c:pt>
              </c:numCache>
            </c:numRef>
          </c:val>
        </c:ser>
        <c:ser>
          <c:idx val="12"/>
          <c:order val="12"/>
          <c:tx>
            <c:strRef>
              <c:f>'One Hundred Year GWP Direct 3'!$A$19</c:f>
              <c:strCache>
                <c:ptCount val="1"/>
                <c:pt idx="0">
                  <c:v>Biomass</c:v>
                </c:pt>
              </c:strCache>
            </c:strRef>
          </c:tx>
          <c:spPr>
            <a:solidFill>
              <a:schemeClr val="accent1">
                <a:lumMod val="80000"/>
                <a:lumOff val="20000"/>
              </a:schemeClr>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3'!$B$19:$U$19</c:f>
              <c:numCache>
                <c:formatCode>_ * #\ ##0.00_ ;_ * \-#\ ##0.00_ ;_ * ""\-""??_ ;_ @_ </c:formatCode>
                <c:ptCount val="20"/>
                <c:pt idx="0">
                  <c:v>0.17539161042309967</c:v>
                </c:pt>
                <c:pt idx="1">
                  <c:v>0.17813379422023878</c:v>
                </c:pt>
                <c:pt idx="2">
                  <c:v>0.18262877084587809</c:v>
                </c:pt>
                <c:pt idx="3">
                  <c:v>0.18767391953295984</c:v>
                </c:pt>
                <c:pt idx="4">
                  <c:v>0.18806196163404507</c:v>
                </c:pt>
                <c:pt idx="5">
                  <c:v>0.1848291509106828</c:v>
                </c:pt>
                <c:pt idx="6">
                  <c:v>0.18296556969144928</c:v>
                </c:pt>
                <c:pt idx="7">
                  <c:v>0.18072541761880875</c:v>
                </c:pt>
                <c:pt idx="8">
                  <c:v>0.17796384325228912</c:v>
                </c:pt>
                <c:pt idx="9">
                  <c:v>0.17459807043787917</c:v>
                </c:pt>
                <c:pt idx="10">
                  <c:v>0.17091420339524363</c:v>
                </c:pt>
                <c:pt idx="11">
                  <c:v>0.16716602001910294</c:v>
                </c:pt>
                <c:pt idx="12">
                  <c:v>0.15776454847955293</c:v>
                </c:pt>
                <c:pt idx="13">
                  <c:v>0.15082238861095282</c:v>
                </c:pt>
                <c:pt idx="14">
                  <c:v>0.1487171064743012</c:v>
                </c:pt>
                <c:pt idx="15">
                  <c:v>0.14164607018546452</c:v>
                </c:pt>
                <c:pt idx="16">
                  <c:v>0.14046865951912854</c:v>
                </c:pt>
                <c:pt idx="17">
                  <c:v>0.13426288271553929</c:v>
                </c:pt>
                <c:pt idx="18">
                  <c:v>0.12893832660577798</c:v>
                </c:pt>
                <c:pt idx="19">
                  <c:v>0.12595019672204058</c:v>
                </c:pt>
              </c:numCache>
            </c:numRef>
          </c:val>
        </c:ser>
        <c:ser>
          <c:idx val="13"/>
          <c:order val="13"/>
          <c:tx>
            <c:strRef>
              <c:f>'One Hundred Year GWP Direct 3'!$A$20</c:f>
              <c:strCache>
                <c:ptCount val="1"/>
                <c:pt idx="0">
                  <c:v>Avgas</c:v>
                </c:pt>
              </c:strCache>
            </c:strRef>
          </c:tx>
          <c:spPr>
            <a:solidFill>
              <a:schemeClr val="accent2">
                <a:lumMod val="80000"/>
                <a:lumOff val="20000"/>
              </a:schemeClr>
            </a:solidFill>
            <a:ln>
              <a:noFill/>
            </a:ln>
            <a:effectLst/>
          </c:spP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3'!$B$20:$U$20</c:f>
              <c:numCache>
                <c:formatCode>_ * #\ ##0.00_ ;_ * \-#\ ##0.00_ ;_ * ""\-""??_ ;_ @_ </c:formatCode>
                <c:ptCount val="20"/>
                <c:pt idx="0">
                  <c:v>0.44137145207095635</c:v>
                </c:pt>
                <c:pt idx="1">
                  <c:v>0.45114932432714372</c:v>
                </c:pt>
                <c:pt idx="2">
                  <c:v>0.46073507971231803</c:v>
                </c:pt>
                <c:pt idx="3">
                  <c:v>0.47627949246915691</c:v>
                </c:pt>
                <c:pt idx="4">
                  <c:v>0.49279536890857595</c:v>
                </c:pt>
                <c:pt idx="5">
                  <c:v>0.51058255133215091</c:v>
                </c:pt>
                <c:pt idx="6">
                  <c:v>0.52931575947717813</c:v>
                </c:pt>
                <c:pt idx="7">
                  <c:v>0.54906179178023551</c:v>
                </c:pt>
                <c:pt idx="8">
                  <c:v>0.56957853298370398</c:v>
                </c:pt>
                <c:pt idx="9">
                  <c:v>0.587972589459128</c:v>
                </c:pt>
                <c:pt idx="10">
                  <c:v>0.60674607966230054</c:v>
                </c:pt>
                <c:pt idx="11">
                  <c:v>0.62626276855189611</c:v>
                </c:pt>
                <c:pt idx="12">
                  <c:v>0.64620807545650838</c:v>
                </c:pt>
                <c:pt idx="13">
                  <c:v>0.66597387874348501</c:v>
                </c:pt>
                <c:pt idx="14">
                  <c:v>0.68648114679102212</c:v>
                </c:pt>
                <c:pt idx="15">
                  <c:v>0.70747875638519075</c:v>
                </c:pt>
                <c:pt idx="16">
                  <c:v>0.72885104198370509</c:v>
                </c:pt>
                <c:pt idx="17">
                  <c:v>0.75112773908297348</c:v>
                </c:pt>
                <c:pt idx="18">
                  <c:v>0.76847674575385105</c:v>
                </c:pt>
                <c:pt idx="19">
                  <c:v>0.78627367622404254</c:v>
                </c:pt>
              </c:numCache>
            </c:numRef>
          </c:val>
        </c:ser>
        <c:dLbls>
          <c:showLegendKey val="0"/>
          <c:showVal val="0"/>
          <c:showCatName val="0"/>
          <c:showSerName val="0"/>
          <c:showPercent val="0"/>
          <c:showBubbleSize val="0"/>
        </c:dLbls>
        <c:axId val="462191696"/>
        <c:axId val="462192088"/>
      </c:areaChart>
      <c:lineChart>
        <c:grouping val="standard"/>
        <c:varyColors val="0"/>
        <c:ser>
          <c:idx val="14"/>
          <c:order val="14"/>
          <c:tx>
            <c:strRef>
              <c:f>'One Hundred Year GWP Direct 3'!$A$44</c:f>
              <c:strCache>
                <c:ptCount val="1"/>
                <c:pt idx="0">
                  <c:v>BAU</c:v>
                </c:pt>
              </c:strCache>
            </c:strRef>
          </c:tx>
          <c:spPr>
            <a:ln w="28575" cap="rnd">
              <a:solidFill>
                <a:schemeClr val="tx1"/>
              </a:solidFill>
              <a:round/>
            </a:ln>
            <a:effectLst/>
          </c:spPr>
          <c:marker>
            <c:symbol val="none"/>
          </c:marker>
          <c:cat>
            <c:numRef>
              <c:f>'One Hundred Year GWP Direct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3'!$B$44:$U$44</c:f>
              <c:numCache>
                <c:formatCode>_ * #\ ##0.00_ ;_ * \-#\ ##0.00_ ;_ * ""\-""??_ ;_ @_ </c:formatCode>
                <c:ptCount val="20"/>
                <c:pt idx="0">
                  <c:v>1704.2348894901004</c:v>
                </c:pt>
                <c:pt idx="1">
                  <c:v>1743.2296127066948</c:v>
                </c:pt>
                <c:pt idx="2">
                  <c:v>1787.6674843071978</c:v>
                </c:pt>
                <c:pt idx="3">
                  <c:v>1836.4354940790133</c:v>
                </c:pt>
                <c:pt idx="4">
                  <c:v>1888.2943788313396</c:v>
                </c:pt>
                <c:pt idx="5">
                  <c:v>1940.1762084948627</c:v>
                </c:pt>
                <c:pt idx="6">
                  <c:v>1995.8494398977068</c:v>
                </c:pt>
                <c:pt idx="7">
                  <c:v>2055.768558310765</c:v>
                </c:pt>
                <c:pt idx="8">
                  <c:v>2118.7596208099981</c:v>
                </c:pt>
                <c:pt idx="9">
                  <c:v>2175.6236719342237</c:v>
                </c:pt>
                <c:pt idx="10">
                  <c:v>2234.8160670670122</c:v>
                </c:pt>
                <c:pt idx="11">
                  <c:v>2260.5880527681206</c:v>
                </c:pt>
                <c:pt idx="12">
                  <c:v>2247.1278552326658</c:v>
                </c:pt>
                <c:pt idx="13">
                  <c:v>2260.0177883402807</c:v>
                </c:pt>
                <c:pt idx="14">
                  <c:v>2265.6010019256933</c:v>
                </c:pt>
                <c:pt idx="15">
                  <c:v>2275.5031421362755</c:v>
                </c:pt>
                <c:pt idx="16">
                  <c:v>2312.8967733826416</c:v>
                </c:pt>
                <c:pt idx="17">
                  <c:v>2323.3591236913444</c:v>
                </c:pt>
                <c:pt idx="18">
                  <c:v>2319.5103227915251</c:v>
                </c:pt>
                <c:pt idx="19">
                  <c:v>2356.1536893456951</c:v>
                </c:pt>
              </c:numCache>
            </c:numRef>
          </c:val>
          <c:smooth val="0"/>
        </c:ser>
        <c:dLbls>
          <c:showLegendKey val="0"/>
          <c:showVal val="0"/>
          <c:showCatName val="0"/>
          <c:showSerName val="0"/>
          <c:showPercent val="0"/>
          <c:showBubbleSize val="0"/>
        </c:dLbls>
        <c:marker val="1"/>
        <c:smooth val="0"/>
        <c:axId val="462191696"/>
        <c:axId val="462192088"/>
      </c:lineChart>
      <c:catAx>
        <c:axId val="46219169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2192088"/>
        <c:crosses val="autoZero"/>
        <c:auto val="1"/>
        <c:lblAlgn val="ctr"/>
        <c:lblOffset val="100"/>
        <c:noMultiLvlLbl val="0"/>
      </c:catAx>
      <c:valAx>
        <c:axId val="4621920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ZA">
                    <a:solidFill>
                      <a:sysClr val="windowText" lastClr="000000"/>
                    </a:solidFill>
                  </a:rPr>
                  <a:t>kt CO2eq</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 #\ ##0.00_ ;_ * \-#\ ##0.00_ ;_ * &quot;&quot;\-&quot;&quot;??_ ;_ @_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219169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areaChart>
        <c:grouping val="stacked"/>
        <c:varyColors val="0"/>
        <c:ser>
          <c:idx val="0"/>
          <c:order val="0"/>
          <c:tx>
            <c:strRef>
              <c:f>'Energy Demand Final Units 4'!$A$31</c:f>
              <c:strCache>
                <c:ptCount val="1"/>
                <c:pt idx="0">
                  <c:v>Electricity</c:v>
                </c:pt>
              </c:strCache>
            </c:strRef>
          </c:tx>
          <c:spPr>
            <a:solidFill>
              <a:schemeClr val="accent1"/>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4'!$B$31:$U$31</c:f>
              <c:numCache>
                <c:formatCode>_ * #\ ##0.00_ ;_ * \-#\ ##0.00_ ;_ * ""\-""??_ ;_ @_ </c:formatCode>
                <c:ptCount val="20"/>
                <c:pt idx="0">
                  <c:v>3979.4208042257151</c:v>
                </c:pt>
                <c:pt idx="1">
                  <c:v>4068.91014241122</c:v>
                </c:pt>
                <c:pt idx="2">
                  <c:v>4189.6025364580864</c:v>
                </c:pt>
                <c:pt idx="3">
                  <c:v>4324.9641623653442</c:v>
                </c:pt>
                <c:pt idx="4">
                  <c:v>4473.5758040449409</c:v>
                </c:pt>
                <c:pt idx="5">
                  <c:v>4619.5532255195303</c:v>
                </c:pt>
                <c:pt idx="6">
                  <c:v>4770.5875673675055</c:v>
                </c:pt>
                <c:pt idx="7">
                  <c:v>4926.9161577858285</c:v>
                </c:pt>
                <c:pt idx="8">
                  <c:v>5087.3138336268976</c:v>
                </c:pt>
                <c:pt idx="9">
                  <c:v>5240.4439679777706</c:v>
                </c:pt>
                <c:pt idx="10">
                  <c:v>5294.3694671932299</c:v>
                </c:pt>
                <c:pt idx="11">
                  <c:v>5343.3730319573642</c:v>
                </c:pt>
                <c:pt idx="12">
                  <c:v>5385.6574299295944</c:v>
                </c:pt>
                <c:pt idx="13">
                  <c:v>5418.3494528608107</c:v>
                </c:pt>
                <c:pt idx="14">
                  <c:v>5444.3510567476687</c:v>
                </c:pt>
                <c:pt idx="15">
                  <c:v>5430.5310178512254</c:v>
                </c:pt>
                <c:pt idx="16">
                  <c:v>5409.102379158202</c:v>
                </c:pt>
                <c:pt idx="17">
                  <c:v>5381.5374277355868</c:v>
                </c:pt>
                <c:pt idx="18">
                  <c:v>5326.6858802558181</c:v>
                </c:pt>
                <c:pt idx="19">
                  <c:v>5263.595329153427</c:v>
                </c:pt>
              </c:numCache>
            </c:numRef>
          </c:val>
        </c:ser>
        <c:ser>
          <c:idx val="1"/>
          <c:order val="1"/>
          <c:tx>
            <c:strRef>
              <c:f>'Energy Demand Final Units 4'!$A$32</c:f>
              <c:strCache>
                <c:ptCount val="1"/>
                <c:pt idx="0">
                  <c:v>Gasoline</c:v>
                </c:pt>
              </c:strCache>
            </c:strRef>
          </c:tx>
          <c:spPr>
            <a:solidFill>
              <a:schemeClr val="accent2"/>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4'!$B$32:$U$32</c:f>
              <c:numCache>
                <c:formatCode>_ * #\ ##0.00_ ;_ * \-#\ ##0.00_ ;_ * ""\-""??_ ;_ @_ </c:formatCode>
                <c:ptCount val="20"/>
                <c:pt idx="0">
                  <c:v>3772.2876368834795</c:v>
                </c:pt>
                <c:pt idx="1">
                  <c:v>3853.8802467952619</c:v>
                </c:pt>
                <c:pt idx="2">
                  <c:v>3934.2060783669563</c:v>
                </c:pt>
                <c:pt idx="3">
                  <c:v>4059.1254029984334</c:v>
                </c:pt>
                <c:pt idx="4">
                  <c:v>4191.4597595854129</c:v>
                </c:pt>
                <c:pt idx="5">
                  <c:v>4280.7190612373597</c:v>
                </c:pt>
                <c:pt idx="6">
                  <c:v>4374.0908195699703</c:v>
                </c:pt>
                <c:pt idx="7">
                  <c:v>4471.8517935225746</c:v>
                </c:pt>
                <c:pt idx="8">
                  <c:v>4541.0720448588827</c:v>
                </c:pt>
                <c:pt idx="9">
                  <c:v>4591.2840596257529</c:v>
                </c:pt>
                <c:pt idx="10">
                  <c:v>4610.1346216384518</c:v>
                </c:pt>
                <c:pt idx="11">
                  <c:v>4629.2117263862901</c:v>
                </c:pt>
                <c:pt idx="12">
                  <c:v>4646.6953928021303</c:v>
                </c:pt>
                <c:pt idx="13">
                  <c:v>4659.4658205455071</c:v>
                </c:pt>
                <c:pt idx="14">
                  <c:v>4673.3730961338306</c:v>
                </c:pt>
                <c:pt idx="15">
                  <c:v>4693.2969048839914</c:v>
                </c:pt>
                <c:pt idx="16">
                  <c:v>4713.2836182924693</c:v>
                </c:pt>
                <c:pt idx="17">
                  <c:v>4736.2541876373098</c:v>
                </c:pt>
                <c:pt idx="18">
                  <c:v>4734.2173632093127</c:v>
                </c:pt>
                <c:pt idx="19">
                  <c:v>4734.7737714532541</c:v>
                </c:pt>
              </c:numCache>
            </c:numRef>
          </c:val>
        </c:ser>
        <c:ser>
          <c:idx val="2"/>
          <c:order val="2"/>
          <c:tx>
            <c:strRef>
              <c:f>'Energy Demand Final Units 4'!$A$33</c:f>
              <c:strCache>
                <c:ptCount val="1"/>
                <c:pt idx="0">
                  <c:v>Jet Kerosene</c:v>
                </c:pt>
              </c:strCache>
            </c:strRef>
          </c:tx>
          <c:spPr>
            <a:solidFill>
              <a:schemeClr val="accent3"/>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4'!$B$33:$U$33</c:f>
              <c:numCache>
                <c:formatCode>_ * #\ ##0.00_ ;_ * \-#\ ##0.00_ ;_ * ""\-""??_ ;_ @_ </c:formatCode>
                <c:ptCount val="20"/>
                <c:pt idx="0">
                  <c:v>4.5010488159000008</c:v>
                </c:pt>
                <c:pt idx="1">
                  <c:v>4.6007622888358499</c:v>
                </c:pt>
                <c:pt idx="2">
                  <c:v>4.6985165788414704</c:v>
                </c:pt>
                <c:pt idx="3">
                  <c:v>4.857036483798491</c:v>
                </c:pt>
                <c:pt idx="4">
                  <c:v>5.025463249377446</c:v>
                </c:pt>
                <c:pt idx="5">
                  <c:v>5.2068546284758801</c:v>
                </c:pt>
                <c:pt idx="6">
                  <c:v>5.3978934551683402</c:v>
                </c:pt>
                <c:pt idx="7">
                  <c:v>5.5992609312463166</c:v>
                </c:pt>
                <c:pt idx="8">
                  <c:v>5.8084879967184895</c:v>
                </c:pt>
                <c:pt idx="9">
                  <c:v>5.9960681986772597</c:v>
                </c:pt>
                <c:pt idx="10">
                  <c:v>6.1875178165735152</c:v>
                </c:pt>
                <c:pt idx="11">
                  <c:v>6.3865464782701951</c:v>
                </c:pt>
                <c:pt idx="12">
                  <c:v>6.5899461308860028</c:v>
                </c:pt>
                <c:pt idx="13">
                  <c:v>6.7915152288934006</c:v>
                </c:pt>
                <c:pt idx="14">
                  <c:v>7.0006456883501942</c:v>
                </c:pt>
                <c:pt idx="15">
                  <c:v>7.2147765872950815</c:v>
                </c:pt>
                <c:pt idx="16">
                  <c:v>7.4327283835313374</c:v>
                </c:pt>
                <c:pt idx="17">
                  <c:v>7.6599032509369103</c:v>
                </c:pt>
                <c:pt idx="18">
                  <c:v>7.836826170547126</c:v>
                </c:pt>
                <c:pt idx="19">
                  <c:v>8.0183169589604937</c:v>
                </c:pt>
              </c:numCache>
            </c:numRef>
          </c:val>
        </c:ser>
        <c:ser>
          <c:idx val="3"/>
          <c:order val="3"/>
          <c:tx>
            <c:strRef>
              <c:f>'Energy Demand Final Units 4'!$A$34</c:f>
              <c:strCache>
                <c:ptCount val="1"/>
                <c:pt idx="0">
                  <c:v>Kerosene</c:v>
                </c:pt>
              </c:strCache>
            </c:strRef>
          </c:tx>
          <c:spPr>
            <a:solidFill>
              <a:schemeClr val="accent4"/>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4'!$B$34:$U$34</c:f>
              <c:numCache>
                <c:formatCode>_ * #\ ##0.00_ ;_ * \-#\ ##0.00_ ;_ * ""\-""??_ ;_ @_ </c:formatCode>
                <c:ptCount val="20"/>
                <c:pt idx="0">
                  <c:v>86.294937740955191</c:v>
                </c:pt>
                <c:pt idx="1">
                  <c:v>80.434125087124869</c:v>
                </c:pt>
                <c:pt idx="2">
                  <c:v>73.275385038173255</c:v>
                </c:pt>
                <c:pt idx="3">
                  <c:v>66.103765439284913</c:v>
                </c:pt>
                <c:pt idx="4">
                  <c:v>58.933043236611432</c:v>
                </c:pt>
                <c:pt idx="5">
                  <c:v>51.783254675429383</c:v>
                </c:pt>
                <c:pt idx="6">
                  <c:v>44.675476558427924</c:v>
                </c:pt>
                <c:pt idx="7">
                  <c:v>37.632811155586992</c:v>
                </c:pt>
                <c:pt idx="8">
                  <c:v>30.679885529393875</c:v>
                </c:pt>
                <c:pt idx="9">
                  <c:v>23.84105636367384</c:v>
                </c:pt>
                <c:pt idx="10">
                  <c:v>18.847537823828795</c:v>
                </c:pt>
                <c:pt idx="11">
                  <c:v>14.111669579362317</c:v>
                </c:pt>
                <c:pt idx="12">
                  <c:v>9.6720102817927174</c:v>
                </c:pt>
                <c:pt idx="13">
                  <c:v>5.5696605016924527</c:v>
                </c:pt>
                <c:pt idx="14">
                  <c:v>1.8498498427196728</c:v>
                </c:pt>
                <c:pt idx="15">
                  <c:v>1.6405737535015479</c:v>
                </c:pt>
                <c:pt idx="16">
                  <c:v>1.4236354935157549</c:v>
                </c:pt>
                <c:pt idx="17">
                  <c:v>1.199223043918858</c:v>
                </c:pt>
                <c:pt idx="18">
                  <c:v>0.96280693758453573</c:v>
                </c:pt>
                <c:pt idx="19">
                  <c:v>0.7182217589205192</c:v>
                </c:pt>
              </c:numCache>
            </c:numRef>
          </c:val>
        </c:ser>
        <c:ser>
          <c:idx val="4"/>
          <c:order val="4"/>
          <c:tx>
            <c:strRef>
              <c:f>'Energy Demand Final Units 4'!$A$35</c:f>
              <c:strCache>
                <c:ptCount val="1"/>
                <c:pt idx="0">
                  <c:v>Diesel</c:v>
                </c:pt>
              </c:strCache>
            </c:strRef>
          </c:tx>
          <c:spPr>
            <a:solidFill>
              <a:schemeClr val="accent5"/>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4'!$B$35:$U$35</c:f>
              <c:numCache>
                <c:formatCode>_ * #\ ##0.00_ ;_ * \-#\ ##0.00_ ;_ * ""\-""??_ ;_ @_ </c:formatCode>
                <c:ptCount val="20"/>
                <c:pt idx="0">
                  <c:v>2668.0772378551883</c:v>
                </c:pt>
                <c:pt idx="1">
                  <c:v>2730.4667771912032</c:v>
                </c:pt>
                <c:pt idx="2">
                  <c:v>2792.9670388691852</c:v>
                </c:pt>
                <c:pt idx="3">
                  <c:v>2876.1401481298371</c:v>
                </c:pt>
                <c:pt idx="4">
                  <c:v>2963.3490133570922</c:v>
                </c:pt>
                <c:pt idx="5">
                  <c:v>3053.7509909334608</c:v>
                </c:pt>
                <c:pt idx="6">
                  <c:v>3147.7497128400159</c:v>
                </c:pt>
                <c:pt idx="7">
                  <c:v>3245.5447240766953</c:v>
                </c:pt>
                <c:pt idx="8">
                  <c:v>3338.3406586313295</c:v>
                </c:pt>
                <c:pt idx="9">
                  <c:v>3424.1753301048516</c:v>
                </c:pt>
                <c:pt idx="10">
                  <c:v>3498.0922558789944</c:v>
                </c:pt>
                <c:pt idx="11">
                  <c:v>3574.1326820909335</c:v>
                </c:pt>
                <c:pt idx="12">
                  <c:v>3651.3794299027836</c:v>
                </c:pt>
                <c:pt idx="13">
                  <c:v>3728.1222181877483</c:v>
                </c:pt>
                <c:pt idx="14">
                  <c:v>3807.2119599950456</c:v>
                </c:pt>
                <c:pt idx="15">
                  <c:v>3889.7036830236625</c:v>
                </c:pt>
                <c:pt idx="16">
                  <c:v>3973.7726522137905</c:v>
                </c:pt>
                <c:pt idx="17">
                  <c:v>4060.9731763197778</c:v>
                </c:pt>
                <c:pt idx="18">
                  <c:v>4135.0800183030451</c:v>
                </c:pt>
                <c:pt idx="19">
                  <c:v>4211.3827055327138</c:v>
                </c:pt>
              </c:numCache>
            </c:numRef>
          </c:val>
        </c:ser>
        <c:ser>
          <c:idx val="5"/>
          <c:order val="5"/>
          <c:tx>
            <c:strRef>
              <c:f>'Energy Demand Final Units 4'!$A$36</c:f>
              <c:strCache>
                <c:ptCount val="1"/>
                <c:pt idx="0">
                  <c:v>Residual Fuel Oil</c:v>
                </c:pt>
              </c:strCache>
            </c:strRef>
          </c:tx>
          <c:spPr>
            <a:solidFill>
              <a:schemeClr val="accent6"/>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4'!$B$36:$U$36</c:f>
              <c:numCache>
                <c:formatCode>_ * #\ ##0.00_ ;_ * \-#\ ##0.00_ ;_ * ""\-""??_ ;_ @_ </c:formatCode>
                <c:ptCount val="20"/>
                <c:pt idx="0">
                  <c:v>2.86264216</c:v>
                </c:pt>
                <c:pt idx="1">
                  <c:v>2.8979315542746735</c:v>
                </c:pt>
                <c:pt idx="2">
                  <c:v>2.9314935560426734</c:v>
                </c:pt>
                <c:pt idx="3">
                  <c:v>2.9943404889901064</c:v>
                </c:pt>
                <c:pt idx="4">
                  <c:v>3.0606686070346072</c:v>
                </c:pt>
                <c:pt idx="5">
                  <c:v>3.1318039984068049</c:v>
                </c:pt>
                <c:pt idx="6">
                  <c:v>3.2059722079085091</c:v>
                </c:pt>
                <c:pt idx="7">
                  <c:v>3.2833572453239155</c:v>
                </c:pt>
                <c:pt idx="8">
                  <c:v>3.3626707690167565</c:v>
                </c:pt>
                <c:pt idx="9">
                  <c:v>3.4303174267661207</c:v>
                </c:pt>
                <c:pt idx="10">
                  <c:v>3.498228380249095</c:v>
                </c:pt>
                <c:pt idx="11">
                  <c:v>3.5680290068166993</c:v>
                </c:pt>
                <c:pt idx="12">
                  <c:v>3.6382117959589033</c:v>
                </c:pt>
                <c:pt idx="13">
                  <c:v>3.7060313874437321</c:v>
                </c:pt>
                <c:pt idx="14">
                  <c:v>3.7755969790605568</c:v>
                </c:pt>
                <c:pt idx="15">
                  <c:v>3.8457304611572942</c:v>
                </c:pt>
                <c:pt idx="16">
                  <c:v>3.9158887227360073</c:v>
                </c:pt>
                <c:pt idx="17">
                  <c:v>3.9882944509263711</c:v>
                </c:pt>
                <c:pt idx="18">
                  <c:v>4.0383420541102772</c:v>
                </c:pt>
                <c:pt idx="19">
                  <c:v>4.0890758807874894</c:v>
                </c:pt>
              </c:numCache>
            </c:numRef>
          </c:val>
        </c:ser>
        <c:ser>
          <c:idx val="6"/>
          <c:order val="6"/>
          <c:tx>
            <c:strRef>
              <c:f>'Energy Demand Final Units 4'!$A$37</c:f>
              <c:strCache>
                <c:ptCount val="1"/>
                <c:pt idx="0">
                  <c:v>LPG</c:v>
                </c:pt>
              </c:strCache>
            </c:strRef>
          </c:tx>
          <c:spPr>
            <a:solidFill>
              <a:schemeClr val="accent1">
                <a:lumMod val="60000"/>
              </a:schemeClr>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4'!$B$37:$U$37</c:f>
              <c:numCache>
                <c:formatCode>_ * #\ ##0.00_ ;_ * \-#\ ##0.00_ ;_ * ""\-""??_ ;_ @_ </c:formatCode>
                <c:ptCount val="20"/>
                <c:pt idx="0">
                  <c:v>8.4138486351428519</c:v>
                </c:pt>
                <c:pt idx="1">
                  <c:v>12.214562471879976</c:v>
                </c:pt>
                <c:pt idx="2">
                  <c:v>16.11516484161514</c:v>
                </c:pt>
                <c:pt idx="3">
                  <c:v>19.908636043453019</c:v>
                </c:pt>
                <c:pt idx="4">
                  <c:v>23.563970996896821</c:v>
                </c:pt>
                <c:pt idx="5">
                  <c:v>27.051543651315953</c:v>
                </c:pt>
                <c:pt idx="6">
                  <c:v>30.338987996213774</c:v>
                </c:pt>
                <c:pt idx="7">
                  <c:v>33.391808085081628</c:v>
                </c:pt>
                <c:pt idx="8">
                  <c:v>36.172745820196127</c:v>
                </c:pt>
                <c:pt idx="9">
                  <c:v>38.640103741558271</c:v>
                </c:pt>
                <c:pt idx="10">
                  <c:v>39.561756917450694</c:v>
                </c:pt>
                <c:pt idx="11">
                  <c:v>40.037398394840466</c:v>
                </c:pt>
                <c:pt idx="12">
                  <c:v>40.018172774752216</c:v>
                </c:pt>
                <c:pt idx="13">
                  <c:v>39.451729829513752</c:v>
                </c:pt>
                <c:pt idx="14">
                  <c:v>38.283204894908827</c:v>
                </c:pt>
                <c:pt idx="15">
                  <c:v>40.496805117542046</c:v>
                </c:pt>
                <c:pt idx="16">
                  <c:v>42.81228633363235</c:v>
                </c:pt>
                <c:pt idx="17">
                  <c:v>45.234400629808562</c:v>
                </c:pt>
                <c:pt idx="18">
                  <c:v>47.764020984485967</c:v>
                </c:pt>
                <c:pt idx="19">
                  <c:v>50.409417891766651</c:v>
                </c:pt>
              </c:numCache>
            </c:numRef>
          </c:val>
        </c:ser>
        <c:ser>
          <c:idx val="7"/>
          <c:order val="7"/>
          <c:tx>
            <c:strRef>
              <c:f>'Energy Demand Final Units 4'!$A$38</c:f>
              <c:strCache>
                <c:ptCount val="1"/>
                <c:pt idx="0">
                  <c:v>Coal Bituminous</c:v>
                </c:pt>
              </c:strCache>
            </c:strRef>
          </c:tx>
          <c:spPr>
            <a:solidFill>
              <a:schemeClr val="bg1">
                <a:lumMod val="65000"/>
              </a:schemeClr>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4'!$B$38:$U$38</c:f>
              <c:numCache>
                <c:formatCode>_ * #\ ##0.00_ ;_ * \-#\ ##0.00_ ;_ * ""\-""??_ ;_ @_ </c:formatCode>
                <c:ptCount val="20"/>
                <c:pt idx="0">
                  <c:v>480.02878958669709</c:v>
                </c:pt>
                <c:pt idx="1">
                  <c:v>489.31868178247151</c:v>
                </c:pt>
                <c:pt idx="2">
                  <c:v>498.65308701166128</c:v>
                </c:pt>
                <c:pt idx="3">
                  <c:v>514.15177462876898</c:v>
                </c:pt>
                <c:pt idx="4">
                  <c:v>527.98111921022337</c:v>
                </c:pt>
                <c:pt idx="5">
                  <c:v>542.95534576628768</c:v>
                </c:pt>
                <c:pt idx="6">
                  <c:v>558.71677271471265</c:v>
                </c:pt>
                <c:pt idx="7">
                  <c:v>575.32114696639587</c:v>
                </c:pt>
                <c:pt idx="8">
                  <c:v>592.51133162797157</c:v>
                </c:pt>
                <c:pt idx="9">
                  <c:v>607.37358564103931</c:v>
                </c:pt>
                <c:pt idx="10">
                  <c:v>622.55737069415511</c:v>
                </c:pt>
                <c:pt idx="11">
                  <c:v>638.31800210610857</c:v>
                </c:pt>
                <c:pt idx="12">
                  <c:v>654.33710720206409</c:v>
                </c:pt>
                <c:pt idx="13">
                  <c:v>670.0140849190318</c:v>
                </c:pt>
                <c:pt idx="14">
                  <c:v>686.25732269376238</c:v>
                </c:pt>
                <c:pt idx="15">
                  <c:v>706.25293634385116</c:v>
                </c:pt>
                <c:pt idx="16">
                  <c:v>726.5772105292466</c:v>
                </c:pt>
                <c:pt idx="17">
                  <c:v>747.74641163906574</c:v>
                </c:pt>
                <c:pt idx="18">
                  <c:v>764.06916213268119</c:v>
                </c:pt>
                <c:pt idx="19">
                  <c:v>780.79688686483644</c:v>
                </c:pt>
              </c:numCache>
            </c:numRef>
          </c:val>
        </c:ser>
        <c:ser>
          <c:idx val="8"/>
          <c:order val="8"/>
          <c:tx>
            <c:strRef>
              <c:f>'Energy Demand Final Units 4'!$A$39</c:f>
              <c:strCache>
                <c:ptCount val="1"/>
                <c:pt idx="0">
                  <c:v>Coal Anthracite</c:v>
                </c:pt>
              </c:strCache>
            </c:strRef>
          </c:tx>
          <c:spPr>
            <a:solidFill>
              <a:schemeClr val="accent3">
                <a:lumMod val="60000"/>
              </a:schemeClr>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4'!$B$39:$U$39</c:f>
              <c:numCache>
                <c:formatCode>_ * #\ ##0.00_ ;_ * \-#\ ##0.00_ ;_ * ""\-""??_ ;_ @_ </c:formatCode>
                <c:ptCount val="20"/>
                <c:pt idx="0">
                  <c:v>0.25384642666190876</c:v>
                </c:pt>
                <c:pt idx="1">
                  <c:v>0.24887828259112679</c:v>
                </c:pt>
                <c:pt idx="2">
                  <c:v>0.24085995057669238</c:v>
                </c:pt>
                <c:pt idx="3">
                  <c:v>0.23221905379221641</c:v>
                </c:pt>
                <c:pt idx="4">
                  <c:v>0.22294262296408165</c:v>
                </c:pt>
                <c:pt idx="5">
                  <c:v>0.21301796291127312</c:v>
                </c:pt>
                <c:pt idx="6">
                  <c:v>0.20243269689110596</c:v>
                </c:pt>
                <c:pt idx="7">
                  <c:v>0.19117481421685453</c:v>
                </c:pt>
                <c:pt idx="8">
                  <c:v>0.17923272136423674</c:v>
                </c:pt>
                <c:pt idx="9">
                  <c:v>0.16659529679858348</c:v>
                </c:pt>
                <c:pt idx="10">
                  <c:v>0.15325194977051523</c:v>
                </c:pt>
                <c:pt idx="11">
                  <c:v>0.13919268334513363</c:v>
                </c:pt>
                <c:pt idx="12">
                  <c:v>0.12440816194822986</c:v>
                </c:pt>
                <c:pt idx="13">
                  <c:v>0.10888978373291315</c:v>
                </c:pt>
                <c:pt idx="14">
                  <c:v>9.2629758091492848E-2</c:v>
                </c:pt>
                <c:pt idx="15">
                  <c:v>7.471394786503438E-2</c:v>
                </c:pt>
                <c:pt idx="16">
                  <c:v>5.6486350814998872E-2</c:v>
                </c:pt>
                <c:pt idx="17">
                  <c:v>3.7953260624011026E-2</c:v>
                </c:pt>
                <c:pt idx="18">
                  <c:v>1.9121804861526308E-2</c:v>
                </c:pt>
                <c:pt idx="19">
                  <c:v>0</c:v>
                </c:pt>
              </c:numCache>
            </c:numRef>
          </c:val>
        </c:ser>
        <c:ser>
          <c:idx val="9"/>
          <c:order val="9"/>
          <c:tx>
            <c:strRef>
              <c:f>'Energy Demand Final Units 4'!$A$40</c:f>
              <c:strCache>
                <c:ptCount val="1"/>
                <c:pt idx="0">
                  <c:v>Wood</c:v>
                </c:pt>
              </c:strCache>
            </c:strRef>
          </c:tx>
          <c:spPr>
            <a:solidFill>
              <a:schemeClr val="accent4">
                <a:lumMod val="60000"/>
              </a:schemeClr>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4'!$B$40:$U$40</c:f>
              <c:numCache>
                <c:formatCode>_ * #\ ##0.00_ ;_ * \-#\ ##0.00_ ;_ * ""\-""??_ ;_ @_ </c:formatCode>
                <c:ptCount val="20"/>
                <c:pt idx="0">
                  <c:v>411.94218119735069</c:v>
                </c:pt>
                <c:pt idx="1">
                  <c:v>385.49213780019033</c:v>
                </c:pt>
                <c:pt idx="2">
                  <c:v>363.88160949089911</c:v>
                </c:pt>
                <c:pt idx="3">
                  <c:v>341.06555164626968</c:v>
                </c:pt>
                <c:pt idx="4">
                  <c:v>316.99513735024379</c:v>
                </c:pt>
                <c:pt idx="5">
                  <c:v>291.61959646762369</c:v>
                </c:pt>
                <c:pt idx="6">
                  <c:v>264.88613166441405</c:v>
                </c:pt>
                <c:pt idx="7">
                  <c:v>236.73983030834953</c:v>
                </c:pt>
                <c:pt idx="8">
                  <c:v>207.12357201717481</c:v>
                </c:pt>
                <c:pt idx="9">
                  <c:v>175.97793160722469</c:v>
                </c:pt>
                <c:pt idx="10">
                  <c:v>161.16572098515479</c:v>
                </c:pt>
                <c:pt idx="11">
                  <c:v>145.98053668141907</c:v>
                </c:pt>
                <c:pt idx="12">
                  <c:v>130.4188432127749</c:v>
                </c:pt>
                <c:pt idx="13">
                  <c:v>114.47727542626733</c:v>
                </c:pt>
                <c:pt idx="14">
                  <c:v>98.152654263928909</c:v>
                </c:pt>
                <c:pt idx="15">
                  <c:v>90.125627704943739</c:v>
                </c:pt>
                <c:pt idx="16">
                  <c:v>81.658406779787128</c:v>
                </c:pt>
                <c:pt idx="17">
                  <c:v>72.732268184094977</c:v>
                </c:pt>
                <c:pt idx="18">
                  <c:v>63.327681476822633</c:v>
                </c:pt>
                <c:pt idx="19">
                  <c:v>53.424270591675679</c:v>
                </c:pt>
              </c:numCache>
            </c:numRef>
          </c:val>
        </c:ser>
        <c:ser>
          <c:idx val="10"/>
          <c:order val="10"/>
          <c:tx>
            <c:strRef>
              <c:f>'Energy Demand Final Units 4'!$A$41</c:f>
              <c:strCache>
                <c:ptCount val="1"/>
                <c:pt idx="0">
                  <c:v>Charcoal</c:v>
                </c:pt>
              </c:strCache>
            </c:strRef>
          </c:tx>
          <c:spPr>
            <a:solidFill>
              <a:schemeClr val="accent5">
                <a:lumMod val="60000"/>
              </a:schemeClr>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4'!$B$41:$U$41</c:f>
              <c:numCache>
                <c:formatCode>_ * #\ ##0.00_ ;_ * \-#\ ##0.00_ ;_ * ""\-""??_ ;_ @_ </c:formatCode>
                <c:ptCount val="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numCache>
            </c:numRef>
          </c:val>
        </c:ser>
        <c:ser>
          <c:idx val="11"/>
          <c:order val="11"/>
          <c:tx>
            <c:strRef>
              <c:f>'Energy Demand Final Units 4'!$A$42</c:f>
              <c:strCache>
                <c:ptCount val="1"/>
                <c:pt idx="0">
                  <c:v>Solar</c:v>
                </c:pt>
              </c:strCache>
            </c:strRef>
          </c:tx>
          <c:spPr>
            <a:solidFill>
              <a:schemeClr val="accent6">
                <a:lumMod val="60000"/>
              </a:schemeClr>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4'!$B$42:$U$42</c:f>
              <c:numCache>
                <c:formatCode>_ * #\ ##0.00_ ;_ * \-#\ ##0.00_ ;_ * ""\-""??_ ;_ @_ </c:formatCode>
                <c:ptCount val="20"/>
                <c:pt idx="0">
                  <c:v>0.31396042492178289</c:v>
                </c:pt>
                <c:pt idx="1">
                  <c:v>5.3292757603193845E-2</c:v>
                </c:pt>
                <c:pt idx="2">
                  <c:v>5.6379903860882104E-2</c:v>
                </c:pt>
                <c:pt idx="3">
                  <c:v>5.9255603611163381E-2</c:v>
                </c:pt>
                <c:pt idx="4">
                  <c:v>6.1892041199431092E-2</c:v>
                </c:pt>
                <c:pt idx="5">
                  <c:v>6.4259507020521023E-2</c:v>
                </c:pt>
                <c:pt idx="6">
                  <c:v>6.6326288165960784E-2</c:v>
                </c:pt>
                <c:pt idx="7">
                  <c:v>6.8058552853901041E-2</c:v>
                </c:pt>
                <c:pt idx="8">
                  <c:v>6.9420228267071935E-2</c:v>
                </c:pt>
                <c:pt idx="9">
                  <c:v>7.0372871399288703E-2</c:v>
                </c:pt>
                <c:pt idx="10">
                  <c:v>6.4618958940260554E-2</c:v>
                </c:pt>
                <c:pt idx="11">
                  <c:v>5.8417306137317611E-2</c:v>
                </c:pt>
                <c:pt idx="12">
                  <c:v>5.175138113115977E-2</c:v>
                </c:pt>
                <c:pt idx="13">
                  <c:v>4.4604186255402856E-2</c:v>
                </c:pt>
                <c:pt idx="14">
                  <c:v>3.6958246860537301E-2</c:v>
                </c:pt>
                <c:pt idx="15">
                  <c:v>2.9810037141561455E-2</c:v>
                </c:pt>
                <c:pt idx="16">
                  <c:v>2.2537427935519678E-2</c:v>
                </c:pt>
                <c:pt idx="17">
                  <c:v>1.5142930352026174E-2</c:v>
                </c:pt>
                <c:pt idx="18">
                  <c:v>7.6293882122986552E-3</c:v>
                </c:pt>
                <c:pt idx="19">
                  <c:v>0</c:v>
                </c:pt>
              </c:numCache>
            </c:numRef>
          </c:val>
        </c:ser>
        <c:ser>
          <c:idx val="12"/>
          <c:order val="12"/>
          <c:tx>
            <c:strRef>
              <c:f>'Energy Demand Final Units 4'!$A$43</c:f>
              <c:strCache>
                <c:ptCount val="1"/>
                <c:pt idx="0">
                  <c:v>Avgas</c:v>
                </c:pt>
              </c:strCache>
            </c:strRef>
          </c:tx>
          <c:spPr>
            <a:solidFill>
              <a:schemeClr val="accent1">
                <a:lumMod val="80000"/>
                <a:lumOff val="20000"/>
              </a:schemeClr>
            </a:solidFill>
            <a:ln>
              <a:noFill/>
            </a:ln>
            <a:effectLst/>
          </c:spP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4'!$B$43:$U$43</c:f>
              <c:numCache>
                <c:formatCode>_ * #\ ##0.00_ ;_ * \-#\ ##0.00_ ;_ * ""\-""??_ ;_ @_ </c:formatCode>
                <c:ptCount val="20"/>
                <c:pt idx="0">
                  <c:v>6.0312716799999997</c:v>
                </c:pt>
                <c:pt idx="1">
                  <c:v>6.164884771088456</c:v>
                </c:pt>
                <c:pt idx="2">
                  <c:v>6.2958726152608397</c:v>
                </c:pt>
                <c:pt idx="3">
                  <c:v>6.5082845780252123</c:v>
                </c:pt>
                <c:pt idx="4">
                  <c:v>6.7339714396744181</c:v>
                </c:pt>
                <c:pt idx="5">
                  <c:v>6.9770304982404774</c:v>
                </c:pt>
                <c:pt idx="6">
                  <c:v>7.2330168499415475</c:v>
                </c:pt>
                <c:pt idx="7">
                  <c:v>7.5028432849386384</c:v>
                </c:pt>
                <c:pt idx="8">
                  <c:v>7.7832013362030752</c:v>
                </c:pt>
                <c:pt idx="9">
                  <c:v>8.0345532335222316</c:v>
                </c:pt>
                <c:pt idx="10">
                  <c:v>8.2910900332311286</c:v>
                </c:pt>
                <c:pt idx="11">
                  <c:v>8.5577825264471699</c:v>
                </c:pt>
                <c:pt idx="12">
                  <c:v>8.830332017625766</c:v>
                </c:pt>
                <c:pt idx="13">
                  <c:v>9.1004286200177731</c:v>
                </c:pt>
                <c:pt idx="14">
                  <c:v>9.3806572220919211</c:v>
                </c:pt>
                <c:pt idx="15">
                  <c:v>9.6675862645091151</c:v>
                </c:pt>
                <c:pt idx="16">
                  <c:v>9.9596351957718205</c:v>
                </c:pt>
                <c:pt idx="17">
                  <c:v>10.264042768369324</c:v>
                </c:pt>
                <c:pt idx="18">
                  <c:v>10.501114223986196</c:v>
                </c:pt>
                <c:pt idx="19">
                  <c:v>10.744306488080658</c:v>
                </c:pt>
              </c:numCache>
            </c:numRef>
          </c:val>
        </c:ser>
        <c:dLbls>
          <c:showLegendKey val="0"/>
          <c:showVal val="0"/>
          <c:showCatName val="0"/>
          <c:showSerName val="0"/>
          <c:showPercent val="0"/>
          <c:showBubbleSize val="0"/>
        </c:dLbls>
        <c:axId val="462192872"/>
        <c:axId val="462193264"/>
      </c:areaChart>
      <c:lineChart>
        <c:grouping val="standard"/>
        <c:varyColors val="0"/>
        <c:ser>
          <c:idx val="13"/>
          <c:order val="13"/>
          <c:tx>
            <c:strRef>
              <c:f>'Energy Demand Final Units 4'!$A$21</c:f>
              <c:strCache>
                <c:ptCount val="1"/>
                <c:pt idx="0">
                  <c:v>BAU</c:v>
                </c:pt>
              </c:strCache>
            </c:strRef>
          </c:tx>
          <c:spPr>
            <a:ln w="28575" cap="rnd">
              <a:solidFill>
                <a:schemeClr val="tx1"/>
              </a:solidFill>
              <a:round/>
            </a:ln>
            <a:effectLst/>
          </c:spPr>
          <c:marker>
            <c:symbol val="none"/>
          </c:marker>
          <c:cat>
            <c:numRef>
              <c:f>'Energy Demand Final Units 4'!$B$30:$U$30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4'!$B$21:$U$21</c:f>
              <c:numCache>
                <c:formatCode>_ * #\ ##0.00_ ;_ * \-#\ ##0.00_ ;_ * ""\-""??_ ;_ @_ </c:formatCode>
                <c:ptCount val="20"/>
                <c:pt idx="0">
                  <c:v>11431.826867801801</c:v>
                </c:pt>
                <c:pt idx="1">
                  <c:v>11643.706004079711</c:v>
                </c:pt>
                <c:pt idx="2">
                  <c:v>11898.906608739529</c:v>
                </c:pt>
                <c:pt idx="3">
                  <c:v>12239.603667059144</c:v>
                </c:pt>
                <c:pt idx="4">
                  <c:v>12610.108418937329</c:v>
                </c:pt>
                <c:pt idx="5">
                  <c:v>13003.400545523104</c:v>
                </c:pt>
                <c:pt idx="6">
                  <c:v>13414.607126002104</c:v>
                </c:pt>
                <c:pt idx="7">
                  <c:v>13844.853231329813</c:v>
                </c:pt>
                <c:pt idx="8">
                  <c:v>14290.378397396107</c:v>
                </c:pt>
                <c:pt idx="9">
                  <c:v>14705.516821567096</c:v>
                </c:pt>
                <c:pt idx="10">
                  <c:v>15139.907604715771</c:v>
                </c:pt>
                <c:pt idx="11">
                  <c:v>15590.227226718727</c:v>
                </c:pt>
                <c:pt idx="12">
                  <c:v>16051.644087627525</c:v>
                </c:pt>
                <c:pt idx="13">
                  <c:v>16514.707838530299</c:v>
                </c:pt>
                <c:pt idx="14">
                  <c:v>16994.112756078946</c:v>
                </c:pt>
                <c:pt idx="15">
                  <c:v>17458.560252603773</c:v>
                </c:pt>
                <c:pt idx="16">
                  <c:v>17932.004519437167</c:v>
                </c:pt>
                <c:pt idx="17">
                  <c:v>18422.877499975173</c:v>
                </c:pt>
                <c:pt idx="18">
                  <c:v>18839.396490963842</c:v>
                </c:pt>
                <c:pt idx="19">
                  <c:v>19266.383516291473</c:v>
                </c:pt>
              </c:numCache>
            </c:numRef>
          </c:val>
          <c:smooth val="0"/>
        </c:ser>
        <c:dLbls>
          <c:showLegendKey val="0"/>
          <c:showVal val="0"/>
          <c:showCatName val="0"/>
          <c:showSerName val="0"/>
          <c:showPercent val="0"/>
          <c:showBubbleSize val="0"/>
        </c:dLbls>
        <c:marker val="1"/>
        <c:smooth val="0"/>
        <c:axId val="462192872"/>
        <c:axId val="462193264"/>
      </c:lineChart>
      <c:catAx>
        <c:axId val="46219287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2193264"/>
        <c:crosses val="autoZero"/>
        <c:auto val="1"/>
        <c:lblAlgn val="ctr"/>
        <c:lblOffset val="100"/>
        <c:noMultiLvlLbl val="0"/>
      </c:catAx>
      <c:valAx>
        <c:axId val="46219326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ZA">
                    <a:solidFill>
                      <a:sysClr val="windowText" lastClr="000000"/>
                    </a:solidFill>
                  </a:rPr>
                  <a:t>000 GJ</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 #\ ##0.00_ ;_ * \-#\ ##0.00_ ;_ * &quot;&quot;\-&quot;&quot;??_ ;_ @_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21928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'One Hundred Year GWP Direct 2'!$A$7</c:f>
              <c:strCache>
                <c:ptCount val="1"/>
                <c:pt idx="0">
                  <c:v>BAU</c:v>
                </c:pt>
              </c:strCache>
            </c:strRef>
          </c:tx>
          <c:spPr>
            <a:ln w="28575" cap="rnd">
              <a:solidFill>
                <a:schemeClr val="accent1"/>
              </a:solidFill>
              <a:round/>
            </a:ln>
            <a:effectLst/>
          </c:spPr>
          <c:marker>
            <c:symbol val="none"/>
          </c:marker>
          <c:cat>
            <c:numRef>
              <c:f>'One Hundred Year GWP Direct 2'!$B$6:$U$6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2'!$B$7:$U$7</c:f>
              <c:numCache>
                <c:formatCode>_ * #\ ##0.00_ ;_ * \-#\ ##0.00_ ;_ * ""\-""??_ ;_ @_ </c:formatCode>
                <c:ptCount val="20"/>
                <c:pt idx="0">
                  <c:v>1704.2348894900988</c:v>
                </c:pt>
                <c:pt idx="1">
                  <c:v>1743.2296127066948</c:v>
                </c:pt>
                <c:pt idx="2">
                  <c:v>1787.6674843071969</c:v>
                </c:pt>
                <c:pt idx="3">
                  <c:v>1836.4354940790122</c:v>
                </c:pt>
                <c:pt idx="4">
                  <c:v>1888.2943788313407</c:v>
                </c:pt>
                <c:pt idx="5">
                  <c:v>1940.1762084948618</c:v>
                </c:pt>
                <c:pt idx="6">
                  <c:v>1995.8494398977095</c:v>
                </c:pt>
                <c:pt idx="7">
                  <c:v>2055.7685583107664</c:v>
                </c:pt>
                <c:pt idx="8">
                  <c:v>2118.7596208099962</c:v>
                </c:pt>
                <c:pt idx="9">
                  <c:v>2175.6236719342237</c:v>
                </c:pt>
                <c:pt idx="10">
                  <c:v>2234.8160670670109</c:v>
                </c:pt>
                <c:pt idx="11">
                  <c:v>2260.5880527681225</c:v>
                </c:pt>
                <c:pt idx="12">
                  <c:v>2247.1278552326685</c:v>
                </c:pt>
                <c:pt idx="13">
                  <c:v>2260.0177883402826</c:v>
                </c:pt>
                <c:pt idx="14">
                  <c:v>2265.6010019256901</c:v>
                </c:pt>
                <c:pt idx="15">
                  <c:v>2275.5031421362751</c:v>
                </c:pt>
                <c:pt idx="16">
                  <c:v>2312.8967733826407</c:v>
                </c:pt>
                <c:pt idx="17">
                  <c:v>2323.3591236913467</c:v>
                </c:pt>
                <c:pt idx="18">
                  <c:v>2319.5103227915256</c:v>
                </c:pt>
                <c:pt idx="19">
                  <c:v>2356.1536893456946</c:v>
                </c:pt>
              </c:numCache>
            </c:numRef>
          </c:val>
          <c:smooth val="0"/>
        </c:ser>
        <c:ser>
          <c:idx val="1"/>
          <c:order val="1"/>
          <c:tx>
            <c:strRef>
              <c:f>'One Hundred Year GWP Direct 2'!$A$8</c:f>
              <c:strCache>
                <c:ptCount val="1"/>
                <c:pt idx="0">
                  <c:v>Built sectors scenarios</c:v>
                </c:pt>
              </c:strCache>
            </c:strRef>
          </c:tx>
          <c:spPr>
            <a:ln w="28575" cap="rnd">
              <a:solidFill>
                <a:schemeClr val="accent2"/>
              </a:solidFill>
              <a:round/>
            </a:ln>
            <a:effectLst/>
          </c:spPr>
          <c:marker>
            <c:symbol val="none"/>
          </c:marker>
          <c:cat>
            <c:numRef>
              <c:f>'One Hundred Year GWP Direct 2'!$B$6:$U$6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2'!$B$8:$U$8</c:f>
              <c:numCache>
                <c:formatCode>_ * #\ ##0.00_ ;_ * \-#\ ##0.00_ ;_ * ""\-""??_ ;_ @_ </c:formatCode>
                <c:ptCount val="20"/>
                <c:pt idx="0">
                  <c:v>1704.2348894900988</c:v>
                </c:pt>
                <c:pt idx="1">
                  <c:v>1743.5766784081327</c:v>
                </c:pt>
                <c:pt idx="2">
                  <c:v>1788.3847876419943</c:v>
                </c:pt>
                <c:pt idx="3">
                  <c:v>1837.5320362127616</c:v>
                </c:pt>
                <c:pt idx="4">
                  <c:v>1888.0789222162321</c:v>
                </c:pt>
                <c:pt idx="5">
                  <c:v>1934.4428369317693</c:v>
                </c:pt>
                <c:pt idx="6">
                  <c:v>1984.2027487599389</c:v>
                </c:pt>
                <c:pt idx="7">
                  <c:v>2037.767565049071</c:v>
                </c:pt>
                <c:pt idx="8">
                  <c:v>2093.9297537547268</c:v>
                </c:pt>
                <c:pt idx="9">
                  <c:v>2143.5617489924866</c:v>
                </c:pt>
                <c:pt idx="10">
                  <c:v>2164.2633583572797</c:v>
                </c:pt>
                <c:pt idx="11">
                  <c:v>2151.3090375309916</c:v>
                </c:pt>
                <c:pt idx="12">
                  <c:v>2101.8781070470122</c:v>
                </c:pt>
                <c:pt idx="13">
                  <c:v>2076.7412208333649</c:v>
                </c:pt>
                <c:pt idx="14">
                  <c:v>2045.2119110554802</c:v>
                </c:pt>
                <c:pt idx="15">
                  <c:v>2018.7939402703912</c:v>
                </c:pt>
                <c:pt idx="16">
                  <c:v>2014.8771028899748</c:v>
                </c:pt>
                <c:pt idx="17">
                  <c:v>1989.0568535486391</c:v>
                </c:pt>
                <c:pt idx="18">
                  <c:v>1951.1199059120913</c:v>
                </c:pt>
                <c:pt idx="19">
                  <c:v>1943.4990989470211</c:v>
                </c:pt>
              </c:numCache>
            </c:numRef>
          </c:val>
          <c:smooth val="0"/>
        </c:ser>
        <c:ser>
          <c:idx val="2"/>
          <c:order val="2"/>
          <c:tx>
            <c:strRef>
              <c:f>'One Hundred Year GWP Direct 2'!$A$9</c:f>
              <c:strCache>
                <c:ptCount val="1"/>
                <c:pt idx="0">
                  <c:v>Supply side scenarios</c:v>
                </c:pt>
              </c:strCache>
            </c:strRef>
          </c:tx>
          <c:spPr>
            <a:ln w="28575" cap="rnd">
              <a:solidFill>
                <a:schemeClr val="accent3"/>
              </a:solidFill>
              <a:round/>
            </a:ln>
            <a:effectLst/>
          </c:spPr>
          <c:marker>
            <c:symbol val="none"/>
          </c:marker>
          <c:cat>
            <c:numRef>
              <c:f>'One Hundred Year GWP Direct 2'!$B$6:$U$6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2'!$B$9:$U$9</c:f>
              <c:numCache>
                <c:formatCode>_ * #\ ##0.00_ ;_ * \-#\ ##0.00_ ;_ * ""\-""??_ ;_ @_ </c:formatCode>
                <c:ptCount val="20"/>
                <c:pt idx="0">
                  <c:v>1704.2348894900988</c:v>
                </c:pt>
                <c:pt idx="1">
                  <c:v>1743.2296127066948</c:v>
                </c:pt>
                <c:pt idx="2">
                  <c:v>1787.6674843071969</c:v>
                </c:pt>
                <c:pt idx="3">
                  <c:v>1836.4354940790122</c:v>
                </c:pt>
                <c:pt idx="4">
                  <c:v>1877.1324812525449</c:v>
                </c:pt>
                <c:pt idx="5">
                  <c:v>1918.0679164541959</c:v>
                </c:pt>
                <c:pt idx="6">
                  <c:v>1962.964271804615</c:v>
                </c:pt>
                <c:pt idx="7">
                  <c:v>2012.2256556559287</c:v>
                </c:pt>
                <c:pt idx="8">
                  <c:v>2064.6618436300337</c:v>
                </c:pt>
                <c:pt idx="9">
                  <c:v>2097.0205522131519</c:v>
                </c:pt>
                <c:pt idx="10">
                  <c:v>2131.8752557848543</c:v>
                </c:pt>
                <c:pt idx="11">
                  <c:v>2136.5345598425574</c:v>
                </c:pt>
                <c:pt idx="12">
                  <c:v>2106.9689914843734</c:v>
                </c:pt>
                <c:pt idx="13">
                  <c:v>2103.1456059020229</c:v>
                </c:pt>
                <c:pt idx="14">
                  <c:v>2094.4180601953622</c:v>
                </c:pt>
                <c:pt idx="15">
                  <c:v>2085.2986504147862</c:v>
                </c:pt>
                <c:pt idx="16">
                  <c:v>2101.3764593456585</c:v>
                </c:pt>
                <c:pt idx="17">
                  <c:v>2095.6233799615734</c:v>
                </c:pt>
                <c:pt idx="18">
                  <c:v>2077.9164600766035</c:v>
                </c:pt>
                <c:pt idx="19">
                  <c:v>2095.1684183995153</c:v>
                </c:pt>
              </c:numCache>
            </c:numRef>
          </c:val>
          <c:smooth val="0"/>
        </c:ser>
        <c:ser>
          <c:idx val="3"/>
          <c:order val="3"/>
          <c:tx>
            <c:strRef>
              <c:f>'One Hundred Year GWP Direct 2'!$A$10</c:f>
              <c:strCache>
                <c:ptCount val="1"/>
                <c:pt idx="0">
                  <c:v>Transport scenarios</c:v>
                </c:pt>
              </c:strCache>
            </c:strRef>
          </c:tx>
          <c:spPr>
            <a:ln w="28575" cap="rnd">
              <a:solidFill>
                <a:schemeClr val="accent4"/>
              </a:solidFill>
              <a:round/>
            </a:ln>
            <a:effectLst/>
          </c:spPr>
          <c:marker>
            <c:symbol val="none"/>
          </c:marker>
          <c:cat>
            <c:numRef>
              <c:f>'One Hundred Year GWP Direct 2'!$B$6:$U$6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2'!$B$10:$U$10</c:f>
              <c:numCache>
                <c:formatCode>_ * #\ ##0.00_ ;_ * \-#\ ##0.00_ ;_ * ""\-""??_ ;_ @_ </c:formatCode>
                <c:ptCount val="20"/>
                <c:pt idx="0">
                  <c:v>1704.2348894900988</c:v>
                </c:pt>
                <c:pt idx="1">
                  <c:v>1743.2296127066948</c:v>
                </c:pt>
                <c:pt idx="2">
                  <c:v>1787.6674843071969</c:v>
                </c:pt>
                <c:pt idx="3">
                  <c:v>1836.4354940790122</c:v>
                </c:pt>
                <c:pt idx="4">
                  <c:v>1888.2943788313407</c:v>
                </c:pt>
                <c:pt idx="5">
                  <c:v>1937.511667839608</c:v>
                </c:pt>
                <c:pt idx="6">
                  <c:v>1990.2909372405441</c:v>
                </c:pt>
                <c:pt idx="7">
                  <c:v>2047.0734722728441</c:v>
                </c:pt>
                <c:pt idx="8">
                  <c:v>2103.8591995514257</c:v>
                </c:pt>
                <c:pt idx="9">
                  <c:v>2154.1725699780645</c:v>
                </c:pt>
                <c:pt idx="10">
                  <c:v>2203.2108153009372</c:v>
                </c:pt>
                <c:pt idx="11">
                  <c:v>2218.0997550686216</c:v>
                </c:pt>
                <c:pt idx="12">
                  <c:v>2193.0050850231091</c:v>
                </c:pt>
                <c:pt idx="13">
                  <c:v>2193.942977816555</c:v>
                </c:pt>
                <c:pt idx="14">
                  <c:v>2187.0150657084337</c:v>
                </c:pt>
                <c:pt idx="15">
                  <c:v>2184.6028481896001</c:v>
                </c:pt>
                <c:pt idx="16">
                  <c:v>2209.4806636831377</c:v>
                </c:pt>
                <c:pt idx="17">
                  <c:v>2206.8405199927688</c:v>
                </c:pt>
                <c:pt idx="18">
                  <c:v>2190.7090561924797</c:v>
                </c:pt>
                <c:pt idx="19">
                  <c:v>2215.1241289341178</c:v>
                </c:pt>
              </c:numCache>
            </c:numRef>
          </c:val>
          <c:smooth val="0"/>
        </c:ser>
        <c:dLbls>
          <c:showLegendKey val="0"/>
          <c:showVal val="0"/>
          <c:showCatName val="0"/>
          <c:showSerName val="0"/>
          <c:showPercent val="0"/>
          <c:showBubbleSize val="0"/>
        </c:dLbls>
        <c:smooth val="0"/>
        <c:axId val="462194048"/>
        <c:axId val="462194440"/>
      </c:lineChart>
      <c:catAx>
        <c:axId val="4621940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2194440"/>
        <c:crosses val="autoZero"/>
        <c:auto val="1"/>
        <c:lblAlgn val="ctr"/>
        <c:lblOffset val="100"/>
        <c:noMultiLvlLbl val="0"/>
      </c:catAx>
      <c:valAx>
        <c:axId val="462194440"/>
        <c:scaling>
          <c:orientation val="minMax"/>
          <c:min val="14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ZA">
                    <a:solidFill>
                      <a:sysClr val="windowText" lastClr="000000"/>
                    </a:solidFill>
                  </a:rPr>
                  <a:t>kt CO2eq</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 #\ ##0.00_ ;_ * \-#\ ##0.00_ ;_ * &quot;&quot;\-&quot;&quot;??_ ;_ @_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219404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'Energy Demand Final Units 3'!$A$7</c:f>
              <c:strCache>
                <c:ptCount val="1"/>
                <c:pt idx="0">
                  <c:v>BAU</c:v>
                </c:pt>
              </c:strCache>
            </c:strRef>
          </c:tx>
          <c:spPr>
            <a:ln w="22225" cap="rnd">
              <a:solidFill>
                <a:schemeClr val="accent1"/>
              </a:solidFill>
              <a:round/>
            </a:ln>
            <a:effectLst/>
          </c:spPr>
          <c:marker>
            <c:symbol val="none"/>
          </c:marker>
          <c:cat>
            <c:numRef>
              <c:f>'Energy Demand Final Units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3'!$B$7:$U$7</c:f>
              <c:numCache>
                <c:formatCode>_ * #\ ##0.00_ ;_ * \-#\ ##0.00_ ;_ * ""\-""??_ ;_ @_ </c:formatCode>
                <c:ptCount val="20"/>
                <c:pt idx="0">
                  <c:v>11.431826867801803</c:v>
                </c:pt>
                <c:pt idx="1">
                  <c:v>11.64370600407972</c:v>
                </c:pt>
                <c:pt idx="2">
                  <c:v>11.898906608739523</c:v>
                </c:pt>
                <c:pt idx="3">
                  <c:v>12.239603667059143</c:v>
                </c:pt>
                <c:pt idx="4">
                  <c:v>12.610108418937321</c:v>
                </c:pt>
                <c:pt idx="5">
                  <c:v>13.003400545523105</c:v>
                </c:pt>
                <c:pt idx="6">
                  <c:v>13.414607126002116</c:v>
                </c:pt>
                <c:pt idx="7">
                  <c:v>13.844853231329823</c:v>
                </c:pt>
                <c:pt idx="8">
                  <c:v>14.290378397396111</c:v>
                </c:pt>
                <c:pt idx="9">
                  <c:v>14.705516821567086</c:v>
                </c:pt>
                <c:pt idx="10">
                  <c:v>15.139907604715773</c:v>
                </c:pt>
                <c:pt idx="11">
                  <c:v>15.590227226718726</c:v>
                </c:pt>
                <c:pt idx="12">
                  <c:v>16.051644087627512</c:v>
                </c:pt>
                <c:pt idx="13">
                  <c:v>16.514707838530303</c:v>
                </c:pt>
                <c:pt idx="14">
                  <c:v>16.994112756078948</c:v>
                </c:pt>
                <c:pt idx="15">
                  <c:v>17.458560252603768</c:v>
                </c:pt>
                <c:pt idx="16">
                  <c:v>17.932004519437164</c:v>
                </c:pt>
                <c:pt idx="17">
                  <c:v>18.422877499975176</c:v>
                </c:pt>
                <c:pt idx="18">
                  <c:v>18.839396490963836</c:v>
                </c:pt>
                <c:pt idx="19">
                  <c:v>19.266383516291476</c:v>
                </c:pt>
              </c:numCache>
            </c:numRef>
          </c:val>
          <c:smooth val="0"/>
        </c:ser>
        <c:ser>
          <c:idx val="1"/>
          <c:order val="1"/>
          <c:tx>
            <c:strRef>
              <c:f>'Energy Demand Final Units 3'!$A$8</c:f>
              <c:strCache>
                <c:ptCount val="1"/>
                <c:pt idx="0">
                  <c:v>Built sector scenarios</c:v>
                </c:pt>
              </c:strCache>
            </c:strRef>
          </c:tx>
          <c:spPr>
            <a:ln w="22225" cap="rnd">
              <a:solidFill>
                <a:schemeClr val="accent2"/>
              </a:solidFill>
              <a:round/>
            </a:ln>
            <a:effectLst/>
          </c:spPr>
          <c:marker>
            <c:symbol val="none"/>
          </c:marker>
          <c:cat>
            <c:numRef>
              <c:f>'Energy Demand Final Units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3'!$B$8:$U$8</c:f>
              <c:numCache>
                <c:formatCode>_ * #\ ##0.00_ ;_ * \-#\ ##0.00_ ;_ * ""\-""??_ ;_ @_ </c:formatCode>
                <c:ptCount val="20"/>
                <c:pt idx="0">
                  <c:v>11.431826867801803</c:v>
                </c:pt>
                <c:pt idx="1">
                  <c:v>11.637279395906903</c:v>
                </c:pt>
                <c:pt idx="2">
                  <c:v>11.88555798421385</c:v>
                </c:pt>
                <c:pt idx="3">
                  <c:v>12.218781939504366</c:v>
                </c:pt>
                <c:pt idx="4">
                  <c:v>12.573671959885839</c:v>
                </c:pt>
                <c:pt idx="5">
                  <c:v>12.936139743420721</c:v>
                </c:pt>
                <c:pt idx="6">
                  <c:v>13.314055794362291</c:v>
                </c:pt>
                <c:pt idx="7">
                  <c:v>13.708389959657607</c:v>
                </c:pt>
                <c:pt idx="8">
                  <c:v>14.115235916997198</c:v>
                </c:pt>
                <c:pt idx="9">
                  <c:v>14.488973355018956</c:v>
                </c:pt>
                <c:pt idx="10">
                  <c:v>14.786613580501342</c:v>
                </c:pt>
                <c:pt idx="11">
                  <c:v>15.088799139320919</c:v>
                </c:pt>
                <c:pt idx="12">
                  <c:v>15.390058347953365</c:v>
                </c:pt>
                <c:pt idx="13">
                  <c:v>15.680391196845846</c:v>
                </c:pt>
                <c:pt idx="14">
                  <c:v>15.973577052398996</c:v>
                </c:pt>
                <c:pt idx="15">
                  <c:v>16.252670964042832</c:v>
                </c:pt>
                <c:pt idx="16">
                  <c:v>16.529814141285641</c:v>
                </c:pt>
                <c:pt idx="17">
                  <c:v>16.812739615885558</c:v>
                </c:pt>
                <c:pt idx="18">
                  <c:v>17.011626824186525</c:v>
                </c:pt>
                <c:pt idx="19">
                  <c:v>17.208828864089348</c:v>
                </c:pt>
              </c:numCache>
            </c:numRef>
          </c:val>
          <c:smooth val="0"/>
        </c:ser>
        <c:ser>
          <c:idx val="2"/>
          <c:order val="2"/>
          <c:tx>
            <c:strRef>
              <c:f>'Energy Demand Final Units 3'!$A$9</c:f>
              <c:strCache>
                <c:ptCount val="1"/>
                <c:pt idx="0">
                  <c:v>Transport scenarios</c:v>
                </c:pt>
              </c:strCache>
            </c:strRef>
          </c:tx>
          <c:spPr>
            <a:ln w="22225" cap="rnd">
              <a:solidFill>
                <a:schemeClr val="accent3"/>
              </a:solidFill>
              <a:round/>
            </a:ln>
            <a:effectLst/>
          </c:spPr>
          <c:marker>
            <c:symbol val="none"/>
          </c:marker>
          <c:cat>
            <c:numRef>
              <c:f>'Energy Demand Final Units 3'!$B$6:$U$6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3'!$B$9:$U$9</c:f>
              <c:numCache>
                <c:formatCode>_ * #\ ##0.00_ ;_ * \-#\ ##0.00_ ;_ * ""\-""??_ ;_ @_ </c:formatCode>
                <c:ptCount val="20"/>
                <c:pt idx="0">
                  <c:v>11.431826867801803</c:v>
                </c:pt>
                <c:pt idx="1">
                  <c:v>11.64370600407972</c:v>
                </c:pt>
                <c:pt idx="2">
                  <c:v>11.898906608739523</c:v>
                </c:pt>
                <c:pt idx="3">
                  <c:v>12.239603667059143</c:v>
                </c:pt>
                <c:pt idx="4">
                  <c:v>12.610108418937321</c:v>
                </c:pt>
                <c:pt idx="5">
                  <c:v>12.953034184404089</c:v>
                </c:pt>
                <c:pt idx="6">
                  <c:v>13.310488473166318</c:v>
                </c:pt>
                <c:pt idx="7">
                  <c:v>13.683331313163801</c:v>
                </c:pt>
                <c:pt idx="8">
                  <c:v>14.028571506538826</c:v>
                </c:pt>
                <c:pt idx="9">
                  <c:v>14.339187292226507</c:v>
                </c:pt>
                <c:pt idx="10">
                  <c:v>14.619640047248875</c:v>
                </c:pt>
                <c:pt idx="11">
                  <c:v>14.908950812561311</c:v>
                </c:pt>
                <c:pt idx="12">
                  <c:v>15.202884224231161</c:v>
                </c:pt>
                <c:pt idx="13">
                  <c:v>15.493653378031373</c:v>
                </c:pt>
                <c:pt idx="14">
                  <c:v>15.794699642590343</c:v>
                </c:pt>
                <c:pt idx="15">
                  <c:v>16.083409672926695</c:v>
                </c:pt>
                <c:pt idx="16">
                  <c:v>16.377097778721399</c:v>
                </c:pt>
                <c:pt idx="17">
                  <c:v>16.682929247037361</c:v>
                </c:pt>
                <c:pt idx="18">
                  <c:v>16.927682323565431</c:v>
                </c:pt>
                <c:pt idx="19">
                  <c:v>17.18117119591917</c:v>
                </c:pt>
              </c:numCache>
            </c:numRef>
          </c:val>
          <c:smooth val="0"/>
        </c:ser>
        <c:dLbls>
          <c:showLegendKey val="0"/>
          <c:showVal val="0"/>
          <c:showCatName val="0"/>
          <c:showSerName val="0"/>
          <c:showPercent val="0"/>
          <c:showBubbleSize val="0"/>
        </c:dLbls>
        <c:smooth val="0"/>
        <c:axId val="462195224"/>
        <c:axId val="462195616"/>
      </c:lineChart>
      <c:catAx>
        <c:axId val="4621952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2195616"/>
        <c:crosses val="autoZero"/>
        <c:auto val="1"/>
        <c:lblAlgn val="ctr"/>
        <c:lblOffset val="100"/>
        <c:noMultiLvlLbl val="0"/>
      </c:catAx>
      <c:valAx>
        <c:axId val="462195616"/>
        <c:scaling>
          <c:orientation val="minMax"/>
          <c:min val="1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ZA">
                    <a:solidFill>
                      <a:sysClr val="windowText" lastClr="000000"/>
                    </a:solidFill>
                  </a:rPr>
                  <a:t>Million GJ</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 #\ ##0.00_ ;_ * \-#\ ##0.00_ ;_ * &quot;&quot;\-&quot;&quot;??_ ;_ @_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219522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'Energy Demand Final Units 2'!$A$7</c:f>
              <c:strCache>
                <c:ptCount val="1"/>
                <c:pt idx="0">
                  <c:v>BAU</c:v>
                </c:pt>
              </c:strCache>
            </c:strRef>
          </c:tx>
          <c:spPr>
            <a:ln w="28575" cap="rnd">
              <a:solidFill>
                <a:schemeClr val="accent1"/>
              </a:solidFill>
              <a:round/>
            </a:ln>
            <a:effectLst/>
          </c:spPr>
          <c:marker>
            <c:symbol val="none"/>
          </c:marker>
          <c:cat>
            <c:numRef>
              <c:f>'Energy Demand Final Units 2'!$B$6:$U$6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2'!$B$7:$U$7</c:f>
              <c:numCache>
                <c:formatCode>_ * #\ ##0.00_ ;_ * \-#\ ##0.00_ ;_ * ""\-""??_ ;_ @_ </c:formatCode>
                <c:ptCount val="20"/>
                <c:pt idx="0">
                  <c:v>11.431826867801803</c:v>
                </c:pt>
                <c:pt idx="1">
                  <c:v>11.64370600407972</c:v>
                </c:pt>
                <c:pt idx="2">
                  <c:v>11.898906608739523</c:v>
                </c:pt>
                <c:pt idx="3">
                  <c:v>12.239603667059143</c:v>
                </c:pt>
                <c:pt idx="4">
                  <c:v>12.610108418937321</c:v>
                </c:pt>
                <c:pt idx="5">
                  <c:v>13.003400545523105</c:v>
                </c:pt>
                <c:pt idx="6">
                  <c:v>13.414607126002116</c:v>
                </c:pt>
                <c:pt idx="7">
                  <c:v>13.844853231329823</c:v>
                </c:pt>
                <c:pt idx="8">
                  <c:v>14.290378397396111</c:v>
                </c:pt>
                <c:pt idx="9">
                  <c:v>14.705516821567086</c:v>
                </c:pt>
                <c:pt idx="10">
                  <c:v>15.139907604715773</c:v>
                </c:pt>
                <c:pt idx="11">
                  <c:v>15.590227226718726</c:v>
                </c:pt>
                <c:pt idx="12">
                  <c:v>16.051644087627512</c:v>
                </c:pt>
                <c:pt idx="13">
                  <c:v>16.514707838530303</c:v>
                </c:pt>
                <c:pt idx="14">
                  <c:v>16.994112756078948</c:v>
                </c:pt>
                <c:pt idx="15">
                  <c:v>17.458560252603768</c:v>
                </c:pt>
                <c:pt idx="16">
                  <c:v>17.932004519437164</c:v>
                </c:pt>
                <c:pt idx="17">
                  <c:v>18.422877499975176</c:v>
                </c:pt>
                <c:pt idx="18">
                  <c:v>18.839396490963836</c:v>
                </c:pt>
                <c:pt idx="19">
                  <c:v>19.266383516291476</c:v>
                </c:pt>
              </c:numCache>
            </c:numRef>
          </c:val>
          <c:smooth val="0"/>
        </c:ser>
        <c:ser>
          <c:idx val="1"/>
          <c:order val="1"/>
          <c:tx>
            <c:strRef>
              <c:f>'Energy Demand Final Units 2'!$A$8</c:f>
              <c:strCache>
                <c:ptCount val="1"/>
                <c:pt idx="0">
                  <c:v>HHL</c:v>
                </c:pt>
              </c:strCache>
            </c:strRef>
          </c:tx>
          <c:spPr>
            <a:ln w="28575" cap="rnd">
              <a:solidFill>
                <a:schemeClr val="accent2"/>
              </a:solidFill>
              <a:round/>
            </a:ln>
            <a:effectLst/>
          </c:spPr>
          <c:marker>
            <c:symbol val="none"/>
          </c:marker>
          <c:cat>
            <c:numRef>
              <c:f>'Energy Demand Final Units 2'!$B$6:$U$6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2'!$B$8:$U$8</c:f>
              <c:numCache>
                <c:formatCode>_ * #\ ##0.00_ ;_ * \-#\ ##0.00_ ;_ * ""\-""??_ ;_ @_ </c:formatCode>
                <c:ptCount val="20"/>
                <c:pt idx="0">
                  <c:v>11.431826867801803</c:v>
                </c:pt>
                <c:pt idx="1">
                  <c:v>11.647853432845519</c:v>
                </c:pt>
                <c:pt idx="2">
                  <c:v>11.907659333661231</c:v>
                </c:pt>
                <c:pt idx="3">
                  <c:v>12.253421804528067</c:v>
                </c:pt>
                <c:pt idx="4">
                  <c:v>12.629482880406123</c:v>
                </c:pt>
                <c:pt idx="5">
                  <c:v>13.01466700523595</c:v>
                </c:pt>
                <c:pt idx="6">
                  <c:v>13.416939856999882</c:v>
                </c:pt>
                <c:pt idx="7">
                  <c:v>13.837372288116622</c:v>
                </c:pt>
                <c:pt idx="8">
                  <c:v>14.272146606984773</c:v>
                </c:pt>
                <c:pt idx="9">
                  <c:v>14.675536613881629</c:v>
                </c:pt>
                <c:pt idx="10">
                  <c:v>15.075929921199103</c:v>
                </c:pt>
                <c:pt idx="11">
                  <c:v>15.489211406567941</c:v>
                </c:pt>
                <c:pt idx="12">
                  <c:v>15.910359443844039</c:v>
                </c:pt>
                <c:pt idx="13">
                  <c:v>16.329723255914974</c:v>
                </c:pt>
                <c:pt idx="14">
                  <c:v>16.761785729524362</c:v>
                </c:pt>
                <c:pt idx="15">
                  <c:v>17.178426952552773</c:v>
                </c:pt>
                <c:pt idx="16">
                  <c:v>17.601195082359855</c:v>
                </c:pt>
                <c:pt idx="17">
                  <c:v>18.038383687128924</c:v>
                </c:pt>
                <c:pt idx="18">
                  <c:v>18.398065186473062</c:v>
                </c:pt>
                <c:pt idx="19">
                  <c:v>18.764909899880898</c:v>
                </c:pt>
              </c:numCache>
            </c:numRef>
          </c:val>
          <c:smooth val="0"/>
        </c:ser>
        <c:ser>
          <c:idx val="2"/>
          <c:order val="2"/>
          <c:tx>
            <c:strRef>
              <c:f>'Energy Demand Final Units 2'!$A$9</c:f>
              <c:strCache>
                <c:ptCount val="1"/>
                <c:pt idx="0">
                  <c:v>HHW</c:v>
                </c:pt>
              </c:strCache>
            </c:strRef>
          </c:tx>
          <c:spPr>
            <a:ln w="28575" cap="rnd">
              <a:solidFill>
                <a:schemeClr val="accent3"/>
              </a:solidFill>
              <a:round/>
            </a:ln>
            <a:effectLst/>
          </c:spPr>
          <c:marker>
            <c:symbol val="none"/>
          </c:marker>
          <c:cat>
            <c:numRef>
              <c:f>'Energy Demand Final Units 2'!$B$6:$U$6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2'!$B$9:$U$9</c:f>
              <c:numCache>
                <c:formatCode>_ * #\ ##0.00_ ;_ * \-#\ ##0.00_ ;_ * ""\-""??_ ;_ @_ </c:formatCode>
                <c:ptCount val="20"/>
                <c:pt idx="0">
                  <c:v>11.431826867801803</c:v>
                </c:pt>
                <c:pt idx="1">
                  <c:v>11.633131967141104</c:v>
                </c:pt>
                <c:pt idx="2">
                  <c:v>11.876805259292142</c:v>
                </c:pt>
                <c:pt idx="3">
                  <c:v>12.204963802035442</c:v>
                </c:pt>
                <c:pt idx="4">
                  <c:v>12.561857743360846</c:v>
                </c:pt>
                <c:pt idx="5">
                  <c:v>12.94040249393861</c:v>
                </c:pt>
                <c:pt idx="6">
                  <c:v>13.335657460327635</c:v>
                </c:pt>
                <c:pt idx="7">
                  <c:v>13.748676494050539</c:v>
                </c:pt>
                <c:pt idx="8">
                  <c:v>14.175624160028514</c:v>
                </c:pt>
                <c:pt idx="9">
                  <c:v>14.570755628869479</c:v>
                </c:pt>
                <c:pt idx="10">
                  <c:v>14.931785242911666</c:v>
                </c:pt>
                <c:pt idx="11">
                  <c:v>15.30210438449277</c:v>
                </c:pt>
                <c:pt idx="12">
                  <c:v>15.676457956012751</c:v>
                </c:pt>
                <c:pt idx="13">
                  <c:v>16.044948219113419</c:v>
                </c:pt>
                <c:pt idx="14">
                  <c:v>16.421798187760807</c:v>
                </c:pt>
                <c:pt idx="15">
                  <c:v>16.783419852780092</c:v>
                </c:pt>
                <c:pt idx="16">
                  <c:v>17.147688623798778</c:v>
                </c:pt>
                <c:pt idx="17">
                  <c:v>17.522725539372559</c:v>
                </c:pt>
                <c:pt idx="18">
                  <c:v>17.81641354385248</c:v>
                </c:pt>
                <c:pt idx="19">
                  <c:v>18.11323887536269</c:v>
                </c:pt>
              </c:numCache>
            </c:numRef>
          </c:val>
          <c:smooth val="0"/>
        </c:ser>
        <c:ser>
          <c:idx val="3"/>
          <c:order val="3"/>
          <c:tx>
            <c:strRef>
              <c:f>'Energy Demand Final Units 2'!$A$10</c:f>
              <c:strCache>
                <c:ptCount val="1"/>
                <c:pt idx="0">
                  <c:v>HH L + W</c:v>
                </c:pt>
              </c:strCache>
            </c:strRef>
          </c:tx>
          <c:spPr>
            <a:ln w="28575" cap="rnd">
              <a:solidFill>
                <a:schemeClr val="accent4"/>
              </a:solidFill>
              <a:round/>
            </a:ln>
            <a:effectLst/>
          </c:spPr>
          <c:marker>
            <c:symbol val="none"/>
          </c:marker>
          <c:cat>
            <c:numRef>
              <c:f>'Energy Demand Final Units 2'!$B$6:$U$6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 2'!$B$10:$U$10</c:f>
              <c:numCache>
                <c:formatCode>_ * #\ ##0.00_ ;_ * \-#\ ##0.00_ ;_ * ""\-""??_ ;_ @_ </c:formatCode>
                <c:ptCount val="20"/>
                <c:pt idx="0">
                  <c:v>11.431826867801803</c:v>
                </c:pt>
                <c:pt idx="1">
                  <c:v>11.637279395906903</c:v>
                </c:pt>
                <c:pt idx="2">
                  <c:v>11.88555798421385</c:v>
                </c:pt>
                <c:pt idx="3">
                  <c:v>12.218781939504366</c:v>
                </c:pt>
                <c:pt idx="4">
                  <c:v>12.581232204829652</c:v>
                </c:pt>
                <c:pt idx="5">
                  <c:v>12.951668953651454</c:v>
                </c:pt>
                <c:pt idx="6">
                  <c:v>13.337990191325403</c:v>
                </c:pt>
                <c:pt idx="7">
                  <c:v>13.741195550837338</c:v>
                </c:pt>
                <c:pt idx="8">
                  <c:v>14.157392369617176</c:v>
                </c:pt>
                <c:pt idx="9">
                  <c:v>14.540775421184023</c:v>
                </c:pt>
                <c:pt idx="10">
                  <c:v>14.867807559394995</c:v>
                </c:pt>
                <c:pt idx="11">
                  <c:v>15.201088564341985</c:v>
                </c:pt>
                <c:pt idx="12">
                  <c:v>15.535173312229277</c:v>
                </c:pt>
                <c:pt idx="13">
                  <c:v>15.859963636498092</c:v>
                </c:pt>
                <c:pt idx="14">
                  <c:v>16.189471161206221</c:v>
                </c:pt>
                <c:pt idx="15">
                  <c:v>16.503286552729097</c:v>
                </c:pt>
                <c:pt idx="16">
                  <c:v>16.816879186721465</c:v>
                </c:pt>
                <c:pt idx="17">
                  <c:v>17.138231726526318</c:v>
                </c:pt>
                <c:pt idx="18">
                  <c:v>17.375082239361699</c:v>
                </c:pt>
                <c:pt idx="19">
                  <c:v>17.611765258952111</c:v>
                </c:pt>
              </c:numCache>
            </c:numRef>
          </c:val>
          <c:smooth val="0"/>
        </c:ser>
        <c:dLbls>
          <c:showLegendKey val="0"/>
          <c:showVal val="0"/>
          <c:showCatName val="0"/>
          <c:showSerName val="0"/>
          <c:showPercent val="0"/>
          <c:showBubbleSize val="0"/>
        </c:dLbls>
        <c:smooth val="0"/>
        <c:axId val="462196400"/>
        <c:axId val="462196792"/>
      </c:lineChart>
      <c:catAx>
        <c:axId val="462196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2196792"/>
        <c:crosses val="autoZero"/>
        <c:auto val="1"/>
        <c:lblAlgn val="ctr"/>
        <c:lblOffset val="100"/>
        <c:noMultiLvlLbl val="0"/>
      </c:catAx>
      <c:valAx>
        <c:axId val="462196792"/>
        <c:scaling>
          <c:orientation val="minMax"/>
          <c:min val="1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ZA">
                    <a:solidFill>
                      <a:sysClr val="windowText" lastClr="000000"/>
                    </a:solidFill>
                  </a:rPr>
                  <a:t>Million GJ</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 #\ ##0.00_ ;_ * \-#\ ##0.00_ ;_ * &quot;&quot;\-&quot;&quot;??_ ;_ @_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219640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'One Hundred Year GWP Direct and'!$A$7</c:f>
              <c:strCache>
                <c:ptCount val="1"/>
                <c:pt idx="0">
                  <c:v>BAU</c:v>
                </c:pt>
              </c:strCache>
            </c:strRef>
          </c:tx>
          <c:spPr>
            <a:ln w="28575" cap="rnd">
              <a:solidFill>
                <a:schemeClr val="accent1"/>
              </a:solidFill>
              <a:round/>
            </a:ln>
            <a:effectLst/>
          </c:spPr>
          <c:marker>
            <c:symbol val="none"/>
          </c:marker>
          <c:cat>
            <c:numRef>
              <c:f>'One Hundred Year GWP Direct and'!$B$6:$U$6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and'!$B$7:$U$7</c:f>
              <c:numCache>
                <c:formatCode>_ * #\ ##0.00_ ;_ * \-#\ ##0.00_ ;_ * ""\-""??_ ;_ @_ </c:formatCode>
                <c:ptCount val="20"/>
                <c:pt idx="0">
                  <c:v>131.84586544407637</c:v>
                </c:pt>
                <c:pt idx="1">
                  <c:v>134.10066281484163</c:v>
                </c:pt>
                <c:pt idx="2">
                  <c:v>135.90331605848786</c:v>
                </c:pt>
                <c:pt idx="3">
                  <c:v>138.55662004684586</c:v>
                </c:pt>
                <c:pt idx="4">
                  <c:v>141.0868382716306</c:v>
                </c:pt>
                <c:pt idx="5">
                  <c:v>143.57808196538386</c:v>
                </c:pt>
                <c:pt idx="6">
                  <c:v>146.36010309475122</c:v>
                </c:pt>
                <c:pt idx="7">
                  <c:v>149.46901858474411</c:v>
                </c:pt>
                <c:pt idx="8">
                  <c:v>152.77455460698221</c:v>
                </c:pt>
                <c:pt idx="9">
                  <c:v>155.32248119026869</c:v>
                </c:pt>
                <c:pt idx="10">
                  <c:v>157.74268239506088</c:v>
                </c:pt>
                <c:pt idx="11">
                  <c:v>156.88632252759703</c:v>
                </c:pt>
                <c:pt idx="12">
                  <c:v>152.30664727327414</c:v>
                </c:pt>
                <c:pt idx="13">
                  <c:v>150.19796418593245</c:v>
                </c:pt>
                <c:pt idx="14">
                  <c:v>147.40648101732543</c:v>
                </c:pt>
                <c:pt idx="15">
                  <c:v>145.82329389257924</c:v>
                </c:pt>
                <c:pt idx="16">
                  <c:v>146.68824702359632</c:v>
                </c:pt>
                <c:pt idx="17">
                  <c:v>145.0518483250157</c:v>
                </c:pt>
                <c:pt idx="18">
                  <c:v>142.09689075189067</c:v>
                </c:pt>
                <c:pt idx="19">
                  <c:v>142.73809508138572</c:v>
                </c:pt>
              </c:numCache>
            </c:numRef>
          </c:val>
          <c:smooth val="0"/>
        </c:ser>
        <c:ser>
          <c:idx val="1"/>
          <c:order val="1"/>
          <c:tx>
            <c:strRef>
              <c:f>'One Hundred Year GWP Direct and'!$A$8</c:f>
              <c:strCache>
                <c:ptCount val="1"/>
                <c:pt idx="0">
                  <c:v>COM H</c:v>
                </c:pt>
              </c:strCache>
            </c:strRef>
          </c:tx>
          <c:spPr>
            <a:ln w="28575" cap="rnd">
              <a:solidFill>
                <a:schemeClr val="accent2"/>
              </a:solidFill>
              <a:round/>
            </a:ln>
            <a:effectLst/>
          </c:spPr>
          <c:marker>
            <c:symbol val="none"/>
          </c:marker>
          <c:cat>
            <c:numRef>
              <c:f>'One Hundred Year GWP Direct and'!$B$6:$U$6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and'!$B$8:$U$8</c:f>
              <c:numCache>
                <c:formatCode>_ * #\ ##0.00_ ;_ * \-#\ ##0.00_ ;_ * ""\-""??_ ;_ @_ </c:formatCode>
                <c:ptCount val="20"/>
                <c:pt idx="0">
                  <c:v>131.84586544407637</c:v>
                </c:pt>
                <c:pt idx="1">
                  <c:v>134.10066281484163</c:v>
                </c:pt>
                <c:pt idx="2">
                  <c:v>135.90331605848786</c:v>
                </c:pt>
                <c:pt idx="3">
                  <c:v>138.55662004684586</c:v>
                </c:pt>
                <c:pt idx="4">
                  <c:v>140.38850324512592</c:v>
                </c:pt>
                <c:pt idx="5">
                  <c:v>142.1526355669466</c:v>
                </c:pt>
                <c:pt idx="6">
                  <c:v>144.17500385358935</c:v>
                </c:pt>
                <c:pt idx="7">
                  <c:v>146.48740347863685</c:v>
                </c:pt>
                <c:pt idx="8">
                  <c:v>148.9580411030513</c:v>
                </c:pt>
                <c:pt idx="9">
                  <c:v>150.65547884089509</c:v>
                </c:pt>
                <c:pt idx="10">
                  <c:v>152.19879405646705</c:v>
                </c:pt>
                <c:pt idx="11">
                  <c:v>150.52467366999394</c:v>
                </c:pt>
                <c:pt idx="12">
                  <c:v>145.23373176980704</c:v>
                </c:pt>
                <c:pt idx="13">
                  <c:v>142.34976680296981</c:v>
                </c:pt>
                <c:pt idx="14">
                  <c:v>138.80853527284057</c:v>
                </c:pt>
                <c:pt idx="15">
                  <c:v>136.75476159668597</c:v>
                </c:pt>
                <c:pt idx="16">
                  <c:v>137.05275662172821</c:v>
                </c:pt>
                <c:pt idx="17">
                  <c:v>134.9613206220541</c:v>
                </c:pt>
                <c:pt idx="18">
                  <c:v>131.64816309168373</c:v>
                </c:pt>
                <c:pt idx="19">
                  <c:v>131.7561859631669</c:v>
                </c:pt>
              </c:numCache>
            </c:numRef>
          </c:val>
          <c:smooth val="0"/>
        </c:ser>
        <c:ser>
          <c:idx val="2"/>
          <c:order val="2"/>
          <c:tx>
            <c:strRef>
              <c:f>'One Hundred Year GWP Direct and'!$A$9</c:f>
              <c:strCache>
                <c:ptCount val="1"/>
                <c:pt idx="0">
                  <c:v>COM L</c:v>
                </c:pt>
              </c:strCache>
            </c:strRef>
          </c:tx>
          <c:spPr>
            <a:ln w="28575" cap="rnd">
              <a:solidFill>
                <a:schemeClr val="accent3"/>
              </a:solidFill>
              <a:round/>
            </a:ln>
            <a:effectLst/>
          </c:spPr>
          <c:marker>
            <c:symbol val="none"/>
          </c:marker>
          <c:cat>
            <c:numRef>
              <c:f>'One Hundred Year GWP Direct and'!$B$6:$U$6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and'!$B$9:$U$9</c:f>
              <c:numCache>
                <c:formatCode>_ * #\ ##0.00_ ;_ * \-#\ ##0.00_ ;_ * ""\-""??_ ;_ @_ </c:formatCode>
                <c:ptCount val="20"/>
                <c:pt idx="0">
                  <c:v>131.84586544407637</c:v>
                </c:pt>
                <c:pt idx="1">
                  <c:v>134.10066281484163</c:v>
                </c:pt>
                <c:pt idx="2">
                  <c:v>135.90331605848786</c:v>
                </c:pt>
                <c:pt idx="3">
                  <c:v>138.55662004684586</c:v>
                </c:pt>
                <c:pt idx="4">
                  <c:v>140.08760187856365</c:v>
                </c:pt>
                <c:pt idx="5">
                  <c:v>141.54540245246534</c:v>
                </c:pt>
                <c:pt idx="6">
                  <c:v>143.25342936777992</c:v>
                </c:pt>
                <c:pt idx="7">
                  <c:v>145.24038945467282</c:v>
                </c:pt>
                <c:pt idx="8">
                  <c:v>147.37363368349591</c:v>
                </c:pt>
                <c:pt idx="9">
                  <c:v>148.7360111439904</c:v>
                </c:pt>
                <c:pt idx="10">
                  <c:v>149.94234176710569</c:v>
                </c:pt>
                <c:pt idx="11">
                  <c:v>148.03602296820262</c:v>
                </c:pt>
                <c:pt idx="12">
                  <c:v>142.67402841545257</c:v>
                </c:pt>
                <c:pt idx="13">
                  <c:v>139.66910890690559</c:v>
                </c:pt>
                <c:pt idx="14">
                  <c:v>136.07293485208424</c:v>
                </c:pt>
                <c:pt idx="15">
                  <c:v>133.62152173808695</c:v>
                </c:pt>
                <c:pt idx="16">
                  <c:v>133.40659458521853</c:v>
                </c:pt>
                <c:pt idx="17">
                  <c:v>130.9439423665209</c:v>
                </c:pt>
                <c:pt idx="18">
                  <c:v>127.3322341524467</c:v>
                </c:pt>
                <c:pt idx="19">
                  <c:v>126.93229220584884</c:v>
                </c:pt>
              </c:numCache>
            </c:numRef>
          </c:val>
          <c:smooth val="0"/>
        </c:ser>
        <c:ser>
          <c:idx val="3"/>
          <c:order val="3"/>
          <c:tx>
            <c:strRef>
              <c:f>'One Hundred Year GWP Direct and'!$A$10</c:f>
              <c:strCache>
                <c:ptCount val="1"/>
                <c:pt idx="0">
                  <c:v>COM H + L</c:v>
                </c:pt>
              </c:strCache>
            </c:strRef>
          </c:tx>
          <c:spPr>
            <a:ln w="28575" cap="rnd">
              <a:solidFill>
                <a:schemeClr val="accent4"/>
              </a:solidFill>
              <a:round/>
            </a:ln>
            <a:effectLst/>
          </c:spPr>
          <c:marker>
            <c:symbol val="none"/>
          </c:marker>
          <c:cat>
            <c:numRef>
              <c:f>'One Hundred Year GWP Direct and'!$B$6:$U$6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'One Hundred Year GWP Direct and'!$B$10:$U$10</c:f>
              <c:numCache>
                <c:formatCode>_ * #\ ##0.00_ ;_ * \-#\ ##0.00_ ;_ * ""\-""??_ ;_ @_ </c:formatCode>
                <c:ptCount val="20"/>
                <c:pt idx="0">
                  <c:v>131.84586544407637</c:v>
                </c:pt>
                <c:pt idx="1">
                  <c:v>134.10066281484163</c:v>
                </c:pt>
                <c:pt idx="2">
                  <c:v>135.90331605848786</c:v>
                </c:pt>
                <c:pt idx="3">
                  <c:v>138.55662004684586</c:v>
                </c:pt>
                <c:pt idx="4">
                  <c:v>139.38926685205894</c:v>
                </c:pt>
                <c:pt idx="5">
                  <c:v>140.11995605402799</c:v>
                </c:pt>
                <c:pt idx="6">
                  <c:v>141.06833012661806</c:v>
                </c:pt>
                <c:pt idx="7">
                  <c:v>142.25877434856562</c:v>
                </c:pt>
                <c:pt idx="8">
                  <c:v>143.55712017956498</c:v>
                </c:pt>
                <c:pt idx="9">
                  <c:v>144.06900879461679</c:v>
                </c:pt>
                <c:pt idx="10">
                  <c:v>144.39845342851189</c:v>
                </c:pt>
                <c:pt idx="11">
                  <c:v>141.67437411059962</c:v>
                </c:pt>
                <c:pt idx="12">
                  <c:v>135.60111291198552</c:v>
                </c:pt>
                <c:pt idx="13">
                  <c:v>131.82091152394295</c:v>
                </c:pt>
                <c:pt idx="14">
                  <c:v>127.47498910759943</c:v>
                </c:pt>
                <c:pt idx="15">
                  <c:v>124.55298944219369</c:v>
                </c:pt>
                <c:pt idx="16">
                  <c:v>123.77110418335042</c:v>
                </c:pt>
                <c:pt idx="17">
                  <c:v>120.85341466355935</c:v>
                </c:pt>
                <c:pt idx="18">
                  <c:v>116.88350649223976</c:v>
                </c:pt>
                <c:pt idx="19">
                  <c:v>115.95038308762999</c:v>
                </c:pt>
              </c:numCache>
            </c:numRef>
          </c:val>
          <c:smooth val="0"/>
        </c:ser>
        <c:dLbls>
          <c:showLegendKey val="0"/>
          <c:showVal val="0"/>
          <c:showCatName val="0"/>
          <c:showSerName val="0"/>
          <c:showPercent val="0"/>
          <c:showBubbleSize val="0"/>
        </c:dLbls>
        <c:smooth val="0"/>
        <c:axId val="462197576"/>
        <c:axId val="467324968"/>
      </c:lineChart>
      <c:catAx>
        <c:axId val="4621975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7324968"/>
        <c:crosses val="autoZero"/>
        <c:auto val="1"/>
        <c:lblAlgn val="ctr"/>
        <c:lblOffset val="100"/>
        <c:noMultiLvlLbl val="0"/>
      </c:catAx>
      <c:valAx>
        <c:axId val="467324968"/>
        <c:scaling>
          <c:orientation val="minMax"/>
          <c:min val="8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ZA">
                    <a:solidFill>
                      <a:sysClr val="windowText" lastClr="000000"/>
                    </a:solidFill>
                  </a:rPr>
                  <a:t>kt CO2eq</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 #\ ##0.00_ ;_ * \-#\ ##0.00_ ;_ * &quot;&quot;\-&quot;&quot;??_ ;_ @_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219757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'Energy Demand Final Units'!$A$7</c:f>
              <c:strCache>
                <c:ptCount val="1"/>
                <c:pt idx="0">
                  <c:v>BAU</c:v>
                </c:pt>
              </c:strCache>
            </c:strRef>
          </c:tx>
          <c:spPr>
            <a:ln w="28575" cap="rnd">
              <a:solidFill>
                <a:schemeClr val="accent1"/>
              </a:solidFill>
              <a:round/>
            </a:ln>
            <a:effectLst/>
          </c:spPr>
          <c:marker>
            <c:symbol val="none"/>
          </c:marker>
          <c:cat>
            <c:numRef>
              <c:f>'Energy Demand Final Units'!$B$6:$U$6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Units'!$B$7:$U$7</c:f>
              <c:numCache>
                <c:formatCode>_ * #\ ##0.00_ ;_ * \-#\ ##0.00_ ;_ * ""\-""??_ ;_ @_ </c:formatCode>
                <c:ptCount val="20"/>
                <c:pt idx="0">
                  <c:v>497.20045054880001</c:v>
                </c:pt>
                <c:pt idx="1">
                  <c:v>504.875989744582</c:v>
                </c:pt>
                <c:pt idx="2">
                  <c:v>512.30374982332944</c:v>
                </c:pt>
                <c:pt idx="3">
                  <c:v>524.9183358928376</c:v>
                </c:pt>
                <c:pt idx="4">
                  <c:v>538.23127906758737</c:v>
                </c:pt>
                <c:pt idx="5">
                  <c:v>552.61812638299841</c:v>
                </c:pt>
                <c:pt idx="6">
                  <c:v>567.64791530860896</c:v>
                </c:pt>
                <c:pt idx="7">
                  <c:v>583.36063506564687</c:v>
                </c:pt>
                <c:pt idx="8">
                  <c:v>599.53438256084235</c:v>
                </c:pt>
                <c:pt idx="9">
                  <c:v>613.74226619626836</c:v>
                </c:pt>
                <c:pt idx="10">
                  <c:v>628.07207403925713</c:v>
                </c:pt>
                <c:pt idx="11">
                  <c:v>642.85154278626271</c:v>
                </c:pt>
                <c:pt idx="12">
                  <c:v>657.81354140125029</c:v>
                </c:pt>
                <c:pt idx="13">
                  <c:v>672.46256854870308</c:v>
                </c:pt>
                <c:pt idx="14">
                  <c:v>687.54426056831494</c:v>
                </c:pt>
                <c:pt idx="15">
                  <c:v>702.79694638236151</c:v>
                </c:pt>
                <c:pt idx="16">
                  <c:v>718.17343073878612</c:v>
                </c:pt>
                <c:pt idx="17">
                  <c:v>734.08492277644427</c:v>
                </c:pt>
                <c:pt idx="18">
                  <c:v>745.99269604884432</c:v>
                </c:pt>
                <c:pt idx="19">
                  <c:v>758.12614163541355</c:v>
                </c:pt>
              </c:numCache>
            </c:numRef>
          </c:val>
          <c:smooth val="0"/>
        </c:ser>
        <c:ser>
          <c:idx val="1"/>
          <c:order val="1"/>
          <c:tx>
            <c:strRef>
              <c:f>'Energy Demand Final Units'!$A$8</c:f>
              <c:strCache>
                <c:ptCount val="1"/>
                <c:pt idx="0">
                  <c:v>COM H</c:v>
                </c:pt>
              </c:strCache>
            </c:strRef>
          </c:tx>
          <c:spPr>
            <a:ln w="28575" cap="rnd">
              <a:solidFill>
                <a:schemeClr val="accent2"/>
              </a:solidFill>
              <a:round/>
            </a:ln>
            <a:effectLst/>
          </c:spPr>
          <c:marker>
            <c:symbol val="none"/>
          </c:marker>
          <c:cat>
            <c:numRef>
              <c:f>'Energy Demand Final Units'!$B$6:$U$6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Units'!$B$8:$U$8</c:f>
              <c:numCache>
                <c:formatCode>_ * #\ ##0.00_ ;_ * \-#\ ##0.00_ ;_ * ""\-""??_ ;_ @_ </c:formatCode>
                <c:ptCount val="20"/>
                <c:pt idx="0">
                  <c:v>497.20045054880001</c:v>
                </c:pt>
                <c:pt idx="1">
                  <c:v>504.875989744582</c:v>
                </c:pt>
                <c:pt idx="2">
                  <c:v>512.30374982332944</c:v>
                </c:pt>
                <c:pt idx="3">
                  <c:v>524.9183358928376</c:v>
                </c:pt>
                <c:pt idx="4">
                  <c:v>534.05808361288268</c:v>
                </c:pt>
                <c:pt idx="5">
                  <c:v>544.04612507461707</c:v>
                </c:pt>
                <c:pt idx="6">
                  <c:v>554.43631735644215</c:v>
                </c:pt>
                <c:pt idx="7">
                  <c:v>565.2522080216022</c:v>
                </c:pt>
                <c:pt idx="8">
                  <c:v>576.26435390864492</c:v>
                </c:pt>
                <c:pt idx="9">
                  <c:v>585.14793510369418</c:v>
                </c:pt>
                <c:pt idx="10">
                  <c:v>593.92308476622429</c:v>
                </c:pt>
                <c:pt idx="11">
                  <c:v>602.89394844169215</c:v>
                </c:pt>
                <c:pt idx="12">
                  <c:v>611.80134568623214</c:v>
                </c:pt>
                <c:pt idx="13">
                  <c:v>620.18379387215646</c:v>
                </c:pt>
                <c:pt idx="14">
                  <c:v>628.73023014312309</c:v>
                </c:pt>
                <c:pt idx="15">
                  <c:v>640.6543635717386</c:v>
                </c:pt>
                <c:pt idx="16">
                  <c:v>652.60183729112487</c:v>
                </c:pt>
                <c:pt idx="17">
                  <c:v>664.9439644484944</c:v>
                </c:pt>
                <c:pt idx="18">
                  <c:v>673.57787351400441</c:v>
                </c:pt>
                <c:pt idx="19">
                  <c:v>682.34476682894774</c:v>
                </c:pt>
              </c:numCache>
            </c:numRef>
          </c:val>
          <c:smooth val="0"/>
        </c:ser>
        <c:ser>
          <c:idx val="2"/>
          <c:order val="2"/>
          <c:tx>
            <c:strRef>
              <c:f>'Energy Demand Final Units'!$A$9</c:f>
              <c:strCache>
                <c:ptCount val="1"/>
                <c:pt idx="0">
                  <c:v>COM L</c:v>
                </c:pt>
              </c:strCache>
            </c:strRef>
          </c:tx>
          <c:spPr>
            <a:ln w="28575" cap="rnd">
              <a:solidFill>
                <a:schemeClr val="accent3"/>
              </a:solidFill>
              <a:round/>
            </a:ln>
            <a:effectLst/>
          </c:spPr>
          <c:marker>
            <c:symbol val="none"/>
          </c:marker>
          <c:cat>
            <c:numRef>
              <c:f>'Energy Demand Final Units'!$B$6:$U$6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Units'!$B$9:$U$9</c:f>
              <c:numCache>
                <c:formatCode>_ * #\ ##0.00_ ;_ * \-#\ ##0.00_ ;_ * ""\-""??_ ;_ @_ </c:formatCode>
                <c:ptCount val="20"/>
                <c:pt idx="0">
                  <c:v>497.20045054880001</c:v>
                </c:pt>
                <c:pt idx="1">
                  <c:v>504.875989744582</c:v>
                </c:pt>
                <c:pt idx="2">
                  <c:v>512.30374982332944</c:v>
                </c:pt>
                <c:pt idx="3">
                  <c:v>524.9183358928376</c:v>
                </c:pt>
                <c:pt idx="4">
                  <c:v>534.84422957847858</c:v>
                </c:pt>
                <c:pt idx="5">
                  <c:v>545.66091746064592</c:v>
                </c:pt>
                <c:pt idx="6">
                  <c:v>556.9251162976617</c:v>
                </c:pt>
                <c:pt idx="7">
                  <c:v>568.66347092996057</c:v>
                </c:pt>
                <c:pt idx="8">
                  <c:v>580.64795859306071</c:v>
                </c:pt>
                <c:pt idx="9">
                  <c:v>590.53453112377736</c:v>
                </c:pt>
                <c:pt idx="10">
                  <c:v>600.35606650349416</c:v>
                </c:pt>
                <c:pt idx="11">
                  <c:v>610.42115437533471</c:v>
                </c:pt>
                <c:pt idx="12">
                  <c:v>620.46911656401187</c:v>
                </c:pt>
                <c:pt idx="13">
                  <c:v>630.03206200250088</c:v>
                </c:pt>
                <c:pt idx="14">
                  <c:v>639.80960882093609</c:v>
                </c:pt>
                <c:pt idx="15">
                  <c:v>649.55195102996686</c:v>
                </c:pt>
                <c:pt idx="16">
                  <c:v>659.21195783832388</c:v>
                </c:pt>
                <c:pt idx="17">
                  <c:v>669.16191609257305</c:v>
                </c:pt>
                <c:pt idx="18">
                  <c:v>675.2829201088806</c:v>
                </c:pt>
                <c:pt idx="19">
                  <c:v>681.45267079633118</c:v>
                </c:pt>
              </c:numCache>
            </c:numRef>
          </c:val>
          <c:smooth val="0"/>
        </c:ser>
        <c:ser>
          <c:idx val="3"/>
          <c:order val="3"/>
          <c:tx>
            <c:strRef>
              <c:f>'Energy Demand Final Units'!$A$10</c:f>
              <c:strCache>
                <c:ptCount val="1"/>
                <c:pt idx="0">
                  <c:v>COM H + L</c:v>
                </c:pt>
              </c:strCache>
            </c:strRef>
          </c:tx>
          <c:spPr>
            <a:ln w="28575" cap="rnd">
              <a:solidFill>
                <a:schemeClr val="accent4"/>
              </a:solidFill>
              <a:round/>
            </a:ln>
            <a:effectLst/>
          </c:spPr>
          <c:marker>
            <c:symbol val="none"/>
          </c:marker>
          <c:cat>
            <c:numRef>
              <c:f>'Energy Demand Final Units'!$B$6:$U$6</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'Energy Demand Final Units'!$B$10:$U$10</c:f>
              <c:numCache>
                <c:formatCode>_ * #\ ##0.00_ ;_ * \-#\ ##0.00_ ;_ * ""\-""??_ ;_ @_ </c:formatCode>
                <c:ptCount val="20"/>
                <c:pt idx="0">
                  <c:v>497.20045054880001</c:v>
                </c:pt>
                <c:pt idx="1">
                  <c:v>504.875989744582</c:v>
                </c:pt>
                <c:pt idx="2">
                  <c:v>512.30374982332944</c:v>
                </c:pt>
                <c:pt idx="3">
                  <c:v>524.9183358928376</c:v>
                </c:pt>
                <c:pt idx="4">
                  <c:v>530.67103412377389</c:v>
                </c:pt>
                <c:pt idx="5">
                  <c:v>537.08891615226457</c:v>
                </c:pt>
                <c:pt idx="6">
                  <c:v>543.713518345495</c:v>
                </c:pt>
                <c:pt idx="7">
                  <c:v>550.55504388591612</c:v>
                </c:pt>
                <c:pt idx="8">
                  <c:v>557.3779299408634</c:v>
                </c:pt>
                <c:pt idx="9">
                  <c:v>561.94020003120329</c:v>
                </c:pt>
                <c:pt idx="10">
                  <c:v>566.20707723046132</c:v>
                </c:pt>
                <c:pt idx="11">
                  <c:v>570.46356003076403</c:v>
                </c:pt>
                <c:pt idx="12">
                  <c:v>574.4569208489936</c:v>
                </c:pt>
                <c:pt idx="13">
                  <c:v>577.75328732595403</c:v>
                </c:pt>
                <c:pt idx="14">
                  <c:v>580.99557839574436</c:v>
                </c:pt>
                <c:pt idx="15">
                  <c:v>587.40936821934395</c:v>
                </c:pt>
                <c:pt idx="16">
                  <c:v>593.64036439066263</c:v>
                </c:pt>
                <c:pt idx="17">
                  <c:v>600.02095776462295</c:v>
                </c:pt>
                <c:pt idx="18">
                  <c:v>602.8680975740408</c:v>
                </c:pt>
                <c:pt idx="19">
                  <c:v>605.67129598986548</c:v>
                </c:pt>
              </c:numCache>
            </c:numRef>
          </c:val>
          <c:smooth val="0"/>
        </c:ser>
        <c:dLbls>
          <c:showLegendKey val="0"/>
          <c:showVal val="0"/>
          <c:showCatName val="0"/>
          <c:showSerName val="0"/>
          <c:showPercent val="0"/>
          <c:showBubbleSize val="0"/>
        </c:dLbls>
        <c:smooth val="0"/>
        <c:axId val="467325752"/>
        <c:axId val="467326144"/>
      </c:lineChart>
      <c:catAx>
        <c:axId val="467325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7326144"/>
        <c:crosses val="autoZero"/>
        <c:auto val="1"/>
        <c:lblAlgn val="ctr"/>
        <c:lblOffset val="100"/>
        <c:noMultiLvlLbl val="0"/>
      </c:catAx>
      <c:valAx>
        <c:axId val="467326144"/>
        <c:scaling>
          <c:orientation val="minMax"/>
          <c:min val="4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ZA">
                    <a:solidFill>
                      <a:sysClr val="windowText" lastClr="000000"/>
                    </a:solidFill>
                  </a:rPr>
                  <a:t>'000 GJ</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 #\ ##0.00_ ;_ * \-#\ ##0.00_ ;_ * &quot;&quot;\-&quot;&quot;??_ ;_ @_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6732575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strRef>
              <c:f>Commerce!$B$91</c:f>
              <c:strCache>
                <c:ptCount val="1"/>
                <c:pt idx="0">
                  <c:v>Floorspace</c:v>
                </c:pt>
              </c:strCache>
            </c:strRef>
          </c:tx>
          <c:marker>
            <c:symbol val="none"/>
          </c:marker>
          <c:cat>
            <c:numRef>
              <c:f>Commerce!$C$90:$V$90</c:f>
              <c:numCache>
                <c:formatCode>General</c:formatCode>
                <c:ptCount val="20"/>
                <c:pt idx="0">
                  <c:v>2011</c:v>
                </c:pt>
                <c:pt idx="1">
                  <c:v>2012</c:v>
                </c:pt>
                <c:pt idx="2">
                  <c:v>2013</c:v>
                </c:pt>
                <c:pt idx="3">
                  <c:v>2014</c:v>
                </c:pt>
                <c:pt idx="4">
                  <c:v>2015</c:v>
                </c:pt>
                <c:pt idx="5">
                  <c:v>2016</c:v>
                </c:pt>
                <c:pt idx="6">
                  <c:v>2017</c:v>
                </c:pt>
                <c:pt idx="7">
                  <c:v>2018</c:v>
                </c:pt>
                <c:pt idx="8">
                  <c:v>2019</c:v>
                </c:pt>
                <c:pt idx="9">
                  <c:v>2020</c:v>
                </c:pt>
                <c:pt idx="10">
                  <c:v>2021</c:v>
                </c:pt>
                <c:pt idx="11">
                  <c:v>2022</c:v>
                </c:pt>
                <c:pt idx="12">
                  <c:v>2023</c:v>
                </c:pt>
                <c:pt idx="13">
                  <c:v>2024</c:v>
                </c:pt>
                <c:pt idx="14">
                  <c:v>2025</c:v>
                </c:pt>
                <c:pt idx="15">
                  <c:v>2026</c:v>
                </c:pt>
                <c:pt idx="16">
                  <c:v>2027</c:v>
                </c:pt>
                <c:pt idx="17">
                  <c:v>2028</c:v>
                </c:pt>
                <c:pt idx="18">
                  <c:v>2029</c:v>
                </c:pt>
                <c:pt idx="19">
                  <c:v>2030</c:v>
                </c:pt>
              </c:numCache>
            </c:numRef>
          </c:cat>
          <c:val>
            <c:numRef>
              <c:f>Commerce!$C$91:$V$91</c:f>
              <c:numCache>
                <c:formatCode>General</c:formatCode>
                <c:ptCount val="20"/>
                <c:pt idx="0" formatCode="_ * #\ ##0_ ;_ * \-#\ ##0_ ;_ * &quot;-&quot;??_ ;_ @_ ">
                  <c:v>335204.31921865448</c:v>
                </c:pt>
                <c:pt idx="1">
                  <c:v>322060.9025825932</c:v>
                </c:pt>
                <c:pt idx="2">
                  <c:v>330697.11263492913</c:v>
                </c:pt>
                <c:pt idx="3">
                  <c:v>333721.33492692641</c:v>
                </c:pt>
                <c:pt idx="4">
                  <c:v>336773.21370615013</c:v>
                </c:pt>
                <c:pt idx="5">
                  <c:v>339853.00189094158</c:v>
                </c:pt>
                <c:pt idx="6">
                  <c:v>342960.9547125781</c:v>
                </c:pt>
                <c:pt idx="7">
                  <c:v>346097.3297364249</c:v>
                </c:pt>
                <c:pt idx="8">
                  <c:v>349262.3868832803</c:v>
                </c:pt>
                <c:pt idx="9">
                  <c:v>352456.3884509161</c:v>
                </c:pt>
                <c:pt idx="10">
                  <c:v>355679.59913581499</c:v>
                </c:pt>
                <c:pt idx="11">
                  <c:v>358932.28605510679</c:v>
                </c:pt>
                <c:pt idx="12">
                  <c:v>362214.71876870509</c:v>
                </c:pt>
                <c:pt idx="13">
                  <c:v>365527.16930164676</c:v>
                </c:pt>
                <c:pt idx="14">
                  <c:v>368869.91216663527</c:v>
                </c:pt>
                <c:pt idx="15">
                  <c:v>372243.22438679042</c:v>
                </c:pt>
                <c:pt idx="16">
                  <c:v>375647.38551860605</c:v>
                </c:pt>
                <c:pt idx="17">
                  <c:v>379082.67767511785</c:v>
                </c:pt>
                <c:pt idx="18">
                  <c:v>382549.38554928277</c:v>
                </c:pt>
                <c:pt idx="19">
                  <c:v>386047.79643757251</c:v>
                </c:pt>
              </c:numCache>
            </c:numRef>
          </c:val>
          <c:smooth val="0"/>
        </c:ser>
        <c:dLbls>
          <c:showLegendKey val="0"/>
          <c:showVal val="0"/>
          <c:showCatName val="0"/>
          <c:showSerName val="0"/>
          <c:showPercent val="0"/>
          <c:showBubbleSize val="0"/>
        </c:dLbls>
        <c:smooth val="0"/>
        <c:axId val="467326928"/>
        <c:axId val="467327320"/>
      </c:lineChart>
      <c:catAx>
        <c:axId val="467326928"/>
        <c:scaling>
          <c:orientation val="minMax"/>
        </c:scaling>
        <c:delete val="0"/>
        <c:axPos val="b"/>
        <c:numFmt formatCode="General" sourceLinked="1"/>
        <c:majorTickMark val="out"/>
        <c:minorTickMark val="none"/>
        <c:tickLblPos val="nextTo"/>
        <c:crossAx val="467327320"/>
        <c:crosses val="autoZero"/>
        <c:auto val="1"/>
        <c:lblAlgn val="ctr"/>
        <c:lblOffset val="100"/>
        <c:noMultiLvlLbl val="0"/>
      </c:catAx>
      <c:valAx>
        <c:axId val="467327320"/>
        <c:scaling>
          <c:orientation val="minMax"/>
        </c:scaling>
        <c:delete val="0"/>
        <c:axPos val="l"/>
        <c:majorGridlines/>
        <c:numFmt formatCode="_ * #\ ##0_ ;_ * \-#\ ##0_ ;_ * &quot;-&quot;??_ ;_ @_ " sourceLinked="1"/>
        <c:majorTickMark val="out"/>
        <c:minorTickMark val="none"/>
        <c:tickLblPos val="nextTo"/>
        <c:crossAx val="46732692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Households!$C$281</c:f>
              <c:strCache>
                <c:ptCount val="1"/>
                <c:pt idx="0">
                  <c:v>Electricity </c:v>
                </c:pt>
              </c:strCache>
            </c:strRef>
          </c:tx>
          <c:dLbls>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Households!$D$280:$H$280</c:f>
              <c:strCache>
                <c:ptCount val="5"/>
                <c:pt idx="0">
                  <c:v>Lighting</c:v>
                </c:pt>
                <c:pt idx="1">
                  <c:v>Heating</c:v>
                </c:pt>
                <c:pt idx="2">
                  <c:v>W heating</c:v>
                </c:pt>
                <c:pt idx="3">
                  <c:v>Cooking</c:v>
                </c:pt>
                <c:pt idx="4">
                  <c:v>Other</c:v>
                </c:pt>
              </c:strCache>
            </c:strRef>
          </c:cat>
          <c:val>
            <c:numRef>
              <c:f>Households!$D$281:$H$281</c:f>
              <c:numCache>
                <c:formatCode>_ * #\ ##0_ ;_ * \-#\ ##0_ ;_ * "-"??_ ;_ @_ </c:formatCode>
                <c:ptCount val="5"/>
                <c:pt idx="0">
                  <c:v>381731.29401468305</c:v>
                </c:pt>
                <c:pt idx="1">
                  <c:v>210827.94915519899</c:v>
                </c:pt>
                <c:pt idx="2">
                  <c:v>1155939.3582611079</c:v>
                </c:pt>
                <c:pt idx="3">
                  <c:v>164302.68167482031</c:v>
                </c:pt>
                <c:pt idx="4">
                  <c:v>137013.94245116092</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Households!$C$282</c:f>
              <c:strCache>
                <c:ptCount val="1"/>
                <c:pt idx="0">
                  <c:v>Gas </c:v>
                </c:pt>
              </c:strCache>
            </c:strRef>
          </c:tx>
          <c:dLbls>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Households!$D$280:$G$280</c:f>
              <c:strCache>
                <c:ptCount val="4"/>
                <c:pt idx="0">
                  <c:v>Lighting</c:v>
                </c:pt>
                <c:pt idx="1">
                  <c:v>Heating</c:v>
                </c:pt>
                <c:pt idx="2">
                  <c:v>W heating</c:v>
                </c:pt>
                <c:pt idx="3">
                  <c:v>Cooking</c:v>
                </c:pt>
              </c:strCache>
            </c:strRef>
          </c:cat>
          <c:val>
            <c:numRef>
              <c:f>Households!$D$282:$G$282</c:f>
              <c:numCache>
                <c:formatCode>_ * #\ ##0_ ;_ * \-#\ ##0_ ;_ * "-"??_ ;_ @_ </c:formatCode>
                <c:ptCount val="4"/>
                <c:pt idx="0">
                  <c:v>270.56527484960588</c:v>
                </c:pt>
                <c:pt idx="1">
                  <c:v>2251.8309160114914</c:v>
                </c:pt>
                <c:pt idx="2">
                  <c:v>2530.5779677883015</c:v>
                </c:pt>
                <c:pt idx="3">
                  <c:v>3989.4039156515246</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pPr>
            <a:r>
              <a:rPr lang="en-US" sz="1000"/>
              <a:t>Heating</a:t>
            </a:r>
          </a:p>
        </c:rich>
      </c:tx>
      <c:overlay val="1"/>
    </c:title>
    <c:autoTitleDeleted val="0"/>
    <c:plotArea>
      <c:layout/>
      <c:barChart>
        <c:barDir val="col"/>
        <c:grouping val="clustered"/>
        <c:varyColors val="0"/>
        <c:ser>
          <c:idx val="0"/>
          <c:order val="0"/>
          <c:tx>
            <c:v>2011_Extra</c:v>
          </c:tx>
          <c:invertIfNegative val="0"/>
          <c:cat>
            <c:strRef>
              <c:f>'Census 2011'!$CI$130:$CI$132</c:f>
              <c:strCache>
                <c:ptCount val="3"/>
                <c:pt idx="0">
                  <c:v>Low</c:v>
                </c:pt>
                <c:pt idx="1">
                  <c:v>Middle</c:v>
                </c:pt>
                <c:pt idx="2">
                  <c:v>High</c:v>
                </c:pt>
              </c:strCache>
            </c:strRef>
          </c:cat>
          <c:val>
            <c:numRef>
              <c:f>'Census 2011'!$CJ$130:$CJ$132</c:f>
              <c:numCache>
                <c:formatCode>0%</c:formatCode>
                <c:ptCount val="3"/>
                <c:pt idx="0">
                  <c:v>0.6555659172077416</c:v>
                </c:pt>
                <c:pt idx="1">
                  <c:v>0.8121789283396541</c:v>
                </c:pt>
                <c:pt idx="2">
                  <c:v>0.8960427027990735</c:v>
                </c:pt>
              </c:numCache>
            </c:numRef>
          </c:val>
        </c:ser>
        <c:ser>
          <c:idx val="1"/>
          <c:order val="1"/>
          <c:tx>
            <c:v>2011_Non_Extra</c:v>
          </c:tx>
          <c:invertIfNegative val="0"/>
          <c:val>
            <c:numRef>
              <c:f>'Census 2011'!$CT$130:$CT$132</c:f>
              <c:numCache>
                <c:formatCode>0%</c:formatCode>
                <c:ptCount val="3"/>
                <c:pt idx="0">
                  <c:v>0.64997393709014828</c:v>
                </c:pt>
                <c:pt idx="1">
                  <c:v>0.75007424968736969</c:v>
                </c:pt>
                <c:pt idx="2">
                  <c:v>0.89984803172359529</c:v>
                </c:pt>
              </c:numCache>
            </c:numRef>
          </c:val>
        </c:ser>
        <c:dLbls>
          <c:showLegendKey val="0"/>
          <c:showVal val="0"/>
          <c:showCatName val="0"/>
          <c:showSerName val="0"/>
          <c:showPercent val="0"/>
          <c:showBubbleSize val="0"/>
        </c:dLbls>
        <c:gapWidth val="150"/>
        <c:axId val="467328888"/>
        <c:axId val="467329672"/>
      </c:barChart>
      <c:catAx>
        <c:axId val="467328888"/>
        <c:scaling>
          <c:orientation val="minMax"/>
        </c:scaling>
        <c:delete val="0"/>
        <c:axPos val="b"/>
        <c:numFmt formatCode="General" sourceLinked="0"/>
        <c:majorTickMark val="out"/>
        <c:minorTickMark val="none"/>
        <c:tickLblPos val="nextTo"/>
        <c:crossAx val="467329672"/>
        <c:crosses val="autoZero"/>
        <c:auto val="1"/>
        <c:lblAlgn val="ctr"/>
        <c:lblOffset val="100"/>
        <c:noMultiLvlLbl val="0"/>
      </c:catAx>
      <c:valAx>
        <c:axId val="467329672"/>
        <c:scaling>
          <c:orientation val="minMax"/>
        </c:scaling>
        <c:delete val="0"/>
        <c:axPos val="l"/>
        <c:majorGridlines/>
        <c:numFmt formatCode="0%" sourceLinked="1"/>
        <c:majorTickMark val="out"/>
        <c:minorTickMark val="none"/>
        <c:tickLblPos val="nextTo"/>
        <c:crossAx val="4673288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Cooking</a:t>
            </a:r>
          </a:p>
        </c:rich>
      </c:tx>
      <c:overlay val="1"/>
    </c:title>
    <c:autoTitleDeleted val="0"/>
    <c:plotArea>
      <c:layout/>
      <c:barChart>
        <c:barDir val="col"/>
        <c:grouping val="clustered"/>
        <c:varyColors val="0"/>
        <c:ser>
          <c:idx val="0"/>
          <c:order val="0"/>
          <c:tx>
            <c:v>Extrapolated</c:v>
          </c:tx>
          <c:invertIfNegative val="0"/>
          <c:cat>
            <c:strRef>
              <c:f>'Census 2011'!$CI$147:$CI$149</c:f>
              <c:strCache>
                <c:ptCount val="3"/>
                <c:pt idx="0">
                  <c:v>Low</c:v>
                </c:pt>
                <c:pt idx="1">
                  <c:v>Middle</c:v>
                </c:pt>
                <c:pt idx="2">
                  <c:v>High</c:v>
                </c:pt>
              </c:strCache>
            </c:strRef>
          </c:cat>
          <c:val>
            <c:numRef>
              <c:f>'Census 2011'!$CJ$147:$CJ$149</c:f>
              <c:numCache>
                <c:formatCode>0%</c:formatCode>
                <c:ptCount val="3"/>
                <c:pt idx="0">
                  <c:v>0.57606690910482983</c:v>
                </c:pt>
                <c:pt idx="1">
                  <c:v>0.73218121163458549</c:v>
                </c:pt>
                <c:pt idx="2">
                  <c:v>0.83767961795281665</c:v>
                </c:pt>
              </c:numCache>
            </c:numRef>
          </c:val>
        </c:ser>
        <c:ser>
          <c:idx val="1"/>
          <c:order val="1"/>
          <c:tx>
            <c:v>Non_Extrapolated</c:v>
          </c:tx>
          <c:invertIfNegative val="0"/>
          <c:val>
            <c:numRef>
              <c:f>'Census 2011'!$CS$147:$CS$149</c:f>
              <c:numCache>
                <c:formatCode>0%</c:formatCode>
                <c:ptCount val="3"/>
                <c:pt idx="0">
                  <c:v>0.57155959705950399</c:v>
                </c:pt>
                <c:pt idx="1">
                  <c:v>0.66464683418135939</c:v>
                </c:pt>
                <c:pt idx="2">
                  <c:v>0.84609914753927473</c:v>
                </c:pt>
              </c:numCache>
            </c:numRef>
          </c:val>
        </c:ser>
        <c:dLbls>
          <c:showLegendKey val="0"/>
          <c:showVal val="0"/>
          <c:showCatName val="0"/>
          <c:showSerName val="0"/>
          <c:showPercent val="0"/>
          <c:showBubbleSize val="0"/>
        </c:dLbls>
        <c:gapWidth val="150"/>
        <c:axId val="467330456"/>
        <c:axId val="467330848"/>
      </c:barChart>
      <c:catAx>
        <c:axId val="467330456"/>
        <c:scaling>
          <c:orientation val="minMax"/>
        </c:scaling>
        <c:delete val="0"/>
        <c:axPos val="b"/>
        <c:numFmt formatCode="General" sourceLinked="0"/>
        <c:majorTickMark val="out"/>
        <c:minorTickMark val="none"/>
        <c:tickLblPos val="nextTo"/>
        <c:crossAx val="467330848"/>
        <c:crosses val="autoZero"/>
        <c:auto val="1"/>
        <c:lblAlgn val="ctr"/>
        <c:lblOffset val="100"/>
        <c:noMultiLvlLbl val="0"/>
      </c:catAx>
      <c:valAx>
        <c:axId val="467330848"/>
        <c:scaling>
          <c:orientation val="minMax"/>
        </c:scaling>
        <c:delete val="0"/>
        <c:axPos val="l"/>
        <c:majorGridlines/>
        <c:numFmt formatCode="0%" sourceLinked="1"/>
        <c:majorTickMark val="out"/>
        <c:minorTickMark val="none"/>
        <c:tickLblPos val="nextTo"/>
        <c:crossAx val="46733045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2007</c:v>
          </c:tx>
          <c:invertIfNegative val="0"/>
          <c:cat>
            <c:strRef>
              <c:f>'Census 2011'!$BB$197:$BB$201</c:f>
              <c:strCache>
                <c:ptCount val="5"/>
                <c:pt idx="0">
                  <c:v>Electricity</c:v>
                </c:pt>
                <c:pt idx="1">
                  <c:v>Gas</c:v>
                </c:pt>
                <c:pt idx="2">
                  <c:v>Paraffin</c:v>
                </c:pt>
                <c:pt idx="3">
                  <c:v>Wood</c:v>
                </c:pt>
                <c:pt idx="4">
                  <c:v>Coal</c:v>
                </c:pt>
              </c:strCache>
            </c:strRef>
          </c:cat>
          <c:val>
            <c:numRef>
              <c:f>'Census 2011'!$BC$197:$BC$201</c:f>
              <c:numCache>
                <c:formatCode>0%</c:formatCode>
                <c:ptCount val="5"/>
                <c:pt idx="0">
                  <c:v>0.52742872738636959</c:v>
                </c:pt>
                <c:pt idx="1">
                  <c:v>1.8233323476693715E-2</c:v>
                </c:pt>
                <c:pt idx="2">
                  <c:v>0.21688028947689272</c:v>
                </c:pt>
                <c:pt idx="3">
                  <c:v>0.21888624410178217</c:v>
                </c:pt>
                <c:pt idx="4">
                  <c:v>1.4213706428164016E-2</c:v>
                </c:pt>
              </c:numCache>
            </c:numRef>
          </c:val>
        </c:ser>
        <c:ser>
          <c:idx val="1"/>
          <c:order val="1"/>
          <c:tx>
            <c:v>2011</c:v>
          </c:tx>
          <c:invertIfNegative val="0"/>
          <c:cat>
            <c:strRef>
              <c:f>'Census 2011'!$BB$197:$BB$201</c:f>
              <c:strCache>
                <c:ptCount val="5"/>
                <c:pt idx="0">
                  <c:v>Electricity</c:v>
                </c:pt>
                <c:pt idx="1">
                  <c:v>Gas</c:v>
                </c:pt>
                <c:pt idx="2">
                  <c:v>Paraffin</c:v>
                </c:pt>
                <c:pt idx="3">
                  <c:v>Wood</c:v>
                </c:pt>
                <c:pt idx="4">
                  <c:v>Coal</c:v>
                </c:pt>
              </c:strCache>
            </c:strRef>
          </c:cat>
          <c:val>
            <c:numRef>
              <c:f>'Census 2011'!$BD$197:$BD$201</c:f>
              <c:numCache>
                <c:formatCode>0%</c:formatCode>
                <c:ptCount val="5"/>
                <c:pt idx="0">
                  <c:v>0.6555659172077416</c:v>
                </c:pt>
                <c:pt idx="1">
                  <c:v>2.5418497716626465E-2</c:v>
                </c:pt>
                <c:pt idx="2">
                  <c:v>0.12337962196670607</c:v>
                </c:pt>
                <c:pt idx="3">
                  <c:v>0.17959890252983932</c:v>
                </c:pt>
                <c:pt idx="4">
                  <c:v>8.7059337242149839E-3</c:v>
                </c:pt>
              </c:numCache>
            </c:numRef>
          </c:val>
        </c:ser>
        <c:dLbls>
          <c:showLegendKey val="0"/>
          <c:showVal val="0"/>
          <c:showCatName val="0"/>
          <c:showSerName val="0"/>
          <c:showPercent val="0"/>
          <c:showBubbleSize val="0"/>
        </c:dLbls>
        <c:gapWidth val="150"/>
        <c:axId val="467331632"/>
        <c:axId val="467332024"/>
      </c:barChart>
      <c:catAx>
        <c:axId val="467331632"/>
        <c:scaling>
          <c:orientation val="minMax"/>
        </c:scaling>
        <c:delete val="0"/>
        <c:axPos val="b"/>
        <c:numFmt formatCode="General" sourceLinked="0"/>
        <c:majorTickMark val="out"/>
        <c:minorTickMark val="none"/>
        <c:tickLblPos val="nextTo"/>
        <c:crossAx val="467332024"/>
        <c:crosses val="autoZero"/>
        <c:auto val="1"/>
        <c:lblAlgn val="ctr"/>
        <c:lblOffset val="100"/>
        <c:noMultiLvlLbl val="0"/>
      </c:catAx>
      <c:valAx>
        <c:axId val="467332024"/>
        <c:scaling>
          <c:orientation val="minMax"/>
        </c:scaling>
        <c:delete val="0"/>
        <c:axPos val="l"/>
        <c:majorGridlines/>
        <c:title>
          <c:tx>
            <c:rich>
              <a:bodyPr rot="-5400000" vert="horz"/>
              <a:lstStyle/>
              <a:p>
                <a:pPr>
                  <a:defRPr/>
                </a:pPr>
                <a:r>
                  <a:rPr lang="en-US"/>
                  <a:t>households (%)</a:t>
                </a:r>
              </a:p>
            </c:rich>
          </c:tx>
          <c:overlay val="0"/>
        </c:title>
        <c:numFmt formatCode="0%" sourceLinked="1"/>
        <c:majorTickMark val="out"/>
        <c:minorTickMark val="none"/>
        <c:tickLblPos val="nextTo"/>
        <c:crossAx val="46733163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2007</c:v>
          </c:tx>
          <c:invertIfNegative val="0"/>
          <c:cat>
            <c:strRef>
              <c:f>'Census 2011'!$M$66:$M$68</c:f>
              <c:strCache>
                <c:ptCount val="3"/>
                <c:pt idx="0">
                  <c:v>Low</c:v>
                </c:pt>
                <c:pt idx="1">
                  <c:v>Middle</c:v>
                </c:pt>
                <c:pt idx="2">
                  <c:v>High</c:v>
                </c:pt>
              </c:strCache>
            </c:strRef>
          </c:cat>
          <c:val>
            <c:numRef>
              <c:f>'Census 2011'!$K$66:$K$68</c:f>
              <c:numCache>
                <c:formatCode>0%</c:formatCode>
                <c:ptCount val="3"/>
                <c:pt idx="0">
                  <c:v>0.45942070026982701</c:v>
                </c:pt>
                <c:pt idx="1">
                  <c:v>0.34409080836855166</c:v>
                </c:pt>
                <c:pt idx="2">
                  <c:v>0.1964884913616215</c:v>
                </c:pt>
              </c:numCache>
            </c:numRef>
          </c:val>
        </c:ser>
        <c:ser>
          <c:idx val="1"/>
          <c:order val="1"/>
          <c:tx>
            <c:v>2011</c:v>
          </c:tx>
          <c:invertIfNegative val="0"/>
          <c:cat>
            <c:strRef>
              <c:f>'Census 2011'!$M$66:$M$68</c:f>
              <c:strCache>
                <c:ptCount val="3"/>
                <c:pt idx="0">
                  <c:v>Low</c:v>
                </c:pt>
                <c:pt idx="1">
                  <c:v>Middle</c:v>
                </c:pt>
                <c:pt idx="2">
                  <c:v>High</c:v>
                </c:pt>
              </c:strCache>
            </c:strRef>
          </c:cat>
          <c:val>
            <c:numRef>
              <c:f>'Census 2011'!$L$66:$L$68</c:f>
              <c:numCache>
                <c:formatCode>0%</c:formatCode>
                <c:ptCount val="3"/>
                <c:pt idx="0">
                  <c:v>0.44010974797456126</c:v>
                </c:pt>
                <c:pt idx="1">
                  <c:v>0.31984061424874127</c:v>
                </c:pt>
                <c:pt idx="2">
                  <c:v>0.24004963777669749</c:v>
                </c:pt>
              </c:numCache>
            </c:numRef>
          </c:val>
        </c:ser>
        <c:dLbls>
          <c:showLegendKey val="0"/>
          <c:showVal val="0"/>
          <c:showCatName val="0"/>
          <c:showSerName val="0"/>
          <c:showPercent val="0"/>
          <c:showBubbleSize val="0"/>
        </c:dLbls>
        <c:gapWidth val="150"/>
        <c:axId val="462743288"/>
        <c:axId val="462743680"/>
      </c:barChart>
      <c:catAx>
        <c:axId val="462743288"/>
        <c:scaling>
          <c:orientation val="minMax"/>
        </c:scaling>
        <c:delete val="0"/>
        <c:axPos val="b"/>
        <c:numFmt formatCode="General" sourceLinked="1"/>
        <c:majorTickMark val="out"/>
        <c:minorTickMark val="none"/>
        <c:tickLblPos val="nextTo"/>
        <c:crossAx val="462743680"/>
        <c:crosses val="autoZero"/>
        <c:auto val="1"/>
        <c:lblAlgn val="ctr"/>
        <c:lblOffset val="100"/>
        <c:noMultiLvlLbl val="0"/>
      </c:catAx>
      <c:valAx>
        <c:axId val="462743680"/>
        <c:scaling>
          <c:orientation val="minMax"/>
        </c:scaling>
        <c:delete val="0"/>
        <c:axPos val="l"/>
        <c:majorGridlines/>
        <c:numFmt formatCode="0%" sourceLinked="1"/>
        <c:majorTickMark val="out"/>
        <c:minorTickMark val="none"/>
        <c:tickLblPos val="nextTo"/>
        <c:crossAx val="46274328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2007</c:v>
          </c:tx>
          <c:invertIfNegative val="0"/>
          <c:cat>
            <c:strRef>
              <c:f>'Census 2011'!$L$91:$L$93</c:f>
              <c:strCache>
                <c:ptCount val="3"/>
                <c:pt idx="0">
                  <c:v>Low</c:v>
                </c:pt>
                <c:pt idx="1">
                  <c:v>Middle</c:v>
                </c:pt>
                <c:pt idx="2">
                  <c:v>High</c:v>
                </c:pt>
              </c:strCache>
            </c:strRef>
          </c:cat>
          <c:val>
            <c:numRef>
              <c:f>'Census 2011'!$N$91:$N$93</c:f>
              <c:numCache>
                <c:formatCode>0%</c:formatCode>
                <c:ptCount val="3"/>
                <c:pt idx="0">
                  <c:v>0.45942070026982662</c:v>
                </c:pt>
                <c:pt idx="1">
                  <c:v>0.34409080836855166</c:v>
                </c:pt>
                <c:pt idx="2">
                  <c:v>0.19648849136162158</c:v>
                </c:pt>
              </c:numCache>
            </c:numRef>
          </c:val>
        </c:ser>
        <c:ser>
          <c:idx val="1"/>
          <c:order val="1"/>
          <c:tx>
            <c:v>2011</c:v>
          </c:tx>
          <c:invertIfNegative val="0"/>
          <c:cat>
            <c:strRef>
              <c:f>'Census 2011'!$L$91:$L$93</c:f>
              <c:strCache>
                <c:ptCount val="3"/>
                <c:pt idx="0">
                  <c:v>Low</c:v>
                </c:pt>
                <c:pt idx="1">
                  <c:v>Middle</c:v>
                </c:pt>
                <c:pt idx="2">
                  <c:v>High</c:v>
                </c:pt>
              </c:strCache>
            </c:strRef>
          </c:cat>
          <c:val>
            <c:numRef>
              <c:f>'Census 2011'!$O$91:$O$93</c:f>
              <c:numCache>
                <c:formatCode>0%</c:formatCode>
                <c:ptCount val="3"/>
                <c:pt idx="0">
                  <c:v>0.56711855757534735</c:v>
                </c:pt>
                <c:pt idx="1">
                  <c:v>0.25489037533055842</c:v>
                </c:pt>
                <c:pt idx="2">
                  <c:v>0.17799106709409421</c:v>
                </c:pt>
              </c:numCache>
            </c:numRef>
          </c:val>
        </c:ser>
        <c:dLbls>
          <c:showLegendKey val="0"/>
          <c:showVal val="0"/>
          <c:showCatName val="0"/>
          <c:showSerName val="0"/>
          <c:showPercent val="0"/>
          <c:showBubbleSize val="0"/>
        </c:dLbls>
        <c:gapWidth val="150"/>
        <c:axId val="462744464"/>
        <c:axId val="462744856"/>
      </c:barChart>
      <c:catAx>
        <c:axId val="462744464"/>
        <c:scaling>
          <c:orientation val="minMax"/>
        </c:scaling>
        <c:delete val="0"/>
        <c:axPos val="b"/>
        <c:numFmt formatCode="General" sourceLinked="0"/>
        <c:majorTickMark val="out"/>
        <c:minorTickMark val="none"/>
        <c:tickLblPos val="nextTo"/>
        <c:crossAx val="462744856"/>
        <c:crosses val="autoZero"/>
        <c:auto val="1"/>
        <c:lblAlgn val="ctr"/>
        <c:lblOffset val="100"/>
        <c:noMultiLvlLbl val="0"/>
      </c:catAx>
      <c:valAx>
        <c:axId val="462744856"/>
        <c:scaling>
          <c:orientation val="minMax"/>
        </c:scaling>
        <c:delete val="0"/>
        <c:axPos val="l"/>
        <c:majorGridlines/>
        <c:numFmt formatCode="0%" sourceLinked="1"/>
        <c:majorTickMark val="out"/>
        <c:minorTickMark val="none"/>
        <c:tickLblPos val="nextTo"/>
        <c:crossAx val="46274446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'SATIM RES energy bal'!$U$32</c:f>
              <c:strCache>
                <c:ptCount val="1"/>
                <c:pt idx="0">
                  <c:v>Electricity</c:v>
                </c:pt>
              </c:strCache>
            </c:strRef>
          </c:tx>
          <c:dLbls>
            <c:spPr>
              <a:noFill/>
              <a:ln>
                <a:noFill/>
              </a:ln>
              <a:effectLst/>
            </c:spPr>
            <c:showLegendKey val="0"/>
            <c:showVal val="0"/>
            <c:showCatName val="1"/>
            <c:showSerName val="0"/>
            <c:showPercent val="1"/>
            <c:showBubbleSize val="0"/>
            <c:showLeaderLines val="1"/>
            <c:extLst>
              <c:ext xmlns:c15="http://schemas.microsoft.com/office/drawing/2012/chart" uri="{CE6537A1-D6FC-4f65-9D91-7224C49458BB}"/>
            </c:extLst>
          </c:dLbls>
          <c:cat>
            <c:strRef>
              <c:f>'SATIM RES energy bal'!$V$31:$Z$31</c:f>
              <c:strCache>
                <c:ptCount val="5"/>
                <c:pt idx="0">
                  <c:v>Cooking</c:v>
                </c:pt>
                <c:pt idx="1">
                  <c:v>Spae heating</c:v>
                </c:pt>
                <c:pt idx="2">
                  <c:v>Water heating</c:v>
                </c:pt>
                <c:pt idx="3">
                  <c:v>Lighting</c:v>
                </c:pt>
                <c:pt idx="4">
                  <c:v>Other</c:v>
                </c:pt>
              </c:strCache>
            </c:strRef>
          </c:cat>
          <c:val>
            <c:numRef>
              <c:f>'SATIM RES energy bal'!$V$32:$Z$32</c:f>
              <c:numCache>
                <c:formatCode>0.0</c:formatCode>
                <c:ptCount val="5"/>
                <c:pt idx="0">
                  <c:v>15.486305914245293</c:v>
                </c:pt>
                <c:pt idx="1">
                  <c:v>20.361639736600964</c:v>
                </c:pt>
                <c:pt idx="2">
                  <c:v>54.924354970553473</c:v>
                </c:pt>
                <c:pt idx="3">
                  <c:v>24.269375799482663</c:v>
                </c:pt>
                <c:pt idx="4">
                  <c:v>26.289560499031417</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Transport!$I$437</c:f>
              <c:strCache>
                <c:ptCount val="1"/>
                <c:pt idx="0">
                  <c:v>Minibus</c:v>
                </c:pt>
              </c:strCache>
            </c:strRef>
          </c:tx>
          <c:cat>
            <c:numRef>
              <c:f>Transport!$H$438:$H$441</c:f>
              <c:numCache>
                <c:formatCode>General</c:formatCode>
                <c:ptCount val="4"/>
                <c:pt idx="0">
                  <c:v>2012</c:v>
                </c:pt>
                <c:pt idx="1">
                  <c:v>2013</c:v>
                </c:pt>
                <c:pt idx="2">
                  <c:v>2014</c:v>
                </c:pt>
                <c:pt idx="3">
                  <c:v>2015</c:v>
                </c:pt>
              </c:numCache>
            </c:numRef>
          </c:cat>
          <c:val>
            <c:numRef>
              <c:f>Transport!$I$438:$I$441</c:f>
              <c:numCache>
                <c:formatCode>0.00%</c:formatCode>
                <c:ptCount val="4"/>
                <c:pt idx="0">
                  <c:v>3.3131570563873947E-2</c:v>
                </c:pt>
                <c:pt idx="1">
                  <c:v>3.3919210607462613E-3</c:v>
                </c:pt>
                <c:pt idx="2">
                  <c:v>5.4394591272280302E-2</c:v>
                </c:pt>
                <c:pt idx="3">
                  <c:v>1.7487612940834119E-3</c:v>
                </c:pt>
              </c:numCache>
            </c:numRef>
          </c:val>
          <c:smooth val="0"/>
        </c:ser>
        <c:ser>
          <c:idx val="1"/>
          <c:order val="1"/>
          <c:tx>
            <c:strRef>
              <c:f>Transport!$J$437</c:f>
              <c:strCache>
                <c:ptCount val="1"/>
                <c:pt idx="0">
                  <c:v>Bus</c:v>
                </c:pt>
              </c:strCache>
            </c:strRef>
          </c:tx>
          <c:cat>
            <c:numRef>
              <c:f>Transport!$H$438:$H$441</c:f>
              <c:numCache>
                <c:formatCode>General</c:formatCode>
                <c:ptCount val="4"/>
                <c:pt idx="0">
                  <c:v>2012</c:v>
                </c:pt>
                <c:pt idx="1">
                  <c:v>2013</c:v>
                </c:pt>
                <c:pt idx="2">
                  <c:v>2014</c:v>
                </c:pt>
                <c:pt idx="3">
                  <c:v>2015</c:v>
                </c:pt>
              </c:numCache>
            </c:numRef>
          </c:cat>
          <c:val>
            <c:numRef>
              <c:f>Transport!$J$438:$J$441</c:f>
              <c:numCache>
                <c:formatCode>0.00%</c:formatCode>
                <c:ptCount val="4"/>
                <c:pt idx="0">
                  <c:v>-1.5649452269170583E-2</c:v>
                </c:pt>
                <c:pt idx="1">
                  <c:v>4.4515103338632844E-2</c:v>
                </c:pt>
                <c:pt idx="2">
                  <c:v>7.1537290715372848E-2</c:v>
                </c:pt>
                <c:pt idx="3">
                  <c:v>1.9176136363636465E-2</c:v>
                </c:pt>
              </c:numCache>
            </c:numRef>
          </c:val>
          <c:smooth val="0"/>
        </c:ser>
        <c:ser>
          <c:idx val="2"/>
          <c:order val="2"/>
          <c:tx>
            <c:strRef>
              <c:f>Transport!$K$437</c:f>
              <c:strCache>
                <c:ptCount val="1"/>
                <c:pt idx="0">
                  <c:v>Light passenger</c:v>
                </c:pt>
              </c:strCache>
            </c:strRef>
          </c:tx>
          <c:cat>
            <c:numRef>
              <c:f>Transport!$H$438:$H$441</c:f>
              <c:numCache>
                <c:formatCode>General</c:formatCode>
                <c:ptCount val="4"/>
                <c:pt idx="0">
                  <c:v>2012</c:v>
                </c:pt>
                <c:pt idx="1">
                  <c:v>2013</c:v>
                </c:pt>
                <c:pt idx="2">
                  <c:v>2014</c:v>
                </c:pt>
                <c:pt idx="3">
                  <c:v>2015</c:v>
                </c:pt>
              </c:numCache>
            </c:numRef>
          </c:cat>
          <c:val>
            <c:numRef>
              <c:f>Transport!$K$438:$K$441</c:f>
              <c:numCache>
                <c:formatCode>0.0%</c:formatCode>
                <c:ptCount val="4"/>
                <c:pt idx="0">
                  <c:v>7.2161134518548969E-2</c:v>
                </c:pt>
                <c:pt idx="1">
                  <c:v>4.9534179350534828E-2</c:v>
                </c:pt>
                <c:pt idx="2">
                  <c:v>5.7424657534246575E-2</c:v>
                </c:pt>
                <c:pt idx="3">
                  <c:v>3.8518672055826167E-2</c:v>
                </c:pt>
              </c:numCache>
            </c:numRef>
          </c:val>
          <c:smooth val="0"/>
        </c:ser>
        <c:ser>
          <c:idx val="3"/>
          <c:order val="3"/>
          <c:tx>
            <c:strRef>
              <c:f>Transport!$L$437</c:f>
              <c:strCache>
                <c:ptCount val="1"/>
                <c:pt idx="0">
                  <c:v>Motorbike</c:v>
                </c:pt>
              </c:strCache>
            </c:strRef>
          </c:tx>
          <c:cat>
            <c:numRef>
              <c:f>Transport!$H$438:$H$441</c:f>
              <c:numCache>
                <c:formatCode>General</c:formatCode>
                <c:ptCount val="4"/>
                <c:pt idx="0">
                  <c:v>2012</c:v>
                </c:pt>
                <c:pt idx="1">
                  <c:v>2013</c:v>
                </c:pt>
                <c:pt idx="2">
                  <c:v>2014</c:v>
                </c:pt>
                <c:pt idx="3">
                  <c:v>2015</c:v>
                </c:pt>
              </c:numCache>
            </c:numRef>
          </c:cat>
          <c:val>
            <c:numRef>
              <c:f>Transport!$L$438:$L$441</c:f>
              <c:numCache>
                <c:formatCode>0.0%</c:formatCode>
                <c:ptCount val="4"/>
                <c:pt idx="0">
                  <c:v>5.0976655550261984E-2</c:v>
                </c:pt>
                <c:pt idx="1">
                  <c:v>-4.5330915684497208E-3</c:v>
                </c:pt>
                <c:pt idx="2">
                  <c:v>-5.0091074681238856E-3</c:v>
                </c:pt>
                <c:pt idx="3">
                  <c:v>-4.2105263157894757E-2</c:v>
                </c:pt>
              </c:numCache>
            </c:numRef>
          </c:val>
          <c:smooth val="0"/>
        </c:ser>
        <c:ser>
          <c:idx val="4"/>
          <c:order val="4"/>
          <c:tx>
            <c:strRef>
              <c:f>Transport!$M$437</c:f>
              <c:strCache>
                <c:ptCount val="1"/>
                <c:pt idx="0">
                  <c:v>GVM3500 or less</c:v>
                </c:pt>
              </c:strCache>
            </c:strRef>
          </c:tx>
          <c:cat>
            <c:numRef>
              <c:f>Transport!$H$438:$H$441</c:f>
              <c:numCache>
                <c:formatCode>General</c:formatCode>
                <c:ptCount val="4"/>
                <c:pt idx="0">
                  <c:v>2012</c:v>
                </c:pt>
                <c:pt idx="1">
                  <c:v>2013</c:v>
                </c:pt>
                <c:pt idx="2">
                  <c:v>2014</c:v>
                </c:pt>
                <c:pt idx="3">
                  <c:v>2015</c:v>
                </c:pt>
              </c:numCache>
            </c:numRef>
          </c:cat>
          <c:val>
            <c:numRef>
              <c:f>Transport!$M$438:$M$441</c:f>
              <c:numCache>
                <c:formatCode>0.0%</c:formatCode>
                <c:ptCount val="4"/>
                <c:pt idx="0">
                  <c:v>4.3938348286174378E-2</c:v>
                </c:pt>
                <c:pt idx="1">
                  <c:v>3.4321286910533377E-2</c:v>
                </c:pt>
                <c:pt idx="2">
                  <c:v>4.306258322237011E-2</c:v>
                </c:pt>
                <c:pt idx="3">
                  <c:v>3.6586922664487931E-2</c:v>
                </c:pt>
              </c:numCache>
            </c:numRef>
          </c:val>
          <c:smooth val="0"/>
        </c:ser>
        <c:dLbls>
          <c:showLegendKey val="0"/>
          <c:showVal val="0"/>
          <c:showCatName val="0"/>
          <c:showSerName val="0"/>
          <c:showPercent val="0"/>
          <c:showBubbleSize val="0"/>
        </c:dLbls>
        <c:marker val="1"/>
        <c:smooth val="0"/>
        <c:axId val="462746424"/>
        <c:axId val="462746816"/>
      </c:lineChart>
      <c:catAx>
        <c:axId val="462746424"/>
        <c:scaling>
          <c:orientation val="minMax"/>
        </c:scaling>
        <c:delete val="0"/>
        <c:axPos val="b"/>
        <c:numFmt formatCode="General" sourceLinked="1"/>
        <c:majorTickMark val="out"/>
        <c:minorTickMark val="none"/>
        <c:tickLblPos val="nextTo"/>
        <c:crossAx val="462746816"/>
        <c:crosses val="autoZero"/>
        <c:auto val="1"/>
        <c:lblAlgn val="ctr"/>
        <c:lblOffset val="100"/>
        <c:noMultiLvlLbl val="0"/>
      </c:catAx>
      <c:valAx>
        <c:axId val="462746816"/>
        <c:scaling>
          <c:orientation val="minMax"/>
        </c:scaling>
        <c:delete val="0"/>
        <c:axPos val="l"/>
        <c:majorGridlines/>
        <c:numFmt formatCode="0.00%" sourceLinked="1"/>
        <c:majorTickMark val="out"/>
        <c:minorTickMark val="none"/>
        <c:tickLblPos val="nextTo"/>
        <c:crossAx val="462746424"/>
        <c:crosses val="autoZero"/>
        <c:crossBetween val="between"/>
      </c:valAx>
    </c:plotArea>
    <c:legend>
      <c:legendPos val="r"/>
      <c:layout>
        <c:manualLayout>
          <c:xMode val="edge"/>
          <c:yMode val="edge"/>
          <c:x val="0.87959746255840143"/>
          <c:y val="0.3773807382373367"/>
          <c:w val="0.12040253744159857"/>
          <c:h val="0.26331480895579701"/>
        </c:manualLayout>
      </c:layout>
      <c:overlay val="0"/>
      <c:txPr>
        <a:bodyPr/>
        <a:lstStyle/>
        <a:p>
          <a:pPr>
            <a:defRPr sz="1600"/>
          </a:pPr>
          <a:endParaRPr lang="en-US"/>
        </a:p>
      </c:txPr>
    </c:legend>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'Transport eNATIS data'!$O$42</c:f>
              <c:strCache>
                <c:ptCount val="1"/>
                <c:pt idx="0">
                  <c:v>Minibus</c:v>
                </c:pt>
              </c:strCache>
            </c:strRef>
          </c:tx>
          <c:cat>
            <c:numRef>
              <c:f>'Transport eNATIS data'!$N$43:$N$46</c:f>
              <c:numCache>
                <c:formatCode>General</c:formatCode>
                <c:ptCount val="4"/>
                <c:pt idx="0">
                  <c:v>2012</c:v>
                </c:pt>
                <c:pt idx="1">
                  <c:v>2013</c:v>
                </c:pt>
                <c:pt idx="2">
                  <c:v>2014</c:v>
                </c:pt>
                <c:pt idx="3">
                  <c:v>2015</c:v>
                </c:pt>
              </c:numCache>
            </c:numRef>
          </c:cat>
          <c:val>
            <c:numRef>
              <c:f>'Transport eNATIS data'!$O$43:$O$46</c:f>
              <c:numCache>
                <c:formatCode>0.00%</c:formatCode>
                <c:ptCount val="4"/>
                <c:pt idx="0">
                  <c:v>3.3131570563873947E-2</c:v>
                </c:pt>
                <c:pt idx="1">
                  <c:v>3.3919210607462613E-3</c:v>
                </c:pt>
                <c:pt idx="2">
                  <c:v>5.4394591272280302E-2</c:v>
                </c:pt>
                <c:pt idx="3">
                  <c:v>1.7487612940834119E-3</c:v>
                </c:pt>
              </c:numCache>
            </c:numRef>
          </c:val>
          <c:smooth val="0"/>
        </c:ser>
        <c:ser>
          <c:idx val="1"/>
          <c:order val="1"/>
          <c:tx>
            <c:strRef>
              <c:f>'Transport eNATIS data'!$P$42</c:f>
              <c:strCache>
                <c:ptCount val="1"/>
                <c:pt idx="0">
                  <c:v>Bus</c:v>
                </c:pt>
              </c:strCache>
            </c:strRef>
          </c:tx>
          <c:cat>
            <c:numRef>
              <c:f>'Transport eNATIS data'!$N$43:$N$46</c:f>
              <c:numCache>
                <c:formatCode>General</c:formatCode>
                <c:ptCount val="4"/>
                <c:pt idx="0">
                  <c:v>2012</c:v>
                </c:pt>
                <c:pt idx="1">
                  <c:v>2013</c:v>
                </c:pt>
                <c:pt idx="2">
                  <c:v>2014</c:v>
                </c:pt>
                <c:pt idx="3">
                  <c:v>2015</c:v>
                </c:pt>
              </c:numCache>
            </c:numRef>
          </c:cat>
          <c:val>
            <c:numRef>
              <c:f>'Transport eNATIS data'!$P$43:$P$46</c:f>
              <c:numCache>
                <c:formatCode>0.00%</c:formatCode>
                <c:ptCount val="4"/>
                <c:pt idx="0">
                  <c:v>-1.5649452269170583E-2</c:v>
                </c:pt>
                <c:pt idx="1">
                  <c:v>4.4515103338632844E-2</c:v>
                </c:pt>
                <c:pt idx="2">
                  <c:v>7.1537290715372848E-2</c:v>
                </c:pt>
                <c:pt idx="3">
                  <c:v>1.9176136363636465E-2</c:v>
                </c:pt>
              </c:numCache>
            </c:numRef>
          </c:val>
          <c:smooth val="0"/>
        </c:ser>
        <c:ser>
          <c:idx val="2"/>
          <c:order val="2"/>
          <c:tx>
            <c:strRef>
              <c:f>'Transport eNATIS data'!$Q$42</c:f>
              <c:strCache>
                <c:ptCount val="1"/>
                <c:pt idx="0">
                  <c:v>Light passenger</c:v>
                </c:pt>
              </c:strCache>
            </c:strRef>
          </c:tx>
          <c:cat>
            <c:numRef>
              <c:f>'Transport eNATIS data'!$N$43:$N$46</c:f>
              <c:numCache>
                <c:formatCode>General</c:formatCode>
                <c:ptCount val="4"/>
                <c:pt idx="0">
                  <c:v>2012</c:v>
                </c:pt>
                <c:pt idx="1">
                  <c:v>2013</c:v>
                </c:pt>
                <c:pt idx="2">
                  <c:v>2014</c:v>
                </c:pt>
                <c:pt idx="3">
                  <c:v>2015</c:v>
                </c:pt>
              </c:numCache>
            </c:numRef>
          </c:cat>
          <c:val>
            <c:numRef>
              <c:f>'Transport eNATIS data'!$Q$43:$Q$46</c:f>
              <c:numCache>
                <c:formatCode>0.0%</c:formatCode>
                <c:ptCount val="4"/>
                <c:pt idx="0">
                  <c:v>7.2161134518548969E-2</c:v>
                </c:pt>
                <c:pt idx="1">
                  <c:v>4.9534179350534828E-2</c:v>
                </c:pt>
                <c:pt idx="2">
                  <c:v>5.7424657534246575E-2</c:v>
                </c:pt>
                <c:pt idx="3">
                  <c:v>3.8518672055826167E-2</c:v>
                </c:pt>
              </c:numCache>
            </c:numRef>
          </c:val>
          <c:smooth val="0"/>
        </c:ser>
        <c:ser>
          <c:idx val="3"/>
          <c:order val="3"/>
          <c:tx>
            <c:strRef>
              <c:f>'Transport eNATIS data'!$R$42</c:f>
              <c:strCache>
                <c:ptCount val="1"/>
                <c:pt idx="0">
                  <c:v>Motorbike</c:v>
                </c:pt>
              </c:strCache>
            </c:strRef>
          </c:tx>
          <c:cat>
            <c:numRef>
              <c:f>'Transport eNATIS data'!$N$43:$N$46</c:f>
              <c:numCache>
                <c:formatCode>General</c:formatCode>
                <c:ptCount val="4"/>
                <c:pt idx="0">
                  <c:v>2012</c:v>
                </c:pt>
                <c:pt idx="1">
                  <c:v>2013</c:v>
                </c:pt>
                <c:pt idx="2">
                  <c:v>2014</c:v>
                </c:pt>
                <c:pt idx="3">
                  <c:v>2015</c:v>
                </c:pt>
              </c:numCache>
            </c:numRef>
          </c:cat>
          <c:val>
            <c:numRef>
              <c:f>'Transport eNATIS data'!$R$43:$R$46</c:f>
              <c:numCache>
                <c:formatCode>0.0%</c:formatCode>
                <c:ptCount val="4"/>
                <c:pt idx="0">
                  <c:v>5.0976655550261984E-2</c:v>
                </c:pt>
                <c:pt idx="1">
                  <c:v>-4.5330915684497208E-3</c:v>
                </c:pt>
                <c:pt idx="2">
                  <c:v>-5.0091074681238856E-3</c:v>
                </c:pt>
                <c:pt idx="3">
                  <c:v>-4.2105263157894757E-2</c:v>
                </c:pt>
              </c:numCache>
            </c:numRef>
          </c:val>
          <c:smooth val="0"/>
        </c:ser>
        <c:ser>
          <c:idx val="4"/>
          <c:order val="4"/>
          <c:tx>
            <c:strRef>
              <c:f>'Transport eNATIS data'!$S$42</c:f>
              <c:strCache>
                <c:ptCount val="1"/>
                <c:pt idx="0">
                  <c:v>LCV</c:v>
                </c:pt>
              </c:strCache>
            </c:strRef>
          </c:tx>
          <c:cat>
            <c:numRef>
              <c:f>'Transport eNATIS data'!$N$43:$N$46</c:f>
              <c:numCache>
                <c:formatCode>General</c:formatCode>
                <c:ptCount val="4"/>
                <c:pt idx="0">
                  <c:v>2012</c:v>
                </c:pt>
                <c:pt idx="1">
                  <c:v>2013</c:v>
                </c:pt>
                <c:pt idx="2">
                  <c:v>2014</c:v>
                </c:pt>
                <c:pt idx="3">
                  <c:v>2015</c:v>
                </c:pt>
              </c:numCache>
            </c:numRef>
          </c:cat>
          <c:val>
            <c:numRef>
              <c:f>'Transport eNATIS data'!$S$43:$S$46</c:f>
              <c:numCache>
                <c:formatCode>0.0%</c:formatCode>
                <c:ptCount val="4"/>
                <c:pt idx="0">
                  <c:v>4.3938348286174378E-2</c:v>
                </c:pt>
                <c:pt idx="1">
                  <c:v>3.4321286910533377E-2</c:v>
                </c:pt>
                <c:pt idx="2">
                  <c:v>4.306258322237011E-2</c:v>
                </c:pt>
                <c:pt idx="3">
                  <c:v>3.6586922664487931E-2</c:v>
                </c:pt>
              </c:numCache>
            </c:numRef>
          </c:val>
          <c:smooth val="0"/>
        </c:ser>
        <c:dLbls>
          <c:showLegendKey val="0"/>
          <c:showVal val="0"/>
          <c:showCatName val="0"/>
          <c:showSerName val="0"/>
          <c:showPercent val="0"/>
          <c:showBubbleSize val="0"/>
        </c:dLbls>
        <c:marker val="1"/>
        <c:smooth val="0"/>
        <c:axId val="462749168"/>
        <c:axId val="462749560"/>
      </c:lineChart>
      <c:catAx>
        <c:axId val="462749168"/>
        <c:scaling>
          <c:orientation val="minMax"/>
        </c:scaling>
        <c:delete val="0"/>
        <c:axPos val="b"/>
        <c:numFmt formatCode="General" sourceLinked="1"/>
        <c:majorTickMark val="out"/>
        <c:minorTickMark val="none"/>
        <c:tickLblPos val="nextTo"/>
        <c:crossAx val="462749560"/>
        <c:crosses val="autoZero"/>
        <c:auto val="1"/>
        <c:lblAlgn val="ctr"/>
        <c:lblOffset val="100"/>
        <c:noMultiLvlLbl val="0"/>
      </c:catAx>
      <c:valAx>
        <c:axId val="462749560"/>
        <c:scaling>
          <c:orientation val="minMax"/>
        </c:scaling>
        <c:delete val="0"/>
        <c:axPos val="l"/>
        <c:majorGridlines/>
        <c:numFmt formatCode="0.00%" sourceLinked="1"/>
        <c:majorTickMark val="out"/>
        <c:minorTickMark val="none"/>
        <c:tickLblPos val="nextTo"/>
        <c:crossAx val="46274916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image" Target="../media/image1.emf"/><Relationship Id="rId5" Type="http://schemas.openxmlformats.org/officeDocument/2006/relationships/chart" Target="../charts/chart8.xml"/><Relationship Id="rId4" Type="http://schemas.openxmlformats.org/officeDocument/2006/relationships/chart" Target="../charts/chart7.xml"/></Relationships>
</file>

<file path=xl/drawings/_rels/drawing4.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 Id="rId5" Type="http://schemas.openxmlformats.org/officeDocument/2006/relationships/chart" Target="../charts/chart13.xml"/><Relationship Id="rId4" Type="http://schemas.openxmlformats.org/officeDocument/2006/relationships/chart" Target="../charts/chart1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6.xml.rels><?xml version="1.0" encoding="UTF-8" standalone="yes"?>
<Relationships xmlns="http://schemas.openxmlformats.org/package/2006/relationships"><Relationship Id="rId1" Type="http://schemas.openxmlformats.org/officeDocument/2006/relationships/image" Target="../media/image2.emf"/></Relationships>
</file>

<file path=xl/drawings/_rels/drawing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chart" Target="../charts/chart1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10.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_rels/drawing11.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19.xml.rels><?xml version="1.0" encoding="UTF-8" standalone="yes"?>
<Relationships xmlns="http://schemas.openxmlformats.org/package/2006/relationships"><Relationship Id="rId2" Type="http://schemas.openxmlformats.org/officeDocument/2006/relationships/chart" Target="../charts/chart28.xml"/><Relationship Id="rId1" Type="http://schemas.openxmlformats.org/officeDocument/2006/relationships/chart" Target="../charts/chart27.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31.xml"/><Relationship Id="rId2" Type="http://schemas.openxmlformats.org/officeDocument/2006/relationships/chart" Target="../charts/chart30.xml"/><Relationship Id="rId1" Type="http://schemas.openxmlformats.org/officeDocument/2006/relationships/chart" Target="../charts/chart29.xml"/><Relationship Id="rId5" Type="http://schemas.openxmlformats.org/officeDocument/2006/relationships/chart" Target="../charts/chart33.xml"/><Relationship Id="rId4" Type="http://schemas.openxmlformats.org/officeDocument/2006/relationships/chart" Target="../charts/chart32.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23.xml.rels><?xml version="1.0" encoding="UTF-8" standalone="yes"?>
<Relationships xmlns="http://schemas.openxmlformats.org/package/2006/relationships"><Relationship Id="rId2" Type="http://schemas.openxmlformats.org/officeDocument/2006/relationships/chart" Target="../charts/chart35.xml"/><Relationship Id="rId1" Type="http://schemas.openxmlformats.org/officeDocument/2006/relationships/image" Target="../media/image8.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9.emf"/></Relationships>
</file>

<file path=xl/drawings/_rels/drawing25.xml.rels><?xml version="1.0" encoding="UTF-8" standalone="yes"?>
<Relationships xmlns="http://schemas.openxmlformats.org/package/2006/relationships"><Relationship Id="rId3" Type="http://schemas.openxmlformats.org/officeDocument/2006/relationships/image" Target="../media/image12.emf"/><Relationship Id="rId2" Type="http://schemas.openxmlformats.org/officeDocument/2006/relationships/image" Target="../media/image11.emf"/><Relationship Id="rId1" Type="http://schemas.openxmlformats.org/officeDocument/2006/relationships/image" Target="../media/image10.emf"/><Relationship Id="rId4" Type="http://schemas.openxmlformats.org/officeDocument/2006/relationships/image" Target="../media/image13.emf"/></Relationships>
</file>

<file path=xl/drawings/_rels/drawing26.xml.rels><?xml version="1.0" encoding="UTF-8" standalone="yes"?>
<Relationships xmlns="http://schemas.openxmlformats.org/package/2006/relationships"><Relationship Id="rId1" Type="http://schemas.openxmlformats.org/officeDocument/2006/relationships/chart" Target="../charts/chart36.xml"/></Relationships>
</file>

<file path=xl/drawings/drawing1.xml><?xml version="1.0" encoding="utf-8"?>
<xdr:wsDr xmlns:xdr="http://schemas.openxmlformats.org/drawingml/2006/spreadsheetDrawing" xmlns:a="http://schemas.openxmlformats.org/drawingml/2006/main">
  <xdr:twoCellAnchor>
    <xdr:from>
      <xdr:col>1</xdr:col>
      <xdr:colOff>276225</xdr:colOff>
      <xdr:row>42</xdr:row>
      <xdr:rowOff>161925</xdr:rowOff>
    </xdr:from>
    <xdr:to>
      <xdr:col>4</xdr:col>
      <xdr:colOff>1171575</xdr:colOff>
      <xdr:row>59</xdr:row>
      <xdr:rowOff>19050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123825</xdr:colOff>
      <xdr:row>43</xdr:row>
      <xdr:rowOff>0</xdr:rowOff>
    </xdr:from>
    <xdr:to>
      <xdr:col>11</xdr:col>
      <xdr:colOff>19050</xdr:colOff>
      <xdr:row>59</xdr:row>
      <xdr:rowOff>85725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410135</xdr:colOff>
      <xdr:row>23</xdr:row>
      <xdr:rowOff>127747</xdr:rowOff>
    </xdr:from>
    <xdr:to>
      <xdr:col>22</xdr:col>
      <xdr:colOff>443193</xdr:colOff>
      <xdr:row>38</xdr:row>
      <xdr:rowOff>13447</xdr:rowOff>
    </xdr:to>
    <xdr:graphicFrame macro="">
      <xdr:nvGraphicFramePr>
        <xdr:cNvPr id="7"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672353</xdr:colOff>
      <xdr:row>50</xdr:row>
      <xdr:rowOff>163606</xdr:rowOff>
    </xdr:from>
    <xdr:to>
      <xdr:col>20</xdr:col>
      <xdr:colOff>728382</xdr:colOff>
      <xdr:row>69</xdr:row>
      <xdr:rowOff>11206</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27</xdr:row>
      <xdr:rowOff>9525</xdr:rowOff>
    </xdr:from>
    <xdr:to>
      <xdr:col>6</xdr:col>
      <xdr:colOff>247650</xdr:colOff>
      <xdr:row>46</xdr:row>
      <xdr:rowOff>161925</xdr:rowOff>
    </xdr:to>
    <xdr:pic>
      <xdr:nvPicPr>
        <xdr:cNvPr id="2" name="Picture 2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734050"/>
          <a:ext cx="5762625" cy="3771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549088</xdr:colOff>
      <xdr:row>71</xdr:row>
      <xdr:rowOff>6723</xdr:rowOff>
    </xdr:from>
    <xdr:to>
      <xdr:col>14</xdr:col>
      <xdr:colOff>526675</xdr:colOff>
      <xdr:row>90</xdr:row>
      <xdr:rowOff>145677</xdr:rowOff>
    </xdr:to>
    <xdr:graphicFrame macro="">
      <xdr:nvGraphicFramePr>
        <xdr:cNvPr id="9" name="Chart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201705</xdr:colOff>
      <xdr:row>70</xdr:row>
      <xdr:rowOff>85165</xdr:rowOff>
    </xdr:from>
    <xdr:to>
      <xdr:col>6</xdr:col>
      <xdr:colOff>448235</xdr:colOff>
      <xdr:row>90</xdr:row>
      <xdr:rowOff>67236</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313762</xdr:colOff>
      <xdr:row>110</xdr:row>
      <xdr:rowOff>73959</xdr:rowOff>
    </xdr:from>
    <xdr:to>
      <xdr:col>14</xdr:col>
      <xdr:colOff>571499</xdr:colOff>
      <xdr:row>128</xdr:row>
      <xdr:rowOff>156882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869674</xdr:colOff>
      <xdr:row>120</xdr:row>
      <xdr:rowOff>102704</xdr:rowOff>
    </xdr:from>
    <xdr:to>
      <xdr:col>14</xdr:col>
      <xdr:colOff>33131</xdr:colOff>
      <xdr:row>134</xdr:row>
      <xdr:rowOff>178904</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0.25521</cdr:x>
      <cdr:y>0.17286</cdr:y>
    </cdr:from>
    <cdr:to>
      <cdr:x>0.79259</cdr:x>
      <cdr:y>0.88966</cdr:y>
    </cdr:to>
    <cdr:grpSp>
      <cdr:nvGrpSpPr>
        <cdr:cNvPr id="7" name="Group 6"/>
        <cdr:cNvGrpSpPr/>
      </cdr:nvGrpSpPr>
      <cdr:grpSpPr>
        <a:xfrm xmlns:a="http://schemas.openxmlformats.org/drawingml/2006/main">
          <a:off x="1647276" y="667120"/>
          <a:ext cx="3468567" cy="2766350"/>
          <a:chOff x="1647266" y="667124"/>
          <a:chExt cx="3468592" cy="2766360"/>
        </a:xfrm>
      </cdr:grpSpPr>
      <cdr:sp macro="" textlink="">
        <cdr:nvSpPr>
          <cdr:cNvPr id="2" name="TextBox 1"/>
          <cdr:cNvSpPr txBox="1"/>
        </cdr:nvSpPr>
        <cdr:spPr>
          <a:xfrm xmlns:a="http://schemas.openxmlformats.org/drawingml/2006/main">
            <a:off x="1647266" y="3209366"/>
            <a:ext cx="504264" cy="22411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ZA" sz="1100"/>
              <a:t>2006</a:t>
            </a:r>
          </a:p>
        </cdr:txBody>
      </cdr:sp>
      <cdr:sp macro="" textlink="">
        <cdr:nvSpPr>
          <cdr:cNvPr id="3" name="TextBox 1"/>
          <cdr:cNvSpPr txBox="1"/>
        </cdr:nvSpPr>
        <cdr:spPr>
          <a:xfrm xmlns:a="http://schemas.openxmlformats.org/drawingml/2006/main">
            <a:off x="3222065" y="2023035"/>
            <a:ext cx="504264" cy="2241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ZA" sz="1100"/>
              <a:t>2007</a:t>
            </a:r>
          </a:p>
        </cdr:txBody>
      </cdr:sp>
      <cdr:sp macro="" textlink="">
        <cdr:nvSpPr>
          <cdr:cNvPr id="4" name="TextBox 1"/>
          <cdr:cNvSpPr txBox="1"/>
        </cdr:nvSpPr>
        <cdr:spPr>
          <a:xfrm xmlns:a="http://schemas.openxmlformats.org/drawingml/2006/main">
            <a:off x="3759947" y="1227418"/>
            <a:ext cx="504264" cy="2241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ZA" sz="1100"/>
              <a:t>2008</a:t>
            </a:r>
          </a:p>
        </cdr:txBody>
      </cdr:sp>
      <cdr:sp macro="" textlink="">
        <cdr:nvSpPr>
          <cdr:cNvPr id="5" name="TextBox 1"/>
          <cdr:cNvSpPr txBox="1"/>
        </cdr:nvSpPr>
        <cdr:spPr>
          <a:xfrm xmlns:a="http://schemas.openxmlformats.org/drawingml/2006/main">
            <a:off x="2594535" y="1036918"/>
            <a:ext cx="504264" cy="2241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ZA" sz="1100"/>
              <a:t>2009</a:t>
            </a:r>
          </a:p>
        </cdr:txBody>
      </cdr:sp>
      <cdr:sp macro="" textlink="">
        <cdr:nvSpPr>
          <cdr:cNvPr id="6" name="TextBox 1"/>
          <cdr:cNvSpPr txBox="1"/>
        </cdr:nvSpPr>
        <cdr:spPr>
          <a:xfrm xmlns:a="http://schemas.openxmlformats.org/drawingml/2006/main">
            <a:off x="4611594" y="667124"/>
            <a:ext cx="504264" cy="22411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ZA" sz="1100"/>
              <a:t>2010</a:t>
            </a:r>
          </a:p>
        </cdr:txBody>
      </cdr:sp>
    </cdr:grpSp>
  </cdr:relSizeAnchor>
</c:userShapes>
</file>

<file path=xl/drawings/drawing4.xml><?xml version="1.0" encoding="utf-8"?>
<xdr:wsDr xmlns:xdr="http://schemas.openxmlformats.org/drawingml/2006/spreadsheetDrawing" xmlns:a="http://schemas.openxmlformats.org/drawingml/2006/main">
  <xdr:twoCellAnchor>
    <xdr:from>
      <xdr:col>12</xdr:col>
      <xdr:colOff>745671</xdr:colOff>
      <xdr:row>190</xdr:row>
      <xdr:rowOff>16326</xdr:rowOff>
    </xdr:from>
    <xdr:to>
      <xdr:col>26</xdr:col>
      <xdr:colOff>122465</xdr:colOff>
      <xdr:row>211</xdr:row>
      <xdr:rowOff>88445</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517071</xdr:colOff>
      <xdr:row>10</xdr:row>
      <xdr:rowOff>9524</xdr:rowOff>
    </xdr:from>
    <xdr:to>
      <xdr:col>35</xdr:col>
      <xdr:colOff>585107</xdr:colOff>
      <xdr:row>25</xdr:row>
      <xdr:rowOff>13607</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28</xdr:col>
      <xdr:colOff>381000</xdr:colOff>
      <xdr:row>50</xdr:row>
      <xdr:rowOff>152402</xdr:rowOff>
    </xdr:from>
    <xdr:to>
      <xdr:col>36</xdr:col>
      <xdr:colOff>54429</xdr:colOff>
      <xdr:row>64</xdr:row>
      <xdr:rowOff>38102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326572</xdr:colOff>
      <xdr:row>59</xdr:row>
      <xdr:rowOff>0</xdr:rowOff>
    </xdr:from>
    <xdr:to>
      <xdr:col>25</xdr:col>
      <xdr:colOff>95251</xdr:colOff>
      <xdr:row>75</xdr:row>
      <xdr:rowOff>92528</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1247774</xdr:colOff>
      <xdr:row>203</xdr:row>
      <xdr:rowOff>28574</xdr:rowOff>
    </xdr:from>
    <xdr:to>
      <xdr:col>10</xdr:col>
      <xdr:colOff>561974</xdr:colOff>
      <xdr:row>219</xdr:row>
      <xdr:rowOff>76199</xdr:rowOff>
    </xdr:to>
    <xdr:graphicFrame macro="">
      <xdr:nvGraphicFramePr>
        <xdr:cNvPr id="7"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9</xdr:col>
      <xdr:colOff>299357</xdr:colOff>
      <xdr:row>104</xdr:row>
      <xdr:rowOff>122464</xdr:rowOff>
    </xdr:from>
    <xdr:to>
      <xdr:col>13</xdr:col>
      <xdr:colOff>449035</xdr:colOff>
      <xdr:row>119</xdr:row>
      <xdr:rowOff>149679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10</xdr:col>
      <xdr:colOff>1002196</xdr:colOff>
      <xdr:row>38</xdr:row>
      <xdr:rowOff>24848</xdr:rowOff>
    </xdr:from>
    <xdr:to>
      <xdr:col>20</xdr:col>
      <xdr:colOff>295275</xdr:colOff>
      <xdr:row>69</xdr:row>
      <xdr:rowOff>148673</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18174" y="6675783"/>
          <a:ext cx="6407840" cy="54164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563880</xdr:colOff>
      <xdr:row>3</xdr:row>
      <xdr:rowOff>198120</xdr:rowOff>
    </xdr:from>
    <xdr:to>
      <xdr:col>1</xdr:col>
      <xdr:colOff>1173480</xdr:colOff>
      <xdr:row>5</xdr:row>
      <xdr:rowOff>45720</xdr:rowOff>
    </xdr:to>
    <xdr:sp macro="" textlink="">
      <xdr:nvSpPr>
        <xdr:cNvPr id="4" name="TextBox 3"/>
        <xdr:cNvSpPr txBox="1"/>
      </xdr:nvSpPr>
      <xdr:spPr>
        <a:xfrm>
          <a:off x="1783080" y="769620"/>
          <a:ext cx="600075" cy="238125"/>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100" b="1"/>
            <a:t>Carrier</a:t>
          </a:r>
        </a:p>
      </xdr:txBody>
    </xdr:sp>
    <xdr:clientData/>
  </xdr:twoCellAnchor>
  <xdr:twoCellAnchor>
    <xdr:from>
      <xdr:col>1</xdr:col>
      <xdr:colOff>7620</xdr:colOff>
      <xdr:row>4</xdr:row>
      <xdr:rowOff>137160</xdr:rowOff>
    </xdr:from>
    <xdr:to>
      <xdr:col>1</xdr:col>
      <xdr:colOff>617220</xdr:colOff>
      <xdr:row>6</xdr:row>
      <xdr:rowOff>7620</xdr:rowOff>
    </xdr:to>
    <xdr:sp macro="" textlink="">
      <xdr:nvSpPr>
        <xdr:cNvPr id="5" name="TextBox 4"/>
        <xdr:cNvSpPr txBox="1"/>
      </xdr:nvSpPr>
      <xdr:spPr>
        <a:xfrm>
          <a:off x="1226820" y="908685"/>
          <a:ext cx="609600" cy="25146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100" b="1"/>
            <a:t>Sector</a:t>
          </a:r>
        </a:p>
      </xdr:txBody>
    </xdr:sp>
    <xdr:clientData/>
  </xdr:twoCellAnchor>
  <xdr:twoCellAnchor>
    <xdr:from>
      <xdr:col>12</xdr:col>
      <xdr:colOff>67235</xdr:colOff>
      <xdr:row>8</xdr:row>
      <xdr:rowOff>129987</xdr:rowOff>
    </xdr:from>
    <xdr:to>
      <xdr:col>20</xdr:col>
      <xdr:colOff>593913</xdr:colOff>
      <xdr:row>30</xdr:row>
      <xdr:rowOff>190499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561975</xdr:colOff>
      <xdr:row>34</xdr:row>
      <xdr:rowOff>9525</xdr:rowOff>
    </xdr:from>
    <xdr:to>
      <xdr:col>5</xdr:col>
      <xdr:colOff>466725</xdr:colOff>
      <xdr:row>48</xdr:row>
      <xdr:rowOff>85725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723900</xdr:colOff>
      <xdr:row>13</xdr:row>
      <xdr:rowOff>133350</xdr:rowOff>
    </xdr:from>
    <xdr:to>
      <xdr:col>15</xdr:col>
      <xdr:colOff>552450</xdr:colOff>
      <xdr:row>28</xdr:row>
      <xdr:rowOff>19050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4</xdr:col>
      <xdr:colOff>160020</xdr:colOff>
      <xdr:row>48</xdr:row>
      <xdr:rowOff>7620</xdr:rowOff>
    </xdr:from>
    <xdr:to>
      <xdr:col>7</xdr:col>
      <xdr:colOff>45720</xdr:colOff>
      <xdr:row>63</xdr:row>
      <xdr:rowOff>7620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editAs="oneCell">
    <xdr:from>
      <xdr:col>7</xdr:col>
      <xdr:colOff>485775</xdr:colOff>
      <xdr:row>15</xdr:row>
      <xdr:rowOff>104775</xdr:rowOff>
    </xdr:from>
    <xdr:to>
      <xdr:col>14</xdr:col>
      <xdr:colOff>108136</xdr:colOff>
      <xdr:row>30</xdr:row>
      <xdr:rowOff>180975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52975" y="1628775"/>
          <a:ext cx="4676775"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349611</xdr:colOff>
      <xdr:row>14</xdr:row>
      <xdr:rowOff>152400</xdr:rowOff>
    </xdr:from>
    <xdr:to>
      <xdr:col>23</xdr:col>
      <xdr:colOff>323850</xdr:colOff>
      <xdr:row>35</xdr:row>
      <xdr:rowOff>38100</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941286" y="1485900"/>
          <a:ext cx="5155839" cy="388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0</xdr:colOff>
      <xdr:row>36</xdr:row>
      <xdr:rowOff>0</xdr:rowOff>
    </xdr:from>
    <xdr:to>
      <xdr:col>12</xdr:col>
      <xdr:colOff>740708</xdr:colOff>
      <xdr:row>56</xdr:row>
      <xdr:rowOff>0</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76800" y="5524500"/>
          <a:ext cx="3686175" cy="381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114300</xdr:colOff>
      <xdr:row>57</xdr:row>
      <xdr:rowOff>9525</xdr:rowOff>
    </xdr:from>
    <xdr:to>
      <xdr:col>13</xdr:col>
      <xdr:colOff>41463</xdr:colOff>
      <xdr:row>73</xdr:row>
      <xdr:rowOff>9525</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991100" y="9534525"/>
          <a:ext cx="3762375" cy="304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22</xdr:col>
      <xdr:colOff>138545</xdr:colOff>
      <xdr:row>91</xdr:row>
      <xdr:rowOff>155864</xdr:rowOff>
    </xdr:from>
    <xdr:to>
      <xdr:col>35</xdr:col>
      <xdr:colOff>358739</xdr:colOff>
      <xdr:row>127</xdr:row>
      <xdr:rowOff>89189</xdr:rowOff>
    </xdr:to>
    <xdr:pic>
      <xdr:nvPicPr>
        <xdr:cNvPr id="6"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4252863" y="17300864"/>
          <a:ext cx="9212406" cy="6791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3</xdr:col>
      <xdr:colOff>414336</xdr:colOff>
      <xdr:row>19</xdr:row>
      <xdr:rowOff>28575</xdr:rowOff>
    </xdr:from>
    <xdr:to>
      <xdr:col>15</xdr:col>
      <xdr:colOff>552449</xdr:colOff>
      <xdr:row>39</xdr:row>
      <xdr:rowOff>133350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4</xdr:col>
      <xdr:colOff>257180</xdr:colOff>
      <xdr:row>24</xdr:row>
      <xdr:rowOff>85724</xdr:rowOff>
    </xdr:from>
    <xdr:to>
      <xdr:col>15</xdr:col>
      <xdr:colOff>57151</xdr:colOff>
      <xdr:row>46</xdr:row>
      <xdr:rowOff>142875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5</xdr:col>
      <xdr:colOff>52386</xdr:colOff>
      <xdr:row>11</xdr:row>
      <xdr:rowOff>85724</xdr:rowOff>
    </xdr:from>
    <xdr:to>
      <xdr:col>15</xdr:col>
      <xdr:colOff>390525</xdr:colOff>
      <xdr:row>31</xdr:row>
      <xdr:rowOff>152400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7</xdr:col>
      <xdr:colOff>323856</xdr:colOff>
      <xdr:row>15</xdr:row>
      <xdr:rowOff>9531</xdr:rowOff>
    </xdr:from>
    <xdr:to>
      <xdr:col>21</xdr:col>
      <xdr:colOff>285750</xdr:colOff>
      <xdr:row>31</xdr:row>
      <xdr:rowOff>161925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9</xdr:col>
      <xdr:colOff>161926</xdr:colOff>
      <xdr:row>15</xdr:row>
      <xdr:rowOff>142875</xdr:rowOff>
    </xdr:from>
    <xdr:to>
      <xdr:col>22</xdr:col>
      <xdr:colOff>285750</xdr:colOff>
      <xdr:row>37</xdr:row>
      <xdr:rowOff>57150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3</xdr:col>
      <xdr:colOff>257175</xdr:colOff>
      <xdr:row>12</xdr:row>
      <xdr:rowOff>133349</xdr:rowOff>
    </xdr:from>
    <xdr:to>
      <xdr:col>15</xdr:col>
      <xdr:colOff>200025</xdr:colOff>
      <xdr:row>31</xdr:row>
      <xdr:rowOff>66674</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8</xdr:col>
      <xdr:colOff>266699</xdr:colOff>
      <xdr:row>12</xdr:row>
      <xdr:rowOff>76199</xdr:rowOff>
    </xdr:from>
    <xdr:to>
      <xdr:col>18</xdr:col>
      <xdr:colOff>104774</xdr:colOff>
      <xdr:row>30</xdr:row>
      <xdr:rowOff>66674</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204108</xdr:colOff>
      <xdr:row>69</xdr:row>
      <xdr:rowOff>138793</xdr:rowOff>
    </xdr:from>
    <xdr:to>
      <xdr:col>27</xdr:col>
      <xdr:colOff>489858</xdr:colOff>
      <xdr:row>84</xdr:row>
      <xdr:rowOff>24493</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15</xdr:col>
      <xdr:colOff>1143000</xdr:colOff>
      <xdr:row>65</xdr:row>
      <xdr:rowOff>40821</xdr:rowOff>
    </xdr:from>
    <xdr:to>
      <xdr:col>16</xdr:col>
      <xdr:colOff>653144</xdr:colOff>
      <xdr:row>66</xdr:row>
      <xdr:rowOff>163285</xdr:rowOff>
    </xdr:to>
    <xdr:sp macro="" textlink="">
      <xdr:nvSpPr>
        <xdr:cNvPr id="7" name="Right Arrow 6"/>
        <xdr:cNvSpPr/>
      </xdr:nvSpPr>
      <xdr:spPr>
        <a:xfrm>
          <a:off x="20301857" y="12586607"/>
          <a:ext cx="666751" cy="31296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14</xdr:col>
      <xdr:colOff>303503</xdr:colOff>
      <xdr:row>269</xdr:row>
      <xdr:rowOff>3784</xdr:rowOff>
    </xdr:from>
    <xdr:to>
      <xdr:col>20</xdr:col>
      <xdr:colOff>740315</xdr:colOff>
      <xdr:row>291</xdr:row>
      <xdr:rowOff>85178</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40821</xdr:colOff>
      <xdr:row>52</xdr:row>
      <xdr:rowOff>27214</xdr:rowOff>
    </xdr:from>
    <xdr:to>
      <xdr:col>16</xdr:col>
      <xdr:colOff>707572</xdr:colOff>
      <xdr:row>53</xdr:row>
      <xdr:rowOff>149678</xdr:rowOff>
    </xdr:to>
    <xdr:sp macro="" textlink="">
      <xdr:nvSpPr>
        <xdr:cNvPr id="5" name="Right Arrow 4"/>
        <xdr:cNvSpPr/>
      </xdr:nvSpPr>
      <xdr:spPr>
        <a:xfrm>
          <a:off x="20356285" y="10096500"/>
          <a:ext cx="666751" cy="31296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22</xdr:col>
      <xdr:colOff>1493382</xdr:colOff>
      <xdr:row>267</xdr:row>
      <xdr:rowOff>-1</xdr:rowOff>
    </xdr:from>
    <xdr:to>
      <xdr:col>29</xdr:col>
      <xdr:colOff>646338</xdr:colOff>
      <xdr:row>290</xdr:row>
      <xdr:rowOff>146956</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xdr:col>
      <xdr:colOff>563880</xdr:colOff>
      <xdr:row>48</xdr:row>
      <xdr:rowOff>198120</xdr:rowOff>
    </xdr:from>
    <xdr:to>
      <xdr:col>1</xdr:col>
      <xdr:colOff>1173480</xdr:colOff>
      <xdr:row>50</xdr:row>
      <xdr:rowOff>45720</xdr:rowOff>
    </xdr:to>
    <xdr:sp macro="" textlink="">
      <xdr:nvSpPr>
        <xdr:cNvPr id="2" name="TextBox 1"/>
        <xdr:cNvSpPr txBox="1"/>
      </xdr:nvSpPr>
      <xdr:spPr>
        <a:xfrm>
          <a:off x="1173480" y="769620"/>
          <a:ext cx="609600" cy="24765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100" b="1"/>
            <a:t>Carrier</a:t>
          </a:r>
        </a:p>
      </xdr:txBody>
    </xdr:sp>
    <xdr:clientData/>
  </xdr:twoCellAnchor>
  <xdr:twoCellAnchor>
    <xdr:from>
      <xdr:col>1</xdr:col>
      <xdr:colOff>7620</xdr:colOff>
      <xdr:row>49</xdr:row>
      <xdr:rowOff>137160</xdr:rowOff>
    </xdr:from>
    <xdr:to>
      <xdr:col>1</xdr:col>
      <xdr:colOff>617220</xdr:colOff>
      <xdr:row>51</xdr:row>
      <xdr:rowOff>7620</xdr:rowOff>
    </xdr:to>
    <xdr:sp macro="" textlink="">
      <xdr:nvSpPr>
        <xdr:cNvPr id="3" name="TextBox 2"/>
        <xdr:cNvSpPr txBox="1"/>
      </xdr:nvSpPr>
      <xdr:spPr>
        <a:xfrm>
          <a:off x="617220" y="918210"/>
          <a:ext cx="609600" cy="251460"/>
        </a:xfrm>
        <a:prstGeom prst="rect">
          <a:avLst/>
        </a:prstGeom>
        <a:solidFill>
          <a:schemeClr val="lt1">
            <a:alpha val="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100" b="1"/>
            <a:t>Sector</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95</xdr:col>
      <xdr:colOff>514350</xdr:colOff>
      <xdr:row>151</xdr:row>
      <xdr:rowOff>57150</xdr:rowOff>
    </xdr:from>
    <xdr:to>
      <xdr:col>103</xdr:col>
      <xdr:colOff>209550</xdr:colOff>
      <xdr:row>168</xdr:row>
      <xdr:rowOff>47625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87</xdr:col>
      <xdr:colOff>514350</xdr:colOff>
      <xdr:row>162</xdr:row>
      <xdr:rowOff>0</xdr:rowOff>
    </xdr:from>
    <xdr:to>
      <xdr:col>95</xdr:col>
      <xdr:colOff>19050</xdr:colOff>
      <xdr:row>178</xdr:row>
      <xdr:rowOff>152400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53</xdr:col>
      <xdr:colOff>538162</xdr:colOff>
      <xdr:row>196</xdr:row>
      <xdr:rowOff>80962</xdr:rowOff>
    </xdr:from>
    <xdr:to>
      <xdr:col>61</xdr:col>
      <xdr:colOff>233362</xdr:colOff>
      <xdr:row>213</xdr:row>
      <xdr:rowOff>52387</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113180</xdr:colOff>
      <xdr:row>68</xdr:row>
      <xdr:rowOff>129428</xdr:rowOff>
    </xdr:from>
    <xdr:to>
      <xdr:col>21</xdr:col>
      <xdr:colOff>544046</xdr:colOff>
      <xdr:row>85</xdr:row>
      <xdr:rowOff>119903</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76200</xdr:colOff>
      <xdr:row>105</xdr:row>
      <xdr:rowOff>66676</xdr:rowOff>
    </xdr:from>
    <xdr:to>
      <xdr:col>10</xdr:col>
      <xdr:colOff>581026</xdr:colOff>
      <xdr:row>106</xdr:row>
      <xdr:rowOff>19050</xdr:rowOff>
    </xdr:to>
    <xdr:sp macro="" textlink="">
      <xdr:nvSpPr>
        <xdr:cNvPr id="6" name="TextBox 5"/>
        <xdr:cNvSpPr txBox="1"/>
      </xdr:nvSpPr>
      <xdr:spPr>
        <a:xfrm>
          <a:off x="7953375" y="17230726"/>
          <a:ext cx="504826" cy="1142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800"/>
            <a:t>307200</a:t>
          </a:r>
        </a:p>
      </xdr:txBody>
    </xdr:sp>
    <xdr:clientData/>
  </xdr:twoCellAnchor>
  <xdr:twoCellAnchor>
    <xdr:from>
      <xdr:col>10</xdr:col>
      <xdr:colOff>19051</xdr:colOff>
      <xdr:row>100</xdr:row>
      <xdr:rowOff>219075</xdr:rowOff>
    </xdr:from>
    <xdr:to>
      <xdr:col>10</xdr:col>
      <xdr:colOff>495301</xdr:colOff>
      <xdr:row>101</xdr:row>
      <xdr:rowOff>152400</xdr:rowOff>
    </xdr:to>
    <xdr:sp macro="" textlink="">
      <xdr:nvSpPr>
        <xdr:cNvPr id="7" name="TextBox 6"/>
        <xdr:cNvSpPr txBox="1"/>
      </xdr:nvSpPr>
      <xdr:spPr>
        <a:xfrm>
          <a:off x="7896226" y="16516350"/>
          <a:ext cx="476250" cy="152400"/>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76800</a:t>
          </a:r>
        </a:p>
      </xdr:txBody>
    </xdr:sp>
    <xdr:clientData/>
  </xdr:twoCellAnchor>
  <xdr:twoCellAnchor>
    <xdr:from>
      <xdr:col>10</xdr:col>
      <xdr:colOff>28575</xdr:colOff>
      <xdr:row>99</xdr:row>
      <xdr:rowOff>0</xdr:rowOff>
    </xdr:from>
    <xdr:to>
      <xdr:col>10</xdr:col>
      <xdr:colOff>561975</xdr:colOff>
      <xdr:row>99</xdr:row>
      <xdr:rowOff>219075</xdr:rowOff>
    </xdr:to>
    <xdr:sp macro="" textlink="">
      <xdr:nvSpPr>
        <xdr:cNvPr id="8" name="TextBox 7"/>
        <xdr:cNvSpPr txBox="1"/>
      </xdr:nvSpPr>
      <xdr:spPr>
        <a:xfrm>
          <a:off x="7905750" y="16192500"/>
          <a:ext cx="533400" cy="161925"/>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38400</a:t>
          </a:r>
        </a:p>
        <a:p>
          <a:pPr marL="0" marR="0" lvl="0" indent="0" defTabSz="914400" eaLnBrk="1" fontAlgn="auto" latinLnBrk="0" hangingPunct="1">
            <a:lnSpc>
              <a:spcPct val="100000"/>
            </a:lnSpc>
            <a:spcBef>
              <a:spcPts val="0"/>
            </a:spcBef>
            <a:spcAft>
              <a:spcPts val="0"/>
            </a:spcAft>
            <a:buClrTx/>
            <a:buSzTx/>
            <a:buFontTx/>
            <a:buNone/>
            <a:tabLst/>
            <a:defRPr/>
          </a:pPr>
          <a:endParaRPr kumimoji="0" lang="en-ZA" sz="800" b="0" i="0" u="none" strike="noStrike" kern="0" cap="none" spc="0" normalizeH="0" baseline="0" noProof="0" smtClean="0">
            <a:ln>
              <a:noFill/>
            </a:ln>
            <a:solidFill>
              <a:sysClr val="windowText" lastClr="000000"/>
            </a:solidFill>
            <a:effectLst/>
            <a:uLnTx/>
            <a:uFillTx/>
            <a:latin typeface="Calibri"/>
          </a:endParaRPr>
        </a:p>
      </xdr:txBody>
    </xdr:sp>
    <xdr:clientData/>
  </xdr:twoCellAnchor>
  <xdr:twoCellAnchor>
    <xdr:from>
      <xdr:col>10</xdr:col>
      <xdr:colOff>28575</xdr:colOff>
      <xdr:row>94</xdr:row>
      <xdr:rowOff>142875</xdr:rowOff>
    </xdr:from>
    <xdr:to>
      <xdr:col>10</xdr:col>
      <xdr:colOff>504826</xdr:colOff>
      <xdr:row>95</xdr:row>
      <xdr:rowOff>142875</xdr:rowOff>
    </xdr:to>
    <xdr:sp macro="" textlink="">
      <xdr:nvSpPr>
        <xdr:cNvPr id="9" name="TextBox 8"/>
        <xdr:cNvSpPr txBox="1"/>
      </xdr:nvSpPr>
      <xdr:spPr>
        <a:xfrm>
          <a:off x="7905750" y="15525750"/>
          <a:ext cx="476251" cy="161925"/>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9600</a:t>
          </a:r>
        </a:p>
      </xdr:txBody>
    </xdr:sp>
    <xdr:clientData/>
  </xdr:twoCellAnchor>
  <xdr:twoCellAnchor>
    <xdr:from>
      <xdr:col>10</xdr:col>
      <xdr:colOff>47625</xdr:colOff>
      <xdr:row>97</xdr:row>
      <xdr:rowOff>9525</xdr:rowOff>
    </xdr:from>
    <xdr:to>
      <xdr:col>10</xdr:col>
      <xdr:colOff>523876</xdr:colOff>
      <xdr:row>98</xdr:row>
      <xdr:rowOff>9525</xdr:rowOff>
    </xdr:to>
    <xdr:sp macro="" textlink="">
      <xdr:nvSpPr>
        <xdr:cNvPr id="10" name="TextBox 9"/>
        <xdr:cNvSpPr txBox="1"/>
      </xdr:nvSpPr>
      <xdr:spPr>
        <a:xfrm>
          <a:off x="7924800" y="15878175"/>
          <a:ext cx="476251" cy="161925"/>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19200</a:t>
          </a:r>
        </a:p>
        <a:p>
          <a:pPr marL="0" marR="0" lvl="0" indent="0" defTabSz="914400" eaLnBrk="1" fontAlgn="auto" latinLnBrk="0" hangingPunct="1">
            <a:lnSpc>
              <a:spcPct val="100000"/>
            </a:lnSpc>
            <a:spcBef>
              <a:spcPts val="0"/>
            </a:spcBef>
            <a:spcAft>
              <a:spcPts val="0"/>
            </a:spcAft>
            <a:buClrTx/>
            <a:buSzTx/>
            <a:buFontTx/>
            <a:buNone/>
            <a:tabLst/>
            <a:defRPr/>
          </a:pPr>
          <a:endParaRPr kumimoji="0" lang="en-ZA" sz="800" b="0" i="0" u="none" strike="noStrike" kern="0" cap="none" spc="0" normalizeH="0" baseline="0" noProof="0" smtClean="0">
            <a:ln>
              <a:noFill/>
            </a:ln>
            <a:solidFill>
              <a:sysClr val="windowText" lastClr="000000"/>
            </a:solidFill>
            <a:effectLst/>
            <a:uLnTx/>
            <a:uFillTx/>
            <a:latin typeface="Calibri"/>
          </a:endParaRPr>
        </a:p>
      </xdr:txBody>
    </xdr:sp>
    <xdr:clientData/>
  </xdr:twoCellAnchor>
  <xdr:twoCellAnchor>
    <xdr:from>
      <xdr:col>10</xdr:col>
      <xdr:colOff>47626</xdr:colOff>
      <xdr:row>103</xdr:row>
      <xdr:rowOff>0</xdr:rowOff>
    </xdr:from>
    <xdr:to>
      <xdr:col>10</xdr:col>
      <xdr:colOff>571500</xdr:colOff>
      <xdr:row>103</xdr:row>
      <xdr:rowOff>152400</xdr:rowOff>
    </xdr:to>
    <xdr:sp macro="" textlink="">
      <xdr:nvSpPr>
        <xdr:cNvPr id="11" name="TextBox 10"/>
        <xdr:cNvSpPr txBox="1"/>
      </xdr:nvSpPr>
      <xdr:spPr>
        <a:xfrm>
          <a:off x="7924801" y="16840200"/>
          <a:ext cx="523874" cy="152400"/>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153600</a:t>
          </a:r>
        </a:p>
      </xdr:txBody>
    </xdr:sp>
    <xdr:clientData/>
  </xdr:twoCellAnchor>
  <xdr:twoCellAnchor>
    <xdr:from>
      <xdr:col>6</xdr:col>
      <xdr:colOff>333378</xdr:colOff>
      <xdr:row>90</xdr:row>
      <xdr:rowOff>19051</xdr:rowOff>
    </xdr:from>
    <xdr:to>
      <xdr:col>6</xdr:col>
      <xdr:colOff>628649</xdr:colOff>
      <xdr:row>91</xdr:row>
      <xdr:rowOff>114300</xdr:rowOff>
    </xdr:to>
    <xdr:sp macro="" textlink="">
      <xdr:nvSpPr>
        <xdr:cNvPr id="12" name="Rectangle 11"/>
        <xdr:cNvSpPr/>
      </xdr:nvSpPr>
      <xdr:spPr>
        <a:xfrm rot="16200000">
          <a:off x="5372102" y="14735177"/>
          <a:ext cx="257174" cy="29527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600" b="1"/>
            <a:t>1</a:t>
          </a:r>
        </a:p>
      </xdr:txBody>
    </xdr:sp>
    <xdr:clientData/>
  </xdr:twoCellAnchor>
  <xdr:twoCellAnchor>
    <xdr:from>
      <xdr:col>7</xdr:col>
      <xdr:colOff>242888</xdr:colOff>
      <xdr:row>90</xdr:row>
      <xdr:rowOff>4762</xdr:rowOff>
    </xdr:from>
    <xdr:to>
      <xdr:col>7</xdr:col>
      <xdr:colOff>542928</xdr:colOff>
      <xdr:row>95</xdr:row>
      <xdr:rowOff>85725</xdr:rowOff>
    </xdr:to>
    <xdr:sp macro="" textlink="">
      <xdr:nvSpPr>
        <xdr:cNvPr id="13" name="Rectangle 12"/>
        <xdr:cNvSpPr/>
      </xdr:nvSpPr>
      <xdr:spPr>
        <a:xfrm rot="16200000">
          <a:off x="5681664" y="15035211"/>
          <a:ext cx="890588" cy="300040"/>
        </a:xfrm>
        <a:prstGeom prst="rect">
          <a:avLst/>
        </a:prstGeom>
        <a:solidFill>
          <a:srgbClr val="4F81BD"/>
        </a:solidFill>
        <a:ln w="25400" cap="flat" cmpd="sng" algn="ctr">
          <a:solidFill>
            <a:srgbClr val="4F81BD">
              <a:shade val="50000"/>
            </a:srgbClr>
          </a:solidFill>
          <a:prstDash val="solid"/>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ZA" sz="1600" b="1" i="0" u="none" strike="noStrike" kern="0" cap="none" spc="0" normalizeH="0" baseline="0" noProof="0" smtClean="0">
              <a:ln>
                <a:noFill/>
              </a:ln>
              <a:solidFill>
                <a:sysClr val="window" lastClr="FFFFFF"/>
              </a:solidFill>
              <a:effectLst/>
              <a:uLnTx/>
              <a:uFillTx/>
              <a:latin typeface="Calibri"/>
            </a:rPr>
            <a:t>1</a:t>
          </a:r>
        </a:p>
      </xdr:txBody>
    </xdr:sp>
    <xdr:clientData/>
  </xdr:twoCellAnchor>
  <xdr:twoCellAnchor>
    <xdr:from>
      <xdr:col>5</xdr:col>
      <xdr:colOff>0</xdr:colOff>
      <xdr:row>95</xdr:row>
      <xdr:rowOff>57150</xdr:rowOff>
    </xdr:from>
    <xdr:to>
      <xdr:col>10</xdr:col>
      <xdr:colOff>28577</xdr:colOff>
      <xdr:row>95</xdr:row>
      <xdr:rowOff>76200</xdr:rowOff>
    </xdr:to>
    <xdr:cxnSp macro="">
      <xdr:nvCxnSpPr>
        <xdr:cNvPr id="14" name="Straight Connector 13"/>
        <xdr:cNvCxnSpPr/>
      </xdr:nvCxnSpPr>
      <xdr:spPr>
        <a:xfrm flipH="1">
          <a:off x="4305300" y="15601950"/>
          <a:ext cx="3600452" cy="19050"/>
        </a:xfrm>
        <a:prstGeom prst="line">
          <a:avLst/>
        </a:prstGeom>
        <a:noFill/>
        <a:ln w="25400" cap="flat" cmpd="sng" algn="ctr">
          <a:solidFill>
            <a:srgbClr val="B917AD"/>
          </a:solidFill>
          <a:prstDash val="sysDot"/>
        </a:ln>
        <a:effectLst/>
      </xdr:spPr>
    </xdr:cxnSp>
    <xdr:clientData/>
  </xdr:twoCellAnchor>
  <xdr:twoCellAnchor>
    <xdr:from>
      <xdr:col>6</xdr:col>
      <xdr:colOff>333376</xdr:colOff>
      <xdr:row>92</xdr:row>
      <xdr:rowOff>19049</xdr:rowOff>
    </xdr:from>
    <xdr:to>
      <xdr:col>6</xdr:col>
      <xdr:colOff>638177</xdr:colOff>
      <xdr:row>93</xdr:row>
      <xdr:rowOff>133349</xdr:rowOff>
    </xdr:to>
    <xdr:sp macro="" textlink="">
      <xdr:nvSpPr>
        <xdr:cNvPr id="15" name="Rectangle 14"/>
        <xdr:cNvSpPr/>
      </xdr:nvSpPr>
      <xdr:spPr>
        <a:xfrm rot="16200000">
          <a:off x="5367339" y="15063786"/>
          <a:ext cx="276225" cy="304801"/>
        </a:xfrm>
        <a:prstGeom prst="rect">
          <a:avLst/>
        </a:prstGeom>
        <a:solidFill>
          <a:srgbClr val="4F81BD"/>
        </a:solidFill>
        <a:ln w="25400" cap="flat" cmpd="sng" algn="ctr">
          <a:solidFill>
            <a:srgbClr val="4F81BD">
              <a:shade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ZA" sz="1600" b="1" i="0" u="none" strike="noStrike" kern="0" cap="none" spc="0" normalizeH="0" baseline="0" noProof="0" smtClean="0">
              <a:ln>
                <a:noFill/>
              </a:ln>
              <a:solidFill>
                <a:sysClr val="window" lastClr="FFFFFF"/>
              </a:solidFill>
              <a:effectLst/>
              <a:uLnTx/>
              <a:uFillTx/>
              <a:latin typeface="Calibri"/>
            </a:rPr>
            <a:t>2</a:t>
          </a:r>
        </a:p>
      </xdr:txBody>
    </xdr:sp>
    <xdr:clientData/>
  </xdr:twoCellAnchor>
  <xdr:twoCellAnchor>
    <xdr:from>
      <xdr:col>5</xdr:col>
      <xdr:colOff>647700</xdr:colOff>
      <xdr:row>94</xdr:row>
      <xdr:rowOff>190500</xdr:rowOff>
    </xdr:from>
    <xdr:to>
      <xdr:col>8</xdr:col>
      <xdr:colOff>0</xdr:colOff>
      <xdr:row>95</xdr:row>
      <xdr:rowOff>104777</xdr:rowOff>
    </xdr:to>
    <xdr:cxnSp macro="">
      <xdr:nvCxnSpPr>
        <xdr:cNvPr id="16" name="Straight Arrow Connector 15"/>
        <xdr:cNvCxnSpPr/>
      </xdr:nvCxnSpPr>
      <xdr:spPr>
        <a:xfrm flipV="1">
          <a:off x="4953000" y="15544800"/>
          <a:ext cx="1495425" cy="104777"/>
        </a:xfrm>
        <a:prstGeom prst="straightConnector1">
          <a:avLst/>
        </a:prstGeom>
        <a:ln w="28575">
          <a:solidFill>
            <a:schemeClr val="accent3">
              <a:lumMod val="75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647700</xdr:colOff>
      <xdr:row>95</xdr:row>
      <xdr:rowOff>114300</xdr:rowOff>
    </xdr:from>
    <xdr:to>
      <xdr:col>7</xdr:col>
      <xdr:colOff>704850</xdr:colOff>
      <xdr:row>96</xdr:row>
      <xdr:rowOff>85725</xdr:rowOff>
    </xdr:to>
    <xdr:cxnSp macro="">
      <xdr:nvCxnSpPr>
        <xdr:cNvPr id="17" name="Straight Arrow Connector 16"/>
        <xdr:cNvCxnSpPr/>
      </xdr:nvCxnSpPr>
      <xdr:spPr>
        <a:xfrm>
          <a:off x="4953000" y="15659100"/>
          <a:ext cx="1485900" cy="133350"/>
        </a:xfrm>
        <a:prstGeom prst="straightConnector1">
          <a:avLst/>
        </a:prstGeom>
        <a:ln w="25400">
          <a:solidFill>
            <a:schemeClr val="accent3">
              <a:lumMod val="75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381000</xdr:colOff>
      <xdr:row>94</xdr:row>
      <xdr:rowOff>66675</xdr:rowOff>
    </xdr:from>
    <xdr:ext cx="704850" cy="161925"/>
    <xdr:sp macro="" textlink="">
      <xdr:nvSpPr>
        <xdr:cNvPr id="18" name="TextBox 17"/>
        <xdr:cNvSpPr txBox="1"/>
      </xdr:nvSpPr>
      <xdr:spPr>
        <a:xfrm rot="21262276">
          <a:off x="5400675" y="15449550"/>
          <a:ext cx="704850" cy="1619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ZA" sz="800"/>
            <a:t>Up to 9600</a:t>
          </a:r>
        </a:p>
      </xdr:txBody>
    </xdr:sp>
    <xdr:clientData/>
  </xdr:oneCellAnchor>
  <xdr:oneCellAnchor>
    <xdr:from>
      <xdr:col>6</xdr:col>
      <xdr:colOff>304800</xdr:colOff>
      <xdr:row>95</xdr:row>
      <xdr:rowOff>180976</xdr:rowOff>
    </xdr:from>
    <xdr:ext cx="704850" cy="161925"/>
    <xdr:sp macro="" textlink="">
      <xdr:nvSpPr>
        <xdr:cNvPr id="19" name="TextBox 18"/>
        <xdr:cNvSpPr txBox="1"/>
      </xdr:nvSpPr>
      <xdr:spPr>
        <a:xfrm rot="278175">
          <a:off x="5324475" y="15706726"/>
          <a:ext cx="704850" cy="161925"/>
        </a:xfrm>
        <a:prstGeom prst="rect">
          <a:avLst/>
        </a:prstGeom>
        <a:noFill/>
        <a:ln>
          <a:noFill/>
        </a:ln>
        <a:effectLst/>
      </xdr:spPr>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Above 9600</a:t>
          </a:r>
        </a:p>
      </xdr:txBody>
    </xdr:sp>
    <xdr:clientData/>
  </xdr:oneCellAnchor>
  <xdr:twoCellAnchor>
    <xdr:from>
      <xdr:col>4</xdr:col>
      <xdr:colOff>790575</xdr:colOff>
      <xdr:row>97</xdr:row>
      <xdr:rowOff>76200</xdr:rowOff>
    </xdr:from>
    <xdr:to>
      <xdr:col>10</xdr:col>
      <xdr:colOff>28576</xdr:colOff>
      <xdr:row>97</xdr:row>
      <xdr:rowOff>95251</xdr:rowOff>
    </xdr:to>
    <xdr:cxnSp macro="">
      <xdr:nvCxnSpPr>
        <xdr:cNvPr id="20" name="Straight Connector 19"/>
        <xdr:cNvCxnSpPr/>
      </xdr:nvCxnSpPr>
      <xdr:spPr>
        <a:xfrm flipH="1" flipV="1">
          <a:off x="4305300" y="15944850"/>
          <a:ext cx="3600451" cy="19051"/>
        </a:xfrm>
        <a:prstGeom prst="line">
          <a:avLst/>
        </a:prstGeom>
        <a:noFill/>
        <a:ln w="25400" cap="flat" cmpd="sng" algn="ctr">
          <a:solidFill>
            <a:srgbClr val="B917AD"/>
          </a:solidFill>
          <a:prstDash val="sysDot"/>
        </a:ln>
        <a:effectLst/>
      </xdr:spPr>
    </xdr:cxnSp>
    <xdr:clientData/>
  </xdr:twoCellAnchor>
  <xdr:twoCellAnchor>
    <xdr:from>
      <xdr:col>5</xdr:col>
      <xdr:colOff>590550</xdr:colOff>
      <xdr:row>97</xdr:row>
      <xdr:rowOff>104775</xdr:rowOff>
    </xdr:from>
    <xdr:to>
      <xdr:col>8</xdr:col>
      <xdr:colOff>38100</xdr:colOff>
      <xdr:row>97</xdr:row>
      <xdr:rowOff>142875</xdr:rowOff>
    </xdr:to>
    <xdr:cxnSp macro="">
      <xdr:nvCxnSpPr>
        <xdr:cNvPr id="21" name="Straight Arrow Connector 20"/>
        <xdr:cNvCxnSpPr/>
      </xdr:nvCxnSpPr>
      <xdr:spPr>
        <a:xfrm>
          <a:off x="4895850" y="15973425"/>
          <a:ext cx="1590675" cy="38100"/>
        </a:xfrm>
        <a:prstGeom prst="straightConnector1">
          <a:avLst/>
        </a:prstGeom>
        <a:noFill/>
        <a:ln w="28575" cap="flat" cmpd="sng" algn="ctr">
          <a:solidFill>
            <a:srgbClr val="9BBB59">
              <a:lumMod val="75000"/>
            </a:srgbClr>
          </a:solidFill>
          <a:prstDash val="solid"/>
          <a:tailEnd type="arrow"/>
        </a:ln>
        <a:effectLst/>
      </xdr:spPr>
    </xdr:cxnSp>
    <xdr:clientData/>
  </xdr:twoCellAnchor>
  <xdr:twoCellAnchor>
    <xdr:from>
      <xdr:col>5</xdr:col>
      <xdr:colOff>600075</xdr:colOff>
      <xdr:row>97</xdr:row>
      <xdr:rowOff>114300</xdr:rowOff>
    </xdr:from>
    <xdr:to>
      <xdr:col>8</xdr:col>
      <xdr:colOff>19050</xdr:colOff>
      <xdr:row>98</xdr:row>
      <xdr:rowOff>133350</xdr:rowOff>
    </xdr:to>
    <xdr:cxnSp macro="">
      <xdr:nvCxnSpPr>
        <xdr:cNvPr id="22" name="Straight Arrow Connector 21"/>
        <xdr:cNvCxnSpPr/>
      </xdr:nvCxnSpPr>
      <xdr:spPr>
        <a:xfrm>
          <a:off x="4905375" y="15982950"/>
          <a:ext cx="1562100" cy="180975"/>
        </a:xfrm>
        <a:prstGeom prst="straightConnector1">
          <a:avLst/>
        </a:prstGeom>
        <a:noFill/>
        <a:ln w="25400" cap="flat" cmpd="sng" algn="ctr">
          <a:solidFill>
            <a:srgbClr val="9BBB59">
              <a:lumMod val="75000"/>
            </a:srgbClr>
          </a:solidFill>
          <a:prstDash val="solid"/>
          <a:tailEnd type="arrow"/>
        </a:ln>
        <a:effectLst/>
      </xdr:spPr>
    </xdr:cxnSp>
    <xdr:clientData/>
  </xdr:twoCellAnchor>
  <xdr:twoCellAnchor>
    <xdr:from>
      <xdr:col>5</xdr:col>
      <xdr:colOff>0</xdr:colOff>
      <xdr:row>99</xdr:row>
      <xdr:rowOff>104775</xdr:rowOff>
    </xdr:from>
    <xdr:to>
      <xdr:col>10</xdr:col>
      <xdr:colOff>28577</xdr:colOff>
      <xdr:row>99</xdr:row>
      <xdr:rowOff>123825</xdr:rowOff>
    </xdr:to>
    <xdr:cxnSp macro="">
      <xdr:nvCxnSpPr>
        <xdr:cNvPr id="23" name="Straight Connector 22"/>
        <xdr:cNvCxnSpPr/>
      </xdr:nvCxnSpPr>
      <xdr:spPr>
        <a:xfrm flipH="1">
          <a:off x="4305300" y="16297275"/>
          <a:ext cx="3600452" cy="19050"/>
        </a:xfrm>
        <a:prstGeom prst="line">
          <a:avLst/>
        </a:prstGeom>
        <a:noFill/>
        <a:ln w="25400" cap="flat" cmpd="sng" algn="ctr">
          <a:solidFill>
            <a:srgbClr val="B917AD"/>
          </a:solidFill>
          <a:prstDash val="sysDot"/>
        </a:ln>
        <a:effectLst/>
      </xdr:spPr>
    </xdr:cxnSp>
    <xdr:clientData/>
  </xdr:twoCellAnchor>
  <xdr:twoCellAnchor>
    <xdr:from>
      <xdr:col>5</xdr:col>
      <xdr:colOff>514350</xdr:colOff>
      <xdr:row>99</xdr:row>
      <xdr:rowOff>104775</xdr:rowOff>
    </xdr:from>
    <xdr:to>
      <xdr:col>8</xdr:col>
      <xdr:colOff>38100</xdr:colOff>
      <xdr:row>99</xdr:row>
      <xdr:rowOff>142876</xdr:rowOff>
    </xdr:to>
    <xdr:cxnSp macro="">
      <xdr:nvCxnSpPr>
        <xdr:cNvPr id="24" name="Straight Arrow Connector 23"/>
        <xdr:cNvCxnSpPr/>
      </xdr:nvCxnSpPr>
      <xdr:spPr>
        <a:xfrm>
          <a:off x="4819650" y="16297275"/>
          <a:ext cx="1666875" cy="38101"/>
        </a:xfrm>
        <a:prstGeom prst="straightConnector1">
          <a:avLst/>
        </a:prstGeom>
        <a:noFill/>
        <a:ln w="28575" cap="flat" cmpd="sng" algn="ctr">
          <a:solidFill>
            <a:srgbClr val="9BBB59">
              <a:lumMod val="75000"/>
            </a:srgbClr>
          </a:solidFill>
          <a:prstDash val="solid"/>
          <a:tailEnd type="arrow"/>
        </a:ln>
        <a:effectLst/>
      </xdr:spPr>
    </xdr:cxnSp>
    <xdr:clientData/>
  </xdr:twoCellAnchor>
  <xdr:twoCellAnchor>
    <xdr:from>
      <xdr:col>5</xdr:col>
      <xdr:colOff>533400</xdr:colOff>
      <xdr:row>99</xdr:row>
      <xdr:rowOff>95250</xdr:rowOff>
    </xdr:from>
    <xdr:to>
      <xdr:col>8</xdr:col>
      <xdr:colOff>9525</xdr:colOff>
      <xdr:row>100</xdr:row>
      <xdr:rowOff>133350</xdr:rowOff>
    </xdr:to>
    <xdr:cxnSp macro="">
      <xdr:nvCxnSpPr>
        <xdr:cNvPr id="25" name="Straight Arrow Connector 24"/>
        <xdr:cNvCxnSpPr/>
      </xdr:nvCxnSpPr>
      <xdr:spPr>
        <a:xfrm>
          <a:off x="4838700" y="16287750"/>
          <a:ext cx="1619250" cy="200025"/>
        </a:xfrm>
        <a:prstGeom prst="straightConnector1">
          <a:avLst/>
        </a:prstGeom>
        <a:noFill/>
        <a:ln w="25400" cap="flat" cmpd="sng" algn="ctr">
          <a:solidFill>
            <a:srgbClr val="9BBB59">
              <a:lumMod val="75000"/>
            </a:srgbClr>
          </a:solidFill>
          <a:prstDash val="solid"/>
          <a:tailEnd type="arrow"/>
        </a:ln>
        <a:effectLst/>
      </xdr:spPr>
    </xdr:cxnSp>
    <xdr:clientData/>
  </xdr:twoCellAnchor>
  <xdr:twoCellAnchor>
    <xdr:from>
      <xdr:col>4</xdr:col>
      <xdr:colOff>790575</xdr:colOff>
      <xdr:row>101</xdr:row>
      <xdr:rowOff>133350</xdr:rowOff>
    </xdr:from>
    <xdr:to>
      <xdr:col>10</xdr:col>
      <xdr:colOff>19052</xdr:colOff>
      <xdr:row>101</xdr:row>
      <xdr:rowOff>152400</xdr:rowOff>
    </xdr:to>
    <xdr:cxnSp macro="">
      <xdr:nvCxnSpPr>
        <xdr:cNvPr id="26" name="Straight Connector 25"/>
        <xdr:cNvCxnSpPr/>
      </xdr:nvCxnSpPr>
      <xdr:spPr>
        <a:xfrm flipH="1">
          <a:off x="4305300" y="16649700"/>
          <a:ext cx="3590927" cy="19050"/>
        </a:xfrm>
        <a:prstGeom prst="line">
          <a:avLst/>
        </a:prstGeom>
        <a:noFill/>
        <a:ln w="25400" cap="flat" cmpd="sng" algn="ctr">
          <a:solidFill>
            <a:srgbClr val="B917AD"/>
          </a:solidFill>
          <a:prstDash val="sysDot"/>
        </a:ln>
        <a:effectLst/>
      </xdr:spPr>
    </xdr:cxnSp>
    <xdr:clientData/>
  </xdr:twoCellAnchor>
  <xdr:twoCellAnchor>
    <xdr:from>
      <xdr:col>5</xdr:col>
      <xdr:colOff>619125</xdr:colOff>
      <xdr:row>101</xdr:row>
      <xdr:rowOff>104775</xdr:rowOff>
    </xdr:from>
    <xdr:to>
      <xdr:col>8</xdr:col>
      <xdr:colOff>38100</xdr:colOff>
      <xdr:row>102</xdr:row>
      <xdr:rowOff>95250</xdr:rowOff>
    </xdr:to>
    <xdr:cxnSp macro="">
      <xdr:nvCxnSpPr>
        <xdr:cNvPr id="27" name="Straight Arrow Connector 26"/>
        <xdr:cNvCxnSpPr/>
      </xdr:nvCxnSpPr>
      <xdr:spPr>
        <a:xfrm>
          <a:off x="4924425" y="16621125"/>
          <a:ext cx="1562100" cy="152400"/>
        </a:xfrm>
        <a:prstGeom prst="straightConnector1">
          <a:avLst/>
        </a:prstGeom>
        <a:noFill/>
        <a:ln w="25400" cap="flat" cmpd="sng" algn="ctr">
          <a:solidFill>
            <a:srgbClr val="9BBB59">
              <a:lumMod val="75000"/>
            </a:srgbClr>
          </a:solidFill>
          <a:prstDash val="solid"/>
          <a:tailEnd type="arrow"/>
        </a:ln>
        <a:effectLst/>
      </xdr:spPr>
    </xdr:cxnSp>
    <xdr:clientData/>
  </xdr:twoCellAnchor>
  <xdr:twoCellAnchor>
    <xdr:from>
      <xdr:col>5</xdr:col>
      <xdr:colOff>628650</xdr:colOff>
      <xdr:row>101</xdr:row>
      <xdr:rowOff>114302</xdr:rowOff>
    </xdr:from>
    <xdr:to>
      <xdr:col>8</xdr:col>
      <xdr:colOff>38100</xdr:colOff>
      <xdr:row>101</xdr:row>
      <xdr:rowOff>123825</xdr:rowOff>
    </xdr:to>
    <xdr:cxnSp macro="">
      <xdr:nvCxnSpPr>
        <xdr:cNvPr id="28" name="Straight Arrow Connector 27"/>
        <xdr:cNvCxnSpPr/>
      </xdr:nvCxnSpPr>
      <xdr:spPr>
        <a:xfrm>
          <a:off x="4933950" y="16630652"/>
          <a:ext cx="1552575" cy="9523"/>
        </a:xfrm>
        <a:prstGeom prst="straightConnector1">
          <a:avLst/>
        </a:prstGeom>
        <a:noFill/>
        <a:ln w="28575" cap="flat" cmpd="sng" algn="ctr">
          <a:solidFill>
            <a:srgbClr val="9BBB59">
              <a:lumMod val="75000"/>
            </a:srgbClr>
          </a:solidFill>
          <a:prstDash val="solid"/>
          <a:tailEnd type="arrow"/>
        </a:ln>
        <a:effectLst/>
      </xdr:spPr>
    </xdr:cxnSp>
    <xdr:clientData/>
  </xdr:twoCellAnchor>
  <xdr:twoCellAnchor>
    <xdr:from>
      <xdr:col>4</xdr:col>
      <xdr:colOff>790575</xdr:colOff>
      <xdr:row>103</xdr:row>
      <xdr:rowOff>114300</xdr:rowOff>
    </xdr:from>
    <xdr:to>
      <xdr:col>10</xdr:col>
      <xdr:colOff>19052</xdr:colOff>
      <xdr:row>103</xdr:row>
      <xdr:rowOff>133350</xdr:rowOff>
    </xdr:to>
    <xdr:cxnSp macro="">
      <xdr:nvCxnSpPr>
        <xdr:cNvPr id="29" name="Straight Connector 28"/>
        <xdr:cNvCxnSpPr/>
      </xdr:nvCxnSpPr>
      <xdr:spPr>
        <a:xfrm flipH="1">
          <a:off x="4305300" y="16954500"/>
          <a:ext cx="3590927" cy="19050"/>
        </a:xfrm>
        <a:prstGeom prst="line">
          <a:avLst/>
        </a:prstGeom>
        <a:noFill/>
        <a:ln w="25400" cap="flat" cmpd="sng" algn="ctr">
          <a:solidFill>
            <a:srgbClr val="B917AD"/>
          </a:solidFill>
          <a:prstDash val="sysDot"/>
        </a:ln>
        <a:effectLst/>
      </xdr:spPr>
    </xdr:cxnSp>
    <xdr:clientData/>
  </xdr:twoCellAnchor>
  <xdr:twoCellAnchor>
    <xdr:from>
      <xdr:col>5</xdr:col>
      <xdr:colOff>9525</xdr:colOff>
      <xdr:row>105</xdr:row>
      <xdr:rowOff>104775</xdr:rowOff>
    </xdr:from>
    <xdr:to>
      <xdr:col>10</xdr:col>
      <xdr:colOff>38102</xdr:colOff>
      <xdr:row>105</xdr:row>
      <xdr:rowOff>123825</xdr:rowOff>
    </xdr:to>
    <xdr:cxnSp macro="">
      <xdr:nvCxnSpPr>
        <xdr:cNvPr id="30" name="Straight Connector 29"/>
        <xdr:cNvCxnSpPr/>
      </xdr:nvCxnSpPr>
      <xdr:spPr>
        <a:xfrm flipH="1">
          <a:off x="4314825" y="17268825"/>
          <a:ext cx="3600452" cy="19050"/>
        </a:xfrm>
        <a:prstGeom prst="line">
          <a:avLst/>
        </a:prstGeom>
        <a:noFill/>
        <a:ln w="25400" cap="flat" cmpd="sng" algn="ctr">
          <a:solidFill>
            <a:srgbClr val="B917AD"/>
          </a:solidFill>
          <a:prstDash val="sysDot"/>
        </a:ln>
        <a:effectLst/>
      </xdr:spPr>
    </xdr:cxnSp>
    <xdr:clientData/>
  </xdr:twoCellAnchor>
  <xdr:twoCellAnchor>
    <xdr:from>
      <xdr:col>5</xdr:col>
      <xdr:colOff>581025</xdr:colOff>
      <xdr:row>103</xdr:row>
      <xdr:rowOff>123825</xdr:rowOff>
    </xdr:from>
    <xdr:to>
      <xdr:col>8</xdr:col>
      <xdr:colOff>66675</xdr:colOff>
      <xdr:row>103</xdr:row>
      <xdr:rowOff>123826</xdr:rowOff>
    </xdr:to>
    <xdr:cxnSp macro="">
      <xdr:nvCxnSpPr>
        <xdr:cNvPr id="31" name="Straight Arrow Connector 30"/>
        <xdr:cNvCxnSpPr/>
      </xdr:nvCxnSpPr>
      <xdr:spPr>
        <a:xfrm flipV="1">
          <a:off x="4886325" y="16964025"/>
          <a:ext cx="1628775" cy="1"/>
        </a:xfrm>
        <a:prstGeom prst="straightConnector1">
          <a:avLst/>
        </a:prstGeom>
        <a:noFill/>
        <a:ln w="28575" cap="flat" cmpd="sng" algn="ctr">
          <a:solidFill>
            <a:srgbClr val="9BBB59">
              <a:lumMod val="75000"/>
            </a:srgbClr>
          </a:solidFill>
          <a:prstDash val="solid"/>
          <a:tailEnd type="arrow"/>
        </a:ln>
        <a:effectLst/>
      </xdr:spPr>
    </xdr:cxnSp>
    <xdr:clientData/>
  </xdr:twoCellAnchor>
  <xdr:twoCellAnchor>
    <xdr:from>
      <xdr:col>5</xdr:col>
      <xdr:colOff>571500</xdr:colOff>
      <xdr:row>103</xdr:row>
      <xdr:rowOff>133352</xdr:rowOff>
    </xdr:from>
    <xdr:to>
      <xdr:col>8</xdr:col>
      <xdr:colOff>76200</xdr:colOff>
      <xdr:row>104</xdr:row>
      <xdr:rowOff>123825</xdr:rowOff>
    </xdr:to>
    <xdr:cxnSp macro="">
      <xdr:nvCxnSpPr>
        <xdr:cNvPr id="32" name="Straight Arrow Connector 31"/>
        <xdr:cNvCxnSpPr/>
      </xdr:nvCxnSpPr>
      <xdr:spPr>
        <a:xfrm>
          <a:off x="4876800" y="16973552"/>
          <a:ext cx="1647825" cy="152398"/>
        </a:xfrm>
        <a:prstGeom prst="straightConnector1">
          <a:avLst/>
        </a:prstGeom>
        <a:noFill/>
        <a:ln w="28575" cap="flat" cmpd="sng" algn="ctr">
          <a:solidFill>
            <a:srgbClr val="9BBB59">
              <a:lumMod val="75000"/>
            </a:srgbClr>
          </a:solidFill>
          <a:prstDash val="solid"/>
          <a:tailEnd type="arrow"/>
        </a:ln>
        <a:effectLst/>
      </xdr:spPr>
    </xdr:cxnSp>
    <xdr:clientData/>
  </xdr:twoCellAnchor>
  <xdr:twoCellAnchor>
    <xdr:from>
      <xdr:col>5</xdr:col>
      <xdr:colOff>638175</xdr:colOff>
      <xdr:row>105</xdr:row>
      <xdr:rowOff>152400</xdr:rowOff>
    </xdr:from>
    <xdr:to>
      <xdr:col>8</xdr:col>
      <xdr:colOff>47625</xdr:colOff>
      <xdr:row>105</xdr:row>
      <xdr:rowOff>152400</xdr:rowOff>
    </xdr:to>
    <xdr:cxnSp macro="">
      <xdr:nvCxnSpPr>
        <xdr:cNvPr id="33" name="Straight Arrow Connector 32"/>
        <xdr:cNvCxnSpPr/>
      </xdr:nvCxnSpPr>
      <xdr:spPr>
        <a:xfrm>
          <a:off x="4943475" y="17316450"/>
          <a:ext cx="1552575" cy="0"/>
        </a:xfrm>
        <a:prstGeom prst="straightConnector1">
          <a:avLst/>
        </a:prstGeom>
        <a:noFill/>
        <a:ln w="28575" cap="flat" cmpd="sng" algn="ctr">
          <a:solidFill>
            <a:srgbClr val="9BBB59">
              <a:lumMod val="75000"/>
            </a:srgbClr>
          </a:solidFill>
          <a:prstDash val="solid"/>
          <a:tailEnd type="arrow"/>
        </a:ln>
        <a:effectLst/>
      </xdr:spPr>
    </xdr:cxnSp>
    <xdr:clientData/>
  </xdr:twoCellAnchor>
  <xdr:twoCellAnchor>
    <xdr:from>
      <xdr:col>5</xdr:col>
      <xdr:colOff>619125</xdr:colOff>
      <xdr:row>105</xdr:row>
      <xdr:rowOff>161925</xdr:rowOff>
    </xdr:from>
    <xdr:to>
      <xdr:col>8</xdr:col>
      <xdr:colOff>38100</xdr:colOff>
      <xdr:row>106</xdr:row>
      <xdr:rowOff>142875</xdr:rowOff>
    </xdr:to>
    <xdr:cxnSp macro="">
      <xdr:nvCxnSpPr>
        <xdr:cNvPr id="34" name="Straight Arrow Connector 33"/>
        <xdr:cNvCxnSpPr/>
      </xdr:nvCxnSpPr>
      <xdr:spPr>
        <a:xfrm>
          <a:off x="4924425" y="17325975"/>
          <a:ext cx="1562100" cy="142875"/>
        </a:xfrm>
        <a:prstGeom prst="straightConnector1">
          <a:avLst/>
        </a:prstGeom>
        <a:noFill/>
        <a:ln w="28575" cap="flat" cmpd="sng" algn="ctr">
          <a:solidFill>
            <a:srgbClr val="9BBB59">
              <a:lumMod val="75000"/>
            </a:srgbClr>
          </a:solidFill>
          <a:prstDash val="solid"/>
          <a:tailEnd type="arrow"/>
        </a:ln>
        <a:effectLst/>
      </xdr:spPr>
    </xdr:cxnSp>
    <xdr:clientData/>
  </xdr:twoCellAnchor>
  <xdr:twoCellAnchor>
    <xdr:from>
      <xdr:col>5</xdr:col>
      <xdr:colOff>0</xdr:colOff>
      <xdr:row>107</xdr:row>
      <xdr:rowOff>114300</xdr:rowOff>
    </xdr:from>
    <xdr:to>
      <xdr:col>10</xdr:col>
      <xdr:colOff>28577</xdr:colOff>
      <xdr:row>107</xdr:row>
      <xdr:rowOff>133350</xdr:rowOff>
    </xdr:to>
    <xdr:cxnSp macro="">
      <xdr:nvCxnSpPr>
        <xdr:cNvPr id="35" name="Straight Connector 34"/>
        <xdr:cNvCxnSpPr/>
      </xdr:nvCxnSpPr>
      <xdr:spPr>
        <a:xfrm flipH="1">
          <a:off x="4305300" y="17602200"/>
          <a:ext cx="3600452" cy="19050"/>
        </a:xfrm>
        <a:prstGeom prst="line">
          <a:avLst/>
        </a:prstGeom>
        <a:noFill/>
        <a:ln w="25400" cap="flat" cmpd="sng" algn="ctr">
          <a:solidFill>
            <a:srgbClr val="B917AD"/>
          </a:solidFill>
          <a:prstDash val="sysDot"/>
        </a:ln>
        <a:effectLst/>
      </xdr:spPr>
    </xdr:cxnSp>
    <xdr:clientData/>
  </xdr:twoCellAnchor>
  <xdr:twoCellAnchor>
    <xdr:from>
      <xdr:col>4</xdr:col>
      <xdr:colOff>790575</xdr:colOff>
      <xdr:row>109</xdr:row>
      <xdr:rowOff>123825</xdr:rowOff>
    </xdr:from>
    <xdr:to>
      <xdr:col>10</xdr:col>
      <xdr:colOff>19052</xdr:colOff>
      <xdr:row>109</xdr:row>
      <xdr:rowOff>142875</xdr:rowOff>
    </xdr:to>
    <xdr:cxnSp macro="">
      <xdr:nvCxnSpPr>
        <xdr:cNvPr id="36" name="Straight Connector 35"/>
        <xdr:cNvCxnSpPr/>
      </xdr:nvCxnSpPr>
      <xdr:spPr>
        <a:xfrm flipH="1">
          <a:off x="4305300" y="17935575"/>
          <a:ext cx="3590927" cy="19050"/>
        </a:xfrm>
        <a:prstGeom prst="line">
          <a:avLst/>
        </a:prstGeom>
        <a:noFill/>
        <a:ln w="25400" cap="flat" cmpd="sng" algn="ctr">
          <a:solidFill>
            <a:srgbClr val="B917AD"/>
          </a:solidFill>
          <a:prstDash val="sysDot"/>
        </a:ln>
        <a:effectLst/>
      </xdr:spPr>
    </xdr:cxnSp>
    <xdr:clientData/>
  </xdr:twoCellAnchor>
  <xdr:twoCellAnchor>
    <xdr:from>
      <xdr:col>10</xdr:col>
      <xdr:colOff>0</xdr:colOff>
      <xdr:row>107</xdr:row>
      <xdr:rowOff>0</xdr:rowOff>
    </xdr:from>
    <xdr:to>
      <xdr:col>10</xdr:col>
      <xdr:colOff>523875</xdr:colOff>
      <xdr:row>107</xdr:row>
      <xdr:rowOff>161925</xdr:rowOff>
    </xdr:to>
    <xdr:sp macro="" textlink="">
      <xdr:nvSpPr>
        <xdr:cNvPr id="37" name="TextBox 36"/>
        <xdr:cNvSpPr txBox="1"/>
      </xdr:nvSpPr>
      <xdr:spPr>
        <a:xfrm>
          <a:off x="7877175" y="17487900"/>
          <a:ext cx="523875" cy="161925"/>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614400</a:t>
          </a:r>
        </a:p>
      </xdr:txBody>
    </xdr:sp>
    <xdr:clientData/>
  </xdr:twoCellAnchor>
  <xdr:twoCellAnchor>
    <xdr:from>
      <xdr:col>10</xdr:col>
      <xdr:colOff>0</xdr:colOff>
      <xdr:row>109</xdr:row>
      <xdr:rowOff>0</xdr:rowOff>
    </xdr:from>
    <xdr:to>
      <xdr:col>10</xdr:col>
      <xdr:colOff>600075</xdr:colOff>
      <xdr:row>109</xdr:row>
      <xdr:rowOff>190501</xdr:rowOff>
    </xdr:to>
    <xdr:sp macro="" textlink="">
      <xdr:nvSpPr>
        <xdr:cNvPr id="38" name="TextBox 37"/>
        <xdr:cNvSpPr txBox="1"/>
      </xdr:nvSpPr>
      <xdr:spPr>
        <a:xfrm>
          <a:off x="7877175" y="17811750"/>
          <a:ext cx="600075" cy="161926"/>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1228800</a:t>
          </a:r>
        </a:p>
      </xdr:txBody>
    </xdr:sp>
    <xdr:clientData/>
  </xdr:twoCellAnchor>
  <xdr:twoCellAnchor>
    <xdr:from>
      <xdr:col>15</xdr:col>
      <xdr:colOff>133350</xdr:colOff>
      <xdr:row>86</xdr:row>
      <xdr:rowOff>52387</xdr:rowOff>
    </xdr:from>
    <xdr:to>
      <xdr:col>21</xdr:col>
      <xdr:colOff>0</xdr:colOff>
      <xdr:row>99</xdr:row>
      <xdr:rowOff>90487</xdr:rowOff>
    </xdr:to>
    <xdr:graphicFrame macro="">
      <xdr:nvGraphicFramePr>
        <xdr:cNvPr id="39"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19050</xdr:colOff>
      <xdr:row>104</xdr:row>
      <xdr:rowOff>19050</xdr:rowOff>
    </xdr:from>
    <xdr:to>
      <xdr:col>14</xdr:col>
      <xdr:colOff>285750</xdr:colOff>
      <xdr:row>104</xdr:row>
      <xdr:rowOff>333375</xdr:rowOff>
    </xdr:to>
    <xdr:sp macro="" textlink="">
      <xdr:nvSpPr>
        <xdr:cNvPr id="40" name="Down Arrow 39"/>
        <xdr:cNvSpPr/>
      </xdr:nvSpPr>
      <xdr:spPr>
        <a:xfrm>
          <a:off x="10610850" y="17021175"/>
          <a:ext cx="266700" cy="142875"/>
        </a:xfrm>
        <a:prstGeom prst="downArrow">
          <a:avLst/>
        </a:prstGeom>
        <a:solidFill>
          <a:srgbClr val="92D050"/>
        </a:solidFill>
        <a:ln>
          <a:solidFill>
            <a:schemeClr val="accent3">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14</xdr:col>
      <xdr:colOff>390524</xdr:colOff>
      <xdr:row>103</xdr:row>
      <xdr:rowOff>209550</xdr:rowOff>
    </xdr:from>
    <xdr:to>
      <xdr:col>14</xdr:col>
      <xdr:colOff>942975</xdr:colOff>
      <xdr:row>104</xdr:row>
      <xdr:rowOff>219075</xdr:rowOff>
    </xdr:to>
    <xdr:sp macro="" textlink="">
      <xdr:nvSpPr>
        <xdr:cNvPr id="41" name="TextBox 40"/>
        <xdr:cNvSpPr txBox="1"/>
      </xdr:nvSpPr>
      <xdr:spPr>
        <a:xfrm>
          <a:off x="10982324" y="17002125"/>
          <a:ext cx="552451" cy="1619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ZA" sz="800"/>
            <a:t>by 2%</a:t>
          </a:r>
        </a:p>
      </xdr:txBody>
    </xdr:sp>
    <xdr:clientData/>
  </xdr:twoCellAnchor>
  <xdr:twoCellAnchor>
    <xdr:from>
      <xdr:col>14</xdr:col>
      <xdr:colOff>942975</xdr:colOff>
      <xdr:row>103</xdr:row>
      <xdr:rowOff>209549</xdr:rowOff>
    </xdr:from>
    <xdr:to>
      <xdr:col>15</xdr:col>
      <xdr:colOff>247650</xdr:colOff>
      <xdr:row>104</xdr:row>
      <xdr:rowOff>342899</xdr:rowOff>
    </xdr:to>
    <xdr:sp macro="" textlink="">
      <xdr:nvSpPr>
        <xdr:cNvPr id="42" name="Down Arrow 41"/>
        <xdr:cNvSpPr/>
      </xdr:nvSpPr>
      <xdr:spPr>
        <a:xfrm rot="10800000">
          <a:off x="11534775" y="17002124"/>
          <a:ext cx="333375" cy="161925"/>
        </a:xfrm>
        <a:prstGeom prst="downArrow">
          <a:avLst/>
        </a:prstGeom>
        <a:solidFill>
          <a:srgbClr val="C00000"/>
        </a:solidFill>
        <a:ln w="25400" cap="flat" cmpd="sng" algn="ctr">
          <a:solidFill>
            <a:srgbClr val="4F81BD">
              <a:shade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0" lang="en-ZA" sz="1100" b="0" i="0" u="none" strike="noStrike" kern="0" cap="none" spc="0" normalizeH="0" baseline="0" noProof="0" smtClean="0">
            <a:ln>
              <a:noFill/>
            </a:ln>
            <a:solidFill>
              <a:sysClr val="window" lastClr="FFFFFF"/>
            </a:solidFill>
            <a:effectLst/>
            <a:uLnTx/>
            <a:uFillTx/>
            <a:latin typeface="Calibri"/>
          </a:endParaRPr>
        </a:p>
      </xdr:txBody>
    </xdr:sp>
    <xdr:clientData/>
  </xdr:twoCellAnchor>
  <xdr:twoCellAnchor>
    <xdr:from>
      <xdr:col>15</xdr:col>
      <xdr:colOff>276225</xdr:colOff>
      <xdr:row>104</xdr:row>
      <xdr:rowOff>9525</xdr:rowOff>
    </xdr:from>
    <xdr:to>
      <xdr:col>15</xdr:col>
      <xdr:colOff>761999</xdr:colOff>
      <xdr:row>104</xdr:row>
      <xdr:rowOff>228600</xdr:rowOff>
    </xdr:to>
    <xdr:sp macro="" textlink="">
      <xdr:nvSpPr>
        <xdr:cNvPr id="43" name="TextBox 42"/>
        <xdr:cNvSpPr txBox="1"/>
      </xdr:nvSpPr>
      <xdr:spPr>
        <a:xfrm>
          <a:off x="11896725" y="17011650"/>
          <a:ext cx="485774" cy="152400"/>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by 11%</a:t>
          </a:r>
        </a:p>
      </xdr:txBody>
    </xdr:sp>
    <xdr:clientData/>
  </xdr:twoCellAnchor>
  <xdr:twoCellAnchor>
    <xdr:from>
      <xdr:col>14</xdr:col>
      <xdr:colOff>400050</xdr:colOff>
      <xdr:row>105</xdr:row>
      <xdr:rowOff>9525</xdr:rowOff>
    </xdr:from>
    <xdr:to>
      <xdr:col>14</xdr:col>
      <xdr:colOff>952501</xdr:colOff>
      <xdr:row>105</xdr:row>
      <xdr:rowOff>247650</xdr:rowOff>
    </xdr:to>
    <xdr:sp macro="" textlink="">
      <xdr:nvSpPr>
        <xdr:cNvPr id="44" name="TextBox 43"/>
        <xdr:cNvSpPr txBox="1"/>
      </xdr:nvSpPr>
      <xdr:spPr>
        <a:xfrm>
          <a:off x="10991850" y="17173575"/>
          <a:ext cx="552451" cy="152400"/>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by 2%</a:t>
          </a:r>
        </a:p>
      </xdr:txBody>
    </xdr:sp>
    <xdr:clientData/>
  </xdr:twoCellAnchor>
  <xdr:twoCellAnchor>
    <xdr:from>
      <xdr:col>15</xdr:col>
      <xdr:colOff>304800</xdr:colOff>
      <xdr:row>105</xdr:row>
      <xdr:rowOff>38100</xdr:rowOff>
    </xdr:from>
    <xdr:to>
      <xdr:col>15</xdr:col>
      <xdr:colOff>790574</xdr:colOff>
      <xdr:row>105</xdr:row>
      <xdr:rowOff>257175</xdr:rowOff>
    </xdr:to>
    <xdr:sp macro="" textlink="">
      <xdr:nvSpPr>
        <xdr:cNvPr id="45" name="TextBox 44"/>
        <xdr:cNvSpPr txBox="1"/>
      </xdr:nvSpPr>
      <xdr:spPr>
        <a:xfrm>
          <a:off x="11925300" y="17202150"/>
          <a:ext cx="485774" cy="123825"/>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by 9%</a:t>
          </a:r>
        </a:p>
      </xdr:txBody>
    </xdr:sp>
    <xdr:clientData/>
  </xdr:twoCellAnchor>
  <xdr:twoCellAnchor>
    <xdr:from>
      <xdr:col>14</xdr:col>
      <xdr:colOff>390525</xdr:colOff>
      <xdr:row>106</xdr:row>
      <xdr:rowOff>0</xdr:rowOff>
    </xdr:from>
    <xdr:to>
      <xdr:col>14</xdr:col>
      <xdr:colOff>942974</xdr:colOff>
      <xdr:row>106</xdr:row>
      <xdr:rowOff>219075</xdr:rowOff>
    </xdr:to>
    <xdr:sp macro="" textlink="">
      <xdr:nvSpPr>
        <xdr:cNvPr id="46" name="TextBox 45"/>
        <xdr:cNvSpPr txBox="1"/>
      </xdr:nvSpPr>
      <xdr:spPr>
        <a:xfrm>
          <a:off x="10982325" y="17325975"/>
          <a:ext cx="552449" cy="161925"/>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by 4%</a:t>
          </a:r>
        </a:p>
      </xdr:txBody>
    </xdr:sp>
    <xdr:clientData/>
  </xdr:twoCellAnchor>
  <xdr:twoCellAnchor>
    <xdr:from>
      <xdr:col>15</xdr:col>
      <xdr:colOff>323849</xdr:colOff>
      <xdr:row>106</xdr:row>
      <xdr:rowOff>47626</xdr:rowOff>
    </xdr:from>
    <xdr:to>
      <xdr:col>15</xdr:col>
      <xdr:colOff>866774</xdr:colOff>
      <xdr:row>107</xdr:row>
      <xdr:rowOff>9526</xdr:rowOff>
    </xdr:to>
    <xdr:sp macro="" textlink="">
      <xdr:nvSpPr>
        <xdr:cNvPr id="47" name="TextBox 46"/>
        <xdr:cNvSpPr txBox="1"/>
      </xdr:nvSpPr>
      <xdr:spPr>
        <a:xfrm>
          <a:off x="11944349" y="17373601"/>
          <a:ext cx="542925" cy="123825"/>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ZA" sz="800" b="0" i="0" u="none" strike="noStrike" kern="0" cap="none" spc="0" normalizeH="0" baseline="0" noProof="0" smtClean="0">
              <a:ln>
                <a:noFill/>
              </a:ln>
              <a:solidFill>
                <a:sysClr val="windowText" lastClr="000000"/>
              </a:solidFill>
              <a:effectLst/>
              <a:uLnTx/>
              <a:uFillTx/>
              <a:latin typeface="Calibri"/>
            </a:rPr>
            <a:t>by 2%</a:t>
          </a:r>
        </a:p>
      </xdr:txBody>
    </xdr:sp>
    <xdr:clientData/>
  </xdr:twoCellAnchor>
  <xdr:twoCellAnchor>
    <xdr:from>
      <xdr:col>14</xdr:col>
      <xdr:colOff>47625</xdr:colOff>
      <xdr:row>105</xdr:row>
      <xdr:rowOff>47625</xdr:rowOff>
    </xdr:from>
    <xdr:to>
      <xdr:col>14</xdr:col>
      <xdr:colOff>361950</xdr:colOff>
      <xdr:row>106</xdr:row>
      <xdr:rowOff>9525</xdr:rowOff>
    </xdr:to>
    <xdr:sp macro="" textlink="">
      <xdr:nvSpPr>
        <xdr:cNvPr id="48" name="Down Arrow 47"/>
        <xdr:cNvSpPr/>
      </xdr:nvSpPr>
      <xdr:spPr>
        <a:xfrm>
          <a:off x="10639425" y="17211675"/>
          <a:ext cx="314325" cy="123825"/>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14</xdr:col>
      <xdr:colOff>76200</xdr:colOff>
      <xdr:row>106</xdr:row>
      <xdr:rowOff>76200</xdr:rowOff>
    </xdr:from>
    <xdr:to>
      <xdr:col>14</xdr:col>
      <xdr:colOff>342900</xdr:colOff>
      <xdr:row>106</xdr:row>
      <xdr:rowOff>495300</xdr:rowOff>
    </xdr:to>
    <xdr:sp macro="" textlink="">
      <xdr:nvSpPr>
        <xdr:cNvPr id="49" name="Down Arrow 48"/>
        <xdr:cNvSpPr/>
      </xdr:nvSpPr>
      <xdr:spPr>
        <a:xfrm rot="10800000">
          <a:off x="10668000" y="17402175"/>
          <a:ext cx="266700" cy="85725"/>
        </a:xfrm>
        <a:prstGeom prst="downArrow">
          <a:avLst/>
        </a:prstGeom>
        <a:solidFill>
          <a:srgbClr val="92D050"/>
        </a:solidFill>
        <a:ln w="25400" cap="flat" cmpd="sng" algn="ctr">
          <a:solidFill>
            <a:srgbClr val="4F81BD">
              <a:shade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0" lang="en-ZA" sz="1100" b="0" i="0" u="none" strike="noStrike" kern="0" cap="none" spc="0" normalizeH="0" baseline="0" noProof="0" smtClean="0">
            <a:ln>
              <a:noFill/>
            </a:ln>
            <a:solidFill>
              <a:sysClr val="window" lastClr="FFFFFF"/>
            </a:solidFill>
            <a:effectLst/>
            <a:uLnTx/>
            <a:uFillTx/>
            <a:latin typeface="Calibri"/>
          </a:endParaRPr>
        </a:p>
      </xdr:txBody>
    </xdr:sp>
    <xdr:clientData/>
  </xdr:twoCellAnchor>
  <xdr:twoCellAnchor>
    <xdr:from>
      <xdr:col>15</xdr:col>
      <xdr:colOff>0</xdr:colOff>
      <xdr:row>105</xdr:row>
      <xdr:rowOff>0</xdr:rowOff>
    </xdr:from>
    <xdr:to>
      <xdr:col>15</xdr:col>
      <xdr:colOff>314325</xdr:colOff>
      <xdr:row>105</xdr:row>
      <xdr:rowOff>295275</xdr:rowOff>
    </xdr:to>
    <xdr:sp macro="" textlink="">
      <xdr:nvSpPr>
        <xdr:cNvPr id="50" name="Down Arrow 49"/>
        <xdr:cNvSpPr/>
      </xdr:nvSpPr>
      <xdr:spPr>
        <a:xfrm>
          <a:off x="11620500" y="17164050"/>
          <a:ext cx="314325" cy="161925"/>
        </a:xfrm>
        <a:prstGeom prst="downArrow">
          <a:avLst/>
        </a:prstGeom>
        <a:solidFill>
          <a:srgbClr val="92D050"/>
        </a:solidFill>
        <a:ln w="25400" cap="flat" cmpd="sng" algn="ctr">
          <a:solidFill>
            <a:srgbClr val="4F81BD">
              <a:shade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0" lang="en-ZA" sz="1100" b="0" i="0" u="none" strike="noStrike" kern="0" cap="none" spc="0" normalizeH="0" baseline="0" noProof="0" smtClean="0">
            <a:ln>
              <a:noFill/>
            </a:ln>
            <a:solidFill>
              <a:sysClr val="window" lastClr="FFFFFF"/>
            </a:solidFill>
            <a:effectLst/>
            <a:uLnTx/>
            <a:uFillTx/>
            <a:latin typeface="Calibri"/>
          </a:endParaRPr>
        </a:p>
      </xdr:txBody>
    </xdr:sp>
    <xdr:clientData/>
  </xdr:twoCellAnchor>
  <xdr:twoCellAnchor>
    <xdr:from>
      <xdr:col>15</xdr:col>
      <xdr:colOff>38100</xdr:colOff>
      <xdr:row>106</xdr:row>
      <xdr:rowOff>85725</xdr:rowOff>
    </xdr:from>
    <xdr:to>
      <xdr:col>15</xdr:col>
      <xdr:colOff>352425</xdr:colOff>
      <xdr:row>107</xdr:row>
      <xdr:rowOff>0</xdr:rowOff>
    </xdr:to>
    <xdr:sp macro="" textlink="">
      <xdr:nvSpPr>
        <xdr:cNvPr id="51" name="Down Arrow 50"/>
        <xdr:cNvSpPr/>
      </xdr:nvSpPr>
      <xdr:spPr>
        <a:xfrm>
          <a:off x="11658600" y="17411700"/>
          <a:ext cx="314325" cy="76200"/>
        </a:xfrm>
        <a:prstGeom prst="downArrow">
          <a:avLst/>
        </a:prstGeom>
        <a:solidFill>
          <a:srgbClr val="C00000"/>
        </a:solidFill>
        <a:ln w="25400" cap="flat" cmpd="sng" algn="ctr">
          <a:solidFill>
            <a:srgbClr val="4F81BD">
              <a:shade val="50000"/>
            </a:srgb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0" lang="en-ZA" sz="1100" b="0" i="0" u="none" strike="noStrike" kern="0" cap="none" spc="0" normalizeH="0" baseline="0" noProof="0" smtClean="0">
            <a:ln>
              <a:noFill/>
            </a:ln>
            <a:solidFill>
              <a:sysClr val="window" lastClr="FFFFFF"/>
            </a:solidFill>
            <a:effectLst/>
            <a:uLnTx/>
            <a:uFillTx/>
            <a:latin typeface="Calibri"/>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8</xdr:col>
      <xdr:colOff>517070</xdr:colOff>
      <xdr:row>31</xdr:row>
      <xdr:rowOff>138792</xdr:rowOff>
    </xdr:from>
    <xdr:to>
      <xdr:col>17</xdr:col>
      <xdr:colOff>503463</xdr:colOff>
      <xdr:row>54</xdr:row>
      <xdr:rowOff>136072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12</xdr:col>
      <xdr:colOff>190500</xdr:colOff>
      <xdr:row>123</xdr:row>
      <xdr:rowOff>28575</xdr:rowOff>
    </xdr:from>
    <xdr:to>
      <xdr:col>16</xdr:col>
      <xdr:colOff>1257300</xdr:colOff>
      <xdr:row>130</xdr:row>
      <xdr:rowOff>85726</xdr:rowOff>
    </xdr:to>
    <xdr:cxnSp macro="">
      <xdr:nvCxnSpPr>
        <xdr:cNvPr id="2" name="Straight Arrow Connector 1"/>
        <xdr:cNvCxnSpPr/>
      </xdr:nvCxnSpPr>
      <xdr:spPr>
        <a:xfrm flipV="1">
          <a:off x="15678150" y="23460075"/>
          <a:ext cx="5838825" cy="1400176"/>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368393</xdr:colOff>
      <xdr:row>255</xdr:row>
      <xdr:rowOff>123262</xdr:rowOff>
    </xdr:from>
    <xdr:to>
      <xdr:col>19</xdr:col>
      <xdr:colOff>277091</xdr:colOff>
      <xdr:row>276</xdr:row>
      <xdr:rowOff>0</xdr:rowOff>
    </xdr:to>
    <xdr:grpSp>
      <xdr:nvGrpSpPr>
        <xdr:cNvPr id="3" name="Group 2"/>
        <xdr:cNvGrpSpPr/>
      </xdr:nvGrpSpPr>
      <xdr:grpSpPr>
        <a:xfrm>
          <a:off x="18982964" y="50769048"/>
          <a:ext cx="7828056" cy="3890845"/>
          <a:chOff x="10851217" y="28134188"/>
          <a:chExt cx="7324724" cy="4587689"/>
        </a:xfrm>
      </xdr:grpSpPr>
      <xdr:pic>
        <xdr:nvPicPr>
          <xdr:cNvPr id="4" name="Picture 3" descr="\\aurecon.info\shares\ZAPTA\Projects\Projects\108487   State of Energy Rep Mbombela &amp; PLK\3 Delivery\6 Reports\Report Figures\Polokwane.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851217" y="28134188"/>
            <a:ext cx="7324724" cy="4587689"/>
          </a:xfrm>
          <a:prstGeom prst="rect">
            <a:avLst/>
          </a:prstGeom>
          <a:noFill/>
          <a:ln>
            <a:noFill/>
          </a:ln>
        </xdr:spPr>
      </xdr:pic>
      <xdr:sp macro="" textlink="">
        <xdr:nvSpPr>
          <xdr:cNvPr id="5" name="Rectangular Callout 4"/>
          <xdr:cNvSpPr/>
        </xdr:nvSpPr>
        <xdr:spPr>
          <a:xfrm>
            <a:off x="13394532" y="30083593"/>
            <a:ext cx="470647" cy="313765"/>
          </a:xfrm>
          <a:prstGeom prst="wedgeRectCallout">
            <a:avLst>
              <a:gd name="adj1" fmla="val 19643"/>
              <a:gd name="adj2" fmla="val 133928"/>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t>1</a:t>
            </a:r>
          </a:p>
        </xdr:txBody>
      </xdr:sp>
      <xdr:sp macro="" textlink="">
        <xdr:nvSpPr>
          <xdr:cNvPr id="6" name="Rectangular Callout 5"/>
          <xdr:cNvSpPr/>
        </xdr:nvSpPr>
        <xdr:spPr>
          <a:xfrm>
            <a:off x="14535851" y="30649209"/>
            <a:ext cx="480453" cy="313765"/>
          </a:xfrm>
          <a:prstGeom prst="wedgeRectCallout">
            <a:avLst>
              <a:gd name="adj1" fmla="val -58929"/>
              <a:gd name="adj2" fmla="val 80356"/>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t>3</a:t>
            </a:r>
          </a:p>
        </xdr:txBody>
      </xdr:sp>
      <xdr:sp macro="" textlink="">
        <xdr:nvSpPr>
          <xdr:cNvPr id="7" name="Rectangular Callout 6"/>
          <xdr:cNvSpPr/>
        </xdr:nvSpPr>
        <xdr:spPr>
          <a:xfrm>
            <a:off x="15733200" y="29570363"/>
            <a:ext cx="464344" cy="313765"/>
          </a:xfrm>
          <a:prstGeom prst="wedgeRectCallout">
            <a:avLst>
              <a:gd name="adj1" fmla="val -58929"/>
              <a:gd name="adj2" fmla="val 118302"/>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t>2</a:t>
            </a:r>
          </a:p>
        </xdr:txBody>
      </xdr:sp>
      <xdr:sp macro="" textlink="">
        <xdr:nvSpPr>
          <xdr:cNvPr id="8" name="Rectangular Callout 7"/>
          <xdr:cNvSpPr/>
        </xdr:nvSpPr>
        <xdr:spPr>
          <a:xfrm>
            <a:off x="15082979" y="29274527"/>
            <a:ext cx="466444" cy="313765"/>
          </a:xfrm>
          <a:prstGeom prst="wedgeRectCallout">
            <a:avLst>
              <a:gd name="adj1" fmla="val -61482"/>
              <a:gd name="adj2" fmla="val 106918"/>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t>5</a:t>
            </a:r>
          </a:p>
        </xdr:txBody>
      </xdr:sp>
      <xdr:sp macro="" textlink="">
        <xdr:nvSpPr>
          <xdr:cNvPr id="9" name="Rectangular Callout 8"/>
          <xdr:cNvSpPr/>
        </xdr:nvSpPr>
        <xdr:spPr>
          <a:xfrm>
            <a:off x="14250662" y="29001104"/>
            <a:ext cx="480453" cy="313765"/>
          </a:xfrm>
          <a:prstGeom prst="wedgeRectCallout">
            <a:avLst>
              <a:gd name="adj1" fmla="val -58929"/>
              <a:gd name="adj2" fmla="val 80356"/>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t>4</a:t>
            </a:r>
          </a:p>
        </xdr:txBody>
      </xdr:sp>
    </xdr:grpSp>
    <xdr:clientData/>
  </xdr:twoCellAnchor>
  <xdr:twoCellAnchor>
    <xdr:from>
      <xdr:col>19</xdr:col>
      <xdr:colOff>369094</xdr:colOff>
      <xdr:row>261</xdr:row>
      <xdr:rowOff>0</xdr:rowOff>
    </xdr:from>
    <xdr:to>
      <xdr:col>23</xdr:col>
      <xdr:colOff>192601</xdr:colOff>
      <xdr:row>267</xdr:row>
      <xdr:rowOff>102955</xdr:rowOff>
    </xdr:to>
    <xdr:sp macro="" textlink="">
      <xdr:nvSpPr>
        <xdr:cNvPr id="10" name="TextBox 9"/>
        <xdr:cNvSpPr txBox="1"/>
      </xdr:nvSpPr>
      <xdr:spPr>
        <a:xfrm>
          <a:off x="23829169" y="32337375"/>
          <a:ext cx="3719232" cy="10554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100"/>
            <a:t>Appears that most of the truck</a:t>
          </a:r>
          <a:r>
            <a:rPr lang="en-ZA" sz="1100" baseline="0"/>
            <a:t> counts occured on the N1. unkown if inbound or outbound. Either way, this is a corridor. Also alot of trucks on the R71, which could go to mozambique via Tzaneen.. </a:t>
          </a:r>
          <a:endParaRPr lang="en-ZA" sz="1100"/>
        </a:p>
      </xdr:txBody>
    </xdr:sp>
    <xdr:clientData/>
  </xdr:twoCellAnchor>
  <xdr:twoCellAnchor>
    <xdr:from>
      <xdr:col>19</xdr:col>
      <xdr:colOff>307462</xdr:colOff>
      <xdr:row>268</xdr:row>
      <xdr:rowOff>148478</xdr:rowOff>
    </xdr:from>
    <xdr:to>
      <xdr:col>23</xdr:col>
      <xdr:colOff>464343</xdr:colOff>
      <xdr:row>280</xdr:row>
      <xdr:rowOff>0</xdr:rowOff>
    </xdr:to>
    <xdr:sp macro="" textlink="">
      <xdr:nvSpPr>
        <xdr:cNvPr id="11" name="TextBox 10"/>
        <xdr:cNvSpPr txBox="1"/>
      </xdr:nvSpPr>
      <xdr:spPr>
        <a:xfrm>
          <a:off x="23767537" y="33628853"/>
          <a:ext cx="4052606" cy="213752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100"/>
            <a:t>Conculsions:</a:t>
          </a:r>
          <a:r>
            <a:rPr lang="en-ZA" sz="1100" baseline="0"/>
            <a:t> </a:t>
          </a:r>
        </a:p>
        <a:p>
          <a:r>
            <a:rPr lang="en-ZA" sz="1100" baseline="0"/>
            <a:t>Most of freight is corridor freight. So N1 and R71 can be assumed to almost be entirely corridor freight. the other nodes can be  split between intra and inter. </a:t>
          </a:r>
          <a:endParaRPr lang="en-ZA" sz="1100"/>
        </a:p>
      </xdr:txBody>
    </xdr:sp>
    <xdr:clientData/>
  </xdr:twoCellAnchor>
  <xdr:twoCellAnchor>
    <xdr:from>
      <xdr:col>11</xdr:col>
      <xdr:colOff>843645</xdr:colOff>
      <xdr:row>431</xdr:row>
      <xdr:rowOff>54428</xdr:rowOff>
    </xdr:from>
    <xdr:to>
      <xdr:col>17</xdr:col>
      <xdr:colOff>1483180</xdr:colOff>
      <xdr:row>454</xdr:row>
      <xdr:rowOff>108858</xdr:rowOff>
    </xdr:to>
    <xdr:graphicFrame macro="">
      <xdr:nvGraphicFramePr>
        <xdr:cNvPr id="13" name="Chart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19050</xdr:colOff>
      <xdr:row>2</xdr:row>
      <xdr:rowOff>76200</xdr:rowOff>
    </xdr:from>
    <xdr:to>
      <xdr:col>6</xdr:col>
      <xdr:colOff>295737</xdr:colOff>
      <xdr:row>28</xdr:row>
      <xdr:rowOff>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8650" y="457200"/>
          <a:ext cx="5857875" cy="487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57150</xdr:colOff>
      <xdr:row>5</xdr:row>
      <xdr:rowOff>133350</xdr:rowOff>
    </xdr:from>
    <xdr:to>
      <xdr:col>12</xdr:col>
      <xdr:colOff>180975</xdr:colOff>
      <xdr:row>30</xdr:row>
      <xdr:rowOff>76200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6350" y="1085850"/>
          <a:ext cx="6505575" cy="4705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457200</xdr:colOff>
      <xdr:row>5</xdr:row>
      <xdr:rowOff>172649</xdr:rowOff>
    </xdr:from>
    <xdr:to>
      <xdr:col>25</xdr:col>
      <xdr:colOff>9525</xdr:colOff>
      <xdr:row>29</xdr:row>
      <xdr:rowOff>161925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91600" y="1125149"/>
          <a:ext cx="6305550" cy="45612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123825</xdr:colOff>
      <xdr:row>39</xdr:row>
      <xdr:rowOff>85725</xdr:rowOff>
    </xdr:from>
    <xdr:to>
      <xdr:col>10</xdr:col>
      <xdr:colOff>228600</xdr:colOff>
      <xdr:row>74</xdr:row>
      <xdr:rowOff>50731</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43025" y="7515225"/>
          <a:ext cx="5267325" cy="66325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542925</xdr:colOff>
      <xdr:row>40</xdr:row>
      <xdr:rowOff>0</xdr:rowOff>
    </xdr:from>
    <xdr:to>
      <xdr:col>20</xdr:col>
      <xdr:colOff>333375</xdr:colOff>
      <xdr:row>61</xdr:row>
      <xdr:rowOff>114300</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534275" y="7620000"/>
          <a:ext cx="5324475" cy="411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xdr:from>
      <xdr:col>25</xdr:col>
      <xdr:colOff>142874</xdr:colOff>
      <xdr:row>34</xdr:row>
      <xdr:rowOff>47624</xdr:rowOff>
    </xdr:from>
    <xdr:to>
      <xdr:col>35</xdr:col>
      <xdr:colOff>200024</xdr:colOff>
      <xdr:row>54</xdr:row>
      <xdr:rowOff>152399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ocuments/CAMCO/DOCUME~1/estherv/LOCALS~1/Temp/2000-2001%20Stats-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01425453/Work/SATIM/Offline%20SATIM/TCH_RES.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er/Documents/CAMCO/Documents%20and%20Settings/ezekielm/Desktop/ESS/Draft%20ESS%202004%20v%209%20Jan%20200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01425453/Work/Projects/CarbonCalculator/Model%20update/Model/SACC%20141211_Final7_Bm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ExecSum  "/>
      <sheetName val="Generation"/>
      <sheetName val="GenInd"/>
      <sheetName val="Power Stn Stats"/>
      <sheetName val="Transmission "/>
      <sheetName val=" Ch 5 Network Sum "/>
    </sheetNames>
    <sheetDataSet>
      <sheetData sheetId="0"/>
      <sheetData sheetId="1"/>
      <sheetData sheetId="2"/>
      <sheetData sheetId="3"/>
      <sheetData sheetId="4" refreshError="1"/>
      <sheetData sheetId="5" refreshError="1">
        <row r="1">
          <cell r="A1" t="str">
            <v>Chapter 4</v>
          </cell>
        </row>
        <row r="2">
          <cell r="A2" t="str">
            <v>Transmission</v>
          </cell>
        </row>
      </sheetData>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Issues to be solved"/>
      <sheetName val="Log of Changes"/>
      <sheetName val="conversion factors"/>
      <sheetName val="Other sources"/>
      <sheetName val="Geyser"/>
      <sheetName val="SAPIA"/>
      <sheetName val="Fuel Supply"/>
      <sheetName val="Lighting,cooking,space heating"/>
      <sheetName val="NERSA Sales Sum"/>
      <sheetName val="Appliances"/>
      <sheetName val="Marcus Dekenah"/>
      <sheetName val="Energy_Balance"/>
      <sheetName val="bottom-up-enduse"/>
      <sheetName val="REGIONS"/>
      <sheetName val="References"/>
      <sheetName val="NIDS 2008"/>
      <sheetName val="Census 2011"/>
      <sheetName val="MyCS2007data"/>
      <sheetName val="RES_TCH_Database"/>
      <sheetName val="RES"/>
      <sheetName val="ITEMS_Tech"/>
      <sheetName val="TS DTech"/>
      <sheetName val="TS DMARK"/>
      <sheetName val="TID DTech"/>
      <sheetName val="ITEMS_Comm"/>
      <sheetName val="TS BYDem"/>
      <sheetName val="TS COMFR"/>
      <sheetName val="TS COMFR_10"/>
      <sheetName val="NameConv"/>
      <sheetName val="AFA"/>
      <sheetName val="TS FTech"/>
      <sheetName val="TID FTech"/>
      <sheetName val="TS Emiss"/>
      <sheetName val="TID Emiss"/>
    </sheetNames>
    <sheetDataSet>
      <sheetData sheetId="0"/>
      <sheetData sheetId="1"/>
      <sheetData sheetId="2"/>
      <sheetData sheetId="3"/>
      <sheetData sheetId="4"/>
      <sheetData sheetId="5"/>
      <sheetData sheetId="6"/>
      <sheetData sheetId="7"/>
      <sheetData sheetId="8"/>
      <sheetData sheetId="9"/>
      <sheetData sheetId="10"/>
      <sheetData sheetId="11">
        <row r="55">
          <cell r="O55">
            <v>143</v>
          </cell>
        </row>
      </sheetData>
      <sheetData sheetId="12"/>
      <sheetData sheetId="13"/>
      <sheetData sheetId="14"/>
      <sheetData sheetId="15"/>
      <sheetData sheetId="16"/>
      <sheetData sheetId="17">
        <row r="328">
          <cell r="A328" t="str">
            <v>RLEK</v>
          </cell>
        </row>
      </sheetData>
      <sheetData sheetId="18">
        <row r="2">
          <cell r="AL2" t="str">
            <v>Electrified</v>
          </cell>
        </row>
      </sheetData>
      <sheetData sheetId="19"/>
      <sheetData sheetId="20"/>
      <sheetData sheetId="21"/>
      <sheetData sheetId="22"/>
      <sheetData sheetId="23"/>
      <sheetData sheetId="24"/>
      <sheetData sheetId="25"/>
      <sheetData sheetId="26"/>
      <sheetData sheetId="27"/>
      <sheetData sheetId="28"/>
      <sheetData sheetId="29">
        <row r="1">
          <cell r="F1">
            <v>1E-8</v>
          </cell>
        </row>
        <row r="3">
          <cell r="D3" t="str">
            <v>Biomass Wood</v>
          </cell>
          <cell r="E3" t="str">
            <v>BIW</v>
          </cell>
          <cell r="F3" t="str">
            <v>Biomass Wood</v>
          </cell>
        </row>
        <row r="4">
          <cell r="D4" t="str">
            <v>Coal</v>
          </cell>
          <cell r="E4" t="str">
            <v>COA</v>
          </cell>
          <cell r="F4" t="str">
            <v>Coal</v>
          </cell>
        </row>
        <row r="5">
          <cell r="D5" t="str">
            <v>Electricity</v>
          </cell>
          <cell r="E5" t="str">
            <v>ELC</v>
          </cell>
          <cell r="F5" t="str">
            <v>Electricity</v>
          </cell>
        </row>
        <row r="6">
          <cell r="D6" t="str">
            <v>Oil LPG</v>
          </cell>
          <cell r="E6" t="str">
            <v>OLP</v>
          </cell>
          <cell r="F6" t="str">
            <v>Oil LPG</v>
          </cell>
        </row>
        <row r="7">
          <cell r="D7" t="str">
            <v>Oil Paraffin</v>
          </cell>
          <cell r="E7" t="str">
            <v>OKE</v>
          </cell>
          <cell r="F7" t="str">
            <v>Oil Paraffin</v>
          </cell>
        </row>
        <row r="8">
          <cell r="D8" t="str">
            <v>Natural Gas</v>
          </cell>
          <cell r="E8" t="str">
            <v>GAS</v>
          </cell>
          <cell r="F8" t="str">
            <v>Natural Gas</v>
          </cell>
        </row>
        <row r="9">
          <cell r="D9">
            <v>0</v>
          </cell>
          <cell r="E9">
            <v>0</v>
          </cell>
          <cell r="F9">
            <v>0</v>
          </cell>
        </row>
        <row r="10">
          <cell r="D10">
            <v>0</v>
          </cell>
          <cell r="E10">
            <v>0</v>
          </cell>
          <cell r="F10">
            <v>0</v>
          </cell>
        </row>
        <row r="12">
          <cell r="D12">
            <v>0</v>
          </cell>
          <cell r="E12">
            <v>0</v>
          </cell>
          <cell r="F12">
            <v>0</v>
          </cell>
        </row>
        <row r="15">
          <cell r="D15">
            <v>0</v>
          </cell>
          <cell r="E15">
            <v>0</v>
          </cell>
          <cell r="F15">
            <v>0</v>
          </cell>
        </row>
        <row r="16">
          <cell r="D16">
            <v>0</v>
          </cell>
          <cell r="E16">
            <v>0</v>
          </cell>
          <cell r="F16">
            <v>0</v>
          </cell>
        </row>
        <row r="17">
          <cell r="D17">
            <v>0</v>
          </cell>
          <cell r="E17">
            <v>0</v>
          </cell>
          <cell r="F17">
            <v>0</v>
          </cell>
        </row>
      </sheetData>
      <sheetData sheetId="30"/>
      <sheetData sheetId="31"/>
      <sheetData sheetId="32"/>
      <sheetData sheetId="33"/>
      <sheetData sheetId="3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100"/>
      <sheetName val="D2_Section3"/>
      <sheetName val="D2_Section4"/>
      <sheetName val="Title"/>
      <sheetName val="Foreword"/>
      <sheetName val="Background"/>
      <sheetName val="ExecSum"/>
      <sheetName val="Energy flow"/>
      <sheetName val="Generation"/>
      <sheetName val="GenInd"/>
      <sheetName val="Power stations Stats"/>
      <sheetName val="Tx"/>
      <sheetName val="Chp5 Networks"/>
      <sheetName val="Ch6 Distribution"/>
      <sheetName val="Overview of sales"/>
      <sheetName val="Overview of prices"/>
      <sheetName val="Electrification"/>
      <sheetName val="Ch8"/>
      <sheetName val="EC"/>
      <sheetName val="FS"/>
      <sheetName val="GP"/>
      <sheetName val="KZN"/>
      <sheetName val="LMP"/>
      <sheetName val="MP"/>
      <sheetName val="NC"/>
      <sheetName val="NW"/>
      <sheetName val="WC"/>
      <sheetName val="Eskom"/>
      <sheetName val="Glossary"/>
      <sheetName val="References"/>
    </sheetNames>
    <sheetDataSet>
      <sheetData sheetId="0"/>
      <sheetData sheetId="1">
        <row r="1">
          <cell r="A1" t="str">
            <v>MWh_Consumer_A</v>
          </cell>
          <cell r="B1" t="str">
            <v>MWh_Redistribution_A</v>
          </cell>
          <cell r="C1" t="str">
            <v>MWh_OwnUse_A</v>
          </cell>
          <cell r="D1" t="str">
            <v>MWh_StreetLight_A</v>
          </cell>
          <cell r="E1" t="str">
            <v>MWh_Department_A</v>
          </cell>
          <cell r="F1" t="str">
            <v>Total_NoConsumer_A</v>
          </cell>
          <cell r="G1" t="str">
            <v>Total_Energy_A</v>
          </cell>
          <cell r="H1" t="str">
            <v>Percentage_Loss_A</v>
          </cell>
          <cell r="I1" t="str">
            <v>Total_Sales_A</v>
          </cell>
          <cell r="J1" t="str">
            <v>F_Year</v>
          </cell>
          <cell r="K1" t="str">
            <v>Licence_Number1</v>
          </cell>
          <cell r="L1" t="str">
            <v>MunicName</v>
          </cell>
        </row>
        <row r="2">
          <cell r="A2">
            <v>48392</v>
          </cell>
          <cell r="B2">
            <v>0</v>
          </cell>
          <cell r="C2">
            <v>0</v>
          </cell>
          <cell r="D2">
            <v>0</v>
          </cell>
          <cell r="E2">
            <v>3294</v>
          </cell>
          <cell r="F2">
            <v>6509</v>
          </cell>
          <cell r="G2">
            <v>57458</v>
          </cell>
          <cell r="H2">
            <v>10.050000000000001</v>
          </cell>
          <cell r="I2">
            <v>51686</v>
          </cell>
          <cell r="J2" t="str">
            <v>2003/2004</v>
          </cell>
          <cell r="K2" t="str">
            <v>NER/D/Ec101</v>
          </cell>
          <cell r="L2" t="str">
            <v>Camdeboo</v>
          </cell>
        </row>
        <row r="3">
          <cell r="A3">
            <v>48123</v>
          </cell>
          <cell r="B3">
            <v>0</v>
          </cell>
          <cell r="C3">
            <v>1251</v>
          </cell>
          <cell r="D3">
            <v>313</v>
          </cell>
          <cell r="E3">
            <v>0</v>
          </cell>
          <cell r="F3">
            <v>6817</v>
          </cell>
          <cell r="G3">
            <v>54778</v>
          </cell>
          <cell r="H3">
            <v>9.2899999999999991</v>
          </cell>
          <cell r="I3">
            <v>49687</v>
          </cell>
          <cell r="J3" t="str">
            <v>2003/2004</v>
          </cell>
          <cell r="K3" t="str">
            <v>NER/D/EC102</v>
          </cell>
          <cell r="L3" t="str">
            <v>Blue Crane Route</v>
          </cell>
        </row>
        <row r="4">
          <cell r="A4">
            <v>81424</v>
          </cell>
          <cell r="B4">
            <v>0</v>
          </cell>
          <cell r="C4">
            <v>130</v>
          </cell>
          <cell r="D4">
            <v>1248</v>
          </cell>
          <cell r="E4">
            <v>4948</v>
          </cell>
          <cell r="F4">
            <v>5072</v>
          </cell>
          <cell r="G4">
            <v>103057</v>
          </cell>
          <cell r="H4">
            <v>14.85</v>
          </cell>
          <cell r="I4">
            <v>87750</v>
          </cell>
          <cell r="J4" t="str">
            <v>2003/2004</v>
          </cell>
          <cell r="K4" t="str">
            <v>NER/D/EC104</v>
          </cell>
          <cell r="L4" t="str">
            <v>Makana</v>
          </cell>
        </row>
        <row r="5">
          <cell r="A5">
            <v>33030</v>
          </cell>
          <cell r="B5">
            <v>0</v>
          </cell>
          <cell r="C5">
            <v>500</v>
          </cell>
          <cell r="D5">
            <v>400</v>
          </cell>
          <cell r="E5">
            <v>0</v>
          </cell>
          <cell r="F5">
            <v>3289</v>
          </cell>
          <cell r="G5">
            <v>37323</v>
          </cell>
          <cell r="H5">
            <v>9.09</v>
          </cell>
          <cell r="I5">
            <v>33930</v>
          </cell>
          <cell r="J5" t="str">
            <v>2003/2004</v>
          </cell>
          <cell r="K5" t="str">
            <v>NER/D/EC105</v>
          </cell>
          <cell r="L5" t="str">
            <v>Ndlambe</v>
          </cell>
        </row>
        <row r="6">
          <cell r="A6">
            <v>0</v>
          </cell>
          <cell r="B6">
            <v>0</v>
          </cell>
          <cell r="C6">
            <v>0</v>
          </cell>
          <cell r="D6">
            <v>0</v>
          </cell>
          <cell r="E6">
            <v>0</v>
          </cell>
          <cell r="F6">
            <v>0</v>
          </cell>
          <cell r="G6">
            <v>0</v>
          </cell>
          <cell r="H6">
            <v>0</v>
          </cell>
          <cell r="I6">
            <v>0</v>
          </cell>
          <cell r="J6" t="str">
            <v>2003/2004</v>
          </cell>
          <cell r="K6" t="str">
            <v>NER/D/EC107</v>
          </cell>
          <cell r="L6" t="str">
            <v>Baviaans</v>
          </cell>
        </row>
        <row r="7">
          <cell r="A7">
            <v>104599</v>
          </cell>
          <cell r="B7">
            <v>0</v>
          </cell>
          <cell r="C7">
            <v>0</v>
          </cell>
          <cell r="D7">
            <v>0</v>
          </cell>
          <cell r="E7">
            <v>3</v>
          </cell>
          <cell r="F7">
            <v>13196</v>
          </cell>
          <cell r="G7">
            <v>138659</v>
          </cell>
          <cell r="H7">
            <v>24.56</v>
          </cell>
          <cell r="I7">
            <v>104602</v>
          </cell>
          <cell r="J7" t="str">
            <v>2003/2004</v>
          </cell>
          <cell r="K7" t="str">
            <v>NER/D/EC108</v>
          </cell>
          <cell r="L7" t="str">
            <v>Kouga</v>
          </cell>
        </row>
        <row r="8">
          <cell r="A8">
            <v>1091000</v>
          </cell>
          <cell r="B8">
            <v>0</v>
          </cell>
          <cell r="C8">
            <v>4400</v>
          </cell>
          <cell r="D8">
            <v>0</v>
          </cell>
          <cell r="E8">
            <v>11460</v>
          </cell>
          <cell r="F8">
            <v>113800</v>
          </cell>
          <cell r="G8">
            <v>1305114</v>
          </cell>
          <cell r="H8">
            <v>15.19</v>
          </cell>
          <cell r="I8">
            <v>1106860</v>
          </cell>
          <cell r="J8" t="str">
            <v>2003/2004</v>
          </cell>
          <cell r="K8" t="str">
            <v>NER/D/EC125</v>
          </cell>
          <cell r="L8" t="str">
            <v>Buffalo City</v>
          </cell>
        </row>
        <row r="9">
          <cell r="A9">
            <v>0</v>
          </cell>
          <cell r="B9">
            <v>0</v>
          </cell>
          <cell r="C9">
            <v>0</v>
          </cell>
          <cell r="D9">
            <v>0</v>
          </cell>
          <cell r="E9">
            <v>0</v>
          </cell>
          <cell r="F9">
            <v>0</v>
          </cell>
          <cell r="G9">
            <v>53260</v>
          </cell>
          <cell r="H9">
            <v>100</v>
          </cell>
          <cell r="I9">
            <v>0</v>
          </cell>
          <cell r="J9" t="str">
            <v>2003/2004</v>
          </cell>
          <cell r="K9" t="str">
            <v>NER/D/EC131</v>
          </cell>
          <cell r="L9" t="str">
            <v>Inxuba Yethemba</v>
          </cell>
        </row>
        <row r="10">
          <cell r="A10">
            <v>5330</v>
          </cell>
          <cell r="B10">
            <v>0</v>
          </cell>
          <cell r="C10">
            <v>115</v>
          </cell>
          <cell r="D10">
            <v>188</v>
          </cell>
          <cell r="E10">
            <v>0</v>
          </cell>
          <cell r="F10">
            <v>2363</v>
          </cell>
          <cell r="G10">
            <v>6082</v>
          </cell>
          <cell r="H10">
            <v>7.38</v>
          </cell>
          <cell r="I10">
            <v>5633</v>
          </cell>
          <cell r="J10" t="str">
            <v>2003/2004</v>
          </cell>
          <cell r="K10" t="str">
            <v>NER/D/EC132</v>
          </cell>
          <cell r="L10" t="str">
            <v>Tsolwana</v>
          </cell>
        </row>
        <row r="11">
          <cell r="A11">
            <v>4800</v>
          </cell>
          <cell r="B11">
            <v>0</v>
          </cell>
          <cell r="C11">
            <v>0</v>
          </cell>
          <cell r="D11">
            <v>12</v>
          </cell>
          <cell r="E11">
            <v>0</v>
          </cell>
          <cell r="F11">
            <v>1502</v>
          </cell>
          <cell r="G11">
            <v>5200</v>
          </cell>
          <cell r="H11">
            <v>7.46</v>
          </cell>
          <cell r="I11">
            <v>4812</v>
          </cell>
          <cell r="J11" t="str">
            <v>2003/2004</v>
          </cell>
          <cell r="K11" t="str">
            <v>NER/D/EC133</v>
          </cell>
          <cell r="L11" t="str">
            <v>Inkwanca</v>
          </cell>
        </row>
        <row r="12">
          <cell r="A12">
            <v>16390</v>
          </cell>
          <cell r="B12">
            <v>0</v>
          </cell>
          <cell r="C12">
            <v>701</v>
          </cell>
          <cell r="D12">
            <v>438</v>
          </cell>
          <cell r="E12">
            <v>0</v>
          </cell>
          <cell r="F12">
            <v>1600</v>
          </cell>
          <cell r="G12">
            <v>17529</v>
          </cell>
          <cell r="H12">
            <v>0</v>
          </cell>
          <cell r="I12">
            <v>17529</v>
          </cell>
          <cell r="J12" t="str">
            <v>2003/2004</v>
          </cell>
          <cell r="K12" t="str">
            <v>NER/D/EC142</v>
          </cell>
          <cell r="L12" t="str">
            <v>Senqu</v>
          </cell>
        </row>
        <row r="13">
          <cell r="A13">
            <v>17811</v>
          </cell>
          <cell r="B13">
            <v>0</v>
          </cell>
          <cell r="C13">
            <v>0</v>
          </cell>
          <cell r="D13">
            <v>1487</v>
          </cell>
          <cell r="E13">
            <v>0</v>
          </cell>
          <cell r="F13">
            <v>2494</v>
          </cell>
          <cell r="G13">
            <v>21904</v>
          </cell>
          <cell r="H13">
            <v>11.9</v>
          </cell>
          <cell r="I13">
            <v>19298</v>
          </cell>
          <cell r="J13" t="str">
            <v>2003/2004</v>
          </cell>
          <cell r="K13" t="str">
            <v>NER/D/EC144</v>
          </cell>
          <cell r="L13" t="str">
            <v>Gariep</v>
          </cell>
        </row>
        <row r="15">
          <cell r="A15">
            <v>14245</v>
          </cell>
          <cell r="B15">
            <v>0</v>
          </cell>
          <cell r="C15">
            <v>0</v>
          </cell>
          <cell r="D15">
            <v>1614</v>
          </cell>
          <cell r="E15">
            <v>0</v>
          </cell>
          <cell r="F15">
            <v>0</v>
          </cell>
          <cell r="G15">
            <v>18972</v>
          </cell>
          <cell r="H15">
            <v>16.41</v>
          </cell>
          <cell r="I15">
            <v>15859</v>
          </cell>
          <cell r="J15" t="str">
            <v>2003/2004</v>
          </cell>
          <cell r="K15" t="str">
            <v>NER/D/FS161</v>
          </cell>
          <cell r="L15" t="str">
            <v>Letsemeng</v>
          </cell>
        </row>
        <row r="16">
          <cell r="A16">
            <v>28195</v>
          </cell>
          <cell r="B16">
            <v>0</v>
          </cell>
          <cell r="C16">
            <v>0</v>
          </cell>
          <cell r="D16">
            <v>0</v>
          </cell>
          <cell r="E16">
            <v>3825</v>
          </cell>
          <cell r="F16">
            <v>6203</v>
          </cell>
          <cell r="G16">
            <v>38085</v>
          </cell>
          <cell r="H16">
            <v>15.92</v>
          </cell>
          <cell r="I16">
            <v>32020</v>
          </cell>
          <cell r="J16" t="str">
            <v>2003/2004</v>
          </cell>
          <cell r="K16" t="str">
            <v>NER/D/FS162</v>
          </cell>
          <cell r="L16" t="str">
            <v>Kopanong</v>
          </cell>
        </row>
        <row r="17">
          <cell r="A17">
            <v>10656</v>
          </cell>
          <cell r="B17">
            <v>0</v>
          </cell>
          <cell r="C17">
            <v>0</v>
          </cell>
          <cell r="D17">
            <v>0</v>
          </cell>
          <cell r="E17">
            <v>1519</v>
          </cell>
          <cell r="F17">
            <v>2025</v>
          </cell>
          <cell r="G17">
            <v>15226</v>
          </cell>
          <cell r="H17">
            <v>20.04</v>
          </cell>
          <cell r="I17">
            <v>12175</v>
          </cell>
          <cell r="J17" t="str">
            <v>2003/2004</v>
          </cell>
          <cell r="K17" t="str">
            <v>NER/D/FS163</v>
          </cell>
          <cell r="L17" t="str">
            <v>Mohokare</v>
          </cell>
        </row>
        <row r="18">
          <cell r="A18">
            <v>1119</v>
          </cell>
          <cell r="B18">
            <v>0</v>
          </cell>
          <cell r="C18">
            <v>0</v>
          </cell>
          <cell r="D18">
            <v>0</v>
          </cell>
          <cell r="E18">
            <v>7330</v>
          </cell>
          <cell r="F18">
            <v>2725</v>
          </cell>
          <cell r="G18">
            <v>9172</v>
          </cell>
          <cell r="H18">
            <v>7.88</v>
          </cell>
          <cell r="I18">
            <v>8449</v>
          </cell>
          <cell r="J18" t="str">
            <v>2003/2004</v>
          </cell>
          <cell r="K18" t="str">
            <v>NER/D/FS171</v>
          </cell>
          <cell r="L18" t="str">
            <v>Naledi</v>
          </cell>
        </row>
        <row r="19">
          <cell r="A19">
            <v>1327905</v>
          </cell>
          <cell r="B19">
            <v>0</v>
          </cell>
          <cell r="C19">
            <v>0</v>
          </cell>
          <cell r="D19">
            <v>43113</v>
          </cell>
          <cell r="E19">
            <v>25675</v>
          </cell>
          <cell r="F19">
            <v>0</v>
          </cell>
          <cell r="G19">
            <v>1481326</v>
          </cell>
          <cell r="H19">
            <v>5.71</v>
          </cell>
          <cell r="I19">
            <v>1396693</v>
          </cell>
          <cell r="J19" t="str">
            <v>2003/2004</v>
          </cell>
          <cell r="K19" t="str">
            <v>NER/D/FS172</v>
          </cell>
          <cell r="L19" t="str">
            <v>Mangaung</v>
          </cell>
        </row>
        <row r="20">
          <cell r="A20">
            <v>36936</v>
          </cell>
          <cell r="B20">
            <v>0</v>
          </cell>
          <cell r="C20">
            <v>149</v>
          </cell>
          <cell r="D20">
            <v>0</v>
          </cell>
          <cell r="E20">
            <v>0</v>
          </cell>
          <cell r="F20">
            <v>2040</v>
          </cell>
          <cell r="G20">
            <v>35625</v>
          </cell>
          <cell r="H20">
            <v>-4.0999999999999996</v>
          </cell>
          <cell r="I20">
            <v>37085</v>
          </cell>
          <cell r="J20" t="str">
            <v>2003/2004</v>
          </cell>
          <cell r="K20" t="str">
            <v>NER/D/FS173</v>
          </cell>
          <cell r="L20" t="str">
            <v>Mantsopa</v>
          </cell>
        </row>
        <row r="21">
          <cell r="A21">
            <v>474254</v>
          </cell>
          <cell r="B21">
            <v>0</v>
          </cell>
          <cell r="C21">
            <v>0</v>
          </cell>
          <cell r="D21">
            <v>15571</v>
          </cell>
          <cell r="E21">
            <v>0</v>
          </cell>
          <cell r="F21">
            <v>31199</v>
          </cell>
          <cell r="G21">
            <v>499262</v>
          </cell>
          <cell r="H21">
            <v>0</v>
          </cell>
          <cell r="I21">
            <v>489825</v>
          </cell>
          <cell r="J21" t="str">
            <v>2003/2004</v>
          </cell>
          <cell r="K21" t="str">
            <v>NER/D/FS184</v>
          </cell>
          <cell r="L21" t="str">
            <v>Matjhabeng</v>
          </cell>
        </row>
        <row r="22">
          <cell r="A22">
            <v>56336</v>
          </cell>
          <cell r="B22">
            <v>0</v>
          </cell>
          <cell r="C22">
            <v>837</v>
          </cell>
          <cell r="D22">
            <v>64</v>
          </cell>
          <cell r="E22">
            <v>0</v>
          </cell>
          <cell r="F22">
            <v>16662</v>
          </cell>
          <cell r="G22">
            <v>60250</v>
          </cell>
          <cell r="H22">
            <v>5</v>
          </cell>
          <cell r="I22">
            <v>57237</v>
          </cell>
          <cell r="J22" t="str">
            <v>2003/2004</v>
          </cell>
          <cell r="K22" t="str">
            <v>NER/D/FS185</v>
          </cell>
          <cell r="L22" t="str">
            <v>Nala</v>
          </cell>
        </row>
        <row r="23">
          <cell r="A23">
            <v>115595</v>
          </cell>
          <cell r="B23">
            <v>0</v>
          </cell>
          <cell r="C23">
            <v>14098</v>
          </cell>
          <cell r="D23">
            <v>10500</v>
          </cell>
          <cell r="E23">
            <v>0</v>
          </cell>
          <cell r="F23">
            <v>0</v>
          </cell>
          <cell r="G23">
            <v>145991</v>
          </cell>
          <cell r="H23">
            <v>3.97</v>
          </cell>
          <cell r="I23">
            <v>140193</v>
          </cell>
          <cell r="J23" t="str">
            <v>2003/2004</v>
          </cell>
          <cell r="K23" t="str">
            <v>NER/d/FS192</v>
          </cell>
          <cell r="L23" t="str">
            <v>Dihlabeng</v>
          </cell>
        </row>
        <row r="24">
          <cell r="A24">
            <v>2914</v>
          </cell>
          <cell r="B24">
            <v>0</v>
          </cell>
          <cell r="C24">
            <v>5</v>
          </cell>
          <cell r="D24">
            <v>1</v>
          </cell>
          <cell r="E24">
            <v>6</v>
          </cell>
          <cell r="F24">
            <v>5920</v>
          </cell>
          <cell r="G24">
            <v>3765</v>
          </cell>
          <cell r="H24">
            <v>22.28</v>
          </cell>
          <cell r="I24">
            <v>2926</v>
          </cell>
          <cell r="J24" t="str">
            <v>2003/2004</v>
          </cell>
          <cell r="K24" t="str">
            <v>NER/D/FS193</v>
          </cell>
          <cell r="L24" t="str">
            <v>Nketoana</v>
          </cell>
        </row>
        <row r="25">
          <cell r="A25">
            <v>331205</v>
          </cell>
          <cell r="B25">
            <v>0</v>
          </cell>
          <cell r="C25">
            <v>0</v>
          </cell>
          <cell r="D25">
            <v>2410</v>
          </cell>
          <cell r="E25">
            <v>1090</v>
          </cell>
          <cell r="F25">
            <v>61714</v>
          </cell>
          <cell r="G25">
            <v>369840</v>
          </cell>
          <cell r="H25">
            <v>9.5</v>
          </cell>
          <cell r="I25">
            <v>334705</v>
          </cell>
          <cell r="J25" t="str">
            <v>2003/2004</v>
          </cell>
          <cell r="K25" t="str">
            <v>NER/D/FS194</v>
          </cell>
          <cell r="L25" t="str">
            <v>Maluti a Phofung</v>
          </cell>
        </row>
        <row r="26">
          <cell r="A26">
            <v>0</v>
          </cell>
          <cell r="B26">
            <v>0</v>
          </cell>
          <cell r="C26">
            <v>0</v>
          </cell>
          <cell r="D26">
            <v>0</v>
          </cell>
          <cell r="E26">
            <v>0</v>
          </cell>
          <cell r="F26">
            <v>0</v>
          </cell>
          <cell r="G26">
            <v>20140</v>
          </cell>
          <cell r="H26">
            <v>0</v>
          </cell>
          <cell r="I26">
            <v>0</v>
          </cell>
          <cell r="J26" t="str">
            <v>2003/2004</v>
          </cell>
          <cell r="K26" t="str">
            <v>NER/D/FS204</v>
          </cell>
          <cell r="L26" t="str">
            <v>Metsimaholo</v>
          </cell>
        </row>
        <row r="28">
          <cell r="A28">
            <v>13809</v>
          </cell>
          <cell r="B28">
            <v>0</v>
          </cell>
          <cell r="C28">
            <v>0</v>
          </cell>
          <cell r="D28">
            <v>447</v>
          </cell>
          <cell r="E28">
            <v>244</v>
          </cell>
          <cell r="F28">
            <v>4337</v>
          </cell>
          <cell r="G28">
            <v>15100</v>
          </cell>
          <cell r="H28">
            <v>3.97</v>
          </cell>
          <cell r="I28">
            <v>14500</v>
          </cell>
          <cell r="J28" t="str">
            <v>2003/2004</v>
          </cell>
          <cell r="K28" t="str">
            <v>NER/D/GT02b1</v>
          </cell>
          <cell r="L28" t="str">
            <v>Nokeng Tsa Taemane</v>
          </cell>
        </row>
        <row r="29">
          <cell r="A29">
            <v>172</v>
          </cell>
          <cell r="B29">
            <v>0</v>
          </cell>
          <cell r="C29">
            <v>0</v>
          </cell>
          <cell r="D29">
            <v>5</v>
          </cell>
          <cell r="E29">
            <v>12</v>
          </cell>
          <cell r="F29">
            <v>19275</v>
          </cell>
          <cell r="G29">
            <v>207</v>
          </cell>
          <cell r="H29">
            <v>8.6999999999999993</v>
          </cell>
          <cell r="I29">
            <v>189</v>
          </cell>
          <cell r="J29" t="str">
            <v>2003/2004</v>
          </cell>
          <cell r="K29" t="str">
            <v>NER/D/CBLC8</v>
          </cell>
          <cell r="L29" t="str">
            <v>Merafong City</v>
          </cell>
        </row>
        <row r="30">
          <cell r="A30">
            <v>295656</v>
          </cell>
          <cell r="B30">
            <v>0</v>
          </cell>
          <cell r="C30">
            <v>0</v>
          </cell>
          <cell r="D30">
            <v>0</v>
          </cell>
          <cell r="E30">
            <v>0</v>
          </cell>
          <cell r="F30">
            <v>26734</v>
          </cell>
          <cell r="G30">
            <v>353041</v>
          </cell>
          <cell r="H30">
            <v>16.25</v>
          </cell>
          <cell r="I30">
            <v>295656</v>
          </cell>
          <cell r="J30" t="str">
            <v>2003/2004</v>
          </cell>
          <cell r="K30" t="str">
            <v>NER/D/GT412</v>
          </cell>
          <cell r="L30" t="str">
            <v>Randfontein</v>
          </cell>
        </row>
        <row r="31">
          <cell r="A31">
            <v>143431</v>
          </cell>
          <cell r="B31">
            <v>0</v>
          </cell>
          <cell r="C31">
            <v>3108</v>
          </cell>
          <cell r="D31">
            <v>0</v>
          </cell>
          <cell r="E31">
            <v>5666</v>
          </cell>
          <cell r="F31">
            <v>0</v>
          </cell>
          <cell r="G31">
            <v>176891</v>
          </cell>
          <cell r="H31">
            <v>13.95</v>
          </cell>
          <cell r="I31">
            <v>152207</v>
          </cell>
          <cell r="J31" t="str">
            <v>2003/2004</v>
          </cell>
          <cell r="K31" t="str">
            <v>NER/D/GT423</v>
          </cell>
          <cell r="L31" t="str">
            <v>Lesedi</v>
          </cell>
        </row>
        <row r="32">
          <cell r="A32">
            <v>8976112</v>
          </cell>
          <cell r="B32">
            <v>0</v>
          </cell>
          <cell r="C32">
            <v>418</v>
          </cell>
          <cell r="D32">
            <v>109003</v>
          </cell>
          <cell r="E32">
            <v>136670</v>
          </cell>
          <cell r="F32">
            <v>0</v>
          </cell>
          <cell r="G32">
            <v>9852781</v>
          </cell>
          <cell r="H32">
            <v>6.4</v>
          </cell>
          <cell r="I32">
            <v>9222203</v>
          </cell>
          <cell r="J32" t="str">
            <v>2003/2004</v>
          </cell>
          <cell r="K32" t="str">
            <v>NER/D/RHULENI</v>
          </cell>
          <cell r="L32" t="str">
            <v>Ekurhuleni Metropolitan</v>
          </cell>
        </row>
        <row r="33">
          <cell r="A33">
            <v>9461032</v>
          </cell>
          <cell r="B33">
            <v>0</v>
          </cell>
          <cell r="C33">
            <v>4794</v>
          </cell>
          <cell r="D33">
            <v>106320</v>
          </cell>
          <cell r="E33">
            <v>9466</v>
          </cell>
          <cell r="F33">
            <v>295398</v>
          </cell>
          <cell r="G33">
            <v>11559549</v>
          </cell>
          <cell r="H33">
            <v>17.11</v>
          </cell>
          <cell r="I33">
            <v>9581612</v>
          </cell>
          <cell r="J33" t="str">
            <v>2003/2004</v>
          </cell>
          <cell r="K33" t="str">
            <v>NER/D/JHB</v>
          </cell>
          <cell r="L33" t="str">
            <v>City of Johannesburg Metropolitan</v>
          </cell>
        </row>
        <row r="34">
          <cell r="A34">
            <v>7648571</v>
          </cell>
          <cell r="B34">
            <v>0</v>
          </cell>
          <cell r="C34">
            <v>0</v>
          </cell>
          <cell r="D34">
            <v>0</v>
          </cell>
          <cell r="E34">
            <v>0</v>
          </cell>
          <cell r="F34">
            <v>329531</v>
          </cell>
          <cell r="G34">
            <v>8413156</v>
          </cell>
          <cell r="H34">
            <v>9.09</v>
          </cell>
          <cell r="I34">
            <v>7648571</v>
          </cell>
          <cell r="J34" t="str">
            <v>2003/2004</v>
          </cell>
          <cell r="K34" t="str">
            <v>NER/D/TSHWANE</v>
          </cell>
          <cell r="L34" t="str">
            <v>City of Tshwane Metropolitan</v>
          </cell>
        </row>
        <row r="36">
          <cell r="A36">
            <v>76</v>
          </cell>
          <cell r="B36">
            <v>0</v>
          </cell>
          <cell r="C36">
            <v>0</v>
          </cell>
          <cell r="D36">
            <v>0.6</v>
          </cell>
          <cell r="E36">
            <v>1.4</v>
          </cell>
          <cell r="F36">
            <v>0</v>
          </cell>
          <cell r="G36">
            <v>84</v>
          </cell>
          <cell r="H36">
            <v>7.14</v>
          </cell>
          <cell r="I36">
            <v>78</v>
          </cell>
          <cell r="J36" t="str">
            <v>2003/2004</v>
          </cell>
          <cell r="K36" t="str">
            <v>NER/D/KZ216</v>
          </cell>
          <cell r="L36" t="str">
            <v>Hibiscus Coast</v>
          </cell>
        </row>
        <row r="37">
          <cell r="A37">
            <v>0</v>
          </cell>
          <cell r="B37">
            <v>0</v>
          </cell>
          <cell r="C37">
            <v>0</v>
          </cell>
          <cell r="D37">
            <v>0</v>
          </cell>
          <cell r="E37">
            <v>45033</v>
          </cell>
          <cell r="F37">
            <v>9615</v>
          </cell>
          <cell r="G37">
            <v>64119</v>
          </cell>
          <cell r="H37">
            <v>29.77</v>
          </cell>
          <cell r="I37">
            <v>45033</v>
          </cell>
          <cell r="J37" t="str">
            <v>2003/2004</v>
          </cell>
          <cell r="K37" t="str">
            <v>NER/D/KZ222</v>
          </cell>
          <cell r="L37" t="str">
            <v>uMngeni</v>
          </cell>
        </row>
        <row r="38">
          <cell r="A38">
            <v>1472770</v>
          </cell>
          <cell r="B38">
            <v>0</v>
          </cell>
          <cell r="C38">
            <v>0</v>
          </cell>
          <cell r="D38">
            <v>9448</v>
          </cell>
          <cell r="E38">
            <v>0</v>
          </cell>
          <cell r="F38">
            <v>64770</v>
          </cell>
          <cell r="G38">
            <v>1648831</v>
          </cell>
          <cell r="H38">
            <v>10.1</v>
          </cell>
          <cell r="I38">
            <v>1482218</v>
          </cell>
          <cell r="J38" t="str">
            <v>2003/2004</v>
          </cell>
          <cell r="K38" t="str">
            <v>NER/D/KZ225</v>
          </cell>
          <cell r="L38" t="str">
            <v>Msunduzi</v>
          </cell>
        </row>
        <row r="39">
          <cell r="A39">
            <v>257525</v>
          </cell>
          <cell r="B39">
            <v>0</v>
          </cell>
          <cell r="C39">
            <v>21</v>
          </cell>
          <cell r="D39">
            <v>362</v>
          </cell>
          <cell r="E39">
            <v>54984</v>
          </cell>
          <cell r="F39">
            <v>15011</v>
          </cell>
          <cell r="G39">
            <v>289876</v>
          </cell>
          <cell r="H39">
            <v>-7.94</v>
          </cell>
          <cell r="I39">
            <v>312892</v>
          </cell>
          <cell r="J39" t="str">
            <v>2003/2004</v>
          </cell>
          <cell r="K39" t="str">
            <v>NER/D/KZ232</v>
          </cell>
          <cell r="L39" t="str">
            <v>Emnambithi-Ladysmith</v>
          </cell>
        </row>
        <row r="40">
          <cell r="A40">
            <v>191283</v>
          </cell>
          <cell r="B40">
            <v>0</v>
          </cell>
          <cell r="C40">
            <v>0</v>
          </cell>
          <cell r="D40">
            <v>3397</v>
          </cell>
          <cell r="E40">
            <v>0</v>
          </cell>
          <cell r="F40">
            <v>8481</v>
          </cell>
          <cell r="G40">
            <v>200656</v>
          </cell>
          <cell r="H40">
            <v>2.98</v>
          </cell>
          <cell r="I40">
            <v>194680</v>
          </cell>
          <cell r="J40" t="str">
            <v>2003/2004</v>
          </cell>
          <cell r="K40" t="str">
            <v>NER/D/KZ234</v>
          </cell>
          <cell r="L40" t="str">
            <v>Umtshezi</v>
          </cell>
        </row>
        <row r="41">
          <cell r="A41">
            <v>603828</v>
          </cell>
          <cell r="B41">
            <v>0</v>
          </cell>
          <cell r="C41">
            <v>0</v>
          </cell>
          <cell r="D41">
            <v>0</v>
          </cell>
          <cell r="E41">
            <v>0</v>
          </cell>
          <cell r="F41">
            <v>13646</v>
          </cell>
          <cell r="G41">
            <v>636689</v>
          </cell>
          <cell r="H41">
            <v>5.16</v>
          </cell>
          <cell r="I41">
            <v>603828</v>
          </cell>
          <cell r="J41" t="str">
            <v>2003/2004</v>
          </cell>
          <cell r="K41" t="str">
            <v>NER/D/KZ252</v>
          </cell>
          <cell r="L41" t="str">
            <v>Newcastle</v>
          </cell>
        </row>
        <row r="42">
          <cell r="A42">
            <v>7426</v>
          </cell>
          <cell r="B42">
            <v>0</v>
          </cell>
          <cell r="C42">
            <v>423</v>
          </cell>
          <cell r="D42">
            <v>446</v>
          </cell>
          <cell r="E42">
            <v>0</v>
          </cell>
          <cell r="F42">
            <v>982</v>
          </cell>
          <cell r="G42">
            <v>10960</v>
          </cell>
          <cell r="H42">
            <v>24.32</v>
          </cell>
          <cell r="I42">
            <v>8295</v>
          </cell>
          <cell r="J42" t="str">
            <v>2003/2004</v>
          </cell>
          <cell r="K42" t="str">
            <v>NER/D/KZ253</v>
          </cell>
          <cell r="L42" t="str">
            <v>Utrecht</v>
          </cell>
        </row>
        <row r="43">
          <cell r="A43">
            <v>100500</v>
          </cell>
          <cell r="B43">
            <v>0</v>
          </cell>
          <cell r="C43">
            <v>5500</v>
          </cell>
          <cell r="D43">
            <v>0</v>
          </cell>
          <cell r="E43">
            <v>0</v>
          </cell>
          <cell r="F43">
            <v>10200</v>
          </cell>
          <cell r="G43">
            <v>137718</v>
          </cell>
          <cell r="H43">
            <v>23.03</v>
          </cell>
          <cell r="I43">
            <v>106000</v>
          </cell>
          <cell r="J43" t="str">
            <v>2003/2004</v>
          </cell>
          <cell r="K43" t="str">
            <v>NER/D/KZ263</v>
          </cell>
          <cell r="L43" t="str">
            <v>Abaqulusi</v>
          </cell>
        </row>
        <row r="44">
          <cell r="A44">
            <v>59624</v>
          </cell>
          <cell r="B44">
            <v>0</v>
          </cell>
          <cell r="C44">
            <v>970</v>
          </cell>
          <cell r="D44">
            <v>980</v>
          </cell>
          <cell r="E44">
            <v>0</v>
          </cell>
          <cell r="F44">
            <v>0</v>
          </cell>
          <cell r="G44">
            <v>66928</v>
          </cell>
          <cell r="H44">
            <v>8</v>
          </cell>
          <cell r="I44">
            <v>61574</v>
          </cell>
          <cell r="J44" t="str">
            <v>2003/2004</v>
          </cell>
          <cell r="K44" t="str">
            <v>Ner/d/kz266</v>
          </cell>
          <cell r="L44" t="str">
            <v>Ulundi</v>
          </cell>
        </row>
        <row r="45">
          <cell r="A45">
            <v>1029864</v>
          </cell>
          <cell r="B45">
            <v>0</v>
          </cell>
          <cell r="C45">
            <v>10222</v>
          </cell>
          <cell r="D45">
            <v>6845</v>
          </cell>
          <cell r="E45">
            <v>129158</v>
          </cell>
          <cell r="F45">
            <v>40404</v>
          </cell>
          <cell r="G45">
            <v>1208811</v>
          </cell>
          <cell r="H45">
            <v>2.71</v>
          </cell>
          <cell r="I45">
            <v>1176089</v>
          </cell>
          <cell r="J45" t="str">
            <v>2003/2004</v>
          </cell>
          <cell r="K45" t="str">
            <v>NER/D/KZ282</v>
          </cell>
          <cell r="L45" t="str">
            <v>uMhlathuze</v>
          </cell>
        </row>
        <row r="46">
          <cell r="A46">
            <v>44080</v>
          </cell>
          <cell r="B46">
            <v>0</v>
          </cell>
          <cell r="C46">
            <v>0</v>
          </cell>
          <cell r="D46">
            <v>0</v>
          </cell>
          <cell r="E46">
            <v>0</v>
          </cell>
          <cell r="F46">
            <v>3566</v>
          </cell>
          <cell r="G46">
            <v>48218</v>
          </cell>
          <cell r="H46">
            <v>8.58</v>
          </cell>
          <cell r="I46">
            <v>44080</v>
          </cell>
          <cell r="J46" t="str">
            <v>2003/2004</v>
          </cell>
          <cell r="K46" t="str">
            <v>NER/D/KZ284</v>
          </cell>
          <cell r="L46" t="str">
            <v>Umlalazi</v>
          </cell>
        </row>
        <row r="47">
          <cell r="A47">
            <v>12043</v>
          </cell>
          <cell r="B47">
            <v>0</v>
          </cell>
          <cell r="C47">
            <v>0</v>
          </cell>
          <cell r="D47">
            <v>0</v>
          </cell>
          <cell r="E47">
            <v>0</v>
          </cell>
          <cell r="F47">
            <v>0</v>
          </cell>
          <cell r="G47">
            <v>13223</v>
          </cell>
          <cell r="H47">
            <v>8.92</v>
          </cell>
          <cell r="I47">
            <v>12043</v>
          </cell>
          <cell r="J47" t="str">
            <v>2003/2004</v>
          </cell>
          <cell r="K47" t="str">
            <v>NER/D/KZ285</v>
          </cell>
          <cell r="L47" t="str">
            <v>Mthonjaneni</v>
          </cell>
        </row>
        <row r="48">
          <cell r="A48">
            <v>0</v>
          </cell>
          <cell r="B48">
            <v>0</v>
          </cell>
          <cell r="C48">
            <v>0</v>
          </cell>
          <cell r="D48">
            <v>0</v>
          </cell>
          <cell r="E48">
            <v>5202</v>
          </cell>
          <cell r="F48">
            <v>0</v>
          </cell>
          <cell r="G48">
            <v>0</v>
          </cell>
          <cell r="H48">
            <v>0</v>
          </cell>
          <cell r="I48">
            <v>5202</v>
          </cell>
          <cell r="J48" t="str">
            <v>2003/2004</v>
          </cell>
          <cell r="K48" t="str">
            <v>NER/D/KZ291</v>
          </cell>
          <cell r="L48" t="str">
            <v>Ndodakusuka</v>
          </cell>
        </row>
        <row r="49">
          <cell r="A49">
            <v>384915</v>
          </cell>
          <cell r="B49">
            <v>0</v>
          </cell>
          <cell r="C49">
            <v>486</v>
          </cell>
          <cell r="D49">
            <v>2641</v>
          </cell>
          <cell r="E49">
            <v>50</v>
          </cell>
          <cell r="F49">
            <v>29900</v>
          </cell>
          <cell r="G49">
            <v>433982</v>
          </cell>
          <cell r="H49">
            <v>10.57</v>
          </cell>
          <cell r="I49">
            <v>388092</v>
          </cell>
          <cell r="J49" t="str">
            <v>2003/2004</v>
          </cell>
          <cell r="K49" t="str">
            <v>NER/D/KZ292</v>
          </cell>
          <cell r="L49" t="str">
            <v>KwaDukuza</v>
          </cell>
        </row>
        <row r="50">
          <cell r="A50">
            <v>26414</v>
          </cell>
          <cell r="B50">
            <v>0</v>
          </cell>
          <cell r="C50">
            <v>0</v>
          </cell>
          <cell r="D50">
            <v>0</v>
          </cell>
          <cell r="E50">
            <v>0</v>
          </cell>
          <cell r="F50">
            <v>0</v>
          </cell>
          <cell r="G50">
            <v>27486</v>
          </cell>
          <cell r="H50">
            <v>3.9</v>
          </cell>
          <cell r="I50">
            <v>26414</v>
          </cell>
          <cell r="J50" t="str">
            <v>2003/2004</v>
          </cell>
          <cell r="K50" t="str">
            <v>NER/D/KZ5a3</v>
          </cell>
          <cell r="L50" t="str">
            <v>Matatiele</v>
          </cell>
        </row>
        <row r="51">
          <cell r="A51">
            <v>56845</v>
          </cell>
          <cell r="B51">
            <v>0</v>
          </cell>
          <cell r="C51">
            <v>5997</v>
          </cell>
          <cell r="D51">
            <v>0</v>
          </cell>
          <cell r="E51">
            <v>1000</v>
          </cell>
          <cell r="F51">
            <v>2798</v>
          </cell>
          <cell r="G51">
            <v>66961</v>
          </cell>
          <cell r="H51">
            <v>4.66</v>
          </cell>
          <cell r="I51">
            <v>63842</v>
          </cell>
          <cell r="J51" t="str">
            <v>2003/2004</v>
          </cell>
          <cell r="K51" t="str">
            <v>NER/D/KZ5a4</v>
          </cell>
          <cell r="L51" t="str">
            <v>Greater Kokstad</v>
          </cell>
        </row>
        <row r="53">
          <cell r="A53">
            <v>92800</v>
          </cell>
          <cell r="B53">
            <v>0</v>
          </cell>
          <cell r="C53">
            <v>0</v>
          </cell>
          <cell r="D53">
            <v>0</v>
          </cell>
          <cell r="E53">
            <v>3525</v>
          </cell>
          <cell r="F53">
            <v>19911</v>
          </cell>
          <cell r="G53">
            <v>114539</v>
          </cell>
          <cell r="H53">
            <v>15.9</v>
          </cell>
          <cell r="I53">
            <v>96325</v>
          </cell>
          <cell r="J53" t="str">
            <v>2003/2004</v>
          </cell>
          <cell r="K53" t="str">
            <v>NER/D/MP302</v>
          </cell>
          <cell r="L53" t="str">
            <v>Msukaligwa</v>
          </cell>
        </row>
        <row r="54">
          <cell r="A54">
            <v>0</v>
          </cell>
          <cell r="B54">
            <v>0</v>
          </cell>
          <cell r="C54">
            <v>0</v>
          </cell>
          <cell r="D54">
            <v>0</v>
          </cell>
          <cell r="E54">
            <v>0</v>
          </cell>
          <cell r="F54">
            <v>0</v>
          </cell>
          <cell r="G54">
            <v>36967</v>
          </cell>
          <cell r="H54">
            <v>100</v>
          </cell>
          <cell r="I54">
            <v>0</v>
          </cell>
          <cell r="J54" t="str">
            <v>2003/2004</v>
          </cell>
          <cell r="K54" t="str">
            <v>NER/D/MP304</v>
          </cell>
          <cell r="L54" t="str">
            <v>Seme</v>
          </cell>
        </row>
        <row r="55">
          <cell r="A55">
            <v>161868</v>
          </cell>
          <cell r="B55">
            <v>0</v>
          </cell>
          <cell r="C55">
            <v>5711</v>
          </cell>
          <cell r="D55">
            <v>0</v>
          </cell>
          <cell r="E55">
            <v>0</v>
          </cell>
          <cell r="F55">
            <v>12416</v>
          </cell>
          <cell r="G55">
            <v>216192</v>
          </cell>
          <cell r="H55">
            <v>22.49</v>
          </cell>
          <cell r="I55">
            <v>167579</v>
          </cell>
          <cell r="J55" t="str">
            <v>2003/2004</v>
          </cell>
          <cell r="K55" t="str">
            <v>NER/D/MP305</v>
          </cell>
          <cell r="L55" t="str">
            <v>Lekwa</v>
          </cell>
        </row>
        <row r="56">
          <cell r="A56">
            <v>0</v>
          </cell>
          <cell r="B56">
            <v>13626</v>
          </cell>
          <cell r="C56">
            <v>11588</v>
          </cell>
          <cell r="D56">
            <v>11531</v>
          </cell>
          <cell r="E56">
            <v>0</v>
          </cell>
          <cell r="F56">
            <v>0</v>
          </cell>
          <cell r="G56">
            <v>399286</v>
          </cell>
          <cell r="H56">
            <v>90.8</v>
          </cell>
          <cell r="I56">
            <v>36745</v>
          </cell>
          <cell r="J56" t="str">
            <v>2003/2004</v>
          </cell>
          <cell r="K56" t="str">
            <v>NER/D/MP307</v>
          </cell>
          <cell r="L56" t="str">
            <v>Govan Mbeki</v>
          </cell>
        </row>
        <row r="57">
          <cell r="A57">
            <v>49077</v>
          </cell>
          <cell r="B57">
            <v>0</v>
          </cell>
          <cell r="C57">
            <v>2146</v>
          </cell>
          <cell r="D57">
            <v>0</v>
          </cell>
          <cell r="E57">
            <v>0</v>
          </cell>
          <cell r="F57">
            <v>6277</v>
          </cell>
          <cell r="G57">
            <v>63353</v>
          </cell>
          <cell r="H57">
            <v>19.149999999999999</v>
          </cell>
          <cell r="I57">
            <v>51223</v>
          </cell>
          <cell r="J57" t="str">
            <v>2003/2004</v>
          </cell>
          <cell r="K57" t="str">
            <v>NER/D/MP311</v>
          </cell>
          <cell r="L57" t="str">
            <v>Delmas</v>
          </cell>
        </row>
        <row r="58">
          <cell r="A58">
            <v>267217</v>
          </cell>
          <cell r="B58">
            <v>0</v>
          </cell>
          <cell r="C58">
            <v>0</v>
          </cell>
          <cell r="D58">
            <v>6039</v>
          </cell>
          <cell r="E58">
            <v>14420</v>
          </cell>
          <cell r="F58">
            <v>25030</v>
          </cell>
          <cell r="G58">
            <v>319283</v>
          </cell>
          <cell r="H58">
            <v>9.9</v>
          </cell>
          <cell r="I58">
            <v>287676</v>
          </cell>
          <cell r="J58" t="str">
            <v>2003/2004</v>
          </cell>
          <cell r="K58" t="str">
            <v>NER/D/MP313</v>
          </cell>
          <cell r="L58" t="str">
            <v>Middelburg</v>
          </cell>
        </row>
        <row r="59">
          <cell r="A59">
            <v>100665</v>
          </cell>
          <cell r="B59">
            <v>0</v>
          </cell>
          <cell r="C59">
            <v>0</v>
          </cell>
          <cell r="D59">
            <v>4410</v>
          </cell>
          <cell r="E59">
            <v>0</v>
          </cell>
          <cell r="F59">
            <v>10649</v>
          </cell>
          <cell r="G59">
            <v>119061</v>
          </cell>
          <cell r="H59">
            <v>11.75</v>
          </cell>
          <cell r="I59">
            <v>105075</v>
          </cell>
          <cell r="J59" t="str">
            <v>2003/2004</v>
          </cell>
          <cell r="K59" t="str">
            <v>NER/D/MP321</v>
          </cell>
          <cell r="L59" t="str">
            <v>Thaba Chweu</v>
          </cell>
        </row>
        <row r="60">
          <cell r="A60">
            <v>386777</v>
          </cell>
          <cell r="B60">
            <v>0</v>
          </cell>
          <cell r="C60">
            <v>9040</v>
          </cell>
          <cell r="D60">
            <v>5132</v>
          </cell>
          <cell r="E60">
            <v>0</v>
          </cell>
          <cell r="F60">
            <v>12330</v>
          </cell>
          <cell r="G60">
            <v>459252</v>
          </cell>
          <cell r="H60">
            <v>12.7</v>
          </cell>
          <cell r="I60">
            <v>400949</v>
          </cell>
          <cell r="J60" t="str">
            <v>2003/2004</v>
          </cell>
          <cell r="K60" t="str">
            <v>NER/D/MP322</v>
          </cell>
          <cell r="L60" t="str">
            <v>Mbombela</v>
          </cell>
        </row>
        <row r="61">
          <cell r="A61">
            <v>55019</v>
          </cell>
          <cell r="B61">
            <v>0</v>
          </cell>
          <cell r="C61">
            <v>2448</v>
          </cell>
          <cell r="D61">
            <v>1776</v>
          </cell>
          <cell r="E61">
            <v>0</v>
          </cell>
          <cell r="F61">
            <v>7632</v>
          </cell>
          <cell r="G61">
            <v>69210</v>
          </cell>
          <cell r="H61">
            <v>14.4</v>
          </cell>
          <cell r="I61">
            <v>59243</v>
          </cell>
          <cell r="J61" t="str">
            <v>2003/2004</v>
          </cell>
          <cell r="K61" t="str">
            <v>NER/D/MP323</v>
          </cell>
          <cell r="L61" t="str">
            <v>Umjindi</v>
          </cell>
        </row>
        <row r="62">
          <cell r="A62">
            <v>3710</v>
          </cell>
          <cell r="B62">
            <v>0</v>
          </cell>
          <cell r="C62">
            <v>4232</v>
          </cell>
          <cell r="D62">
            <v>0</v>
          </cell>
          <cell r="E62">
            <v>0</v>
          </cell>
          <cell r="F62">
            <v>3529</v>
          </cell>
          <cell r="G62">
            <v>10985</v>
          </cell>
          <cell r="H62">
            <v>27.7</v>
          </cell>
          <cell r="I62">
            <v>7942</v>
          </cell>
          <cell r="J62" t="str">
            <v>2003/2004</v>
          </cell>
          <cell r="K62" t="str">
            <v>NER/D/MP324</v>
          </cell>
          <cell r="L62" t="str">
            <v>Nkomazi</v>
          </cell>
        </row>
        <row r="64">
          <cell r="A64">
            <v>299929</v>
          </cell>
          <cell r="B64">
            <v>0</v>
          </cell>
          <cell r="C64">
            <v>0</v>
          </cell>
          <cell r="D64">
            <v>3280</v>
          </cell>
          <cell r="E64">
            <v>15940</v>
          </cell>
          <cell r="F64">
            <v>0</v>
          </cell>
          <cell r="G64">
            <v>344950</v>
          </cell>
          <cell r="H64">
            <v>7.48</v>
          </cell>
          <cell r="I64">
            <v>319149</v>
          </cell>
          <cell r="J64" t="str">
            <v>2003/2004</v>
          </cell>
          <cell r="K64" t="str">
            <v>NER/D/NW372</v>
          </cell>
          <cell r="L64" t="str">
            <v>Madibeng</v>
          </cell>
        </row>
        <row r="65">
          <cell r="A65">
            <v>2031481</v>
          </cell>
          <cell r="B65">
            <v>0</v>
          </cell>
          <cell r="C65">
            <v>0</v>
          </cell>
          <cell r="D65">
            <v>8191</v>
          </cell>
          <cell r="E65">
            <v>11679</v>
          </cell>
          <cell r="F65">
            <v>32746</v>
          </cell>
          <cell r="G65">
            <v>2146054</v>
          </cell>
          <cell r="H65">
            <v>4.41</v>
          </cell>
          <cell r="I65">
            <v>2051351</v>
          </cell>
          <cell r="J65" t="str">
            <v>2003/2004</v>
          </cell>
          <cell r="K65" t="str">
            <v>NER/D/NW373</v>
          </cell>
          <cell r="L65" t="str">
            <v>Rustenburg</v>
          </cell>
        </row>
        <row r="66">
          <cell r="A66">
            <v>95079</v>
          </cell>
          <cell r="B66">
            <v>0</v>
          </cell>
          <cell r="C66">
            <v>138</v>
          </cell>
          <cell r="D66">
            <v>3122</v>
          </cell>
          <cell r="E66">
            <v>7210</v>
          </cell>
          <cell r="F66">
            <v>6226</v>
          </cell>
          <cell r="G66">
            <v>116941</v>
          </cell>
          <cell r="H66">
            <v>9.74</v>
          </cell>
          <cell r="I66">
            <v>105549</v>
          </cell>
          <cell r="J66" t="str">
            <v>2003/2004</v>
          </cell>
          <cell r="K66" t="str">
            <v>NER/D/NW384</v>
          </cell>
          <cell r="L66" t="str">
            <v>Ditsobotla</v>
          </cell>
        </row>
        <row r="67">
          <cell r="A67">
            <v>0</v>
          </cell>
          <cell r="B67">
            <v>0</v>
          </cell>
          <cell r="C67">
            <v>0</v>
          </cell>
          <cell r="D67">
            <v>0</v>
          </cell>
          <cell r="E67">
            <v>0</v>
          </cell>
          <cell r="F67">
            <v>0</v>
          </cell>
          <cell r="G67">
            <v>0</v>
          </cell>
          <cell r="H67">
            <v>0</v>
          </cell>
          <cell r="I67">
            <v>0</v>
          </cell>
          <cell r="J67" t="str">
            <v>2003/2004</v>
          </cell>
          <cell r="K67" t="str">
            <v>NER/D/NW385</v>
          </cell>
          <cell r="L67" t="str">
            <v>Zeerust</v>
          </cell>
        </row>
        <row r="68">
          <cell r="A68">
            <v>0</v>
          </cell>
          <cell r="B68">
            <v>0</v>
          </cell>
          <cell r="C68">
            <v>0</v>
          </cell>
          <cell r="D68">
            <v>0</v>
          </cell>
          <cell r="E68">
            <v>0</v>
          </cell>
          <cell r="F68">
            <v>0</v>
          </cell>
          <cell r="G68">
            <v>0</v>
          </cell>
          <cell r="H68">
            <v>0</v>
          </cell>
          <cell r="I68">
            <v>0</v>
          </cell>
          <cell r="J68" t="str">
            <v>2003/2004</v>
          </cell>
          <cell r="K68" t="str">
            <v>NER/D/NW394</v>
          </cell>
          <cell r="L68" t="str">
            <v>Greater Taung</v>
          </cell>
        </row>
        <row r="69">
          <cell r="A69">
            <v>365818</v>
          </cell>
          <cell r="B69">
            <v>0</v>
          </cell>
          <cell r="C69">
            <v>0</v>
          </cell>
          <cell r="D69">
            <v>6902</v>
          </cell>
          <cell r="E69">
            <v>14607</v>
          </cell>
          <cell r="F69">
            <v>30577</v>
          </cell>
          <cell r="G69">
            <v>423259</v>
          </cell>
          <cell r="H69">
            <v>8.49</v>
          </cell>
          <cell r="I69">
            <v>387327</v>
          </cell>
          <cell r="J69" t="str">
            <v>2003/2004</v>
          </cell>
          <cell r="K69" t="str">
            <v>NER/D/NW402</v>
          </cell>
          <cell r="L69" t="str">
            <v>Potchefstroom</v>
          </cell>
        </row>
        <row r="70">
          <cell r="A70">
            <v>379561</v>
          </cell>
          <cell r="B70">
            <v>0</v>
          </cell>
          <cell r="C70">
            <v>0</v>
          </cell>
          <cell r="D70">
            <v>0</v>
          </cell>
          <cell r="E70">
            <v>0</v>
          </cell>
          <cell r="F70">
            <v>44613</v>
          </cell>
          <cell r="G70">
            <v>527882</v>
          </cell>
          <cell r="H70">
            <v>28.1</v>
          </cell>
          <cell r="I70">
            <v>379561</v>
          </cell>
          <cell r="J70" t="str">
            <v>2003/2004</v>
          </cell>
          <cell r="K70" t="str">
            <v>NER/D/NW403</v>
          </cell>
          <cell r="L70" t="str">
            <v>City Council of Klerksdorp</v>
          </cell>
        </row>
        <row r="72">
          <cell r="A72">
            <v>39220</v>
          </cell>
          <cell r="B72">
            <v>0</v>
          </cell>
          <cell r="C72">
            <v>3500</v>
          </cell>
          <cell r="D72">
            <v>0</v>
          </cell>
          <cell r="E72">
            <v>0</v>
          </cell>
          <cell r="F72">
            <v>0</v>
          </cell>
          <cell r="G72">
            <v>48000</v>
          </cell>
          <cell r="H72">
            <v>0</v>
          </cell>
          <cell r="I72">
            <v>42720</v>
          </cell>
          <cell r="J72" t="str">
            <v>2003/2004</v>
          </cell>
          <cell r="K72" t="str">
            <v>NER/D/NC01b1</v>
          </cell>
          <cell r="L72" t="str">
            <v>Gamagara</v>
          </cell>
        </row>
        <row r="73">
          <cell r="A73">
            <v>9271352</v>
          </cell>
          <cell r="B73">
            <v>0</v>
          </cell>
          <cell r="C73">
            <v>0</v>
          </cell>
          <cell r="D73">
            <v>0</v>
          </cell>
          <cell r="E73">
            <v>0</v>
          </cell>
          <cell r="F73">
            <v>2988</v>
          </cell>
          <cell r="G73">
            <v>9271352</v>
          </cell>
          <cell r="H73">
            <v>0</v>
          </cell>
          <cell r="I73">
            <v>9271352</v>
          </cell>
          <cell r="J73" t="str">
            <v>2003/2004</v>
          </cell>
          <cell r="K73" t="str">
            <v>NER/D/NC061</v>
          </cell>
          <cell r="L73" t="str">
            <v>Richtersveld</v>
          </cell>
        </row>
        <row r="74">
          <cell r="A74">
            <v>29998</v>
          </cell>
          <cell r="B74">
            <v>0</v>
          </cell>
          <cell r="C74">
            <v>0</v>
          </cell>
          <cell r="D74">
            <v>645</v>
          </cell>
          <cell r="E74">
            <v>0</v>
          </cell>
          <cell r="F74">
            <v>5510</v>
          </cell>
          <cell r="G74">
            <v>36081</v>
          </cell>
          <cell r="H74">
            <v>15.07</v>
          </cell>
          <cell r="I74">
            <v>30643</v>
          </cell>
          <cell r="J74" t="str">
            <v>2003/2004</v>
          </cell>
          <cell r="K74" t="str">
            <v>NER/D/NC062</v>
          </cell>
          <cell r="L74" t="str">
            <v>Nama Khoi</v>
          </cell>
        </row>
        <row r="75">
          <cell r="A75">
            <v>4511550</v>
          </cell>
          <cell r="B75">
            <v>0</v>
          </cell>
          <cell r="C75">
            <v>0</v>
          </cell>
          <cell r="D75">
            <v>117520</v>
          </cell>
          <cell r="E75">
            <v>0</v>
          </cell>
          <cell r="F75">
            <v>916</v>
          </cell>
          <cell r="G75">
            <v>4997890</v>
          </cell>
          <cell r="H75">
            <v>7.38</v>
          </cell>
          <cell r="I75">
            <v>4629070</v>
          </cell>
          <cell r="J75" t="str">
            <v>2003/2004</v>
          </cell>
          <cell r="K75" t="str">
            <v>NER/D/NC066</v>
          </cell>
          <cell r="L75" t="str">
            <v>Karoo Hoogland</v>
          </cell>
        </row>
        <row r="76">
          <cell r="A76">
            <v>2825</v>
          </cell>
          <cell r="B76">
            <v>0</v>
          </cell>
          <cell r="C76">
            <v>20</v>
          </cell>
          <cell r="D76">
            <v>211</v>
          </cell>
          <cell r="E76">
            <v>96</v>
          </cell>
          <cell r="F76">
            <v>851</v>
          </cell>
          <cell r="G76">
            <v>3589</v>
          </cell>
          <cell r="H76">
            <v>12.18</v>
          </cell>
          <cell r="I76">
            <v>3152</v>
          </cell>
          <cell r="J76" t="str">
            <v>2003/2004</v>
          </cell>
          <cell r="K76" t="str">
            <v>NER/D/NC067</v>
          </cell>
          <cell r="L76" t="str">
            <v>Khai-Ma</v>
          </cell>
        </row>
        <row r="77">
          <cell r="A77">
            <v>6071</v>
          </cell>
          <cell r="B77">
            <v>0</v>
          </cell>
          <cell r="C77">
            <v>306</v>
          </cell>
          <cell r="D77">
            <v>166</v>
          </cell>
          <cell r="E77">
            <v>0</v>
          </cell>
          <cell r="F77">
            <v>4000</v>
          </cell>
          <cell r="G77">
            <v>10250</v>
          </cell>
          <cell r="H77">
            <v>36.17</v>
          </cell>
          <cell r="I77">
            <v>6543</v>
          </cell>
          <cell r="J77" t="str">
            <v>2003/2004</v>
          </cell>
          <cell r="K77" t="str">
            <v>NER/D/NC071</v>
          </cell>
          <cell r="L77" t="str">
            <v>Ubuntu</v>
          </cell>
        </row>
        <row r="78">
          <cell r="A78">
            <v>5122342</v>
          </cell>
          <cell r="B78">
            <v>0</v>
          </cell>
          <cell r="C78">
            <v>1330</v>
          </cell>
          <cell r="D78">
            <v>207600</v>
          </cell>
          <cell r="E78">
            <v>249391</v>
          </cell>
          <cell r="F78">
            <v>0</v>
          </cell>
          <cell r="G78">
            <v>6188099</v>
          </cell>
          <cell r="H78">
            <v>9.82</v>
          </cell>
          <cell r="I78">
            <v>5580663</v>
          </cell>
          <cell r="J78" t="str">
            <v>2003/2004</v>
          </cell>
          <cell r="K78" t="str">
            <v>NER/D/NC074</v>
          </cell>
          <cell r="L78" t="str">
            <v>Kareeberg</v>
          </cell>
        </row>
        <row r="79">
          <cell r="A79">
            <v>5650</v>
          </cell>
          <cell r="B79">
            <v>0</v>
          </cell>
          <cell r="C79">
            <v>283</v>
          </cell>
          <cell r="D79">
            <v>195</v>
          </cell>
          <cell r="E79">
            <v>0</v>
          </cell>
          <cell r="F79">
            <v>1244</v>
          </cell>
          <cell r="G79">
            <v>6865</v>
          </cell>
          <cell r="H79">
            <v>10.74</v>
          </cell>
          <cell r="I79">
            <v>6128</v>
          </cell>
          <cell r="J79" t="str">
            <v>2003/2004</v>
          </cell>
          <cell r="K79" t="str">
            <v>NER/D/NC075</v>
          </cell>
          <cell r="L79" t="str">
            <v>Renosterberg</v>
          </cell>
        </row>
        <row r="80">
          <cell r="A80">
            <v>7917</v>
          </cell>
          <cell r="B80">
            <v>0</v>
          </cell>
          <cell r="C80">
            <v>561</v>
          </cell>
          <cell r="D80">
            <v>0</v>
          </cell>
          <cell r="E80">
            <v>0</v>
          </cell>
          <cell r="F80">
            <v>495</v>
          </cell>
          <cell r="G80">
            <v>9884</v>
          </cell>
          <cell r="H80">
            <v>14.23</v>
          </cell>
          <cell r="I80">
            <v>8478</v>
          </cell>
          <cell r="J80" t="str">
            <v>2003/2004</v>
          </cell>
          <cell r="K80" t="str">
            <v>NER/D/NC076</v>
          </cell>
          <cell r="L80" t="str">
            <v>Thembelihle</v>
          </cell>
        </row>
        <row r="81">
          <cell r="A81">
            <v>0</v>
          </cell>
          <cell r="B81">
            <v>0</v>
          </cell>
          <cell r="C81">
            <v>0</v>
          </cell>
          <cell r="D81">
            <v>0</v>
          </cell>
          <cell r="E81">
            <v>0</v>
          </cell>
          <cell r="F81">
            <v>0</v>
          </cell>
          <cell r="G81">
            <v>0</v>
          </cell>
          <cell r="H81">
            <v>0</v>
          </cell>
          <cell r="I81">
            <v>0</v>
          </cell>
          <cell r="J81" t="str">
            <v>2003/2004</v>
          </cell>
          <cell r="K81" t="str">
            <v>NER/D/NC078</v>
          </cell>
          <cell r="L81" t="str">
            <v>Siyancuma</v>
          </cell>
        </row>
        <row r="82">
          <cell r="A82">
            <v>118908</v>
          </cell>
          <cell r="B82">
            <v>0</v>
          </cell>
          <cell r="C82">
            <v>11</v>
          </cell>
          <cell r="D82">
            <v>3859</v>
          </cell>
          <cell r="E82">
            <v>10870</v>
          </cell>
          <cell r="F82">
            <v>14901</v>
          </cell>
          <cell r="G82">
            <v>149537</v>
          </cell>
          <cell r="H82">
            <v>10.63</v>
          </cell>
          <cell r="I82">
            <v>133648</v>
          </cell>
          <cell r="J82" t="str">
            <v>2003/2004</v>
          </cell>
          <cell r="K82" t="str">
            <v>NER/D/NC083</v>
          </cell>
          <cell r="L82" t="str">
            <v>Khara Hais</v>
          </cell>
        </row>
        <row r="83">
          <cell r="A83">
            <v>2200</v>
          </cell>
          <cell r="B83">
            <v>0</v>
          </cell>
          <cell r="C83">
            <v>100</v>
          </cell>
          <cell r="D83">
            <v>100</v>
          </cell>
          <cell r="E83">
            <v>0</v>
          </cell>
          <cell r="F83">
            <v>879</v>
          </cell>
          <cell r="G83">
            <v>3253</v>
          </cell>
          <cell r="H83">
            <v>26.22</v>
          </cell>
          <cell r="I83">
            <v>2400</v>
          </cell>
          <cell r="J83" t="str">
            <v>2003/2004</v>
          </cell>
          <cell r="K83" t="str">
            <v>NER/D/NC085</v>
          </cell>
          <cell r="L83" t="str">
            <v>Tsantsabane</v>
          </cell>
        </row>
        <row r="84">
          <cell r="A84">
            <v>9420</v>
          </cell>
          <cell r="B84">
            <v>0</v>
          </cell>
          <cell r="C84">
            <v>0</v>
          </cell>
          <cell r="D84">
            <v>0</v>
          </cell>
          <cell r="E84">
            <v>0</v>
          </cell>
          <cell r="F84">
            <v>2724</v>
          </cell>
          <cell r="G84">
            <v>9890</v>
          </cell>
          <cell r="H84">
            <v>4.75</v>
          </cell>
          <cell r="I84">
            <v>9420</v>
          </cell>
          <cell r="J84" t="str">
            <v>2003/2004</v>
          </cell>
          <cell r="K84" t="str">
            <v>NER/D/NC086</v>
          </cell>
          <cell r="L84" t="str">
            <v>Kgatelopele</v>
          </cell>
        </row>
        <row r="85">
          <cell r="A85">
            <v>190454</v>
          </cell>
          <cell r="B85">
            <v>0</v>
          </cell>
          <cell r="C85">
            <v>0</v>
          </cell>
          <cell r="D85">
            <v>4692</v>
          </cell>
          <cell r="E85">
            <v>0</v>
          </cell>
          <cell r="F85">
            <v>41460</v>
          </cell>
          <cell r="G85">
            <v>239843</v>
          </cell>
          <cell r="H85">
            <v>18.64</v>
          </cell>
          <cell r="I85">
            <v>195146</v>
          </cell>
          <cell r="J85" t="str">
            <v>2003/2004</v>
          </cell>
          <cell r="K85" t="str">
            <v>NER/D/NC091</v>
          </cell>
          <cell r="L85" t="str">
            <v>Sol Plaatjie</v>
          </cell>
        </row>
        <row r="86">
          <cell r="A86">
            <v>9751</v>
          </cell>
          <cell r="B86">
            <v>0</v>
          </cell>
          <cell r="C86">
            <v>177</v>
          </cell>
          <cell r="D86">
            <v>515</v>
          </cell>
          <cell r="E86">
            <v>0</v>
          </cell>
          <cell r="F86">
            <v>812</v>
          </cell>
          <cell r="G86">
            <v>13889</v>
          </cell>
          <cell r="H86">
            <v>24.81</v>
          </cell>
          <cell r="I86">
            <v>10443</v>
          </cell>
          <cell r="J86" t="str">
            <v>2003/2004</v>
          </cell>
          <cell r="K86" t="str">
            <v>NER/D/NC093</v>
          </cell>
          <cell r="L86" t="str">
            <v>Magareng</v>
          </cell>
        </row>
        <row r="88">
          <cell r="A88">
            <v>10000</v>
          </cell>
          <cell r="B88">
            <v>0</v>
          </cell>
          <cell r="C88">
            <v>242</v>
          </cell>
          <cell r="D88">
            <v>0</v>
          </cell>
          <cell r="E88">
            <v>0</v>
          </cell>
          <cell r="F88">
            <v>559</v>
          </cell>
          <cell r="G88">
            <v>14502</v>
          </cell>
          <cell r="H88">
            <v>29.38</v>
          </cell>
          <cell r="I88">
            <v>10242</v>
          </cell>
          <cell r="J88" t="str">
            <v>2003/2004</v>
          </cell>
          <cell r="K88" t="str">
            <v>NER/D/NP332</v>
          </cell>
          <cell r="L88" t="str">
            <v>Greater Letaba</v>
          </cell>
        </row>
        <row r="89">
          <cell r="A89">
            <v>395325</v>
          </cell>
          <cell r="B89">
            <v>0</v>
          </cell>
          <cell r="C89">
            <v>1844</v>
          </cell>
          <cell r="D89">
            <v>1220</v>
          </cell>
          <cell r="E89">
            <v>0</v>
          </cell>
          <cell r="F89">
            <v>6985</v>
          </cell>
          <cell r="G89">
            <v>467180</v>
          </cell>
          <cell r="H89">
            <v>14.72</v>
          </cell>
          <cell r="I89">
            <v>398389</v>
          </cell>
          <cell r="J89" t="str">
            <v>2003/2004</v>
          </cell>
          <cell r="K89" t="str">
            <v>NER/D/NP333</v>
          </cell>
          <cell r="L89" t="str">
            <v>Greater Tzaneen</v>
          </cell>
        </row>
        <row r="90">
          <cell r="A90">
            <v>161592</v>
          </cell>
          <cell r="B90">
            <v>14370</v>
          </cell>
          <cell r="C90">
            <v>0</v>
          </cell>
          <cell r="D90">
            <v>2524</v>
          </cell>
          <cell r="E90">
            <v>10708</v>
          </cell>
          <cell r="F90">
            <v>17050</v>
          </cell>
          <cell r="G90">
            <v>244116</v>
          </cell>
          <cell r="H90">
            <v>22.5</v>
          </cell>
          <cell r="I90">
            <v>189194</v>
          </cell>
          <cell r="J90" t="str">
            <v>2003/2004</v>
          </cell>
          <cell r="K90" t="str">
            <v>NER/D/NP344</v>
          </cell>
          <cell r="L90" t="str">
            <v>Makhado</v>
          </cell>
        </row>
        <row r="91">
          <cell r="A91">
            <v>3000</v>
          </cell>
          <cell r="B91">
            <v>0</v>
          </cell>
          <cell r="C91">
            <v>0</v>
          </cell>
          <cell r="D91">
            <v>0</v>
          </cell>
          <cell r="E91">
            <v>0</v>
          </cell>
          <cell r="F91">
            <v>1250</v>
          </cell>
          <cell r="G91">
            <v>3264</v>
          </cell>
          <cell r="H91">
            <v>8.09</v>
          </cell>
          <cell r="I91">
            <v>3000</v>
          </cell>
          <cell r="J91" t="str">
            <v>2003/2004</v>
          </cell>
          <cell r="K91" t="str">
            <v>NER/D/NP351</v>
          </cell>
          <cell r="L91" t="str">
            <v>Blouberg</v>
          </cell>
        </row>
        <row r="92">
          <cell r="A92">
            <v>5296</v>
          </cell>
          <cell r="B92">
            <v>0</v>
          </cell>
          <cell r="C92">
            <v>0</v>
          </cell>
          <cell r="D92">
            <v>0</v>
          </cell>
          <cell r="E92">
            <v>0</v>
          </cell>
          <cell r="F92">
            <v>10022</v>
          </cell>
          <cell r="G92">
            <v>5376</v>
          </cell>
          <cell r="H92">
            <v>1.49</v>
          </cell>
          <cell r="I92">
            <v>5296</v>
          </cell>
          <cell r="J92" t="str">
            <v>2003/2004</v>
          </cell>
          <cell r="K92" t="str">
            <v>NER/D/NP353</v>
          </cell>
          <cell r="L92" t="str">
            <v>Molemole</v>
          </cell>
        </row>
        <row r="93">
          <cell r="A93">
            <v>40900</v>
          </cell>
          <cell r="B93">
            <v>0</v>
          </cell>
          <cell r="C93">
            <v>0</v>
          </cell>
          <cell r="D93">
            <v>0</v>
          </cell>
          <cell r="E93">
            <v>36000</v>
          </cell>
          <cell r="F93">
            <v>3449</v>
          </cell>
          <cell r="G93">
            <v>404211</v>
          </cell>
          <cell r="H93">
            <v>80.98</v>
          </cell>
          <cell r="I93">
            <v>76900</v>
          </cell>
          <cell r="J93" t="str">
            <v>2003/2004</v>
          </cell>
          <cell r="K93" t="str">
            <v>NER/D/NP361</v>
          </cell>
          <cell r="L93" t="str">
            <v>Thabazimbi</v>
          </cell>
        </row>
        <row r="94">
          <cell r="A94">
            <v>49659</v>
          </cell>
          <cell r="B94">
            <v>0</v>
          </cell>
          <cell r="C94">
            <v>3454</v>
          </cell>
          <cell r="D94">
            <v>0</v>
          </cell>
          <cell r="E94">
            <v>0</v>
          </cell>
          <cell r="F94">
            <v>0</v>
          </cell>
          <cell r="G94">
            <v>56000</v>
          </cell>
          <cell r="H94">
            <v>5.16</v>
          </cell>
          <cell r="I94">
            <v>53113</v>
          </cell>
          <cell r="J94" t="str">
            <v>2003/2004</v>
          </cell>
          <cell r="K94" t="str">
            <v>NER/D/NP362</v>
          </cell>
          <cell r="L94" t="str">
            <v>Lephalale</v>
          </cell>
        </row>
        <row r="95">
          <cell r="A95">
            <v>32394</v>
          </cell>
          <cell r="B95">
            <v>0</v>
          </cell>
          <cell r="C95">
            <v>0</v>
          </cell>
          <cell r="D95">
            <v>777</v>
          </cell>
          <cell r="E95">
            <v>1192</v>
          </cell>
          <cell r="F95">
            <v>2205</v>
          </cell>
          <cell r="G95">
            <v>35221</v>
          </cell>
          <cell r="H95">
            <v>2.44</v>
          </cell>
          <cell r="I95">
            <v>34363</v>
          </cell>
          <cell r="J95" t="str">
            <v>2003/2004</v>
          </cell>
          <cell r="K95" t="str">
            <v>NER/D/NP364</v>
          </cell>
          <cell r="L95" t="str">
            <v>Mookgopong</v>
          </cell>
        </row>
        <row r="96">
          <cell r="A96">
            <v>41357</v>
          </cell>
          <cell r="B96">
            <v>0</v>
          </cell>
          <cell r="C96">
            <v>1322</v>
          </cell>
          <cell r="D96">
            <v>2733</v>
          </cell>
          <cell r="E96">
            <v>0</v>
          </cell>
          <cell r="F96">
            <v>10591</v>
          </cell>
          <cell r="G96">
            <v>70868</v>
          </cell>
          <cell r="H96">
            <v>35.92</v>
          </cell>
          <cell r="I96">
            <v>45412</v>
          </cell>
          <cell r="J96" t="str">
            <v>2003/2004</v>
          </cell>
          <cell r="K96" t="str">
            <v>NER/D/NP366</v>
          </cell>
          <cell r="L96" t="str">
            <v>Bela Bela</v>
          </cell>
        </row>
        <row r="97">
          <cell r="A97">
            <v>147593</v>
          </cell>
          <cell r="B97">
            <v>0</v>
          </cell>
          <cell r="C97">
            <v>6143</v>
          </cell>
          <cell r="D97">
            <v>1384</v>
          </cell>
          <cell r="E97">
            <v>0</v>
          </cell>
          <cell r="F97">
            <v>7870</v>
          </cell>
          <cell r="G97">
            <v>170211</v>
          </cell>
          <cell r="H97">
            <v>8.8699999999999992</v>
          </cell>
          <cell r="I97">
            <v>155120</v>
          </cell>
          <cell r="J97" t="str">
            <v>2003/2004</v>
          </cell>
          <cell r="K97" t="str">
            <v>NER/D/NP367</v>
          </cell>
          <cell r="L97" t="str">
            <v>Mogalakwena</v>
          </cell>
        </row>
        <row r="99">
          <cell r="A99">
            <v>8396623</v>
          </cell>
          <cell r="B99">
            <v>0</v>
          </cell>
          <cell r="C99">
            <v>185348</v>
          </cell>
          <cell r="D99">
            <v>107750</v>
          </cell>
          <cell r="E99">
            <v>192260</v>
          </cell>
          <cell r="F99">
            <v>552110</v>
          </cell>
          <cell r="G99">
            <v>9674623</v>
          </cell>
          <cell r="H99">
            <v>8.19</v>
          </cell>
          <cell r="I99">
            <v>8881981</v>
          </cell>
          <cell r="J99" t="str">
            <v>2003/2004</v>
          </cell>
          <cell r="K99" t="str">
            <v>NER/D/CPT</v>
          </cell>
          <cell r="L99" t="str">
            <v>City of Cape Town</v>
          </cell>
        </row>
        <row r="100">
          <cell r="A100">
            <v>0</v>
          </cell>
          <cell r="B100">
            <v>0</v>
          </cell>
          <cell r="C100">
            <v>0</v>
          </cell>
          <cell r="D100">
            <v>0</v>
          </cell>
          <cell r="E100">
            <v>0</v>
          </cell>
          <cell r="F100">
            <v>0</v>
          </cell>
          <cell r="G100">
            <v>0</v>
          </cell>
          <cell r="H100">
            <v>0</v>
          </cell>
          <cell r="I100">
            <v>0</v>
          </cell>
          <cell r="J100" t="str">
            <v>2003/2004</v>
          </cell>
          <cell r="K100" t="str">
            <v>NER/D/WC012</v>
          </cell>
          <cell r="L100" t="str">
            <v>Cederberg</v>
          </cell>
        </row>
        <row r="101">
          <cell r="A101">
            <v>167521</v>
          </cell>
          <cell r="B101">
            <v>0</v>
          </cell>
          <cell r="C101">
            <v>9</v>
          </cell>
          <cell r="D101">
            <v>2289</v>
          </cell>
          <cell r="E101">
            <v>3799</v>
          </cell>
          <cell r="F101">
            <v>17349</v>
          </cell>
          <cell r="G101">
            <v>194975</v>
          </cell>
          <cell r="H101">
            <v>10.95</v>
          </cell>
          <cell r="I101">
            <v>173618</v>
          </cell>
          <cell r="J101" t="str">
            <v>2003/2004</v>
          </cell>
          <cell r="K101" t="str">
            <v>NER/D/WC014</v>
          </cell>
          <cell r="L101" t="str">
            <v>Saldanha Bay</v>
          </cell>
        </row>
        <row r="102">
          <cell r="A102">
            <v>128642</v>
          </cell>
          <cell r="B102">
            <v>0</v>
          </cell>
          <cell r="C102">
            <v>2520</v>
          </cell>
          <cell r="D102">
            <v>2955</v>
          </cell>
          <cell r="E102">
            <v>0</v>
          </cell>
          <cell r="F102">
            <v>13450</v>
          </cell>
          <cell r="G102">
            <v>142389</v>
          </cell>
          <cell r="H102">
            <v>5.81</v>
          </cell>
          <cell r="I102">
            <v>134117</v>
          </cell>
          <cell r="J102" t="str">
            <v>2003/2004</v>
          </cell>
          <cell r="K102" t="str">
            <v>NER/D/WC015</v>
          </cell>
          <cell r="L102" t="str">
            <v>Swartland</v>
          </cell>
        </row>
        <row r="103">
          <cell r="A103">
            <v>128301</v>
          </cell>
          <cell r="B103">
            <v>0</v>
          </cell>
          <cell r="C103">
            <v>0</v>
          </cell>
          <cell r="D103">
            <v>2007</v>
          </cell>
          <cell r="E103">
            <v>0</v>
          </cell>
          <cell r="F103">
            <v>0</v>
          </cell>
          <cell r="G103">
            <v>154110</v>
          </cell>
          <cell r="H103">
            <v>15.44</v>
          </cell>
          <cell r="I103">
            <v>130308</v>
          </cell>
          <cell r="J103" t="str">
            <v>2003/2004</v>
          </cell>
          <cell r="K103" t="str">
            <v>NER/D/WC022</v>
          </cell>
          <cell r="L103" t="str">
            <v>Witzenberg</v>
          </cell>
        </row>
        <row r="104">
          <cell r="A104">
            <v>228639</v>
          </cell>
          <cell r="B104">
            <v>0</v>
          </cell>
          <cell r="C104">
            <v>4075</v>
          </cell>
          <cell r="D104">
            <v>1600</v>
          </cell>
          <cell r="E104">
            <v>169</v>
          </cell>
          <cell r="F104">
            <v>29077</v>
          </cell>
          <cell r="G104">
            <v>246456</v>
          </cell>
          <cell r="H104">
            <v>0</v>
          </cell>
          <cell r="I104">
            <v>234483</v>
          </cell>
          <cell r="J104" t="str">
            <v>2003/2004</v>
          </cell>
          <cell r="K104" t="str">
            <v>NER/D/WC025</v>
          </cell>
          <cell r="L104" t="str">
            <v>Breede Valley</v>
          </cell>
        </row>
        <row r="105">
          <cell r="A105">
            <v>219749</v>
          </cell>
          <cell r="B105">
            <v>0</v>
          </cell>
          <cell r="C105">
            <v>0</v>
          </cell>
          <cell r="D105">
            <v>3685</v>
          </cell>
          <cell r="E105">
            <v>7128</v>
          </cell>
          <cell r="F105">
            <v>16746</v>
          </cell>
          <cell r="G105">
            <v>250200</v>
          </cell>
          <cell r="H105">
            <v>7.85</v>
          </cell>
          <cell r="I105">
            <v>230562</v>
          </cell>
          <cell r="J105" t="str">
            <v>2003/2004</v>
          </cell>
          <cell r="K105" t="str">
            <v>NER/D/WC026</v>
          </cell>
          <cell r="L105" t="str">
            <v>Breede River/Winelands</v>
          </cell>
        </row>
        <row r="106">
          <cell r="A106">
            <v>48167</v>
          </cell>
          <cell r="B106">
            <v>0</v>
          </cell>
          <cell r="C106">
            <v>0</v>
          </cell>
          <cell r="D106">
            <v>1035</v>
          </cell>
          <cell r="E106">
            <v>998</v>
          </cell>
          <cell r="F106">
            <v>5160</v>
          </cell>
          <cell r="G106">
            <v>55007</v>
          </cell>
          <cell r="H106">
            <v>8.74</v>
          </cell>
          <cell r="I106">
            <v>50200</v>
          </cell>
          <cell r="J106" t="str">
            <v>2003/2004</v>
          </cell>
          <cell r="K106" t="str">
            <v>NER/D/WC031</v>
          </cell>
          <cell r="L106" t="str">
            <v>Theewaterskloof</v>
          </cell>
        </row>
        <row r="107">
          <cell r="A107">
            <v>143435</v>
          </cell>
          <cell r="B107">
            <v>0</v>
          </cell>
          <cell r="C107">
            <v>0</v>
          </cell>
          <cell r="D107">
            <v>2208</v>
          </cell>
          <cell r="E107">
            <v>0</v>
          </cell>
          <cell r="F107">
            <v>0</v>
          </cell>
          <cell r="G107">
            <v>167642</v>
          </cell>
          <cell r="H107">
            <v>13.12</v>
          </cell>
          <cell r="I107">
            <v>145643</v>
          </cell>
          <cell r="J107" t="str">
            <v>2003/2004</v>
          </cell>
          <cell r="K107" t="str">
            <v>NER/D/WC032</v>
          </cell>
          <cell r="L107" t="str">
            <v>Overstrand</v>
          </cell>
        </row>
        <row r="108">
          <cell r="A108">
            <v>44500</v>
          </cell>
          <cell r="B108">
            <v>0</v>
          </cell>
          <cell r="C108">
            <v>1200</v>
          </cell>
          <cell r="D108">
            <v>500</v>
          </cell>
          <cell r="E108">
            <v>0</v>
          </cell>
          <cell r="F108">
            <v>0</v>
          </cell>
          <cell r="G108">
            <v>52000</v>
          </cell>
          <cell r="H108">
            <v>11.15</v>
          </cell>
          <cell r="I108">
            <v>46200</v>
          </cell>
          <cell r="J108" t="str">
            <v>2003/2004</v>
          </cell>
          <cell r="K108" t="str">
            <v>NER/D/WC033</v>
          </cell>
          <cell r="L108" t="str">
            <v>Cape Agulhas</v>
          </cell>
        </row>
        <row r="109">
          <cell r="A109">
            <v>31700</v>
          </cell>
          <cell r="B109">
            <v>0</v>
          </cell>
          <cell r="C109">
            <v>800</v>
          </cell>
          <cell r="D109">
            <v>690</v>
          </cell>
          <cell r="E109">
            <v>1400</v>
          </cell>
          <cell r="F109">
            <v>5090</v>
          </cell>
          <cell r="G109">
            <v>38696</v>
          </cell>
          <cell r="H109">
            <v>10.61</v>
          </cell>
          <cell r="I109">
            <v>34590</v>
          </cell>
          <cell r="J109" t="str">
            <v>2003/2004</v>
          </cell>
          <cell r="K109" t="str">
            <v>NER/D/WC034</v>
          </cell>
          <cell r="L109" t="str">
            <v>Swellendam</v>
          </cell>
        </row>
        <row r="110">
          <cell r="A110">
            <v>63773</v>
          </cell>
          <cell r="B110">
            <v>0</v>
          </cell>
          <cell r="C110">
            <v>41</v>
          </cell>
          <cell r="D110">
            <v>1632</v>
          </cell>
          <cell r="E110">
            <v>3867</v>
          </cell>
          <cell r="F110">
            <v>11309</v>
          </cell>
          <cell r="G110">
            <v>72744</v>
          </cell>
          <cell r="H110">
            <v>4.72</v>
          </cell>
          <cell r="I110">
            <v>69313</v>
          </cell>
          <cell r="J110" t="str">
            <v>2003/2004</v>
          </cell>
          <cell r="K110" t="str">
            <v>NER/D/WC042</v>
          </cell>
          <cell r="L110" t="str">
            <v>Langeberg</v>
          </cell>
        </row>
        <row r="111">
          <cell r="A111">
            <v>195114</v>
          </cell>
          <cell r="B111">
            <v>0</v>
          </cell>
          <cell r="C111">
            <v>75</v>
          </cell>
          <cell r="D111">
            <v>6421</v>
          </cell>
          <cell r="E111">
            <v>11400</v>
          </cell>
          <cell r="F111">
            <v>24106</v>
          </cell>
          <cell r="G111">
            <v>240723</v>
          </cell>
          <cell r="H111">
            <v>11.51</v>
          </cell>
          <cell r="I111">
            <v>213010</v>
          </cell>
          <cell r="J111" t="str">
            <v>2003/2004</v>
          </cell>
          <cell r="K111" t="str">
            <v>NER/D/WC043</v>
          </cell>
          <cell r="L111" t="str">
            <v>Mossel Bay</v>
          </cell>
        </row>
        <row r="112">
          <cell r="A112">
            <v>128233</v>
          </cell>
          <cell r="B112">
            <v>0</v>
          </cell>
          <cell r="C112">
            <v>24</v>
          </cell>
          <cell r="D112">
            <v>4166</v>
          </cell>
          <cell r="E112">
            <v>0</v>
          </cell>
          <cell r="F112">
            <v>13614</v>
          </cell>
          <cell r="G112">
            <v>141591</v>
          </cell>
          <cell r="H112">
            <v>6.47</v>
          </cell>
          <cell r="I112">
            <v>132423</v>
          </cell>
          <cell r="J112" t="str">
            <v>2003/2004</v>
          </cell>
          <cell r="K112" t="str">
            <v>NER/D/WC045</v>
          </cell>
          <cell r="L112" t="str">
            <v>Oudtshoorn</v>
          </cell>
        </row>
        <row r="113">
          <cell r="A113">
            <v>140840</v>
          </cell>
          <cell r="B113">
            <v>0</v>
          </cell>
          <cell r="C113">
            <v>0</v>
          </cell>
          <cell r="D113">
            <v>0</v>
          </cell>
          <cell r="E113">
            <v>5045</v>
          </cell>
          <cell r="F113">
            <v>14483</v>
          </cell>
          <cell r="G113">
            <v>153980</v>
          </cell>
          <cell r="H113">
            <v>5.26</v>
          </cell>
          <cell r="I113">
            <v>145885</v>
          </cell>
          <cell r="J113" t="str">
            <v>2003/2004</v>
          </cell>
          <cell r="K113" t="str">
            <v>NER/D/WC048</v>
          </cell>
          <cell r="L113" t="str">
            <v>Knysna</v>
          </cell>
        </row>
        <row r="114">
          <cell r="A114">
            <v>5020</v>
          </cell>
          <cell r="B114">
            <v>0</v>
          </cell>
          <cell r="C114">
            <v>134</v>
          </cell>
          <cell r="D114">
            <v>55</v>
          </cell>
          <cell r="E114">
            <v>0</v>
          </cell>
          <cell r="F114">
            <v>767</v>
          </cell>
          <cell r="G114">
            <v>5209</v>
          </cell>
          <cell r="H114">
            <v>0</v>
          </cell>
          <cell r="I114">
            <v>5209</v>
          </cell>
          <cell r="J114" t="str">
            <v>2003/2004</v>
          </cell>
          <cell r="K114" t="str">
            <v>NER/D/WC051</v>
          </cell>
          <cell r="L114" t="str">
            <v>Laingsburg</v>
          </cell>
        </row>
        <row r="115">
          <cell r="A115">
            <v>6967</v>
          </cell>
          <cell r="B115">
            <v>0</v>
          </cell>
          <cell r="C115">
            <v>1</v>
          </cell>
          <cell r="D115">
            <v>240</v>
          </cell>
          <cell r="E115">
            <v>80</v>
          </cell>
          <cell r="F115">
            <v>1293</v>
          </cell>
          <cell r="G115">
            <v>7778</v>
          </cell>
          <cell r="H115">
            <v>6.3</v>
          </cell>
          <cell r="I115">
            <v>7288</v>
          </cell>
          <cell r="J115" t="str">
            <v>2003/2004</v>
          </cell>
          <cell r="K115" t="str">
            <v>NER/D/WC052</v>
          </cell>
          <cell r="L115" t="str">
            <v>Prince Albert</v>
          </cell>
        </row>
        <row r="116">
          <cell r="A116">
            <v>0</v>
          </cell>
          <cell r="B116">
            <v>0</v>
          </cell>
          <cell r="C116">
            <v>0</v>
          </cell>
          <cell r="D116">
            <v>0</v>
          </cell>
          <cell r="E116">
            <v>0</v>
          </cell>
          <cell r="F116">
            <v>0</v>
          </cell>
          <cell r="G116">
            <v>0</v>
          </cell>
          <cell r="H116">
            <v>0</v>
          </cell>
          <cell r="I116">
            <v>0</v>
          </cell>
          <cell r="J116" t="str">
            <v>2003/2004</v>
          </cell>
          <cell r="K116" t="str">
            <v>NER/D/WC053</v>
          </cell>
          <cell r="L116" t="str">
            <v>Beaufort West</v>
          </cell>
        </row>
      </sheetData>
      <sheetData sheetId="2">
        <row r="2">
          <cell r="A2" t="str">
            <v>N_O_C_A1</v>
          </cell>
          <cell r="B2" t="str">
            <v>Sales_A1</v>
          </cell>
          <cell r="C2" t="str">
            <v>N_O_C_A2</v>
          </cell>
          <cell r="D2" t="str">
            <v>Sales_A2</v>
          </cell>
          <cell r="E2" t="str">
            <v>N_O_C_A3</v>
          </cell>
          <cell r="F2" t="str">
            <v>Sales_A3</v>
          </cell>
          <cell r="G2" t="str">
            <v>N_O_C_A4</v>
          </cell>
          <cell r="H2" t="str">
            <v>Sales_A4</v>
          </cell>
          <cell r="I2" t="str">
            <v>N_O_C_A5</v>
          </cell>
          <cell r="J2" t="str">
            <v>Sales_A5</v>
          </cell>
          <cell r="K2" t="str">
            <v>N_O_C_A6</v>
          </cell>
          <cell r="L2" t="str">
            <v>Sales_A6</v>
          </cell>
          <cell r="M2" t="str">
            <v>N_O_C_A7</v>
          </cell>
          <cell r="N2" t="str">
            <v>Sales_A7</v>
          </cell>
          <cell r="O2" t="str">
            <v>N_O_C_A8</v>
          </cell>
          <cell r="P2" t="str">
            <v>Sales_A8</v>
          </cell>
          <cell r="Q2" t="str">
            <v>N_O_C_A9</v>
          </cell>
          <cell r="R2" t="str">
            <v>Sales_A9</v>
          </cell>
          <cell r="S2" t="str">
            <v>Total_Sales_A</v>
          </cell>
          <cell r="T2" t="str">
            <v>Total_Sales_B</v>
          </cell>
          <cell r="U2" t="str">
            <v>Total_N_O_C_A</v>
          </cell>
          <cell r="V2" t="str">
            <v>Licence_Number1</v>
          </cell>
          <cell r="W2" t="str">
            <v>F_Year</v>
          </cell>
          <cell r="X2" t="str">
            <v>LicenceNo</v>
          </cell>
          <cell r="Y2" t="str">
            <v>MunicName</v>
          </cell>
        </row>
        <row r="3">
          <cell r="A3">
            <v>5692</v>
          </cell>
          <cell r="B3">
            <v>22246</v>
          </cell>
          <cell r="C3">
            <v>100</v>
          </cell>
          <cell r="D3">
            <v>1646</v>
          </cell>
          <cell r="E3">
            <v>0</v>
          </cell>
          <cell r="F3">
            <v>0</v>
          </cell>
          <cell r="G3">
            <v>14</v>
          </cell>
          <cell r="H3">
            <v>4638</v>
          </cell>
          <cell r="I3">
            <v>543</v>
          </cell>
          <cell r="J3">
            <v>19862</v>
          </cell>
          <cell r="K3">
            <v>0</v>
          </cell>
          <cell r="L3">
            <v>0</v>
          </cell>
          <cell r="M3">
            <v>0</v>
          </cell>
          <cell r="N3">
            <v>0</v>
          </cell>
          <cell r="O3">
            <v>0</v>
          </cell>
          <cell r="P3">
            <v>0</v>
          </cell>
          <cell r="Q3">
            <v>160</v>
          </cell>
          <cell r="R3">
            <v>3294</v>
          </cell>
          <cell r="S3">
            <v>51686</v>
          </cell>
          <cell r="T3">
            <v>57447</v>
          </cell>
          <cell r="U3">
            <v>6509</v>
          </cell>
          <cell r="V3" t="str">
            <v>NER/D/EC101</v>
          </cell>
          <cell r="W3" t="str">
            <v>2003/2004</v>
          </cell>
          <cell r="X3" t="str">
            <v>NER/D/EC101</v>
          </cell>
          <cell r="Y3" t="str">
            <v>Camdeboo</v>
          </cell>
        </row>
        <row r="4">
          <cell r="A4">
            <v>5783</v>
          </cell>
          <cell r="B4">
            <v>16041</v>
          </cell>
          <cell r="C4">
            <v>487</v>
          </cell>
          <cell r="D4">
            <v>7403</v>
          </cell>
          <cell r="E4">
            <v>0</v>
          </cell>
          <cell r="F4">
            <v>0</v>
          </cell>
          <cell r="G4">
            <v>52</v>
          </cell>
          <cell r="H4">
            <v>13697</v>
          </cell>
          <cell r="I4">
            <v>417</v>
          </cell>
          <cell r="J4">
            <v>10982</v>
          </cell>
          <cell r="K4">
            <v>0</v>
          </cell>
          <cell r="L4">
            <v>0</v>
          </cell>
          <cell r="M4">
            <v>0</v>
          </cell>
          <cell r="N4">
            <v>0</v>
          </cell>
          <cell r="O4">
            <v>0</v>
          </cell>
          <cell r="P4">
            <v>0</v>
          </cell>
          <cell r="Q4">
            <v>78</v>
          </cell>
          <cell r="R4">
            <v>1564</v>
          </cell>
          <cell r="S4">
            <v>49687</v>
          </cell>
          <cell r="T4">
            <v>52171</v>
          </cell>
          <cell r="U4">
            <v>6817</v>
          </cell>
          <cell r="V4" t="str">
            <v>NER/D/EC102</v>
          </cell>
          <cell r="W4" t="str">
            <v>2003/2004</v>
          </cell>
          <cell r="X4" t="str">
            <v>NER/D/EC102</v>
          </cell>
          <cell r="Y4" t="str">
            <v>Blue Crane Route</v>
          </cell>
        </row>
        <row r="5">
          <cell r="A5">
            <v>4457</v>
          </cell>
          <cell r="B5">
            <v>29413</v>
          </cell>
          <cell r="C5">
            <v>0</v>
          </cell>
          <cell r="D5">
            <v>0</v>
          </cell>
          <cell r="E5">
            <v>0</v>
          </cell>
          <cell r="F5">
            <v>0</v>
          </cell>
          <cell r="G5">
            <v>0</v>
          </cell>
          <cell r="H5">
            <v>0</v>
          </cell>
          <cell r="I5">
            <v>652</v>
          </cell>
          <cell r="J5">
            <v>50506</v>
          </cell>
          <cell r="K5">
            <v>1</v>
          </cell>
          <cell r="L5">
            <v>82</v>
          </cell>
          <cell r="M5">
            <v>18</v>
          </cell>
          <cell r="N5">
            <v>1423</v>
          </cell>
          <cell r="O5">
            <v>0</v>
          </cell>
          <cell r="P5">
            <v>0</v>
          </cell>
          <cell r="Q5">
            <v>1</v>
          </cell>
          <cell r="R5">
            <v>6326</v>
          </cell>
          <cell r="S5">
            <v>87750</v>
          </cell>
          <cell r="T5">
            <v>92357</v>
          </cell>
          <cell r="U5">
            <v>5129</v>
          </cell>
          <cell r="V5" t="str">
            <v>NER/D/EC104</v>
          </cell>
          <cell r="W5" t="str">
            <v>2003/2004</v>
          </cell>
          <cell r="X5" t="str">
            <v>NER/D/EC104</v>
          </cell>
          <cell r="Y5" t="str">
            <v>Makana</v>
          </cell>
        </row>
        <row r="6">
          <cell r="A6">
            <v>3108</v>
          </cell>
          <cell r="B6">
            <v>33930</v>
          </cell>
          <cell r="C6">
            <v>0</v>
          </cell>
          <cell r="D6">
            <v>0</v>
          </cell>
          <cell r="E6">
            <v>0</v>
          </cell>
          <cell r="F6">
            <v>0</v>
          </cell>
          <cell r="G6">
            <v>0</v>
          </cell>
          <cell r="H6">
            <v>0</v>
          </cell>
          <cell r="I6">
            <v>140</v>
          </cell>
          <cell r="J6">
            <v>0</v>
          </cell>
          <cell r="K6">
            <v>0</v>
          </cell>
          <cell r="L6">
            <v>0</v>
          </cell>
          <cell r="M6">
            <v>3</v>
          </cell>
          <cell r="N6">
            <v>0</v>
          </cell>
          <cell r="O6">
            <v>0</v>
          </cell>
          <cell r="P6">
            <v>0</v>
          </cell>
          <cell r="Q6">
            <v>38</v>
          </cell>
          <cell r="R6">
            <v>0</v>
          </cell>
          <cell r="S6">
            <v>33930</v>
          </cell>
          <cell r="T6">
            <v>34990</v>
          </cell>
          <cell r="U6">
            <v>3289</v>
          </cell>
          <cell r="V6" t="str">
            <v>NER/D/EC105</v>
          </cell>
          <cell r="W6" t="str">
            <v>2003/2004</v>
          </cell>
          <cell r="X6" t="str">
            <v>NER/D/EC105</v>
          </cell>
          <cell r="Y6" t="str">
            <v>Ndlambe</v>
          </cell>
        </row>
        <row r="7">
          <cell r="A7">
            <v>0</v>
          </cell>
          <cell r="B7">
            <v>0</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t="str">
            <v>NER/D/EC107</v>
          </cell>
          <cell r="W7" t="str">
            <v>2003/2004</v>
          </cell>
          <cell r="X7" t="str">
            <v>NER/D/EC107</v>
          </cell>
          <cell r="Y7" t="str">
            <v>Baviaans</v>
          </cell>
        </row>
        <row r="8">
          <cell r="A8">
            <v>12333</v>
          </cell>
          <cell r="B8">
            <v>57620</v>
          </cell>
          <cell r="C8">
            <v>0</v>
          </cell>
          <cell r="D8">
            <v>0</v>
          </cell>
          <cell r="E8">
            <v>0</v>
          </cell>
          <cell r="F8">
            <v>0</v>
          </cell>
          <cell r="G8">
            <v>0</v>
          </cell>
          <cell r="H8">
            <v>0</v>
          </cell>
          <cell r="I8">
            <v>863</v>
          </cell>
          <cell r="J8">
            <v>46981</v>
          </cell>
          <cell r="K8">
            <v>0</v>
          </cell>
          <cell r="L8">
            <v>0</v>
          </cell>
          <cell r="M8">
            <v>0</v>
          </cell>
          <cell r="N8">
            <v>0</v>
          </cell>
          <cell r="O8">
            <v>0</v>
          </cell>
          <cell r="P8">
            <v>0</v>
          </cell>
          <cell r="Q8">
            <v>0</v>
          </cell>
          <cell r="R8">
            <v>0</v>
          </cell>
          <cell r="S8">
            <v>104601</v>
          </cell>
          <cell r="T8">
            <v>69526</v>
          </cell>
          <cell r="U8">
            <v>13196</v>
          </cell>
          <cell r="V8" t="str">
            <v>NER/D/EC108</v>
          </cell>
          <cell r="W8" t="str">
            <v>2003/2004</v>
          </cell>
          <cell r="X8" t="str">
            <v>NER/D/EC108</v>
          </cell>
          <cell r="Y8" t="str">
            <v>Kouga</v>
          </cell>
        </row>
        <row r="9">
          <cell r="A9">
            <v>106529</v>
          </cell>
          <cell r="B9">
            <v>0</v>
          </cell>
          <cell r="C9">
            <v>0</v>
          </cell>
          <cell r="D9">
            <v>0</v>
          </cell>
          <cell r="E9">
            <v>0</v>
          </cell>
          <cell r="F9">
            <v>0</v>
          </cell>
          <cell r="G9">
            <v>2700</v>
          </cell>
          <cell r="H9">
            <v>0</v>
          </cell>
          <cell r="I9">
            <v>4517</v>
          </cell>
          <cell r="J9">
            <v>0</v>
          </cell>
          <cell r="K9">
            <v>0</v>
          </cell>
          <cell r="L9">
            <v>0</v>
          </cell>
          <cell r="M9">
            <v>0</v>
          </cell>
          <cell r="N9">
            <v>0</v>
          </cell>
          <cell r="O9">
            <v>0</v>
          </cell>
          <cell r="P9">
            <v>0</v>
          </cell>
          <cell r="Q9">
            <v>54</v>
          </cell>
          <cell r="R9">
            <v>0</v>
          </cell>
          <cell r="S9">
            <v>0</v>
          </cell>
          <cell r="T9">
            <v>0</v>
          </cell>
          <cell r="U9">
            <v>113800</v>
          </cell>
          <cell r="V9" t="str">
            <v>NER/D/EC125</v>
          </cell>
          <cell r="W9" t="str">
            <v>2003/2004</v>
          </cell>
          <cell r="X9" t="str">
            <v>NER/D/EC125</v>
          </cell>
          <cell r="Y9" t="str">
            <v>Buffalo City</v>
          </cell>
        </row>
        <row r="10">
          <cell r="A10">
            <v>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t="str">
            <v>NER/D/EC131</v>
          </cell>
          <cell r="W10" t="str">
            <v>2003/2004</v>
          </cell>
          <cell r="X10" t="str">
            <v>NER/D/EC131</v>
          </cell>
          <cell r="Y10" t="str">
            <v>Inxuba Yethemba</v>
          </cell>
        </row>
        <row r="11">
          <cell r="A11">
            <v>2361</v>
          </cell>
          <cell r="B11">
            <v>5330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2</v>
          </cell>
          <cell r="R11">
            <v>303</v>
          </cell>
          <cell r="S11">
            <v>5633</v>
          </cell>
          <cell r="T11">
            <v>6226</v>
          </cell>
          <cell r="U11">
            <v>2363</v>
          </cell>
          <cell r="V11" t="str">
            <v>NER/D/EC132</v>
          </cell>
          <cell r="W11" t="str">
            <v>2003/2004</v>
          </cell>
          <cell r="X11" t="str">
            <v>NER/D/EC132</v>
          </cell>
          <cell r="Y11" t="str">
            <v>Tsolwana</v>
          </cell>
        </row>
        <row r="12">
          <cell r="A12">
            <v>1395</v>
          </cell>
          <cell r="B12">
            <v>4700</v>
          </cell>
          <cell r="C12">
            <v>4</v>
          </cell>
          <cell r="D12">
            <v>10</v>
          </cell>
          <cell r="E12">
            <v>0</v>
          </cell>
          <cell r="F12">
            <v>0</v>
          </cell>
          <cell r="G12">
            <v>3</v>
          </cell>
          <cell r="H12">
            <v>80</v>
          </cell>
          <cell r="I12">
            <v>102</v>
          </cell>
          <cell r="J12">
            <v>0</v>
          </cell>
          <cell r="K12">
            <v>1</v>
          </cell>
          <cell r="L12">
            <v>10</v>
          </cell>
          <cell r="M12">
            <v>7</v>
          </cell>
          <cell r="N12">
            <v>0</v>
          </cell>
          <cell r="O12">
            <v>0</v>
          </cell>
          <cell r="P12">
            <v>0</v>
          </cell>
          <cell r="Q12">
            <v>0</v>
          </cell>
          <cell r="R12">
            <v>12</v>
          </cell>
          <cell r="S12">
            <v>4812</v>
          </cell>
          <cell r="T12">
            <v>5110</v>
          </cell>
          <cell r="U12">
            <v>1512</v>
          </cell>
          <cell r="V12" t="str">
            <v>NER/D/EC133</v>
          </cell>
          <cell r="W12" t="str">
            <v>2003/2004</v>
          </cell>
          <cell r="X12" t="str">
            <v>NER/D/EC133</v>
          </cell>
          <cell r="Y12" t="str">
            <v>Inkwanca</v>
          </cell>
        </row>
        <row r="13">
          <cell r="A13">
            <v>1295</v>
          </cell>
          <cell r="B13">
            <v>0</v>
          </cell>
          <cell r="C13">
            <v>0</v>
          </cell>
          <cell r="D13">
            <v>0</v>
          </cell>
          <cell r="E13">
            <v>0</v>
          </cell>
          <cell r="F13">
            <v>0</v>
          </cell>
          <cell r="G13">
            <v>0</v>
          </cell>
          <cell r="H13">
            <v>0</v>
          </cell>
          <cell r="I13">
            <v>390</v>
          </cell>
          <cell r="J13">
            <v>17529</v>
          </cell>
          <cell r="K13">
            <v>0</v>
          </cell>
          <cell r="L13">
            <v>0</v>
          </cell>
          <cell r="M13">
            <v>0</v>
          </cell>
          <cell r="N13">
            <v>0</v>
          </cell>
          <cell r="O13">
            <v>0</v>
          </cell>
          <cell r="P13">
            <v>0</v>
          </cell>
          <cell r="Q13">
            <v>15</v>
          </cell>
          <cell r="R13">
            <v>0</v>
          </cell>
          <cell r="S13">
            <v>17529</v>
          </cell>
          <cell r="T13">
            <v>17000</v>
          </cell>
          <cell r="U13">
            <v>1700</v>
          </cell>
          <cell r="V13" t="str">
            <v>NER/D/EC142</v>
          </cell>
          <cell r="W13" t="str">
            <v>2003/2004</v>
          </cell>
          <cell r="X13" t="str">
            <v>NER/D/EC142</v>
          </cell>
          <cell r="Y13" t="str">
            <v>Senqu</v>
          </cell>
        </row>
        <row r="14">
          <cell r="A14">
            <v>2198</v>
          </cell>
          <cell r="B14">
            <v>11578</v>
          </cell>
          <cell r="C14">
            <v>17</v>
          </cell>
          <cell r="D14">
            <v>1266</v>
          </cell>
          <cell r="E14">
            <v>0</v>
          </cell>
          <cell r="F14">
            <v>0</v>
          </cell>
          <cell r="G14">
            <v>8</v>
          </cell>
          <cell r="H14">
            <v>2115</v>
          </cell>
          <cell r="I14">
            <v>132</v>
          </cell>
          <cell r="J14">
            <v>2852</v>
          </cell>
          <cell r="K14">
            <v>0</v>
          </cell>
          <cell r="L14">
            <v>0</v>
          </cell>
          <cell r="M14">
            <v>0</v>
          </cell>
          <cell r="N14">
            <v>0</v>
          </cell>
          <cell r="O14">
            <v>0</v>
          </cell>
          <cell r="P14">
            <v>0</v>
          </cell>
          <cell r="Q14">
            <v>139</v>
          </cell>
          <cell r="R14">
            <v>1487</v>
          </cell>
          <cell r="S14">
            <v>19298</v>
          </cell>
          <cell r="T14">
            <v>20909</v>
          </cell>
          <cell r="U14">
            <v>2494</v>
          </cell>
          <cell r="V14" t="str">
            <v>NER/D/EC144</v>
          </cell>
          <cell r="W14" t="str">
            <v>2003/2004</v>
          </cell>
          <cell r="X14" t="str">
            <v>NER/D/EC144</v>
          </cell>
          <cell r="Y14" t="str">
            <v>Gariep</v>
          </cell>
        </row>
        <row r="15">
          <cell r="U15">
            <v>156809</v>
          </cell>
        </row>
        <row r="16">
          <cell r="A16">
            <v>7460</v>
          </cell>
          <cell r="B16">
            <v>13818</v>
          </cell>
          <cell r="C16">
            <v>0</v>
          </cell>
          <cell r="D16">
            <v>0</v>
          </cell>
          <cell r="E16">
            <v>0</v>
          </cell>
          <cell r="F16">
            <v>0</v>
          </cell>
          <cell r="G16">
            <v>0</v>
          </cell>
          <cell r="H16">
            <v>0</v>
          </cell>
          <cell r="I16">
            <v>224</v>
          </cell>
          <cell r="J16">
            <v>427</v>
          </cell>
          <cell r="K16">
            <v>0</v>
          </cell>
          <cell r="L16">
            <v>0</v>
          </cell>
          <cell r="M16">
            <v>0</v>
          </cell>
          <cell r="N16">
            <v>0</v>
          </cell>
          <cell r="O16">
            <v>0</v>
          </cell>
          <cell r="P16">
            <v>0</v>
          </cell>
          <cell r="Q16">
            <v>30</v>
          </cell>
          <cell r="R16">
            <v>1614</v>
          </cell>
          <cell r="S16">
            <v>15859</v>
          </cell>
          <cell r="T16">
            <v>19250</v>
          </cell>
          <cell r="U16">
            <v>7714</v>
          </cell>
          <cell r="V16" t="str">
            <v>NER/D/FS161</v>
          </cell>
          <cell r="W16" t="str">
            <v>2003/2004</v>
          </cell>
          <cell r="X16" t="str">
            <v>NER/D/FS161</v>
          </cell>
          <cell r="Y16" t="str">
            <v>Letsemeng</v>
          </cell>
        </row>
        <row r="17">
          <cell r="A17">
            <v>5919</v>
          </cell>
          <cell r="B17">
            <v>20246</v>
          </cell>
          <cell r="C17">
            <v>0</v>
          </cell>
          <cell r="D17">
            <v>0</v>
          </cell>
          <cell r="E17">
            <v>0</v>
          </cell>
          <cell r="F17">
            <v>0</v>
          </cell>
          <cell r="G17">
            <v>22</v>
          </cell>
          <cell r="H17">
            <v>5109</v>
          </cell>
          <cell r="I17">
            <v>117</v>
          </cell>
          <cell r="J17">
            <v>2839</v>
          </cell>
          <cell r="K17">
            <v>0</v>
          </cell>
          <cell r="L17">
            <v>0</v>
          </cell>
          <cell r="M17">
            <v>0</v>
          </cell>
          <cell r="N17">
            <v>0</v>
          </cell>
          <cell r="O17">
            <v>0</v>
          </cell>
          <cell r="P17">
            <v>0</v>
          </cell>
          <cell r="Q17">
            <v>145</v>
          </cell>
          <cell r="R17">
            <v>3826</v>
          </cell>
          <cell r="S17">
            <v>32020</v>
          </cell>
          <cell r="T17">
            <v>33423</v>
          </cell>
          <cell r="U17">
            <v>6203</v>
          </cell>
          <cell r="V17" t="str">
            <v>NER/D/FS162</v>
          </cell>
          <cell r="W17" t="str">
            <v>2003/2004</v>
          </cell>
          <cell r="X17" t="str">
            <v>NER/D/FS162</v>
          </cell>
          <cell r="Y17" t="str">
            <v>Kopanong</v>
          </cell>
        </row>
        <row r="18">
          <cell r="A18">
            <v>1928</v>
          </cell>
          <cell r="B18">
            <v>8597</v>
          </cell>
          <cell r="C18">
            <v>0</v>
          </cell>
          <cell r="D18">
            <v>0</v>
          </cell>
          <cell r="E18">
            <v>0</v>
          </cell>
          <cell r="F18">
            <v>0</v>
          </cell>
          <cell r="G18">
            <v>8</v>
          </cell>
          <cell r="H18">
            <v>871</v>
          </cell>
          <cell r="I18">
            <v>52</v>
          </cell>
          <cell r="J18">
            <v>1188</v>
          </cell>
          <cell r="K18">
            <v>0</v>
          </cell>
          <cell r="L18">
            <v>0</v>
          </cell>
          <cell r="M18">
            <v>0</v>
          </cell>
          <cell r="N18">
            <v>0</v>
          </cell>
          <cell r="O18">
            <v>0</v>
          </cell>
          <cell r="P18">
            <v>0</v>
          </cell>
          <cell r="Q18">
            <v>37</v>
          </cell>
          <cell r="R18">
            <v>1519</v>
          </cell>
          <cell r="S18">
            <v>12175</v>
          </cell>
          <cell r="T18">
            <v>13502</v>
          </cell>
          <cell r="U18">
            <v>2025</v>
          </cell>
          <cell r="V18" t="str">
            <v>NER/D/FS163</v>
          </cell>
          <cell r="W18" t="str">
            <v>2003/2004</v>
          </cell>
          <cell r="X18" t="str">
            <v>NER/D/FS163</v>
          </cell>
          <cell r="Y18" t="str">
            <v>Mohokare</v>
          </cell>
        </row>
        <row r="19">
          <cell r="A19">
            <v>2645</v>
          </cell>
          <cell r="B19">
            <v>7481</v>
          </cell>
          <cell r="C19">
            <v>0</v>
          </cell>
          <cell r="D19">
            <v>0</v>
          </cell>
          <cell r="E19">
            <v>0</v>
          </cell>
          <cell r="F19">
            <v>0</v>
          </cell>
          <cell r="G19">
            <v>7</v>
          </cell>
          <cell r="H19">
            <v>1737</v>
          </cell>
          <cell r="I19">
            <v>36</v>
          </cell>
          <cell r="J19">
            <v>1974</v>
          </cell>
          <cell r="K19">
            <v>0</v>
          </cell>
          <cell r="L19">
            <v>0</v>
          </cell>
          <cell r="M19">
            <v>0</v>
          </cell>
          <cell r="N19">
            <v>0</v>
          </cell>
          <cell r="O19">
            <v>0</v>
          </cell>
          <cell r="P19">
            <v>0</v>
          </cell>
          <cell r="Q19">
            <v>37</v>
          </cell>
          <cell r="R19">
            <v>843</v>
          </cell>
          <cell r="S19">
            <v>12035</v>
          </cell>
          <cell r="T19">
            <v>12293</v>
          </cell>
          <cell r="U19">
            <v>2725</v>
          </cell>
          <cell r="V19" t="str">
            <v>NER/D/FS171</v>
          </cell>
          <cell r="W19" t="str">
            <v>2003/2004</v>
          </cell>
          <cell r="X19" t="str">
            <v>NER/D/FS171</v>
          </cell>
          <cell r="Y19" t="str">
            <v>Naledi</v>
          </cell>
        </row>
        <row r="20">
          <cell r="A20">
            <v>132367</v>
          </cell>
          <cell r="B20">
            <v>618242</v>
          </cell>
          <cell r="C20">
            <v>0</v>
          </cell>
          <cell r="D20">
            <v>0</v>
          </cell>
          <cell r="E20">
            <v>0</v>
          </cell>
          <cell r="F20">
            <v>0</v>
          </cell>
          <cell r="G20">
            <v>578</v>
          </cell>
          <cell r="H20">
            <v>594901</v>
          </cell>
          <cell r="I20">
            <v>0</v>
          </cell>
          <cell r="J20">
            <v>0</v>
          </cell>
          <cell r="K20">
            <v>0</v>
          </cell>
          <cell r="L20">
            <v>0</v>
          </cell>
          <cell r="M20">
            <v>0</v>
          </cell>
          <cell r="N20">
            <v>0</v>
          </cell>
          <cell r="O20">
            <v>0</v>
          </cell>
          <cell r="P20">
            <v>0</v>
          </cell>
          <cell r="Q20">
            <v>190</v>
          </cell>
          <cell r="R20">
            <v>25675</v>
          </cell>
          <cell r="S20">
            <v>1238818</v>
          </cell>
          <cell r="T20">
            <v>1273429</v>
          </cell>
          <cell r="U20">
            <v>133135</v>
          </cell>
          <cell r="V20" t="str">
            <v>NER/D/FS172</v>
          </cell>
          <cell r="W20" t="str">
            <v>2003/2004</v>
          </cell>
          <cell r="X20" t="str">
            <v>NER/D/FS172</v>
          </cell>
          <cell r="Y20" t="str">
            <v>Mangaung</v>
          </cell>
        </row>
        <row r="21">
          <cell r="A21">
            <v>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t="str">
            <v>NER/D/FS173</v>
          </cell>
          <cell r="W21" t="str">
            <v>2003/2004</v>
          </cell>
          <cell r="X21" t="str">
            <v>NER/D/FS173</v>
          </cell>
          <cell r="Y21" t="str">
            <v>Mantsopa</v>
          </cell>
        </row>
        <row r="22">
          <cell r="A22">
            <v>28283</v>
          </cell>
          <cell r="B22">
            <v>213413</v>
          </cell>
          <cell r="C22">
            <v>0</v>
          </cell>
          <cell r="D22">
            <v>0</v>
          </cell>
          <cell r="E22">
            <v>0</v>
          </cell>
          <cell r="F22">
            <v>0</v>
          </cell>
          <cell r="G22">
            <v>181</v>
          </cell>
          <cell r="H22">
            <v>189169</v>
          </cell>
          <cell r="I22">
            <v>2528</v>
          </cell>
          <cell r="J22">
            <v>71672</v>
          </cell>
          <cell r="K22">
            <v>0</v>
          </cell>
          <cell r="L22">
            <v>0</v>
          </cell>
          <cell r="M22">
            <v>0</v>
          </cell>
          <cell r="N22">
            <v>0</v>
          </cell>
          <cell r="O22">
            <v>0</v>
          </cell>
          <cell r="P22">
            <v>0</v>
          </cell>
          <cell r="Q22">
            <v>207</v>
          </cell>
          <cell r="R22">
            <v>15571</v>
          </cell>
          <cell r="S22">
            <v>489825</v>
          </cell>
          <cell r="T22">
            <v>489825</v>
          </cell>
          <cell r="U22">
            <v>31199</v>
          </cell>
          <cell r="V22" t="str">
            <v>NER/D/FS184</v>
          </cell>
          <cell r="W22" t="str">
            <v>2003/2004</v>
          </cell>
          <cell r="X22" t="str">
            <v>NER/D/FS184</v>
          </cell>
          <cell r="Y22" t="str">
            <v>Matjhabeng</v>
          </cell>
        </row>
        <row r="23">
          <cell r="A23">
            <v>16111</v>
          </cell>
          <cell r="B23">
            <v>45005</v>
          </cell>
          <cell r="C23">
            <v>0</v>
          </cell>
          <cell r="D23">
            <v>0</v>
          </cell>
          <cell r="E23">
            <v>0</v>
          </cell>
          <cell r="F23">
            <v>0</v>
          </cell>
          <cell r="G23">
            <v>36</v>
          </cell>
          <cell r="H23">
            <v>6541</v>
          </cell>
          <cell r="I23">
            <v>465</v>
          </cell>
          <cell r="J23">
            <v>5691</v>
          </cell>
          <cell r="K23">
            <v>0</v>
          </cell>
          <cell r="L23">
            <v>0</v>
          </cell>
          <cell r="M23">
            <v>0</v>
          </cell>
          <cell r="N23">
            <v>0</v>
          </cell>
          <cell r="O23">
            <v>0</v>
          </cell>
          <cell r="P23">
            <v>0</v>
          </cell>
          <cell r="Q23">
            <v>50</v>
          </cell>
          <cell r="R23">
            <v>821</v>
          </cell>
          <cell r="S23">
            <v>58058</v>
          </cell>
          <cell r="T23">
            <v>70400</v>
          </cell>
          <cell r="U23">
            <v>16662</v>
          </cell>
          <cell r="V23" t="str">
            <v>NER/D/FS185</v>
          </cell>
          <cell r="W23" t="str">
            <v>2003/2004</v>
          </cell>
          <cell r="X23" t="str">
            <v>NER/D/FS185</v>
          </cell>
          <cell r="Y23" t="str">
            <v>Nala</v>
          </cell>
        </row>
        <row r="24">
          <cell r="A24">
            <v>6311</v>
          </cell>
          <cell r="B24">
            <v>41961</v>
          </cell>
          <cell r="C24">
            <v>0</v>
          </cell>
          <cell r="D24">
            <v>0</v>
          </cell>
          <cell r="E24">
            <v>0</v>
          </cell>
          <cell r="F24">
            <v>0</v>
          </cell>
          <cell r="G24">
            <v>77</v>
          </cell>
          <cell r="H24">
            <v>60492</v>
          </cell>
          <cell r="I24">
            <v>1414</v>
          </cell>
          <cell r="J24">
            <v>27239</v>
          </cell>
          <cell r="K24">
            <v>0</v>
          </cell>
          <cell r="L24">
            <v>0</v>
          </cell>
          <cell r="M24">
            <v>0</v>
          </cell>
          <cell r="N24">
            <v>0</v>
          </cell>
          <cell r="O24">
            <v>0</v>
          </cell>
          <cell r="P24">
            <v>0</v>
          </cell>
          <cell r="Q24">
            <v>0</v>
          </cell>
          <cell r="R24">
            <v>0</v>
          </cell>
          <cell r="S24">
            <v>129692</v>
          </cell>
          <cell r="T24">
            <v>129876</v>
          </cell>
          <cell r="U24">
            <v>7802</v>
          </cell>
          <cell r="V24" t="str">
            <v>NER/d/FS192</v>
          </cell>
          <cell r="W24" t="str">
            <v>2003/2004</v>
          </cell>
          <cell r="X24" t="str">
            <v>NER/D/FS192</v>
          </cell>
          <cell r="Y24" t="str">
            <v>Dihlabeng</v>
          </cell>
        </row>
        <row r="25">
          <cell r="A25">
            <v>0</v>
          </cell>
          <cell r="B25">
            <v>0</v>
          </cell>
          <cell r="C25">
            <v>0</v>
          </cell>
          <cell r="D25">
            <v>0</v>
          </cell>
          <cell r="E25">
            <v>0</v>
          </cell>
          <cell r="F25">
            <v>0</v>
          </cell>
          <cell r="G25">
            <v>0</v>
          </cell>
          <cell r="H25">
            <v>0</v>
          </cell>
          <cell r="I25">
            <v>65</v>
          </cell>
          <cell r="J25">
            <v>5</v>
          </cell>
          <cell r="K25">
            <v>0</v>
          </cell>
          <cell r="L25">
            <v>0</v>
          </cell>
          <cell r="M25">
            <v>0</v>
          </cell>
          <cell r="N25">
            <v>0</v>
          </cell>
          <cell r="O25">
            <v>0</v>
          </cell>
          <cell r="P25">
            <v>0</v>
          </cell>
          <cell r="Q25">
            <v>0</v>
          </cell>
          <cell r="R25">
            <v>0</v>
          </cell>
          <cell r="S25">
            <v>5</v>
          </cell>
          <cell r="T25">
            <v>6</v>
          </cell>
          <cell r="U25">
            <v>65</v>
          </cell>
          <cell r="V25" t="str">
            <v>NER/D/FS193</v>
          </cell>
          <cell r="W25" t="str">
            <v>2003/2004</v>
          </cell>
          <cell r="X25" t="str">
            <v>NER/D/FS193</v>
          </cell>
          <cell r="Y25" t="str">
            <v>Nketoana</v>
          </cell>
        </row>
        <row r="26">
          <cell r="A26">
            <v>61714</v>
          </cell>
          <cell r="B26">
            <v>170699</v>
          </cell>
          <cell r="C26">
            <v>0</v>
          </cell>
          <cell r="D26">
            <v>0</v>
          </cell>
          <cell r="E26">
            <v>0</v>
          </cell>
          <cell r="F26">
            <v>0</v>
          </cell>
          <cell r="G26">
            <v>394</v>
          </cell>
          <cell r="H26">
            <v>103758</v>
          </cell>
          <cell r="I26">
            <v>1195</v>
          </cell>
          <cell r="J26">
            <v>60246</v>
          </cell>
          <cell r="K26">
            <v>0</v>
          </cell>
          <cell r="L26">
            <v>0</v>
          </cell>
          <cell r="M26">
            <v>0</v>
          </cell>
          <cell r="N26">
            <v>0</v>
          </cell>
          <cell r="O26">
            <v>0</v>
          </cell>
          <cell r="P26">
            <v>0</v>
          </cell>
          <cell r="Q26">
            <v>0</v>
          </cell>
          <cell r="R26">
            <v>0</v>
          </cell>
          <cell r="S26">
            <v>334703</v>
          </cell>
          <cell r="T26">
            <v>342374</v>
          </cell>
          <cell r="U26">
            <v>63303</v>
          </cell>
          <cell r="V26" t="str">
            <v>NER/D/FS194</v>
          </cell>
          <cell r="W26" t="str">
            <v>2003/2004</v>
          </cell>
          <cell r="X26" t="str">
            <v>NER/D/FS194</v>
          </cell>
          <cell r="Y26" t="str">
            <v>Maluti a Phofung</v>
          </cell>
        </row>
        <row r="27">
          <cell r="A27">
            <v>25031</v>
          </cell>
          <cell r="B27">
            <v>16840</v>
          </cell>
          <cell r="C27">
            <v>0</v>
          </cell>
          <cell r="D27">
            <v>0</v>
          </cell>
          <cell r="E27">
            <v>0</v>
          </cell>
          <cell r="F27">
            <v>0</v>
          </cell>
          <cell r="G27">
            <v>0</v>
          </cell>
          <cell r="H27">
            <v>0</v>
          </cell>
          <cell r="I27">
            <v>151</v>
          </cell>
          <cell r="J27">
            <v>1821</v>
          </cell>
          <cell r="K27">
            <v>0</v>
          </cell>
          <cell r="L27">
            <v>0</v>
          </cell>
          <cell r="M27">
            <v>0</v>
          </cell>
          <cell r="N27">
            <v>0</v>
          </cell>
          <cell r="O27">
            <v>0</v>
          </cell>
          <cell r="P27">
            <v>0</v>
          </cell>
          <cell r="Q27">
            <v>0</v>
          </cell>
          <cell r="R27">
            <v>1</v>
          </cell>
          <cell r="S27">
            <v>18662</v>
          </cell>
          <cell r="T27">
            <v>18943</v>
          </cell>
          <cell r="U27">
            <v>25182</v>
          </cell>
          <cell r="V27" t="str">
            <v>NER/D/FS204</v>
          </cell>
          <cell r="W27" t="str">
            <v>2003/2004</v>
          </cell>
          <cell r="X27" t="str">
            <v>NER/D/FS204</v>
          </cell>
          <cell r="Y27" t="str">
            <v>Metsimaholo</v>
          </cell>
        </row>
        <row r="29">
          <cell r="A29">
            <v>4290</v>
          </cell>
          <cell r="B29">
            <v>13110</v>
          </cell>
          <cell r="C29">
            <v>0</v>
          </cell>
          <cell r="D29">
            <v>0</v>
          </cell>
          <cell r="E29">
            <v>0</v>
          </cell>
          <cell r="F29">
            <v>0</v>
          </cell>
          <cell r="G29">
            <v>0</v>
          </cell>
          <cell r="H29">
            <v>0</v>
          </cell>
          <cell r="I29">
            <v>31</v>
          </cell>
          <cell r="J29">
            <v>700</v>
          </cell>
          <cell r="K29">
            <v>0</v>
          </cell>
          <cell r="L29">
            <v>0</v>
          </cell>
          <cell r="M29">
            <v>0</v>
          </cell>
          <cell r="N29">
            <v>0</v>
          </cell>
          <cell r="O29">
            <v>0</v>
          </cell>
          <cell r="P29">
            <v>0</v>
          </cell>
          <cell r="Q29">
            <v>16</v>
          </cell>
          <cell r="R29">
            <v>691</v>
          </cell>
          <cell r="S29">
            <v>14501</v>
          </cell>
          <cell r="T29">
            <v>14800</v>
          </cell>
          <cell r="U29">
            <v>4337</v>
          </cell>
          <cell r="V29" t="str">
            <v>NER/D/GT02b1</v>
          </cell>
          <cell r="W29" t="str">
            <v>2003/2004</v>
          </cell>
          <cell r="X29" t="str">
            <v>NER/D/GT02b1</v>
          </cell>
          <cell r="Y29" t="str">
            <v>Nokeng Tsa Taemane</v>
          </cell>
        </row>
        <row r="30">
          <cell r="A30">
            <v>17790</v>
          </cell>
          <cell r="B30">
            <v>124</v>
          </cell>
          <cell r="C30">
            <v>0</v>
          </cell>
          <cell r="D30">
            <v>0</v>
          </cell>
          <cell r="E30">
            <v>0</v>
          </cell>
          <cell r="F30">
            <v>0</v>
          </cell>
          <cell r="G30">
            <v>220</v>
          </cell>
          <cell r="H30">
            <v>104</v>
          </cell>
          <cell r="I30">
            <v>1265</v>
          </cell>
          <cell r="J30">
            <v>46</v>
          </cell>
          <cell r="K30">
            <v>0</v>
          </cell>
          <cell r="L30">
            <v>0</v>
          </cell>
          <cell r="M30">
            <v>0</v>
          </cell>
          <cell r="N30">
            <v>0</v>
          </cell>
          <cell r="O30">
            <v>0</v>
          </cell>
          <cell r="P30">
            <v>0</v>
          </cell>
          <cell r="Q30">
            <v>60</v>
          </cell>
          <cell r="R30">
            <v>181</v>
          </cell>
          <cell r="S30">
            <v>455</v>
          </cell>
          <cell r="T30">
            <v>238</v>
          </cell>
          <cell r="U30">
            <v>19335</v>
          </cell>
          <cell r="V30" t="str">
            <v>NER/D/CBLC8</v>
          </cell>
          <cell r="W30" t="str">
            <v>2003/2004</v>
          </cell>
          <cell r="X30" t="str">
            <v>NER/D/CBLC8</v>
          </cell>
          <cell r="Y30" t="str">
            <v>Merafong City</v>
          </cell>
        </row>
        <row r="31">
          <cell r="A31">
            <v>26734</v>
          </cell>
          <cell r="B31">
            <v>295656</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295656</v>
          </cell>
          <cell r="T31">
            <v>0</v>
          </cell>
          <cell r="U31">
            <v>26734</v>
          </cell>
          <cell r="V31" t="str">
            <v>NER/D/GT412</v>
          </cell>
          <cell r="W31" t="str">
            <v>2003/2004</v>
          </cell>
          <cell r="X31" t="str">
            <v>NER/D/GT412</v>
          </cell>
          <cell r="Y31" t="str">
            <v>Randfontein</v>
          </cell>
        </row>
        <row r="32">
          <cell r="A32">
            <v>13738</v>
          </cell>
          <cell r="B32">
            <v>63146320</v>
          </cell>
          <cell r="C32">
            <v>65</v>
          </cell>
          <cell r="D32">
            <v>3276406</v>
          </cell>
          <cell r="E32">
            <v>0</v>
          </cell>
          <cell r="F32">
            <v>0</v>
          </cell>
          <cell r="G32">
            <v>70</v>
          </cell>
          <cell r="H32">
            <v>67756931</v>
          </cell>
          <cell r="I32">
            <v>555</v>
          </cell>
          <cell r="J32">
            <v>9251973</v>
          </cell>
          <cell r="K32">
            <v>0</v>
          </cell>
          <cell r="L32">
            <v>0</v>
          </cell>
          <cell r="M32">
            <v>65</v>
          </cell>
          <cell r="N32">
            <v>3108836</v>
          </cell>
          <cell r="O32">
            <v>0</v>
          </cell>
          <cell r="P32">
            <v>0</v>
          </cell>
          <cell r="Q32">
            <v>291</v>
          </cell>
          <cell r="R32">
            <v>5666848</v>
          </cell>
          <cell r="S32">
            <v>152207314</v>
          </cell>
          <cell r="T32">
            <v>145516090</v>
          </cell>
          <cell r="U32">
            <v>14784</v>
          </cell>
          <cell r="V32" t="str">
            <v>NER/D/GT423</v>
          </cell>
          <cell r="W32" t="str">
            <v>2003/2004</v>
          </cell>
          <cell r="X32" t="str">
            <v>NER/D/GT423</v>
          </cell>
          <cell r="Y32" t="str">
            <v>Lesedi</v>
          </cell>
        </row>
        <row r="33">
          <cell r="A33">
            <v>290230</v>
          </cell>
          <cell r="B33">
            <v>3622356</v>
          </cell>
          <cell r="C33">
            <v>3620</v>
          </cell>
          <cell r="D33">
            <v>46253</v>
          </cell>
          <cell r="E33">
            <v>1</v>
          </cell>
          <cell r="F33">
            <v>179267</v>
          </cell>
          <cell r="G33">
            <v>4013</v>
          </cell>
          <cell r="H33">
            <v>4529898</v>
          </cell>
          <cell r="I33">
            <v>15246</v>
          </cell>
          <cell r="J33">
            <v>565116</v>
          </cell>
          <cell r="K33">
            <v>115</v>
          </cell>
          <cell r="L33">
            <v>6011</v>
          </cell>
          <cell r="M33">
            <v>1100</v>
          </cell>
          <cell r="N33">
            <v>27211</v>
          </cell>
          <cell r="O33">
            <v>0</v>
          </cell>
          <cell r="P33">
            <v>0</v>
          </cell>
          <cell r="Q33">
            <v>2586</v>
          </cell>
          <cell r="R33">
            <v>246091</v>
          </cell>
          <cell r="S33">
            <v>9222203</v>
          </cell>
          <cell r="T33">
            <v>9403864</v>
          </cell>
          <cell r="U33">
            <v>316911</v>
          </cell>
          <cell r="V33" t="str">
            <v>NER/D/RHULENI</v>
          </cell>
          <cell r="W33" t="str">
            <v>2003/2004</v>
          </cell>
          <cell r="X33" t="str">
            <v>NER/D/RHULENI</v>
          </cell>
          <cell r="Y33" t="str">
            <v>Ekurhuleni Metropolitan</v>
          </cell>
        </row>
        <row r="34">
          <cell r="A34">
            <v>278424</v>
          </cell>
          <cell r="B34">
            <v>4033736</v>
          </cell>
          <cell r="C34">
            <v>28</v>
          </cell>
          <cell r="D34">
            <v>142</v>
          </cell>
          <cell r="E34">
            <v>0</v>
          </cell>
          <cell r="F34">
            <v>0</v>
          </cell>
          <cell r="G34">
            <v>0</v>
          </cell>
          <cell r="H34">
            <v>0</v>
          </cell>
          <cell r="I34">
            <v>16946</v>
          </cell>
          <cell r="J34">
            <v>5427153</v>
          </cell>
          <cell r="K34">
            <v>0</v>
          </cell>
          <cell r="L34">
            <v>0</v>
          </cell>
          <cell r="M34">
            <v>0</v>
          </cell>
          <cell r="N34">
            <v>0</v>
          </cell>
          <cell r="O34">
            <v>0</v>
          </cell>
          <cell r="P34">
            <v>0</v>
          </cell>
          <cell r="Q34">
            <v>0</v>
          </cell>
          <cell r="R34">
            <v>0</v>
          </cell>
          <cell r="S34">
            <v>9461031</v>
          </cell>
          <cell r="T34">
            <v>10478836</v>
          </cell>
          <cell r="U34">
            <v>295398</v>
          </cell>
          <cell r="V34" t="str">
            <v>NER/D/JHB</v>
          </cell>
          <cell r="W34" t="str">
            <v>2003/2004</v>
          </cell>
          <cell r="X34" t="str">
            <v>NER/D/JHB</v>
          </cell>
          <cell r="Y34" t="str">
            <v>City of Johannesburg Metropolitan</v>
          </cell>
        </row>
        <row r="35">
          <cell r="A35">
            <v>316652</v>
          </cell>
          <cell r="B35">
            <v>2957767</v>
          </cell>
          <cell r="C35">
            <v>4696</v>
          </cell>
          <cell r="D35">
            <v>142448</v>
          </cell>
          <cell r="E35">
            <v>0</v>
          </cell>
          <cell r="F35">
            <v>0</v>
          </cell>
          <cell r="G35">
            <v>829</v>
          </cell>
          <cell r="H35">
            <v>3364416</v>
          </cell>
          <cell r="I35">
            <v>7354</v>
          </cell>
          <cell r="J35">
            <v>1183940</v>
          </cell>
          <cell r="K35">
            <v>0</v>
          </cell>
          <cell r="L35">
            <v>0</v>
          </cell>
          <cell r="M35">
            <v>0</v>
          </cell>
          <cell r="N35">
            <v>0</v>
          </cell>
          <cell r="O35">
            <v>0</v>
          </cell>
          <cell r="P35">
            <v>0</v>
          </cell>
          <cell r="Q35">
            <v>0</v>
          </cell>
          <cell r="R35">
            <v>0</v>
          </cell>
          <cell r="S35">
            <v>7648571</v>
          </cell>
          <cell r="T35">
            <v>8749124</v>
          </cell>
          <cell r="U35">
            <v>329531</v>
          </cell>
          <cell r="V35" t="str">
            <v>NER/D/TSHWANE</v>
          </cell>
          <cell r="W35" t="str">
            <v>2003/2004</v>
          </cell>
          <cell r="X35" t="str">
            <v>NER/D/TSHWANE</v>
          </cell>
          <cell r="Y35" t="str">
            <v>City of Tshwane Metropolitan</v>
          </cell>
        </row>
        <row r="37">
          <cell r="A37">
            <v>0</v>
          </cell>
          <cell r="B37">
            <v>0</v>
          </cell>
          <cell r="C37">
            <v>0</v>
          </cell>
          <cell r="D37">
            <v>0</v>
          </cell>
          <cell r="E37">
            <v>0</v>
          </cell>
          <cell r="F37">
            <v>0</v>
          </cell>
          <cell r="G37">
            <v>0</v>
          </cell>
          <cell r="H37">
            <v>0</v>
          </cell>
          <cell r="I37">
            <v>0</v>
          </cell>
          <cell r="J37">
            <v>0</v>
          </cell>
          <cell r="K37">
            <v>0</v>
          </cell>
          <cell r="L37">
            <v>0</v>
          </cell>
          <cell r="M37">
            <v>3068</v>
          </cell>
          <cell r="N37">
            <v>76</v>
          </cell>
          <cell r="O37">
            <v>0</v>
          </cell>
          <cell r="P37">
            <v>0</v>
          </cell>
          <cell r="Q37">
            <v>60</v>
          </cell>
          <cell r="R37">
            <v>2</v>
          </cell>
          <cell r="S37">
            <v>78</v>
          </cell>
          <cell r="T37">
            <v>80</v>
          </cell>
          <cell r="U37">
            <v>3128</v>
          </cell>
          <cell r="V37" t="str">
            <v>NER/D/KZ216</v>
          </cell>
          <cell r="W37" t="str">
            <v>2003/2004</v>
          </cell>
          <cell r="X37" t="str">
            <v>NER/D/KZ216</v>
          </cell>
          <cell r="Y37" t="str">
            <v>Hibiscus Coast</v>
          </cell>
        </row>
        <row r="38">
          <cell r="A38">
            <v>9194</v>
          </cell>
          <cell r="B38">
            <v>37673</v>
          </cell>
          <cell r="C38">
            <v>0</v>
          </cell>
          <cell r="D38">
            <v>0</v>
          </cell>
          <cell r="E38">
            <v>0</v>
          </cell>
          <cell r="F38">
            <v>0</v>
          </cell>
          <cell r="G38">
            <v>0</v>
          </cell>
          <cell r="H38">
            <v>0</v>
          </cell>
          <cell r="I38">
            <v>421</v>
          </cell>
          <cell r="J38">
            <v>7360</v>
          </cell>
          <cell r="K38">
            <v>0</v>
          </cell>
          <cell r="L38">
            <v>0</v>
          </cell>
          <cell r="M38">
            <v>0</v>
          </cell>
          <cell r="N38">
            <v>0</v>
          </cell>
          <cell r="O38">
            <v>0</v>
          </cell>
          <cell r="P38">
            <v>0</v>
          </cell>
          <cell r="Q38">
            <v>0</v>
          </cell>
          <cell r="R38">
            <v>0</v>
          </cell>
          <cell r="S38">
            <v>45033</v>
          </cell>
          <cell r="T38">
            <v>45933</v>
          </cell>
          <cell r="U38">
            <v>9615</v>
          </cell>
          <cell r="V38" t="str">
            <v>NER/D/KZ222</v>
          </cell>
          <cell r="W38" t="str">
            <v>2003/2004</v>
          </cell>
          <cell r="X38" t="str">
            <v>NER/D/KZ222</v>
          </cell>
          <cell r="Y38" t="str">
            <v>uMngeni</v>
          </cell>
        </row>
        <row r="39">
          <cell r="A39">
            <v>57415</v>
          </cell>
          <cell r="B39">
            <v>413080</v>
          </cell>
          <cell r="C39">
            <v>0</v>
          </cell>
          <cell r="D39">
            <v>0</v>
          </cell>
          <cell r="E39">
            <v>0</v>
          </cell>
          <cell r="F39">
            <v>0</v>
          </cell>
          <cell r="G39">
            <v>7355</v>
          </cell>
          <cell r="H39">
            <v>1059690</v>
          </cell>
          <cell r="I39">
            <v>0</v>
          </cell>
          <cell r="J39">
            <v>0</v>
          </cell>
          <cell r="K39">
            <v>0</v>
          </cell>
          <cell r="L39">
            <v>0</v>
          </cell>
          <cell r="M39">
            <v>0</v>
          </cell>
          <cell r="N39">
            <v>0</v>
          </cell>
          <cell r="O39">
            <v>0</v>
          </cell>
          <cell r="P39">
            <v>0</v>
          </cell>
          <cell r="Q39">
            <v>0</v>
          </cell>
          <cell r="R39">
            <v>9448</v>
          </cell>
          <cell r="S39">
            <v>1482218</v>
          </cell>
          <cell r="T39">
            <v>1505942</v>
          </cell>
          <cell r="U39">
            <v>64770</v>
          </cell>
          <cell r="V39" t="str">
            <v>NER/D/KZ225</v>
          </cell>
          <cell r="W39" t="str">
            <v>2003/2004</v>
          </cell>
          <cell r="X39" t="str">
            <v>NER/D/KZ225</v>
          </cell>
          <cell r="Y39" t="str">
            <v>Msunduzi</v>
          </cell>
        </row>
        <row r="40">
          <cell r="A40">
            <v>13607</v>
          </cell>
          <cell r="B40">
            <v>81121</v>
          </cell>
          <cell r="C40">
            <v>0</v>
          </cell>
          <cell r="D40">
            <v>0</v>
          </cell>
          <cell r="E40">
            <v>0</v>
          </cell>
          <cell r="F40">
            <v>0</v>
          </cell>
          <cell r="G40">
            <v>79</v>
          </cell>
          <cell r="H40">
            <v>148900</v>
          </cell>
          <cell r="I40">
            <v>1294</v>
          </cell>
          <cell r="J40">
            <v>27429</v>
          </cell>
          <cell r="K40">
            <v>0</v>
          </cell>
          <cell r="L40">
            <v>0</v>
          </cell>
          <cell r="M40">
            <v>31</v>
          </cell>
          <cell r="N40">
            <v>75</v>
          </cell>
          <cell r="O40">
            <v>0</v>
          </cell>
          <cell r="P40">
            <v>0</v>
          </cell>
          <cell r="Q40">
            <v>0</v>
          </cell>
          <cell r="R40">
            <v>0</v>
          </cell>
          <cell r="S40">
            <v>257525</v>
          </cell>
          <cell r="T40">
            <v>0</v>
          </cell>
          <cell r="U40">
            <v>15011</v>
          </cell>
          <cell r="V40" t="str">
            <v>NER/D/KZ232</v>
          </cell>
          <cell r="W40" t="str">
            <v>2003/2004</v>
          </cell>
          <cell r="X40" t="str">
            <v>NER/D/KZ232</v>
          </cell>
          <cell r="Y40" t="str">
            <v>Emnambithi-Ladysmith</v>
          </cell>
        </row>
        <row r="41">
          <cell r="A41">
            <v>7403</v>
          </cell>
          <cell r="B41">
            <v>35830</v>
          </cell>
          <cell r="C41">
            <v>0</v>
          </cell>
          <cell r="D41">
            <v>0</v>
          </cell>
          <cell r="E41">
            <v>0</v>
          </cell>
          <cell r="F41">
            <v>0</v>
          </cell>
          <cell r="G41">
            <v>27</v>
          </cell>
          <cell r="H41">
            <v>142524</v>
          </cell>
          <cell r="I41">
            <v>1050</v>
          </cell>
          <cell r="J41">
            <v>12929</v>
          </cell>
          <cell r="K41">
            <v>0</v>
          </cell>
          <cell r="L41">
            <v>0</v>
          </cell>
          <cell r="M41">
            <v>0</v>
          </cell>
          <cell r="N41">
            <v>0</v>
          </cell>
          <cell r="O41">
            <v>0</v>
          </cell>
          <cell r="P41">
            <v>0</v>
          </cell>
          <cell r="Q41">
            <v>1</v>
          </cell>
          <cell r="R41">
            <v>3397</v>
          </cell>
          <cell r="S41">
            <v>194680</v>
          </cell>
          <cell r="T41">
            <v>202500</v>
          </cell>
          <cell r="U41">
            <v>8481</v>
          </cell>
          <cell r="V41" t="str">
            <v>NER/D/KZ234</v>
          </cell>
          <cell r="W41" t="str">
            <v>2003/2004</v>
          </cell>
          <cell r="X41" t="str">
            <v>NER/D/KZ234</v>
          </cell>
          <cell r="Y41" t="str">
            <v>Umtshezi</v>
          </cell>
        </row>
        <row r="42">
          <cell r="A42">
            <v>11477</v>
          </cell>
          <cell r="B42">
            <v>106886</v>
          </cell>
          <cell r="C42">
            <v>0</v>
          </cell>
          <cell r="D42">
            <v>0</v>
          </cell>
          <cell r="E42">
            <v>0</v>
          </cell>
          <cell r="F42">
            <v>0</v>
          </cell>
          <cell r="G42">
            <v>110</v>
          </cell>
          <cell r="H42">
            <v>446073</v>
          </cell>
          <cell r="I42">
            <v>2059</v>
          </cell>
          <cell r="J42">
            <v>50869</v>
          </cell>
          <cell r="K42">
            <v>0</v>
          </cell>
          <cell r="L42">
            <v>0</v>
          </cell>
          <cell r="M42">
            <v>0</v>
          </cell>
          <cell r="N42">
            <v>0</v>
          </cell>
          <cell r="O42">
            <v>0</v>
          </cell>
          <cell r="P42">
            <v>0</v>
          </cell>
          <cell r="Q42">
            <v>0</v>
          </cell>
          <cell r="R42">
            <v>0</v>
          </cell>
          <cell r="S42">
            <v>603828</v>
          </cell>
          <cell r="T42">
            <v>0</v>
          </cell>
          <cell r="U42">
            <v>13646</v>
          </cell>
          <cell r="V42" t="str">
            <v>NER/D/KZ252</v>
          </cell>
          <cell r="W42" t="str">
            <v>2003/2004</v>
          </cell>
          <cell r="X42" t="str">
            <v>NER/D/KZ252</v>
          </cell>
          <cell r="Y42" t="str">
            <v>Newcastle</v>
          </cell>
        </row>
        <row r="43">
          <cell r="A43">
            <v>885</v>
          </cell>
          <cell r="B43">
            <v>4123</v>
          </cell>
          <cell r="C43">
            <v>0</v>
          </cell>
          <cell r="D43">
            <v>0</v>
          </cell>
          <cell r="E43">
            <v>4</v>
          </cell>
          <cell r="F43">
            <v>492</v>
          </cell>
          <cell r="G43">
            <v>2</v>
          </cell>
          <cell r="H43">
            <v>843</v>
          </cell>
          <cell r="I43">
            <v>78</v>
          </cell>
          <cell r="J43">
            <v>1968</v>
          </cell>
          <cell r="K43">
            <v>0</v>
          </cell>
          <cell r="L43">
            <v>0</v>
          </cell>
          <cell r="M43">
            <v>0</v>
          </cell>
          <cell r="N43">
            <v>0</v>
          </cell>
          <cell r="O43">
            <v>0</v>
          </cell>
          <cell r="P43">
            <v>0</v>
          </cell>
          <cell r="Q43">
            <v>13</v>
          </cell>
          <cell r="R43">
            <v>869</v>
          </cell>
          <cell r="S43">
            <v>8295</v>
          </cell>
          <cell r="T43">
            <v>8212</v>
          </cell>
          <cell r="U43">
            <v>982</v>
          </cell>
          <cell r="V43" t="str">
            <v>NER/D/KZ253</v>
          </cell>
          <cell r="W43" t="str">
            <v>2003/2004</v>
          </cell>
          <cell r="X43" t="str">
            <v>NER/D/KZ253</v>
          </cell>
          <cell r="Y43" t="str">
            <v>Utrecht</v>
          </cell>
        </row>
        <row r="44">
          <cell r="A44">
            <v>7915</v>
          </cell>
          <cell r="B44">
            <v>558</v>
          </cell>
          <cell r="C44">
            <v>0</v>
          </cell>
          <cell r="D44">
            <v>0</v>
          </cell>
          <cell r="E44">
            <v>1</v>
          </cell>
          <cell r="F44">
            <v>63</v>
          </cell>
          <cell r="G44">
            <v>0</v>
          </cell>
          <cell r="H44">
            <v>0</v>
          </cell>
          <cell r="I44">
            <v>816</v>
          </cell>
          <cell r="J44">
            <v>384</v>
          </cell>
          <cell r="K44">
            <v>0</v>
          </cell>
          <cell r="L44">
            <v>0</v>
          </cell>
          <cell r="M44">
            <v>0</v>
          </cell>
          <cell r="N44">
            <v>0</v>
          </cell>
          <cell r="O44">
            <v>0</v>
          </cell>
          <cell r="P44">
            <v>0</v>
          </cell>
          <cell r="Q44">
            <v>46</v>
          </cell>
          <cell r="R44">
            <v>55</v>
          </cell>
          <cell r="S44">
            <v>1060</v>
          </cell>
          <cell r="T44">
            <v>0</v>
          </cell>
          <cell r="U44">
            <v>8778</v>
          </cell>
          <cell r="V44" t="str">
            <v>NER/D/KZ263</v>
          </cell>
          <cell r="W44" t="str">
            <v>2003/2004</v>
          </cell>
          <cell r="X44" t="str">
            <v>NER/D/KZ263</v>
          </cell>
          <cell r="Y44" t="str">
            <v>Abaqulusi</v>
          </cell>
        </row>
        <row r="45">
          <cell r="A45">
            <v>15606</v>
          </cell>
          <cell r="B45">
            <v>28812</v>
          </cell>
          <cell r="C45">
            <v>0</v>
          </cell>
          <cell r="D45">
            <v>0</v>
          </cell>
          <cell r="E45">
            <v>0</v>
          </cell>
          <cell r="F45">
            <v>0</v>
          </cell>
          <cell r="G45">
            <v>0</v>
          </cell>
          <cell r="H45">
            <v>0</v>
          </cell>
          <cell r="I45">
            <v>192</v>
          </cell>
          <cell r="J45">
            <v>18472</v>
          </cell>
          <cell r="K45">
            <v>0</v>
          </cell>
          <cell r="L45">
            <v>0</v>
          </cell>
          <cell r="M45">
            <v>2</v>
          </cell>
          <cell r="N45">
            <v>12340</v>
          </cell>
          <cell r="O45">
            <v>0</v>
          </cell>
          <cell r="P45">
            <v>0</v>
          </cell>
          <cell r="Q45">
            <v>0</v>
          </cell>
          <cell r="R45">
            <v>1950</v>
          </cell>
          <cell r="S45">
            <v>61574</v>
          </cell>
          <cell r="T45">
            <v>64400</v>
          </cell>
          <cell r="U45">
            <v>15800</v>
          </cell>
          <cell r="V45" t="str">
            <v>Ner/d/kz266</v>
          </cell>
          <cell r="W45" t="str">
            <v>2003/2004</v>
          </cell>
          <cell r="X45" t="str">
            <v>NER/D/KZ266</v>
          </cell>
          <cell r="Y45" t="str">
            <v>Ulundi</v>
          </cell>
        </row>
        <row r="46">
          <cell r="A46">
            <v>25638</v>
          </cell>
          <cell r="B46">
            <v>196282</v>
          </cell>
          <cell r="C46">
            <v>117</v>
          </cell>
          <cell r="D46">
            <v>4.5499999999999999E-2</v>
          </cell>
          <cell r="E46">
            <v>0</v>
          </cell>
          <cell r="F46">
            <v>0</v>
          </cell>
          <cell r="G46">
            <v>67</v>
          </cell>
          <cell r="H46">
            <v>601276</v>
          </cell>
          <cell r="I46">
            <v>1908</v>
          </cell>
          <cell r="J46">
            <v>109667</v>
          </cell>
          <cell r="K46">
            <v>3</v>
          </cell>
          <cell r="L46">
            <v>185822</v>
          </cell>
          <cell r="M46">
            <v>772</v>
          </cell>
          <cell r="N46">
            <v>30697</v>
          </cell>
          <cell r="O46">
            <v>0</v>
          </cell>
          <cell r="P46">
            <v>0</v>
          </cell>
          <cell r="Q46">
            <v>11899</v>
          </cell>
          <cell r="R46">
            <v>6845</v>
          </cell>
          <cell r="S46">
            <v>1130589</v>
          </cell>
          <cell r="T46">
            <v>1067862</v>
          </cell>
          <cell r="U46">
            <v>40404</v>
          </cell>
          <cell r="V46" t="str">
            <v>NER/D/KZ282</v>
          </cell>
          <cell r="W46" t="str">
            <v>2003/2004</v>
          </cell>
          <cell r="X46" t="str">
            <v>NER/D/KZ282</v>
          </cell>
          <cell r="Y46" t="str">
            <v>uMhlathuze</v>
          </cell>
        </row>
        <row r="47">
          <cell r="A47">
            <v>3299</v>
          </cell>
          <cell r="B47">
            <v>13599</v>
          </cell>
          <cell r="C47">
            <v>13</v>
          </cell>
          <cell r="D47">
            <v>573</v>
          </cell>
          <cell r="E47">
            <v>0</v>
          </cell>
          <cell r="F47">
            <v>0</v>
          </cell>
          <cell r="G47">
            <v>0</v>
          </cell>
          <cell r="H47">
            <v>0</v>
          </cell>
          <cell r="I47">
            <v>22</v>
          </cell>
          <cell r="J47">
            <v>1283</v>
          </cell>
          <cell r="K47">
            <v>211</v>
          </cell>
          <cell r="L47">
            <v>28625</v>
          </cell>
          <cell r="M47">
            <v>0</v>
          </cell>
          <cell r="N47">
            <v>0</v>
          </cell>
          <cell r="O47">
            <v>0</v>
          </cell>
          <cell r="P47">
            <v>0</v>
          </cell>
          <cell r="Q47">
            <v>21</v>
          </cell>
          <cell r="R47">
            <v>0</v>
          </cell>
          <cell r="S47">
            <v>44080</v>
          </cell>
          <cell r="T47">
            <v>45710</v>
          </cell>
          <cell r="U47">
            <v>3566</v>
          </cell>
          <cell r="V47" t="str">
            <v>NER/D/KZ284</v>
          </cell>
          <cell r="W47" t="str">
            <v>2003/2004</v>
          </cell>
          <cell r="X47" t="str">
            <v>NER/D/KZ284</v>
          </cell>
          <cell r="Y47" t="str">
            <v>Umlalazi</v>
          </cell>
        </row>
        <row r="48">
          <cell r="A48">
            <v>1335</v>
          </cell>
          <cell r="B48">
            <v>7701</v>
          </cell>
          <cell r="C48">
            <v>0</v>
          </cell>
          <cell r="D48">
            <v>0</v>
          </cell>
          <cell r="E48">
            <v>0</v>
          </cell>
          <cell r="F48">
            <v>0</v>
          </cell>
          <cell r="G48">
            <v>0</v>
          </cell>
          <cell r="H48">
            <v>0</v>
          </cell>
          <cell r="I48">
            <v>136</v>
          </cell>
          <cell r="J48">
            <v>4342</v>
          </cell>
          <cell r="K48">
            <v>0</v>
          </cell>
          <cell r="L48">
            <v>0</v>
          </cell>
          <cell r="M48">
            <v>0</v>
          </cell>
          <cell r="N48">
            <v>0</v>
          </cell>
          <cell r="O48">
            <v>0</v>
          </cell>
          <cell r="P48">
            <v>0</v>
          </cell>
          <cell r="Q48">
            <v>0</v>
          </cell>
          <cell r="R48">
            <v>0</v>
          </cell>
          <cell r="S48">
            <v>12043</v>
          </cell>
          <cell r="T48">
            <v>13247</v>
          </cell>
          <cell r="U48">
            <v>1471</v>
          </cell>
          <cell r="V48" t="str">
            <v>NER/D/KZ285</v>
          </cell>
          <cell r="W48" t="str">
            <v>2003/2004</v>
          </cell>
          <cell r="X48" t="str">
            <v>NER/D/KZ285</v>
          </cell>
          <cell r="Y48" t="str">
            <v>Mthonjaneni</v>
          </cell>
        </row>
        <row r="49">
          <cell r="A49">
            <v>1375</v>
          </cell>
          <cell r="B49">
            <v>0</v>
          </cell>
          <cell r="C49">
            <v>0</v>
          </cell>
          <cell r="D49">
            <v>0</v>
          </cell>
          <cell r="E49">
            <v>0</v>
          </cell>
          <cell r="F49">
            <v>0</v>
          </cell>
          <cell r="G49">
            <v>15</v>
          </cell>
          <cell r="H49">
            <v>0</v>
          </cell>
          <cell r="I49">
            <v>0</v>
          </cell>
          <cell r="J49">
            <v>0</v>
          </cell>
          <cell r="K49">
            <v>0</v>
          </cell>
          <cell r="L49">
            <v>0</v>
          </cell>
          <cell r="M49">
            <v>0</v>
          </cell>
          <cell r="N49">
            <v>0</v>
          </cell>
          <cell r="O49">
            <v>0</v>
          </cell>
          <cell r="P49">
            <v>0</v>
          </cell>
          <cell r="Q49">
            <v>0</v>
          </cell>
          <cell r="R49">
            <v>0</v>
          </cell>
          <cell r="S49">
            <v>0</v>
          </cell>
          <cell r="T49">
            <v>0</v>
          </cell>
          <cell r="U49">
            <v>1390</v>
          </cell>
          <cell r="V49" t="str">
            <v>NER/D/KZ291</v>
          </cell>
          <cell r="W49" t="str">
            <v>2003/2004</v>
          </cell>
          <cell r="X49" t="str">
            <v>NER/D/KZ291</v>
          </cell>
          <cell r="Y49" t="str">
            <v>Ndodakusuka</v>
          </cell>
        </row>
        <row r="50">
          <cell r="A50">
            <v>24183</v>
          </cell>
          <cell r="B50">
            <v>136036</v>
          </cell>
          <cell r="C50">
            <v>0</v>
          </cell>
          <cell r="D50">
            <v>0</v>
          </cell>
          <cell r="E50">
            <v>0</v>
          </cell>
          <cell r="F50">
            <v>0</v>
          </cell>
          <cell r="G50">
            <v>230</v>
          </cell>
          <cell r="H50">
            <v>225539</v>
          </cell>
          <cell r="I50">
            <v>1086</v>
          </cell>
          <cell r="J50">
            <v>23842</v>
          </cell>
          <cell r="K50">
            <v>0</v>
          </cell>
          <cell r="L50">
            <v>0</v>
          </cell>
          <cell r="M50">
            <v>0</v>
          </cell>
          <cell r="N50">
            <v>0</v>
          </cell>
          <cell r="O50">
            <v>0</v>
          </cell>
          <cell r="P50">
            <v>0</v>
          </cell>
          <cell r="Q50">
            <v>3994</v>
          </cell>
          <cell r="R50">
            <v>2676</v>
          </cell>
          <cell r="S50">
            <v>388093</v>
          </cell>
          <cell r="T50">
            <v>399735</v>
          </cell>
          <cell r="U50">
            <v>29493</v>
          </cell>
          <cell r="V50" t="str">
            <v>NER/D/KZ292</v>
          </cell>
          <cell r="W50" t="str">
            <v>2003/2004</v>
          </cell>
          <cell r="X50" t="str">
            <v>NER/D/KZ292</v>
          </cell>
          <cell r="Y50" t="str">
            <v>KwaDukuza</v>
          </cell>
        </row>
        <row r="51">
          <cell r="A51">
            <v>3075</v>
          </cell>
          <cell r="B51">
            <v>11322</v>
          </cell>
          <cell r="C51">
            <v>4</v>
          </cell>
          <cell r="D51">
            <v>59</v>
          </cell>
          <cell r="E51">
            <v>0</v>
          </cell>
          <cell r="F51">
            <v>0</v>
          </cell>
          <cell r="G51">
            <v>2</v>
          </cell>
          <cell r="H51">
            <v>28</v>
          </cell>
          <cell r="I51">
            <v>285</v>
          </cell>
          <cell r="J51">
            <v>12779</v>
          </cell>
          <cell r="K51">
            <v>0</v>
          </cell>
          <cell r="L51">
            <v>0</v>
          </cell>
          <cell r="M51">
            <v>16</v>
          </cell>
          <cell r="N51">
            <v>1670</v>
          </cell>
          <cell r="O51">
            <v>0</v>
          </cell>
          <cell r="P51">
            <v>0</v>
          </cell>
          <cell r="Q51">
            <v>18</v>
          </cell>
          <cell r="R51">
            <v>555</v>
          </cell>
          <cell r="S51">
            <v>26413</v>
          </cell>
          <cell r="T51">
            <v>27735</v>
          </cell>
          <cell r="U51">
            <v>3400</v>
          </cell>
          <cell r="V51" t="str">
            <v>NER/D/KZ5a3</v>
          </cell>
          <cell r="W51" t="str">
            <v>2003/2004</v>
          </cell>
          <cell r="X51" t="str">
            <v>NER/D/KZ5a3</v>
          </cell>
          <cell r="Y51" t="str">
            <v>Matatiele</v>
          </cell>
        </row>
        <row r="52">
          <cell r="A52">
            <v>757</v>
          </cell>
          <cell r="B52">
            <v>35863</v>
          </cell>
          <cell r="C52">
            <v>1454</v>
          </cell>
          <cell r="D52">
            <v>2186</v>
          </cell>
          <cell r="E52">
            <v>0</v>
          </cell>
          <cell r="F52">
            <v>0</v>
          </cell>
          <cell r="G52">
            <v>0</v>
          </cell>
          <cell r="H52">
            <v>0</v>
          </cell>
          <cell r="I52">
            <v>464</v>
          </cell>
          <cell r="J52">
            <v>18331</v>
          </cell>
          <cell r="K52">
            <v>0</v>
          </cell>
          <cell r="L52">
            <v>0</v>
          </cell>
          <cell r="M52">
            <v>94</v>
          </cell>
          <cell r="N52">
            <v>465</v>
          </cell>
          <cell r="O52">
            <v>0</v>
          </cell>
          <cell r="P52">
            <v>0</v>
          </cell>
          <cell r="Q52">
            <v>29</v>
          </cell>
          <cell r="R52">
            <v>9667</v>
          </cell>
          <cell r="S52">
            <v>66512</v>
          </cell>
          <cell r="T52">
            <v>70227</v>
          </cell>
          <cell r="U52">
            <v>2798</v>
          </cell>
          <cell r="V52" t="str">
            <v>NER/D/KZ5a4</v>
          </cell>
          <cell r="W52" t="str">
            <v>2003/2004</v>
          </cell>
          <cell r="X52" t="str">
            <v>NER/D/KZ5a4</v>
          </cell>
          <cell r="Y52" t="str">
            <v>Greater Kokstad</v>
          </cell>
        </row>
        <row r="54">
          <cell r="A54">
            <v>19911</v>
          </cell>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19911</v>
          </cell>
          <cell r="V54" t="str">
            <v>NER/D/MP302</v>
          </cell>
          <cell r="W54" t="str">
            <v>2003/2004</v>
          </cell>
          <cell r="X54" t="str">
            <v>NER/D/MP302</v>
          </cell>
          <cell r="Y54" t="str">
            <v>Msukaligwa</v>
          </cell>
        </row>
        <row r="55">
          <cell r="A55">
            <v>0</v>
          </cell>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t="str">
            <v>NER/D/MP304</v>
          </cell>
          <cell r="W55" t="str">
            <v>2003/2004</v>
          </cell>
          <cell r="X55" t="str">
            <v>NER/D/MP304</v>
          </cell>
          <cell r="Y55" t="str">
            <v>Seme</v>
          </cell>
        </row>
        <row r="56">
          <cell r="A56">
            <v>11226</v>
          </cell>
          <cell r="B56">
            <v>39977</v>
          </cell>
          <cell r="C56">
            <v>238</v>
          </cell>
          <cell r="D56">
            <v>11487</v>
          </cell>
          <cell r="E56">
            <v>0</v>
          </cell>
          <cell r="F56">
            <v>0</v>
          </cell>
          <cell r="G56">
            <v>12</v>
          </cell>
          <cell r="H56">
            <v>82689</v>
          </cell>
          <cell r="I56">
            <v>905</v>
          </cell>
          <cell r="J56">
            <v>24424</v>
          </cell>
          <cell r="K56">
            <v>0</v>
          </cell>
          <cell r="L56">
            <v>0</v>
          </cell>
          <cell r="M56">
            <v>35</v>
          </cell>
          <cell r="N56">
            <v>3289</v>
          </cell>
          <cell r="O56">
            <v>0</v>
          </cell>
          <cell r="P56">
            <v>0</v>
          </cell>
          <cell r="Q56">
            <v>1</v>
          </cell>
          <cell r="R56">
            <v>5711</v>
          </cell>
          <cell r="S56">
            <v>167577</v>
          </cell>
          <cell r="T56">
            <v>167596</v>
          </cell>
          <cell r="U56">
            <v>12417</v>
          </cell>
          <cell r="V56" t="str">
            <v>NER/D/MP305</v>
          </cell>
          <cell r="W56" t="str">
            <v>2003/2004</v>
          </cell>
          <cell r="X56" t="str">
            <v>NER/D/MP305</v>
          </cell>
          <cell r="Y56" t="str">
            <v>Lekwa</v>
          </cell>
        </row>
        <row r="57">
          <cell r="A57">
            <v>0</v>
          </cell>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t="str">
            <v>NER/D/MP307</v>
          </cell>
          <cell r="W57" t="str">
            <v>2003/2004</v>
          </cell>
          <cell r="X57" t="str">
            <v>NER/D/MP307</v>
          </cell>
          <cell r="Y57" t="str">
            <v>Govan Mbeki</v>
          </cell>
        </row>
        <row r="58">
          <cell r="A58">
            <v>5898</v>
          </cell>
          <cell r="B58">
            <v>18440</v>
          </cell>
          <cell r="C58">
            <v>0</v>
          </cell>
          <cell r="D58">
            <v>0</v>
          </cell>
          <cell r="E58">
            <v>0</v>
          </cell>
          <cell r="F58">
            <v>0</v>
          </cell>
          <cell r="G58">
            <v>20</v>
          </cell>
          <cell r="H58">
            <v>21718</v>
          </cell>
          <cell r="I58">
            <v>249</v>
          </cell>
          <cell r="J58">
            <v>8912</v>
          </cell>
          <cell r="K58">
            <v>0</v>
          </cell>
          <cell r="L58">
            <v>0</v>
          </cell>
          <cell r="M58">
            <v>0</v>
          </cell>
          <cell r="N58">
            <v>0</v>
          </cell>
          <cell r="O58">
            <v>0</v>
          </cell>
          <cell r="P58">
            <v>0</v>
          </cell>
          <cell r="Q58">
            <v>110</v>
          </cell>
          <cell r="R58">
            <v>2151</v>
          </cell>
          <cell r="S58">
            <v>51221</v>
          </cell>
          <cell r="T58">
            <v>0</v>
          </cell>
          <cell r="U58">
            <v>6277</v>
          </cell>
          <cell r="V58" t="str">
            <v>NER/D/MP311</v>
          </cell>
          <cell r="W58" t="str">
            <v>2003/2004</v>
          </cell>
          <cell r="X58" t="str">
            <v>NER/D/MP311</v>
          </cell>
          <cell r="Y58" t="str">
            <v>Delmas</v>
          </cell>
        </row>
        <row r="59">
          <cell r="A59">
            <v>23821</v>
          </cell>
          <cell r="B59">
            <v>145007</v>
          </cell>
          <cell r="C59">
            <v>0</v>
          </cell>
          <cell r="D59">
            <v>0</v>
          </cell>
          <cell r="E59">
            <v>0</v>
          </cell>
          <cell r="F59">
            <v>0</v>
          </cell>
          <cell r="G59">
            <v>1209</v>
          </cell>
          <cell r="H59">
            <v>122244</v>
          </cell>
          <cell r="I59">
            <v>0</v>
          </cell>
          <cell r="J59">
            <v>0</v>
          </cell>
          <cell r="K59">
            <v>0</v>
          </cell>
          <cell r="L59">
            <v>0</v>
          </cell>
          <cell r="M59">
            <v>0</v>
          </cell>
          <cell r="N59">
            <v>0</v>
          </cell>
          <cell r="O59">
            <v>0</v>
          </cell>
          <cell r="P59">
            <v>0</v>
          </cell>
          <cell r="Q59">
            <v>0</v>
          </cell>
          <cell r="R59">
            <v>20459</v>
          </cell>
          <cell r="S59">
            <v>287710</v>
          </cell>
          <cell r="T59">
            <v>295424</v>
          </cell>
          <cell r="U59">
            <v>25030</v>
          </cell>
          <cell r="V59" t="str">
            <v>NER/D/MP313</v>
          </cell>
          <cell r="W59" t="str">
            <v>2003/2004</v>
          </cell>
          <cell r="X59" t="str">
            <v>NER/D/MP313</v>
          </cell>
          <cell r="Y59" t="str">
            <v>Middelburg</v>
          </cell>
        </row>
        <row r="60">
          <cell r="A60">
            <v>10057</v>
          </cell>
          <cell r="B60">
            <v>38734</v>
          </cell>
          <cell r="C60">
            <v>6</v>
          </cell>
          <cell r="D60">
            <v>2622</v>
          </cell>
          <cell r="E60">
            <v>0</v>
          </cell>
          <cell r="F60">
            <v>0</v>
          </cell>
          <cell r="G60">
            <v>67</v>
          </cell>
          <cell r="H60">
            <v>22698</v>
          </cell>
          <cell r="I60">
            <v>453</v>
          </cell>
          <cell r="J60">
            <v>35866</v>
          </cell>
          <cell r="K60">
            <v>6</v>
          </cell>
          <cell r="L60">
            <v>745</v>
          </cell>
          <cell r="M60">
            <v>0</v>
          </cell>
          <cell r="N60">
            <v>0</v>
          </cell>
          <cell r="O60">
            <v>0</v>
          </cell>
          <cell r="P60">
            <v>0</v>
          </cell>
          <cell r="Q60">
            <v>60</v>
          </cell>
          <cell r="R60">
            <v>4410</v>
          </cell>
          <cell r="S60">
            <v>105075</v>
          </cell>
          <cell r="T60">
            <v>134428</v>
          </cell>
          <cell r="U60">
            <v>10649</v>
          </cell>
          <cell r="V60" t="str">
            <v>NER/D/MP321</v>
          </cell>
          <cell r="W60" t="str">
            <v>2003/2004</v>
          </cell>
          <cell r="X60" t="str">
            <v>NER/D/MP321</v>
          </cell>
          <cell r="Y60" t="str">
            <v>Thaba Chweu</v>
          </cell>
        </row>
        <row r="61">
          <cell r="A61">
            <v>10199</v>
          </cell>
          <cell r="B61">
            <v>112893</v>
          </cell>
          <cell r="C61">
            <v>2</v>
          </cell>
          <cell r="D61">
            <v>5451</v>
          </cell>
          <cell r="E61">
            <v>0</v>
          </cell>
          <cell r="F61">
            <v>0</v>
          </cell>
          <cell r="G61">
            <v>1</v>
          </cell>
          <cell r="H61">
            <v>23818</v>
          </cell>
          <cell r="I61">
            <v>1832</v>
          </cell>
          <cell r="J61">
            <v>248780</v>
          </cell>
          <cell r="K61">
            <v>0</v>
          </cell>
          <cell r="L61">
            <v>0</v>
          </cell>
          <cell r="M61">
            <v>0</v>
          </cell>
          <cell r="N61">
            <v>0</v>
          </cell>
          <cell r="O61">
            <v>0</v>
          </cell>
          <cell r="P61">
            <v>0</v>
          </cell>
          <cell r="Q61">
            <v>296</v>
          </cell>
          <cell r="R61">
            <v>10027</v>
          </cell>
          <cell r="S61">
            <v>400969</v>
          </cell>
          <cell r="T61">
            <v>435208</v>
          </cell>
          <cell r="U61">
            <v>12330</v>
          </cell>
          <cell r="V61" t="str">
            <v>NER/D/MP322</v>
          </cell>
          <cell r="W61" t="str">
            <v>2003/2004</v>
          </cell>
          <cell r="X61" t="str">
            <v>NER/D/MP322</v>
          </cell>
          <cell r="Y61" t="str">
            <v>Mbombela</v>
          </cell>
        </row>
        <row r="62">
          <cell r="A62">
            <v>7293</v>
          </cell>
          <cell r="B62">
            <v>16753</v>
          </cell>
          <cell r="C62">
            <v>0</v>
          </cell>
          <cell r="D62">
            <v>0</v>
          </cell>
          <cell r="E62">
            <v>0</v>
          </cell>
          <cell r="F62">
            <v>0</v>
          </cell>
          <cell r="G62">
            <v>41</v>
          </cell>
          <cell r="H62">
            <v>32806</v>
          </cell>
          <cell r="I62">
            <v>263</v>
          </cell>
          <cell r="J62">
            <v>5260</v>
          </cell>
          <cell r="K62">
            <v>0</v>
          </cell>
          <cell r="L62">
            <v>0</v>
          </cell>
          <cell r="M62">
            <v>0</v>
          </cell>
          <cell r="N62">
            <v>0</v>
          </cell>
          <cell r="O62">
            <v>0</v>
          </cell>
          <cell r="P62">
            <v>0</v>
          </cell>
          <cell r="Q62">
            <v>89</v>
          </cell>
          <cell r="R62">
            <v>4424</v>
          </cell>
          <cell r="S62">
            <v>59243</v>
          </cell>
          <cell r="T62">
            <v>63194</v>
          </cell>
          <cell r="U62">
            <v>7686</v>
          </cell>
          <cell r="V62" t="str">
            <v>NER/D/MP323</v>
          </cell>
          <cell r="W62" t="str">
            <v>2003/2004</v>
          </cell>
          <cell r="X62" t="str">
            <v>NER/D/MP323</v>
          </cell>
          <cell r="Y62" t="str">
            <v>Umjindi</v>
          </cell>
        </row>
        <row r="63">
          <cell r="A63">
            <v>3529</v>
          </cell>
          <cell r="B63">
            <v>37102</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37102</v>
          </cell>
          <cell r="T63">
            <v>33372</v>
          </cell>
          <cell r="U63">
            <v>3529</v>
          </cell>
          <cell r="V63" t="str">
            <v>NER/D/MP324</v>
          </cell>
          <cell r="W63" t="str">
            <v>2003/2004</v>
          </cell>
          <cell r="X63" t="str">
            <v>NER/D/MP324</v>
          </cell>
          <cell r="Y63" t="str">
            <v>Nkomazi</v>
          </cell>
        </row>
        <row r="65">
          <cell r="A65">
            <v>23158</v>
          </cell>
          <cell r="B65">
            <v>89919</v>
          </cell>
          <cell r="C65">
            <v>0</v>
          </cell>
          <cell r="D65">
            <v>0</v>
          </cell>
          <cell r="E65">
            <v>1</v>
          </cell>
          <cell r="F65">
            <v>4810</v>
          </cell>
          <cell r="G65">
            <v>137</v>
          </cell>
          <cell r="H65">
            <v>156647</v>
          </cell>
          <cell r="I65">
            <v>1811</v>
          </cell>
          <cell r="J65">
            <v>46248</v>
          </cell>
          <cell r="K65">
            <v>0</v>
          </cell>
          <cell r="L65">
            <v>0</v>
          </cell>
          <cell r="M65">
            <v>47</v>
          </cell>
          <cell r="N65">
            <v>3310</v>
          </cell>
          <cell r="O65">
            <v>0</v>
          </cell>
          <cell r="P65">
            <v>0</v>
          </cell>
          <cell r="Q65">
            <v>11</v>
          </cell>
          <cell r="R65">
            <v>18215</v>
          </cell>
          <cell r="S65">
            <v>319149</v>
          </cell>
          <cell r="T65">
            <v>331000</v>
          </cell>
          <cell r="U65">
            <v>25165</v>
          </cell>
          <cell r="V65" t="str">
            <v>NER/D/NW372</v>
          </cell>
          <cell r="W65" t="str">
            <v>2003/2004</v>
          </cell>
          <cell r="X65" t="str">
            <v>NER/D/NW372</v>
          </cell>
          <cell r="Y65" t="str">
            <v>Madibeng</v>
          </cell>
        </row>
        <row r="66">
          <cell r="A66">
            <v>28177</v>
          </cell>
          <cell r="B66">
            <v>0</v>
          </cell>
          <cell r="C66">
            <v>974</v>
          </cell>
          <cell r="D66">
            <v>0</v>
          </cell>
          <cell r="E66">
            <v>0</v>
          </cell>
          <cell r="F66">
            <v>0</v>
          </cell>
          <cell r="G66">
            <v>0</v>
          </cell>
          <cell r="H66">
            <v>0</v>
          </cell>
          <cell r="I66">
            <v>3595</v>
          </cell>
          <cell r="J66">
            <v>1846002</v>
          </cell>
          <cell r="K66">
            <v>0</v>
          </cell>
          <cell r="L66">
            <v>0</v>
          </cell>
          <cell r="M66">
            <v>0</v>
          </cell>
          <cell r="N66">
            <v>0</v>
          </cell>
          <cell r="O66">
            <v>0</v>
          </cell>
          <cell r="P66">
            <v>0</v>
          </cell>
          <cell r="Q66">
            <v>0</v>
          </cell>
          <cell r="R66">
            <v>19870</v>
          </cell>
          <cell r="S66">
            <v>1865872</v>
          </cell>
          <cell r="T66">
            <v>1920467</v>
          </cell>
          <cell r="U66">
            <v>32746</v>
          </cell>
          <cell r="V66" t="str">
            <v>NER/D/NW373</v>
          </cell>
          <cell r="W66" t="str">
            <v>2003/2004</v>
          </cell>
          <cell r="X66" t="str">
            <v>NER/D/NW373</v>
          </cell>
          <cell r="Y66" t="str">
            <v>Rustenburg</v>
          </cell>
        </row>
        <row r="67">
          <cell r="A67">
            <v>5509</v>
          </cell>
          <cell r="B67">
            <v>35940</v>
          </cell>
          <cell r="C67">
            <v>0</v>
          </cell>
          <cell r="D67">
            <v>0</v>
          </cell>
          <cell r="E67">
            <v>0</v>
          </cell>
          <cell r="F67">
            <v>0</v>
          </cell>
          <cell r="G67">
            <v>136</v>
          </cell>
          <cell r="H67">
            <v>47716</v>
          </cell>
          <cell r="I67">
            <v>581</v>
          </cell>
          <cell r="J67">
            <v>0</v>
          </cell>
          <cell r="K67">
            <v>0</v>
          </cell>
          <cell r="L67">
            <v>0</v>
          </cell>
          <cell r="M67">
            <v>0</v>
          </cell>
          <cell r="N67">
            <v>11547</v>
          </cell>
          <cell r="O67">
            <v>0</v>
          </cell>
          <cell r="P67">
            <v>0</v>
          </cell>
          <cell r="Q67">
            <v>0</v>
          </cell>
          <cell r="R67">
            <v>10346</v>
          </cell>
          <cell r="S67">
            <v>105549</v>
          </cell>
          <cell r="T67">
            <v>115284</v>
          </cell>
          <cell r="U67">
            <v>6226</v>
          </cell>
          <cell r="V67" t="str">
            <v>NER/D/NW384</v>
          </cell>
          <cell r="W67" t="str">
            <v>2003/2004</v>
          </cell>
          <cell r="X67" t="str">
            <v>NER/D/NW384</v>
          </cell>
          <cell r="Y67" t="str">
            <v>Ditsobotla</v>
          </cell>
        </row>
        <row r="68">
          <cell r="A68">
            <v>0</v>
          </cell>
          <cell r="B68">
            <v>0</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t="str">
            <v>NER/D/NW385</v>
          </cell>
          <cell r="W68" t="str">
            <v>2003/2004</v>
          </cell>
          <cell r="X68" t="str">
            <v>NER/D/NW385</v>
          </cell>
          <cell r="Y68" t="str">
            <v>Zeerust</v>
          </cell>
        </row>
        <row r="69">
          <cell r="A69">
            <v>0</v>
          </cell>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t="str">
            <v>NER/D/NW394</v>
          </cell>
          <cell r="W69" t="str">
            <v>2003/2004</v>
          </cell>
          <cell r="X69" t="str">
            <v>NER/D/NW394</v>
          </cell>
          <cell r="Y69" t="str">
            <v>Greater Taung</v>
          </cell>
        </row>
        <row r="70">
          <cell r="A70">
            <v>29248</v>
          </cell>
          <cell r="B70">
            <v>158191</v>
          </cell>
          <cell r="C70">
            <v>560</v>
          </cell>
          <cell r="D70">
            <v>12627</v>
          </cell>
          <cell r="E70">
            <v>0</v>
          </cell>
          <cell r="F70">
            <v>0</v>
          </cell>
          <cell r="G70">
            <v>59</v>
          </cell>
          <cell r="H70">
            <v>159287</v>
          </cell>
          <cell r="I70">
            <v>229</v>
          </cell>
          <cell r="J70">
            <v>35683</v>
          </cell>
          <cell r="K70">
            <v>0</v>
          </cell>
          <cell r="L70">
            <v>0</v>
          </cell>
          <cell r="M70">
            <v>5</v>
          </cell>
          <cell r="N70">
            <v>30</v>
          </cell>
          <cell r="O70">
            <v>0</v>
          </cell>
          <cell r="P70">
            <v>0</v>
          </cell>
          <cell r="Q70">
            <v>476</v>
          </cell>
          <cell r="R70">
            <v>21509</v>
          </cell>
          <cell r="S70">
            <v>387327</v>
          </cell>
          <cell r="T70">
            <v>389756</v>
          </cell>
          <cell r="U70">
            <v>30577</v>
          </cell>
          <cell r="V70" t="str">
            <v>NER/D/NW402</v>
          </cell>
          <cell r="W70" t="str">
            <v>2003/2004</v>
          </cell>
          <cell r="X70" t="str">
            <v>NER/D/NW402</v>
          </cell>
          <cell r="Y70" t="str">
            <v>Potchefstroom</v>
          </cell>
        </row>
        <row r="71">
          <cell r="A71">
            <v>41861</v>
          </cell>
          <cell r="B71">
            <v>378547</v>
          </cell>
          <cell r="C71">
            <v>0</v>
          </cell>
          <cell r="D71">
            <v>0</v>
          </cell>
          <cell r="E71">
            <v>0</v>
          </cell>
          <cell r="F71">
            <v>0</v>
          </cell>
          <cell r="G71">
            <v>2538</v>
          </cell>
          <cell r="H71">
            <v>1000</v>
          </cell>
          <cell r="I71">
            <v>0</v>
          </cell>
          <cell r="J71">
            <v>0</v>
          </cell>
          <cell r="K71">
            <v>0</v>
          </cell>
          <cell r="L71">
            <v>0</v>
          </cell>
          <cell r="M71">
            <v>0</v>
          </cell>
          <cell r="N71">
            <v>0</v>
          </cell>
          <cell r="O71">
            <v>0</v>
          </cell>
          <cell r="P71">
            <v>0</v>
          </cell>
          <cell r="Q71">
            <v>214</v>
          </cell>
          <cell r="R71">
            <v>13</v>
          </cell>
          <cell r="S71">
            <v>379560</v>
          </cell>
          <cell r="T71">
            <v>0</v>
          </cell>
          <cell r="U71">
            <v>44613</v>
          </cell>
          <cell r="V71" t="str">
            <v>NER/D/NW403</v>
          </cell>
          <cell r="W71" t="str">
            <v>2003/2004</v>
          </cell>
          <cell r="X71" t="str">
            <v>NER/D/NW403</v>
          </cell>
          <cell r="Y71" t="str">
            <v>City Council of Klerksdorp</v>
          </cell>
        </row>
        <row r="73">
          <cell r="A73">
            <v>2300</v>
          </cell>
          <cell r="B73">
            <v>29000</v>
          </cell>
          <cell r="C73">
            <v>50</v>
          </cell>
          <cell r="D73">
            <v>1650</v>
          </cell>
          <cell r="E73">
            <v>0</v>
          </cell>
          <cell r="F73">
            <v>0</v>
          </cell>
          <cell r="G73">
            <v>15</v>
          </cell>
          <cell r="H73">
            <v>250</v>
          </cell>
          <cell r="I73">
            <v>155</v>
          </cell>
          <cell r="J73">
            <v>8400</v>
          </cell>
          <cell r="K73">
            <v>0</v>
          </cell>
          <cell r="L73">
            <v>0</v>
          </cell>
          <cell r="M73">
            <v>0</v>
          </cell>
          <cell r="N73">
            <v>0</v>
          </cell>
          <cell r="O73">
            <v>0</v>
          </cell>
          <cell r="P73">
            <v>0</v>
          </cell>
          <cell r="Q73">
            <v>0</v>
          </cell>
          <cell r="R73">
            <v>3420</v>
          </cell>
          <cell r="S73">
            <v>42720</v>
          </cell>
          <cell r="T73">
            <v>43120</v>
          </cell>
          <cell r="U73">
            <v>2520</v>
          </cell>
          <cell r="V73" t="str">
            <v>NER/D/NC01b1</v>
          </cell>
          <cell r="W73" t="str">
            <v>2003/2004</v>
          </cell>
          <cell r="X73" t="str">
            <v>NER/D/NC01B1</v>
          </cell>
          <cell r="Y73" t="str">
            <v>Gamagara</v>
          </cell>
        </row>
        <row r="74">
          <cell r="A74">
            <v>2835</v>
          </cell>
          <cell r="B74">
            <v>0</v>
          </cell>
          <cell r="C74">
            <v>0</v>
          </cell>
          <cell r="D74">
            <v>0</v>
          </cell>
          <cell r="E74">
            <v>5</v>
          </cell>
          <cell r="F74">
            <v>0</v>
          </cell>
          <cell r="G74">
            <v>2</v>
          </cell>
          <cell r="H74">
            <v>0</v>
          </cell>
          <cell r="I74">
            <v>144</v>
          </cell>
          <cell r="J74">
            <v>0</v>
          </cell>
          <cell r="K74">
            <v>0</v>
          </cell>
          <cell r="L74">
            <v>0</v>
          </cell>
          <cell r="M74">
            <v>2</v>
          </cell>
          <cell r="N74">
            <v>0</v>
          </cell>
          <cell r="O74">
            <v>0</v>
          </cell>
          <cell r="P74">
            <v>0</v>
          </cell>
          <cell r="Q74">
            <v>0</v>
          </cell>
          <cell r="R74">
            <v>0</v>
          </cell>
          <cell r="S74">
            <v>0</v>
          </cell>
          <cell r="T74">
            <v>0</v>
          </cell>
          <cell r="U74">
            <v>2988</v>
          </cell>
          <cell r="V74" t="str">
            <v>NER/D/NC061</v>
          </cell>
          <cell r="W74" t="str">
            <v>2003/2004</v>
          </cell>
          <cell r="X74" t="str">
            <v>NER/D/NC061</v>
          </cell>
          <cell r="Y74" t="str">
            <v>Richtersveld</v>
          </cell>
        </row>
        <row r="75">
          <cell r="A75">
            <v>0</v>
          </cell>
          <cell r="B75">
            <v>29998</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1025</v>
          </cell>
          <cell r="S75">
            <v>31023</v>
          </cell>
          <cell r="T75">
            <v>36690</v>
          </cell>
          <cell r="U75">
            <v>0</v>
          </cell>
          <cell r="V75" t="str">
            <v>NER/D/NC062</v>
          </cell>
          <cell r="W75" t="str">
            <v>2003/2004</v>
          </cell>
          <cell r="X75" t="str">
            <v>NER/D/NC062</v>
          </cell>
          <cell r="Y75" t="str">
            <v>Nama Khoi</v>
          </cell>
        </row>
        <row r="76">
          <cell r="A76">
            <v>0</v>
          </cell>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t="str">
            <v>NER/D/NC066</v>
          </cell>
          <cell r="W76" t="str">
            <v>2003/2004</v>
          </cell>
          <cell r="X76" t="str">
            <v>NER/D/NC066</v>
          </cell>
          <cell r="Y76" t="str">
            <v>Karoo Hoogland</v>
          </cell>
        </row>
        <row r="77">
          <cell r="A77">
            <v>781</v>
          </cell>
          <cell r="B77">
            <v>1600</v>
          </cell>
          <cell r="C77">
            <v>0</v>
          </cell>
          <cell r="D77">
            <v>0</v>
          </cell>
          <cell r="E77">
            <v>0</v>
          </cell>
          <cell r="F77">
            <v>0</v>
          </cell>
          <cell r="G77">
            <v>0</v>
          </cell>
          <cell r="H77">
            <v>0</v>
          </cell>
          <cell r="I77">
            <v>46</v>
          </cell>
          <cell r="J77">
            <v>1225</v>
          </cell>
          <cell r="K77">
            <v>0</v>
          </cell>
          <cell r="L77">
            <v>0</v>
          </cell>
          <cell r="M77">
            <v>0</v>
          </cell>
          <cell r="N77">
            <v>0</v>
          </cell>
          <cell r="O77">
            <v>0</v>
          </cell>
          <cell r="P77">
            <v>0</v>
          </cell>
          <cell r="Q77">
            <v>24</v>
          </cell>
          <cell r="R77">
            <v>327</v>
          </cell>
          <cell r="S77">
            <v>3152</v>
          </cell>
          <cell r="T77">
            <v>3289</v>
          </cell>
          <cell r="U77">
            <v>851</v>
          </cell>
          <cell r="V77" t="str">
            <v>NER/D/NC067</v>
          </cell>
          <cell r="W77" t="str">
            <v>2003/2004</v>
          </cell>
          <cell r="X77" t="str">
            <v>NER/D/NC067</v>
          </cell>
          <cell r="Y77" t="str">
            <v>Khai-Ma</v>
          </cell>
        </row>
        <row r="78">
          <cell r="A78">
            <v>0</v>
          </cell>
          <cell r="B78">
            <v>0</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t="str">
            <v>NER/D/NC071</v>
          </cell>
          <cell r="W78" t="str">
            <v>2003/2004</v>
          </cell>
          <cell r="X78" t="str">
            <v>NER/D/NC071</v>
          </cell>
          <cell r="Y78" t="str">
            <v>Ubuntu</v>
          </cell>
        </row>
        <row r="79">
          <cell r="A79">
            <v>586</v>
          </cell>
          <cell r="B79">
            <v>0</v>
          </cell>
          <cell r="C79">
            <v>0</v>
          </cell>
          <cell r="D79">
            <v>0</v>
          </cell>
          <cell r="E79">
            <v>0</v>
          </cell>
          <cell r="F79">
            <v>0</v>
          </cell>
          <cell r="G79">
            <v>0</v>
          </cell>
          <cell r="H79">
            <v>0</v>
          </cell>
          <cell r="I79">
            <v>67</v>
          </cell>
          <cell r="J79">
            <v>0</v>
          </cell>
          <cell r="K79">
            <v>0</v>
          </cell>
          <cell r="L79">
            <v>0</v>
          </cell>
          <cell r="M79">
            <v>0</v>
          </cell>
          <cell r="N79">
            <v>0</v>
          </cell>
          <cell r="O79">
            <v>0</v>
          </cell>
          <cell r="P79">
            <v>0</v>
          </cell>
          <cell r="Q79">
            <v>0</v>
          </cell>
          <cell r="R79">
            <v>0</v>
          </cell>
          <cell r="S79">
            <v>0</v>
          </cell>
          <cell r="T79">
            <v>0</v>
          </cell>
          <cell r="U79">
            <v>653</v>
          </cell>
          <cell r="V79" t="str">
            <v>NER/D/NC074</v>
          </cell>
          <cell r="W79" t="str">
            <v>2003/2004</v>
          </cell>
          <cell r="X79" t="str">
            <v>NER/D/NC074</v>
          </cell>
          <cell r="Y79" t="str">
            <v>Kareeberg</v>
          </cell>
        </row>
        <row r="80">
          <cell r="A80">
            <v>0</v>
          </cell>
          <cell r="B80">
            <v>0</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t="str">
            <v>NER/D/NC075</v>
          </cell>
          <cell r="W80" t="str">
            <v>2003/2004</v>
          </cell>
          <cell r="X80" t="str">
            <v>NER/D/NC075</v>
          </cell>
          <cell r="Y80" t="str">
            <v>Renosterberg</v>
          </cell>
        </row>
        <row r="81">
          <cell r="A81">
            <v>373</v>
          </cell>
          <cell r="B81">
            <v>3736</v>
          </cell>
          <cell r="C81">
            <v>1</v>
          </cell>
          <cell r="D81">
            <v>911</v>
          </cell>
          <cell r="E81">
            <v>0</v>
          </cell>
          <cell r="F81">
            <v>0</v>
          </cell>
          <cell r="G81">
            <v>0</v>
          </cell>
          <cell r="H81">
            <v>0</v>
          </cell>
          <cell r="I81">
            <v>96</v>
          </cell>
          <cell r="J81">
            <v>2430</v>
          </cell>
          <cell r="K81">
            <v>0</v>
          </cell>
          <cell r="L81">
            <v>0</v>
          </cell>
          <cell r="M81">
            <v>21</v>
          </cell>
          <cell r="N81">
            <v>839</v>
          </cell>
          <cell r="O81">
            <v>0</v>
          </cell>
          <cell r="P81">
            <v>0</v>
          </cell>
          <cell r="Q81">
            <v>4</v>
          </cell>
          <cell r="R81">
            <v>562</v>
          </cell>
          <cell r="S81">
            <v>8478</v>
          </cell>
          <cell r="T81">
            <v>6975</v>
          </cell>
          <cell r="U81">
            <v>495</v>
          </cell>
          <cell r="V81" t="str">
            <v>NER/D/NC076</v>
          </cell>
          <cell r="W81" t="str">
            <v>2003/2004</v>
          </cell>
          <cell r="X81" t="str">
            <v>NER/D/NC076</v>
          </cell>
          <cell r="Y81" t="str">
            <v>Thembelihle</v>
          </cell>
        </row>
        <row r="82">
          <cell r="A82">
            <v>0</v>
          </cell>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t="str">
            <v>NER/D/NC078</v>
          </cell>
          <cell r="W82" t="str">
            <v>2003/2004</v>
          </cell>
          <cell r="X82" t="str">
            <v>NER/D/NC078</v>
          </cell>
          <cell r="Y82" t="str">
            <v>Siyancuma</v>
          </cell>
        </row>
        <row r="83">
          <cell r="A83">
            <v>13721</v>
          </cell>
          <cell r="B83">
            <v>52005</v>
          </cell>
          <cell r="C83">
            <v>122</v>
          </cell>
          <cell r="D83">
            <v>4940</v>
          </cell>
          <cell r="E83">
            <v>0</v>
          </cell>
          <cell r="F83">
            <v>0</v>
          </cell>
          <cell r="G83">
            <v>42</v>
          </cell>
          <cell r="H83">
            <v>14905</v>
          </cell>
          <cell r="I83">
            <v>810</v>
          </cell>
          <cell r="J83">
            <v>40467</v>
          </cell>
          <cell r="K83">
            <v>15</v>
          </cell>
          <cell r="L83">
            <v>2592</v>
          </cell>
          <cell r="M83">
            <v>112</v>
          </cell>
          <cell r="N83">
            <v>4010</v>
          </cell>
          <cell r="O83">
            <v>0</v>
          </cell>
          <cell r="P83">
            <v>0</v>
          </cell>
          <cell r="Q83">
            <v>79</v>
          </cell>
          <cell r="R83">
            <v>14729</v>
          </cell>
          <cell r="S83">
            <v>133648</v>
          </cell>
          <cell r="T83">
            <v>137300</v>
          </cell>
          <cell r="U83">
            <v>14901</v>
          </cell>
          <cell r="V83" t="str">
            <v>NER/D/NC083</v>
          </cell>
          <cell r="W83" t="str">
            <v>2003/2004</v>
          </cell>
          <cell r="X83" t="str">
            <v>NER/D/NC083</v>
          </cell>
          <cell r="Y83" t="str">
            <v>Khara Hais</v>
          </cell>
        </row>
        <row r="84">
          <cell r="A84">
            <v>468</v>
          </cell>
          <cell r="B84">
            <v>6000</v>
          </cell>
          <cell r="C84">
            <v>0</v>
          </cell>
          <cell r="D84">
            <v>0</v>
          </cell>
          <cell r="E84">
            <v>0</v>
          </cell>
          <cell r="F84">
            <v>0</v>
          </cell>
          <cell r="G84">
            <v>2</v>
          </cell>
          <cell r="H84">
            <v>4000</v>
          </cell>
          <cell r="I84">
            <v>190</v>
          </cell>
          <cell r="J84">
            <v>12000</v>
          </cell>
          <cell r="K84">
            <v>0</v>
          </cell>
          <cell r="L84">
            <v>0</v>
          </cell>
          <cell r="M84">
            <v>221</v>
          </cell>
          <cell r="N84">
            <v>2000</v>
          </cell>
          <cell r="O84">
            <v>0</v>
          </cell>
          <cell r="P84">
            <v>0</v>
          </cell>
          <cell r="Q84">
            <v>0</v>
          </cell>
          <cell r="R84">
            <v>0</v>
          </cell>
          <cell r="S84">
            <v>24</v>
          </cell>
          <cell r="T84">
            <v>25</v>
          </cell>
          <cell r="U84">
            <v>881</v>
          </cell>
          <cell r="V84" t="str">
            <v>NER/D/NC085</v>
          </cell>
          <cell r="W84" t="str">
            <v>2003/2004</v>
          </cell>
          <cell r="X84" t="str">
            <v>NER/D/NC085</v>
          </cell>
          <cell r="Y84" t="str">
            <v>Tsantsabane</v>
          </cell>
        </row>
        <row r="85">
          <cell r="A85">
            <v>2600</v>
          </cell>
          <cell r="B85">
            <v>6340</v>
          </cell>
          <cell r="C85">
            <v>0</v>
          </cell>
          <cell r="D85">
            <v>0</v>
          </cell>
          <cell r="E85">
            <v>0</v>
          </cell>
          <cell r="F85">
            <v>0</v>
          </cell>
          <cell r="G85">
            <v>10</v>
          </cell>
          <cell r="H85">
            <v>1540</v>
          </cell>
          <cell r="I85">
            <v>58</v>
          </cell>
          <cell r="J85">
            <v>1540</v>
          </cell>
          <cell r="K85">
            <v>0</v>
          </cell>
          <cell r="L85">
            <v>0</v>
          </cell>
          <cell r="M85">
            <v>0</v>
          </cell>
          <cell r="N85">
            <v>0</v>
          </cell>
          <cell r="O85">
            <v>0</v>
          </cell>
          <cell r="P85">
            <v>0</v>
          </cell>
          <cell r="Q85">
            <v>56</v>
          </cell>
          <cell r="R85">
            <v>0</v>
          </cell>
          <cell r="S85">
            <v>9420</v>
          </cell>
          <cell r="T85">
            <v>9440</v>
          </cell>
          <cell r="U85">
            <v>2724</v>
          </cell>
          <cell r="V85" t="str">
            <v>NER/D/NC086</v>
          </cell>
          <cell r="W85" t="str">
            <v>2003/2004</v>
          </cell>
          <cell r="X85" t="str">
            <v>NER/D/NC086</v>
          </cell>
          <cell r="Y85" t="str">
            <v>Kgatelopele</v>
          </cell>
        </row>
        <row r="86">
          <cell r="A86">
            <v>39548</v>
          </cell>
          <cell r="B86">
            <v>102565</v>
          </cell>
          <cell r="C86">
            <v>0</v>
          </cell>
          <cell r="D86">
            <v>0</v>
          </cell>
          <cell r="E86">
            <v>0</v>
          </cell>
          <cell r="F86">
            <v>0</v>
          </cell>
          <cell r="G86">
            <v>299</v>
          </cell>
          <cell r="H86">
            <v>26286</v>
          </cell>
          <cell r="I86">
            <v>1613</v>
          </cell>
          <cell r="J86">
            <v>61602</v>
          </cell>
          <cell r="K86">
            <v>0</v>
          </cell>
          <cell r="L86">
            <v>0</v>
          </cell>
          <cell r="M86">
            <v>0</v>
          </cell>
          <cell r="N86">
            <v>0</v>
          </cell>
          <cell r="O86">
            <v>0</v>
          </cell>
          <cell r="P86">
            <v>0</v>
          </cell>
          <cell r="Q86">
            <v>0</v>
          </cell>
          <cell r="R86">
            <v>4692</v>
          </cell>
          <cell r="S86">
            <v>195145</v>
          </cell>
          <cell r="T86">
            <v>0</v>
          </cell>
          <cell r="U86">
            <v>41460</v>
          </cell>
          <cell r="V86" t="str">
            <v>NER/D/NC091</v>
          </cell>
          <cell r="W86" t="str">
            <v>2003/2004</v>
          </cell>
          <cell r="X86" t="str">
            <v>NER/D/NC091</v>
          </cell>
          <cell r="Y86" t="str">
            <v>Sol Plaatjie</v>
          </cell>
        </row>
        <row r="87">
          <cell r="A87">
            <v>671</v>
          </cell>
          <cell r="B87">
            <v>6906</v>
          </cell>
          <cell r="C87">
            <v>0</v>
          </cell>
          <cell r="D87">
            <v>0</v>
          </cell>
          <cell r="E87">
            <v>0</v>
          </cell>
          <cell r="F87">
            <v>0</v>
          </cell>
          <cell r="G87">
            <v>0</v>
          </cell>
          <cell r="H87">
            <v>0</v>
          </cell>
          <cell r="I87">
            <v>141</v>
          </cell>
          <cell r="J87">
            <v>3254</v>
          </cell>
          <cell r="K87">
            <v>0</v>
          </cell>
          <cell r="L87">
            <v>0</v>
          </cell>
          <cell r="M87">
            <v>0</v>
          </cell>
          <cell r="N87">
            <v>0</v>
          </cell>
          <cell r="O87">
            <v>0</v>
          </cell>
          <cell r="P87">
            <v>0</v>
          </cell>
          <cell r="Q87">
            <v>3</v>
          </cell>
          <cell r="R87">
            <v>283</v>
          </cell>
          <cell r="S87">
            <v>10443</v>
          </cell>
          <cell r="T87">
            <v>10903</v>
          </cell>
          <cell r="U87">
            <v>815</v>
          </cell>
          <cell r="V87" t="str">
            <v>NER/D/NC093</v>
          </cell>
          <cell r="W87" t="str">
            <v>2003/2004</v>
          </cell>
          <cell r="X87" t="str">
            <v>NER/D/NC093</v>
          </cell>
          <cell r="Y87" t="str">
            <v>Magareng</v>
          </cell>
        </row>
        <row r="89">
          <cell r="A89">
            <v>411</v>
          </cell>
          <cell r="B89">
            <v>4873</v>
          </cell>
          <cell r="C89">
            <v>0</v>
          </cell>
          <cell r="D89">
            <v>0</v>
          </cell>
          <cell r="E89">
            <v>0</v>
          </cell>
          <cell r="F89">
            <v>0</v>
          </cell>
          <cell r="G89">
            <v>13</v>
          </cell>
          <cell r="H89">
            <v>1505</v>
          </cell>
          <cell r="I89">
            <v>73</v>
          </cell>
          <cell r="J89">
            <v>3622</v>
          </cell>
          <cell r="K89">
            <v>0</v>
          </cell>
          <cell r="L89">
            <v>0</v>
          </cell>
          <cell r="M89">
            <v>0</v>
          </cell>
          <cell r="N89">
            <v>0</v>
          </cell>
          <cell r="O89">
            <v>0</v>
          </cell>
          <cell r="P89">
            <v>0</v>
          </cell>
          <cell r="Q89">
            <v>62</v>
          </cell>
          <cell r="R89">
            <v>242</v>
          </cell>
          <cell r="S89">
            <v>10242</v>
          </cell>
          <cell r="T89">
            <v>14300</v>
          </cell>
          <cell r="U89">
            <v>559</v>
          </cell>
          <cell r="V89" t="str">
            <v>NER/D/NP332</v>
          </cell>
          <cell r="W89" t="str">
            <v>2003/2004</v>
          </cell>
          <cell r="X89" t="str">
            <v>NER/D/NP332</v>
          </cell>
          <cell r="Y89" t="str">
            <v>Greater Letaba</v>
          </cell>
        </row>
        <row r="90">
          <cell r="A90">
            <v>4241</v>
          </cell>
          <cell r="B90">
            <v>178253</v>
          </cell>
          <cell r="C90">
            <v>1242</v>
          </cell>
          <cell r="D90">
            <v>62798</v>
          </cell>
          <cell r="E90">
            <v>0</v>
          </cell>
          <cell r="F90">
            <v>0</v>
          </cell>
          <cell r="G90">
            <v>155</v>
          </cell>
          <cell r="H90">
            <v>84518</v>
          </cell>
          <cell r="I90">
            <v>1180</v>
          </cell>
          <cell r="J90">
            <v>69756</v>
          </cell>
          <cell r="K90">
            <v>0</v>
          </cell>
          <cell r="L90">
            <v>0</v>
          </cell>
          <cell r="M90">
            <v>0</v>
          </cell>
          <cell r="N90">
            <v>0</v>
          </cell>
          <cell r="O90">
            <v>0</v>
          </cell>
          <cell r="P90">
            <v>0</v>
          </cell>
          <cell r="Q90">
            <v>162</v>
          </cell>
          <cell r="R90">
            <v>3064</v>
          </cell>
          <cell r="S90">
            <v>398389</v>
          </cell>
          <cell r="T90">
            <v>414453</v>
          </cell>
          <cell r="U90">
            <v>6980</v>
          </cell>
          <cell r="V90" t="str">
            <v>NER/D/NP333</v>
          </cell>
          <cell r="W90" t="str">
            <v>2003/2004</v>
          </cell>
          <cell r="X90" t="str">
            <v>NER/D/NP333</v>
          </cell>
          <cell r="Y90" t="str">
            <v>Greater Tzaneen</v>
          </cell>
        </row>
        <row r="91">
          <cell r="A91">
            <v>12040</v>
          </cell>
          <cell r="B91">
            <v>172300</v>
          </cell>
          <cell r="C91">
            <v>2935</v>
          </cell>
          <cell r="D91">
            <v>0</v>
          </cell>
          <cell r="E91">
            <v>0</v>
          </cell>
          <cell r="F91">
            <v>0</v>
          </cell>
          <cell r="G91">
            <v>420</v>
          </cell>
          <cell r="H91">
            <v>0</v>
          </cell>
          <cell r="I91">
            <v>1702</v>
          </cell>
          <cell r="J91">
            <v>0</v>
          </cell>
          <cell r="K91">
            <v>0</v>
          </cell>
          <cell r="L91">
            <v>0</v>
          </cell>
          <cell r="M91">
            <v>0</v>
          </cell>
          <cell r="N91">
            <v>0</v>
          </cell>
          <cell r="O91">
            <v>0</v>
          </cell>
          <cell r="P91">
            <v>14370</v>
          </cell>
          <cell r="Q91">
            <v>150</v>
          </cell>
          <cell r="R91">
            <v>2524</v>
          </cell>
          <cell r="S91">
            <v>189194</v>
          </cell>
          <cell r="T91">
            <v>198654</v>
          </cell>
          <cell r="U91">
            <v>17247</v>
          </cell>
          <cell r="V91" t="str">
            <v>NER/D/NP344</v>
          </cell>
          <cell r="W91" t="str">
            <v>2003/2004</v>
          </cell>
          <cell r="X91" t="str">
            <v>NER/D/NP344</v>
          </cell>
          <cell r="Y91" t="str">
            <v>Makhado</v>
          </cell>
        </row>
        <row r="92">
          <cell r="A92">
            <v>1170</v>
          </cell>
          <cell r="B92">
            <v>9411</v>
          </cell>
          <cell r="C92">
            <v>56</v>
          </cell>
          <cell r="D92">
            <v>1558</v>
          </cell>
          <cell r="E92">
            <v>2</v>
          </cell>
          <cell r="F92">
            <v>2817</v>
          </cell>
          <cell r="G92">
            <v>9</v>
          </cell>
          <cell r="H92">
            <v>78</v>
          </cell>
          <cell r="I92">
            <v>13</v>
          </cell>
          <cell r="J92">
            <v>41</v>
          </cell>
          <cell r="K92">
            <v>0</v>
          </cell>
          <cell r="L92">
            <v>0</v>
          </cell>
          <cell r="M92">
            <v>0</v>
          </cell>
          <cell r="N92">
            <v>0</v>
          </cell>
          <cell r="O92">
            <v>0</v>
          </cell>
          <cell r="P92">
            <v>0</v>
          </cell>
          <cell r="Q92">
            <v>0</v>
          </cell>
          <cell r="R92">
            <v>0</v>
          </cell>
          <cell r="S92">
            <v>13905</v>
          </cell>
          <cell r="T92">
            <v>16200</v>
          </cell>
          <cell r="U92">
            <v>1250</v>
          </cell>
          <cell r="V92" t="str">
            <v>NER/D/NP351</v>
          </cell>
          <cell r="W92" t="str">
            <v>2003/2004</v>
          </cell>
          <cell r="X92" t="str">
            <v>NER/D/NP351</v>
          </cell>
          <cell r="Y92" t="str">
            <v>Blouberg</v>
          </cell>
        </row>
        <row r="93">
          <cell r="A93">
            <v>0</v>
          </cell>
          <cell r="B93">
            <v>1592</v>
          </cell>
          <cell r="C93">
            <v>0</v>
          </cell>
          <cell r="D93">
            <v>0</v>
          </cell>
          <cell r="E93">
            <v>0</v>
          </cell>
          <cell r="F93">
            <v>0</v>
          </cell>
          <cell r="G93">
            <v>0</v>
          </cell>
          <cell r="H93">
            <v>0</v>
          </cell>
          <cell r="I93">
            <v>0</v>
          </cell>
          <cell r="J93">
            <v>3704</v>
          </cell>
          <cell r="K93">
            <v>0</v>
          </cell>
          <cell r="L93">
            <v>0</v>
          </cell>
          <cell r="M93">
            <v>0</v>
          </cell>
          <cell r="N93">
            <v>0</v>
          </cell>
          <cell r="O93">
            <v>0</v>
          </cell>
          <cell r="P93">
            <v>0</v>
          </cell>
          <cell r="Q93">
            <v>0</v>
          </cell>
          <cell r="R93">
            <v>0</v>
          </cell>
          <cell r="S93">
            <v>5296</v>
          </cell>
          <cell r="T93">
            <v>0</v>
          </cell>
          <cell r="U93">
            <v>0</v>
          </cell>
          <cell r="V93" t="str">
            <v>NER/D/NP353</v>
          </cell>
          <cell r="W93" t="str">
            <v>2003/2004</v>
          </cell>
          <cell r="X93" t="str">
            <v>NER/D/NP353</v>
          </cell>
          <cell r="Y93" t="str">
            <v>Molemole</v>
          </cell>
        </row>
        <row r="94">
          <cell r="A94">
            <v>3157</v>
          </cell>
          <cell r="B94">
            <v>0</v>
          </cell>
          <cell r="C94">
            <v>34</v>
          </cell>
          <cell r="D94">
            <v>0</v>
          </cell>
          <cell r="E94">
            <v>0</v>
          </cell>
          <cell r="F94">
            <v>0</v>
          </cell>
          <cell r="G94">
            <v>3</v>
          </cell>
          <cell r="H94">
            <v>0</v>
          </cell>
          <cell r="I94">
            <v>419</v>
          </cell>
          <cell r="J94">
            <v>0</v>
          </cell>
          <cell r="K94">
            <v>0</v>
          </cell>
          <cell r="L94">
            <v>0</v>
          </cell>
          <cell r="M94">
            <v>0</v>
          </cell>
          <cell r="N94">
            <v>0</v>
          </cell>
          <cell r="O94">
            <v>0</v>
          </cell>
          <cell r="P94">
            <v>0</v>
          </cell>
          <cell r="Q94">
            <v>56</v>
          </cell>
          <cell r="R94">
            <v>0</v>
          </cell>
          <cell r="S94">
            <v>0</v>
          </cell>
          <cell r="T94">
            <v>0</v>
          </cell>
          <cell r="U94">
            <v>3669</v>
          </cell>
          <cell r="V94" t="str">
            <v>NER/D/NP361</v>
          </cell>
          <cell r="W94" t="str">
            <v>2003/2004</v>
          </cell>
          <cell r="X94" t="str">
            <v>NER/D/NP361</v>
          </cell>
          <cell r="Y94" t="str">
            <v>Thabazimbi</v>
          </cell>
        </row>
        <row r="95">
          <cell r="A95">
            <v>2588</v>
          </cell>
          <cell r="B95">
            <v>27048</v>
          </cell>
          <cell r="C95">
            <v>0</v>
          </cell>
          <cell r="D95">
            <v>0</v>
          </cell>
          <cell r="E95">
            <v>0</v>
          </cell>
          <cell r="F95">
            <v>0</v>
          </cell>
          <cell r="G95">
            <v>0</v>
          </cell>
          <cell r="H95">
            <v>0</v>
          </cell>
          <cell r="I95">
            <v>152</v>
          </cell>
          <cell r="J95">
            <v>20775</v>
          </cell>
          <cell r="K95">
            <v>0</v>
          </cell>
          <cell r="L95">
            <v>0</v>
          </cell>
          <cell r="M95">
            <v>2</v>
          </cell>
          <cell r="N95">
            <v>1836</v>
          </cell>
          <cell r="O95">
            <v>0</v>
          </cell>
          <cell r="P95">
            <v>0</v>
          </cell>
          <cell r="Q95">
            <v>22</v>
          </cell>
          <cell r="R95">
            <v>3454</v>
          </cell>
          <cell r="S95">
            <v>53113</v>
          </cell>
          <cell r="T95">
            <v>54450</v>
          </cell>
          <cell r="U95">
            <v>2764</v>
          </cell>
          <cell r="V95" t="str">
            <v>NER/D/NP362</v>
          </cell>
          <cell r="W95" t="str">
            <v>2003/2004</v>
          </cell>
          <cell r="X95" t="str">
            <v>NER/D/NP362</v>
          </cell>
          <cell r="Y95" t="str">
            <v>Lephalale</v>
          </cell>
        </row>
        <row r="96">
          <cell r="A96">
            <v>1805</v>
          </cell>
          <cell r="B96">
            <v>10642</v>
          </cell>
          <cell r="C96">
            <v>263</v>
          </cell>
          <cell r="D96">
            <v>5033</v>
          </cell>
          <cell r="E96">
            <v>1</v>
          </cell>
          <cell r="F96">
            <v>0</v>
          </cell>
          <cell r="G96">
            <v>39</v>
          </cell>
          <cell r="H96">
            <v>11731</v>
          </cell>
          <cell r="I96">
            <v>84</v>
          </cell>
          <cell r="J96">
            <v>4909</v>
          </cell>
          <cell r="K96">
            <v>0</v>
          </cell>
          <cell r="L96">
            <v>0</v>
          </cell>
          <cell r="M96">
            <v>6</v>
          </cell>
          <cell r="N96">
            <v>80</v>
          </cell>
          <cell r="O96">
            <v>0</v>
          </cell>
          <cell r="P96">
            <v>0</v>
          </cell>
          <cell r="Q96">
            <v>8</v>
          </cell>
          <cell r="R96">
            <v>1969</v>
          </cell>
          <cell r="S96">
            <v>34364</v>
          </cell>
          <cell r="T96">
            <v>34916</v>
          </cell>
          <cell r="U96">
            <v>2206</v>
          </cell>
          <cell r="V96" t="str">
            <v>NER/D/NP364</v>
          </cell>
          <cell r="W96" t="str">
            <v>2003/2004</v>
          </cell>
          <cell r="X96" t="str">
            <v>NER/D/NP364</v>
          </cell>
          <cell r="Y96" t="str">
            <v>Mookgopong</v>
          </cell>
        </row>
        <row r="97">
          <cell r="A97">
            <v>0</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t="str">
            <v>NER/D/NP366</v>
          </cell>
          <cell r="W97" t="str">
            <v>2003/2004</v>
          </cell>
          <cell r="X97" t="str">
            <v>NER/D/NP366</v>
          </cell>
          <cell r="Y97" t="str">
            <v>Bela Bela</v>
          </cell>
        </row>
        <row r="98">
          <cell r="A98">
            <v>6779</v>
          </cell>
          <cell r="B98">
            <v>39462</v>
          </cell>
          <cell r="C98">
            <v>780</v>
          </cell>
          <cell r="D98">
            <v>15921</v>
          </cell>
          <cell r="E98">
            <v>0</v>
          </cell>
          <cell r="F98">
            <v>0</v>
          </cell>
          <cell r="G98">
            <v>160</v>
          </cell>
          <cell r="H98">
            <v>37313</v>
          </cell>
          <cell r="I98">
            <v>735</v>
          </cell>
          <cell r="J98">
            <v>54897</v>
          </cell>
          <cell r="K98">
            <v>0</v>
          </cell>
          <cell r="L98">
            <v>0</v>
          </cell>
          <cell r="M98">
            <v>0</v>
          </cell>
          <cell r="N98">
            <v>0</v>
          </cell>
          <cell r="O98">
            <v>0</v>
          </cell>
          <cell r="P98">
            <v>0</v>
          </cell>
          <cell r="Q98">
            <v>196</v>
          </cell>
          <cell r="R98">
            <v>7528</v>
          </cell>
          <cell r="S98">
            <v>155121</v>
          </cell>
          <cell r="T98">
            <v>156600</v>
          </cell>
          <cell r="U98">
            <v>8650</v>
          </cell>
          <cell r="V98" t="str">
            <v>NER/D/NP367</v>
          </cell>
          <cell r="W98" t="str">
            <v>2003/2004</v>
          </cell>
          <cell r="X98" t="str">
            <v>NER/D/NP367</v>
          </cell>
          <cell r="Y98" t="str">
            <v>Mogalakwena</v>
          </cell>
        </row>
        <row r="100">
          <cell r="A100">
            <v>506674</v>
          </cell>
          <cell r="B100">
            <v>3532940</v>
          </cell>
          <cell r="C100">
            <v>0</v>
          </cell>
          <cell r="D100">
            <v>0</v>
          </cell>
          <cell r="E100">
            <v>0</v>
          </cell>
          <cell r="F100">
            <v>0</v>
          </cell>
          <cell r="G100">
            <v>1489</v>
          </cell>
          <cell r="H100">
            <v>3466575</v>
          </cell>
          <cell r="I100">
            <v>40688</v>
          </cell>
          <cell r="J100">
            <v>1397107</v>
          </cell>
          <cell r="K100">
            <v>0</v>
          </cell>
          <cell r="L100">
            <v>0</v>
          </cell>
          <cell r="M100">
            <v>0</v>
          </cell>
          <cell r="N100">
            <v>0</v>
          </cell>
          <cell r="O100">
            <v>0</v>
          </cell>
          <cell r="P100">
            <v>0</v>
          </cell>
          <cell r="Q100">
            <v>3259</v>
          </cell>
          <cell r="R100">
            <v>485359</v>
          </cell>
          <cell r="S100">
            <v>8881981</v>
          </cell>
          <cell r="T100">
            <v>0</v>
          </cell>
          <cell r="U100">
            <v>552110</v>
          </cell>
          <cell r="V100" t="str">
            <v>NER/D/CPT</v>
          </cell>
          <cell r="W100" t="str">
            <v>2003/2004</v>
          </cell>
          <cell r="X100" t="str">
            <v>NER/D/CPT</v>
          </cell>
          <cell r="Y100" t="str">
            <v>City of Cape Town</v>
          </cell>
        </row>
        <row r="101">
          <cell r="A101">
            <v>0</v>
          </cell>
          <cell r="B101">
            <v>0</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t="str">
            <v>NER/D/WC012</v>
          </cell>
          <cell r="W101" t="str">
            <v>2003/2004</v>
          </cell>
          <cell r="X101" t="str">
            <v>NER/D/WC012</v>
          </cell>
          <cell r="Y101" t="str">
            <v>Cederberg</v>
          </cell>
        </row>
        <row r="102">
          <cell r="A102">
            <v>15920</v>
          </cell>
          <cell r="B102">
            <v>69270</v>
          </cell>
          <cell r="C102">
            <v>0</v>
          </cell>
          <cell r="D102">
            <v>0</v>
          </cell>
          <cell r="E102">
            <v>0</v>
          </cell>
          <cell r="F102">
            <v>0</v>
          </cell>
          <cell r="G102">
            <v>86</v>
          </cell>
          <cell r="H102">
            <v>71763</v>
          </cell>
          <cell r="I102">
            <v>813</v>
          </cell>
          <cell r="J102">
            <v>16905</v>
          </cell>
          <cell r="K102">
            <v>0</v>
          </cell>
          <cell r="L102">
            <v>0</v>
          </cell>
          <cell r="M102">
            <v>274</v>
          </cell>
          <cell r="N102">
            <v>3486</v>
          </cell>
          <cell r="O102">
            <v>0</v>
          </cell>
          <cell r="P102">
            <v>0</v>
          </cell>
          <cell r="Q102">
            <v>256</v>
          </cell>
          <cell r="R102">
            <v>6097</v>
          </cell>
          <cell r="S102">
            <v>167521</v>
          </cell>
          <cell r="T102">
            <v>173048</v>
          </cell>
          <cell r="U102">
            <v>17349</v>
          </cell>
          <cell r="V102" t="str">
            <v>NER/D/WC014</v>
          </cell>
          <cell r="W102" t="str">
            <v>2003/2004</v>
          </cell>
          <cell r="X102" t="str">
            <v>NER/D/WC014</v>
          </cell>
          <cell r="Y102" t="str">
            <v>Saldanha Bay</v>
          </cell>
        </row>
        <row r="103">
          <cell r="A103">
            <v>12329</v>
          </cell>
          <cell r="B103">
            <v>45364</v>
          </cell>
          <cell r="C103">
            <v>4</v>
          </cell>
          <cell r="D103">
            <v>19</v>
          </cell>
          <cell r="E103">
            <v>0</v>
          </cell>
          <cell r="F103">
            <v>0</v>
          </cell>
          <cell r="G103">
            <v>115</v>
          </cell>
          <cell r="H103">
            <v>66842</v>
          </cell>
          <cell r="I103">
            <v>813</v>
          </cell>
          <cell r="J103">
            <v>16399</v>
          </cell>
          <cell r="K103">
            <v>0</v>
          </cell>
          <cell r="L103">
            <v>0</v>
          </cell>
          <cell r="M103">
            <v>0</v>
          </cell>
          <cell r="N103">
            <v>0</v>
          </cell>
          <cell r="O103">
            <v>0</v>
          </cell>
          <cell r="P103">
            <v>0</v>
          </cell>
          <cell r="Q103">
            <v>209</v>
          </cell>
          <cell r="R103">
            <v>5475</v>
          </cell>
          <cell r="S103">
            <v>134099</v>
          </cell>
          <cell r="T103">
            <v>138121</v>
          </cell>
          <cell r="U103">
            <v>13470</v>
          </cell>
          <cell r="V103" t="str">
            <v>NER/D/WC015</v>
          </cell>
          <cell r="W103" t="str">
            <v>2003/2004</v>
          </cell>
          <cell r="X103" t="str">
            <v>NER/D/WC015</v>
          </cell>
          <cell r="Y103" t="str">
            <v>Swartland</v>
          </cell>
        </row>
        <row r="104">
          <cell r="A104">
            <v>9595</v>
          </cell>
          <cell r="B104">
            <v>36504</v>
          </cell>
          <cell r="C104">
            <v>228</v>
          </cell>
          <cell r="D104">
            <v>7839</v>
          </cell>
          <cell r="E104">
            <v>0</v>
          </cell>
          <cell r="F104">
            <v>0</v>
          </cell>
          <cell r="G104">
            <v>72</v>
          </cell>
          <cell r="H104">
            <v>72627</v>
          </cell>
          <cell r="I104">
            <v>409</v>
          </cell>
          <cell r="J104">
            <v>11316</v>
          </cell>
          <cell r="K104">
            <v>0</v>
          </cell>
          <cell r="L104">
            <v>0</v>
          </cell>
          <cell r="M104">
            <v>0</v>
          </cell>
          <cell r="N104">
            <v>0</v>
          </cell>
          <cell r="O104">
            <v>0</v>
          </cell>
          <cell r="P104">
            <v>0</v>
          </cell>
          <cell r="Q104">
            <v>96</v>
          </cell>
          <cell r="R104">
            <v>2007</v>
          </cell>
          <cell r="S104">
            <v>130293</v>
          </cell>
          <cell r="T104">
            <v>138139</v>
          </cell>
          <cell r="U104">
            <v>10400</v>
          </cell>
          <cell r="V104" t="str">
            <v>NER/D/WC022</v>
          </cell>
          <cell r="W104" t="str">
            <v>2003/2004</v>
          </cell>
          <cell r="X104" t="str">
            <v>NER/D/WC022</v>
          </cell>
          <cell r="Y104" t="str">
            <v>Witzenberg</v>
          </cell>
        </row>
        <row r="105">
          <cell r="A105">
            <v>19443</v>
          </cell>
          <cell r="B105">
            <v>103712</v>
          </cell>
          <cell r="C105">
            <v>0</v>
          </cell>
          <cell r="D105">
            <v>0</v>
          </cell>
          <cell r="E105">
            <v>0</v>
          </cell>
          <cell r="F105">
            <v>0</v>
          </cell>
          <cell r="G105">
            <v>0</v>
          </cell>
          <cell r="H105">
            <v>0</v>
          </cell>
          <cell r="I105">
            <v>1237</v>
          </cell>
          <cell r="J105">
            <v>124927</v>
          </cell>
          <cell r="K105">
            <v>0</v>
          </cell>
          <cell r="L105">
            <v>0</v>
          </cell>
          <cell r="M105">
            <v>0</v>
          </cell>
          <cell r="N105">
            <v>0</v>
          </cell>
          <cell r="O105">
            <v>0</v>
          </cell>
          <cell r="P105">
            <v>0</v>
          </cell>
          <cell r="Q105">
            <v>297</v>
          </cell>
          <cell r="R105">
            <v>5844</v>
          </cell>
          <cell r="S105">
            <v>234483</v>
          </cell>
          <cell r="T105">
            <v>0</v>
          </cell>
          <cell r="U105">
            <v>20977</v>
          </cell>
          <cell r="V105" t="str">
            <v>NER/D/WC025</v>
          </cell>
          <cell r="W105" t="str">
            <v>2003/2004</v>
          </cell>
          <cell r="X105" t="str">
            <v>NER/D/WC025</v>
          </cell>
          <cell r="Y105" t="str">
            <v>Breede Valley</v>
          </cell>
        </row>
        <row r="106">
          <cell r="A106">
            <v>14554</v>
          </cell>
          <cell r="B106">
            <v>49458</v>
          </cell>
          <cell r="C106">
            <v>1298</v>
          </cell>
          <cell r="D106">
            <v>147722</v>
          </cell>
          <cell r="E106">
            <v>0</v>
          </cell>
          <cell r="F106">
            <v>0</v>
          </cell>
          <cell r="G106">
            <v>575</v>
          </cell>
          <cell r="H106">
            <v>26669</v>
          </cell>
          <cell r="I106">
            <v>0</v>
          </cell>
          <cell r="J106">
            <v>0</v>
          </cell>
          <cell r="K106">
            <v>0</v>
          </cell>
          <cell r="L106">
            <v>0</v>
          </cell>
          <cell r="M106">
            <v>60</v>
          </cell>
          <cell r="N106">
            <v>307</v>
          </cell>
          <cell r="O106">
            <v>0</v>
          </cell>
          <cell r="P106">
            <v>0</v>
          </cell>
          <cell r="Q106">
            <v>259</v>
          </cell>
          <cell r="R106">
            <v>6407</v>
          </cell>
          <cell r="S106">
            <v>230563</v>
          </cell>
          <cell r="T106">
            <v>0</v>
          </cell>
          <cell r="U106">
            <v>16746</v>
          </cell>
          <cell r="V106" t="str">
            <v>NER/D/WC026</v>
          </cell>
          <cell r="W106" t="str">
            <v>2003/2004</v>
          </cell>
          <cell r="X106" t="str">
            <v>NER/D/WC026</v>
          </cell>
          <cell r="Y106" t="str">
            <v>Breede River/Winelands</v>
          </cell>
        </row>
        <row r="107">
          <cell r="A107">
            <v>4736</v>
          </cell>
          <cell r="B107">
            <v>23442</v>
          </cell>
          <cell r="C107">
            <v>0</v>
          </cell>
          <cell r="D107">
            <v>0</v>
          </cell>
          <cell r="E107">
            <v>0</v>
          </cell>
          <cell r="F107">
            <v>0</v>
          </cell>
          <cell r="G107">
            <v>33</v>
          </cell>
          <cell r="H107">
            <v>14596</v>
          </cell>
          <cell r="I107">
            <v>390</v>
          </cell>
          <cell r="J107">
            <v>10129</v>
          </cell>
          <cell r="K107">
            <v>0</v>
          </cell>
          <cell r="L107">
            <v>0</v>
          </cell>
          <cell r="M107">
            <v>0</v>
          </cell>
          <cell r="N107">
            <v>0</v>
          </cell>
          <cell r="O107">
            <v>0</v>
          </cell>
          <cell r="P107">
            <v>0</v>
          </cell>
          <cell r="Q107">
            <v>8</v>
          </cell>
          <cell r="R107">
            <v>2033</v>
          </cell>
          <cell r="S107">
            <v>50200</v>
          </cell>
          <cell r="T107">
            <v>51454</v>
          </cell>
          <cell r="U107">
            <v>5167</v>
          </cell>
          <cell r="V107" t="str">
            <v>NER/D/WC031</v>
          </cell>
          <cell r="W107" t="str">
            <v>2003/2004</v>
          </cell>
          <cell r="X107" t="str">
            <v>NER/D/WC031</v>
          </cell>
          <cell r="Y107" t="str">
            <v>Theewaterskloof</v>
          </cell>
        </row>
        <row r="108">
          <cell r="A108">
            <v>20297</v>
          </cell>
          <cell r="B108">
            <v>82275</v>
          </cell>
          <cell r="C108">
            <v>0</v>
          </cell>
          <cell r="D108">
            <v>0</v>
          </cell>
          <cell r="E108">
            <v>0</v>
          </cell>
          <cell r="F108">
            <v>0</v>
          </cell>
          <cell r="G108">
            <v>0</v>
          </cell>
          <cell r="H108">
            <v>0</v>
          </cell>
          <cell r="I108">
            <v>1098</v>
          </cell>
          <cell r="J108">
            <v>63278</v>
          </cell>
          <cell r="K108">
            <v>0</v>
          </cell>
          <cell r="L108">
            <v>0</v>
          </cell>
          <cell r="M108">
            <v>0</v>
          </cell>
          <cell r="N108">
            <v>0</v>
          </cell>
          <cell r="O108">
            <v>0</v>
          </cell>
          <cell r="P108">
            <v>0</v>
          </cell>
          <cell r="Q108">
            <v>85</v>
          </cell>
          <cell r="R108">
            <v>90</v>
          </cell>
          <cell r="S108">
            <v>145643</v>
          </cell>
          <cell r="T108">
            <v>140000</v>
          </cell>
          <cell r="U108">
            <v>21480</v>
          </cell>
          <cell r="V108" t="str">
            <v>NER/D/WC032</v>
          </cell>
          <cell r="W108" t="str">
            <v>2003/2004</v>
          </cell>
          <cell r="X108" t="str">
            <v>NER/D/WC032</v>
          </cell>
          <cell r="Y108" t="str">
            <v>Overstrand</v>
          </cell>
        </row>
        <row r="109">
          <cell r="A109">
            <v>6036</v>
          </cell>
          <cell r="B109">
            <v>25200</v>
          </cell>
          <cell r="C109">
            <v>0</v>
          </cell>
          <cell r="D109">
            <v>0</v>
          </cell>
          <cell r="E109">
            <v>0</v>
          </cell>
          <cell r="F109">
            <v>0</v>
          </cell>
          <cell r="G109">
            <v>27</v>
          </cell>
          <cell r="H109">
            <v>2200</v>
          </cell>
          <cell r="I109">
            <v>343</v>
          </cell>
          <cell r="J109">
            <v>15300</v>
          </cell>
          <cell r="K109">
            <v>0</v>
          </cell>
          <cell r="L109">
            <v>0</v>
          </cell>
          <cell r="M109">
            <v>0</v>
          </cell>
          <cell r="N109">
            <v>1700</v>
          </cell>
          <cell r="O109">
            <v>0</v>
          </cell>
          <cell r="P109">
            <v>0</v>
          </cell>
          <cell r="Q109">
            <v>69</v>
          </cell>
          <cell r="R109">
            <v>1800</v>
          </cell>
          <cell r="S109">
            <v>46200</v>
          </cell>
          <cell r="T109">
            <v>48400</v>
          </cell>
          <cell r="U109">
            <v>6475</v>
          </cell>
          <cell r="V109" t="str">
            <v>NER/D/WC033</v>
          </cell>
          <cell r="W109" t="str">
            <v>2003/2004</v>
          </cell>
          <cell r="X109" t="str">
            <v>NER/D/WC033</v>
          </cell>
          <cell r="Y109" t="str">
            <v>Cape Agulhas</v>
          </cell>
        </row>
        <row r="110">
          <cell r="A110">
            <v>4702</v>
          </cell>
          <cell r="B110">
            <v>24000</v>
          </cell>
          <cell r="C110">
            <v>3</v>
          </cell>
          <cell r="D110">
            <v>800</v>
          </cell>
          <cell r="E110">
            <v>0</v>
          </cell>
          <cell r="F110">
            <v>0</v>
          </cell>
          <cell r="G110">
            <v>15</v>
          </cell>
          <cell r="H110">
            <v>2800</v>
          </cell>
          <cell r="I110">
            <v>370</v>
          </cell>
          <cell r="J110">
            <v>5500</v>
          </cell>
          <cell r="K110">
            <v>0</v>
          </cell>
          <cell r="L110">
            <v>0</v>
          </cell>
          <cell r="M110">
            <v>0</v>
          </cell>
          <cell r="N110">
            <v>0</v>
          </cell>
          <cell r="O110">
            <v>0</v>
          </cell>
          <cell r="P110">
            <v>0</v>
          </cell>
          <cell r="Q110">
            <v>0</v>
          </cell>
          <cell r="R110">
            <v>1490</v>
          </cell>
          <cell r="S110">
            <v>34590</v>
          </cell>
          <cell r="T110">
            <v>0</v>
          </cell>
          <cell r="U110">
            <v>5090</v>
          </cell>
          <cell r="V110" t="str">
            <v>NER/D/WC034</v>
          </cell>
          <cell r="W110" t="str">
            <v>2003/2004</v>
          </cell>
          <cell r="X110" t="str">
            <v>NER/D/WC034</v>
          </cell>
          <cell r="Y110" t="str">
            <v>Swellendam</v>
          </cell>
        </row>
        <row r="111">
          <cell r="A111">
            <v>10537</v>
          </cell>
          <cell r="B111">
            <v>62816</v>
          </cell>
          <cell r="C111">
            <v>0</v>
          </cell>
          <cell r="D111">
            <v>0</v>
          </cell>
          <cell r="E111">
            <v>0</v>
          </cell>
          <cell r="F111">
            <v>0</v>
          </cell>
          <cell r="G111">
            <v>0</v>
          </cell>
          <cell r="H111">
            <v>0</v>
          </cell>
          <cell r="I111">
            <v>158</v>
          </cell>
          <cell r="J111">
            <v>974</v>
          </cell>
          <cell r="K111">
            <v>0</v>
          </cell>
          <cell r="L111">
            <v>0</v>
          </cell>
          <cell r="M111">
            <v>0</v>
          </cell>
          <cell r="N111">
            <v>0</v>
          </cell>
          <cell r="O111">
            <v>0</v>
          </cell>
          <cell r="P111">
            <v>0</v>
          </cell>
          <cell r="Q111">
            <v>614</v>
          </cell>
          <cell r="R111">
            <v>5523</v>
          </cell>
          <cell r="S111">
            <v>69313</v>
          </cell>
          <cell r="T111">
            <v>71595</v>
          </cell>
          <cell r="U111">
            <v>11309</v>
          </cell>
          <cell r="V111" t="str">
            <v>NER/D/WC042</v>
          </cell>
          <cell r="W111" t="str">
            <v>2003/2004</v>
          </cell>
          <cell r="X111" t="str">
            <v>NER/D/WC042</v>
          </cell>
          <cell r="Y111" t="str">
            <v>Langeberg</v>
          </cell>
        </row>
        <row r="112">
          <cell r="A112">
            <v>23061</v>
          </cell>
          <cell r="B112">
            <v>96958</v>
          </cell>
          <cell r="C112">
            <v>0</v>
          </cell>
          <cell r="D112">
            <v>0</v>
          </cell>
          <cell r="E112">
            <v>0</v>
          </cell>
          <cell r="F112">
            <v>0</v>
          </cell>
          <cell r="G112">
            <v>144</v>
          </cell>
          <cell r="H112">
            <v>87538</v>
          </cell>
          <cell r="I112">
            <v>900</v>
          </cell>
          <cell r="J112">
            <v>22093</v>
          </cell>
          <cell r="K112">
            <v>0</v>
          </cell>
          <cell r="L112">
            <v>0</v>
          </cell>
          <cell r="M112">
            <v>0</v>
          </cell>
          <cell r="N112">
            <v>0</v>
          </cell>
          <cell r="O112">
            <v>0</v>
          </cell>
          <cell r="P112">
            <v>0</v>
          </cell>
          <cell r="Q112">
            <v>1</v>
          </cell>
          <cell r="R112">
            <v>6421</v>
          </cell>
          <cell r="S112">
            <v>213010</v>
          </cell>
          <cell r="T112">
            <v>225789</v>
          </cell>
          <cell r="U112">
            <v>24106</v>
          </cell>
          <cell r="V112" t="str">
            <v>NER/D/WC043</v>
          </cell>
          <cell r="W112" t="str">
            <v>2003/2004</v>
          </cell>
          <cell r="X112" t="str">
            <v>NER/D/WC043</v>
          </cell>
          <cell r="Y112" t="str">
            <v>Mossel Bay</v>
          </cell>
        </row>
        <row r="113">
          <cell r="A113">
            <v>13124</v>
          </cell>
          <cell r="B113">
            <v>66578</v>
          </cell>
          <cell r="C113">
            <v>62</v>
          </cell>
          <cell r="D113">
            <v>2742</v>
          </cell>
          <cell r="E113">
            <v>0</v>
          </cell>
          <cell r="F113">
            <v>0</v>
          </cell>
          <cell r="G113">
            <v>1</v>
          </cell>
          <cell r="H113">
            <v>7480</v>
          </cell>
          <cell r="I113">
            <v>418</v>
          </cell>
          <cell r="J113">
            <v>43195</v>
          </cell>
          <cell r="K113">
            <v>0</v>
          </cell>
          <cell r="L113">
            <v>0</v>
          </cell>
          <cell r="M113">
            <v>8</v>
          </cell>
          <cell r="N113">
            <v>8262</v>
          </cell>
          <cell r="O113">
            <v>0</v>
          </cell>
          <cell r="P113">
            <v>0</v>
          </cell>
          <cell r="Q113">
            <v>1</v>
          </cell>
          <cell r="R113">
            <v>4166</v>
          </cell>
          <cell r="S113">
            <v>132423</v>
          </cell>
          <cell r="T113">
            <v>135070</v>
          </cell>
          <cell r="U113">
            <v>13614</v>
          </cell>
          <cell r="V113" t="str">
            <v>NER/D/WC045</v>
          </cell>
          <cell r="W113" t="str">
            <v>2003/2004</v>
          </cell>
          <cell r="X113" t="str">
            <v>NER/D/WC045</v>
          </cell>
          <cell r="Y113" t="str">
            <v>Oudtshoorn</v>
          </cell>
        </row>
        <row r="114">
          <cell r="A114">
            <v>12850</v>
          </cell>
          <cell r="B114">
            <v>72296</v>
          </cell>
          <cell r="C114">
            <v>6</v>
          </cell>
          <cell r="D114">
            <v>14</v>
          </cell>
          <cell r="E114">
            <v>0</v>
          </cell>
          <cell r="F114">
            <v>0</v>
          </cell>
          <cell r="G114">
            <v>0</v>
          </cell>
          <cell r="H114">
            <v>0</v>
          </cell>
          <cell r="I114">
            <v>1269</v>
          </cell>
          <cell r="J114">
            <v>68508</v>
          </cell>
          <cell r="K114">
            <v>0</v>
          </cell>
          <cell r="L114">
            <v>0</v>
          </cell>
          <cell r="M114">
            <v>1</v>
          </cell>
          <cell r="N114">
            <v>19</v>
          </cell>
          <cell r="O114">
            <v>0</v>
          </cell>
          <cell r="P114">
            <v>0</v>
          </cell>
          <cell r="Q114">
            <v>357</v>
          </cell>
          <cell r="R114">
            <v>5048</v>
          </cell>
          <cell r="S114">
            <v>145885</v>
          </cell>
          <cell r="T114">
            <v>154535</v>
          </cell>
          <cell r="U114">
            <v>14483</v>
          </cell>
          <cell r="V114" t="str">
            <v>NER/D/WC048</v>
          </cell>
          <cell r="W114" t="str">
            <v>2003/2004</v>
          </cell>
          <cell r="X114" t="str">
            <v>NER/D/WC048</v>
          </cell>
          <cell r="Y114" t="str">
            <v>Knysna</v>
          </cell>
        </row>
        <row r="115">
          <cell r="A115">
            <v>716</v>
          </cell>
          <cell r="B115">
            <v>1940</v>
          </cell>
          <cell r="C115">
            <v>1</v>
          </cell>
          <cell r="D115">
            <v>2</v>
          </cell>
          <cell r="E115">
            <v>0</v>
          </cell>
          <cell r="F115">
            <v>0</v>
          </cell>
          <cell r="G115">
            <v>0</v>
          </cell>
          <cell r="H115">
            <v>0</v>
          </cell>
          <cell r="I115">
            <v>35</v>
          </cell>
          <cell r="J115">
            <v>2761</v>
          </cell>
          <cell r="K115">
            <v>1</v>
          </cell>
          <cell r="L115">
            <v>16</v>
          </cell>
          <cell r="M115">
            <v>4</v>
          </cell>
          <cell r="N115">
            <v>435</v>
          </cell>
          <cell r="O115">
            <v>0</v>
          </cell>
          <cell r="P115">
            <v>0</v>
          </cell>
          <cell r="Q115">
            <v>10</v>
          </cell>
          <cell r="R115">
            <v>55</v>
          </cell>
          <cell r="S115">
            <v>5209</v>
          </cell>
          <cell r="T115">
            <v>5200</v>
          </cell>
          <cell r="U115">
            <v>767</v>
          </cell>
          <cell r="V115" t="str">
            <v>NER/D/WC051</v>
          </cell>
          <cell r="W115" t="str">
            <v>2003/2004</v>
          </cell>
          <cell r="X115" t="str">
            <v>NER/D/WC051</v>
          </cell>
          <cell r="Y115" t="str">
            <v>Laingsburg</v>
          </cell>
        </row>
        <row r="116">
          <cell r="A116">
            <v>1163</v>
          </cell>
          <cell r="B116">
            <v>4399</v>
          </cell>
          <cell r="C116">
            <v>5</v>
          </cell>
          <cell r="D116">
            <v>274</v>
          </cell>
          <cell r="E116">
            <v>0</v>
          </cell>
          <cell r="F116">
            <v>0</v>
          </cell>
          <cell r="G116">
            <v>0</v>
          </cell>
          <cell r="H116">
            <v>0</v>
          </cell>
          <cell r="I116">
            <v>99</v>
          </cell>
          <cell r="J116">
            <v>1292</v>
          </cell>
          <cell r="K116">
            <v>0</v>
          </cell>
          <cell r="L116">
            <v>0</v>
          </cell>
          <cell r="M116">
            <v>5</v>
          </cell>
          <cell r="N116">
            <v>1103</v>
          </cell>
          <cell r="O116">
            <v>0</v>
          </cell>
          <cell r="P116">
            <v>0</v>
          </cell>
          <cell r="Q116">
            <v>1</v>
          </cell>
          <cell r="R116">
            <v>221</v>
          </cell>
          <cell r="S116">
            <v>7289</v>
          </cell>
          <cell r="T116">
            <v>7202</v>
          </cell>
          <cell r="U116">
            <v>1273</v>
          </cell>
          <cell r="V116" t="str">
            <v>NER/D/WC052</v>
          </cell>
          <cell r="W116" t="str">
            <v>2003/2004</v>
          </cell>
          <cell r="X116" t="str">
            <v>NER/D/WC052</v>
          </cell>
          <cell r="Y116" t="str">
            <v>Prince Albert</v>
          </cell>
        </row>
        <row r="117">
          <cell r="A117">
            <v>0</v>
          </cell>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t="str">
            <v>NER/D/WC053</v>
          </cell>
          <cell r="W117" t="str">
            <v>2003/2004</v>
          </cell>
          <cell r="X117" t="str">
            <v>NER/D/WC053</v>
          </cell>
          <cell r="Y117" t="str">
            <v>Beaufort West</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Preferences"/>
      <sheetName val="Intermediate output"/>
      <sheetName val="Structure of the model"/>
      <sheetName val="Growth Paths "/>
      <sheetName val="Flows"/>
      <sheetName val="CostPerCapita"/>
      <sheetName val="CostAbsolute"/>
      <sheetName val="Assumptions.Global"/>
      <sheetName val="Assumptions.Refineries"/>
      <sheetName val="Conversions"/>
      <sheetName val="Constants"/>
      <sheetName val="Therm.a"/>
      <sheetName val="Therm.b"/>
      <sheetName val="Nuke"/>
      <sheetName val="RE.a"/>
      <sheetName val="RE.b"/>
      <sheetName val="RE.c"/>
      <sheetName val="RE.d"/>
      <sheetName val="RE.e"/>
      <sheetName val="ElcDSB.s"/>
      <sheetName val="ElcDSB.i"/>
      <sheetName val="ElcDSB.d"/>
      <sheetName val="H2prod"/>
      <sheetName val="COM.A"/>
      <sheetName val="RES.L"/>
      <sheetName val="RES.W"/>
      <sheetName val="RES.O"/>
      <sheetName val="RES.H"/>
      <sheetName val="RES.K"/>
      <sheetName val="RES.R"/>
      <sheetName val="BIO.SUP"/>
      <sheetName val="FOS.SUP"/>
      <sheetName val="FOS.CTL"/>
      <sheetName val="FOS.GTL"/>
      <sheetName val="FOS.REF"/>
      <sheetName val="IND.a"/>
      <sheetName val="AGL"/>
      <sheetName val="WST"/>
      <sheetName val="TRA.a"/>
      <sheetName val="TRA.b"/>
      <sheetName val="TRA.inputs"/>
      <sheetName val="XVI.a"/>
      <sheetName val="XVI.b"/>
      <sheetName val="2006"/>
      <sheetName val="2010"/>
      <sheetName val="2015"/>
      <sheetName val="2020"/>
      <sheetName val="2025"/>
      <sheetName val="2030"/>
      <sheetName val="2035"/>
      <sheetName val="2040"/>
      <sheetName val="2045"/>
      <sheetName val="2050"/>
      <sheetName val="COM.DMD"/>
      <sheetName val="RES.DMD"/>
      <sheetName val="Power plant data"/>
      <sheetName val="COM.Tech"/>
      <sheetName val="IND.Tech"/>
      <sheetName val="References"/>
    </sheetNames>
    <sheetDataSet>
      <sheetData sheetId="0"/>
      <sheetData sheetId="1"/>
      <sheetData sheetId="2"/>
      <sheetData sheetId="3"/>
      <sheetData sheetId="4"/>
      <sheetData sheetId="5"/>
      <sheetData sheetId="6"/>
      <sheetData sheetId="7"/>
      <sheetData sheetId="8"/>
      <sheetData sheetId="9"/>
      <sheetData sheetId="10">
        <row r="9">
          <cell r="F9">
            <v>1.0000000000000001E-9</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tables/table1.xml><?xml version="1.0" encoding="utf-8"?>
<table xmlns="http://schemas.openxmlformats.org/spreadsheetml/2006/main" id="2" name="Table2" displayName="Table2" ref="D41:I46" totalsRowShown="0" headerRowDxfId="26" dataDxfId="25">
  <autoFilter ref="D41:I46"/>
  <tableColumns count="6">
    <tableColumn id="1" name="Consumer Classification" dataDxfId="24"/>
    <tableColumn id="2" name="Number of Consumers" dataDxfId="23" dataCellStyle="Comma"/>
    <tableColumn id="4" name="Estimated Consumption              (MWh)" dataDxfId="22" dataCellStyle="Comma"/>
    <tableColumn id="5" name="Equivalent Energy                       (GJ)" dataDxfId="21" dataCellStyle="Comma"/>
    <tableColumn id="6" name="% of Total" dataDxfId="20" dataCellStyle="Percent">
      <calculatedColumnFormula>Table2[[#This Row],[Equivalent Energy                       (GJ)]]/$G$46</calculatedColumnFormula>
    </tableColumn>
    <tableColumn id="3" name="GHG Emissions (Tons CO2)" dataDxfId="19" dataCellStyle="Comma">
      <calculatedColumnFormula>Table2[[#This Row],[Equivalent Energy                       (GJ)]]*0.27</calculatedColumnFormula>
    </tableColumn>
  </tableColumns>
  <tableStyleInfo name="TableStyleLight11" showFirstColumn="0" showLastColumn="0" showRowStripes="1" showColumnStripes="0"/>
</table>
</file>

<file path=xl/tables/table2.xml><?xml version="1.0" encoding="utf-8"?>
<table xmlns="http://schemas.openxmlformats.org/spreadsheetml/2006/main" id="1" name="Table1" displayName="Table1" ref="C3:G16" totalsRowShown="0" headerRowDxfId="18" dataDxfId="17">
  <autoFilter ref="C3:G16"/>
  <tableColumns count="5">
    <tableColumn id="1" name="Consumer Classification" dataDxfId="16"/>
    <tableColumn id="2" name="No of consumers" dataDxfId="15"/>
    <tableColumn id="3" name="Consumption       (MWh)" dataDxfId="14" dataCellStyle="Comma"/>
    <tableColumn id="4" name="Equivalent Energy          (GJ)" dataDxfId="13">
      <calculatedColumnFormula>Table1[[#This Row],[Consumption       (MWh)]]*3.6</calculatedColumnFormula>
    </tableColumn>
    <tableColumn id="5" name="% of Total" dataDxfId="12" dataCellStyle="Percent">
      <calculatedColumnFormula>Table1[[#This Row],[Equivalent Energy          (GJ)]]/$F$16</calculatedColumnFormula>
    </tableColumn>
  </tableColumns>
  <tableStyleInfo name="TableStyleMedium4"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statssa.gov.za/publications/P0441/P04413rdQuarter2011.pdf"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www.capetown.gov.za/en/irt/Documents/MyCiti_BusinessPlan_2012_Final_with_ExecSum1.pdf"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infrastructurene.ws/2013/08/21/jw-launches-south-african-first/" TargetMode="External"/><Relationship Id="rId1" Type="http://schemas.openxmlformats.org/officeDocument/2006/relationships/hyperlink" Target="http://www.ldrt.gov.za/application/freight_transport_databank/lim/industries/waste_disposal/index.html"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4.vml"/><Relationship Id="rId1" Type="http://schemas.openxmlformats.org/officeDocument/2006/relationships/drawing" Target="../drawings/drawing9.xml"/><Relationship Id="rId4" Type="http://schemas.openxmlformats.org/officeDocument/2006/relationships/comments" Target="../comments4.xml"/></Relationships>
</file>

<file path=xl/worksheets/_rels/sheet1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2" Type="http://schemas.openxmlformats.org/officeDocument/2006/relationships/hyperlink" Target="http://www.bdlive.co.za/articles/2011/09/09/charcoal-farmers-owed-millions" TargetMode="External"/><Relationship Id="rId1" Type="http://schemas.openxmlformats.org/officeDocument/2006/relationships/hyperlink" Target="http://www.ferroatlantica.es/index.php/en/fabricas-fa-ss/polokwane/empresa-cv-2" TargetMode="External"/></Relationships>
</file>

<file path=xl/worksheets/_rels/sheet17.xml.rels><?xml version="1.0" encoding="UTF-8" standalone="yes"?>
<Relationships xmlns="http://schemas.openxmlformats.org/package/2006/relationships"><Relationship Id="rId3" Type="http://schemas.openxmlformats.org/officeDocument/2006/relationships/hyperlink" Target="http://www.saimm.co.za/Journal/v112n01p045.pdf" TargetMode="External"/><Relationship Id="rId2" Type="http://schemas.openxmlformats.org/officeDocument/2006/relationships/hyperlink" Target="http://www.angloplatinum.com/investors/reports/ar_13/AAP_SD_REPORT_2013.pdf" TargetMode="External"/><Relationship Id="rId1" Type="http://schemas.openxmlformats.org/officeDocument/2006/relationships/hyperlink" Target="http://www.saimm.co.za/Journal/v112n01p045.pdf" TargetMode="External"/><Relationship Id="rId5" Type="http://schemas.openxmlformats.org/officeDocument/2006/relationships/drawing" Target="../drawings/drawing10.xml"/><Relationship Id="rId4"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hyperlink" Target="http://www.frankana.de/Outdoor/Gas-%7C-Fuel/Gas-Stoves/Gas-Stove-Zeus-25885-EN-FRA;jsessionid=CF8208D064FD687BCC035F7BEFC426BF" TargetMode="External"/><Relationship Id="rId1" Type="http://schemas.openxmlformats.org/officeDocument/2006/relationships/hyperlink" Target="http://www.delonghi.com/en-za/products/comfort/portable-heating/gas-heaters/ir3010gy-0121820004?TabSegment=specifications" TargetMode="External"/><Relationship Id="rId6" Type="http://schemas.openxmlformats.org/officeDocument/2006/relationships/comments" Target="../comments6.xml"/><Relationship Id="rId5" Type="http://schemas.openxmlformats.org/officeDocument/2006/relationships/vmlDrawing" Target="../drawings/vmlDrawing6.vml"/><Relationship Id="rId4" Type="http://schemas.openxmlformats.org/officeDocument/2006/relationships/drawing" Target="../drawings/drawing19.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20.xml"/><Relationship Id="rId1" Type="http://schemas.openxmlformats.org/officeDocument/2006/relationships/printerSettings" Target="../printerSettings/printerSettings16.bin"/><Relationship Id="rId4" Type="http://schemas.openxmlformats.org/officeDocument/2006/relationships/comments" Target="../comments7.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21.xml"/><Relationship Id="rId1" Type="http://schemas.openxmlformats.org/officeDocument/2006/relationships/printerSettings" Target="../printerSettings/printerSettings20.bin"/><Relationship Id="rId4" Type="http://schemas.openxmlformats.org/officeDocument/2006/relationships/comments" Target="../comments8.xml"/></Relationships>
</file>

<file path=xl/worksheets/_rels/sheet36.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1.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22.xml"/><Relationship Id="rId1" Type="http://schemas.openxmlformats.org/officeDocument/2006/relationships/printerSettings" Target="../printerSettings/printerSettings22.bin"/><Relationship Id="rId4" Type="http://schemas.openxmlformats.org/officeDocument/2006/relationships/comments" Target="../comments10.xml"/></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1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12.xml"/></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2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C13"/>
  <sheetViews>
    <sheetView workbookViewId="0">
      <selection activeCell="Q43" sqref="Q43"/>
    </sheetView>
  </sheetViews>
  <sheetFormatPr defaultRowHeight="15"/>
  <sheetData>
    <row r="3" spans="2:3">
      <c r="B3" t="s">
        <v>1748</v>
      </c>
    </row>
    <row r="5" spans="2:3">
      <c r="B5" t="s">
        <v>1749</v>
      </c>
    </row>
    <row r="9" spans="2:3">
      <c r="B9" s="199" t="s">
        <v>1743</v>
      </c>
    </row>
    <row r="10" spans="2:3">
      <c r="B10" s="763" t="s">
        <v>1744</v>
      </c>
      <c r="C10" s="763"/>
    </row>
    <row r="11" spans="2:3">
      <c r="B11" s="764" t="s">
        <v>1745</v>
      </c>
      <c r="C11" s="764"/>
    </row>
    <row r="12" spans="2:3">
      <c r="B12" s="22" t="s">
        <v>1746</v>
      </c>
      <c r="C12" s="22"/>
    </row>
    <row r="13" spans="2:3">
      <c r="B13" s="645" t="s">
        <v>1747</v>
      </c>
      <c r="C13" s="645"/>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2" tint="-0.249977111117893"/>
  </sheetPr>
  <dimension ref="C4:Q51"/>
  <sheetViews>
    <sheetView topLeftCell="A13" zoomScale="85" zoomScaleNormal="85" workbookViewId="0">
      <selection activeCell="I40" sqref="I40"/>
    </sheetView>
  </sheetViews>
  <sheetFormatPr defaultRowHeight="15"/>
  <cols>
    <col min="2" max="2" width="14.85546875" customWidth="1"/>
    <col min="3" max="3" width="21.140625" customWidth="1"/>
    <col min="4" max="4" width="14.42578125" customWidth="1"/>
    <col min="5" max="5" width="20.42578125" bestFit="1" customWidth="1"/>
    <col min="6" max="6" width="19.7109375" customWidth="1"/>
    <col min="7" max="7" width="13.140625" customWidth="1"/>
    <col min="8" max="8" width="17.5703125" customWidth="1"/>
    <col min="9" max="9" width="11.85546875" customWidth="1"/>
    <col min="13" max="13" width="10.85546875" customWidth="1"/>
    <col min="19" max="23" width="12.42578125" bestFit="1" customWidth="1"/>
  </cols>
  <sheetData>
    <row r="4" spans="3:7">
      <c r="C4" t="s">
        <v>0</v>
      </c>
    </row>
    <row r="6" spans="3:7" ht="15.75" thickBot="1">
      <c r="C6" s="1" t="s">
        <v>1</v>
      </c>
    </row>
    <row r="7" spans="3:7" ht="16.5" thickBot="1">
      <c r="C7" s="2" t="s">
        <v>2</v>
      </c>
      <c r="D7" s="3" t="s">
        <v>0</v>
      </c>
      <c r="E7" s="3" t="s">
        <v>3</v>
      </c>
    </row>
    <row r="8" spans="3:7" ht="15.75" thickBot="1">
      <c r="C8" s="4">
        <v>2006</v>
      </c>
      <c r="D8" s="5">
        <v>581802</v>
      </c>
      <c r="E8" s="7">
        <v>2.3E-2</v>
      </c>
    </row>
    <row r="9" spans="3:7" ht="15.75" thickBot="1">
      <c r="C9" s="4">
        <v>2007</v>
      </c>
      <c r="D9" s="5">
        <v>594022</v>
      </c>
      <c r="E9" s="7">
        <v>2.1000000000000001E-2</v>
      </c>
    </row>
    <row r="10" spans="3:7" ht="15.75" thickBot="1">
      <c r="C10" s="4">
        <v>2008</v>
      </c>
      <c r="D10" s="5">
        <v>605693</v>
      </c>
      <c r="E10" s="7">
        <v>0.02</v>
      </c>
    </row>
    <row r="11" spans="3:7" ht="15.75" thickBot="1">
      <c r="C11" s="4">
        <v>2009</v>
      </c>
      <c r="D11" s="5">
        <v>616223</v>
      </c>
      <c r="E11" s="7">
        <v>1.7000000000000001E-2</v>
      </c>
    </row>
    <row r="12" spans="3:7" ht="15.75" thickBot="1">
      <c r="C12" s="4">
        <v>2010</v>
      </c>
      <c r="D12" s="5">
        <v>626085</v>
      </c>
      <c r="E12" s="7">
        <v>1.6E-2</v>
      </c>
    </row>
    <row r="13" spans="3:7" ht="15.75" thickBot="1">
      <c r="C13" s="4">
        <v>2011</v>
      </c>
      <c r="D13" s="193">
        <v>628999</v>
      </c>
      <c r="E13" s="7">
        <v>5.0000000000000001E-3</v>
      </c>
    </row>
    <row r="14" spans="3:7">
      <c r="E14" s="6">
        <f>AVERAGE(E8:E13)</f>
        <v>1.7000000000000001E-2</v>
      </c>
    </row>
    <row r="15" spans="3:7">
      <c r="E15" s="613">
        <f>AVERAGE(E9:E13)</f>
        <v>1.5800000000000002E-2</v>
      </c>
      <c r="F15" t="s">
        <v>1467</v>
      </c>
      <c r="G15" t="s">
        <v>5</v>
      </c>
    </row>
    <row r="17" spans="3:15">
      <c r="C17" t="s">
        <v>2338</v>
      </c>
    </row>
    <row r="18" spans="3:15" s="399" customFormat="1" ht="15.75" thickBot="1">
      <c r="C18" t="s">
        <v>2339</v>
      </c>
      <c r="D18"/>
      <c r="E18"/>
      <c r="F18"/>
      <c r="G18"/>
      <c r="H18"/>
    </row>
    <row r="19" spans="3:15" s="399" customFormat="1" ht="15.75" thickBot="1">
      <c r="C19" s="153" t="s">
        <v>257</v>
      </c>
      <c r="D19" s="154">
        <v>2009</v>
      </c>
      <c r="E19" s="154">
        <v>2010</v>
      </c>
      <c r="F19" s="155">
        <v>2011</v>
      </c>
      <c r="G19" s="155">
        <v>2012</v>
      </c>
      <c r="H19" s="155">
        <v>2013</v>
      </c>
    </row>
    <row r="20" spans="3:15" s="399" customFormat="1" ht="15.75" thickBot="1">
      <c r="C20" s="156" t="s">
        <v>258</v>
      </c>
      <c r="D20" s="998">
        <v>625084</v>
      </c>
      <c r="E20" s="998">
        <v>638360</v>
      </c>
      <c r="F20" s="999">
        <v>651391</v>
      </c>
      <c r="G20" s="999">
        <v>642183</v>
      </c>
      <c r="H20" s="999">
        <v>651474</v>
      </c>
    </row>
    <row r="21" spans="3:15" s="399" customFormat="1" ht="15.75" thickBot="1">
      <c r="C21" s="156" t="s">
        <v>259</v>
      </c>
      <c r="D21" s="159">
        <v>2.1999999999999999E-2</v>
      </c>
      <c r="E21" s="159">
        <v>2.1000000000000001E-2</v>
      </c>
      <c r="F21" s="160">
        <v>0.02</v>
      </c>
      <c r="G21" s="160">
        <v>1.4999999999999999E-2</v>
      </c>
      <c r="H21" s="161">
        <v>1.4E-2</v>
      </c>
    </row>
    <row r="22" spans="3:15" s="399" customFormat="1">
      <c r="C22" t="s">
        <v>2340</v>
      </c>
      <c r="D22"/>
      <c r="E22" s="6">
        <f>(E20-D20)/D20</f>
        <v>2.1238745512603106E-2</v>
      </c>
      <c r="F22" s="6">
        <f>(F20-E20)/E20</f>
        <v>2.0413246444012784E-2</v>
      </c>
      <c r="G22" s="6">
        <f>(G20-F20)/F20</f>
        <v>-1.4135903013704518E-2</v>
      </c>
      <c r="H22" s="6">
        <f>(H20-G20)/G20</f>
        <v>1.4467838606752281E-2</v>
      </c>
    </row>
    <row r="23" spans="3:15" s="399" customFormat="1">
      <c r="C23" t="s">
        <v>2341</v>
      </c>
      <c r="D23" s="6">
        <f>AVERAGE(E22:H22)</f>
        <v>1.0495981887415913E-2</v>
      </c>
      <c r="E23"/>
      <c r="F23"/>
      <c r="G23"/>
      <c r="H23"/>
    </row>
    <row r="25" spans="3:15" s="399" customFormat="1"/>
    <row r="26" spans="3:15" s="399" customFormat="1"/>
    <row r="27" spans="3:15" s="399" customFormat="1"/>
    <row r="30" spans="3:15">
      <c r="D30" s="1161"/>
      <c r="E30" s="1161" t="s">
        <v>29</v>
      </c>
      <c r="F30" s="1161" t="s">
        <v>0</v>
      </c>
      <c r="G30" s="1162" t="s">
        <v>1388</v>
      </c>
      <c r="H30" t="s">
        <v>2335</v>
      </c>
      <c r="I30" t="s">
        <v>2333</v>
      </c>
    </row>
    <row r="31" spans="3:15">
      <c r="D31" s="1161">
        <v>2001</v>
      </c>
      <c r="E31" s="1163">
        <f>D41</f>
        <v>124847</v>
      </c>
      <c r="F31" s="1161">
        <v>508277</v>
      </c>
      <c r="G31" s="1164">
        <f>F31/E31</f>
        <v>4.0711991477568548</v>
      </c>
      <c r="M31" t="s">
        <v>2336</v>
      </c>
      <c r="O31" t="s">
        <v>2337</v>
      </c>
    </row>
    <row r="32" spans="3:15">
      <c r="D32" s="1161">
        <v>2007</v>
      </c>
      <c r="E32" s="1161">
        <v>130361</v>
      </c>
      <c r="F32" s="1161">
        <f>D9</f>
        <v>594022</v>
      </c>
      <c r="G32" s="1164">
        <f>F32/E32</f>
        <v>4.5567462661378784</v>
      </c>
      <c r="H32" s="281">
        <f>M33*1000</f>
        <v>18275484000</v>
      </c>
      <c r="I32" s="203">
        <f>H32/F32</f>
        <v>30765.668611600242</v>
      </c>
      <c r="L32">
        <v>2006</v>
      </c>
      <c r="M32" s="281">
        <f>Economy!C10</f>
        <v>16907304</v>
      </c>
      <c r="O32" s="86">
        <f t="shared" ref="O32:O37" si="0">M32/D8</f>
        <v>29.060236987841225</v>
      </c>
    </row>
    <row r="33" spans="3:17">
      <c r="D33" s="1161">
        <v>2011</v>
      </c>
      <c r="E33" s="1161">
        <v>178001</v>
      </c>
      <c r="F33" s="1161">
        <f>D13</f>
        <v>628999</v>
      </c>
      <c r="G33" s="1164">
        <f>F33/E33</f>
        <v>3.5336823950427245</v>
      </c>
      <c r="H33" s="281">
        <f>M37*1000</f>
        <v>20873129500</v>
      </c>
      <c r="I33" s="203">
        <f>H33/F33</f>
        <v>33184.678354019641</v>
      </c>
      <c r="L33">
        <v>2007</v>
      </c>
      <c r="M33" s="281">
        <f>Economy!D10</f>
        <v>18275484</v>
      </c>
      <c r="O33" s="86">
        <f t="shared" si="0"/>
        <v>30.765668611600244</v>
      </c>
      <c r="P33" s="6">
        <f>O33/O32-1</f>
        <v>5.8686087951470123E-2</v>
      </c>
    </row>
    <row r="34" spans="3:17">
      <c r="L34" s="399">
        <v>2008</v>
      </c>
      <c r="M34" s="281">
        <f>Economy!E10</f>
        <v>19332495</v>
      </c>
      <c r="O34" s="86">
        <f t="shared" si="0"/>
        <v>31.917976598705945</v>
      </c>
      <c r="P34" s="6">
        <f>O34/O33-1</f>
        <v>3.745434567514061E-2</v>
      </c>
    </row>
    <row r="35" spans="3:17">
      <c r="C35" t="s">
        <v>2329</v>
      </c>
      <c r="G35">
        <f>G33/G31-1</f>
        <v>-0.13202909835798393</v>
      </c>
      <c r="H35" s="992">
        <f>((((G35)+1)^(1/10))-1)</f>
        <v>-1.4059931650424851E-2</v>
      </c>
      <c r="L35" s="399">
        <v>2009</v>
      </c>
      <c r="M35" s="281">
        <f>Economy!F10</f>
        <v>19335633</v>
      </c>
      <c r="O35" s="86">
        <f t="shared" si="0"/>
        <v>31.377655491599633</v>
      </c>
      <c r="P35" s="6">
        <f>O35/O34-1</f>
        <v>-1.6928426068468783E-2</v>
      </c>
    </row>
    <row r="36" spans="3:17">
      <c r="C36" t="s">
        <v>2423</v>
      </c>
      <c r="H36">
        <f>G33*(1+H35)^29</f>
        <v>2.343648592126486</v>
      </c>
      <c r="L36" s="399">
        <v>2010</v>
      </c>
      <c r="M36" s="281">
        <f>Economy!G10</f>
        <v>19911605</v>
      </c>
      <c r="O36" s="86">
        <f t="shared" si="0"/>
        <v>31.803357371602896</v>
      </c>
      <c r="P36" s="6">
        <f>O36/O35-1</f>
        <v>1.3567039134495973E-2</v>
      </c>
    </row>
    <row r="37" spans="3:17">
      <c r="C37" s="993" t="s">
        <v>2325</v>
      </c>
      <c r="D37" s="993">
        <v>2001</v>
      </c>
      <c r="E37" s="993">
        <v>2011</v>
      </c>
      <c r="F37" s="993" t="s">
        <v>2326</v>
      </c>
      <c r="G37" s="993" t="s">
        <v>2327</v>
      </c>
      <c r="I37">
        <v>2001</v>
      </c>
      <c r="J37">
        <v>2011</v>
      </c>
      <c r="K37">
        <v>2021</v>
      </c>
      <c r="L37" s="399">
        <v>2011</v>
      </c>
      <c r="M37" s="281">
        <f>Economy!H10</f>
        <v>20873129.5</v>
      </c>
      <c r="O37" s="86">
        <f t="shared" si="0"/>
        <v>33.184678354019638</v>
      </c>
      <c r="P37" s="6">
        <f>O37/O36-1</f>
        <v>4.3433181166278922E-2</v>
      </c>
    </row>
    <row r="38" spans="3:17">
      <c r="C38" s="993" t="s">
        <v>1419</v>
      </c>
      <c r="D38" s="990">
        <v>72811</v>
      </c>
      <c r="E38" s="990">
        <v>82554</v>
      </c>
      <c r="F38" s="991">
        <f>(E38-D38)/D38</f>
        <v>0.13381219870623945</v>
      </c>
      <c r="G38" s="992">
        <f>((((F38)+1)^(1/10))-1)</f>
        <v>1.2637748046655295E-2</v>
      </c>
      <c r="I38" s="110">
        <f>D38/$D$41</f>
        <v>0.58320183905099843</v>
      </c>
      <c r="J38" s="110">
        <f>E38/$E$41</f>
        <v>0.46380996791972628</v>
      </c>
      <c r="K38" s="110">
        <f>J38+(J38-I38)</f>
        <v>0.34441809678845414</v>
      </c>
    </row>
    <row r="39" spans="3:17">
      <c r="C39" s="993" t="s">
        <v>1420</v>
      </c>
      <c r="D39" s="990">
        <v>31982</v>
      </c>
      <c r="E39" s="990">
        <v>55847</v>
      </c>
      <c r="F39" s="991">
        <f>(E39-D39)/D39</f>
        <v>0.74620098805578139</v>
      </c>
      <c r="G39" s="992">
        <f>((((F39)+1)^(1/10))-1)</f>
        <v>5.7327244504584707E-2</v>
      </c>
      <c r="H39" s="203"/>
      <c r="I39" s="110">
        <f>D39/$D$41</f>
        <v>0.25616955153107401</v>
      </c>
      <c r="J39" s="110">
        <f>E39/$E$41</f>
        <v>0.31376305543538718</v>
      </c>
      <c r="K39" s="110">
        <f>J39+(J39-I39)</f>
        <v>0.37135655933970035</v>
      </c>
    </row>
    <row r="40" spans="3:17">
      <c r="C40" s="993" t="s">
        <v>1421</v>
      </c>
      <c r="D40" s="990">
        <v>20054</v>
      </c>
      <c r="E40" s="990">
        <v>39590</v>
      </c>
      <c r="F40" s="991">
        <f>(E40-D40)/D40</f>
        <v>0.97416974169741699</v>
      </c>
      <c r="G40" s="992">
        <f>((((F40)+1)^(1/10))-1)</f>
        <v>7.0381142083491666E-2</v>
      </c>
      <c r="I40" s="110">
        <f>D40/$D$41</f>
        <v>0.16062860941792753</v>
      </c>
      <c r="J40" s="110">
        <f>E40/$E$41</f>
        <v>0.22242697664488653</v>
      </c>
      <c r="K40" s="110">
        <f>J40+(J40-I40)</f>
        <v>0.2842253438718455</v>
      </c>
    </row>
    <row r="41" spans="3:17">
      <c r="C41" s="993" t="s">
        <v>2328</v>
      </c>
      <c r="D41" s="994">
        <f>SUM(D38:D40)</f>
        <v>124847</v>
      </c>
      <c r="E41" s="994">
        <f>SUM(E38:E40)</f>
        <v>177991</v>
      </c>
      <c r="F41" s="995">
        <f>(E41-D41)/D41</f>
        <v>0.42567302378110805</v>
      </c>
      <c r="G41" s="996">
        <f>((((F41)+1)^(1/10))-1)</f>
        <v>3.6100762244324125E-2</v>
      </c>
    </row>
    <row r="42" spans="3:17">
      <c r="N42" s="399"/>
    </row>
    <row r="44" spans="3:17">
      <c r="M44" s="399"/>
      <c r="N44" s="399"/>
      <c r="O44" s="399" t="s">
        <v>2794</v>
      </c>
      <c r="P44" t="s">
        <v>2795</v>
      </c>
      <c r="Q44" t="s">
        <v>2796</v>
      </c>
    </row>
    <row r="45" spans="3:17">
      <c r="M45" s="399"/>
      <c r="N45" s="399">
        <v>2030</v>
      </c>
      <c r="O45" s="399">
        <f>D13*(1+E15)^($N$45-$C$13)</f>
        <v>847238.95591578656</v>
      </c>
      <c r="P45">
        <v>3</v>
      </c>
      <c r="Q45">
        <f>O45*P45</f>
        <v>2541716.8677473599</v>
      </c>
    </row>
    <row r="46" spans="3:17">
      <c r="M46" s="399"/>
      <c r="N46" s="399"/>
    </row>
    <row r="47" spans="3:17">
      <c r="M47" s="399"/>
      <c r="N47" s="399"/>
      <c r="O47">
        <v>2030</v>
      </c>
    </row>
    <row r="48" spans="3:17">
      <c r="M48" s="399"/>
      <c r="N48" s="399" t="s">
        <v>720</v>
      </c>
      <c r="O48">
        <f>E38*(1+G38)^(2030-2011)</f>
        <v>104801.20086364645</v>
      </c>
    </row>
    <row r="49" spans="13:15">
      <c r="M49" s="399"/>
      <c r="N49" s="399" t="s">
        <v>788</v>
      </c>
      <c r="O49" s="399">
        <f>E39*(1+G39)^(2030-2011)</f>
        <v>161056.73283864532</v>
      </c>
    </row>
    <row r="50" spans="13:15">
      <c r="M50" s="399"/>
      <c r="N50" s="399" t="s">
        <v>726</v>
      </c>
      <c r="O50" s="399">
        <f>E40*(1+G40)^(2030-2011)</f>
        <v>144150.46077110968</v>
      </c>
    </row>
    <row r="51" spans="13:15">
      <c r="M51" s="399"/>
      <c r="N51" s="399"/>
      <c r="O51" s="399"/>
    </row>
  </sheetData>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2" tint="-0.249977111117893"/>
  </sheetPr>
  <dimension ref="B2:X128"/>
  <sheetViews>
    <sheetView tabSelected="1" topLeftCell="A58" zoomScale="85" zoomScaleNormal="85" workbookViewId="0">
      <selection activeCell="M97" sqref="M97"/>
    </sheetView>
  </sheetViews>
  <sheetFormatPr defaultRowHeight="15"/>
  <cols>
    <col min="2" max="2" width="20.42578125" customWidth="1"/>
    <col min="3" max="3" width="18.7109375" customWidth="1"/>
    <col min="4" max="4" width="15.42578125" customWidth="1"/>
    <col min="5" max="5" width="14.85546875" customWidth="1"/>
    <col min="6" max="6" width="14.5703125" customWidth="1"/>
    <col min="7" max="7" width="13.85546875" bestFit="1" customWidth="1"/>
    <col min="8" max="8" width="17.5703125" bestFit="1" customWidth="1"/>
    <col min="9" max="9" width="17.42578125" customWidth="1"/>
    <col min="10" max="10" width="17.7109375" customWidth="1"/>
    <col min="11" max="11" width="13" customWidth="1"/>
    <col min="12" max="15" width="16.7109375" bestFit="1" customWidth="1"/>
    <col min="16" max="16" width="21.85546875" bestFit="1" customWidth="1"/>
  </cols>
  <sheetData>
    <row r="2" spans="2:13">
      <c r="B2" s="8"/>
      <c r="D2" t="s">
        <v>12</v>
      </c>
    </row>
    <row r="3" spans="2:13">
      <c r="B3" s="8"/>
      <c r="D3" s="1172" t="s">
        <v>13</v>
      </c>
      <c r="E3" s="192"/>
      <c r="F3" s="192"/>
    </row>
    <row r="4" spans="2:13">
      <c r="B4" s="8"/>
      <c r="H4" t="s">
        <v>2334</v>
      </c>
    </row>
    <row r="5" spans="2:13" ht="15.75" thickBot="1">
      <c r="B5" s="1" t="s">
        <v>6</v>
      </c>
    </row>
    <row r="6" spans="2:13" ht="15.75" thickBot="1">
      <c r="B6" s="1279" t="s">
        <v>7</v>
      </c>
      <c r="C6" s="1281" t="s">
        <v>8</v>
      </c>
      <c r="D6" s="1282"/>
      <c r="E6" s="1282"/>
      <c r="F6" s="1282"/>
      <c r="G6" s="1283"/>
    </row>
    <row r="7" spans="2:13" ht="15.75" thickBot="1">
      <c r="B7" s="1280"/>
      <c r="C7" s="9">
        <v>2006</v>
      </c>
      <c r="D7" s="9">
        <v>2007</v>
      </c>
      <c r="E7" s="9">
        <v>2008</v>
      </c>
      <c r="F7" s="9">
        <v>2009</v>
      </c>
      <c r="G7" s="9">
        <v>2010</v>
      </c>
      <c r="H7" s="30">
        <v>2011</v>
      </c>
    </row>
    <row r="8" spans="2:13" ht="15.75" thickBot="1">
      <c r="B8" s="10" t="s">
        <v>9</v>
      </c>
      <c r="C8" s="997">
        <v>105182819</v>
      </c>
      <c r="D8" s="997">
        <v>110144266</v>
      </c>
      <c r="E8" s="997">
        <v>112843902</v>
      </c>
      <c r="F8" s="997">
        <v>110733494</v>
      </c>
      <c r="G8" s="997">
        <v>114195479</v>
      </c>
      <c r="H8" s="614">
        <f>TREND($C8:$G8,$C$7:$G$7,$H$7,TRUE)</f>
        <v>116204356.4000001</v>
      </c>
    </row>
    <row r="9" spans="2:13" ht="15.75" thickBot="1">
      <c r="B9" s="10" t="s">
        <v>10</v>
      </c>
      <c r="C9" s="997">
        <v>25883933</v>
      </c>
      <c r="D9" s="997">
        <v>27786229</v>
      </c>
      <c r="E9" s="997">
        <v>29265085</v>
      </c>
      <c r="F9" s="997">
        <v>29241423</v>
      </c>
      <c r="G9" s="997">
        <v>30034266</v>
      </c>
      <c r="H9" s="614">
        <f>TREND($C9:$G9,$C$7:$G$7,$H$7,TRUE)</f>
        <v>31368945.200000048</v>
      </c>
    </row>
    <row r="10" spans="2:13" ht="15.75" thickBot="1">
      <c r="B10" s="10" t="s">
        <v>11</v>
      </c>
      <c r="C10" s="997">
        <v>16907304</v>
      </c>
      <c r="D10" s="997">
        <v>18275484</v>
      </c>
      <c r="E10" s="997">
        <v>19332495</v>
      </c>
      <c r="F10" s="997">
        <v>19335633</v>
      </c>
      <c r="G10" s="997">
        <v>19911605</v>
      </c>
      <c r="H10" s="614">
        <f>TREND($C10:$G10,$C$7:$G$7,$H$7,TRUE)</f>
        <v>20873129.5</v>
      </c>
      <c r="I10" t="s">
        <v>115</v>
      </c>
    </row>
    <row r="11" spans="2:13">
      <c r="C11" s="6">
        <f>C10/C9</f>
        <v>0.65319686927021481</v>
      </c>
      <c r="D11" s="6">
        <f>D10/D9</f>
        <v>0.65771731745246897</v>
      </c>
      <c r="E11" s="6">
        <f>E10/E9</f>
        <v>0.66059931143203587</v>
      </c>
      <c r="F11" s="6">
        <f>F10/F9</f>
        <v>0.66124117831064511</v>
      </c>
      <c r="G11" s="6">
        <f>G10/G9</f>
        <v>0.66296293040755516</v>
      </c>
      <c r="J11" s="289">
        <v>18949000000</v>
      </c>
      <c r="L11" t="s">
        <v>114</v>
      </c>
      <c r="M11" t="s">
        <v>113</v>
      </c>
    </row>
    <row r="12" spans="2:13">
      <c r="C12" s="6">
        <f>C10/C8</f>
        <v>0.16074206948189895</v>
      </c>
      <c r="D12" s="6">
        <f>D10/D8</f>
        <v>0.16592315391161624</v>
      </c>
      <c r="E12" s="6">
        <f>E10/E8</f>
        <v>0.17132068864474395</v>
      </c>
      <c r="F12" s="6">
        <f>F10/F8</f>
        <v>0.17461413255866379</v>
      </c>
      <c r="G12" s="6">
        <f>G10/G8</f>
        <v>0.17436421454127796</v>
      </c>
    </row>
    <row r="13" spans="2:13">
      <c r="B13" s="1154"/>
      <c r="C13" s="1154"/>
      <c r="D13" s="1155">
        <f>(D10-C10)/C10</f>
        <v>8.0922422640534522E-2</v>
      </c>
      <c r="E13" s="1155">
        <f>(E10-D10)/D10</f>
        <v>5.7837647418804337E-2</v>
      </c>
      <c r="F13" s="1155">
        <f>(F10-E10)/E10</f>
        <v>1.6231738324515277E-4</v>
      </c>
      <c r="G13" s="1155">
        <f>(G10-F10)/F10</f>
        <v>2.9788111927858789E-2</v>
      </c>
    </row>
    <row r="14" spans="2:13">
      <c r="I14" t="s">
        <v>1462</v>
      </c>
    </row>
    <row r="15" spans="2:13">
      <c r="C15" s="399"/>
      <c r="H15" s="613">
        <f>AVERAGE(D13:G13)</f>
        <v>4.21776248426107E-2</v>
      </c>
      <c r="I15" t="s">
        <v>1463</v>
      </c>
    </row>
    <row r="16" spans="2:13">
      <c r="B16" t="s">
        <v>15</v>
      </c>
      <c r="H16" s="613">
        <f>AVERAGE(E13:G13)</f>
        <v>2.926269224330276E-2</v>
      </c>
    </row>
    <row r="17" spans="2:12">
      <c r="B17" s="12" t="s">
        <v>14</v>
      </c>
    </row>
    <row r="18" spans="2:12">
      <c r="B18" t="s">
        <v>17</v>
      </c>
    </row>
    <row r="19" spans="2:12">
      <c r="B19" t="s">
        <v>16</v>
      </c>
    </row>
    <row r="20" spans="2:12">
      <c r="C20" s="13">
        <v>2002</v>
      </c>
      <c r="D20" s="13">
        <v>2003</v>
      </c>
      <c r="E20" s="13">
        <v>2004</v>
      </c>
      <c r="F20" s="13">
        <v>2005</v>
      </c>
      <c r="G20" s="13">
        <v>2006</v>
      </c>
      <c r="H20" s="13">
        <v>2007</v>
      </c>
      <c r="I20" s="13">
        <v>2008</v>
      </c>
      <c r="J20" s="13">
        <v>2009</v>
      </c>
      <c r="K20" s="13">
        <v>2010</v>
      </c>
    </row>
    <row r="21" spans="2:12">
      <c r="B21" t="s">
        <v>9</v>
      </c>
      <c r="C21" s="11">
        <v>94582</v>
      </c>
      <c r="D21" s="11">
        <v>96828</v>
      </c>
      <c r="E21" s="11">
        <v>99832</v>
      </c>
      <c r="F21" s="11">
        <v>104113</v>
      </c>
      <c r="G21" s="11">
        <v>109094</v>
      </c>
      <c r="H21" s="11">
        <v>113967</v>
      </c>
      <c r="I21" s="11">
        <v>116924</v>
      </c>
      <c r="J21" s="11">
        <v>114946</v>
      </c>
      <c r="K21" s="11">
        <v>117908</v>
      </c>
    </row>
    <row r="22" spans="2:12">
      <c r="D22">
        <f>(D21-C21)/C21</f>
        <v>2.3746590260303228E-2</v>
      </c>
      <c r="E22" s="399">
        <f t="shared" ref="E22:K22" si="0">(E21-D21)/D21</f>
        <v>3.1024083942661214E-2</v>
      </c>
      <c r="F22" s="399">
        <f t="shared" si="0"/>
        <v>4.2882041830274858E-2</v>
      </c>
      <c r="G22" s="399">
        <f t="shared" si="0"/>
        <v>4.7842248326337732E-2</v>
      </c>
      <c r="H22" s="399">
        <f t="shared" si="0"/>
        <v>4.4667901076136177E-2</v>
      </c>
      <c r="I22" s="399">
        <f t="shared" si="0"/>
        <v>2.5946107206472047E-2</v>
      </c>
      <c r="J22" s="399">
        <f t="shared" si="0"/>
        <v>-1.6916971708118095E-2</v>
      </c>
      <c r="K22" s="399">
        <f t="shared" si="0"/>
        <v>2.5768621787622015E-2</v>
      </c>
    </row>
    <row r="23" spans="2:12">
      <c r="L23">
        <f>AVERAGE(I22:K22)</f>
        <v>1.1599252428658655E-2</v>
      </c>
    </row>
    <row r="25" spans="2:12">
      <c r="B25" s="13" t="s">
        <v>19</v>
      </c>
      <c r="D25" t="s">
        <v>4</v>
      </c>
    </row>
    <row r="27" spans="2:12">
      <c r="B27" s="1" t="s">
        <v>18</v>
      </c>
    </row>
    <row r="29" spans="2:12">
      <c r="B29" s="8"/>
    </row>
    <row r="31" spans="2:12">
      <c r="K31" t="s">
        <v>2342</v>
      </c>
    </row>
    <row r="32" spans="2:12">
      <c r="K32" t="s">
        <v>2343</v>
      </c>
    </row>
    <row r="34" spans="11:18" ht="15.75" thickBot="1"/>
    <row r="35" spans="11:18" ht="15.75" thickBot="1">
      <c r="K35" s="163" t="s">
        <v>257</v>
      </c>
      <c r="L35" s="164">
        <v>2009</v>
      </c>
      <c r="M35" s="164">
        <v>2010</v>
      </c>
      <c r="N35" s="164">
        <v>2011</v>
      </c>
      <c r="O35" s="165">
        <v>2012</v>
      </c>
      <c r="P35" s="165">
        <v>2013</v>
      </c>
    </row>
    <row r="36" spans="11:18" ht="15.75" thickBot="1">
      <c r="K36" s="166" t="s">
        <v>9</v>
      </c>
      <c r="L36" s="1000">
        <v>111037883</v>
      </c>
      <c r="M36" s="1000">
        <v>113989383</v>
      </c>
      <c r="N36" s="1000">
        <v>117271664</v>
      </c>
      <c r="O36" s="1001">
        <v>118380001</v>
      </c>
      <c r="P36" s="1002">
        <v>1993432664</v>
      </c>
    </row>
    <row r="37" spans="11:18" ht="15.75" thickBot="1">
      <c r="K37" s="166" t="s">
        <v>262</v>
      </c>
      <c r="L37" s="1000">
        <v>29501432</v>
      </c>
      <c r="M37" s="1000">
        <v>30235615</v>
      </c>
      <c r="N37" s="1000">
        <v>31308154</v>
      </c>
      <c r="O37" s="1001">
        <v>30147449</v>
      </c>
      <c r="P37" s="1002">
        <v>30877364</v>
      </c>
    </row>
    <row r="38" spans="11:18" ht="15.75" thickBot="1">
      <c r="K38" s="166" t="s">
        <v>263</v>
      </c>
      <c r="L38" s="1000">
        <v>19357588</v>
      </c>
      <c r="M38" s="1000">
        <v>19730249</v>
      </c>
      <c r="N38" s="1000">
        <v>20424061</v>
      </c>
      <c r="O38" s="1001">
        <v>19534249</v>
      </c>
      <c r="P38" s="1002">
        <v>20116271</v>
      </c>
      <c r="R38" t="s">
        <v>2346</v>
      </c>
    </row>
    <row r="39" spans="11:18">
      <c r="K39" s="177" t="s">
        <v>9</v>
      </c>
      <c r="M39" s="6">
        <f t="shared" ref="M39:O41" si="1">(M36-L36)/L36</f>
        <v>2.6581018299853574E-2</v>
      </c>
      <c r="N39" s="6">
        <f t="shared" si="1"/>
        <v>2.8794620284943555E-2</v>
      </c>
      <c r="O39" s="6">
        <f t="shared" si="1"/>
        <v>9.4510213481749528E-3</v>
      </c>
      <c r="P39" s="6"/>
      <c r="R39" s="6">
        <f>AVERAGE(M39:O39)</f>
        <v>2.1608886644324029E-2</v>
      </c>
    </row>
    <row r="40" spans="11:18">
      <c r="M40" s="6">
        <f t="shared" si="1"/>
        <v>2.4886351279490432E-2</v>
      </c>
      <c r="N40" s="6">
        <f t="shared" si="1"/>
        <v>3.5472703300395904E-2</v>
      </c>
      <c r="O40" s="6">
        <f t="shared" si="1"/>
        <v>-3.7073568757838612E-2</v>
      </c>
      <c r="P40" s="6">
        <f>(P37-O37)/O37</f>
        <v>2.4211501278267357E-2</v>
      </c>
      <c r="R40" s="6">
        <f>AVERAGE(M40:P40)</f>
        <v>1.187424677507877E-2</v>
      </c>
    </row>
    <row r="41" spans="11:18">
      <c r="K41" s="177" t="s">
        <v>2344</v>
      </c>
      <c r="M41" s="6">
        <f t="shared" si="1"/>
        <v>1.9251417067043683E-2</v>
      </c>
      <c r="N41" s="6">
        <f t="shared" si="1"/>
        <v>3.5164888187675686E-2</v>
      </c>
      <c r="O41" s="6">
        <f t="shared" si="1"/>
        <v>-4.3566849903160787E-2</v>
      </c>
      <c r="P41" s="6">
        <f>(P38-O38)/O38</f>
        <v>2.9794951420963254E-2</v>
      </c>
      <c r="R41" s="6">
        <f>AVERAGE(M41:P41)</f>
        <v>1.0161101693130458E-2</v>
      </c>
    </row>
    <row r="57" spans="2:16">
      <c r="B57" t="s">
        <v>3424</v>
      </c>
    </row>
    <row r="58" spans="2:16">
      <c r="K58" t="s">
        <v>2856</v>
      </c>
    </row>
    <row r="59" spans="2:16">
      <c r="B59" t="s">
        <v>2857</v>
      </c>
      <c r="C59" s="399">
        <v>2004</v>
      </c>
      <c r="D59" s="399">
        <v>2005</v>
      </c>
      <c r="E59" s="399">
        <v>2006</v>
      </c>
      <c r="F59" s="399">
        <v>2007</v>
      </c>
      <c r="G59" s="399">
        <v>2008</v>
      </c>
      <c r="H59" s="399">
        <v>2009</v>
      </c>
      <c r="I59" s="399">
        <v>2010</v>
      </c>
      <c r="J59" s="399">
        <v>2011</v>
      </c>
      <c r="K59">
        <v>2012</v>
      </c>
      <c r="L59">
        <v>2013</v>
      </c>
      <c r="M59">
        <v>2014</v>
      </c>
    </row>
    <row r="60" spans="2:16">
      <c r="B60" t="s">
        <v>2858</v>
      </c>
      <c r="C60" s="1156">
        <v>2071460</v>
      </c>
      <c r="D60" s="1156">
        <v>2175322</v>
      </c>
      <c r="E60" s="1156">
        <v>2305206</v>
      </c>
      <c r="F60" s="1156">
        <v>2425714</v>
      </c>
      <c r="G60" s="1156">
        <v>2461106</v>
      </c>
      <c r="H60" s="1156">
        <v>2435225</v>
      </c>
      <c r="I60" s="1156">
        <v>2532741</v>
      </c>
      <c r="J60" s="1156">
        <v>2589163</v>
      </c>
      <c r="K60" s="1156">
        <v>2646723</v>
      </c>
      <c r="L60" s="1156">
        <v>2723514</v>
      </c>
      <c r="M60" s="1156">
        <v>2758148</v>
      </c>
    </row>
    <row r="61" spans="2:16">
      <c r="D61" s="6">
        <f>D60/C60-1</f>
        <v>5.0139515124598022E-2</v>
      </c>
      <c r="E61" s="6">
        <f t="shared" ref="E61:L61" si="2">E60/D60-1</f>
        <v>5.9707942088573551E-2</v>
      </c>
      <c r="F61" s="6">
        <f t="shared" si="2"/>
        <v>5.2276455987013692E-2</v>
      </c>
      <c r="G61" s="6">
        <f t="shared" si="2"/>
        <v>1.4590343296860153E-2</v>
      </c>
      <c r="H61" s="6">
        <f t="shared" si="2"/>
        <v>-1.0516003780414174E-2</v>
      </c>
      <c r="I61" s="6">
        <f t="shared" si="2"/>
        <v>4.0043938445112781E-2</v>
      </c>
      <c r="J61" s="6">
        <f t="shared" si="2"/>
        <v>2.2277050831490453E-2</v>
      </c>
      <c r="K61" s="6">
        <f t="shared" si="2"/>
        <v>2.2231122567408779E-2</v>
      </c>
      <c r="L61" s="6">
        <f t="shared" si="2"/>
        <v>2.9013614193853954E-2</v>
      </c>
      <c r="M61" s="6">
        <f>M60/L60-1</f>
        <v>1.2716659433364308E-2</v>
      </c>
      <c r="O61" s="6">
        <f>AVERAGE(D61:M61)</f>
        <v>2.9248063818786151E-2</v>
      </c>
    </row>
    <row r="62" spans="2:16">
      <c r="E62" s="203">
        <f>C10</f>
        <v>16907304</v>
      </c>
      <c r="F62" s="203">
        <f>D10</f>
        <v>18275484</v>
      </c>
      <c r="G62" s="203">
        <f>E10</f>
        <v>19332495</v>
      </c>
      <c r="H62" s="203">
        <f>F10</f>
        <v>19335633</v>
      </c>
      <c r="I62" s="203">
        <f>G10</f>
        <v>19911605</v>
      </c>
      <c r="J62" s="203"/>
    </row>
    <row r="63" spans="2:16">
      <c r="E63" s="399"/>
      <c r="F63" s="6">
        <f>F62/E62-1</f>
        <v>8.0922422640534508E-2</v>
      </c>
      <c r="G63" s="6">
        <f>G62/F62-1</f>
        <v>5.7837647418804261E-2</v>
      </c>
      <c r="H63" s="6">
        <f>H62/G62-1</f>
        <v>1.6231738324523626E-4</v>
      </c>
      <c r="I63" s="6">
        <f>I62/H62-1</f>
        <v>2.9788111927858685E-2</v>
      </c>
    </row>
    <row r="64" spans="2:16">
      <c r="D64" s="399"/>
      <c r="E64" s="399" t="s">
        <v>2858</v>
      </c>
      <c r="F64" s="399" t="s">
        <v>11</v>
      </c>
      <c r="I64" s="399" t="s">
        <v>9</v>
      </c>
      <c r="J64" s="399" t="s">
        <v>2858</v>
      </c>
      <c r="P64" t="s">
        <v>2859</v>
      </c>
    </row>
    <row r="65" spans="4:24" ht="15.75" thickBot="1">
      <c r="D65" s="399">
        <v>2006</v>
      </c>
      <c r="E65" s="1156">
        <v>2305206</v>
      </c>
      <c r="F65" s="997">
        <v>16907304</v>
      </c>
      <c r="H65" s="399">
        <v>2006</v>
      </c>
      <c r="I65" s="997">
        <v>105182819</v>
      </c>
      <c r="J65" s="1156">
        <v>2305206</v>
      </c>
    </row>
    <row r="66" spans="4:24" ht="15.75" thickBot="1">
      <c r="D66" s="399">
        <v>2007</v>
      </c>
      <c r="E66" s="1156">
        <v>2425714</v>
      </c>
      <c r="F66" s="997">
        <v>18275484</v>
      </c>
      <c r="H66" s="399">
        <v>2007</v>
      </c>
      <c r="I66" s="997">
        <v>110144266</v>
      </c>
      <c r="J66" s="1156">
        <v>2425714</v>
      </c>
      <c r="P66" s="1159" t="s">
        <v>2860</v>
      </c>
      <c r="Q66" s="1159"/>
    </row>
    <row r="67" spans="4:24" ht="15.75" thickBot="1">
      <c r="D67" s="399">
        <v>2008</v>
      </c>
      <c r="E67" s="1156">
        <v>2461106</v>
      </c>
      <c r="F67" s="997">
        <v>19332495</v>
      </c>
      <c r="H67" s="399">
        <v>2008</v>
      </c>
      <c r="I67" s="997">
        <v>112843902</v>
      </c>
      <c r="J67" s="1156">
        <v>2461106</v>
      </c>
      <c r="P67" s="141" t="s">
        <v>2861</v>
      </c>
      <c r="Q67" s="141">
        <v>0.95134518971900017</v>
      </c>
    </row>
    <row r="68" spans="4:24" ht="15.75" thickBot="1">
      <c r="D68" s="399">
        <v>2009</v>
      </c>
      <c r="E68" s="1156">
        <v>2435225</v>
      </c>
      <c r="F68" s="997">
        <v>19335633</v>
      </c>
      <c r="H68" s="399">
        <v>2009</v>
      </c>
      <c r="I68" s="997">
        <v>110733494</v>
      </c>
      <c r="J68" s="1156">
        <v>2435225</v>
      </c>
      <c r="P68" s="141" t="s">
        <v>2862</v>
      </c>
      <c r="Q68" s="141">
        <v>0.90505767000148041</v>
      </c>
    </row>
    <row r="69" spans="4:24" ht="15.75" thickBot="1">
      <c r="D69" s="399">
        <v>2010</v>
      </c>
      <c r="E69" s="1156">
        <v>2532741</v>
      </c>
      <c r="F69" s="997">
        <v>19911605</v>
      </c>
      <c r="H69" s="399">
        <v>2010</v>
      </c>
      <c r="I69" s="997">
        <v>114195479</v>
      </c>
      <c r="J69" s="1156">
        <v>2532741</v>
      </c>
      <c r="P69" s="141" t="s">
        <v>2863</v>
      </c>
      <c r="Q69" s="141">
        <v>0.87341022666864054</v>
      </c>
    </row>
    <row r="70" spans="4:24">
      <c r="G70" s="399"/>
      <c r="H70" s="399"/>
      <c r="I70" s="399"/>
      <c r="P70" s="141" t="s">
        <v>2864</v>
      </c>
      <c r="Q70" s="141">
        <v>29297.765860926902</v>
      </c>
    </row>
    <row r="71" spans="4:24" ht="15.75" thickBot="1">
      <c r="I71" s="399"/>
      <c r="P71" s="1157" t="s">
        <v>2865</v>
      </c>
      <c r="Q71" s="1157">
        <v>5</v>
      </c>
    </row>
    <row r="73" spans="4:24" ht="15.75" thickBot="1">
      <c r="P73" t="s">
        <v>2866</v>
      </c>
    </row>
    <row r="74" spans="4:24">
      <c r="P74" s="1158"/>
      <c r="Q74" s="1158" t="s">
        <v>2870</v>
      </c>
      <c r="R74" s="1158" t="s">
        <v>2871</v>
      </c>
      <c r="S74" s="1158" t="s">
        <v>2872</v>
      </c>
      <c r="T74" s="1158" t="s">
        <v>164</v>
      </c>
      <c r="U74" s="1158" t="s">
        <v>2873</v>
      </c>
    </row>
    <row r="75" spans="4:24">
      <c r="P75" s="141" t="s">
        <v>2867</v>
      </c>
      <c r="Q75" s="141">
        <v>1</v>
      </c>
      <c r="R75" s="141">
        <v>24547463907.87492</v>
      </c>
      <c r="S75" s="141">
        <v>24547463907.87492</v>
      </c>
      <c r="T75" s="141">
        <v>28.59812909633435</v>
      </c>
      <c r="U75" s="141">
        <v>1.2788727364203206E-2</v>
      </c>
    </row>
    <row r="76" spans="4:24">
      <c r="P76" s="141" t="s">
        <v>2868</v>
      </c>
      <c r="Q76" s="141">
        <v>3</v>
      </c>
      <c r="R76" s="141">
        <v>2575077253.3250818</v>
      </c>
      <c r="S76" s="141">
        <v>858359084.4416939</v>
      </c>
      <c r="T76" s="141"/>
      <c r="U76" s="141"/>
    </row>
    <row r="77" spans="4:24" ht="15.75" thickBot="1">
      <c r="P77" s="1157" t="s">
        <v>27</v>
      </c>
      <c r="Q77" s="1157">
        <v>4</v>
      </c>
      <c r="R77" s="1157">
        <v>27122541161.200001</v>
      </c>
      <c r="S77" s="1157"/>
      <c r="T77" s="1157"/>
      <c r="U77" s="1157"/>
    </row>
    <row r="78" spans="4:24" ht="15.75" thickBot="1"/>
    <row r="79" spans="4:24">
      <c r="P79" s="1158"/>
      <c r="Q79" s="1158" t="s">
        <v>2874</v>
      </c>
      <c r="R79" s="1158" t="s">
        <v>2864</v>
      </c>
      <c r="S79" s="1158" t="s">
        <v>2875</v>
      </c>
      <c r="T79" s="1158" t="s">
        <v>2876</v>
      </c>
      <c r="U79" s="1158" t="s">
        <v>2877</v>
      </c>
      <c r="V79" s="1158" t="s">
        <v>2878</v>
      </c>
      <c r="W79" s="1158" t="s">
        <v>2879</v>
      </c>
      <c r="X79" s="1158" t="s">
        <v>2880</v>
      </c>
    </row>
    <row r="80" spans="4:24">
      <c r="P80" s="141" t="s">
        <v>2869</v>
      </c>
      <c r="Q80" s="141">
        <v>1196188.4034273822</v>
      </c>
      <c r="R80" s="141">
        <v>231462.06575652421</v>
      </c>
      <c r="S80" s="141">
        <v>5.1679673708851155</v>
      </c>
      <c r="T80" s="141">
        <v>1.4056061890970861E-2</v>
      </c>
      <c r="U80" s="141">
        <v>459572.8074471968</v>
      </c>
      <c r="V80" s="141">
        <v>1932803.9994075675</v>
      </c>
      <c r="W80" s="141">
        <v>459572.8074471968</v>
      </c>
      <c r="X80" s="141">
        <v>1932803.9994075675</v>
      </c>
    </row>
    <row r="81" spans="8:24" ht="15.75" thickBot="1">
      <c r="P81" s="1157" t="s">
        <v>2881</v>
      </c>
      <c r="Q81" s="1157">
        <v>6.5901064913379284E-2</v>
      </c>
      <c r="R81" s="1157">
        <v>1.2323203531063087E-2</v>
      </c>
      <c r="S81" s="1157">
        <v>5.3477218604125571</v>
      </c>
      <c r="T81" s="1157">
        <v>1.2788727364203214E-2</v>
      </c>
      <c r="U81" s="1157">
        <v>2.6683131366688408E-2</v>
      </c>
      <c r="V81" s="1157">
        <v>0.10511899846007017</v>
      </c>
      <c r="W81" s="1157">
        <v>2.6683131366688408E-2</v>
      </c>
      <c r="X81" s="1157">
        <v>0.10511899846007017</v>
      </c>
    </row>
    <row r="85" spans="8:24">
      <c r="P85" t="s">
        <v>2882</v>
      </c>
    </row>
    <row r="86" spans="8:24" ht="15.75" thickBot="1"/>
    <row r="87" spans="8:24">
      <c r="P87" s="1158" t="s">
        <v>2883</v>
      </c>
      <c r="Q87" s="1158" t="s">
        <v>2884</v>
      </c>
      <c r="R87" s="1158" t="s">
        <v>2885</v>
      </c>
    </row>
    <row r="88" spans="8:24">
      <c r="P88" s="141">
        <v>1</v>
      </c>
      <c r="Q88" s="141">
        <v>2310397.7418416194</v>
      </c>
      <c r="R88" s="141">
        <v>-5191.7418416193686</v>
      </c>
    </row>
    <row r="89" spans="8:24">
      <c r="P89" s="141">
        <v>2</v>
      </c>
      <c r="Q89" s="141">
        <v>2400562.2608348066</v>
      </c>
      <c r="R89" s="141">
        <v>25151.739165193401</v>
      </c>
    </row>
    <row r="90" spans="8:24">
      <c r="P90" s="141">
        <v>3</v>
      </c>
      <c r="Q90" s="141">
        <v>2470220.411359963</v>
      </c>
      <c r="R90" s="141">
        <v>-9114.4113599630073</v>
      </c>
    </row>
    <row r="91" spans="8:24">
      <c r="P91" s="141">
        <v>4</v>
      </c>
      <c r="Q91" s="141">
        <v>2470427.2089016605</v>
      </c>
      <c r="R91" s="141">
        <v>-35202.208901660517</v>
      </c>
    </row>
    <row r="92" spans="8:24" ht="15.75" thickBot="1">
      <c r="P92" s="1157">
        <v>5</v>
      </c>
      <c r="Q92" s="1157">
        <v>2508384.37706195</v>
      </c>
      <c r="R92" s="1157">
        <v>24356.622938049957</v>
      </c>
    </row>
    <row r="96" spans="8:24">
      <c r="H96" s="6"/>
    </row>
    <row r="97" spans="4:13">
      <c r="H97" s="6"/>
    </row>
    <row r="98" spans="4:13">
      <c r="H98" s="6"/>
    </row>
    <row r="99" spans="4:13">
      <c r="H99" s="6"/>
    </row>
    <row r="100" spans="4:13">
      <c r="D100" t="s">
        <v>795</v>
      </c>
    </row>
    <row r="101" spans="4:13">
      <c r="D101" t="s">
        <v>2898</v>
      </c>
    </row>
    <row r="103" spans="4:13">
      <c r="D103" s="399"/>
      <c r="E103" s="399" t="s">
        <v>2899</v>
      </c>
    </row>
    <row r="104" spans="4:13">
      <c r="D104" s="399">
        <v>2008</v>
      </c>
      <c r="E104" s="1173">
        <v>2.3467341307640721E-2</v>
      </c>
    </row>
    <row r="105" spans="4:13">
      <c r="D105" s="399">
        <v>2009</v>
      </c>
      <c r="E105" s="1173">
        <v>2.2923018172784415E-2</v>
      </c>
    </row>
    <row r="106" spans="4:13">
      <c r="D106" s="399">
        <v>2010</v>
      </c>
      <c r="E106" s="1173">
        <v>2.2978340167709055E-2</v>
      </c>
      <c r="L106" t="s">
        <v>2900</v>
      </c>
      <c r="M106" t="s">
        <v>2901</v>
      </c>
    </row>
    <row r="107" spans="4:13">
      <c r="D107" s="1161">
        <v>2011</v>
      </c>
      <c r="E107" s="1174">
        <v>2.2665270019816441E-2</v>
      </c>
      <c r="F107" s="1175">
        <f>H10</f>
        <v>20873129.5</v>
      </c>
      <c r="H107" s="1161">
        <v>2011</v>
      </c>
      <c r="I107" s="203">
        <f>F107</f>
        <v>20873129.5</v>
      </c>
      <c r="L107" s="110">
        <f>AVERAGE(E107:E111)</f>
        <v>2.6896241067129976E-2</v>
      </c>
    </row>
    <row r="108" spans="4:13">
      <c r="D108" s="1161">
        <v>2012</v>
      </c>
      <c r="E108" s="1174">
        <v>2.2153404933884069E-2</v>
      </c>
      <c r="F108" s="1175">
        <f>F107*(1+E108)</f>
        <v>21335540.390050903</v>
      </c>
      <c r="G108" s="110">
        <f>E108</f>
        <v>2.2153404933884069E-2</v>
      </c>
      <c r="H108" s="1161">
        <v>2012</v>
      </c>
      <c r="I108" s="1264">
        <f t="shared" ref="I108:I126" si="3">I107*(1+G108)</f>
        <v>21335540.390050903</v>
      </c>
    </row>
    <row r="109" spans="4:13">
      <c r="D109" s="1161">
        <v>2013</v>
      </c>
      <c r="E109" s="1174">
        <v>2.124739940227327E-2</v>
      </c>
      <c r="F109" s="1175">
        <f t="shared" ref="F109:F126" si="4">F108*(1+E109)</f>
        <v>21788865.138181649</v>
      </c>
      <c r="G109" s="110">
        <f t="shared" ref="G109:G113" si="5">E109</f>
        <v>2.124739940227327E-2</v>
      </c>
      <c r="H109" s="1161">
        <v>2013</v>
      </c>
      <c r="I109" s="1264">
        <f t="shared" si="3"/>
        <v>21788865.138181649</v>
      </c>
    </row>
    <row r="110" spans="4:13">
      <c r="D110" s="1161">
        <v>2014</v>
      </c>
      <c r="E110" s="1174">
        <v>3.3738303737689934E-2</v>
      </c>
      <c r="F110" s="1175">
        <f t="shared" si="4"/>
        <v>22523984.488313183</v>
      </c>
      <c r="G110" s="110">
        <f t="shared" si="5"/>
        <v>3.3738303737689934E-2</v>
      </c>
      <c r="H110" s="1161">
        <v>2014</v>
      </c>
      <c r="I110" s="1264">
        <f t="shared" si="3"/>
        <v>22523984.488313183</v>
      </c>
    </row>
    <row r="111" spans="4:13">
      <c r="D111" s="1161">
        <v>2015</v>
      </c>
      <c r="E111" s="1174">
        <v>3.4676827241986174E-2</v>
      </c>
      <c r="F111" s="1175">
        <f t="shared" si="4"/>
        <v>23305044.807215597</v>
      </c>
      <c r="G111" s="110">
        <f t="shared" si="5"/>
        <v>3.4676827241986174E-2</v>
      </c>
      <c r="H111" s="1161">
        <v>2015</v>
      </c>
      <c r="I111" s="1264">
        <f t="shared" si="3"/>
        <v>23305044.807215597</v>
      </c>
    </row>
    <row r="112" spans="4:13">
      <c r="D112" s="1161">
        <v>2016</v>
      </c>
      <c r="E112" s="1174">
        <v>3.6094483526073917E-2</v>
      </c>
      <c r="F112" s="1175">
        <f t="shared" si="4"/>
        <v>24146228.363084055</v>
      </c>
      <c r="G112" s="110">
        <f t="shared" si="5"/>
        <v>3.6094483526073917E-2</v>
      </c>
      <c r="H112" s="1161">
        <v>2016</v>
      </c>
      <c r="I112" s="1264">
        <f t="shared" si="3"/>
        <v>24146228.363084055</v>
      </c>
    </row>
    <row r="113" spans="4:9">
      <c r="D113" s="1161">
        <v>2017</v>
      </c>
      <c r="E113" s="1174">
        <v>3.668985980482331E-2</v>
      </c>
      <c r="F113" s="1175">
        <f t="shared" si="4"/>
        <v>25032150.096540857</v>
      </c>
      <c r="G113" s="110">
        <f t="shared" si="5"/>
        <v>3.668985980482331E-2</v>
      </c>
      <c r="H113" s="1161">
        <v>2017</v>
      </c>
      <c r="I113" s="1264">
        <f t="shared" si="3"/>
        <v>25032150.096540857</v>
      </c>
    </row>
    <row r="114" spans="4:9">
      <c r="D114" s="1161">
        <v>2018</v>
      </c>
      <c r="E114" s="1174">
        <v>3.7304814735081182E-2</v>
      </c>
      <c r="F114" s="1175">
        <f t="shared" si="4"/>
        <v>25965969.818313058</v>
      </c>
      <c r="G114" s="6">
        <v>3.7999999999999999E-2</v>
      </c>
      <c r="H114" s="1161">
        <v>2018</v>
      </c>
      <c r="I114" s="1264">
        <f t="shared" si="3"/>
        <v>25983371.80020941</v>
      </c>
    </row>
    <row r="115" spans="4:9">
      <c r="D115" s="1161">
        <v>2019</v>
      </c>
      <c r="E115" s="1174">
        <v>3.7366898437539708E-2</v>
      </c>
      <c r="F115" s="1175">
        <f t="shared" si="4"/>
        <v>26936237.575346183</v>
      </c>
      <c r="G115" s="6">
        <v>3.9E-2</v>
      </c>
      <c r="H115" s="1161">
        <v>2019</v>
      </c>
      <c r="I115" s="1264">
        <f t="shared" si="3"/>
        <v>26996723.300417576</v>
      </c>
    </row>
    <row r="116" spans="4:9">
      <c r="D116" s="1161">
        <v>2020</v>
      </c>
      <c r="E116" s="1174">
        <v>3.2294161152954137E-2</v>
      </c>
      <c r="F116" s="1175">
        <f t="shared" si="4"/>
        <v>27806120.772458673</v>
      </c>
      <c r="G116" s="31">
        <v>0.04</v>
      </c>
      <c r="H116" s="1161">
        <v>2020</v>
      </c>
      <c r="I116" s="1264">
        <f t="shared" si="3"/>
        <v>28076592.23243428</v>
      </c>
    </row>
    <row r="117" spans="4:9">
      <c r="D117" s="1161">
        <v>2021</v>
      </c>
      <c r="E117" s="1174">
        <v>3.192918870268735E-2</v>
      </c>
      <c r="F117" s="1175">
        <f t="shared" si="4"/>
        <v>28693947.649692219</v>
      </c>
      <c r="G117" s="31">
        <v>0.04</v>
      </c>
      <c r="H117" s="1161">
        <v>2021</v>
      </c>
      <c r="I117" s="1264">
        <f t="shared" si="3"/>
        <v>29199655.921731651</v>
      </c>
    </row>
    <row r="118" spans="4:9">
      <c r="D118" s="1161">
        <v>2022</v>
      </c>
      <c r="E118" s="1174">
        <v>3.2166166357668224E-2</v>
      </c>
      <c r="F118" s="1175">
        <f t="shared" si="4"/>
        <v>29616921.94325044</v>
      </c>
      <c r="G118" s="31">
        <v>0.04</v>
      </c>
      <c r="H118" s="1161">
        <v>2022</v>
      </c>
      <c r="I118" s="1264">
        <f t="shared" si="3"/>
        <v>30367642.158600919</v>
      </c>
    </row>
    <row r="119" spans="4:9">
      <c r="D119" s="1161">
        <v>2023</v>
      </c>
      <c r="E119" s="1174">
        <v>3.1848147911011981E-2</v>
      </c>
      <c r="F119" s="1175">
        <f t="shared" si="4"/>
        <v>30560166.053967975</v>
      </c>
      <c r="G119" s="31">
        <v>0.04</v>
      </c>
      <c r="H119" s="1161">
        <v>2023</v>
      </c>
      <c r="I119" s="1264">
        <f t="shared" si="3"/>
        <v>31582347.844944958</v>
      </c>
    </row>
    <row r="120" spans="4:9">
      <c r="D120" s="1161">
        <v>2024</v>
      </c>
      <c r="E120" s="1174">
        <v>3.0587350079207765E-2</v>
      </c>
      <c r="F120" s="1175">
        <f t="shared" si="4"/>
        <v>31494920.551539414</v>
      </c>
      <c r="G120" s="31">
        <v>0.04</v>
      </c>
      <c r="H120" s="1161">
        <v>2024</v>
      </c>
      <c r="I120" s="1264">
        <f t="shared" si="3"/>
        <v>32845641.758742757</v>
      </c>
    </row>
    <row r="121" spans="4:9">
      <c r="D121" s="1161">
        <v>2025</v>
      </c>
      <c r="E121" s="1174">
        <v>3.0792909776860222E-2</v>
      </c>
      <c r="F121" s="1175">
        <f t="shared" si="4"/>
        <v>32464740.798512347</v>
      </c>
      <c r="G121" s="31">
        <v>0.04</v>
      </c>
      <c r="H121" s="1161">
        <v>2025</v>
      </c>
      <c r="I121" s="1264">
        <f t="shared" si="3"/>
        <v>34159467.429092467</v>
      </c>
    </row>
    <row r="122" spans="4:9">
      <c r="D122" s="1161">
        <v>2026</v>
      </c>
      <c r="E122" s="1174">
        <v>3.0587326734507814E-2</v>
      </c>
      <c r="F122" s="1175">
        <f t="shared" si="4"/>
        <v>33457750.43266755</v>
      </c>
      <c r="G122" s="31">
        <v>0.04</v>
      </c>
      <c r="H122" s="1161">
        <v>2026</v>
      </c>
      <c r="I122" s="1264">
        <f t="shared" si="3"/>
        <v>35525846.126256168</v>
      </c>
    </row>
    <row r="123" spans="4:9">
      <c r="D123" s="1161">
        <v>2027</v>
      </c>
      <c r="E123" s="1174">
        <v>3.0209076346961128E-2</v>
      </c>
      <c r="F123" s="1175">
        <f t="shared" si="4"/>
        <v>34468478.169885576</v>
      </c>
      <c r="G123" s="31">
        <v>0.04</v>
      </c>
      <c r="H123" s="1161">
        <v>2027</v>
      </c>
      <c r="I123" s="1264">
        <f t="shared" si="3"/>
        <v>36946879.971306413</v>
      </c>
    </row>
    <row r="124" spans="4:9">
      <c r="D124" s="1161">
        <v>2028</v>
      </c>
      <c r="E124" s="1174">
        <v>3.0564123312484481E-2</v>
      </c>
      <c r="F124" s="1175">
        <f t="shared" si="4"/>
        <v>35521976.987063639</v>
      </c>
      <c r="G124" s="31">
        <v>0.04</v>
      </c>
      <c r="H124" s="1161">
        <v>2028</v>
      </c>
      <c r="I124" s="1264">
        <f t="shared" si="3"/>
        <v>38424755.170158669</v>
      </c>
    </row>
    <row r="125" spans="4:9">
      <c r="D125" s="1161">
        <v>2029</v>
      </c>
      <c r="E125" s="1174">
        <v>2.3097277732180954E-2</v>
      </c>
      <c r="F125" s="1175">
        <f t="shared" si="4"/>
        <v>36342437.955129988</v>
      </c>
      <c r="G125" s="31">
        <v>0.04</v>
      </c>
      <c r="H125" s="1161">
        <v>2029</v>
      </c>
      <c r="I125" s="1264">
        <f t="shared" si="3"/>
        <v>39961745.376965016</v>
      </c>
    </row>
    <row r="126" spans="4:9">
      <c r="D126" s="1161">
        <v>2030</v>
      </c>
      <c r="E126" s="1174">
        <v>2.315871875583575E-2</v>
      </c>
      <c r="F126" s="1175">
        <f t="shared" si="4"/>
        <v>37184082.254634254</v>
      </c>
      <c r="G126" s="31">
        <v>0.04</v>
      </c>
      <c r="H126" s="1161">
        <v>2030</v>
      </c>
      <c r="I126" s="1264">
        <f t="shared" si="3"/>
        <v>41560215.192043617</v>
      </c>
    </row>
    <row r="128" spans="4:9">
      <c r="E128">
        <f>AVERAGE(PLKGDPgrowth)</f>
        <v>3.0458585435076391E-2</v>
      </c>
    </row>
  </sheetData>
  <dataConsolidate/>
  <mergeCells count="2">
    <mergeCell ref="B6:B7"/>
    <mergeCell ref="C6:G6"/>
  </mergeCells>
  <hyperlinks>
    <hyperlink ref="B17" r:id="rId1"/>
  </hyperlinks>
  <pageMargins left="0.7" right="0.7" top="0.75" bottom="0.75" header="0.3" footer="0.3"/>
  <pageSetup paperSize="9"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2:AM198"/>
  <sheetViews>
    <sheetView topLeftCell="K1" zoomScaleNormal="100" workbookViewId="0">
      <selection activeCell="F20" sqref="F20"/>
    </sheetView>
  </sheetViews>
  <sheetFormatPr defaultRowHeight="15"/>
  <cols>
    <col min="2" max="2" width="26.5703125" customWidth="1"/>
    <col min="3" max="3" width="23" customWidth="1"/>
    <col min="4" max="4" width="11" customWidth="1"/>
    <col min="5" max="5" width="14.42578125" customWidth="1"/>
    <col min="6" max="6" width="13.85546875" customWidth="1"/>
    <col min="7" max="7" width="12.5703125" customWidth="1"/>
    <col min="8" max="8" width="11.42578125" customWidth="1"/>
    <col min="9" max="9" width="13" customWidth="1"/>
    <col min="11" max="11" width="13.85546875" bestFit="1" customWidth="1"/>
    <col min="12" max="12" width="11" bestFit="1" customWidth="1"/>
    <col min="13" max="13" width="12.5703125" bestFit="1" customWidth="1"/>
    <col min="14" max="14" width="10.5703125" bestFit="1" customWidth="1"/>
    <col min="15" max="15" width="9.28515625" bestFit="1" customWidth="1"/>
    <col min="16" max="16" width="15.85546875" bestFit="1" customWidth="1"/>
  </cols>
  <sheetData>
    <row r="2" spans="1:22" s="399" customFormat="1"/>
    <row r="3" spans="1:22" s="399" customFormat="1">
      <c r="L3" s="1150" t="s">
        <v>3056</v>
      </c>
      <c r="M3" s="1152" t="s">
        <v>3057</v>
      </c>
      <c r="N3" s="1152"/>
      <c r="O3" s="1152"/>
      <c r="P3" s="1152"/>
      <c r="Q3" s="1151"/>
    </row>
    <row r="4" spans="1:22" s="399" customFormat="1">
      <c r="L4" s="54"/>
      <c r="M4" s="56"/>
      <c r="N4" s="56"/>
      <c r="O4" s="56"/>
      <c r="P4" s="56"/>
      <c r="Q4" s="55"/>
    </row>
    <row r="5" spans="1:22" s="399" customFormat="1">
      <c r="L5" s="54">
        <v>2010</v>
      </c>
      <c r="M5" s="56">
        <v>2011</v>
      </c>
      <c r="N5" s="56">
        <v>2012</v>
      </c>
      <c r="O5" s="56">
        <v>2013</v>
      </c>
      <c r="P5" s="56">
        <v>2014</v>
      </c>
      <c r="Q5" s="55">
        <v>2015</v>
      </c>
    </row>
    <row r="6" spans="1:22" s="399" customFormat="1">
      <c r="L6" s="54">
        <v>88.2</v>
      </c>
      <c r="M6" s="56">
        <v>92.6</v>
      </c>
      <c r="N6" s="56">
        <v>97.8</v>
      </c>
      <c r="O6" s="56">
        <v>103.4</v>
      </c>
      <c r="P6" s="56">
        <v>109.7</v>
      </c>
      <c r="Q6" s="55"/>
    </row>
    <row r="7" spans="1:22" s="399" customFormat="1">
      <c r="L7" s="54"/>
      <c r="M7" s="56">
        <f>M6/L6-1</f>
        <v>4.9886621315192725E-2</v>
      </c>
      <c r="N7" s="56">
        <f>N6/M6-1</f>
        <v>5.6155507559395357E-2</v>
      </c>
      <c r="O7" s="56">
        <f>O6/N6-1</f>
        <v>5.725971370143168E-2</v>
      </c>
      <c r="P7" s="56">
        <f>P6/O6-1</f>
        <v>6.0928433268858662E-2</v>
      </c>
      <c r="Q7" s="55"/>
    </row>
    <row r="8" spans="1:22" s="399" customFormat="1">
      <c r="L8" s="57"/>
      <c r="M8" s="59"/>
      <c r="N8" s="59"/>
      <c r="O8" s="59"/>
      <c r="P8" s="59">
        <f>P6/M6</f>
        <v>1.1846652267818576</v>
      </c>
      <c r="Q8" s="58"/>
    </row>
    <row r="9" spans="1:22" s="399" customFormat="1"/>
    <row r="11" spans="1:22">
      <c r="A11" s="1204"/>
      <c r="B11" s="1204" t="s">
        <v>2987</v>
      </c>
      <c r="C11" s="1204"/>
      <c r="D11" s="1204"/>
      <c r="E11" s="1204"/>
      <c r="F11" s="1204"/>
      <c r="G11" s="1204"/>
      <c r="H11" s="1204"/>
      <c r="I11" s="1204"/>
      <c r="J11" s="1204"/>
      <c r="K11" s="1204"/>
      <c r="L11" s="1204"/>
      <c r="M11" s="1204"/>
      <c r="N11" s="1204"/>
      <c r="O11" s="1204"/>
      <c r="P11" s="1204"/>
      <c r="Q11" s="1204"/>
      <c r="R11" s="1204"/>
      <c r="S11" s="1204"/>
      <c r="T11" s="1204"/>
      <c r="U11" s="1204"/>
      <c r="V11" s="1204"/>
    </row>
    <row r="12" spans="1:22" ht="15.75">
      <c r="O12" s="1201" t="s">
        <v>3017</v>
      </c>
    </row>
    <row r="13" spans="1:22">
      <c r="B13" t="s">
        <v>2913</v>
      </c>
      <c r="O13" t="s">
        <v>3016</v>
      </c>
      <c r="Q13" t="s">
        <v>3014</v>
      </c>
    </row>
    <row r="15" spans="1:22">
      <c r="B15" t="s">
        <v>2912</v>
      </c>
      <c r="P15" s="1216">
        <v>2011</v>
      </c>
      <c r="Q15" s="1216">
        <v>2015</v>
      </c>
      <c r="R15" s="1216">
        <v>2020</v>
      </c>
      <c r="S15" s="1216">
        <v>2025</v>
      </c>
      <c r="T15" s="1216">
        <v>2030</v>
      </c>
      <c r="U15" s="1216">
        <v>2035</v>
      </c>
    </row>
    <row r="16" spans="1:22" ht="15.75" thickBot="1">
      <c r="B16" s="1" t="s">
        <v>2906</v>
      </c>
      <c r="N16" t="s">
        <v>3015</v>
      </c>
      <c r="P16" s="1216">
        <v>107.6</v>
      </c>
      <c r="Q16" s="1217">
        <v>113.125</v>
      </c>
      <c r="R16" s="1216">
        <v>120</v>
      </c>
      <c r="S16" s="1216">
        <v>127</v>
      </c>
      <c r="T16" s="1216">
        <v>136</v>
      </c>
      <c r="U16" s="1216">
        <v>145</v>
      </c>
    </row>
    <row r="17" spans="2:38" ht="15.75" thickBot="1">
      <c r="B17" s="1284" t="s">
        <v>2907</v>
      </c>
      <c r="C17" s="1176">
        <v>2011</v>
      </c>
    </row>
    <row r="18" spans="2:38" ht="15.75" thickBot="1">
      <c r="B18" s="1285"/>
      <c r="C18" s="1177" t="s">
        <v>2908</v>
      </c>
      <c r="O18" t="s">
        <v>3018</v>
      </c>
      <c r="P18" s="1202">
        <v>100</v>
      </c>
      <c r="Q18" s="1203">
        <f>P18*(Q16/P16)</f>
        <v>105.13475836431228</v>
      </c>
      <c r="R18" s="1203">
        <f>Q18*(R16/Q16)</f>
        <v>111.52416356877323</v>
      </c>
      <c r="S18" s="1203">
        <f>R18*(S16/R16)</f>
        <v>118.02973977695167</v>
      </c>
      <c r="T18" s="1203">
        <f>S18*(T16/S16)</f>
        <v>126.39405204460968</v>
      </c>
      <c r="U18" s="1203">
        <f>T18*(U16/T16)</f>
        <v>134.75836431226767</v>
      </c>
    </row>
    <row r="19" spans="2:38" ht="15.75" thickBot="1">
      <c r="B19" s="1178" t="s">
        <v>2909</v>
      </c>
      <c r="C19" s="1180">
        <v>130.56</v>
      </c>
    </row>
    <row r="20" spans="2:38" ht="16.5" thickBot="1">
      <c r="B20" s="1178" t="s">
        <v>2910</v>
      </c>
      <c r="C20" s="1180">
        <v>226.39</v>
      </c>
      <c r="F20" t="s">
        <v>3055</v>
      </c>
      <c r="O20" s="1201" t="s">
        <v>3020</v>
      </c>
    </row>
    <row r="21" spans="2:38" ht="15.75" thickBot="1">
      <c r="B21" s="1178" t="s">
        <v>25</v>
      </c>
      <c r="C21" s="1180">
        <v>88.89</v>
      </c>
      <c r="F21" s="1179">
        <f>C21/1000</f>
        <v>8.8889999999999997E-2</v>
      </c>
      <c r="O21" t="s">
        <v>3021</v>
      </c>
    </row>
    <row r="22" spans="2:38" ht="15.75" thickBot="1">
      <c r="B22" s="1178" t="s">
        <v>2911</v>
      </c>
      <c r="C22" s="1180">
        <v>543.57000000000005</v>
      </c>
      <c r="F22" s="1179">
        <f>C22/1000</f>
        <v>0.54357</v>
      </c>
      <c r="G22">
        <f>F22/(LPG.MJkg)</f>
        <v>1.2597759656652361E-2</v>
      </c>
      <c r="O22" t="s">
        <v>3064</v>
      </c>
    </row>
    <row r="24" spans="2:38">
      <c r="H24">
        <f>LPG.MJkg</f>
        <v>43.148148148148145</v>
      </c>
      <c r="I24" t="s">
        <v>47</v>
      </c>
      <c r="Q24">
        <v>2010</v>
      </c>
      <c r="R24">
        <v>2020</v>
      </c>
      <c r="S24">
        <v>2025</v>
      </c>
      <c r="T24">
        <v>2030</v>
      </c>
    </row>
    <row r="25" spans="2:38">
      <c r="H25" s="1179">
        <f>H24*F22</f>
        <v>23.454038888888888</v>
      </c>
      <c r="I25" t="s">
        <v>3133</v>
      </c>
      <c r="J25" s="1179">
        <f>H25*9</f>
        <v>211.08634999999998</v>
      </c>
      <c r="K25" s="34">
        <f>J25*100</f>
        <v>21108.634999999998</v>
      </c>
      <c r="P25" t="s">
        <v>3022</v>
      </c>
      <c r="Q25">
        <v>346.6</v>
      </c>
      <c r="R25">
        <v>475.6</v>
      </c>
      <c r="S25">
        <v>490.34</v>
      </c>
      <c r="T25">
        <v>505.9</v>
      </c>
    </row>
    <row r="26" spans="2:38">
      <c r="B26" s="1150" t="s">
        <v>2915</v>
      </c>
      <c r="C26" s="1152"/>
      <c r="D26" s="1152"/>
      <c r="E26" s="1152"/>
      <c r="F26" s="1152"/>
      <c r="G26" s="1152"/>
      <c r="H26" s="1152"/>
      <c r="I26" s="1152"/>
      <c r="J26" s="1152"/>
      <c r="K26" s="1152"/>
      <c r="L26" s="1152"/>
      <c r="M26" s="1152"/>
      <c r="N26" s="1151"/>
    </row>
    <row r="27" spans="2:38">
      <c r="B27" s="54" t="s">
        <v>2919</v>
      </c>
      <c r="C27" s="56"/>
      <c r="D27" s="56"/>
      <c r="E27" s="56"/>
      <c r="F27" s="56"/>
      <c r="G27" s="56"/>
      <c r="H27" s="56" t="s">
        <v>3074</v>
      </c>
      <c r="I27" s="56"/>
      <c r="J27" s="56"/>
      <c r="K27" s="56"/>
      <c r="L27" s="56"/>
      <c r="M27" s="56"/>
      <c r="N27" s="55"/>
      <c r="P27" s="1150"/>
      <c r="Q27" s="1152" t="s">
        <v>3066</v>
      </c>
      <c r="R27" s="1152"/>
      <c r="S27" s="1152"/>
      <c r="T27" s="1152"/>
      <c r="U27" s="1152"/>
      <c r="V27" s="1152"/>
      <c r="W27" s="1152"/>
      <c r="X27" s="1152"/>
      <c r="Y27" s="1152"/>
      <c r="Z27" s="1152"/>
      <c r="AA27" s="1152"/>
      <c r="AB27" s="1152"/>
      <c r="AC27" s="1152"/>
      <c r="AD27" s="1152"/>
      <c r="AE27" s="1152"/>
      <c r="AF27" s="1152"/>
      <c r="AG27" s="1152"/>
      <c r="AH27" s="1152"/>
      <c r="AI27" s="1152"/>
      <c r="AJ27" s="1152"/>
      <c r="AK27" s="1152"/>
      <c r="AL27" s="1151"/>
    </row>
    <row r="28" spans="2:38">
      <c r="B28" s="54"/>
      <c r="C28" s="56"/>
      <c r="D28" s="56"/>
      <c r="E28" s="56"/>
      <c r="F28" s="143" t="s">
        <v>2954</v>
      </c>
      <c r="G28" s="56"/>
      <c r="H28" s="56"/>
      <c r="I28" s="56"/>
      <c r="J28" s="56"/>
      <c r="K28" s="56"/>
      <c r="L28" s="56"/>
      <c r="M28" s="56" t="s">
        <v>3058</v>
      </c>
      <c r="N28" s="55"/>
      <c r="P28" s="54" t="s">
        <v>3065</v>
      </c>
      <c r="Q28" s="56"/>
      <c r="R28" s="56"/>
      <c r="S28" s="56"/>
      <c r="T28" s="56"/>
      <c r="U28" s="56"/>
      <c r="V28" s="56"/>
      <c r="W28" s="56"/>
      <c r="X28" s="56"/>
      <c r="Y28" s="56"/>
      <c r="Z28" s="56"/>
      <c r="AA28" s="56"/>
      <c r="AB28" s="56"/>
      <c r="AC28" s="56"/>
      <c r="AD28" s="56"/>
      <c r="AE28" s="56"/>
      <c r="AF28" s="56"/>
      <c r="AG28" s="56"/>
      <c r="AH28" s="56"/>
      <c r="AI28" s="56"/>
      <c r="AJ28" s="56"/>
      <c r="AK28" s="56"/>
      <c r="AL28" s="55"/>
    </row>
    <row r="29" spans="2:38">
      <c r="B29" s="226" t="s">
        <v>1220</v>
      </c>
      <c r="C29" s="59"/>
      <c r="D29" s="59"/>
      <c r="E29" s="56"/>
      <c r="F29" s="143"/>
      <c r="G29" s="56"/>
      <c r="H29" s="56"/>
      <c r="I29" s="56"/>
      <c r="J29" s="56" t="s">
        <v>3054</v>
      </c>
      <c r="K29" s="56" t="s">
        <v>3055</v>
      </c>
      <c r="L29" s="56"/>
      <c r="M29" s="143" t="s">
        <v>3055</v>
      </c>
      <c r="N29" s="55"/>
      <c r="P29" s="54"/>
      <c r="Q29" s="56">
        <v>2009</v>
      </c>
      <c r="R29" s="56">
        <v>2010</v>
      </c>
      <c r="S29" s="56">
        <v>2011</v>
      </c>
      <c r="T29" s="56">
        <v>2012</v>
      </c>
      <c r="U29" s="56">
        <v>2013</v>
      </c>
      <c r="V29" s="56">
        <v>2014</v>
      </c>
      <c r="W29" s="56">
        <v>2015</v>
      </c>
      <c r="X29" s="56">
        <v>2016</v>
      </c>
      <c r="Y29" s="56">
        <v>2017</v>
      </c>
      <c r="Z29" s="56">
        <v>2018</v>
      </c>
      <c r="AA29" s="56">
        <v>2019</v>
      </c>
      <c r="AB29" s="56">
        <v>2020</v>
      </c>
      <c r="AC29" s="56">
        <v>2021</v>
      </c>
      <c r="AD29" s="56">
        <v>2022</v>
      </c>
      <c r="AE29" s="56">
        <v>2023</v>
      </c>
      <c r="AF29" s="56">
        <v>2024</v>
      </c>
      <c r="AG29" s="56">
        <v>2025</v>
      </c>
      <c r="AH29" s="56">
        <v>2026</v>
      </c>
      <c r="AI29" s="56">
        <v>2027</v>
      </c>
      <c r="AJ29" s="56">
        <v>2028</v>
      </c>
      <c r="AK29" s="56">
        <v>2029</v>
      </c>
      <c r="AL29" s="55">
        <v>2030</v>
      </c>
    </row>
    <row r="30" spans="2:38">
      <c r="B30" s="54" t="s">
        <v>2916</v>
      </c>
      <c r="C30" s="56">
        <f>(47.6+57.1)/2</f>
        <v>52.35</v>
      </c>
      <c r="D30" s="56" t="s">
        <v>2918</v>
      </c>
      <c r="E30" s="56"/>
      <c r="F30" s="1206">
        <f>(C30/100)/(3.6)</f>
        <v>0.14541666666666667</v>
      </c>
      <c r="G30" s="56"/>
      <c r="H30" s="56" t="s">
        <v>3048</v>
      </c>
      <c r="I30" s="56"/>
      <c r="J30" s="56">
        <v>71</v>
      </c>
      <c r="K30" s="242">
        <f>(J30/100)/(3.6)</f>
        <v>0.19722222222222222</v>
      </c>
      <c r="L30" s="56"/>
      <c r="M30" s="143">
        <f>K30/$P$8</f>
        <v>0.1664792869441912</v>
      </c>
      <c r="N30" s="55"/>
      <c r="P30" s="54" t="s">
        <v>2918</v>
      </c>
      <c r="Q30" s="56">
        <v>44.6910202429046</v>
      </c>
      <c r="R30" s="56">
        <v>44.199736644692997</v>
      </c>
      <c r="S30" s="56">
        <v>45.683255882749101</v>
      </c>
      <c r="T30" s="56">
        <v>47.184946107978902</v>
      </c>
      <c r="U30" s="56">
        <v>49.324699146445298</v>
      </c>
      <c r="V30" s="56">
        <v>51.365534818978603</v>
      </c>
      <c r="W30" s="56">
        <v>53.392379943690202</v>
      </c>
      <c r="X30" s="56">
        <v>54.525046067725697</v>
      </c>
      <c r="Y30" s="56">
        <v>56.195988551054498</v>
      </c>
      <c r="Z30" s="56">
        <v>57.407167764602399</v>
      </c>
      <c r="AA30" s="56">
        <v>59.204145004250798</v>
      </c>
      <c r="AB30" s="56">
        <v>60.175070972305697</v>
      </c>
      <c r="AC30" s="56">
        <v>61.180747838655499</v>
      </c>
      <c r="AD30" s="56">
        <v>61.537661661871198</v>
      </c>
      <c r="AE30" s="56">
        <v>61.914107758387203</v>
      </c>
      <c r="AF30" s="56">
        <v>62.152391621017401</v>
      </c>
      <c r="AG30" s="56">
        <v>62.042650938082502</v>
      </c>
      <c r="AH30" s="56">
        <v>61.597140740820997</v>
      </c>
      <c r="AI30" s="56">
        <v>61.045501676071602</v>
      </c>
      <c r="AJ30" s="56">
        <v>60.616676898347798</v>
      </c>
      <c r="AK30" s="56">
        <v>59.307680912130003</v>
      </c>
      <c r="AL30" s="55">
        <v>58.8118467526606</v>
      </c>
    </row>
    <row r="31" spans="2:38">
      <c r="B31" s="54" t="s">
        <v>2917</v>
      </c>
      <c r="C31" s="56">
        <f>(77.65+93.2)/2</f>
        <v>85.425000000000011</v>
      </c>
      <c r="D31" s="56" t="s">
        <v>2918</v>
      </c>
      <c r="E31" s="56"/>
      <c r="F31" s="1206">
        <f>(C31/100)/(3.6)</f>
        <v>0.23729166666666668</v>
      </c>
      <c r="G31" s="56"/>
      <c r="H31" s="56" t="s">
        <v>3049</v>
      </c>
      <c r="I31" s="56" t="s">
        <v>3052</v>
      </c>
      <c r="J31" s="56">
        <v>87</v>
      </c>
      <c r="K31" s="242">
        <f>(J31/100)/(3.6)</f>
        <v>0.24166666666666667</v>
      </c>
      <c r="L31" s="56"/>
      <c r="M31" s="143">
        <f>K31/$P$8</f>
        <v>0.2039957459738681</v>
      </c>
      <c r="N31" s="55"/>
      <c r="P31" s="54"/>
      <c r="Q31" s="56"/>
      <c r="R31" s="56"/>
      <c r="S31" s="56"/>
      <c r="T31" s="56"/>
      <c r="U31" s="56"/>
      <c r="V31" s="56"/>
      <c r="W31" s="56"/>
      <c r="X31" s="56"/>
      <c r="Y31" s="56"/>
      <c r="Z31" s="56"/>
      <c r="AA31" s="56"/>
      <c r="AB31" s="56"/>
      <c r="AC31" s="56"/>
      <c r="AD31" s="56"/>
      <c r="AE31" s="56"/>
      <c r="AF31" s="56"/>
      <c r="AG31" s="56"/>
      <c r="AH31" s="56"/>
      <c r="AI31" s="56"/>
      <c r="AJ31" s="56"/>
      <c r="AK31" s="56"/>
      <c r="AL31" s="55"/>
    </row>
    <row r="32" spans="2:38">
      <c r="B32" s="54"/>
      <c r="C32" s="56"/>
      <c r="D32" s="56"/>
      <c r="E32" s="56"/>
      <c r="F32" s="1206"/>
      <c r="G32" s="56"/>
      <c r="H32" s="56" t="s">
        <v>3050</v>
      </c>
      <c r="I32" s="56" t="s">
        <v>3051</v>
      </c>
      <c r="J32" s="56">
        <v>119</v>
      </c>
      <c r="K32" s="242">
        <f>(J32/100)/(3.6)</f>
        <v>0.33055555555555555</v>
      </c>
      <c r="L32" s="56"/>
      <c r="M32" s="143">
        <f>K32/$P$8</f>
        <v>0.27902866403322185</v>
      </c>
      <c r="N32" s="55"/>
      <c r="P32" s="57"/>
      <c r="Q32" s="59"/>
      <c r="R32" s="59"/>
      <c r="S32" s="59"/>
      <c r="T32" s="59"/>
      <c r="U32" s="59"/>
      <c r="V32" s="59">
        <v>1</v>
      </c>
      <c r="W32" s="59">
        <v>1</v>
      </c>
      <c r="X32" s="59">
        <f>X30/$W$30</f>
        <v>1.0212140032946659</v>
      </c>
      <c r="Y32" s="59">
        <f t="shared" ref="Y32:AL32" si="0">Y30/$W$30</f>
        <v>1.0525095268336249</v>
      </c>
      <c r="Z32" s="59">
        <f t="shared" si="0"/>
        <v>1.0751940225392904</v>
      </c>
      <c r="AA32" s="59">
        <f t="shared" si="0"/>
        <v>1.1088500843507991</v>
      </c>
      <c r="AB32" s="59">
        <f t="shared" si="0"/>
        <v>1.1270348135027657</v>
      </c>
      <c r="AC32" s="59">
        <f t="shared" si="0"/>
        <v>1.1458704014164425</v>
      </c>
      <c r="AD32" s="59">
        <f t="shared" si="0"/>
        <v>1.1525551347733767</v>
      </c>
      <c r="AE32" s="59">
        <f t="shared" si="0"/>
        <v>1.1596056932409524</v>
      </c>
      <c r="AF32" s="59">
        <f t="shared" si="0"/>
        <v>1.1640685747023427</v>
      </c>
      <c r="AG32" s="59">
        <f t="shared" si="0"/>
        <v>1.1620132124380902</v>
      </c>
      <c r="AH32" s="59">
        <f t="shared" si="0"/>
        <v>1.1536691341682817</v>
      </c>
      <c r="AI32" s="59">
        <f t="shared" si="0"/>
        <v>1.1433373402806299</v>
      </c>
      <c r="AJ32" s="59">
        <f t="shared" si="0"/>
        <v>1.1353057676446834</v>
      </c>
      <c r="AK32" s="59">
        <f t="shared" si="0"/>
        <v>1.110789235742597</v>
      </c>
      <c r="AL32" s="59">
        <f t="shared" si="0"/>
        <v>1.1015026266797994</v>
      </c>
    </row>
    <row r="33" spans="2:39">
      <c r="B33" s="226" t="s">
        <v>2920</v>
      </c>
      <c r="C33" s="59"/>
      <c r="D33" s="59"/>
      <c r="E33" s="56"/>
      <c r="F33" s="1206"/>
      <c r="G33" s="56"/>
      <c r="H33" s="56"/>
      <c r="I33" s="56"/>
      <c r="J33" s="56"/>
      <c r="K33" s="242"/>
      <c r="L33" s="56"/>
      <c r="M33" s="143"/>
      <c r="N33" s="55"/>
    </row>
    <row r="34" spans="2:39">
      <c r="B34" s="54"/>
      <c r="C34" s="56"/>
      <c r="D34" s="56"/>
      <c r="E34" s="56"/>
      <c r="F34" s="1206"/>
      <c r="G34" s="56"/>
      <c r="H34" s="56"/>
      <c r="I34" s="56"/>
      <c r="J34" s="56"/>
      <c r="K34" s="242"/>
      <c r="L34" s="56"/>
      <c r="M34" s="143"/>
      <c r="N34" s="55"/>
    </row>
    <row r="35" spans="2:39">
      <c r="B35" s="54" t="s">
        <v>2914</v>
      </c>
      <c r="C35" s="56">
        <f>(83.65+100.4)/2</f>
        <v>92.025000000000006</v>
      </c>
      <c r="D35" s="56" t="s">
        <v>2918</v>
      </c>
      <c r="E35" s="56"/>
      <c r="F35" s="1206">
        <f>(C35/100)/(3.6)</f>
        <v>0.25562499999999999</v>
      </c>
      <c r="G35" s="56"/>
      <c r="H35" s="56"/>
      <c r="I35" s="56"/>
      <c r="J35" s="56">
        <v>122</v>
      </c>
      <c r="K35" s="242">
        <f>(J35/100)/(3.6)</f>
        <v>0.33888888888888885</v>
      </c>
      <c r="L35" s="56"/>
      <c r="M35" s="143">
        <f>K35/$P$8</f>
        <v>0.28606300010128627</v>
      </c>
      <c r="N35" s="55"/>
    </row>
    <row r="36" spans="2:39">
      <c r="B36" s="54"/>
      <c r="C36" s="56"/>
      <c r="D36" s="56"/>
      <c r="E36" s="56"/>
      <c r="F36" s="1206"/>
      <c r="G36" s="56"/>
      <c r="H36" s="56"/>
      <c r="I36" s="56"/>
      <c r="J36" s="56"/>
      <c r="K36" s="242"/>
      <c r="L36" s="56"/>
      <c r="M36" s="143"/>
      <c r="N36" s="55"/>
      <c r="S36" t="s">
        <v>2555</v>
      </c>
    </row>
    <row r="37" spans="2:39">
      <c r="B37" s="54"/>
      <c r="C37" s="56"/>
      <c r="D37" s="56"/>
      <c r="E37" s="56"/>
      <c r="F37" s="1206"/>
      <c r="G37" s="56"/>
      <c r="H37" s="56"/>
      <c r="I37" s="56"/>
      <c r="J37" s="56"/>
      <c r="K37" s="242"/>
      <c r="L37" s="56"/>
      <c r="M37" s="143"/>
      <c r="N37" s="55"/>
      <c r="R37" s="399"/>
      <c r="S37">
        <v>2015</v>
      </c>
      <c r="T37">
        <v>2017</v>
      </c>
      <c r="U37" s="399">
        <v>2019</v>
      </c>
      <c r="V37" s="399">
        <v>2021</v>
      </c>
      <c r="W37" s="399">
        <v>2023</v>
      </c>
      <c r="X37" s="399">
        <v>2025</v>
      </c>
      <c r="Y37" s="399">
        <v>2027</v>
      </c>
      <c r="Z37" s="399">
        <v>2029</v>
      </c>
      <c r="AA37">
        <v>2030</v>
      </c>
    </row>
    <row r="38" spans="2:39">
      <c r="B38" s="226" t="s">
        <v>2921</v>
      </c>
      <c r="C38" s="59"/>
      <c r="D38" s="59"/>
      <c r="E38" s="56"/>
      <c r="F38" s="1206"/>
      <c r="G38" s="56"/>
      <c r="H38" s="56"/>
      <c r="I38" s="56"/>
      <c r="J38" s="56"/>
      <c r="K38" s="242"/>
      <c r="L38" s="56"/>
      <c r="M38" s="143"/>
      <c r="N38" s="55"/>
      <c r="P38" t="s">
        <v>3070</v>
      </c>
      <c r="R38" s="399"/>
      <c r="S38">
        <v>1</v>
      </c>
      <c r="T38">
        <f>$S38*INDEX($V$32:$AL$32,1,MATCH(T$37,$V$29:$AL$29,0))</f>
        <v>1.0525095268336249</v>
      </c>
      <c r="U38" s="399">
        <f t="shared" ref="U38:AA38" si="1">$S38*INDEX($V$32:$AL$32,1,MATCH(U$37,$V$29:$AL$29,0))</f>
        <v>1.1088500843507991</v>
      </c>
      <c r="V38" s="399">
        <f t="shared" si="1"/>
        <v>1.1458704014164425</v>
      </c>
      <c r="W38" s="399">
        <f t="shared" si="1"/>
        <v>1.1596056932409524</v>
      </c>
      <c r="X38" s="399">
        <f t="shared" si="1"/>
        <v>1.1620132124380902</v>
      </c>
      <c r="Y38" s="399">
        <f t="shared" si="1"/>
        <v>1.1433373402806299</v>
      </c>
      <c r="Z38" s="399">
        <f t="shared" si="1"/>
        <v>1.110789235742597</v>
      </c>
      <c r="AA38" s="399">
        <f t="shared" si="1"/>
        <v>1.1015026266797994</v>
      </c>
    </row>
    <row r="39" spans="2:39">
      <c r="B39" s="54"/>
      <c r="C39" s="56"/>
      <c r="D39" s="56"/>
      <c r="E39" s="56"/>
      <c r="F39" s="1206"/>
      <c r="G39" s="56"/>
      <c r="H39" s="56"/>
      <c r="I39" s="56"/>
      <c r="J39" s="56"/>
      <c r="K39" s="242"/>
      <c r="L39" s="56"/>
      <c r="M39" s="143"/>
      <c r="N39" s="55"/>
      <c r="P39" t="s">
        <v>3071</v>
      </c>
      <c r="R39" s="399"/>
      <c r="S39" s="399">
        <v>1</v>
      </c>
      <c r="T39" s="399">
        <f t="shared" ref="T39:AA41" si="2">$S39*INDEX($V$32:$AL$32,1,MATCH(T$37,$V$29:$AL$29,0))</f>
        <v>1.0525095268336249</v>
      </c>
      <c r="U39" s="399">
        <f t="shared" si="2"/>
        <v>1.1088500843507991</v>
      </c>
      <c r="V39" s="399">
        <f t="shared" si="2"/>
        <v>1.1458704014164425</v>
      </c>
      <c r="W39" s="399">
        <f t="shared" si="2"/>
        <v>1.1596056932409524</v>
      </c>
      <c r="X39" s="399">
        <f t="shared" si="2"/>
        <v>1.1620132124380902</v>
      </c>
      <c r="Y39" s="399">
        <f t="shared" si="2"/>
        <v>1.1433373402806299</v>
      </c>
      <c r="Z39" s="399">
        <f t="shared" si="2"/>
        <v>1.110789235742597</v>
      </c>
      <c r="AA39" s="399">
        <f t="shared" si="2"/>
        <v>1.1015026266797994</v>
      </c>
    </row>
    <row r="40" spans="2:39">
      <c r="B40" s="54" t="s">
        <v>2922</v>
      </c>
      <c r="C40" s="56">
        <f>(80.1+96.2)/2</f>
        <v>88.15</v>
      </c>
      <c r="D40" s="56" t="s">
        <v>2918</v>
      </c>
      <c r="E40" s="56"/>
      <c r="F40" s="1206">
        <f>(C40/100)/(3.6)</f>
        <v>0.24486111111111111</v>
      </c>
      <c r="G40" s="56"/>
      <c r="H40" s="56"/>
      <c r="I40" s="56"/>
      <c r="J40" s="56">
        <v>122</v>
      </c>
      <c r="K40" s="242">
        <f>(J40/100)/(3.6)</f>
        <v>0.33888888888888885</v>
      </c>
      <c r="L40" s="56"/>
      <c r="M40" s="143">
        <f>K40/$P$8</f>
        <v>0.28606300010128627</v>
      </c>
      <c r="N40" s="55"/>
      <c r="P40" t="s">
        <v>3072</v>
      </c>
      <c r="R40" s="399"/>
      <c r="S40" s="399">
        <v>1</v>
      </c>
      <c r="T40" s="399">
        <f t="shared" si="2"/>
        <v>1.0525095268336249</v>
      </c>
      <c r="U40" s="399">
        <f t="shared" si="2"/>
        <v>1.1088500843507991</v>
      </c>
      <c r="V40" s="399">
        <f t="shared" si="2"/>
        <v>1.1458704014164425</v>
      </c>
      <c r="W40" s="399">
        <f t="shared" si="2"/>
        <v>1.1596056932409524</v>
      </c>
      <c r="X40" s="399">
        <f t="shared" si="2"/>
        <v>1.1620132124380902</v>
      </c>
      <c r="Y40" s="399">
        <f t="shared" si="2"/>
        <v>1.1433373402806299</v>
      </c>
      <c r="Z40" s="399">
        <f t="shared" si="2"/>
        <v>1.110789235742597</v>
      </c>
      <c r="AA40" s="399">
        <f t="shared" si="2"/>
        <v>1.1015026266797994</v>
      </c>
    </row>
    <row r="41" spans="2:39">
      <c r="B41" s="54" t="s">
        <v>2923</v>
      </c>
      <c r="C41" s="56">
        <f>(77.95+93.55)/2</f>
        <v>85.75</v>
      </c>
      <c r="D41" s="56" t="s">
        <v>2918</v>
      </c>
      <c r="E41" s="56"/>
      <c r="F41" s="1206">
        <f>(C41/100)/(3.6)</f>
        <v>0.23819444444444446</v>
      </c>
      <c r="G41" s="56"/>
      <c r="H41" s="56"/>
      <c r="I41" s="56"/>
      <c r="J41" s="56"/>
      <c r="K41" s="56"/>
      <c r="L41" s="56"/>
      <c r="M41" s="143"/>
      <c r="N41" s="55"/>
      <c r="P41" t="s">
        <v>3073</v>
      </c>
      <c r="R41" s="399"/>
      <c r="S41" s="399">
        <v>1</v>
      </c>
      <c r="T41" s="399">
        <f t="shared" si="2"/>
        <v>1.0525095268336249</v>
      </c>
      <c r="U41" s="399">
        <f t="shared" si="2"/>
        <v>1.1088500843507991</v>
      </c>
      <c r="V41" s="399">
        <f t="shared" si="2"/>
        <v>1.1458704014164425</v>
      </c>
      <c r="W41" s="399">
        <f t="shared" si="2"/>
        <v>1.1596056932409524</v>
      </c>
      <c r="X41" s="399">
        <f t="shared" si="2"/>
        <v>1.1620132124380902</v>
      </c>
      <c r="Y41" s="399">
        <f t="shared" si="2"/>
        <v>1.1433373402806299</v>
      </c>
      <c r="Z41" s="399">
        <f t="shared" si="2"/>
        <v>1.110789235742597</v>
      </c>
      <c r="AA41" s="399">
        <f t="shared" si="2"/>
        <v>1.1015026266797994</v>
      </c>
    </row>
    <row r="42" spans="2:39">
      <c r="B42" s="54"/>
      <c r="C42" s="56"/>
      <c r="D42" s="56"/>
      <c r="E42" s="56"/>
      <c r="F42" s="1206"/>
      <c r="G42" s="56"/>
      <c r="H42" s="56"/>
      <c r="I42" s="56"/>
      <c r="J42" s="56"/>
      <c r="K42" s="56"/>
      <c r="L42" s="56"/>
      <c r="M42" s="143"/>
      <c r="N42" s="55"/>
      <c r="Q42" t="s">
        <v>3055</v>
      </c>
      <c r="R42" s="954" t="s">
        <v>3075</v>
      </c>
    </row>
    <row r="43" spans="2:39">
      <c r="B43" s="54"/>
      <c r="C43" s="56"/>
      <c r="D43" s="56"/>
      <c r="E43" s="56"/>
      <c r="F43" s="1206"/>
      <c r="G43" s="56"/>
      <c r="H43" s="56"/>
      <c r="I43" s="56"/>
      <c r="J43" s="56"/>
      <c r="K43" s="56"/>
      <c r="L43" s="56"/>
      <c r="M43" s="143"/>
      <c r="N43" s="55"/>
      <c r="P43" s="1150"/>
      <c r="Q43" s="1210">
        <v>2011</v>
      </c>
      <c r="R43" s="1210">
        <v>2014</v>
      </c>
      <c r="S43" s="1210">
        <f t="shared" ref="S43:AA43" si="3">S37</f>
        <v>2015</v>
      </c>
      <c r="T43" s="1210">
        <f t="shared" si="3"/>
        <v>2017</v>
      </c>
      <c r="U43" s="1210">
        <f t="shared" si="3"/>
        <v>2019</v>
      </c>
      <c r="V43" s="1210">
        <f t="shared" si="3"/>
        <v>2021</v>
      </c>
      <c r="W43" s="1210">
        <f t="shared" si="3"/>
        <v>2023</v>
      </c>
      <c r="X43" s="1210">
        <f t="shared" si="3"/>
        <v>2025</v>
      </c>
      <c r="Y43" s="1210">
        <f t="shared" si="3"/>
        <v>2027</v>
      </c>
      <c r="Z43" s="1210">
        <f t="shared" si="3"/>
        <v>2029</v>
      </c>
      <c r="AA43" s="1211">
        <f t="shared" si="3"/>
        <v>2030</v>
      </c>
      <c r="AC43" s="399"/>
      <c r="AD43" s="1210">
        <v>2014</v>
      </c>
      <c r="AE43" s="1210">
        <v>2015</v>
      </c>
      <c r="AF43" s="1210">
        <v>2017</v>
      </c>
      <c r="AG43" s="1210">
        <v>2019</v>
      </c>
      <c r="AH43" s="1210">
        <v>2021</v>
      </c>
      <c r="AI43" s="1210">
        <v>2023</v>
      </c>
      <c r="AJ43" s="1210">
        <v>2025</v>
      </c>
      <c r="AK43" s="1210">
        <v>2027</v>
      </c>
      <c r="AL43" s="1210">
        <v>2029</v>
      </c>
      <c r="AM43" s="1211">
        <v>2030</v>
      </c>
    </row>
    <row r="44" spans="2:39">
      <c r="B44" s="226" t="s">
        <v>2924</v>
      </c>
      <c r="C44" s="59"/>
      <c r="D44" s="59"/>
      <c r="E44" s="56"/>
      <c r="F44" s="1206"/>
      <c r="G44" s="56"/>
      <c r="H44" s="56"/>
      <c r="I44" s="56"/>
      <c r="J44" s="56"/>
      <c r="K44" s="56"/>
      <c r="L44" s="56"/>
      <c r="M44" s="143"/>
      <c r="N44" s="55"/>
      <c r="P44" s="221" t="s">
        <v>3070</v>
      </c>
      <c r="Q44" s="683">
        <f>F30</f>
        <v>0.14541666666666667</v>
      </c>
      <c r="R44" s="1208">
        <f>AVERAGE(Q44,S44)</f>
        <v>0.15594797680542893</v>
      </c>
      <c r="S44" s="683">
        <f>M30</f>
        <v>0.1664792869441912</v>
      </c>
      <c r="T44" s="1208">
        <f>$S44*T38</f>
        <v>0.17522103552922993</v>
      </c>
      <c r="U44" s="1208">
        <f t="shared" ref="U44:AA44" si="4">$S44*U38</f>
        <v>0.1846005713707273</v>
      </c>
      <c r="V44" s="1208">
        <f t="shared" si="4"/>
        <v>0.19076368735826349</v>
      </c>
      <c r="W44" s="1208">
        <f t="shared" si="4"/>
        <v>0.19305032894717827</v>
      </c>
      <c r="X44" s="1208">
        <f t="shared" si="4"/>
        <v>0.19345113102642222</v>
      </c>
      <c r="Y44" s="1208">
        <f t="shared" si="4"/>
        <v>0.19034198514658737</v>
      </c>
      <c r="Z44" s="1208">
        <f t="shared" si="4"/>
        <v>0.18492339991171067</v>
      </c>
      <c r="AA44" s="1208">
        <f t="shared" si="4"/>
        <v>0.18337737185680664</v>
      </c>
      <c r="AC44" s="399"/>
      <c r="AD44" s="1208">
        <v>0.27084400005064313</v>
      </c>
      <c r="AE44" s="683">
        <v>0.28606300010128627</v>
      </c>
      <c r="AF44" s="1208">
        <v>0.30108403288121199</v>
      </c>
      <c r="AG44" s="1208">
        <v>0.31720098179195394</v>
      </c>
      <c r="AH44" s="1208">
        <v>0.32779112475645272</v>
      </c>
      <c r="AI44" s="1208">
        <v>0.33172028354303873</v>
      </c>
      <c r="AJ44" s="1208">
        <v>0.33240898570737337</v>
      </c>
      <c r="AK44" s="1208">
        <v>0.3270665096885022</v>
      </c>
      <c r="AL44" s="1208">
        <v>0.31775570125674224</v>
      </c>
      <c r="AM44" s="1209">
        <v>0.31509914600747052</v>
      </c>
    </row>
    <row r="45" spans="2:39">
      <c r="B45" s="54"/>
      <c r="C45" s="56"/>
      <c r="D45" s="56"/>
      <c r="E45" s="56"/>
      <c r="F45" s="1206"/>
      <c r="G45" s="56"/>
      <c r="H45" s="56"/>
      <c r="I45" s="56"/>
      <c r="J45" s="56"/>
      <c r="K45" s="56"/>
      <c r="L45" s="56"/>
      <c r="M45" s="143"/>
      <c r="N45" s="55"/>
      <c r="P45" s="221" t="s">
        <v>3071</v>
      </c>
      <c r="Q45" s="683">
        <f>F31</f>
        <v>0.23729166666666668</v>
      </c>
      <c r="R45" s="1208">
        <f>AVERAGE(Q45,S45)</f>
        <v>0.25816016534994424</v>
      </c>
      <c r="S45" s="683">
        <f>M32</f>
        <v>0.27902866403322185</v>
      </c>
      <c r="T45" s="1208">
        <f t="shared" ref="T45:AA47" si="5">$S45*T39</f>
        <v>0.29368032715462483</v>
      </c>
      <c r="U45" s="1208">
        <f t="shared" si="5"/>
        <v>0.30940095764952885</v>
      </c>
      <c r="V45" s="1208">
        <f t="shared" si="5"/>
        <v>0.31973068726244158</v>
      </c>
      <c r="W45" s="1208">
        <f t="shared" si="5"/>
        <v>0.32356322739034105</v>
      </c>
      <c r="X45" s="1208">
        <f t="shared" si="5"/>
        <v>0.32423499425555274</v>
      </c>
      <c r="Y45" s="1208">
        <f t="shared" si="5"/>
        <v>0.31902389059780134</v>
      </c>
      <c r="Z45" s="1208">
        <f t="shared" si="5"/>
        <v>0.30994203647174035</v>
      </c>
      <c r="AA45" s="1208">
        <f t="shared" si="5"/>
        <v>0.30735080635154916</v>
      </c>
      <c r="AC45" s="399"/>
    </row>
    <row r="46" spans="2:39">
      <c r="B46" s="54" t="s">
        <v>2925</v>
      </c>
      <c r="C46" s="56">
        <f>(33.65+40.4)/2</f>
        <v>37.024999999999999</v>
      </c>
      <c r="D46" s="56" t="s">
        <v>2918</v>
      </c>
      <c r="E46" s="56"/>
      <c r="F46" s="1206">
        <f>(C46/100)/(3.6)</f>
        <v>0.10284722222222221</v>
      </c>
      <c r="G46" s="56"/>
      <c r="H46" s="56"/>
      <c r="I46" s="962" t="s">
        <v>3053</v>
      </c>
      <c r="J46" s="56">
        <v>52</v>
      </c>
      <c r="K46" s="242">
        <f>(J46/100)/(3.6)</f>
        <v>0.14444444444444446</v>
      </c>
      <c r="L46" s="56"/>
      <c r="M46" s="143">
        <f>K46/$P$8</f>
        <v>0.12192849184644991</v>
      </c>
      <c r="N46" s="55"/>
      <c r="P46" s="221" t="s">
        <v>3072</v>
      </c>
      <c r="Q46" s="683">
        <f>F40</f>
        <v>0.24486111111111111</v>
      </c>
      <c r="R46" s="1208">
        <f>AVERAGE(Q46,S46)</f>
        <v>0.26546205560619868</v>
      </c>
      <c r="S46" s="683">
        <f>M40</f>
        <v>0.28606300010128627</v>
      </c>
      <c r="T46" s="1208">
        <f t="shared" si="5"/>
        <v>0.30108403288121199</v>
      </c>
      <c r="U46" s="1208">
        <f t="shared" si="5"/>
        <v>0.31720098179195394</v>
      </c>
      <c r="V46" s="1208">
        <f t="shared" si="5"/>
        <v>0.32779112475645272</v>
      </c>
      <c r="W46" s="1208">
        <f t="shared" si="5"/>
        <v>0.33172028354303873</v>
      </c>
      <c r="X46" s="1208">
        <f t="shared" si="5"/>
        <v>0.33240898570737337</v>
      </c>
      <c r="Y46" s="1208">
        <f t="shared" si="5"/>
        <v>0.3270665096885022</v>
      </c>
      <c r="Z46" s="1208">
        <f t="shared" si="5"/>
        <v>0.31775570125674224</v>
      </c>
      <c r="AA46" s="1208">
        <f t="shared" si="5"/>
        <v>0.31509914600747052</v>
      </c>
    </row>
    <row r="47" spans="2:39">
      <c r="B47" s="54"/>
      <c r="C47" s="56"/>
      <c r="D47" s="56"/>
      <c r="E47" s="56"/>
      <c r="F47" s="56"/>
      <c r="G47" s="56"/>
      <c r="H47" s="56"/>
      <c r="I47" s="56"/>
      <c r="J47" s="56"/>
      <c r="K47" s="56"/>
      <c r="L47" s="56"/>
      <c r="M47" s="56"/>
      <c r="N47" s="55"/>
      <c r="P47" s="226" t="s">
        <v>3073</v>
      </c>
      <c r="Q47" s="1242">
        <f>F35</f>
        <v>0.25562499999999999</v>
      </c>
      <c r="R47" s="1208">
        <f>AVERAGE(Q47,S47)</f>
        <v>0.27084400005064313</v>
      </c>
      <c r="S47" s="1242">
        <f>M35</f>
        <v>0.28606300010128627</v>
      </c>
      <c r="T47" s="1208">
        <f t="shared" si="5"/>
        <v>0.30108403288121199</v>
      </c>
      <c r="U47" s="1208">
        <f t="shared" si="5"/>
        <v>0.31720098179195394</v>
      </c>
      <c r="V47" s="1208">
        <f t="shared" si="5"/>
        <v>0.32779112475645272</v>
      </c>
      <c r="W47" s="1208">
        <f t="shared" si="5"/>
        <v>0.33172028354303873</v>
      </c>
      <c r="X47" s="1208">
        <f t="shared" si="5"/>
        <v>0.33240898570737337</v>
      </c>
      <c r="Y47" s="1208">
        <f t="shared" si="5"/>
        <v>0.3270665096885022</v>
      </c>
      <c r="Z47" s="1208">
        <f t="shared" si="5"/>
        <v>0.31775570125674224</v>
      </c>
      <c r="AA47" s="1208">
        <f t="shared" si="5"/>
        <v>0.31509914600747052</v>
      </c>
    </row>
    <row r="48" spans="2:39">
      <c r="B48" s="57"/>
      <c r="C48" s="59"/>
      <c r="D48" s="59"/>
      <c r="E48" s="59"/>
      <c r="F48" s="59"/>
      <c r="G48" s="59"/>
      <c r="H48" s="59"/>
      <c r="I48" s="59"/>
      <c r="J48" s="59"/>
      <c r="K48" s="59"/>
      <c r="L48" s="59"/>
      <c r="M48" s="59"/>
      <c r="N48" s="58"/>
    </row>
    <row r="51" spans="2:27">
      <c r="B51" t="s">
        <v>2948</v>
      </c>
      <c r="M51" s="397"/>
      <c r="N51" s="397"/>
      <c r="O51" s="397"/>
      <c r="P51" s="397"/>
      <c r="Q51" s="397" t="s">
        <v>3248</v>
      </c>
      <c r="R51" s="397"/>
      <c r="S51" s="397"/>
    </row>
    <row r="52" spans="2:27">
      <c r="B52" t="s">
        <v>2949</v>
      </c>
      <c r="M52" s="397"/>
      <c r="N52" s="397"/>
      <c r="O52" s="397"/>
      <c r="P52" s="397"/>
      <c r="Q52">
        <v>2011</v>
      </c>
      <c r="R52" s="397">
        <v>2014</v>
      </c>
      <c r="S52" s="397">
        <v>2015</v>
      </c>
      <c r="T52">
        <v>2017</v>
      </c>
      <c r="U52">
        <v>2019</v>
      </c>
      <c r="V52">
        <v>2021</v>
      </c>
      <c r="W52">
        <v>2023</v>
      </c>
      <c r="X52">
        <v>2025</v>
      </c>
      <c r="Y52">
        <v>2027</v>
      </c>
      <c r="Z52">
        <v>2029</v>
      </c>
      <c r="AA52">
        <v>2030</v>
      </c>
    </row>
    <row r="53" spans="2:27">
      <c r="B53" s="1286"/>
      <c r="C53" s="1287" t="s">
        <v>2926</v>
      </c>
      <c r="D53" s="1288"/>
      <c r="E53" s="1288"/>
      <c r="F53" s="1288"/>
      <c r="G53" s="1288"/>
      <c r="H53" s="1288"/>
      <c r="I53" s="1288"/>
      <c r="J53" s="1181"/>
      <c r="M53" s="397"/>
      <c r="N53" s="397"/>
      <c r="O53" s="397"/>
      <c r="P53" s="221" t="s">
        <v>3070</v>
      </c>
      <c r="Q53" s="397">
        <f>Q44*3.6</f>
        <v>0.52349999999999997</v>
      </c>
      <c r="R53" s="397">
        <f t="shared" ref="R53:AA53" si="6">R44*3.6</f>
        <v>0.56141271649954416</v>
      </c>
      <c r="S53" s="397">
        <f t="shared" si="6"/>
        <v>0.59932543299908836</v>
      </c>
      <c r="T53" s="397">
        <f t="shared" si="6"/>
        <v>0.63079572790522775</v>
      </c>
      <c r="U53" s="397">
        <f t="shared" si="6"/>
        <v>0.66456205693461834</v>
      </c>
      <c r="V53" s="397">
        <f t="shared" si="6"/>
        <v>0.68674927448974854</v>
      </c>
      <c r="W53" s="397">
        <f t="shared" si="6"/>
        <v>0.69498118420984178</v>
      </c>
      <c r="X53" s="397">
        <f t="shared" si="6"/>
        <v>0.69642407169511999</v>
      </c>
      <c r="Y53" s="397">
        <f t="shared" si="6"/>
        <v>0.68523114652771455</v>
      </c>
      <c r="Z53" s="397">
        <f t="shared" si="6"/>
        <v>0.66572423968215844</v>
      </c>
      <c r="AA53" s="397">
        <f t="shared" si="6"/>
        <v>0.66015853868450391</v>
      </c>
    </row>
    <row r="54" spans="2:27">
      <c r="B54" s="1286"/>
      <c r="C54" s="1289" t="s">
        <v>23</v>
      </c>
      <c r="D54" s="1290"/>
      <c r="E54" s="1291"/>
      <c r="F54" s="1289" t="s">
        <v>22</v>
      </c>
      <c r="G54" s="1291"/>
      <c r="H54" s="1293" t="s">
        <v>2927</v>
      </c>
      <c r="I54" s="1294"/>
      <c r="J54" s="1181"/>
      <c r="M54" s="397"/>
      <c r="N54" s="397"/>
      <c r="O54" s="397"/>
      <c r="P54" s="221" t="s">
        <v>3071</v>
      </c>
      <c r="Q54" s="397">
        <f t="shared" ref="Q54:AA56" si="7">Q45*3.6</f>
        <v>0.85425000000000006</v>
      </c>
      <c r="R54" s="397">
        <f t="shared" si="7"/>
        <v>0.92937659525979932</v>
      </c>
      <c r="S54" s="397">
        <f t="shared" si="7"/>
        <v>1.0045031905195987</v>
      </c>
      <c r="T54" s="397">
        <f t="shared" si="7"/>
        <v>1.0572491777566495</v>
      </c>
      <c r="U54" s="397">
        <f t="shared" si="7"/>
        <v>1.1138434475383039</v>
      </c>
      <c r="V54" s="397">
        <f t="shared" si="7"/>
        <v>1.1510304741447897</v>
      </c>
      <c r="W54" s="397">
        <f t="shared" si="7"/>
        <v>1.1648276186052278</v>
      </c>
      <c r="X54" s="397">
        <f t="shared" si="7"/>
        <v>1.1672459793199899</v>
      </c>
      <c r="Y54" s="397">
        <f t="shared" si="7"/>
        <v>1.148486006152085</v>
      </c>
      <c r="Z54" s="397">
        <f t="shared" si="7"/>
        <v>1.1157913312982652</v>
      </c>
      <c r="AA54" s="397">
        <f t="shared" si="7"/>
        <v>1.106462902865577</v>
      </c>
    </row>
    <row r="55" spans="2:27">
      <c r="B55" s="1299" t="s">
        <v>2928</v>
      </c>
      <c r="C55" s="1287"/>
      <c r="D55" s="1288"/>
      <c r="E55" s="1292"/>
      <c r="F55" s="1287"/>
      <c r="G55" s="1292"/>
      <c r="H55" s="1295"/>
      <c r="I55" s="1296"/>
      <c r="J55" s="1181"/>
      <c r="M55" s="397"/>
      <c r="N55" s="397"/>
      <c r="O55" s="397"/>
      <c r="P55" s="221" t="s">
        <v>3072</v>
      </c>
      <c r="Q55" s="397">
        <f t="shared" si="7"/>
        <v>0.88150000000000006</v>
      </c>
      <c r="R55" s="397">
        <f t="shared" si="7"/>
        <v>0.95566340018231521</v>
      </c>
      <c r="S55" s="397">
        <f t="shared" si="7"/>
        <v>1.0298268003646307</v>
      </c>
      <c r="T55" s="397">
        <f t="shared" si="7"/>
        <v>1.0839025183723632</v>
      </c>
      <c r="U55" s="397">
        <f t="shared" si="7"/>
        <v>1.1419235344510341</v>
      </c>
      <c r="V55" s="397">
        <f t="shared" si="7"/>
        <v>1.1800480491232299</v>
      </c>
      <c r="W55" s="397">
        <f t="shared" si="7"/>
        <v>1.1941930207549394</v>
      </c>
      <c r="X55" s="397">
        <f t="shared" si="7"/>
        <v>1.1966723485465443</v>
      </c>
      <c r="Y55" s="397">
        <f t="shared" si="7"/>
        <v>1.1774394348786079</v>
      </c>
      <c r="Z55" s="397">
        <f t="shared" si="7"/>
        <v>1.1439205245242721</v>
      </c>
      <c r="AA55" s="397">
        <f t="shared" si="7"/>
        <v>1.1343569256268939</v>
      </c>
    </row>
    <row r="56" spans="2:27">
      <c r="B56" s="1299"/>
      <c r="C56" s="1301"/>
      <c r="D56" s="1302"/>
      <c r="E56" s="1305"/>
      <c r="F56" s="1307"/>
      <c r="G56" s="1308"/>
      <c r="H56" s="1295"/>
      <c r="I56" s="1296"/>
      <c r="J56" s="1181"/>
      <c r="M56" s="397"/>
      <c r="N56" s="397"/>
      <c r="O56" s="397"/>
      <c r="P56" s="226" t="s">
        <v>3073</v>
      </c>
      <c r="Q56" s="397">
        <f t="shared" si="7"/>
        <v>0.92025000000000001</v>
      </c>
      <c r="R56" s="397">
        <f t="shared" si="7"/>
        <v>0.97503840018231525</v>
      </c>
      <c r="S56" s="397">
        <f t="shared" si="7"/>
        <v>1.0298268003646307</v>
      </c>
      <c r="T56" s="397">
        <f t="shared" si="7"/>
        <v>1.0839025183723632</v>
      </c>
      <c r="U56" s="397">
        <f t="shared" si="7"/>
        <v>1.1419235344510341</v>
      </c>
      <c r="V56" s="397">
        <f t="shared" si="7"/>
        <v>1.1800480491232299</v>
      </c>
      <c r="W56" s="397">
        <f t="shared" si="7"/>
        <v>1.1941930207549394</v>
      </c>
      <c r="X56" s="397">
        <f t="shared" si="7"/>
        <v>1.1966723485465443</v>
      </c>
      <c r="Y56" s="397">
        <f t="shared" si="7"/>
        <v>1.1774394348786079</v>
      </c>
      <c r="Z56" s="397">
        <f t="shared" si="7"/>
        <v>1.1439205245242721</v>
      </c>
      <c r="AA56" s="397">
        <f t="shared" si="7"/>
        <v>1.1343569256268939</v>
      </c>
    </row>
    <row r="57" spans="2:27">
      <c r="B57" s="1299"/>
      <c r="C57" s="1303"/>
      <c r="D57" s="1304"/>
      <c r="E57" s="1306"/>
      <c r="F57" s="1309" t="s">
        <v>2929</v>
      </c>
      <c r="G57" s="1310"/>
      <c r="H57" s="1295"/>
      <c r="I57" s="1296"/>
      <c r="J57" s="1181"/>
      <c r="M57" s="397"/>
      <c r="N57" s="397"/>
      <c r="O57" s="397"/>
      <c r="P57" s="397"/>
      <c r="Q57" s="397"/>
      <c r="R57" s="397"/>
      <c r="S57" s="397"/>
    </row>
    <row r="58" spans="2:27">
      <c r="B58" s="1299"/>
      <c r="C58" s="1313" t="s">
        <v>2930</v>
      </c>
      <c r="D58" s="1314"/>
      <c r="E58" s="1317" t="s">
        <v>2931</v>
      </c>
      <c r="F58" s="1311"/>
      <c r="G58" s="1312"/>
      <c r="H58" s="1295"/>
      <c r="I58" s="1296"/>
      <c r="J58" s="1181"/>
      <c r="M58" s="397"/>
      <c r="N58" s="397"/>
      <c r="O58" s="397"/>
      <c r="P58" s="397"/>
      <c r="Q58" s="397"/>
      <c r="R58" s="397"/>
      <c r="S58" s="397"/>
    </row>
    <row r="59" spans="2:27">
      <c r="B59" s="1299"/>
      <c r="C59" s="1315"/>
      <c r="D59" s="1316"/>
      <c r="E59" s="1318"/>
      <c r="F59" s="1287" t="s">
        <v>2932</v>
      </c>
      <c r="G59" s="1292"/>
      <c r="H59" s="1297"/>
      <c r="I59" s="1298"/>
      <c r="J59" s="1181"/>
      <c r="M59" s="397"/>
      <c r="N59" s="397"/>
      <c r="O59" s="397"/>
      <c r="P59" s="397"/>
      <c r="Q59" s="397"/>
      <c r="R59" s="397"/>
      <c r="S59" s="397"/>
    </row>
    <row r="60" spans="2:27" ht="21" customHeight="1">
      <c r="B60" s="1300"/>
      <c r="C60" s="1183" t="s">
        <v>2933</v>
      </c>
      <c r="D60" s="1183" t="s">
        <v>2934</v>
      </c>
      <c r="E60" s="1183" t="s">
        <v>2935</v>
      </c>
      <c r="F60" s="1183" t="s">
        <v>2936</v>
      </c>
      <c r="G60" s="1183" t="s">
        <v>2937</v>
      </c>
      <c r="H60" s="1183" t="s">
        <v>2937</v>
      </c>
      <c r="I60" s="1184" t="s">
        <v>2936</v>
      </c>
      <c r="J60" s="1181"/>
      <c r="M60" s="397"/>
      <c r="N60" s="397"/>
      <c r="O60" s="397"/>
      <c r="P60" s="397"/>
      <c r="Q60" s="397"/>
      <c r="R60" s="397"/>
      <c r="S60" s="397"/>
    </row>
    <row r="61" spans="2:27">
      <c r="B61" s="1185" t="s">
        <v>2938</v>
      </c>
      <c r="C61" s="1186">
        <v>858</v>
      </c>
      <c r="D61" s="1186">
        <v>849</v>
      </c>
      <c r="E61" s="1186">
        <v>858</v>
      </c>
      <c r="F61" s="1187">
        <v>784.05100000000004</v>
      </c>
      <c r="G61" s="1187">
        <v>770.25099999999998</v>
      </c>
      <c r="H61" s="1187">
        <v>541.71299999999997</v>
      </c>
      <c r="I61" s="1188">
        <v>569.81299999999999</v>
      </c>
      <c r="J61" s="1181"/>
      <c r="M61" s="397"/>
      <c r="N61" s="397"/>
      <c r="O61" s="397"/>
      <c r="P61" s="397"/>
      <c r="Q61" s="397"/>
      <c r="R61" s="397"/>
      <c r="S61" s="397"/>
    </row>
    <row r="62" spans="2:27">
      <c r="B62" s="1185" t="s">
        <v>2939</v>
      </c>
      <c r="C62" s="1189">
        <v>884</v>
      </c>
      <c r="D62" s="1189">
        <v>875</v>
      </c>
      <c r="E62" s="1189">
        <v>899</v>
      </c>
      <c r="F62" s="1190">
        <v>814.05100000000004</v>
      </c>
      <c r="G62" s="1190">
        <v>800.25099999999998</v>
      </c>
      <c r="H62" s="1190">
        <v>573.71299999999997</v>
      </c>
      <c r="I62" s="1191">
        <v>601.81299999999999</v>
      </c>
      <c r="J62" s="1181"/>
      <c r="M62" s="397"/>
      <c r="N62" s="397"/>
      <c r="O62" s="397"/>
      <c r="P62" s="397"/>
      <c r="Q62" s="397"/>
      <c r="R62" s="397"/>
      <c r="S62" s="397"/>
    </row>
    <row r="63" spans="2:27">
      <c r="B63" s="1185" t="s">
        <v>2940</v>
      </c>
      <c r="C63" s="1186">
        <v>927</v>
      </c>
      <c r="D63" s="1186">
        <v>918</v>
      </c>
      <c r="E63" s="1186">
        <v>942</v>
      </c>
      <c r="F63" s="1187">
        <v>878.05100000000004</v>
      </c>
      <c r="G63" s="1187">
        <v>864.25099999999998</v>
      </c>
      <c r="H63" s="1187">
        <v>643.71299999999997</v>
      </c>
      <c r="I63" s="1188">
        <v>671.81299999999999</v>
      </c>
      <c r="J63" s="1181"/>
      <c r="M63" s="397"/>
      <c r="N63" s="397"/>
      <c r="O63" s="397"/>
      <c r="P63" s="397"/>
      <c r="Q63" s="397"/>
      <c r="R63" s="397"/>
      <c r="S63" s="397"/>
    </row>
    <row r="64" spans="2:27">
      <c r="B64" s="1185" t="s">
        <v>2941</v>
      </c>
      <c r="C64" s="1189">
        <v>980</v>
      </c>
      <c r="D64" s="1189">
        <v>966</v>
      </c>
      <c r="E64" s="1189">
        <v>996</v>
      </c>
      <c r="F64" s="1190">
        <v>948.45100000000002</v>
      </c>
      <c r="G64" s="1190">
        <v>928.05100000000004</v>
      </c>
      <c r="H64" s="1190">
        <v>684.51300000000003</v>
      </c>
      <c r="I64" s="1191">
        <v>720.41300000000001</v>
      </c>
      <c r="J64" s="1181"/>
      <c r="M64" s="397"/>
      <c r="N64" s="397"/>
      <c r="O64" s="397"/>
      <c r="P64" s="397"/>
      <c r="Q64" s="397"/>
      <c r="R64" s="397"/>
      <c r="S64" s="397"/>
    </row>
    <row r="65" spans="2:19">
      <c r="B65" s="1185" t="s">
        <v>161</v>
      </c>
      <c r="C65" s="1186">
        <v>1009</v>
      </c>
      <c r="D65" s="1186">
        <v>995</v>
      </c>
      <c r="E65" s="1186">
        <v>1025</v>
      </c>
      <c r="F65" s="1187">
        <v>964.45100000000002</v>
      </c>
      <c r="G65" s="1187">
        <v>944.05100000000004</v>
      </c>
      <c r="H65" s="1187">
        <v>699.51300000000003</v>
      </c>
      <c r="I65" s="1188">
        <v>735.41300000000001</v>
      </c>
      <c r="J65" s="1181"/>
      <c r="M65" s="397"/>
      <c r="N65" s="397"/>
      <c r="O65" s="397"/>
      <c r="P65" s="397"/>
      <c r="Q65" s="397"/>
      <c r="R65" s="397"/>
      <c r="S65" s="397"/>
    </row>
    <row r="66" spans="2:19">
      <c r="B66" s="1185" t="s">
        <v>2942</v>
      </c>
      <c r="C66" s="1189">
        <v>1007</v>
      </c>
      <c r="D66" s="1189">
        <v>993</v>
      </c>
      <c r="E66" s="1189">
        <v>1023</v>
      </c>
      <c r="F66" s="1190">
        <v>926.45100000000002</v>
      </c>
      <c r="G66" s="1190">
        <v>906.05100000000004</v>
      </c>
      <c r="H66" s="1190">
        <v>667.51300000000003</v>
      </c>
      <c r="I66" s="1191">
        <v>703.41300000000001</v>
      </c>
      <c r="J66" s="1181"/>
      <c r="M66" s="397"/>
      <c r="N66" s="397"/>
      <c r="O66" s="397"/>
      <c r="P66" s="397"/>
      <c r="Q66" s="397"/>
      <c r="R66" s="397"/>
      <c r="S66" s="397"/>
    </row>
    <row r="67" spans="2:19">
      <c r="B67" s="1185" t="s">
        <v>159</v>
      </c>
      <c r="C67" s="1186">
        <v>974</v>
      </c>
      <c r="D67" s="1186">
        <v>962</v>
      </c>
      <c r="E67" s="1186">
        <v>992</v>
      </c>
      <c r="F67" s="1187">
        <v>915.45100000000002</v>
      </c>
      <c r="G67" s="1187">
        <v>895.05100000000004</v>
      </c>
      <c r="H67" s="1187">
        <v>655.51300000000003</v>
      </c>
      <c r="I67" s="1188">
        <v>691.41300000000001</v>
      </c>
      <c r="J67" s="1181"/>
      <c r="M67" s="397"/>
      <c r="N67" s="397"/>
      <c r="O67" s="397"/>
      <c r="P67" s="397"/>
      <c r="Q67" s="397"/>
      <c r="R67" s="397"/>
      <c r="S67" s="397"/>
    </row>
    <row r="68" spans="2:19">
      <c r="B68" s="1185" t="s">
        <v>2943</v>
      </c>
      <c r="C68" s="1189">
        <v>991</v>
      </c>
      <c r="D68" s="1189">
        <v>979</v>
      </c>
      <c r="E68" s="1189">
        <v>1009</v>
      </c>
      <c r="F68" s="1190">
        <v>930.45100000000002</v>
      </c>
      <c r="G68" s="1190">
        <v>910.05100000000004</v>
      </c>
      <c r="H68" s="1190">
        <v>665.51300000000003</v>
      </c>
      <c r="I68" s="1191">
        <v>701.41300000000001</v>
      </c>
      <c r="J68" s="1181"/>
      <c r="M68" s="397"/>
      <c r="N68" s="397"/>
      <c r="O68" s="397"/>
      <c r="P68" s="397"/>
      <c r="Q68" s="397"/>
      <c r="R68" s="397"/>
      <c r="S68" s="397"/>
    </row>
    <row r="69" spans="2:19">
      <c r="B69" s="1185" t="s">
        <v>2944</v>
      </c>
      <c r="C69" s="1192">
        <v>1000</v>
      </c>
      <c r="D69" s="1186">
        <v>988</v>
      </c>
      <c r="E69" s="1186">
        <v>1018</v>
      </c>
      <c r="F69" s="1187">
        <v>930.45100000000002</v>
      </c>
      <c r="G69" s="1187">
        <v>910.05100000000004</v>
      </c>
      <c r="H69" s="1187">
        <v>663.51300000000003</v>
      </c>
      <c r="I69" s="1188">
        <v>699.41300000000001</v>
      </c>
      <c r="J69" s="1181"/>
      <c r="M69" s="397"/>
      <c r="N69" s="397"/>
      <c r="O69" s="397"/>
      <c r="P69" s="397"/>
      <c r="Q69" s="397"/>
      <c r="R69" s="397"/>
      <c r="S69" s="397"/>
    </row>
    <row r="70" spans="2:19">
      <c r="B70" s="1185" t="s">
        <v>2945</v>
      </c>
      <c r="C70" s="1189">
        <v>1037</v>
      </c>
      <c r="D70" s="1189">
        <v>1024</v>
      </c>
      <c r="E70" s="1189">
        <v>1054</v>
      </c>
      <c r="F70" s="1190">
        <v>965.45100000000002</v>
      </c>
      <c r="G70" s="1190">
        <v>945.05100000000004</v>
      </c>
      <c r="H70" s="1190">
        <v>693.51300000000003</v>
      </c>
      <c r="I70" s="1191">
        <v>729.41300000000001</v>
      </c>
      <c r="J70" s="1181"/>
      <c r="M70" s="397"/>
      <c r="N70" s="397"/>
      <c r="O70" s="397"/>
      <c r="P70" s="397"/>
      <c r="Q70" s="397"/>
      <c r="R70" s="397"/>
      <c r="S70" s="397"/>
    </row>
    <row r="71" spans="2:19">
      <c r="B71" s="1193" t="s">
        <v>2946</v>
      </c>
      <c r="C71" s="1194">
        <v>1060</v>
      </c>
      <c r="D71" s="1194">
        <v>1047</v>
      </c>
      <c r="E71" s="1194">
        <v>1077</v>
      </c>
      <c r="F71" s="1195">
        <v>1001.451</v>
      </c>
      <c r="G71" s="1195">
        <v>981.05100000000004</v>
      </c>
      <c r="H71" s="1195">
        <v>734.53099999999995</v>
      </c>
      <c r="I71" s="1196">
        <v>770.41300000000001</v>
      </c>
      <c r="J71" s="1181"/>
      <c r="M71" s="397"/>
      <c r="N71" s="397"/>
      <c r="O71" s="397"/>
      <c r="P71" s="397"/>
      <c r="Q71" s="397"/>
      <c r="R71" s="397"/>
      <c r="S71" s="397"/>
    </row>
    <row r="72" spans="2:19">
      <c r="B72" s="1185" t="s">
        <v>2947</v>
      </c>
      <c r="C72" s="1189">
        <v>1049</v>
      </c>
      <c r="D72" s="1189">
        <v>1036</v>
      </c>
      <c r="E72" s="1189">
        <v>1066</v>
      </c>
      <c r="F72" s="1190">
        <v>1048.69</v>
      </c>
      <c r="G72" s="1190">
        <v>1028.29</v>
      </c>
      <c r="H72" s="1190">
        <v>777.52800000000002</v>
      </c>
      <c r="I72" s="1191">
        <v>813.428</v>
      </c>
      <c r="J72" s="1181"/>
      <c r="M72" s="397"/>
      <c r="N72" s="397"/>
      <c r="O72" s="397"/>
      <c r="P72" s="397"/>
      <c r="Q72" s="397"/>
      <c r="R72" s="397"/>
      <c r="S72" s="397"/>
    </row>
    <row r="73" spans="2:19">
      <c r="C73" s="1181"/>
      <c r="D73" s="1181"/>
      <c r="E73" s="1181"/>
      <c r="F73" s="1181"/>
      <c r="G73" s="1181"/>
      <c r="H73" s="1181"/>
      <c r="I73" s="1181"/>
      <c r="J73" s="1181"/>
      <c r="M73" s="397"/>
      <c r="N73" s="397"/>
      <c r="O73" s="397"/>
      <c r="P73" s="397"/>
      <c r="Q73" s="397"/>
      <c r="R73" s="397"/>
      <c r="S73" s="397"/>
    </row>
    <row r="74" spans="2:19">
      <c r="M74" s="397"/>
      <c r="N74" s="397"/>
      <c r="O74" s="397"/>
      <c r="P74" s="397"/>
      <c r="Q74" s="397"/>
      <c r="R74" s="397"/>
      <c r="S74" s="397"/>
    </row>
    <row r="75" spans="2:19">
      <c r="B75">
        <v>2015</v>
      </c>
    </row>
    <row r="76" spans="2:19">
      <c r="B76" s="1325" t="s">
        <v>2951</v>
      </c>
      <c r="C76" s="1315" t="s">
        <v>2926</v>
      </c>
      <c r="D76" s="1327"/>
      <c r="E76" s="1327"/>
      <c r="F76" s="1327"/>
      <c r="G76" s="1327"/>
      <c r="H76" s="1327"/>
      <c r="I76" s="1327"/>
    </row>
    <row r="77" spans="2:19">
      <c r="B77" s="1325"/>
      <c r="C77" s="1328" t="s">
        <v>23</v>
      </c>
      <c r="D77" s="1329"/>
      <c r="E77" s="1330"/>
      <c r="F77" s="1328" t="s">
        <v>22</v>
      </c>
      <c r="G77" s="1330"/>
      <c r="H77" s="1331" t="s">
        <v>2927</v>
      </c>
      <c r="I77" s="1294"/>
    </row>
    <row r="78" spans="2:19">
      <c r="B78" s="1325"/>
      <c r="C78" s="1333" t="s">
        <v>2930</v>
      </c>
      <c r="D78" s="1334"/>
      <c r="E78" s="1183" t="s">
        <v>2931</v>
      </c>
      <c r="F78" s="1328" t="s">
        <v>2952</v>
      </c>
      <c r="G78" s="1330"/>
      <c r="H78" s="1332"/>
      <c r="I78" s="1298"/>
    </row>
    <row r="79" spans="2:19">
      <c r="B79" s="1326"/>
      <c r="C79" s="1183" t="s">
        <v>2933</v>
      </c>
      <c r="D79" s="1182" t="s">
        <v>2934</v>
      </c>
      <c r="E79" s="1183" t="s">
        <v>2935</v>
      </c>
      <c r="F79" s="1182" t="s">
        <v>2936</v>
      </c>
      <c r="G79" s="1183" t="s">
        <v>2937</v>
      </c>
      <c r="H79" s="1183" t="s">
        <v>2937</v>
      </c>
      <c r="I79" s="1184" t="s">
        <v>2936</v>
      </c>
    </row>
    <row r="80" spans="2:19">
      <c r="B80" s="1185" t="s">
        <v>2938</v>
      </c>
      <c r="C80" s="1186">
        <v>1102</v>
      </c>
      <c r="D80" s="1186">
        <v>1083</v>
      </c>
      <c r="E80" s="1186">
        <v>1124</v>
      </c>
      <c r="F80" s="1187">
        <v>1028.0899999999999</v>
      </c>
      <c r="G80" s="1187">
        <v>997.49</v>
      </c>
      <c r="H80" s="1187">
        <v>697.72799999999995</v>
      </c>
      <c r="I80" s="1188">
        <v>747.928</v>
      </c>
    </row>
    <row r="81" spans="2:10">
      <c r="B81" s="1185" t="s">
        <v>2939</v>
      </c>
      <c r="C81" s="1189">
        <v>1009</v>
      </c>
      <c r="D81" s="1189">
        <v>990</v>
      </c>
      <c r="E81" s="1189">
        <v>1031</v>
      </c>
      <c r="F81" s="1190">
        <v>926.09</v>
      </c>
      <c r="G81" s="1190">
        <v>895.49</v>
      </c>
      <c r="H81" s="1190">
        <v>595.72799999999995</v>
      </c>
      <c r="I81" s="1191">
        <v>645.928</v>
      </c>
    </row>
    <row r="82" spans="2:10">
      <c r="B82" s="1185" t="s">
        <v>2940</v>
      </c>
      <c r="C82" s="1186">
        <v>1105</v>
      </c>
      <c r="D82" s="1186">
        <v>1086</v>
      </c>
      <c r="E82" s="1186">
        <v>1127</v>
      </c>
      <c r="F82" s="1187">
        <v>1000.09</v>
      </c>
      <c r="G82" s="1187">
        <v>969.49</v>
      </c>
      <c r="H82" s="1187">
        <v>668.72799999999995</v>
      </c>
      <c r="I82" s="1188">
        <v>718.928</v>
      </c>
    </row>
    <row r="83" spans="2:10">
      <c r="B83" s="1185" t="s">
        <v>2941</v>
      </c>
      <c r="C83" s="1189">
        <v>1261</v>
      </c>
      <c r="D83" s="1189">
        <v>1246</v>
      </c>
      <c r="E83" s="1189">
        <v>1289</v>
      </c>
      <c r="F83" s="1190">
        <v>1122.79</v>
      </c>
      <c r="G83" s="1190">
        <v>1090</v>
      </c>
      <c r="H83" s="1190">
        <v>690.82799999999997</v>
      </c>
      <c r="I83" s="1191">
        <v>743.82799999999997</v>
      </c>
    </row>
    <row r="84" spans="2:10">
      <c r="B84" s="1185" t="s">
        <v>161</v>
      </c>
      <c r="C84" s="1186">
        <v>1261</v>
      </c>
      <c r="D84" s="1186">
        <v>1246</v>
      </c>
      <c r="E84" s="1186">
        <v>1289</v>
      </c>
      <c r="F84" s="1187">
        <v>1117.79</v>
      </c>
      <c r="G84" s="1187">
        <v>1085.0899999999999</v>
      </c>
      <c r="H84" s="1187">
        <v>685.82799999999997</v>
      </c>
      <c r="I84" s="1188">
        <v>738.82799999999997</v>
      </c>
    </row>
    <row r="85" spans="2:10">
      <c r="B85" s="1185" t="s">
        <v>2942</v>
      </c>
      <c r="C85" s="1189">
        <v>1308</v>
      </c>
      <c r="D85" s="1189">
        <v>1293</v>
      </c>
      <c r="E85" s="1189">
        <v>1336</v>
      </c>
      <c r="F85" s="1190">
        <v>1166.79</v>
      </c>
      <c r="G85" s="1190">
        <v>1134.0899999999999</v>
      </c>
      <c r="H85" s="1190">
        <v>727.82799999999997</v>
      </c>
      <c r="I85" s="1191">
        <v>780.82799999999997</v>
      </c>
    </row>
    <row r="86" spans="2:10">
      <c r="B86" s="1185" t="s">
        <v>159</v>
      </c>
      <c r="C86" s="1186">
        <v>1352</v>
      </c>
      <c r="D86" s="1186">
        <v>1334</v>
      </c>
      <c r="E86" s="1186">
        <v>1377</v>
      </c>
      <c r="F86" s="1187">
        <v>1170.79</v>
      </c>
      <c r="G86" s="1187">
        <v>1138.0899999999999</v>
      </c>
      <c r="H86" s="1187">
        <v>733.82799999999997</v>
      </c>
      <c r="I86" s="1188">
        <v>786.82799999999997</v>
      </c>
    </row>
    <row r="87" spans="2:10">
      <c r="B87" s="1185" t="s">
        <v>2943</v>
      </c>
      <c r="C87" s="1189">
        <v>1301</v>
      </c>
      <c r="D87" s="1189">
        <v>1283</v>
      </c>
      <c r="E87" s="1189">
        <v>1326</v>
      </c>
      <c r="F87" s="1190">
        <v>1094.79</v>
      </c>
      <c r="G87" s="1190">
        <v>1062.27</v>
      </c>
      <c r="H87" s="1190">
        <v>663.82799999999997</v>
      </c>
      <c r="I87" s="1191">
        <v>716.82799999999997</v>
      </c>
    </row>
    <row r="92" spans="2:10">
      <c r="F92" t="s">
        <v>2953</v>
      </c>
    </row>
    <row r="93" spans="2:10">
      <c r="B93" s="1216"/>
      <c r="C93" s="1216">
        <v>2011</v>
      </c>
      <c r="D93" s="1216">
        <v>2015</v>
      </c>
      <c r="F93">
        <v>2011</v>
      </c>
      <c r="G93">
        <v>2015</v>
      </c>
    </row>
    <row r="94" spans="2:10">
      <c r="B94" s="1216"/>
      <c r="C94" s="1221" t="s">
        <v>2950</v>
      </c>
      <c r="D94" s="1221" t="s">
        <v>2950</v>
      </c>
    </row>
    <row r="95" spans="2:10">
      <c r="B95" s="1216" t="s">
        <v>391</v>
      </c>
      <c r="C95" s="1222">
        <f>AVERAGE(E61:E72)</f>
        <v>996.58333333333337</v>
      </c>
      <c r="D95" s="1223">
        <f>AVERAGE(E80:E87)</f>
        <v>1237.375</v>
      </c>
      <c r="F95" s="298">
        <f>(C95/100)/(petrol.MJ)</f>
        <v>0.31046209761163035</v>
      </c>
      <c r="G95" s="298">
        <f>(D95/100)/(petrol.MJ)</f>
        <v>0.38547507788161989</v>
      </c>
      <c r="I95" s="399"/>
      <c r="J95" s="399"/>
    </row>
    <row r="96" spans="2:10">
      <c r="B96" s="1216" t="s">
        <v>22</v>
      </c>
      <c r="C96" s="1224">
        <f>AVERAGE(F61:F72)</f>
        <v>925.62091666666686</v>
      </c>
      <c r="D96" s="1223">
        <f>AVERAGE(F80:F87)</f>
        <v>1078.4025000000001</v>
      </c>
      <c r="E96" s="399"/>
      <c r="F96" s="298">
        <f>(C96/100)/(diesel.MJ)</f>
        <v>0.25855332867783992</v>
      </c>
      <c r="G96" s="298">
        <f>(D96/100)/(diesel.MJ)</f>
        <v>0.301229748603352</v>
      </c>
      <c r="I96" s="399"/>
      <c r="J96" s="399"/>
    </row>
    <row r="97" spans="1:22">
      <c r="B97" s="1216" t="s">
        <v>119</v>
      </c>
      <c r="C97" s="1224">
        <f>AVERAGE(I61:I72)</f>
        <v>700.6809166666668</v>
      </c>
      <c r="D97" s="1224">
        <f>AVERAGE(I80:I87)</f>
        <v>734.99049999999988</v>
      </c>
      <c r="E97" s="399"/>
      <c r="F97" s="298">
        <f>(C97/100)/(paraffin.MJ)</f>
        <v>0.20321372293116782</v>
      </c>
      <c r="G97" s="298">
        <f>(D97/100)/(paraffin.MJ)</f>
        <v>0.21316429814385146</v>
      </c>
      <c r="I97" s="399"/>
      <c r="J97" s="399"/>
    </row>
    <row r="102" spans="1:22">
      <c r="A102" s="22"/>
      <c r="B102" s="22" t="s">
        <v>2988</v>
      </c>
      <c r="C102" s="22"/>
      <c r="D102" s="22"/>
      <c r="E102" s="22"/>
      <c r="F102" s="22"/>
      <c r="G102" s="22"/>
      <c r="H102" s="22"/>
      <c r="I102" s="22"/>
      <c r="J102" s="22"/>
      <c r="K102" s="22"/>
      <c r="L102" s="22"/>
      <c r="M102" s="22"/>
      <c r="N102" s="22"/>
      <c r="O102" s="22"/>
      <c r="P102" s="22"/>
      <c r="Q102" s="22"/>
      <c r="R102" s="22"/>
      <c r="S102" s="22"/>
      <c r="T102" s="22"/>
      <c r="U102" s="22"/>
      <c r="V102" s="22"/>
    </row>
    <row r="106" spans="1:22">
      <c r="B106" s="1200" t="s">
        <v>382</v>
      </c>
      <c r="C106" s="59"/>
      <c r="D106" s="59"/>
      <c r="E106" s="59"/>
      <c r="F106" s="59"/>
      <c r="G106" s="59"/>
      <c r="H106" s="59"/>
      <c r="I106" s="59"/>
      <c r="J106" s="59"/>
      <c r="K106" s="59"/>
    </row>
    <row r="108" spans="1:22">
      <c r="B108" t="s">
        <v>3009</v>
      </c>
      <c r="C108" s="281">
        <f>3*1000000000</f>
        <v>3000000000</v>
      </c>
      <c r="D108" t="s">
        <v>3006</v>
      </c>
      <c r="F108" s="667" t="s">
        <v>2990</v>
      </c>
    </row>
    <row r="109" spans="1:22">
      <c r="B109" t="s">
        <v>3010</v>
      </c>
      <c r="C109" s="281">
        <f>(4+0.7+0.338+1.157)*1000000000</f>
        <v>6195000000</v>
      </c>
      <c r="D109" t="s">
        <v>3002</v>
      </c>
      <c r="F109" s="12" t="s">
        <v>3001</v>
      </c>
    </row>
    <row r="110" spans="1:22">
      <c r="B110" t="s">
        <v>2991</v>
      </c>
      <c r="C110" s="199">
        <v>3252</v>
      </c>
      <c r="D110" s="199" t="s">
        <v>2992</v>
      </c>
      <c r="F110" s="399" t="s">
        <v>2993</v>
      </c>
    </row>
    <row r="111" spans="1:22">
      <c r="C111" t="s">
        <v>2994</v>
      </c>
    </row>
    <row r="112" spans="1:22">
      <c r="C112" s="199">
        <v>12500</v>
      </c>
      <c r="D112" s="199" t="s">
        <v>2992</v>
      </c>
    </row>
    <row r="113" spans="3:17">
      <c r="C113" t="s">
        <v>2995</v>
      </c>
    </row>
    <row r="116" spans="3:17">
      <c r="C116">
        <f>2030-2016</f>
        <v>14</v>
      </c>
      <c r="D116" s="667" t="s">
        <v>3004</v>
      </c>
      <c r="F116" t="s">
        <v>3003</v>
      </c>
    </row>
    <row r="117" spans="3:17">
      <c r="C117" s="281">
        <f>C109/C116</f>
        <v>442500000</v>
      </c>
      <c r="D117" t="s">
        <v>2259</v>
      </c>
    </row>
    <row r="119" spans="3:17">
      <c r="C119">
        <f>C110*2</f>
        <v>6504</v>
      </c>
      <c r="D119" t="s">
        <v>2998</v>
      </c>
      <c r="F119" t="s">
        <v>3005</v>
      </c>
    </row>
    <row r="120" spans="3:17">
      <c r="C120">
        <v>13</v>
      </c>
      <c r="D120" t="s">
        <v>1482</v>
      </c>
    </row>
    <row r="121" spans="3:17">
      <c r="C121">
        <v>330</v>
      </c>
      <c r="D121" t="s">
        <v>388</v>
      </c>
      <c r="F121" t="s">
        <v>2999</v>
      </c>
    </row>
    <row r="122" spans="3:17">
      <c r="C122" s="281">
        <f>C121*C120*C119</f>
        <v>27902160</v>
      </c>
      <c r="D122" t="s">
        <v>2996</v>
      </c>
    </row>
    <row r="123" spans="3:17">
      <c r="C123">
        <v>10</v>
      </c>
      <c r="D123" t="s">
        <v>3007</v>
      </c>
      <c r="F123" t="s">
        <v>3008</v>
      </c>
    </row>
    <row r="124" spans="3:17">
      <c r="P124">
        <f>1434*1000*1000000000/(3600*1000)</f>
        <v>398333333.33333331</v>
      </c>
      <c r="Q124" t="s">
        <v>496</v>
      </c>
    </row>
    <row r="125" spans="3:17">
      <c r="C125" s="203">
        <f>C123*C122*2</f>
        <v>558043200</v>
      </c>
      <c r="D125" t="s">
        <v>2997</v>
      </c>
    </row>
    <row r="126" spans="3:17">
      <c r="P126" s="281">
        <f>P124*0.25</f>
        <v>99583333.333333328</v>
      </c>
      <c r="Q126" t="s">
        <v>3116</v>
      </c>
    </row>
    <row r="127" spans="3:17">
      <c r="C127" s="1022">
        <f>C117/C125</f>
        <v>0.79294936306006414</v>
      </c>
      <c r="D127" s="199" t="s">
        <v>3000</v>
      </c>
      <c r="F127" s="199" t="s">
        <v>3011</v>
      </c>
    </row>
    <row r="130" spans="2:17">
      <c r="C130">
        <v>1</v>
      </c>
      <c r="F130" t="s">
        <v>3013</v>
      </c>
      <c r="P130">
        <v>53</v>
      </c>
      <c r="Q130" t="s">
        <v>1688</v>
      </c>
    </row>
    <row r="131" spans="2:17">
      <c r="P131">
        <f>P130*88</f>
        <v>4664</v>
      </c>
      <c r="Q131" t="s">
        <v>3117</v>
      </c>
    </row>
    <row r="132" spans="2:17">
      <c r="C132" s="1022">
        <f>C127*C130</f>
        <v>0.79294936306006414</v>
      </c>
      <c r="D132" s="199" t="s">
        <v>3000</v>
      </c>
      <c r="F132" s="199" t="s">
        <v>3012</v>
      </c>
    </row>
    <row r="136" spans="2:17">
      <c r="B136" s="59" t="s">
        <v>29</v>
      </c>
      <c r="C136" s="59"/>
      <c r="D136" s="59"/>
      <c r="E136" s="59"/>
      <c r="F136" s="59"/>
      <c r="G136" s="59"/>
      <c r="H136" s="59"/>
      <c r="I136" s="59"/>
      <c r="J136" s="59"/>
      <c r="K136" s="59"/>
      <c r="L136" s="59"/>
    </row>
    <row r="138" spans="2:17">
      <c r="M138" t="s">
        <v>3019</v>
      </c>
    </row>
    <row r="140" spans="2:17">
      <c r="B140" t="s">
        <v>2985</v>
      </c>
      <c r="M140" s="56" t="s">
        <v>2595</v>
      </c>
      <c r="N140" s="56"/>
      <c r="O140" s="56"/>
      <c r="P140" s="56"/>
    </row>
    <row r="141" spans="2:17">
      <c r="B141" t="s">
        <v>2986</v>
      </c>
      <c r="M141" s="399"/>
      <c r="N141" s="399"/>
      <c r="O141" s="399"/>
      <c r="P141" s="399"/>
    </row>
    <row r="142" spans="2:17" ht="15.75" thickBot="1">
      <c r="M142" s="56" t="s">
        <v>367</v>
      </c>
      <c r="N142" s="56"/>
      <c r="O142" s="56" t="s">
        <v>1384</v>
      </c>
      <c r="P142" s="56"/>
    </row>
    <row r="143" spans="2:17" ht="15.75" thickBot="1">
      <c r="B143" s="1319" t="s">
        <v>2955</v>
      </c>
      <c r="C143" s="1321" t="s">
        <v>2956</v>
      </c>
      <c r="D143" s="1322"/>
      <c r="E143" s="1322"/>
      <c r="F143" s="1322"/>
      <c r="G143" s="1322"/>
      <c r="H143" s="1323"/>
      <c r="I143" s="1319" t="s">
        <v>2957</v>
      </c>
      <c r="M143" s="56" t="s">
        <v>720</v>
      </c>
      <c r="N143" s="56" t="s">
        <v>2569</v>
      </c>
      <c r="O143" s="56" t="s">
        <v>1408</v>
      </c>
      <c r="P143" s="56" t="s">
        <v>2569</v>
      </c>
    </row>
    <row r="144" spans="2:17" ht="15.75" thickBot="1">
      <c r="B144" s="1320"/>
      <c r="C144" s="1197" t="s">
        <v>2958</v>
      </c>
      <c r="D144" s="1197" t="s">
        <v>2959</v>
      </c>
      <c r="E144" s="1197" t="s">
        <v>2960</v>
      </c>
      <c r="F144" s="1197" t="s">
        <v>2961</v>
      </c>
      <c r="G144" s="1197" t="s">
        <v>726</v>
      </c>
      <c r="H144" s="1197" t="s">
        <v>2962</v>
      </c>
      <c r="I144" s="1324"/>
      <c r="M144" s="399"/>
      <c r="N144" s="399"/>
      <c r="O144" s="399"/>
      <c r="P144" s="399"/>
    </row>
    <row r="145" spans="2:16" ht="15.75" thickBot="1">
      <c r="B145" s="1198" t="s">
        <v>2963</v>
      </c>
      <c r="C145" s="1199"/>
      <c r="D145" s="1199"/>
      <c r="E145" s="1199"/>
      <c r="F145" s="1199"/>
      <c r="G145" s="1199">
        <v>139</v>
      </c>
      <c r="H145" s="1199">
        <v>139</v>
      </c>
      <c r="I145" s="1199">
        <v>10</v>
      </c>
      <c r="M145" s="399">
        <v>1</v>
      </c>
      <c r="N145" s="399">
        <v>1</v>
      </c>
      <c r="O145" s="399">
        <f>M145</f>
        <v>1</v>
      </c>
      <c r="P145" s="399">
        <f>N145</f>
        <v>1</v>
      </c>
    </row>
    <row r="146" spans="2:16" ht="15.75" thickBot="1">
      <c r="B146" s="1198" t="s">
        <v>2964</v>
      </c>
      <c r="C146" s="1199"/>
      <c r="D146" s="1199"/>
      <c r="E146" s="1199"/>
      <c r="F146" s="1199"/>
      <c r="G146" s="1199">
        <v>27</v>
      </c>
      <c r="H146" s="1199">
        <v>27</v>
      </c>
      <c r="I146" s="1199">
        <v>2</v>
      </c>
      <c r="M146" s="399">
        <v>5</v>
      </c>
      <c r="N146" s="399">
        <v>14</v>
      </c>
      <c r="O146" s="399"/>
      <c r="P146" s="399"/>
    </row>
    <row r="147" spans="2:16" ht="15.75" thickBot="1">
      <c r="B147" s="1198" t="s">
        <v>2965</v>
      </c>
      <c r="C147" s="1199">
        <v>23</v>
      </c>
      <c r="D147" s="1199"/>
      <c r="E147" s="1199">
        <v>23</v>
      </c>
      <c r="F147" s="1199"/>
      <c r="G147" s="1199">
        <v>23</v>
      </c>
      <c r="H147" s="1199">
        <v>23</v>
      </c>
      <c r="I147" s="1199">
        <v>4</v>
      </c>
      <c r="M147" s="399">
        <v>2</v>
      </c>
      <c r="N147" s="399">
        <v>2</v>
      </c>
      <c r="O147" s="399">
        <f>M147</f>
        <v>2</v>
      </c>
      <c r="P147" s="399">
        <f>N147</f>
        <v>2</v>
      </c>
    </row>
    <row r="148" spans="2:16" ht="15.75" thickBot="1">
      <c r="B148" s="1198" t="s">
        <v>2966</v>
      </c>
      <c r="C148" s="1199">
        <v>6</v>
      </c>
      <c r="D148" s="1199"/>
      <c r="E148" s="1199">
        <v>6</v>
      </c>
      <c r="F148" s="1199"/>
      <c r="G148" s="1199">
        <v>6</v>
      </c>
      <c r="H148" s="1199">
        <v>6</v>
      </c>
      <c r="I148" s="1199">
        <v>1</v>
      </c>
      <c r="M148" s="399">
        <v>2</v>
      </c>
      <c r="N148" s="399">
        <v>3</v>
      </c>
      <c r="O148" s="399">
        <f>M148</f>
        <v>2</v>
      </c>
      <c r="P148" s="399">
        <f>N148</f>
        <v>3</v>
      </c>
    </row>
    <row r="149" spans="2:16" ht="15.75" thickBot="1">
      <c r="B149" s="1198" t="s">
        <v>194</v>
      </c>
      <c r="C149" s="1199"/>
      <c r="D149" s="1199">
        <v>730</v>
      </c>
      <c r="E149" s="1199"/>
      <c r="F149" s="1199">
        <v>730</v>
      </c>
      <c r="G149" s="1199"/>
      <c r="H149" s="1199">
        <v>730</v>
      </c>
      <c r="I149" s="1199"/>
      <c r="M149" s="399">
        <v>3</v>
      </c>
      <c r="N149" s="399">
        <v>4</v>
      </c>
      <c r="O149" s="399">
        <v>3</v>
      </c>
      <c r="P149" s="399">
        <v>4</v>
      </c>
    </row>
    <row r="150" spans="2:16" ht="15.75" thickBot="1">
      <c r="B150" s="1198" t="s">
        <v>2967</v>
      </c>
      <c r="C150" s="1199" t="s">
        <v>2968</v>
      </c>
      <c r="D150" s="1199" t="s">
        <v>2968</v>
      </c>
      <c r="E150" s="1199" t="s">
        <v>2969</v>
      </c>
      <c r="F150" s="1199" t="s">
        <v>2969</v>
      </c>
      <c r="G150" s="1199" t="s">
        <v>2970</v>
      </c>
      <c r="H150" s="1199" t="s">
        <v>2971</v>
      </c>
      <c r="I150" s="1199">
        <v>10</v>
      </c>
    </row>
    <row r="151" spans="2:16" ht="15.75" thickBot="1">
      <c r="B151" s="1198" t="s">
        <v>2972</v>
      </c>
      <c r="C151" s="1199" t="s">
        <v>2973</v>
      </c>
      <c r="D151" s="1199" t="s">
        <v>2973</v>
      </c>
      <c r="E151" s="1199" t="s">
        <v>2974</v>
      </c>
      <c r="F151" s="1199" t="s">
        <v>2974</v>
      </c>
      <c r="G151" s="1199" t="s">
        <v>2975</v>
      </c>
      <c r="H151" s="1199" t="s">
        <v>2976</v>
      </c>
      <c r="I151" s="1199">
        <v>10</v>
      </c>
    </row>
    <row r="152" spans="2:16" ht="15.75" thickBot="1">
      <c r="B152" s="1198" t="s">
        <v>2977</v>
      </c>
      <c r="C152" s="1199" t="s">
        <v>2978</v>
      </c>
      <c r="D152" s="1199" t="s">
        <v>2978</v>
      </c>
      <c r="E152" s="1199" t="s">
        <v>2979</v>
      </c>
      <c r="F152" s="1199" t="s">
        <v>2979</v>
      </c>
      <c r="G152" s="1199" t="s">
        <v>2980</v>
      </c>
      <c r="H152" s="1199" t="s">
        <v>2981</v>
      </c>
      <c r="I152" s="1199">
        <v>20</v>
      </c>
    </row>
    <row r="153" spans="2:16" ht="15.75" thickBot="1">
      <c r="B153" s="1198" t="s">
        <v>2652</v>
      </c>
      <c r="C153" s="1199" t="s">
        <v>2982</v>
      </c>
      <c r="D153" s="1199" t="s">
        <v>2982</v>
      </c>
      <c r="E153" s="1199" t="s">
        <v>2983</v>
      </c>
      <c r="F153" s="1199" t="s">
        <v>2983</v>
      </c>
      <c r="G153" s="1199" t="s">
        <v>2969</v>
      </c>
      <c r="H153" s="1199" t="s">
        <v>2984</v>
      </c>
      <c r="I153" s="1199">
        <v>15</v>
      </c>
    </row>
    <row r="157" spans="2:16">
      <c r="B157" t="s">
        <v>3059</v>
      </c>
      <c r="C157" s="1207">
        <v>260</v>
      </c>
      <c r="D157" t="s">
        <v>3060</v>
      </c>
    </row>
    <row r="158" spans="2:16">
      <c r="C158">
        <v>10</v>
      </c>
      <c r="D158" t="s">
        <v>3061</v>
      </c>
    </row>
    <row r="159" spans="2:16">
      <c r="B159" t="s">
        <v>3062</v>
      </c>
      <c r="C159" s="1207">
        <v>50</v>
      </c>
      <c r="D159" t="s">
        <v>3063</v>
      </c>
    </row>
    <row r="160" spans="2:16">
      <c r="C160">
        <v>10</v>
      </c>
      <c r="D160" t="s">
        <v>3061</v>
      </c>
    </row>
    <row r="163" spans="2:7">
      <c r="G163">
        <f>4/23</f>
        <v>0.17391304347826086</v>
      </c>
    </row>
    <row r="164" spans="2:7">
      <c r="B164" t="s">
        <v>3067</v>
      </c>
      <c r="C164">
        <v>1100</v>
      </c>
      <c r="D164" t="s">
        <v>3068</v>
      </c>
    </row>
    <row r="165" spans="2:7">
      <c r="C165">
        <v>10</v>
      </c>
      <c r="D165" t="s">
        <v>3069</v>
      </c>
    </row>
    <row r="167" spans="2:7">
      <c r="B167" t="s">
        <v>3120</v>
      </c>
      <c r="C167">
        <v>625</v>
      </c>
      <c r="D167" t="s">
        <v>3121</v>
      </c>
    </row>
    <row r="168" spans="2:7">
      <c r="C168">
        <v>10</v>
      </c>
      <c r="D168" t="s">
        <v>3004</v>
      </c>
    </row>
    <row r="169" spans="2:7">
      <c r="C169" s="31">
        <f>Scenarios!B173</f>
        <v>-0.11960132890365449</v>
      </c>
      <c r="D169" t="s">
        <v>3123</v>
      </c>
      <c r="E169" s="399" t="s">
        <v>3122</v>
      </c>
    </row>
    <row r="170" spans="2:7" s="399" customFormat="1">
      <c r="C170" s="31"/>
    </row>
    <row r="171" spans="2:7" s="399" customFormat="1">
      <c r="C171" s="31"/>
    </row>
    <row r="172" spans="2:7" s="399" customFormat="1">
      <c r="B172" s="399" t="s">
        <v>3167</v>
      </c>
      <c r="C172" s="1207">
        <v>12629</v>
      </c>
      <c r="D172" s="399" t="s">
        <v>3176</v>
      </c>
      <c r="F172" s="399" t="s">
        <v>3166</v>
      </c>
    </row>
    <row r="173" spans="2:7" s="399" customFormat="1">
      <c r="C173" s="31">
        <v>2.25</v>
      </c>
      <c r="D173" s="399" t="s">
        <v>365</v>
      </c>
      <c r="F173" s="31">
        <v>0.8</v>
      </c>
      <c r="G173" s="399" t="s">
        <v>3170</v>
      </c>
    </row>
    <row r="174" spans="2:7" s="399" customFormat="1">
      <c r="C174" s="241">
        <v>0.9</v>
      </c>
      <c r="D174" s="399" t="s">
        <v>3168</v>
      </c>
      <c r="F174" s="31">
        <v>2.25</v>
      </c>
      <c r="G174" s="399" t="s">
        <v>3171</v>
      </c>
    </row>
    <row r="175" spans="2:7" s="399" customFormat="1">
      <c r="C175" s="241">
        <v>3.8</v>
      </c>
      <c r="D175" s="241" t="s">
        <v>3169</v>
      </c>
      <c r="F175" s="241">
        <f>F174/F173</f>
        <v>2.8125</v>
      </c>
      <c r="G175" s="399" t="s">
        <v>2555</v>
      </c>
    </row>
    <row r="176" spans="2:7" s="399" customFormat="1">
      <c r="C176" s="241">
        <v>10</v>
      </c>
      <c r="D176" s="241" t="s">
        <v>3175</v>
      </c>
      <c r="F176" s="241"/>
    </row>
    <row r="177" spans="2:19" s="399" customFormat="1">
      <c r="F177" s="241"/>
    </row>
    <row r="178" spans="2:19" s="399" customFormat="1">
      <c r="B178" s="399" t="s">
        <v>3172</v>
      </c>
      <c r="C178" s="241"/>
      <c r="D178" s="241"/>
      <c r="F178" s="241"/>
    </row>
    <row r="179" spans="2:19" s="399" customFormat="1">
      <c r="C179" s="6">
        <v>2.1</v>
      </c>
      <c r="D179" s="241" t="s">
        <v>3173</v>
      </c>
      <c r="E179" s="399" t="s">
        <v>3174</v>
      </c>
      <c r="F179" s="241"/>
    </row>
    <row r="180" spans="2:19" s="399" customFormat="1">
      <c r="C180" s="241">
        <f>C179/F173</f>
        <v>2.625</v>
      </c>
      <c r="D180" s="241" t="s">
        <v>2555</v>
      </c>
      <c r="F180" s="241"/>
    </row>
    <row r="181" spans="2:19" s="399" customFormat="1">
      <c r="C181" s="241"/>
      <c r="D181" s="241"/>
      <c r="F181" s="241"/>
    </row>
    <row r="182" spans="2:19" s="399" customFormat="1">
      <c r="C182" s="31"/>
    </row>
    <row r="183" spans="2:19">
      <c r="M183" t="s">
        <v>3110</v>
      </c>
    </row>
    <row r="184" spans="2:19">
      <c r="B184" s="199" t="s">
        <v>3087</v>
      </c>
      <c r="I184" t="s">
        <v>3105</v>
      </c>
      <c r="M184" s="1161" t="s">
        <v>3108</v>
      </c>
      <c r="N184" s="1161"/>
      <c r="O184" s="1161"/>
      <c r="P184" s="1161"/>
      <c r="Q184" s="1161"/>
      <c r="R184" s="1161"/>
      <c r="S184" s="1161"/>
    </row>
    <row r="185" spans="2:19">
      <c r="H185" t="s">
        <v>3106</v>
      </c>
      <c r="I185">
        <v>1.5637026103727025</v>
      </c>
      <c r="M185" s="1161"/>
      <c r="N185" s="1161" t="str">
        <f>Transport!G172</f>
        <v>Bus</v>
      </c>
      <c r="O185" s="1161" t="str">
        <f>Transport!H172</f>
        <v>Prvt Car</v>
      </c>
      <c r="P185" s="1161" t="str">
        <f>Transport!I172</f>
        <v>Minibus</v>
      </c>
      <c r="Q185" s="1161" t="str">
        <f>Transport!J172</f>
        <v>Motorbike</v>
      </c>
      <c r="R185" s="1161" t="str">
        <f>Transport!K172</f>
        <v>Other</v>
      </c>
      <c r="S185" s="1161" t="str">
        <f>Transport!L172</f>
        <v>LCV (bakkie)</v>
      </c>
    </row>
    <row r="186" spans="2:19">
      <c r="B186" t="s">
        <v>3088</v>
      </c>
      <c r="F186" t="s">
        <v>3389</v>
      </c>
      <c r="M186" s="1161" t="str">
        <f>Transport!F173</f>
        <v>diesel</v>
      </c>
      <c r="N186" s="1175">
        <f>Transport!G173</f>
        <v>1231296.9924499996</v>
      </c>
      <c r="O186" s="1175">
        <f>Transport!H173</f>
        <v>18971.923849104114</v>
      </c>
      <c r="P186" s="1175">
        <f>Transport!I173</f>
        <v>780196.22886217653</v>
      </c>
      <c r="Q186" s="1175">
        <f>Transport!J173</f>
        <v>0</v>
      </c>
      <c r="R186" s="1175">
        <f>Transport!K173</f>
        <v>0</v>
      </c>
      <c r="S186" s="1175">
        <f>Transport!L173</f>
        <v>28136.309543808864</v>
      </c>
    </row>
    <row r="187" spans="2:19">
      <c r="B187" t="s">
        <v>150</v>
      </c>
      <c r="E187" s="1263" t="s">
        <v>3104</v>
      </c>
      <c r="F187" t="s">
        <v>3097</v>
      </c>
      <c r="G187" s="1216" t="s">
        <v>3107</v>
      </c>
      <c r="H187" s="1216"/>
      <c r="I187" t="s">
        <v>3111</v>
      </c>
      <c r="J187" s="22" t="s">
        <v>3112</v>
      </c>
      <c r="M187" s="1161" t="str">
        <f>Transport!F174</f>
        <v>petrol</v>
      </c>
      <c r="N187" s="1175">
        <f>Transport!G174</f>
        <v>0</v>
      </c>
      <c r="O187" s="1175">
        <f>Transport!H174</f>
        <v>18971.923849104118</v>
      </c>
      <c r="P187" s="1175">
        <f>Transport!I174</f>
        <v>780196.22886217653</v>
      </c>
      <c r="Q187" s="1175">
        <f>Transport!J174</f>
        <v>8003.8494957815365</v>
      </c>
      <c r="R187" s="1175">
        <f>Transport!K174</f>
        <v>0</v>
      </c>
      <c r="S187" s="1175">
        <f>Transport!L174</f>
        <v>28136.30954380886</v>
      </c>
    </row>
    <row r="188" spans="2:19">
      <c r="B188" t="s">
        <v>3089</v>
      </c>
      <c r="E188" s="1263">
        <v>10</v>
      </c>
      <c r="F188" s="33">
        <v>384.02100670094467</v>
      </c>
      <c r="G188" s="1217">
        <f>F188*$I$185*1000</f>
        <v>600494.65061622031</v>
      </c>
      <c r="H188" s="1216" t="s">
        <v>3098</v>
      </c>
      <c r="I188" s="1213">
        <f>-PMT(8%,E188,G188)</f>
        <v>89491.41074666426</v>
      </c>
      <c r="J188" s="1214">
        <f>I188/S186</f>
        <v>3.1806378376426423</v>
      </c>
      <c r="Q188" s="399"/>
      <c r="R188" s="399"/>
    </row>
    <row r="189" spans="2:19">
      <c r="B189" t="s">
        <v>3090</v>
      </c>
      <c r="E189" s="1263">
        <v>10</v>
      </c>
      <c r="F189" s="33">
        <v>370.51685815092219</v>
      </c>
      <c r="G189" s="1217">
        <f t="shared" ref="G189:G198" si="8">F189*$I$185*1000</f>
        <v>579378.17827768938</v>
      </c>
      <c r="H189" s="1216" t="s">
        <v>3099</v>
      </c>
      <c r="I189" s="1213">
        <f t="shared" ref="I189:I198" si="9">-PMT(8%,E189,G189)</f>
        <v>86344.433670967061</v>
      </c>
      <c r="J189" s="1214">
        <f>I189/S187</f>
        <v>3.0687902952065143</v>
      </c>
      <c r="Q189" s="399"/>
      <c r="R189" s="399"/>
    </row>
    <row r="190" spans="2:19">
      <c r="B190" t="s">
        <v>3091</v>
      </c>
      <c r="E190" s="1263">
        <v>10</v>
      </c>
      <c r="F190" s="33">
        <v>129.74512517121312</v>
      </c>
      <c r="G190" s="1217">
        <f t="shared" si="8"/>
        <v>202882.79091335897</v>
      </c>
      <c r="H190" s="1216" t="s">
        <v>3100</v>
      </c>
      <c r="I190" s="1213">
        <f t="shared" si="9"/>
        <v>30235.518595253547</v>
      </c>
      <c r="J190" s="1214">
        <f>I190/O186</f>
        <v>1.5936980791055262</v>
      </c>
      <c r="Q190" s="399"/>
      <c r="R190" s="399"/>
    </row>
    <row r="191" spans="2:19">
      <c r="B191" t="s">
        <v>3092</v>
      </c>
      <c r="E191" s="1263">
        <v>10</v>
      </c>
      <c r="F191" s="33">
        <v>112.82189674170576</v>
      </c>
      <c r="G191" s="1217">
        <f t="shared" si="8"/>
        <v>176419.89444220479</v>
      </c>
      <c r="H191" s="1216" t="s">
        <v>3101</v>
      </c>
      <c r="I191" s="1213">
        <f t="shared" si="9"/>
        <v>26291.766664713799</v>
      </c>
      <c r="J191" s="1214">
        <f>I191/O187</f>
        <v>1.3858250156298901</v>
      </c>
      <c r="K191" s="399"/>
      <c r="L191" s="399"/>
      <c r="M191" s="399"/>
      <c r="N191" s="399"/>
      <c r="O191" s="399"/>
      <c r="P191" s="399"/>
      <c r="Q191" s="399"/>
      <c r="R191" s="399"/>
    </row>
    <row r="192" spans="2:19">
      <c r="B192" t="s">
        <v>3093</v>
      </c>
      <c r="E192" s="1263">
        <v>15</v>
      </c>
      <c r="F192" s="33">
        <v>344.20229227991013</v>
      </c>
      <c r="G192" s="1217">
        <f t="shared" si="8"/>
        <v>538230.02293436346</v>
      </c>
      <c r="H192" s="1216" t="s">
        <v>344</v>
      </c>
      <c r="I192" s="1213">
        <f t="shared" si="9"/>
        <v>62881.168650325315</v>
      </c>
      <c r="J192" s="1214">
        <f>I192/N186</f>
        <v>5.1069050794322307E-2</v>
      </c>
      <c r="Q192" s="399"/>
      <c r="R192" s="399"/>
    </row>
    <row r="193" spans="2:18">
      <c r="B193" t="s">
        <v>3094</v>
      </c>
      <c r="E193" s="1263">
        <v>15</v>
      </c>
      <c r="F193" s="33">
        <v>239.02938521708998</v>
      </c>
      <c r="G193" s="1217">
        <f t="shared" si="8"/>
        <v>373770.87361974589</v>
      </c>
      <c r="H193" s="1216" t="s">
        <v>3102</v>
      </c>
      <c r="I193" s="1213">
        <f t="shared" si="9"/>
        <v>43667.48107533357</v>
      </c>
      <c r="J193" s="1214">
        <f>I193/P186</f>
        <v>5.5969869450686015E-2</v>
      </c>
      <c r="Q193" s="399"/>
      <c r="R193" s="399"/>
    </row>
    <row r="194" spans="2:18">
      <c r="B194" t="s">
        <v>3095</v>
      </c>
      <c r="E194" s="1263">
        <v>15</v>
      </c>
      <c r="F194" s="33">
        <v>191.22350817367197</v>
      </c>
      <c r="G194" s="1217">
        <f t="shared" si="8"/>
        <v>299016.69889579673</v>
      </c>
      <c r="H194" s="1216" t="s">
        <v>3103</v>
      </c>
      <c r="I194" s="1213">
        <f t="shared" si="9"/>
        <v>34933.984860266857</v>
      </c>
      <c r="J194" s="1214">
        <f>I194/P187</f>
        <v>4.4775895560548812E-2</v>
      </c>
      <c r="Q194" s="399"/>
      <c r="R194" s="399"/>
    </row>
    <row r="195" spans="2:18">
      <c r="B195" t="s">
        <v>3096</v>
      </c>
      <c r="E195" s="1263">
        <v>15</v>
      </c>
      <c r="F195" s="33">
        <v>344.20229227991013</v>
      </c>
      <c r="G195" s="1217">
        <f t="shared" si="8"/>
        <v>538230.02293436346</v>
      </c>
      <c r="H195" s="1216" t="s">
        <v>382</v>
      </c>
      <c r="I195" s="1213">
        <f t="shared" si="9"/>
        <v>62881.168650325315</v>
      </c>
      <c r="J195" s="1214">
        <f>C132</f>
        <v>0.79294936306006414</v>
      </c>
      <c r="K195" t="s">
        <v>3113</v>
      </c>
    </row>
    <row r="196" spans="2:18">
      <c r="B196" t="s">
        <v>3384</v>
      </c>
      <c r="E196" s="1036">
        <v>10</v>
      </c>
      <c r="F196" s="33">
        <v>296.16210569122944</v>
      </c>
      <c r="G196" s="1217">
        <f t="shared" si="8"/>
        <v>463109.45776285173</v>
      </c>
      <c r="H196" s="1036" t="s">
        <v>3124</v>
      </c>
      <c r="I196" s="1213">
        <f t="shared" si="9"/>
        <v>69016.965701177629</v>
      </c>
      <c r="J196" s="1214">
        <f>I196/O187</f>
        <v>3.6378474977083948</v>
      </c>
    </row>
    <row r="197" spans="2:18">
      <c r="B197" t="s">
        <v>3114</v>
      </c>
      <c r="E197">
        <v>10</v>
      </c>
      <c r="G197">
        <v>1000</v>
      </c>
      <c r="H197" t="s">
        <v>3115</v>
      </c>
      <c r="I197" s="1213">
        <f t="shared" si="9"/>
        <v>149.02948869707541</v>
      </c>
      <c r="J197" s="1214">
        <f>I197/L197</f>
        <v>4.6571715217836068E-2</v>
      </c>
      <c r="L197">
        <f>5*2*320</f>
        <v>3200</v>
      </c>
    </row>
    <row r="198" spans="2:18">
      <c r="B198" t="s">
        <v>3386</v>
      </c>
      <c r="E198">
        <v>10</v>
      </c>
      <c r="F198" s="33">
        <v>258.32038506856776</v>
      </c>
      <c r="G198" s="1217">
        <f t="shared" si="8"/>
        <v>403936.26044420106</v>
      </c>
      <c r="H198" t="s">
        <v>3388</v>
      </c>
      <c r="I198" s="1276">
        <f t="shared" si="9"/>
        <v>60198.414360207971</v>
      </c>
      <c r="J198" s="1214">
        <f>I198/O187</f>
        <v>3.1730263540484658</v>
      </c>
    </row>
  </sheetData>
  <mergeCells count="24">
    <mergeCell ref="B143:B144"/>
    <mergeCell ref="C143:H143"/>
    <mergeCell ref="I143:I144"/>
    <mergeCell ref="B76:B79"/>
    <mergeCell ref="C76:I76"/>
    <mergeCell ref="C77:E77"/>
    <mergeCell ref="F77:G77"/>
    <mergeCell ref="H77:I78"/>
    <mergeCell ref="C78:D78"/>
    <mergeCell ref="F78:G78"/>
    <mergeCell ref="B17:B18"/>
    <mergeCell ref="B53:B54"/>
    <mergeCell ref="C53:I53"/>
    <mergeCell ref="C54:E55"/>
    <mergeCell ref="F54:G55"/>
    <mergeCell ref="H54:I59"/>
    <mergeCell ref="B55:B60"/>
    <mergeCell ref="C56:D57"/>
    <mergeCell ref="E56:E57"/>
    <mergeCell ref="F56:G56"/>
    <mergeCell ref="F57:G58"/>
    <mergeCell ref="C58:D59"/>
    <mergeCell ref="E58:E59"/>
    <mergeCell ref="F59:G59"/>
  </mergeCells>
  <hyperlinks>
    <hyperlink ref="F109" r:id="rId1"/>
  </hyperlinks>
  <pageMargins left="0.7" right="0.7" top="0.75" bottom="0.75" header="0.3" footer="0.3"/>
  <pageSetup paperSize="9" orientation="portrait" r:id="rId2"/>
  <drawing r:id="rId3"/>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2:AA369"/>
  <sheetViews>
    <sheetView topLeftCell="A333" zoomScale="85" zoomScaleNormal="85" workbookViewId="0">
      <selection activeCell="F356" sqref="F356"/>
    </sheetView>
  </sheetViews>
  <sheetFormatPr defaultRowHeight="15"/>
  <cols>
    <col min="2" max="2" width="23.28515625" customWidth="1"/>
    <col min="3" max="3" width="18.140625" customWidth="1"/>
    <col min="4" max="4" width="8.28515625" customWidth="1"/>
    <col min="5" max="5" width="20.42578125" customWidth="1"/>
    <col min="6" max="6" width="41.42578125" customWidth="1"/>
    <col min="8" max="8" width="9.85546875" bestFit="1" customWidth="1"/>
    <col min="9" max="9" width="11.85546875" customWidth="1"/>
    <col min="12" max="12" width="11.7109375" bestFit="1" customWidth="1"/>
    <col min="13" max="13" width="20.42578125" bestFit="1" customWidth="1"/>
    <col min="14" max="14" width="20.28515625" customWidth="1"/>
    <col min="15" max="15" width="18.42578125" customWidth="1"/>
    <col min="16" max="16" width="13.5703125" customWidth="1"/>
    <col min="17" max="17" width="15.42578125" customWidth="1"/>
    <col min="18" max="18" width="11.5703125" customWidth="1"/>
    <col min="19" max="19" width="11" customWidth="1"/>
    <col min="20" max="20" width="13.5703125" customWidth="1"/>
    <col min="21" max="21" width="12.42578125" customWidth="1"/>
    <col min="22" max="22" width="13.5703125" customWidth="1"/>
  </cols>
  <sheetData>
    <row r="2" spans="2:27">
      <c r="B2" t="s">
        <v>1464</v>
      </c>
    </row>
    <row r="3" spans="2:27">
      <c r="C3" t="s">
        <v>2345</v>
      </c>
      <c r="U3" t="s">
        <v>1469</v>
      </c>
    </row>
    <row r="4" spans="2:27">
      <c r="C4">
        <v>2011</v>
      </c>
      <c r="D4">
        <v>2012</v>
      </c>
      <c r="E4">
        <v>2013</v>
      </c>
    </row>
    <row r="5" spans="2:27">
      <c r="B5" t="s">
        <v>0</v>
      </c>
      <c r="C5">
        <v>0</v>
      </c>
      <c r="D5" s="6">
        <f>Population!G22</f>
        <v>-1.4135903013704518E-2</v>
      </c>
      <c r="E5" s="6">
        <f>Population!H22</f>
        <v>1.4467838606752281E-2</v>
      </c>
      <c r="F5" s="399"/>
      <c r="G5" s="6">
        <f>Population!E15</f>
        <v>1.5800000000000002E-2</v>
      </c>
      <c r="U5" t="s">
        <v>382</v>
      </c>
    </row>
    <row r="6" spans="2:27">
      <c r="B6" t="s">
        <v>1465</v>
      </c>
      <c r="C6">
        <v>0</v>
      </c>
      <c r="D6" s="6">
        <f>Economy!O41</f>
        <v>-4.3566849903160787E-2</v>
      </c>
      <c r="E6" s="6">
        <f>Economy!P41</f>
        <v>2.9794951420963254E-2</v>
      </c>
      <c r="F6" s="399"/>
      <c r="G6" s="6">
        <f>Economy!R41</f>
        <v>1.0161101693130458E-2</v>
      </c>
    </row>
    <row r="7" spans="2:27">
      <c r="B7" t="s">
        <v>1466</v>
      </c>
      <c r="C7" s="399"/>
      <c r="D7" s="6">
        <f>Economy!O39</f>
        <v>9.4510213481749528E-3</v>
      </c>
      <c r="E7" s="6">
        <f>Economy!R39</f>
        <v>2.1608886644324029E-2</v>
      </c>
      <c r="F7" t="s">
        <v>2347</v>
      </c>
      <c r="V7" t="s">
        <v>365</v>
      </c>
      <c r="X7">
        <v>2.0699999999999998</v>
      </c>
      <c r="Y7" t="s">
        <v>1470</v>
      </c>
      <c r="AA7" t="s">
        <v>1471</v>
      </c>
    </row>
    <row r="8" spans="2:27">
      <c r="C8" s="31"/>
    </row>
    <row r="9" spans="2:27">
      <c r="W9" t="s">
        <v>1472</v>
      </c>
      <c r="X9">
        <v>25</v>
      </c>
      <c r="Y9" t="s">
        <v>451</v>
      </c>
    </row>
    <row r="11" spans="2:27">
      <c r="X11">
        <f>X7/X9</f>
        <v>8.2799999999999999E-2</v>
      </c>
    </row>
    <row r="12" spans="2:27">
      <c r="B12" t="s">
        <v>2223</v>
      </c>
    </row>
    <row r="14" spans="2:27">
      <c r="B14" s="199" t="s">
        <v>32</v>
      </c>
    </row>
    <row r="15" spans="2:27">
      <c r="B15" s="123" t="s">
        <v>2226</v>
      </c>
      <c r="C15" s="6">
        <v>2.5999999999999999E-2</v>
      </c>
      <c r="D15" t="s">
        <v>2317</v>
      </c>
      <c r="E15" t="s">
        <v>2225</v>
      </c>
    </row>
    <row r="18" spans="2:23">
      <c r="B18" s="199" t="s">
        <v>29</v>
      </c>
    </row>
    <row r="19" spans="2:23">
      <c r="B19" t="s">
        <v>1468</v>
      </c>
      <c r="C19" s="31">
        <v>1</v>
      </c>
      <c r="D19" t="s">
        <v>2330</v>
      </c>
      <c r="E19" t="s">
        <v>2332</v>
      </c>
      <c r="G19" t="s">
        <v>2331</v>
      </c>
    </row>
    <row r="22" spans="2:23">
      <c r="B22" t="s">
        <v>2348</v>
      </c>
    </row>
    <row r="23" spans="2:23">
      <c r="C23">
        <v>2011</v>
      </c>
      <c r="D23">
        <v>2020</v>
      </c>
      <c r="E23">
        <v>2030</v>
      </c>
      <c r="K23" s="199" t="s">
        <v>2360</v>
      </c>
    </row>
    <row r="24" spans="2:23">
      <c r="B24" t="s">
        <v>720</v>
      </c>
      <c r="C24" s="110">
        <f>Population!J38</f>
        <v>0.46380996791972628</v>
      </c>
      <c r="K24" s="199" t="s">
        <v>2276</v>
      </c>
      <c r="L24" s="199" t="s">
        <v>2200</v>
      </c>
      <c r="M24" s="199" t="s">
        <v>542</v>
      </c>
      <c r="N24" s="199" t="s">
        <v>2358</v>
      </c>
      <c r="O24" s="199" t="s">
        <v>2361</v>
      </c>
      <c r="P24" s="993" t="s">
        <v>2368</v>
      </c>
      <c r="Q24" s="993" t="s">
        <v>2362</v>
      </c>
      <c r="R24" s="1003"/>
    </row>
    <row r="25" spans="2:23">
      <c r="B25" t="s">
        <v>1493</v>
      </c>
      <c r="C25" s="110">
        <f>1-C24</f>
        <v>0.53619003208027372</v>
      </c>
      <c r="J25">
        <v>2011</v>
      </c>
      <c r="K25">
        <f>B32</f>
        <v>68</v>
      </c>
      <c r="L25">
        <f>B31</f>
        <v>144</v>
      </c>
      <c r="M25">
        <f>SUM(K25:L25)</f>
        <v>212</v>
      </c>
      <c r="N25" s="110"/>
      <c r="P25" s="1003"/>
      <c r="Q25" s="1245">
        <f>B30</f>
        <v>70473.521402588231</v>
      </c>
      <c r="R25" s="1003"/>
      <c r="W25" t="s">
        <v>2853</v>
      </c>
    </row>
    <row r="26" spans="2:23">
      <c r="J26">
        <v>2012</v>
      </c>
      <c r="K26">
        <f t="shared" ref="K26:L30" si="0">K25</f>
        <v>68</v>
      </c>
      <c r="L26">
        <f t="shared" si="0"/>
        <v>144</v>
      </c>
      <c r="M26" s="399">
        <f>SUM(K26:L26)</f>
        <v>212</v>
      </c>
      <c r="N26" s="110">
        <f t="shared" ref="N26:N33" si="1">(M26-$M$25)/$M$25</f>
        <v>0</v>
      </c>
      <c r="O26" s="31">
        <v>0</v>
      </c>
      <c r="P26" s="991">
        <v>0</v>
      </c>
      <c r="Q26" s="990">
        <f>$Q$25*(1+P26)</f>
        <v>70473.521402588231</v>
      </c>
      <c r="R26" s="1003"/>
      <c r="W26" s="31">
        <f>'Elec data from munic'!F28</f>
        <v>-5.8817917362254168E-2</v>
      </c>
    </row>
    <row r="27" spans="2:23">
      <c r="J27" s="399">
        <v>2013</v>
      </c>
      <c r="K27" s="399">
        <f t="shared" si="0"/>
        <v>68</v>
      </c>
      <c r="L27" s="399">
        <f t="shared" si="0"/>
        <v>144</v>
      </c>
      <c r="M27" s="399">
        <f t="shared" ref="M27:M33" si="2">SUM(K27:L27)</f>
        <v>212</v>
      </c>
      <c r="N27" s="110">
        <f t="shared" si="1"/>
        <v>0</v>
      </c>
      <c r="O27" s="31">
        <v>0</v>
      </c>
      <c r="P27" s="991">
        <v>0</v>
      </c>
      <c r="Q27" s="990">
        <f>$Q$25*(1+P27)</f>
        <v>70473.521402588231</v>
      </c>
      <c r="R27" s="1003"/>
      <c r="W27" s="31">
        <f>'Elec data from munic'!F29</f>
        <v>-0.24089368940369357</v>
      </c>
    </row>
    <row r="28" spans="2:23">
      <c r="B28" s="199" t="s">
        <v>45</v>
      </c>
      <c r="J28" s="399">
        <v>2014</v>
      </c>
      <c r="K28" s="399">
        <f t="shared" si="0"/>
        <v>68</v>
      </c>
      <c r="L28" s="399">
        <f t="shared" si="0"/>
        <v>144</v>
      </c>
      <c r="M28" s="399">
        <f t="shared" si="2"/>
        <v>212</v>
      </c>
      <c r="N28" s="110">
        <f t="shared" si="1"/>
        <v>0</v>
      </c>
      <c r="O28" s="31">
        <v>0</v>
      </c>
      <c r="P28" s="991">
        <f>O28</f>
        <v>0</v>
      </c>
      <c r="Q28" s="990">
        <f>$Q$25*(1+P28)</f>
        <v>70473.521402588231</v>
      </c>
      <c r="R28" s="1003"/>
      <c r="W28" s="31">
        <f>'Elec data from munic'!F30</f>
        <v>-3.9344188169471481E-2</v>
      </c>
    </row>
    <row r="29" spans="2:23">
      <c r="C29" s="6">
        <f>E7</f>
        <v>2.1608886644324029E-2</v>
      </c>
      <c r="D29" t="s">
        <v>2357</v>
      </c>
      <c r="J29" s="399">
        <v>2015</v>
      </c>
      <c r="K29" s="399">
        <f t="shared" si="0"/>
        <v>68</v>
      </c>
      <c r="L29" s="399">
        <f t="shared" si="0"/>
        <v>144</v>
      </c>
      <c r="M29" s="399">
        <f t="shared" si="2"/>
        <v>212</v>
      </c>
      <c r="N29" s="110">
        <f t="shared" si="1"/>
        <v>0</v>
      </c>
      <c r="O29" s="31"/>
      <c r="P29" s="991">
        <v>0</v>
      </c>
      <c r="Q29" s="990">
        <f>$Q$25*(1+P29)</f>
        <v>70473.521402588231</v>
      </c>
      <c r="R29" s="1003"/>
    </row>
    <row r="30" spans="2:23">
      <c r="B30">
        <f>Industry!H60</f>
        <v>70473.521402588231</v>
      </c>
      <c r="C30" t="s">
        <v>2354</v>
      </c>
      <c r="J30" s="399">
        <v>2016</v>
      </c>
      <c r="K30" s="399">
        <f t="shared" si="0"/>
        <v>68</v>
      </c>
      <c r="L30" s="399">
        <f t="shared" si="0"/>
        <v>144</v>
      </c>
      <c r="M30" s="399">
        <f t="shared" si="2"/>
        <v>212</v>
      </c>
      <c r="N30" s="110">
        <f t="shared" si="1"/>
        <v>0</v>
      </c>
      <c r="P30" s="1004">
        <v>0</v>
      </c>
      <c r="Q30" s="990">
        <f t="shared" ref="Q30:Q44" si="3">$Q$25*(1+P30)</f>
        <v>70473.521402588231</v>
      </c>
      <c r="R30" s="1003" t="s">
        <v>2365</v>
      </c>
    </row>
    <row r="31" spans="2:23">
      <c r="B31">
        <f>'Silicon smelter'!N8</f>
        <v>144</v>
      </c>
      <c r="C31" s="399" t="s">
        <v>51</v>
      </c>
      <c r="D31" s="399" t="s">
        <v>2356</v>
      </c>
      <c r="E31" s="110">
        <f>B31/SUM(B31:B32)</f>
        <v>0.67924528301886788</v>
      </c>
      <c r="J31" s="399">
        <v>2017</v>
      </c>
      <c r="K31">
        <f>K30+B36</f>
        <v>70</v>
      </c>
      <c r="L31" s="399">
        <f>L30</f>
        <v>144</v>
      </c>
      <c r="M31" s="399">
        <f t="shared" si="2"/>
        <v>214</v>
      </c>
      <c r="N31" s="110">
        <f t="shared" si="1"/>
        <v>9.433962264150943E-3</v>
      </c>
      <c r="P31" s="992">
        <f>$P$30+N31</f>
        <v>9.433962264150943E-3</v>
      </c>
      <c r="Q31" s="1245">
        <f t="shared" si="3"/>
        <v>71138.365944122095</v>
      </c>
      <c r="R31" s="1003" t="s">
        <v>2367</v>
      </c>
    </row>
    <row r="32" spans="2:23">
      <c r="B32">
        <v>68</v>
      </c>
      <c r="C32" t="s">
        <v>51</v>
      </c>
      <c r="D32" t="s">
        <v>2355</v>
      </c>
      <c r="E32" s="110">
        <f>B32/SUM(B31:B32)</f>
        <v>0.32075471698113206</v>
      </c>
      <c r="J32" s="399">
        <v>2018</v>
      </c>
      <c r="K32">
        <f>K31</f>
        <v>70</v>
      </c>
      <c r="L32" s="399">
        <f>L31</f>
        <v>144</v>
      </c>
      <c r="M32" s="399">
        <f t="shared" si="2"/>
        <v>214</v>
      </c>
      <c r="N32" s="110">
        <f t="shared" si="1"/>
        <v>9.433962264150943E-3</v>
      </c>
      <c r="P32" s="992">
        <f>$P$30+N32</f>
        <v>9.433962264150943E-3</v>
      </c>
      <c r="Q32" s="990">
        <f t="shared" si="3"/>
        <v>71138.365944122095</v>
      </c>
      <c r="R32" s="1003" t="s">
        <v>2366</v>
      </c>
    </row>
    <row r="33" spans="2:18">
      <c r="J33" s="399">
        <v>2019</v>
      </c>
      <c r="K33">
        <f>K32+B37</f>
        <v>80</v>
      </c>
      <c r="L33" s="399">
        <f>L32</f>
        <v>144</v>
      </c>
      <c r="M33" s="399">
        <f t="shared" si="2"/>
        <v>224</v>
      </c>
      <c r="N33" s="110">
        <f t="shared" si="1"/>
        <v>5.6603773584905662E-2</v>
      </c>
      <c r="P33" s="992">
        <f>$P$30+N33</f>
        <v>5.6603773584905662E-2</v>
      </c>
      <c r="Q33" s="1245">
        <f t="shared" si="3"/>
        <v>74462.588651791331</v>
      </c>
      <c r="R33" s="1003" t="s">
        <v>2364</v>
      </c>
    </row>
    <row r="34" spans="2:18">
      <c r="J34" s="399">
        <v>2020</v>
      </c>
      <c r="P34" s="6">
        <f>P33</f>
        <v>5.6603773584905662E-2</v>
      </c>
      <c r="Q34" s="281">
        <f t="shared" si="3"/>
        <v>74462.588651791331</v>
      </c>
      <c r="R34" t="s">
        <v>2363</v>
      </c>
    </row>
    <row r="35" spans="2:18">
      <c r="C35" t="s">
        <v>2351</v>
      </c>
      <c r="J35" s="399">
        <v>2021</v>
      </c>
      <c r="P35" s="6">
        <f t="shared" ref="P35:P44" si="4">P34</f>
        <v>5.6603773584905662E-2</v>
      </c>
      <c r="Q35" s="281">
        <f t="shared" si="3"/>
        <v>74462.588651791331</v>
      </c>
    </row>
    <row r="36" spans="2:18">
      <c r="B36">
        <v>2</v>
      </c>
      <c r="C36" t="s">
        <v>51</v>
      </c>
      <c r="D36" t="s">
        <v>2349</v>
      </c>
      <c r="J36" s="399">
        <v>2022</v>
      </c>
      <c r="P36" s="6">
        <f t="shared" si="4"/>
        <v>5.6603773584905662E-2</v>
      </c>
      <c r="Q36" s="281">
        <f t="shared" si="3"/>
        <v>74462.588651791331</v>
      </c>
    </row>
    <row r="37" spans="2:18">
      <c r="B37">
        <v>10</v>
      </c>
      <c r="C37" s="399" t="s">
        <v>51</v>
      </c>
      <c r="D37" t="s">
        <v>2350</v>
      </c>
      <c r="J37" s="399">
        <v>2023</v>
      </c>
      <c r="P37" s="6">
        <f t="shared" si="4"/>
        <v>5.6603773584905662E-2</v>
      </c>
      <c r="Q37" s="281">
        <f t="shared" si="3"/>
        <v>74462.588651791331</v>
      </c>
    </row>
    <row r="38" spans="2:18">
      <c r="J38" s="399">
        <v>2024</v>
      </c>
      <c r="P38" s="6">
        <f t="shared" si="4"/>
        <v>5.6603773584905662E-2</v>
      </c>
      <c r="Q38" s="281">
        <f t="shared" si="3"/>
        <v>74462.588651791331</v>
      </c>
    </row>
    <row r="39" spans="2:18">
      <c r="B39" s="6"/>
      <c r="D39" s="110"/>
      <c r="G39" s="399"/>
      <c r="J39" s="399">
        <v>2025</v>
      </c>
      <c r="P39" s="6">
        <f t="shared" si="4"/>
        <v>5.6603773584905662E-2</v>
      </c>
      <c r="Q39" s="281">
        <f t="shared" si="3"/>
        <v>74462.588651791331</v>
      </c>
    </row>
    <row r="40" spans="2:18">
      <c r="B40" s="6"/>
      <c r="D40" s="110"/>
      <c r="G40" s="399"/>
      <c r="J40" s="399">
        <v>2026</v>
      </c>
      <c r="P40" s="6">
        <f t="shared" si="4"/>
        <v>5.6603773584905662E-2</v>
      </c>
      <c r="Q40" s="281">
        <f t="shared" si="3"/>
        <v>74462.588651791331</v>
      </c>
    </row>
    <row r="41" spans="2:18">
      <c r="J41" s="399">
        <v>2027</v>
      </c>
      <c r="P41" s="6">
        <f t="shared" si="4"/>
        <v>5.6603773584905662E-2</v>
      </c>
      <c r="Q41" s="281">
        <f t="shared" si="3"/>
        <v>74462.588651791331</v>
      </c>
    </row>
    <row r="42" spans="2:18">
      <c r="J42" s="399">
        <v>2028</v>
      </c>
      <c r="P42" s="6">
        <f t="shared" si="4"/>
        <v>5.6603773584905662E-2</v>
      </c>
      <c r="Q42" s="281">
        <f t="shared" si="3"/>
        <v>74462.588651791331</v>
      </c>
    </row>
    <row r="43" spans="2:18">
      <c r="B43" t="s">
        <v>2352</v>
      </c>
      <c r="J43" s="399">
        <v>2029</v>
      </c>
      <c r="P43" s="6">
        <f t="shared" si="4"/>
        <v>5.6603773584905662E-2</v>
      </c>
      <c r="Q43" s="281">
        <f t="shared" si="3"/>
        <v>74462.588651791331</v>
      </c>
    </row>
    <row r="44" spans="2:18">
      <c r="B44" t="s">
        <v>2353</v>
      </c>
      <c r="J44" s="399">
        <v>2030</v>
      </c>
      <c r="K44" s="399"/>
      <c r="L44" s="399"/>
      <c r="M44" s="399"/>
      <c r="P44" s="6">
        <f t="shared" si="4"/>
        <v>5.6603773584905662E-2</v>
      </c>
      <c r="Q44" s="281">
        <f t="shared" si="3"/>
        <v>74462.588651791331</v>
      </c>
    </row>
    <row r="45" spans="2:18">
      <c r="J45" s="399"/>
      <c r="K45" s="399"/>
      <c r="L45" s="399"/>
      <c r="M45" s="399"/>
    </row>
    <row r="51" spans="2:25">
      <c r="B51" t="s">
        <v>3047</v>
      </c>
    </row>
    <row r="55" spans="2:25">
      <c r="B55" s="399"/>
      <c r="C55" s="399"/>
      <c r="D55" s="399"/>
      <c r="E55" s="399" t="s">
        <v>3023</v>
      </c>
      <c r="F55" s="399"/>
      <c r="G55" s="399"/>
      <c r="H55" s="399"/>
      <c r="I55" s="399"/>
      <c r="J55" s="399"/>
      <c r="K55" s="399"/>
      <c r="L55" s="399"/>
      <c r="M55" s="399"/>
      <c r="N55" s="399"/>
      <c r="O55" s="399"/>
      <c r="P55" s="399"/>
      <c r="Q55" s="399"/>
      <c r="R55" s="399"/>
      <c r="S55" s="399"/>
      <c r="T55" s="399"/>
      <c r="U55" s="399"/>
      <c r="V55" s="399"/>
      <c r="W55" s="399"/>
      <c r="X55" s="399"/>
      <c r="Y55" s="399"/>
    </row>
    <row r="56" spans="2:25">
      <c r="B56" s="399"/>
      <c r="C56" s="399" t="s">
        <v>3024</v>
      </c>
      <c r="D56" s="399"/>
      <c r="E56" s="399"/>
      <c r="F56" s="399"/>
      <c r="G56" s="399"/>
      <c r="H56" s="399"/>
      <c r="I56" s="399"/>
      <c r="J56" s="399"/>
      <c r="K56" s="399"/>
      <c r="L56" s="399"/>
      <c r="M56" s="399"/>
      <c r="N56" s="399" t="s">
        <v>3025</v>
      </c>
      <c r="O56" s="399"/>
      <c r="P56" s="399"/>
      <c r="Q56" s="399"/>
      <c r="R56" s="399"/>
      <c r="S56" s="399"/>
      <c r="T56" s="399"/>
      <c r="U56" s="399"/>
      <c r="V56" s="399"/>
      <c r="W56" s="399"/>
      <c r="X56" s="399"/>
      <c r="Y56" s="399"/>
    </row>
    <row r="57" spans="2:25" ht="102.75">
      <c r="B57" s="1161"/>
      <c r="C57" s="1205" t="s">
        <v>3026</v>
      </c>
      <c r="D57" s="1205" t="s">
        <v>3027</v>
      </c>
      <c r="E57" s="1205" t="s">
        <v>3028</v>
      </c>
      <c r="F57" s="1205" t="s">
        <v>3029</v>
      </c>
      <c r="G57" s="1205" t="s">
        <v>3030</v>
      </c>
      <c r="H57" s="1205" t="s">
        <v>3031</v>
      </c>
      <c r="I57" s="1205" t="s">
        <v>3032</v>
      </c>
      <c r="J57" s="1205" t="s">
        <v>3033</v>
      </c>
      <c r="K57" s="1205" t="s">
        <v>3034</v>
      </c>
      <c r="L57" s="1205" t="s">
        <v>3035</v>
      </c>
      <c r="M57" s="1205" t="s">
        <v>3036</v>
      </c>
      <c r="N57" s="1205" t="s">
        <v>3037</v>
      </c>
      <c r="O57" s="1205" t="s">
        <v>3038</v>
      </c>
      <c r="P57" s="1205" t="s">
        <v>3039</v>
      </c>
      <c r="Q57" s="1205" t="s">
        <v>3040</v>
      </c>
      <c r="R57" s="1205" t="s">
        <v>3032</v>
      </c>
      <c r="S57" s="1205" t="s">
        <v>3041</v>
      </c>
      <c r="T57" s="1205" t="s">
        <v>3033</v>
      </c>
      <c r="U57" s="1205" t="s">
        <v>3042</v>
      </c>
      <c r="V57" s="1205" t="s">
        <v>3043</v>
      </c>
      <c r="W57" s="1205" t="s">
        <v>3044</v>
      </c>
      <c r="X57" s="1205" t="s">
        <v>3045</v>
      </c>
      <c r="Y57" s="1205" t="s">
        <v>3046</v>
      </c>
    </row>
    <row r="58" spans="2:25">
      <c r="B58" s="1161">
        <v>2010</v>
      </c>
      <c r="C58" s="1161">
        <v>380</v>
      </c>
      <c r="D58" s="1161">
        <v>0</v>
      </c>
      <c r="E58" s="1161">
        <v>0</v>
      </c>
      <c r="F58" s="1161">
        <v>0</v>
      </c>
      <c r="G58" s="1161">
        <v>0</v>
      </c>
      <c r="H58" s="1161">
        <v>260</v>
      </c>
      <c r="I58" s="1161">
        <v>0</v>
      </c>
      <c r="J58" s="1161">
        <v>0</v>
      </c>
      <c r="K58" s="1161">
        <v>0</v>
      </c>
      <c r="L58" s="1161">
        <v>0</v>
      </c>
      <c r="M58" s="1161">
        <v>0</v>
      </c>
      <c r="N58" s="1161">
        <v>0</v>
      </c>
      <c r="O58" s="1161">
        <v>0</v>
      </c>
      <c r="P58" s="1161">
        <v>0</v>
      </c>
      <c r="Q58" s="1161">
        <v>0</v>
      </c>
      <c r="R58" s="1161">
        <v>0</v>
      </c>
      <c r="S58" s="1161">
        <v>0</v>
      </c>
      <c r="T58" s="1161">
        <v>0</v>
      </c>
      <c r="U58" s="1161">
        <v>0</v>
      </c>
      <c r="V58" s="1161">
        <v>640</v>
      </c>
      <c r="W58" s="1161">
        <v>44535</v>
      </c>
      <c r="X58" s="1161">
        <v>38885</v>
      </c>
      <c r="Y58" s="1161">
        <v>252</v>
      </c>
    </row>
    <row r="59" spans="2:25">
      <c r="B59" s="1161">
        <v>2011</v>
      </c>
      <c r="C59" s="1161">
        <v>679</v>
      </c>
      <c r="D59" s="1161">
        <v>0</v>
      </c>
      <c r="E59" s="1161">
        <v>0</v>
      </c>
      <c r="F59" s="1161">
        <v>0</v>
      </c>
      <c r="G59" s="1161">
        <v>0</v>
      </c>
      <c r="H59" s="1161">
        <v>130</v>
      </c>
      <c r="I59" s="1161">
        <v>0</v>
      </c>
      <c r="J59" s="1161">
        <v>0</v>
      </c>
      <c r="K59" s="1161">
        <v>0</v>
      </c>
      <c r="L59" s="1161">
        <v>0</v>
      </c>
      <c r="M59" s="1161">
        <v>0</v>
      </c>
      <c r="N59" s="1161">
        <v>0</v>
      </c>
      <c r="O59" s="1161">
        <v>0</v>
      </c>
      <c r="P59" s="1161">
        <v>0</v>
      </c>
      <c r="Q59" s="1161">
        <v>0</v>
      </c>
      <c r="R59" s="1161">
        <v>0</v>
      </c>
      <c r="S59" s="1161">
        <v>0</v>
      </c>
      <c r="T59" s="1161">
        <v>0</v>
      </c>
      <c r="U59" s="1161">
        <v>0</v>
      </c>
      <c r="V59" s="1161">
        <v>809</v>
      </c>
      <c r="W59" s="1161">
        <v>45344</v>
      </c>
      <c r="X59" s="1161">
        <v>39956</v>
      </c>
      <c r="Y59" s="1161">
        <v>494</v>
      </c>
    </row>
    <row r="60" spans="2:25">
      <c r="B60" s="1161">
        <v>2012</v>
      </c>
      <c r="C60" s="1161">
        <v>303</v>
      </c>
      <c r="D60" s="1161">
        <v>0</v>
      </c>
      <c r="E60" s="1161">
        <v>0</v>
      </c>
      <c r="F60" s="1161">
        <v>0</v>
      </c>
      <c r="G60" s="1161">
        <v>0</v>
      </c>
      <c r="H60" s="1161">
        <v>0</v>
      </c>
      <c r="I60" s="1161">
        <v>300</v>
      </c>
      <c r="J60" s="1161">
        <v>0</v>
      </c>
      <c r="K60" s="1161">
        <v>100</v>
      </c>
      <c r="L60" s="1161">
        <v>100</v>
      </c>
      <c r="M60" s="1161">
        <v>0</v>
      </c>
      <c r="N60" s="1161">
        <v>0</v>
      </c>
      <c r="O60" s="1161">
        <v>0</v>
      </c>
      <c r="P60" s="1161">
        <v>0</v>
      </c>
      <c r="Q60" s="1161">
        <v>0</v>
      </c>
      <c r="R60" s="1161">
        <v>0</v>
      </c>
      <c r="S60" s="1161">
        <v>300</v>
      </c>
      <c r="T60" s="1161">
        <v>0</v>
      </c>
      <c r="U60" s="1161">
        <v>0</v>
      </c>
      <c r="V60" s="1161">
        <v>1103</v>
      </c>
      <c r="W60" s="1161">
        <v>46447</v>
      </c>
      <c r="X60" s="1161">
        <v>40995</v>
      </c>
      <c r="Y60" s="1161">
        <v>809</v>
      </c>
    </row>
    <row r="61" spans="2:25">
      <c r="B61" s="1161">
        <v>2013</v>
      </c>
      <c r="C61" s="1161">
        <v>101</v>
      </c>
      <c r="D61" s="1161">
        <v>722</v>
      </c>
      <c r="E61" s="1161">
        <v>0</v>
      </c>
      <c r="F61" s="1161">
        <v>333</v>
      </c>
      <c r="G61" s="1161">
        <v>1020</v>
      </c>
      <c r="H61" s="1161">
        <v>0</v>
      </c>
      <c r="I61" s="1161">
        <v>400</v>
      </c>
      <c r="J61" s="1161">
        <v>0</v>
      </c>
      <c r="K61" s="1161">
        <v>25</v>
      </c>
      <c r="L61" s="1161">
        <v>0</v>
      </c>
      <c r="M61" s="1161">
        <v>0</v>
      </c>
      <c r="N61" s="1161">
        <v>0</v>
      </c>
      <c r="O61" s="1161">
        <v>0</v>
      </c>
      <c r="P61" s="1161">
        <v>0</v>
      </c>
      <c r="Q61" s="1161">
        <v>0</v>
      </c>
      <c r="R61" s="1161">
        <v>0</v>
      </c>
      <c r="S61" s="1161">
        <v>300</v>
      </c>
      <c r="T61" s="1161">
        <v>0</v>
      </c>
      <c r="U61" s="1161">
        <v>0</v>
      </c>
      <c r="V61" s="1161">
        <v>2901</v>
      </c>
      <c r="W61" s="1161">
        <v>49348</v>
      </c>
      <c r="X61" s="1161">
        <v>42416</v>
      </c>
      <c r="Y61" s="1161">
        <v>1310</v>
      </c>
    </row>
    <row r="62" spans="2:25">
      <c r="B62" s="1161">
        <v>2014</v>
      </c>
      <c r="C62" s="1161">
        <v>0</v>
      </c>
      <c r="D62" s="1161">
        <v>722</v>
      </c>
      <c r="E62" s="1161">
        <v>0</v>
      </c>
      <c r="F62" s="1161">
        <v>999</v>
      </c>
      <c r="G62" s="1161">
        <v>0</v>
      </c>
      <c r="H62" s="1161">
        <v>0</v>
      </c>
      <c r="I62" s="1161">
        <v>0</v>
      </c>
      <c r="J62" s="1161">
        <v>100</v>
      </c>
      <c r="K62" s="1161">
        <v>0</v>
      </c>
      <c r="L62" s="1161">
        <v>0</v>
      </c>
      <c r="M62" s="1161">
        <v>0</v>
      </c>
      <c r="N62" s="1161">
        <v>500</v>
      </c>
      <c r="O62" s="1161">
        <v>0</v>
      </c>
      <c r="P62" s="1161">
        <v>0</v>
      </c>
      <c r="Q62" s="1161">
        <v>0</v>
      </c>
      <c r="R62" s="1161">
        <v>400</v>
      </c>
      <c r="S62" s="1161">
        <v>300</v>
      </c>
      <c r="T62" s="1161">
        <v>0</v>
      </c>
      <c r="U62" s="1161">
        <v>0</v>
      </c>
      <c r="V62" s="1161">
        <v>3021</v>
      </c>
      <c r="W62" s="1161">
        <v>52369</v>
      </c>
      <c r="X62" s="1161">
        <v>43436</v>
      </c>
      <c r="Y62" s="1161">
        <v>1966</v>
      </c>
    </row>
    <row r="63" spans="2:25">
      <c r="B63" s="1161">
        <v>2015</v>
      </c>
      <c r="C63" s="1161">
        <v>0</v>
      </c>
      <c r="D63" s="1161">
        <v>1444</v>
      </c>
      <c r="E63" s="1161">
        <v>0</v>
      </c>
      <c r="F63" s="1161">
        <v>0</v>
      </c>
      <c r="G63" s="1161">
        <v>0</v>
      </c>
      <c r="H63" s="1161">
        <v>0</v>
      </c>
      <c r="I63" s="1161">
        <v>0</v>
      </c>
      <c r="J63" s="1161">
        <v>100</v>
      </c>
      <c r="K63" s="1161">
        <v>0</v>
      </c>
      <c r="L63" s="1161">
        <v>0</v>
      </c>
      <c r="M63" s="1161">
        <v>-180</v>
      </c>
      <c r="N63" s="1161">
        <v>500</v>
      </c>
      <c r="O63" s="1161">
        <v>0</v>
      </c>
      <c r="P63" s="1161">
        <v>0</v>
      </c>
      <c r="Q63" s="1161">
        <v>0</v>
      </c>
      <c r="R63" s="1161">
        <v>400</v>
      </c>
      <c r="S63" s="1161">
        <v>300</v>
      </c>
      <c r="T63" s="1161">
        <v>0</v>
      </c>
      <c r="U63" s="1161">
        <v>0</v>
      </c>
      <c r="V63" s="1161">
        <v>2564</v>
      </c>
      <c r="W63" s="1161">
        <v>54933</v>
      </c>
      <c r="X63" s="1161">
        <v>44865</v>
      </c>
      <c r="Y63" s="1161">
        <v>2594</v>
      </c>
    </row>
    <row r="64" spans="2:25">
      <c r="B64" s="1161">
        <v>2016</v>
      </c>
      <c r="C64" s="1161">
        <v>0</v>
      </c>
      <c r="D64" s="1161">
        <v>722</v>
      </c>
      <c r="E64" s="1161">
        <v>0</v>
      </c>
      <c r="F64" s="1161">
        <v>0</v>
      </c>
      <c r="G64" s="1161">
        <v>0</v>
      </c>
      <c r="H64" s="1161">
        <v>0</v>
      </c>
      <c r="I64" s="1161">
        <v>0</v>
      </c>
      <c r="J64" s="1161">
        <v>0</v>
      </c>
      <c r="K64" s="1161">
        <v>0</v>
      </c>
      <c r="L64" s="1161">
        <v>0</v>
      </c>
      <c r="M64" s="1161">
        <v>-90</v>
      </c>
      <c r="N64" s="1161">
        <v>0</v>
      </c>
      <c r="O64" s="1161">
        <v>0</v>
      </c>
      <c r="P64" s="1161">
        <v>0</v>
      </c>
      <c r="Q64" s="1161">
        <v>0</v>
      </c>
      <c r="R64" s="1161">
        <v>400</v>
      </c>
      <c r="S64" s="1161">
        <v>300</v>
      </c>
      <c r="T64" s="1161">
        <v>100</v>
      </c>
      <c r="U64" s="1161">
        <v>0</v>
      </c>
      <c r="V64" s="1161">
        <v>1432</v>
      </c>
      <c r="W64" s="1161">
        <v>56365</v>
      </c>
      <c r="X64" s="1161">
        <v>45786</v>
      </c>
      <c r="Y64" s="1161">
        <v>3007</v>
      </c>
    </row>
    <row r="65" spans="2:25">
      <c r="B65" s="1161">
        <v>2017</v>
      </c>
      <c r="C65" s="1161">
        <v>0</v>
      </c>
      <c r="D65" s="1161">
        <v>722</v>
      </c>
      <c r="E65" s="1161">
        <v>1446</v>
      </c>
      <c r="F65" s="1161">
        <v>0</v>
      </c>
      <c r="G65" s="1161">
        <v>0</v>
      </c>
      <c r="H65" s="1161">
        <v>0</v>
      </c>
      <c r="I65" s="1161">
        <v>0</v>
      </c>
      <c r="J65" s="1161">
        <v>0</v>
      </c>
      <c r="K65" s="1161">
        <v>0</v>
      </c>
      <c r="L65" s="1161">
        <v>0</v>
      </c>
      <c r="M65" s="1161">
        <v>0</v>
      </c>
      <c r="N65" s="1161">
        <v>0</v>
      </c>
      <c r="O65" s="1161">
        <v>0</v>
      </c>
      <c r="P65" s="1161">
        <v>0</v>
      </c>
      <c r="Q65" s="1161">
        <v>0</v>
      </c>
      <c r="R65" s="1161">
        <v>400</v>
      </c>
      <c r="S65" s="1161">
        <v>300</v>
      </c>
      <c r="T65" s="1161">
        <v>100</v>
      </c>
      <c r="U65" s="1161">
        <v>0</v>
      </c>
      <c r="V65" s="1161">
        <v>2968</v>
      </c>
      <c r="W65" s="1161">
        <v>59333</v>
      </c>
      <c r="X65" s="1161">
        <v>47870</v>
      </c>
      <c r="Y65" s="1161">
        <v>3420</v>
      </c>
    </row>
    <row r="66" spans="2:25">
      <c r="B66" s="1161">
        <v>2018</v>
      </c>
      <c r="C66" s="1161">
        <v>0</v>
      </c>
      <c r="D66" s="1161">
        <v>0</v>
      </c>
      <c r="E66" s="1161">
        <v>723</v>
      </c>
      <c r="F66" s="1161">
        <v>0</v>
      </c>
      <c r="G66" s="1161">
        <v>0</v>
      </c>
      <c r="H66" s="1161">
        <v>0</v>
      </c>
      <c r="I66" s="1161">
        <v>0</v>
      </c>
      <c r="J66" s="1161">
        <v>0</v>
      </c>
      <c r="K66" s="1161">
        <v>0</v>
      </c>
      <c r="L66" s="1161">
        <v>0</v>
      </c>
      <c r="M66" s="1161">
        <v>0</v>
      </c>
      <c r="N66" s="1161">
        <v>0</v>
      </c>
      <c r="O66" s="1161">
        <v>0</v>
      </c>
      <c r="P66" s="1161">
        <v>0</v>
      </c>
      <c r="Q66" s="1161">
        <v>0</v>
      </c>
      <c r="R66" s="1161">
        <v>400</v>
      </c>
      <c r="S66" s="1161">
        <v>300</v>
      </c>
      <c r="T66" s="1161">
        <v>100</v>
      </c>
      <c r="U66" s="1161">
        <v>0</v>
      </c>
      <c r="V66" s="1161">
        <v>1523</v>
      </c>
      <c r="W66" s="1161">
        <v>60856</v>
      </c>
      <c r="X66" s="1161">
        <v>49516</v>
      </c>
      <c r="Y66" s="1161">
        <v>3420</v>
      </c>
    </row>
    <row r="67" spans="2:25">
      <c r="B67" s="1161">
        <v>2019</v>
      </c>
      <c r="C67" s="1161">
        <v>0</v>
      </c>
      <c r="D67" s="1161">
        <v>0</v>
      </c>
      <c r="E67" s="1161">
        <v>1446</v>
      </c>
      <c r="F67" s="1161">
        <v>0</v>
      </c>
      <c r="G67" s="1161">
        <v>0</v>
      </c>
      <c r="H67" s="1161">
        <v>0</v>
      </c>
      <c r="I67" s="1161">
        <v>0</v>
      </c>
      <c r="J67" s="1161">
        <v>0</v>
      </c>
      <c r="K67" s="1161">
        <v>0</v>
      </c>
      <c r="L67" s="1161">
        <v>0</v>
      </c>
      <c r="M67" s="1161">
        <v>0</v>
      </c>
      <c r="N67" s="1161">
        <v>250</v>
      </c>
      <c r="O67" s="1161">
        <v>237</v>
      </c>
      <c r="P67" s="1161">
        <v>0</v>
      </c>
      <c r="Q67" s="1161">
        <v>0</v>
      </c>
      <c r="R67" s="1161">
        <v>400</v>
      </c>
      <c r="S67" s="1161">
        <v>300</v>
      </c>
      <c r="T67" s="1161">
        <v>100</v>
      </c>
      <c r="U67" s="1161">
        <v>0</v>
      </c>
      <c r="V67" s="1161">
        <v>2496</v>
      </c>
      <c r="W67" s="1161">
        <v>63352</v>
      </c>
      <c r="X67" s="1161">
        <v>51233</v>
      </c>
      <c r="Y67" s="1161">
        <v>3420</v>
      </c>
    </row>
    <row r="68" spans="2:25">
      <c r="B68" s="1161">
        <v>2020</v>
      </c>
      <c r="C68" s="1161">
        <v>0</v>
      </c>
      <c r="D68" s="1161">
        <v>0</v>
      </c>
      <c r="E68" s="1161">
        <v>723</v>
      </c>
      <c r="F68" s="1161">
        <v>0</v>
      </c>
      <c r="G68" s="1161">
        <v>0</v>
      </c>
      <c r="H68" s="1161">
        <v>0</v>
      </c>
      <c r="I68" s="1161">
        <v>0</v>
      </c>
      <c r="J68" s="1161">
        <v>0</v>
      </c>
      <c r="K68" s="1161">
        <v>0</v>
      </c>
      <c r="L68" s="1161">
        <v>0</v>
      </c>
      <c r="M68" s="1161">
        <v>0</v>
      </c>
      <c r="N68" s="1161">
        <v>250</v>
      </c>
      <c r="O68" s="1161">
        <v>237</v>
      </c>
      <c r="P68" s="1161">
        <v>0</v>
      </c>
      <c r="Q68" s="1161">
        <v>0</v>
      </c>
      <c r="R68" s="1161">
        <v>400</v>
      </c>
      <c r="S68" s="1161">
        <v>300</v>
      </c>
      <c r="T68" s="1161">
        <v>100</v>
      </c>
      <c r="U68" s="1161">
        <v>0</v>
      </c>
      <c r="V68" s="1161">
        <v>2010</v>
      </c>
      <c r="W68" s="1161">
        <v>65362</v>
      </c>
      <c r="X68" s="1161">
        <v>52719</v>
      </c>
      <c r="Y68" s="1161">
        <v>3420</v>
      </c>
    </row>
    <row r="69" spans="2:25">
      <c r="B69" s="1161">
        <v>2021</v>
      </c>
      <c r="C69" s="1161">
        <v>0</v>
      </c>
      <c r="D69" s="1161">
        <v>0</v>
      </c>
      <c r="E69" s="1161">
        <v>0</v>
      </c>
      <c r="F69" s="1161">
        <v>0</v>
      </c>
      <c r="G69" s="1161">
        <v>0</v>
      </c>
      <c r="H69" s="1161">
        <v>0</v>
      </c>
      <c r="I69" s="1161">
        <v>0</v>
      </c>
      <c r="J69" s="1161">
        <v>0</v>
      </c>
      <c r="K69" s="1161">
        <v>0</v>
      </c>
      <c r="L69" s="1161">
        <v>0</v>
      </c>
      <c r="M69" s="1161">
        <v>-75</v>
      </c>
      <c r="N69" s="1161">
        <v>250</v>
      </c>
      <c r="O69" s="1161">
        <v>237</v>
      </c>
      <c r="P69" s="1161">
        <v>0</v>
      </c>
      <c r="Q69" s="1161">
        <v>0</v>
      </c>
      <c r="R69" s="1161">
        <v>400</v>
      </c>
      <c r="S69" s="1161">
        <v>300</v>
      </c>
      <c r="T69" s="1161">
        <v>100</v>
      </c>
      <c r="U69" s="1161">
        <v>0</v>
      </c>
      <c r="V69" s="1161">
        <v>1212</v>
      </c>
      <c r="W69" s="1161">
        <v>66574</v>
      </c>
      <c r="X69" s="1161">
        <v>54326</v>
      </c>
      <c r="Y69" s="1161">
        <v>3420</v>
      </c>
    </row>
    <row r="70" spans="2:25">
      <c r="B70" s="1161">
        <v>2022</v>
      </c>
      <c r="C70" s="1161">
        <v>0</v>
      </c>
      <c r="D70" s="1161">
        <v>0</v>
      </c>
      <c r="E70" s="1161">
        <v>0</v>
      </c>
      <c r="F70" s="1161">
        <v>0</v>
      </c>
      <c r="G70" s="1161">
        <v>0</v>
      </c>
      <c r="H70" s="1161">
        <v>0</v>
      </c>
      <c r="I70" s="1161">
        <v>0</v>
      </c>
      <c r="J70" s="1161">
        <v>0</v>
      </c>
      <c r="K70" s="1161">
        <v>0</v>
      </c>
      <c r="L70" s="1161">
        <v>0</v>
      </c>
      <c r="M70" s="1161">
        <v>-1870</v>
      </c>
      <c r="N70" s="1161">
        <v>250</v>
      </c>
      <c r="O70" s="1161">
        <v>0</v>
      </c>
      <c r="P70" s="1161">
        <v>805</v>
      </c>
      <c r="Q70" s="1161">
        <v>1143</v>
      </c>
      <c r="R70" s="1161">
        <v>400</v>
      </c>
      <c r="S70" s="1161">
        <v>300</v>
      </c>
      <c r="T70" s="1161">
        <v>100</v>
      </c>
      <c r="U70" s="1161">
        <v>0</v>
      </c>
      <c r="V70" s="1161">
        <v>1365</v>
      </c>
      <c r="W70" s="1161">
        <v>67939</v>
      </c>
      <c r="X70" s="1161">
        <v>55734</v>
      </c>
      <c r="Y70" s="1161">
        <v>3420</v>
      </c>
    </row>
    <row r="71" spans="2:25">
      <c r="B71" s="1161">
        <v>2023</v>
      </c>
      <c r="C71" s="1161">
        <v>0</v>
      </c>
      <c r="D71" s="1161">
        <v>0</v>
      </c>
      <c r="E71" s="1161">
        <v>0</v>
      </c>
      <c r="F71" s="1161">
        <v>0</v>
      </c>
      <c r="G71" s="1161">
        <v>0</v>
      </c>
      <c r="H71" s="1161">
        <v>0</v>
      </c>
      <c r="I71" s="1161">
        <v>0</v>
      </c>
      <c r="J71" s="1161">
        <v>0</v>
      </c>
      <c r="K71" s="1161">
        <v>0</v>
      </c>
      <c r="L71" s="1161">
        <v>0</v>
      </c>
      <c r="M71" s="1161">
        <v>-2280</v>
      </c>
      <c r="N71" s="1161">
        <v>250</v>
      </c>
      <c r="O71" s="1161">
        <v>0</v>
      </c>
      <c r="P71" s="1161">
        <v>805</v>
      </c>
      <c r="Q71" s="1161">
        <v>1183</v>
      </c>
      <c r="R71" s="1161">
        <v>400</v>
      </c>
      <c r="S71" s="1161">
        <v>300</v>
      </c>
      <c r="T71" s="1161">
        <v>100</v>
      </c>
      <c r="U71" s="1161">
        <v>1600</v>
      </c>
      <c r="V71" s="1161">
        <v>2358</v>
      </c>
      <c r="W71" s="1161">
        <v>70297</v>
      </c>
      <c r="X71" s="1161">
        <v>57097</v>
      </c>
      <c r="Y71" s="1161">
        <v>3420</v>
      </c>
    </row>
    <row r="72" spans="2:25">
      <c r="B72" s="1161">
        <v>2024</v>
      </c>
      <c r="C72" s="1161">
        <v>0</v>
      </c>
      <c r="D72" s="1161">
        <v>0</v>
      </c>
      <c r="E72" s="1161">
        <v>0</v>
      </c>
      <c r="F72" s="1161">
        <v>0</v>
      </c>
      <c r="G72" s="1161">
        <v>0</v>
      </c>
      <c r="H72" s="1161">
        <v>0</v>
      </c>
      <c r="I72" s="1161">
        <v>0</v>
      </c>
      <c r="J72" s="1161">
        <v>0</v>
      </c>
      <c r="K72" s="1161">
        <v>0</v>
      </c>
      <c r="L72" s="1161">
        <v>0</v>
      </c>
      <c r="M72" s="1161">
        <v>-909</v>
      </c>
      <c r="N72" s="1161">
        <v>250</v>
      </c>
      <c r="O72" s="1161">
        <v>0</v>
      </c>
      <c r="P72" s="1161">
        <v>0</v>
      </c>
      <c r="Q72" s="1161">
        <v>283</v>
      </c>
      <c r="R72" s="1161">
        <v>800</v>
      </c>
      <c r="S72" s="1161">
        <v>300</v>
      </c>
      <c r="T72" s="1161">
        <v>100</v>
      </c>
      <c r="U72" s="1161">
        <v>1600</v>
      </c>
      <c r="V72" s="1161">
        <v>2424</v>
      </c>
      <c r="W72" s="1161">
        <v>72721</v>
      </c>
      <c r="X72" s="1161">
        <v>58340</v>
      </c>
      <c r="Y72" s="1161">
        <v>3420</v>
      </c>
    </row>
    <row r="73" spans="2:25">
      <c r="B73" s="1161">
        <v>2025</v>
      </c>
      <c r="C73" s="1161">
        <v>0</v>
      </c>
      <c r="D73" s="1161">
        <v>0</v>
      </c>
      <c r="E73" s="1161">
        <v>0</v>
      </c>
      <c r="F73" s="1161">
        <v>0</v>
      </c>
      <c r="G73" s="1161">
        <v>0</v>
      </c>
      <c r="H73" s="1161">
        <v>0</v>
      </c>
      <c r="I73" s="1161">
        <v>0</v>
      </c>
      <c r="J73" s="1161">
        <v>0</v>
      </c>
      <c r="K73" s="1161">
        <v>0</v>
      </c>
      <c r="L73" s="1161">
        <v>0</v>
      </c>
      <c r="M73" s="1161">
        <v>-1520</v>
      </c>
      <c r="N73" s="1161">
        <v>250</v>
      </c>
      <c r="O73" s="1161">
        <v>0</v>
      </c>
      <c r="P73" s="1161">
        <v>805</v>
      </c>
      <c r="Q73" s="1161">
        <v>0</v>
      </c>
      <c r="R73" s="1161">
        <v>1600</v>
      </c>
      <c r="S73" s="1161">
        <v>1000</v>
      </c>
      <c r="T73" s="1161">
        <v>100</v>
      </c>
      <c r="U73" s="1161">
        <v>1600</v>
      </c>
      <c r="V73" s="1161">
        <v>3835</v>
      </c>
      <c r="W73" s="1161">
        <v>76556</v>
      </c>
      <c r="X73" s="1161">
        <v>60150</v>
      </c>
      <c r="Y73" s="1161">
        <v>3420</v>
      </c>
    </row>
    <row r="74" spans="2:25">
      <c r="B74" s="1161">
        <v>2026</v>
      </c>
      <c r="C74" s="1161">
        <v>0</v>
      </c>
      <c r="D74" s="1161">
        <v>0</v>
      </c>
      <c r="E74" s="1161">
        <v>0</v>
      </c>
      <c r="F74" s="1161">
        <v>0</v>
      </c>
      <c r="G74" s="1161">
        <v>0</v>
      </c>
      <c r="H74" s="1161">
        <v>0</v>
      </c>
      <c r="I74" s="1161">
        <v>0</v>
      </c>
      <c r="J74" s="1161">
        <v>0</v>
      </c>
      <c r="K74" s="1161">
        <v>0</v>
      </c>
      <c r="L74" s="1161">
        <v>0</v>
      </c>
      <c r="M74" s="1161">
        <v>0</v>
      </c>
      <c r="N74" s="1161">
        <v>1000</v>
      </c>
      <c r="O74" s="1161">
        <v>0</v>
      </c>
      <c r="P74" s="1161">
        <v>0</v>
      </c>
      <c r="Q74" s="1161">
        <v>0</v>
      </c>
      <c r="R74" s="1161">
        <v>400</v>
      </c>
      <c r="S74" s="1161">
        <v>500</v>
      </c>
      <c r="T74" s="1161">
        <v>0</v>
      </c>
      <c r="U74" s="1161">
        <v>1600</v>
      </c>
      <c r="V74" s="1161">
        <v>3500</v>
      </c>
      <c r="W74" s="1161">
        <v>80056</v>
      </c>
      <c r="X74" s="1161">
        <v>61770</v>
      </c>
      <c r="Y74" s="1161">
        <v>3420</v>
      </c>
    </row>
    <row r="75" spans="2:25">
      <c r="B75" s="1161">
        <v>2027</v>
      </c>
      <c r="C75" s="1161">
        <v>0</v>
      </c>
      <c r="D75" s="1161">
        <v>0</v>
      </c>
      <c r="E75" s="1161">
        <v>0</v>
      </c>
      <c r="F75" s="1161">
        <v>0</v>
      </c>
      <c r="G75" s="1161">
        <v>0</v>
      </c>
      <c r="H75" s="1161">
        <v>0</v>
      </c>
      <c r="I75" s="1161">
        <v>0</v>
      </c>
      <c r="J75" s="1161">
        <v>0</v>
      </c>
      <c r="K75" s="1161">
        <v>0</v>
      </c>
      <c r="L75" s="1161">
        <v>0</v>
      </c>
      <c r="M75" s="1161">
        <v>0</v>
      </c>
      <c r="N75" s="1161">
        <v>250</v>
      </c>
      <c r="O75" s="1161">
        <v>0</v>
      </c>
      <c r="P75" s="1161">
        <v>0</v>
      </c>
      <c r="Q75" s="1161">
        <v>0</v>
      </c>
      <c r="R75" s="1161">
        <v>1600</v>
      </c>
      <c r="S75" s="1161">
        <v>500</v>
      </c>
      <c r="T75" s="1161">
        <v>0</v>
      </c>
      <c r="U75" s="1161">
        <v>0</v>
      </c>
      <c r="V75" s="1161">
        <v>2350</v>
      </c>
      <c r="W75" s="1161">
        <v>82406</v>
      </c>
      <c r="X75" s="1161">
        <v>63404</v>
      </c>
      <c r="Y75" s="1161">
        <v>3420</v>
      </c>
    </row>
    <row r="76" spans="2:25">
      <c r="B76" s="1161">
        <v>2028</v>
      </c>
      <c r="C76" s="1161">
        <v>0</v>
      </c>
      <c r="D76" s="1161">
        <v>0</v>
      </c>
      <c r="E76" s="1161">
        <v>0</v>
      </c>
      <c r="F76" s="1161">
        <v>0</v>
      </c>
      <c r="G76" s="1161">
        <v>0</v>
      </c>
      <c r="H76" s="1161">
        <v>0</v>
      </c>
      <c r="I76" s="1161">
        <v>0</v>
      </c>
      <c r="J76" s="1161">
        <v>0</v>
      </c>
      <c r="K76" s="1161">
        <v>0</v>
      </c>
      <c r="L76" s="1161">
        <v>0</v>
      </c>
      <c r="M76" s="1161">
        <v>-2850</v>
      </c>
      <c r="N76" s="1161">
        <v>1000</v>
      </c>
      <c r="O76" s="1161">
        <v>474</v>
      </c>
      <c r="P76" s="1161">
        <v>690</v>
      </c>
      <c r="Q76" s="1161">
        <v>0</v>
      </c>
      <c r="R76" s="1161">
        <v>0</v>
      </c>
      <c r="S76" s="1161">
        <v>500</v>
      </c>
      <c r="T76" s="1161">
        <v>0</v>
      </c>
      <c r="U76" s="1161">
        <v>1600</v>
      </c>
      <c r="V76" s="1161">
        <v>1414</v>
      </c>
      <c r="W76" s="1161">
        <v>83820</v>
      </c>
      <c r="X76" s="1161">
        <v>64867</v>
      </c>
      <c r="Y76" s="1161">
        <v>3420</v>
      </c>
    </row>
    <row r="77" spans="2:25">
      <c r="B77" s="1161">
        <v>2029</v>
      </c>
      <c r="C77" s="1161">
        <v>0</v>
      </c>
      <c r="D77" s="1161">
        <v>0</v>
      </c>
      <c r="E77" s="1161">
        <v>0</v>
      </c>
      <c r="F77" s="1161">
        <v>0</v>
      </c>
      <c r="G77" s="1161">
        <v>0</v>
      </c>
      <c r="H77" s="1161">
        <v>0</v>
      </c>
      <c r="I77" s="1161">
        <v>0</v>
      </c>
      <c r="J77" s="1161">
        <v>0</v>
      </c>
      <c r="K77" s="1161">
        <v>0</v>
      </c>
      <c r="L77" s="1161">
        <v>0</v>
      </c>
      <c r="M77" s="1161">
        <v>-1128</v>
      </c>
      <c r="N77" s="1161">
        <v>250</v>
      </c>
      <c r="O77" s="1161">
        <v>237</v>
      </c>
      <c r="P77" s="1161">
        <v>805</v>
      </c>
      <c r="Q77" s="1161">
        <v>0</v>
      </c>
      <c r="R77" s="1161">
        <v>0</v>
      </c>
      <c r="S77" s="1161">
        <v>1000</v>
      </c>
      <c r="T77" s="1161">
        <v>0</v>
      </c>
      <c r="U77" s="1161">
        <v>1600</v>
      </c>
      <c r="V77" s="1161">
        <v>2764</v>
      </c>
      <c r="W77" s="1161">
        <v>86584</v>
      </c>
      <c r="X77" s="1161">
        <v>66460</v>
      </c>
      <c r="Y77" s="1161">
        <v>3420</v>
      </c>
    </row>
    <row r="78" spans="2:25">
      <c r="B78" s="1161">
        <v>2030</v>
      </c>
      <c r="C78" s="1161">
        <v>0</v>
      </c>
      <c r="D78" s="1161">
        <v>0</v>
      </c>
      <c r="E78" s="1161">
        <v>0</v>
      </c>
      <c r="F78" s="1161">
        <v>0</v>
      </c>
      <c r="G78" s="1161">
        <v>0</v>
      </c>
      <c r="H78" s="1161">
        <v>0</v>
      </c>
      <c r="I78" s="1161">
        <v>0</v>
      </c>
      <c r="J78" s="1161">
        <v>0</v>
      </c>
      <c r="K78" s="1161">
        <v>0</v>
      </c>
      <c r="L78" s="1161">
        <v>0</v>
      </c>
      <c r="M78" s="1161">
        <v>0</v>
      </c>
      <c r="N78" s="1161">
        <v>1000</v>
      </c>
      <c r="O78" s="1161">
        <v>948</v>
      </c>
      <c r="P78" s="1161">
        <v>0</v>
      </c>
      <c r="Q78" s="1161">
        <v>0</v>
      </c>
      <c r="R78" s="1161">
        <v>0</v>
      </c>
      <c r="S78" s="1161">
        <v>1000</v>
      </c>
      <c r="T78" s="1161">
        <v>0</v>
      </c>
      <c r="U78" s="1161">
        <v>0</v>
      </c>
      <c r="V78" s="1161">
        <v>2948</v>
      </c>
      <c r="W78" s="1161">
        <v>89532</v>
      </c>
      <c r="X78" s="1161">
        <v>67809</v>
      </c>
      <c r="Y78" s="1161">
        <v>3420</v>
      </c>
    </row>
    <row r="79" spans="2:25">
      <c r="B79" s="399"/>
      <c r="C79" s="399"/>
      <c r="D79" s="399"/>
      <c r="E79" s="399"/>
      <c r="F79" s="399"/>
      <c r="G79" s="399"/>
      <c r="H79" s="399"/>
      <c r="I79" s="399"/>
      <c r="J79" s="399"/>
      <c r="K79" s="399"/>
      <c r="L79" s="399"/>
      <c r="M79" s="399"/>
      <c r="N79" s="399"/>
      <c r="O79" s="399"/>
      <c r="P79" s="399"/>
      <c r="Q79" s="399"/>
      <c r="R79" s="399"/>
      <c r="S79" s="399"/>
      <c r="T79" s="399"/>
      <c r="U79" s="399"/>
      <c r="V79" s="399"/>
      <c r="W79" s="399"/>
      <c r="X79" s="399"/>
      <c r="Y79" s="399"/>
    </row>
    <row r="80" spans="2:25">
      <c r="B80" s="399" t="s">
        <v>542</v>
      </c>
      <c r="C80" s="399">
        <f>SUM(C58:C78)</f>
        <v>1463</v>
      </c>
      <c r="D80" s="399">
        <f t="shared" ref="D80:Y80" si="5">SUM(D58:D78)</f>
        <v>4332</v>
      </c>
      <c r="E80" s="399">
        <f t="shared" si="5"/>
        <v>4338</v>
      </c>
      <c r="F80" s="399">
        <f t="shared" si="5"/>
        <v>1332</v>
      </c>
      <c r="G80" s="399">
        <f t="shared" si="5"/>
        <v>1020</v>
      </c>
      <c r="H80" s="399">
        <f t="shared" si="5"/>
        <v>390</v>
      </c>
      <c r="I80" s="399">
        <f t="shared" si="5"/>
        <v>700</v>
      </c>
      <c r="J80" s="399">
        <f t="shared" si="5"/>
        <v>200</v>
      </c>
      <c r="K80" s="399">
        <f t="shared" si="5"/>
        <v>125</v>
      </c>
      <c r="L80" s="399">
        <f t="shared" si="5"/>
        <v>100</v>
      </c>
      <c r="M80" s="399">
        <f t="shared" si="5"/>
        <v>-10902</v>
      </c>
      <c r="N80" s="399">
        <f t="shared" si="5"/>
        <v>6250</v>
      </c>
      <c r="O80" s="399">
        <f t="shared" si="5"/>
        <v>2370</v>
      </c>
      <c r="P80" s="399">
        <f t="shared" si="5"/>
        <v>3910</v>
      </c>
      <c r="Q80" s="399">
        <f t="shared" si="5"/>
        <v>2609</v>
      </c>
      <c r="R80" s="399">
        <f t="shared" si="5"/>
        <v>8400</v>
      </c>
      <c r="S80" s="399">
        <f t="shared" si="5"/>
        <v>8400</v>
      </c>
      <c r="T80" s="399">
        <f t="shared" si="5"/>
        <v>1000</v>
      </c>
      <c r="U80" s="399">
        <f t="shared" si="5"/>
        <v>9600</v>
      </c>
      <c r="V80" s="399">
        <f t="shared" si="5"/>
        <v>45637</v>
      </c>
      <c r="W80" s="399">
        <f t="shared" si="5"/>
        <v>1374729</v>
      </c>
      <c r="X80" s="399">
        <f t="shared" si="5"/>
        <v>1107634</v>
      </c>
      <c r="Y80" s="399">
        <f t="shared" si="5"/>
        <v>58312</v>
      </c>
    </row>
    <row r="82" spans="2:15">
      <c r="O82">
        <v>1855</v>
      </c>
    </row>
    <row r="87" spans="2:15" s="22" customFormat="1">
      <c r="B87" s="1215" t="s">
        <v>3118</v>
      </c>
    </row>
    <row r="89" spans="2:15">
      <c r="D89" t="s">
        <v>1472</v>
      </c>
    </row>
    <row r="90" spans="2:15">
      <c r="B90" t="s">
        <v>2896</v>
      </c>
    </row>
    <row r="97" spans="2:15">
      <c r="M97">
        <v>2011</v>
      </c>
      <c r="N97">
        <v>2020</v>
      </c>
      <c r="O97">
        <v>2030</v>
      </c>
    </row>
    <row r="98" spans="2:15">
      <c r="C98" t="s">
        <v>3127</v>
      </c>
      <c r="E98">
        <v>2020</v>
      </c>
      <c r="F98">
        <v>2030</v>
      </c>
      <c r="K98" t="s">
        <v>3134</v>
      </c>
      <c r="M98">
        <v>66.7</v>
      </c>
      <c r="N98">
        <v>60</v>
      </c>
      <c r="O98">
        <v>30</v>
      </c>
    </row>
    <row r="99" spans="2:15">
      <c r="B99" t="s">
        <v>3124</v>
      </c>
      <c r="C99" s="6">
        <v>0.66710000000000003</v>
      </c>
      <c r="E99" s="110">
        <f>(1-H102)*C99</f>
        <v>0.40026</v>
      </c>
      <c r="F99" s="110">
        <f>(1-H103)*C99</f>
        <v>0.20013000000000003</v>
      </c>
      <c r="K99" t="s">
        <v>3135</v>
      </c>
      <c r="M99">
        <v>0</v>
      </c>
      <c r="N99">
        <v>15</v>
      </c>
      <c r="O99">
        <v>40</v>
      </c>
    </row>
    <row r="100" spans="2:15">
      <c r="B100" t="s">
        <v>3126</v>
      </c>
      <c r="C100" s="6">
        <v>0.1668</v>
      </c>
      <c r="F100" s="31">
        <v>0</v>
      </c>
      <c r="K100" t="s">
        <v>3136</v>
      </c>
      <c r="M100">
        <v>16.7</v>
      </c>
      <c r="N100">
        <v>10</v>
      </c>
      <c r="O100">
        <v>0</v>
      </c>
    </row>
    <row r="101" spans="2:15">
      <c r="B101" t="s">
        <v>2977</v>
      </c>
      <c r="C101" s="31">
        <v>0</v>
      </c>
      <c r="E101" s="31">
        <v>0.1</v>
      </c>
      <c r="F101" s="31">
        <v>0.3</v>
      </c>
      <c r="K101" t="s">
        <v>3137</v>
      </c>
      <c r="M101">
        <f>100-SUM(M98:M100)</f>
        <v>16.599999999999994</v>
      </c>
      <c r="N101">
        <v>0</v>
      </c>
    </row>
    <row r="102" spans="2:15">
      <c r="B102" t="s">
        <v>3128</v>
      </c>
      <c r="C102" s="31">
        <v>0</v>
      </c>
      <c r="E102" s="110">
        <f>C99*H102</f>
        <v>0.26684000000000002</v>
      </c>
      <c r="F102" s="110">
        <f>C99*H103</f>
        <v>0.46697</v>
      </c>
      <c r="H102" s="31">
        <v>0.4</v>
      </c>
      <c r="I102" t="s">
        <v>3129</v>
      </c>
      <c r="K102" t="s">
        <v>2977</v>
      </c>
      <c r="M102">
        <v>0</v>
      </c>
      <c r="N102">
        <v>15</v>
      </c>
      <c r="O102">
        <v>30</v>
      </c>
    </row>
    <row r="103" spans="2:15">
      <c r="H103" s="31">
        <v>0.7</v>
      </c>
      <c r="I103" t="s">
        <v>3130</v>
      </c>
    </row>
    <row r="105" spans="2:15">
      <c r="B105" s="31" t="s">
        <v>3126</v>
      </c>
      <c r="C105">
        <v>10</v>
      </c>
      <c r="D105">
        <v>0</v>
      </c>
    </row>
    <row r="106" spans="2:15">
      <c r="B106" s="31" t="s">
        <v>3124</v>
      </c>
      <c r="C106">
        <v>60</v>
      </c>
      <c r="D106">
        <v>28</v>
      </c>
      <c r="E106" s="1220">
        <f>D106/SUM(D106:D107)</f>
        <v>0.4</v>
      </c>
    </row>
    <row r="107" spans="2:15">
      <c r="B107" s="6" t="s">
        <v>3131</v>
      </c>
      <c r="C107">
        <v>10</v>
      </c>
      <c r="D107">
        <v>42</v>
      </c>
      <c r="E107" s="1220">
        <f>1-E106</f>
        <v>0.6</v>
      </c>
    </row>
    <row r="108" spans="2:15">
      <c r="B108" t="s">
        <v>2977</v>
      </c>
      <c r="C108">
        <v>15</v>
      </c>
      <c r="D108">
        <v>30</v>
      </c>
    </row>
    <row r="109" spans="2:15">
      <c r="B109" s="1219" t="s">
        <v>3132</v>
      </c>
      <c r="C109">
        <v>5</v>
      </c>
      <c r="D109">
        <v>0</v>
      </c>
      <c r="J109" s="399"/>
    </row>
    <row r="110" spans="2:15">
      <c r="J110" s="399"/>
    </row>
    <row r="111" spans="2:15">
      <c r="B111" s="227" t="s">
        <v>3205</v>
      </c>
      <c r="C111" s="59"/>
      <c r="D111" s="59"/>
      <c r="E111" s="59"/>
      <c r="F111" s="59"/>
      <c r="G111" s="59"/>
      <c r="H111" s="59"/>
      <c r="I111" s="59"/>
      <c r="J111" s="59"/>
      <c r="K111" s="59"/>
    </row>
    <row r="112" spans="2:15" s="399" customFormat="1"/>
    <row r="113" spans="2:9" s="399" customFormat="1">
      <c r="B113" s="399" t="s">
        <v>3206</v>
      </c>
      <c r="C113" s="399">
        <v>2000</v>
      </c>
      <c r="D113" s="399" t="s">
        <v>3207</v>
      </c>
      <c r="E113" s="399" t="s">
        <v>3208</v>
      </c>
    </row>
    <row r="114" spans="2:9" s="399" customFormat="1">
      <c r="C114" s="298">
        <f>C113/(8760)</f>
        <v>0.22831050228310501</v>
      </c>
      <c r="D114" s="399" t="s">
        <v>3209</v>
      </c>
    </row>
    <row r="115" spans="2:9" s="399" customFormat="1">
      <c r="C115" s="199">
        <v>1682</v>
      </c>
      <c r="D115" s="199" t="s">
        <v>3207</v>
      </c>
      <c r="E115" s="199" t="s">
        <v>3211</v>
      </c>
      <c r="G115" s="199" t="s">
        <v>3210</v>
      </c>
    </row>
    <row r="116" spans="2:9" s="399" customFormat="1">
      <c r="D116" s="199" t="s">
        <v>3212</v>
      </c>
      <c r="F116" s="199"/>
    </row>
    <row r="117" spans="2:9" s="399" customFormat="1"/>
    <row r="118" spans="2:9" s="399" customFormat="1">
      <c r="C118" s="399">
        <v>1</v>
      </c>
      <c r="D118" s="399" t="s">
        <v>3213</v>
      </c>
    </row>
    <row r="119" spans="2:9" s="399" customFormat="1">
      <c r="C119" s="31">
        <v>0.15</v>
      </c>
      <c r="D119" s="399" t="s">
        <v>3214</v>
      </c>
    </row>
    <row r="120" spans="2:9" s="399" customFormat="1">
      <c r="C120" s="399">
        <v>1</v>
      </c>
      <c r="D120" s="399" t="s">
        <v>3215</v>
      </c>
    </row>
    <row r="121" spans="2:9" s="399" customFormat="1">
      <c r="C121" s="1021">
        <f>C120/(C118)/C119</f>
        <v>6.666666666666667</v>
      </c>
      <c r="D121" s="199" t="s">
        <v>3216</v>
      </c>
    </row>
    <row r="122" spans="2:9" s="399" customFormat="1">
      <c r="C122" s="199"/>
      <c r="D122" s="199"/>
    </row>
    <row r="123" spans="2:9" s="399" customFormat="1">
      <c r="C123" s="1034">
        <f>C121*C113</f>
        <v>13333.333333333334</v>
      </c>
      <c r="D123" s="199" t="s">
        <v>3217</v>
      </c>
    </row>
    <row r="124" spans="2:9" s="399" customFormat="1">
      <c r="C124" s="294">
        <f>C115/C123</f>
        <v>0.12614999999999998</v>
      </c>
      <c r="D124" s="199" t="s">
        <v>3218</v>
      </c>
    </row>
    <row r="125" spans="2:9" s="399" customFormat="1"/>
    <row r="126" spans="2:9" s="399" customFormat="1">
      <c r="C126" s="32">
        <v>0.23</v>
      </c>
      <c r="D126" s="199" t="s">
        <v>3221</v>
      </c>
      <c r="I126" s="399" t="s">
        <v>3328</v>
      </c>
    </row>
    <row r="127" spans="2:9" s="399" customFormat="1">
      <c r="C127" s="32"/>
      <c r="D127" s="199"/>
    </row>
    <row r="128" spans="2:9" s="399" customFormat="1">
      <c r="C128" s="32">
        <v>0.2</v>
      </c>
      <c r="D128" s="199" t="s">
        <v>3219</v>
      </c>
    </row>
    <row r="129" spans="2:22" s="399" customFormat="1">
      <c r="C129" s="32"/>
      <c r="D129" s="199"/>
    </row>
    <row r="130" spans="2:22" s="399" customFormat="1">
      <c r="C130" s="199"/>
      <c r="D130" s="199"/>
    </row>
    <row r="131" spans="2:22">
      <c r="B131" t="s">
        <v>21</v>
      </c>
      <c r="J131" s="399"/>
    </row>
    <row r="132" spans="2:22">
      <c r="B132" s="1141" t="s">
        <v>3139</v>
      </c>
      <c r="C132" s="399"/>
      <c r="D132" s="399"/>
      <c r="E132" s="399"/>
      <c r="F132" s="399"/>
      <c r="G132" s="399"/>
      <c r="H132" s="399"/>
      <c r="I132" s="399"/>
      <c r="J132" s="399"/>
      <c r="K132" s="399"/>
      <c r="L132" s="399"/>
      <c r="M132" s="399"/>
      <c r="N132" s="399"/>
      <c r="O132" s="399"/>
      <c r="P132" s="399"/>
      <c r="Q132" s="399"/>
      <c r="R132" s="399"/>
      <c r="S132" s="399"/>
      <c r="T132" s="399"/>
      <c r="U132" s="399"/>
      <c r="V132" s="399"/>
    </row>
    <row r="133" spans="2:22">
      <c r="B133" s="1141"/>
      <c r="C133" s="399"/>
      <c r="D133" s="399"/>
      <c r="E133" s="399"/>
      <c r="F133" s="399"/>
      <c r="G133" s="399"/>
      <c r="H133" s="399"/>
      <c r="I133" s="399"/>
      <c r="J133" s="399"/>
      <c r="K133" s="399"/>
      <c r="L133" s="399"/>
      <c r="M133" s="399"/>
      <c r="N133" s="399"/>
      <c r="O133" s="399"/>
      <c r="P133" s="399"/>
      <c r="Q133" s="399"/>
      <c r="R133" s="399"/>
      <c r="S133" s="399"/>
      <c r="T133" s="399"/>
      <c r="U133" s="399"/>
      <c r="V133" s="399"/>
    </row>
    <row r="134" spans="2:22">
      <c r="B134" s="1141" t="s">
        <v>2840</v>
      </c>
      <c r="C134" s="1141">
        <v>2011</v>
      </c>
      <c r="D134" s="1141">
        <v>2012</v>
      </c>
      <c r="E134" s="1141">
        <v>2013</v>
      </c>
      <c r="F134" s="1141">
        <v>2014</v>
      </c>
      <c r="G134" s="1141">
        <v>2015</v>
      </c>
      <c r="H134" s="1141">
        <v>2016</v>
      </c>
      <c r="I134" s="1141">
        <v>2017</v>
      </c>
      <c r="J134" s="1141">
        <v>2018</v>
      </c>
      <c r="K134" s="1141">
        <v>2019</v>
      </c>
      <c r="L134" s="1141">
        <v>2020</v>
      </c>
      <c r="M134" s="1141">
        <v>2021</v>
      </c>
      <c r="N134" s="1141">
        <v>2022</v>
      </c>
      <c r="O134" s="1141">
        <v>2023</v>
      </c>
      <c r="P134" s="1141">
        <v>2024</v>
      </c>
      <c r="Q134" s="1141">
        <v>2025</v>
      </c>
      <c r="R134" s="1141">
        <v>2026</v>
      </c>
      <c r="S134" s="1141">
        <v>2027</v>
      </c>
      <c r="T134" s="1141">
        <v>2028</v>
      </c>
      <c r="U134" s="1141">
        <v>2029</v>
      </c>
      <c r="V134" s="1141">
        <v>2030</v>
      </c>
    </row>
    <row r="135" spans="2:22">
      <c r="B135" s="399" t="s">
        <v>33</v>
      </c>
      <c r="C135" s="1140">
        <v>0.45027777777777778</v>
      </c>
      <c r="D135" s="1140">
        <v>0.46025295530739124</v>
      </c>
      <c r="E135" s="1140">
        <v>0.47003213928701965</v>
      </c>
      <c r="F135" s="1140">
        <v>0.48589021891624928</v>
      </c>
      <c r="G135" s="1140">
        <v>0.50273936515418594</v>
      </c>
      <c r="H135" s="1140">
        <v>0.52088547074627956</v>
      </c>
      <c r="I135" s="1140">
        <v>0.53999669167960662</v>
      </c>
      <c r="J135" s="1140">
        <v>0.56014117429992694</v>
      </c>
      <c r="K135" s="1140">
        <v>0.58107191776553369</v>
      </c>
      <c r="L135" s="1140">
        <v>0.59983714337133787</v>
      </c>
      <c r="M135" s="1140">
        <v>0.61898945920452952</v>
      </c>
      <c r="N135" s="1140">
        <v>0.63889997054719472</v>
      </c>
      <c r="O135" s="1140">
        <v>0.65924774888212145</v>
      </c>
      <c r="P135" s="1140">
        <v>0.67941240144017068</v>
      </c>
      <c r="Q135" s="1140">
        <v>0.70033348059336831</v>
      </c>
      <c r="R135" s="1140">
        <v>0.72175479577436841</v>
      </c>
      <c r="S135" s="1140">
        <v>0.74355834745442584</v>
      </c>
      <c r="T135" s="1140">
        <v>0.76628456053191918</v>
      </c>
      <c r="U135" s="1140">
        <v>0.78398364853083824</v>
      </c>
      <c r="V135" s="1140">
        <v>0.80213969887297787</v>
      </c>
    </row>
    <row r="136" spans="2:22">
      <c r="B136" s="399" t="s">
        <v>29</v>
      </c>
      <c r="C136" s="1140">
        <v>558.74487520976049</v>
      </c>
      <c r="D136" s="1140">
        <v>577.08784392514383</v>
      </c>
      <c r="E136" s="1140">
        <v>599.25306657048043</v>
      </c>
      <c r="F136" s="1140">
        <v>622.13992486653569</v>
      </c>
      <c r="G136" s="1140">
        <v>645.77047349973498</v>
      </c>
      <c r="H136" s="1140">
        <v>670.16746283661666</v>
      </c>
      <c r="I136" s="1140">
        <v>695.35436370886282</v>
      </c>
      <c r="J136" s="1140">
        <v>721.35539326353853</v>
      </c>
      <c r="K136" s="1140">
        <v>748.19554193459214</v>
      </c>
      <c r="L136" s="1140">
        <v>775.90060159518475</v>
      </c>
      <c r="M136" s="1140">
        <v>806.87251497783961</v>
      </c>
      <c r="N136" s="1140">
        <v>838.97249507080551</v>
      </c>
      <c r="O136" s="1140">
        <v>872.24167647565639</v>
      </c>
      <c r="P136" s="1140">
        <v>906.72280822001881</v>
      </c>
      <c r="Q136" s="1140">
        <v>942.46032548774895</v>
      </c>
      <c r="R136" s="1140">
        <v>967.74918494437486</v>
      </c>
      <c r="S136" s="1140">
        <v>993.75704493696787</v>
      </c>
      <c r="T136" s="1140">
        <v>1020.5068399706328</v>
      </c>
      <c r="U136" s="1140">
        <v>1048.0223613266003</v>
      </c>
      <c r="V136" s="1140">
        <v>1076.3282953174132</v>
      </c>
    </row>
    <row r="137" spans="2:22">
      <c r="B137" s="399" t="s">
        <v>2036</v>
      </c>
      <c r="C137" s="1140">
        <v>32.10498525621049</v>
      </c>
      <c r="D137" s="1140">
        <v>27.519650490830937</v>
      </c>
      <c r="E137" s="1140">
        <v>27.954460968586069</v>
      </c>
      <c r="F137" s="1140">
        <v>25.120011566910264</v>
      </c>
      <c r="G137" s="1140">
        <v>25.516907749667453</v>
      </c>
      <c r="H137" s="1140">
        <v>25.920074892112201</v>
      </c>
      <c r="I137" s="1140">
        <v>26.329612075407567</v>
      </c>
      <c r="J137" s="1140">
        <v>26.74561994619901</v>
      </c>
      <c r="K137" s="1140">
        <v>27.168200741348947</v>
      </c>
      <c r="L137" s="1140">
        <v>27.597458313062269</v>
      </c>
      <c r="M137" s="1140">
        <v>28.033498154408647</v>
      </c>
      <c r="N137" s="1140">
        <v>28.476427425248307</v>
      </c>
      <c r="O137" s="1140">
        <v>28.926354978567225</v>
      </c>
      <c r="P137" s="1140">
        <v>29.383391387228599</v>
      </c>
      <c r="Q137" s="1140">
        <v>29.84764897114681</v>
      </c>
      <c r="R137" s="1140">
        <v>30.319241824890934</v>
      </c>
      <c r="S137" s="1140">
        <v>30.798285845724205</v>
      </c>
      <c r="T137" s="1140">
        <v>31.284898762086648</v>
      </c>
      <c r="U137" s="1140">
        <v>31.779200162527619</v>
      </c>
      <c r="V137" s="1140">
        <v>32.28131152509556</v>
      </c>
    </row>
    <row r="138" spans="2:22">
      <c r="B138" s="399" t="s">
        <v>1976</v>
      </c>
      <c r="C138" s="1140">
        <v>110.89932000000002</v>
      </c>
      <c r="D138" s="1140">
        <v>111.65565518786957</v>
      </c>
      <c r="E138" s="1140">
        <v>112.32435050963832</v>
      </c>
      <c r="F138" s="1140">
        <v>114.08778230354947</v>
      </c>
      <c r="G138" s="1140">
        <v>115.94895657085112</v>
      </c>
      <c r="H138" s="1140">
        <v>118.00667929291745</v>
      </c>
      <c r="I138" s="1140">
        <v>120.14202875668278</v>
      </c>
      <c r="J138" s="1140">
        <v>122.35938020536612</v>
      </c>
      <c r="K138" s="1140">
        <v>124.60833964026671</v>
      </c>
      <c r="L138" s="1140">
        <v>126.38611187331854</v>
      </c>
      <c r="M138" s="1140">
        <v>127.57865572198853</v>
      </c>
      <c r="N138" s="1140">
        <v>128.77363897793205</v>
      </c>
      <c r="O138" s="1140">
        <v>129.91395283159341</v>
      </c>
      <c r="P138" s="1140">
        <v>130.90102648755317</v>
      </c>
      <c r="Q138" s="1140">
        <v>131.87997884246417</v>
      </c>
      <c r="R138" s="1140">
        <v>132.44777180989897</v>
      </c>
      <c r="S138" s="1140">
        <v>132.92573917097056</v>
      </c>
      <c r="T138" s="1140">
        <v>133.38660816053616</v>
      </c>
      <c r="U138" s="1140">
        <v>133.01489543107681</v>
      </c>
      <c r="V138" s="1140">
        <v>132.59051206968638</v>
      </c>
    </row>
    <row r="139" spans="2:22">
      <c r="B139" s="399" t="s">
        <v>45</v>
      </c>
      <c r="C139" s="1140"/>
      <c r="D139" s="1140"/>
      <c r="E139" s="1140"/>
      <c r="F139" s="1140"/>
      <c r="G139" s="1140"/>
      <c r="H139" s="1140"/>
      <c r="I139" s="1140"/>
      <c r="J139" s="1140"/>
      <c r="K139" s="1140"/>
      <c r="L139" s="1140">
        <v>530.9</v>
      </c>
      <c r="M139" s="1140"/>
      <c r="N139" s="1140"/>
      <c r="O139" s="1140"/>
      <c r="P139" s="1140"/>
      <c r="Q139" s="1140">
        <v>619.9</v>
      </c>
      <c r="R139" s="1140"/>
      <c r="S139" s="1140"/>
      <c r="T139" s="1140"/>
      <c r="U139" s="1140"/>
      <c r="V139" s="1140">
        <v>710</v>
      </c>
    </row>
    <row r="140" spans="2:22">
      <c r="B140" s="1141" t="s">
        <v>27</v>
      </c>
      <c r="C140" s="1142">
        <v>2208.7526249104158</v>
      </c>
      <c r="D140" s="1142">
        <v>2233.8456226273279</v>
      </c>
      <c r="E140" s="1142">
        <v>2267.519707844132</v>
      </c>
      <c r="F140" s="1142">
        <v>2305.1274743659064</v>
      </c>
      <c r="G140" s="1142">
        <v>2347.6862131257585</v>
      </c>
      <c r="H140" s="1142">
        <v>2392.3634604090262</v>
      </c>
      <c r="I140" s="1142">
        <v>2438.76981418066</v>
      </c>
      <c r="J140" s="1142">
        <v>2511.3926211415169</v>
      </c>
      <c r="K140" s="1142">
        <v>2585.5894415765788</v>
      </c>
      <c r="L140" s="1142">
        <v>2632.1295815148346</v>
      </c>
      <c r="M140" s="1142">
        <v>2681.7011335077673</v>
      </c>
      <c r="N140" s="1142">
        <v>2733.0819255256793</v>
      </c>
      <c r="O140" s="1142">
        <v>2785.9717143065641</v>
      </c>
      <c r="P140" s="1142">
        <v>2839.7650525374725</v>
      </c>
      <c r="Q140" s="1142">
        <v>2895.4841531915258</v>
      </c>
      <c r="R140" s="1142">
        <v>2940.794035967755</v>
      </c>
      <c r="S140" s="1142">
        <v>2987.0792483517575</v>
      </c>
      <c r="T140" s="1142">
        <v>3034.9144456152876</v>
      </c>
      <c r="U140" s="1142">
        <v>3078.2358911241854</v>
      </c>
      <c r="V140" s="1142">
        <v>3122.7078074126871</v>
      </c>
    </row>
    <row r="142" spans="2:22">
      <c r="L142" t="s">
        <v>3141</v>
      </c>
    </row>
    <row r="143" spans="2:22">
      <c r="B143" t="s">
        <v>2796</v>
      </c>
      <c r="L143" s="31">
        <v>0.05</v>
      </c>
      <c r="M143" s="110">
        <f>L143+($V143-$L143)/10</f>
        <v>6.5000000000000002E-2</v>
      </c>
      <c r="N143" s="110">
        <f t="shared" ref="N143:U143" si="6">M143+($V143-$L143)/10</f>
        <v>0.08</v>
      </c>
      <c r="O143" s="110">
        <f t="shared" si="6"/>
        <v>9.5000000000000001E-2</v>
      </c>
      <c r="P143" s="110">
        <f t="shared" si="6"/>
        <v>0.11</v>
      </c>
      <c r="Q143" s="110">
        <f t="shared" si="6"/>
        <v>0.125</v>
      </c>
      <c r="R143" s="110">
        <f t="shared" si="6"/>
        <v>0.14000000000000001</v>
      </c>
      <c r="S143" s="110">
        <f t="shared" si="6"/>
        <v>0.15500000000000003</v>
      </c>
      <c r="T143" s="110">
        <f t="shared" si="6"/>
        <v>0.17000000000000004</v>
      </c>
      <c r="U143" s="110">
        <f t="shared" si="6"/>
        <v>0.18500000000000005</v>
      </c>
      <c r="V143" s="31">
        <v>0.2</v>
      </c>
    </row>
    <row r="144" spans="2:22">
      <c r="B144" t="s">
        <v>45</v>
      </c>
      <c r="L144" s="31">
        <v>0.05</v>
      </c>
      <c r="M144" s="110">
        <f>L144+($V144-$L144)/10</f>
        <v>6.5000000000000002E-2</v>
      </c>
      <c r="N144" s="110">
        <f t="shared" ref="N144:U144" si="7">M144+($V144-$L144)/10</f>
        <v>0.08</v>
      </c>
      <c r="O144" s="110">
        <f t="shared" si="7"/>
        <v>9.5000000000000001E-2</v>
      </c>
      <c r="P144" s="110">
        <f t="shared" si="7"/>
        <v>0.11</v>
      </c>
      <c r="Q144" s="110">
        <f t="shared" si="7"/>
        <v>0.125</v>
      </c>
      <c r="R144" s="110">
        <f t="shared" si="7"/>
        <v>0.14000000000000001</v>
      </c>
      <c r="S144" s="110">
        <f t="shared" si="7"/>
        <v>0.15500000000000003</v>
      </c>
      <c r="T144" s="110">
        <f t="shared" si="7"/>
        <v>0.17000000000000004</v>
      </c>
      <c r="U144" s="110">
        <f t="shared" si="7"/>
        <v>0.18500000000000005</v>
      </c>
      <c r="V144" s="31">
        <v>0.2</v>
      </c>
    </row>
    <row r="145" spans="2:22">
      <c r="B145" t="s">
        <v>3140</v>
      </c>
      <c r="L145" s="31">
        <v>0.05</v>
      </c>
      <c r="M145" s="110">
        <f>L145+($V145-$L145)/10</f>
        <v>6.5000000000000002E-2</v>
      </c>
      <c r="N145" s="110">
        <f t="shared" ref="N145:U145" si="8">M145+($V145-$L145)/10</f>
        <v>0.08</v>
      </c>
      <c r="O145" s="110">
        <f t="shared" si="8"/>
        <v>9.5000000000000001E-2</v>
      </c>
      <c r="P145" s="110">
        <f t="shared" si="8"/>
        <v>0.11</v>
      </c>
      <c r="Q145" s="110">
        <f t="shared" si="8"/>
        <v>0.125</v>
      </c>
      <c r="R145" s="110">
        <f t="shared" si="8"/>
        <v>0.14000000000000001</v>
      </c>
      <c r="S145" s="110">
        <f t="shared" si="8"/>
        <v>0.15500000000000003</v>
      </c>
      <c r="T145" s="110">
        <f t="shared" si="8"/>
        <v>0.17000000000000004</v>
      </c>
      <c r="U145" s="110">
        <f t="shared" si="8"/>
        <v>0.18500000000000005</v>
      </c>
      <c r="V145" s="31">
        <v>0.2</v>
      </c>
    </row>
    <row r="147" spans="2:22">
      <c r="B147" t="s">
        <v>94</v>
      </c>
    </row>
    <row r="148" spans="2:22">
      <c r="B148" s="399" t="s">
        <v>2796</v>
      </c>
      <c r="L148" s="86">
        <f>L143*L136*1000</f>
        <v>38795.030079759243</v>
      </c>
      <c r="M148" s="86">
        <f t="shared" ref="M148:V148" si="9">M143*M136*1000</f>
        <v>52446.713473559576</v>
      </c>
      <c r="N148" s="86">
        <f t="shared" si="9"/>
        <v>67117.799605664448</v>
      </c>
      <c r="O148" s="86">
        <f t="shared" si="9"/>
        <v>82862.959265187354</v>
      </c>
      <c r="P148" s="86">
        <f t="shared" si="9"/>
        <v>99739.50890420207</v>
      </c>
      <c r="Q148" s="86">
        <f t="shared" si="9"/>
        <v>117807.54068596862</v>
      </c>
      <c r="R148" s="86">
        <f t="shared" si="9"/>
        <v>135484.88589221251</v>
      </c>
      <c r="S148" s="86">
        <f t="shared" si="9"/>
        <v>154032.34196523004</v>
      </c>
      <c r="T148" s="86">
        <f t="shared" si="9"/>
        <v>173486.16279500761</v>
      </c>
      <c r="U148" s="86">
        <f t="shared" si="9"/>
        <v>193884.1368454211</v>
      </c>
      <c r="V148" s="86">
        <f t="shared" si="9"/>
        <v>215265.65906348266</v>
      </c>
    </row>
    <row r="149" spans="2:22">
      <c r="B149" s="399" t="s">
        <v>45</v>
      </c>
      <c r="L149" s="86">
        <f>L144*L139*1000</f>
        <v>26545</v>
      </c>
      <c r="M149" s="86">
        <f t="shared" ref="M149:V149" si="10">M144*M139*1000</f>
        <v>0</v>
      </c>
      <c r="N149" s="86">
        <f t="shared" si="10"/>
        <v>0</v>
      </c>
      <c r="O149" s="86">
        <f t="shared" si="10"/>
        <v>0</v>
      </c>
      <c r="P149" s="86">
        <f t="shared" si="10"/>
        <v>0</v>
      </c>
      <c r="Q149" s="86">
        <f t="shared" si="10"/>
        <v>77487.5</v>
      </c>
      <c r="R149" s="86">
        <f t="shared" si="10"/>
        <v>0</v>
      </c>
      <c r="S149" s="86">
        <f t="shared" si="10"/>
        <v>0</v>
      </c>
      <c r="T149" s="86">
        <f t="shared" si="10"/>
        <v>0</v>
      </c>
      <c r="U149" s="86">
        <f t="shared" si="10"/>
        <v>0</v>
      </c>
      <c r="V149" s="86">
        <f t="shared" si="10"/>
        <v>142000</v>
      </c>
    </row>
    <row r="150" spans="2:22">
      <c r="B150" s="399" t="s">
        <v>3140</v>
      </c>
      <c r="L150" s="86">
        <f>L145*L138*1000</f>
        <v>6319.3055936659266</v>
      </c>
      <c r="M150" s="86">
        <f t="shared" ref="M150:V150" si="11">M145*M138*1000</f>
        <v>8292.6126219292546</v>
      </c>
      <c r="N150" s="86">
        <f t="shared" si="11"/>
        <v>10301.891118234566</v>
      </c>
      <c r="O150" s="86">
        <f t="shared" si="11"/>
        <v>12341.825519001373</v>
      </c>
      <c r="P150" s="86">
        <f t="shared" si="11"/>
        <v>14399.112913630848</v>
      </c>
      <c r="Q150" s="86">
        <f t="shared" si="11"/>
        <v>16484.99735530802</v>
      </c>
      <c r="R150" s="86">
        <f t="shared" si="11"/>
        <v>18542.688053385857</v>
      </c>
      <c r="S150" s="86">
        <f t="shared" si="11"/>
        <v>20603.489571500439</v>
      </c>
      <c r="T150" s="86">
        <f t="shared" si="11"/>
        <v>22675.723387291153</v>
      </c>
      <c r="U150" s="86">
        <f t="shared" si="11"/>
        <v>24607.755654749217</v>
      </c>
      <c r="V150" s="86">
        <f t="shared" si="11"/>
        <v>26518.102413937278</v>
      </c>
    </row>
    <row r="151" spans="2:22">
      <c r="B151" s="399"/>
      <c r="L151" s="1229">
        <f>SUM(L148:L150)</f>
        <v>71659.335673425172</v>
      </c>
      <c r="M151" s="1229">
        <f t="shared" ref="M151:V151" si="12">SUM(M148:M150)</f>
        <v>60739.326095488832</v>
      </c>
      <c r="N151" s="1229">
        <f t="shared" si="12"/>
        <v>77419.69072389901</v>
      </c>
      <c r="O151" s="1229">
        <f t="shared" si="12"/>
        <v>95204.784784188727</v>
      </c>
      <c r="P151" s="1229">
        <f t="shared" si="12"/>
        <v>114138.62181783291</v>
      </c>
      <c r="Q151" s="1229">
        <f t="shared" si="12"/>
        <v>211780.03804127662</v>
      </c>
      <c r="R151" s="1229">
        <f t="shared" si="12"/>
        <v>154027.57394559836</v>
      </c>
      <c r="S151" s="1229">
        <f t="shared" si="12"/>
        <v>174635.83153673046</v>
      </c>
      <c r="T151" s="1229">
        <f t="shared" si="12"/>
        <v>196161.88618229877</v>
      </c>
      <c r="U151" s="1229">
        <f t="shared" si="12"/>
        <v>218491.89250017033</v>
      </c>
      <c r="V151" s="1229">
        <f t="shared" si="12"/>
        <v>383783.76147741993</v>
      </c>
    </row>
    <row r="152" spans="2:22">
      <c r="B152" t="s">
        <v>51</v>
      </c>
      <c r="K152" s="1238"/>
      <c r="L152" s="1241">
        <v>2020</v>
      </c>
      <c r="M152" s="1241">
        <v>2021</v>
      </c>
      <c r="N152" s="1241">
        <v>2022</v>
      </c>
      <c r="O152" s="1241">
        <v>2023</v>
      </c>
      <c r="P152" s="1241">
        <v>2024</v>
      </c>
      <c r="Q152" s="1241">
        <v>2025</v>
      </c>
      <c r="R152" s="1241">
        <v>2026</v>
      </c>
      <c r="S152" s="1241">
        <v>2027</v>
      </c>
      <c r="T152" s="1241">
        <v>2028</v>
      </c>
      <c r="U152" s="1241">
        <v>2029</v>
      </c>
      <c r="V152" s="1241">
        <v>2030</v>
      </c>
    </row>
    <row r="153" spans="2:22">
      <c r="K153" s="1238" t="s">
        <v>2796</v>
      </c>
      <c r="L153" s="1239">
        <f>L148/(8760*$C$128)</f>
        <v>22.143282008995001</v>
      </c>
      <c r="M153" s="1239">
        <f t="shared" ref="M153:V153" si="13">M148/(8760*$C$128)</f>
        <v>29.935338740616196</v>
      </c>
      <c r="N153" s="1239">
        <f t="shared" si="13"/>
        <v>38.309246350265099</v>
      </c>
      <c r="O153" s="1239">
        <f t="shared" si="13"/>
        <v>47.296209626248491</v>
      </c>
      <c r="P153" s="1239">
        <f t="shared" si="13"/>
        <v>56.928943438471499</v>
      </c>
      <c r="Q153" s="1239">
        <f t="shared" si="13"/>
        <v>67.241746966877059</v>
      </c>
      <c r="R153" s="1239">
        <f t="shared" si="13"/>
        <v>77.331555874550517</v>
      </c>
      <c r="S153" s="1239">
        <f t="shared" si="13"/>
        <v>87.918003404811671</v>
      </c>
      <c r="T153" s="1239">
        <f t="shared" si="13"/>
        <v>99.021782417241781</v>
      </c>
      <c r="U153" s="1239">
        <f t="shared" si="13"/>
        <v>110.66446166976091</v>
      </c>
      <c r="V153" s="1239">
        <f t="shared" si="13"/>
        <v>122.86852686271841</v>
      </c>
    </row>
    <row r="154" spans="2:22">
      <c r="K154" s="1238" t="s">
        <v>45</v>
      </c>
      <c r="L154" s="1239">
        <f t="shared" ref="L154:V155" si="14">L149/(8760*$C$128)</f>
        <v>15.151255707762557</v>
      </c>
      <c r="M154" s="1239">
        <f t="shared" si="14"/>
        <v>0</v>
      </c>
      <c r="N154" s="1239">
        <f t="shared" si="14"/>
        <v>0</v>
      </c>
      <c r="O154" s="1239">
        <f t="shared" si="14"/>
        <v>0</v>
      </c>
      <c r="P154" s="1239">
        <f t="shared" si="14"/>
        <v>0</v>
      </c>
      <c r="Q154" s="1239">
        <f t="shared" si="14"/>
        <v>44.228025114155251</v>
      </c>
      <c r="R154" s="1239">
        <f t="shared" si="14"/>
        <v>0</v>
      </c>
      <c r="S154" s="1239">
        <f t="shared" si="14"/>
        <v>0</v>
      </c>
      <c r="T154" s="1239">
        <f t="shared" si="14"/>
        <v>0</v>
      </c>
      <c r="U154" s="1239">
        <f t="shared" si="14"/>
        <v>0</v>
      </c>
      <c r="V154" s="1239">
        <f t="shared" si="14"/>
        <v>81.050228310502277</v>
      </c>
    </row>
    <row r="155" spans="2:22">
      <c r="K155" s="1238" t="s">
        <v>3140</v>
      </c>
      <c r="L155" s="1239">
        <f t="shared" si="14"/>
        <v>3.6069095854257571</v>
      </c>
      <c r="M155" s="1239">
        <f t="shared" si="14"/>
        <v>4.7332263823797112</v>
      </c>
      <c r="N155" s="1239">
        <f t="shared" si="14"/>
        <v>5.8800748391749806</v>
      </c>
      <c r="O155" s="1239">
        <f t="shared" si="14"/>
        <v>7.0444209583341175</v>
      </c>
      <c r="P155" s="1239">
        <f t="shared" si="14"/>
        <v>8.2186717543555066</v>
      </c>
      <c r="Q155" s="1239">
        <f t="shared" si="14"/>
        <v>9.4092450658150799</v>
      </c>
      <c r="R155" s="1239">
        <f t="shared" si="14"/>
        <v>10.58372605786864</v>
      </c>
      <c r="S155" s="1239">
        <f t="shared" si="14"/>
        <v>11.759982632134953</v>
      </c>
      <c r="T155" s="1239">
        <f t="shared" si="14"/>
        <v>12.942764490462986</v>
      </c>
      <c r="U155" s="1239">
        <f t="shared" si="14"/>
        <v>14.045522633989279</v>
      </c>
      <c r="V155" s="1239">
        <f t="shared" si="14"/>
        <v>15.1359032043021</v>
      </c>
    </row>
    <row r="156" spans="2:22">
      <c r="K156" s="1238" t="s">
        <v>2360</v>
      </c>
      <c r="L156" s="1240">
        <f>SUM(L153:L155)</f>
        <v>40.901447302183314</v>
      </c>
      <c r="M156" s="1240">
        <f t="shared" ref="M156:V156" si="15">SUM(M153:M155)</f>
        <v>34.668565122995908</v>
      </c>
      <c r="N156" s="1240">
        <f t="shared" si="15"/>
        <v>44.189321189440079</v>
      </c>
      <c r="O156" s="1240">
        <f t="shared" si="15"/>
        <v>54.340630584582605</v>
      </c>
      <c r="P156" s="1240">
        <f t="shared" si="15"/>
        <v>65.147615192827004</v>
      </c>
      <c r="Q156" s="1240">
        <f t="shared" si="15"/>
        <v>120.8790171468474</v>
      </c>
      <c r="R156" s="1240">
        <f t="shared" si="15"/>
        <v>87.915281932419163</v>
      </c>
      <c r="S156" s="1240">
        <f t="shared" si="15"/>
        <v>99.677986036946621</v>
      </c>
      <c r="T156" s="1240">
        <f t="shared" si="15"/>
        <v>111.96454690770477</v>
      </c>
      <c r="U156" s="1240">
        <f t="shared" si="15"/>
        <v>124.70998430375019</v>
      </c>
      <c r="V156" s="1240">
        <f t="shared" si="15"/>
        <v>219.0546583775228</v>
      </c>
    </row>
    <row r="158" spans="2:22">
      <c r="L158" t="s">
        <v>2796</v>
      </c>
    </row>
    <row r="159" spans="2:22">
      <c r="L159" s="289">
        <f>L153*1000/3.5</f>
        <v>6326.6520025700001</v>
      </c>
      <c r="M159" t="s">
        <v>3142</v>
      </c>
    </row>
    <row r="161" spans="2:15">
      <c r="L161" s="110">
        <f>L159/(145*1000)</f>
        <v>4.3632082776344831E-2</v>
      </c>
      <c r="M161" t="s">
        <v>3143</v>
      </c>
    </row>
    <row r="162" spans="2:15">
      <c r="B162" s="199" t="s">
        <v>3220</v>
      </c>
    </row>
    <row r="163" spans="2:15">
      <c r="B163" s="1150" t="s">
        <v>3155</v>
      </c>
      <c r="C163" s="1218"/>
      <c r="D163" s="1218"/>
      <c r="E163" s="1218" t="s">
        <v>3156</v>
      </c>
      <c r="F163" s="1218"/>
      <c r="G163" s="1218"/>
      <c r="H163" s="1218"/>
      <c r="I163" s="1151"/>
    </row>
    <row r="164" spans="2:15">
      <c r="B164" s="54"/>
      <c r="C164" s="56"/>
      <c r="D164" s="56"/>
      <c r="E164" s="56"/>
      <c r="F164" s="56"/>
      <c r="G164" s="56"/>
      <c r="H164" s="56"/>
      <c r="I164" s="55"/>
      <c r="J164" t="s">
        <v>2580</v>
      </c>
      <c r="M164" t="s">
        <v>3157</v>
      </c>
    </row>
    <row r="165" spans="2:15">
      <c r="B165" s="54">
        <v>199</v>
      </c>
      <c r="C165" s="56" t="s">
        <v>3159</v>
      </c>
      <c r="D165" s="56"/>
      <c r="E165" s="56"/>
      <c r="F165" s="56"/>
      <c r="G165" s="56"/>
      <c r="H165" s="56"/>
      <c r="I165" s="55"/>
      <c r="J165" t="s">
        <v>720</v>
      </c>
      <c r="K165" t="s">
        <v>3154</v>
      </c>
      <c r="M165" s="399" t="s">
        <v>720</v>
      </c>
      <c r="N165" s="399" t="s">
        <v>3154</v>
      </c>
    </row>
    <row r="166" spans="2:15">
      <c r="B166" s="1017">
        <v>1.5049999999999999</v>
      </c>
      <c r="C166" s="56" t="s">
        <v>496</v>
      </c>
      <c r="D166" s="56"/>
      <c r="E166" s="56"/>
      <c r="F166" s="56"/>
      <c r="G166" s="56"/>
      <c r="H166" s="56"/>
      <c r="I166" s="55"/>
      <c r="J166">
        <f>Households!U134</f>
        <v>5781.1764705882351</v>
      </c>
      <c r="K166" s="399">
        <f>Households!V134</f>
        <v>12487.341176470589</v>
      </c>
      <c r="M166" s="592">
        <f>(J166/3.6)/365</f>
        <v>4.3996776792908943</v>
      </c>
      <c r="N166" s="592">
        <f>(K166/3.6)/365</f>
        <v>9.503303787268333</v>
      </c>
    </row>
    <row r="167" spans="2:15">
      <c r="B167" s="1227">
        <f>B165/(B166*1000)</f>
        <v>0.13222591362126246</v>
      </c>
      <c r="C167" s="56" t="s">
        <v>3160</v>
      </c>
      <c r="D167" s="56"/>
      <c r="E167" s="56"/>
      <c r="F167" s="56"/>
      <c r="G167" s="303"/>
      <c r="H167" s="56"/>
      <c r="I167" s="55"/>
      <c r="N167" s="86">
        <f>B166*2/N166</f>
        <v>0.31673195631528961</v>
      </c>
      <c r="O167" t="s">
        <v>3158</v>
      </c>
    </row>
    <row r="168" spans="2:15">
      <c r="B168" s="54"/>
      <c r="C168" s="56"/>
      <c r="D168" s="56"/>
      <c r="E168" s="56"/>
      <c r="F168" s="56"/>
      <c r="G168" s="303"/>
      <c r="H168" s="56"/>
      <c r="I168" s="55"/>
      <c r="N168" s="86"/>
    </row>
    <row r="169" spans="2:15">
      <c r="B169" s="54">
        <v>19</v>
      </c>
      <c r="C169" s="56" t="s">
        <v>3159</v>
      </c>
      <c r="D169" s="56" t="s">
        <v>3161</v>
      </c>
      <c r="E169" s="56"/>
      <c r="F169" s="56"/>
      <c r="G169" s="303"/>
      <c r="H169" s="56"/>
      <c r="I169" s="55"/>
    </row>
    <row r="170" spans="2:15">
      <c r="B170" s="54">
        <v>1.325</v>
      </c>
      <c r="C170" s="56" t="s">
        <v>496</v>
      </c>
      <c r="D170" s="56"/>
      <c r="E170" s="56"/>
      <c r="F170" s="56"/>
      <c r="G170" s="56"/>
      <c r="H170" s="56"/>
      <c r="I170" s="55"/>
    </row>
    <row r="171" spans="2:15">
      <c r="B171" s="1227">
        <f>B169/(B170*1000)</f>
        <v>1.4339622641509434E-2</v>
      </c>
      <c r="C171" s="56" t="s">
        <v>3160</v>
      </c>
      <c r="D171" s="56"/>
      <c r="E171" s="56"/>
      <c r="F171" s="56"/>
      <c r="G171" s="56"/>
      <c r="H171" s="56"/>
      <c r="I171" s="55"/>
    </row>
    <row r="172" spans="2:15" s="399" customFormat="1">
      <c r="B172" s="1227"/>
      <c r="C172" s="56"/>
      <c r="D172" s="56"/>
      <c r="E172" s="56"/>
      <c r="F172" s="56"/>
      <c r="G172" s="56"/>
      <c r="H172" s="56"/>
      <c r="I172" s="55"/>
    </row>
    <row r="173" spans="2:15" s="399" customFormat="1">
      <c r="B173" s="1228">
        <f>B170/B166-1</f>
        <v>-0.11960132890365449</v>
      </c>
      <c r="C173" s="227" t="s">
        <v>3162</v>
      </c>
      <c r="D173" s="59"/>
      <c r="E173" s="59"/>
      <c r="F173" s="59"/>
      <c r="G173" s="59"/>
      <c r="H173" s="59"/>
      <c r="I173" s="58"/>
    </row>
    <row r="174" spans="2:15" s="399" customFormat="1">
      <c r="B174" s="110"/>
    </row>
    <row r="177" spans="1:11">
      <c r="B177" t="s">
        <v>3163</v>
      </c>
      <c r="E177" s="31"/>
    </row>
    <row r="178" spans="1:11">
      <c r="E178" s="31"/>
    </row>
    <row r="180" spans="1:11">
      <c r="B180" t="s">
        <v>3164</v>
      </c>
      <c r="C180" s="1207">
        <v>12629</v>
      </c>
      <c r="E180" t="s">
        <v>3166</v>
      </c>
    </row>
    <row r="181" spans="1:11">
      <c r="B181" t="s">
        <v>3165</v>
      </c>
      <c r="C181" s="1207">
        <v>13737</v>
      </c>
    </row>
    <row r="188" spans="1:11">
      <c r="B188" s="227" t="s">
        <v>3178</v>
      </c>
      <c r="C188" s="59"/>
      <c r="D188" s="59"/>
      <c r="E188" s="59"/>
      <c r="F188" s="59"/>
      <c r="G188" s="59"/>
      <c r="H188" s="59"/>
      <c r="I188" s="59"/>
      <c r="J188" s="59"/>
      <c r="K188" s="59"/>
    </row>
    <row r="191" spans="1:11">
      <c r="A191" t="s">
        <v>3180</v>
      </c>
      <c r="B191">
        <v>20000</v>
      </c>
      <c r="C191" t="s">
        <v>2425</v>
      </c>
      <c r="D191">
        <v>30000</v>
      </c>
      <c r="E191" t="s">
        <v>3179</v>
      </c>
      <c r="G191" t="s">
        <v>3181</v>
      </c>
    </row>
    <row r="192" spans="1:11">
      <c r="B192">
        <v>27000</v>
      </c>
      <c r="C192" t="s">
        <v>3183</v>
      </c>
      <c r="G192" s="12" t="s">
        <v>3182</v>
      </c>
    </row>
    <row r="193" spans="2:7">
      <c r="B193">
        <v>50</v>
      </c>
      <c r="C193" t="s">
        <v>3184</v>
      </c>
    </row>
    <row r="194" spans="2:7">
      <c r="B194">
        <v>15</v>
      </c>
      <c r="C194" t="s">
        <v>3185</v>
      </c>
    </row>
    <row r="195" spans="2:7">
      <c r="C195" s="123" t="s">
        <v>3186</v>
      </c>
    </row>
    <row r="196" spans="2:7">
      <c r="C196" t="s">
        <v>3187</v>
      </c>
    </row>
    <row r="198" spans="2:7">
      <c r="B198" s="199">
        <f>B192*12</f>
        <v>324000</v>
      </c>
      <c r="C198" s="199" t="s">
        <v>3193</v>
      </c>
    </row>
    <row r="202" spans="2:7">
      <c r="B202" t="s">
        <v>3189</v>
      </c>
      <c r="G202" t="s">
        <v>3188</v>
      </c>
    </row>
    <row r="203" spans="2:7">
      <c r="B203" s="199" t="s">
        <v>3192</v>
      </c>
    </row>
    <row r="204" spans="2:7">
      <c r="B204" t="s">
        <v>3190</v>
      </c>
    </row>
    <row r="206" spans="2:7">
      <c r="B206" t="s">
        <v>3191</v>
      </c>
    </row>
    <row r="209" spans="2:11">
      <c r="B209" s="199">
        <f>B198/100000</f>
        <v>3.24</v>
      </c>
      <c r="C209" s="199" t="s">
        <v>3194</v>
      </c>
      <c r="D209" t="s">
        <v>3203</v>
      </c>
    </row>
    <row r="210" spans="2:11">
      <c r="B210" s="1022">
        <f>AVERAGE(C215,C219)*B192</f>
        <v>1.7357142857142858</v>
      </c>
      <c r="C210" s="199" t="s">
        <v>3194</v>
      </c>
      <c r="D210" t="s">
        <v>3204</v>
      </c>
    </row>
    <row r="212" spans="2:11">
      <c r="B212" t="s">
        <v>3196</v>
      </c>
      <c r="G212" t="s">
        <v>3195</v>
      </c>
    </row>
    <row r="213" spans="2:11">
      <c r="B213" t="s">
        <v>3197</v>
      </c>
    </row>
    <row r="214" spans="2:11">
      <c r="B214" t="s">
        <v>3198</v>
      </c>
      <c r="C214">
        <f>500*30</f>
        <v>15000</v>
      </c>
      <c r="D214" s="399" t="s">
        <v>579</v>
      </c>
    </row>
    <row r="215" spans="2:11">
      <c r="C215">
        <f>1/C214</f>
        <v>6.666666666666667E-5</v>
      </c>
      <c r="D215" t="s">
        <v>3202</v>
      </c>
    </row>
    <row r="216" spans="2:11">
      <c r="B216" s="281" t="s">
        <v>3199</v>
      </c>
    </row>
    <row r="217" spans="2:11">
      <c r="B217" s="86" t="s">
        <v>3200</v>
      </c>
    </row>
    <row r="218" spans="2:11">
      <c r="B218" t="s">
        <v>3201</v>
      </c>
      <c r="C218">
        <f>3500*30</f>
        <v>105000</v>
      </c>
      <c r="D218" t="s">
        <v>579</v>
      </c>
      <c r="H218">
        <f>(27000/30)/1000</f>
        <v>0.9</v>
      </c>
    </row>
    <row r="219" spans="2:11">
      <c r="C219">
        <f>6.5/C218</f>
        <v>6.1904761904761906E-5</v>
      </c>
      <c r="D219" s="399" t="s">
        <v>3202</v>
      </c>
      <c r="H219">
        <f>H218*1.9</f>
        <v>1.71</v>
      </c>
    </row>
    <row r="221" spans="2:11">
      <c r="C221">
        <f>(6.5/3.5+1/0.5)/2</f>
        <v>1.9285714285714286</v>
      </c>
      <c r="D221" t="s">
        <v>3259</v>
      </c>
    </row>
    <row r="224" spans="2:11">
      <c r="B224" s="227" t="s">
        <v>3222</v>
      </c>
      <c r="C224" s="59"/>
      <c r="D224" s="59"/>
      <c r="E224" s="59"/>
      <c r="F224" s="59"/>
      <c r="G224" s="59"/>
      <c r="H224" s="59"/>
      <c r="I224" s="59"/>
      <c r="J224" s="59"/>
      <c r="K224" s="59"/>
    </row>
    <row r="227" spans="2:4">
      <c r="B227" t="s">
        <v>3224</v>
      </c>
      <c r="D227" s="12" t="s">
        <v>3223</v>
      </c>
    </row>
    <row r="228" spans="2:4">
      <c r="B228">
        <v>1</v>
      </c>
      <c r="C228" t="s">
        <v>3228</v>
      </c>
    </row>
    <row r="229" spans="2:4">
      <c r="B229">
        <v>8.5</v>
      </c>
      <c r="C229" t="s">
        <v>3225</v>
      </c>
    </row>
    <row r="231" spans="2:4">
      <c r="B231" s="199">
        <f>B229/B228</f>
        <v>8.5</v>
      </c>
      <c r="C231" s="199" t="s">
        <v>3229</v>
      </c>
    </row>
    <row r="232" spans="2:4">
      <c r="B232" s="86"/>
      <c r="C232" s="86"/>
    </row>
    <row r="234" spans="2:4">
      <c r="B234" t="s">
        <v>3226</v>
      </c>
    </row>
    <row r="236" spans="2:4">
      <c r="B236" t="s">
        <v>11</v>
      </c>
    </row>
    <row r="237" spans="2:4">
      <c r="B237" s="281">
        <v>12037</v>
      </c>
      <c r="C237" t="s">
        <v>3227</v>
      </c>
    </row>
    <row r="238" spans="2:4">
      <c r="B238" s="86">
        <f>(B237/1000)/365</f>
        <v>3.2978082191780826E-2</v>
      </c>
      <c r="C238" t="s">
        <v>3230</v>
      </c>
    </row>
    <row r="240" spans="2:4">
      <c r="B240" s="1229">
        <f>B238*B231</f>
        <v>0.280313698630137</v>
      </c>
      <c r="C240" s="199" t="s">
        <v>3194</v>
      </c>
    </row>
    <row r="245" spans="2:10">
      <c r="B245" s="227" t="s">
        <v>3231</v>
      </c>
      <c r="C245" s="59"/>
      <c r="D245" s="59"/>
      <c r="E245" s="59"/>
      <c r="F245" s="59"/>
      <c r="G245" s="59"/>
      <c r="H245" s="59"/>
      <c r="I245" s="59"/>
      <c r="J245" s="59"/>
    </row>
    <row r="247" spans="2:10">
      <c r="B247" s="199" t="s">
        <v>3243</v>
      </c>
    </row>
    <row r="249" spans="2:10">
      <c r="B249" t="s">
        <v>3232</v>
      </c>
    </row>
    <row r="251" spans="2:10">
      <c r="B251">
        <v>40</v>
      </c>
      <c r="C251" t="s">
        <v>3233</v>
      </c>
    </row>
    <row r="252" spans="2:10">
      <c r="B252">
        <v>36</v>
      </c>
      <c r="C252" t="s">
        <v>3234</v>
      </c>
    </row>
    <row r="253" spans="2:10">
      <c r="B253">
        <v>172</v>
      </c>
      <c r="C253" t="s">
        <v>3235</v>
      </c>
    </row>
    <row r="254" spans="2:10">
      <c r="F254" t="s">
        <v>3240</v>
      </c>
      <c r="H254" t="s">
        <v>3258</v>
      </c>
    </row>
    <row r="255" spans="2:10">
      <c r="B255" t="s">
        <v>3236</v>
      </c>
      <c r="C255" s="31">
        <v>0.4</v>
      </c>
      <c r="D255" t="s">
        <v>3237</v>
      </c>
      <c r="F255">
        <v>24</v>
      </c>
      <c r="G255" t="s">
        <v>3256</v>
      </c>
      <c r="H255">
        <v>24</v>
      </c>
      <c r="J255">
        <f>F255/F256</f>
        <v>1.7142857142857142</v>
      </c>
    </row>
    <row r="256" spans="2:10">
      <c r="C256" s="31">
        <v>0.6</v>
      </c>
      <c r="D256" t="s">
        <v>3238</v>
      </c>
      <c r="F256">
        <v>14</v>
      </c>
      <c r="G256" t="s">
        <v>3257</v>
      </c>
      <c r="H256">
        <v>14</v>
      </c>
    </row>
    <row r="258" spans="2:12">
      <c r="B258" t="s">
        <v>3239</v>
      </c>
      <c r="C258" s="86">
        <f>Commerce!C64</f>
        <v>124.32581113654227</v>
      </c>
      <c r="D258" t="s">
        <v>542</v>
      </c>
    </row>
    <row r="259" spans="2:12">
      <c r="H259">
        <f>H256/H255-1</f>
        <v>-0.41666666666666663</v>
      </c>
    </row>
    <row r="260" spans="2:12">
      <c r="C260" s="199" t="s">
        <v>2057</v>
      </c>
      <c r="D260" s="199"/>
    </row>
    <row r="261" spans="2:12">
      <c r="C261" s="1022">
        <f>J255*C262</f>
        <v>165.76774818205638</v>
      </c>
      <c r="D261" s="199" t="s">
        <v>3241</v>
      </c>
    </row>
    <row r="262" spans="2:12">
      <c r="C262" s="1022">
        <f>C258/((J255*C255)+C256)</f>
        <v>96.69785310619956</v>
      </c>
      <c r="D262" s="199" t="s">
        <v>3242</v>
      </c>
    </row>
    <row r="263" spans="2:12">
      <c r="B263" t="s">
        <v>3244</v>
      </c>
      <c r="H263" t="s">
        <v>3249</v>
      </c>
      <c r="L263" s="399"/>
    </row>
    <row r="264" spans="2:12">
      <c r="C264" t="s">
        <v>3245</v>
      </c>
      <c r="D264" t="s">
        <v>3246</v>
      </c>
      <c r="E264" t="s">
        <v>544</v>
      </c>
      <c r="F264" t="s">
        <v>3247</v>
      </c>
      <c r="G264" t="s">
        <v>496</v>
      </c>
      <c r="H264" t="s">
        <v>3248</v>
      </c>
      <c r="L264" s="399"/>
    </row>
    <row r="265" spans="2:12">
      <c r="B265" t="s">
        <v>1560</v>
      </c>
      <c r="C265">
        <v>100</v>
      </c>
      <c r="D265">
        <v>1.4</v>
      </c>
      <c r="E265">
        <f>F256</f>
        <v>14</v>
      </c>
      <c r="F265" s="1179">
        <f>PMT(8%,D265,C265)</f>
        <v>-78.320886198992127</v>
      </c>
      <c r="G265">
        <f>E265*D265*8760</f>
        <v>171695.99999999997</v>
      </c>
      <c r="H265" s="1230">
        <f>F265/G265</f>
        <v>-4.5616022620790315E-4</v>
      </c>
      <c r="L265" s="399"/>
    </row>
    <row r="266" spans="2:12">
      <c r="B266" t="s">
        <v>1562</v>
      </c>
      <c r="C266">
        <v>172</v>
      </c>
      <c r="D266">
        <v>3</v>
      </c>
      <c r="E266">
        <f>F255</f>
        <v>24</v>
      </c>
      <c r="F266" s="1179">
        <f>PMT(8%,D266,C266)</f>
        <v>-66.741764415968461</v>
      </c>
      <c r="G266" s="399">
        <f>E266*D266*8760</f>
        <v>630720</v>
      </c>
      <c r="H266" s="1230">
        <f>F266/G266</f>
        <v>-1.0581837331298906E-4</v>
      </c>
      <c r="L266" s="399"/>
    </row>
    <row r="267" spans="2:12">
      <c r="L267" s="399"/>
    </row>
    <row r="268" spans="2:12">
      <c r="L268" s="399"/>
    </row>
    <row r="269" spans="2:12">
      <c r="B269" s="199" t="s">
        <v>3250</v>
      </c>
    </row>
    <row r="271" spans="2:12">
      <c r="B271" t="s">
        <v>3251</v>
      </c>
      <c r="C271" s="31">
        <v>0.32</v>
      </c>
      <c r="D271" t="s">
        <v>3252</v>
      </c>
    </row>
    <row r="273" spans="2:10">
      <c r="B273" t="s">
        <v>3253</v>
      </c>
      <c r="C273" t="s">
        <v>3254</v>
      </c>
      <c r="E273" t="s">
        <v>3255</v>
      </c>
    </row>
    <row r="274" spans="2:10">
      <c r="B274" t="s">
        <v>3241</v>
      </c>
      <c r="C274">
        <v>950</v>
      </c>
      <c r="E274" s="31">
        <v>1</v>
      </c>
    </row>
    <row r="275" spans="2:10">
      <c r="B275" t="s">
        <v>3242</v>
      </c>
      <c r="C275">
        <v>700</v>
      </c>
      <c r="E275" s="31">
        <v>0</v>
      </c>
    </row>
    <row r="280" spans="2:10">
      <c r="B280" s="1237" t="s">
        <v>2301</v>
      </c>
      <c r="C280" s="1237"/>
      <c r="D280" s="1237"/>
      <c r="E280" s="1237"/>
      <c r="F280" s="1237"/>
      <c r="G280" s="1237"/>
      <c r="H280" s="1237"/>
      <c r="I280" s="1236"/>
      <c r="J280" s="1236"/>
    </row>
    <row r="283" spans="2:10">
      <c r="B283" t="s">
        <v>3272</v>
      </c>
    </row>
    <row r="284" spans="2:10">
      <c r="B284" t="s">
        <v>3273</v>
      </c>
    </row>
    <row r="285" spans="2:10" ht="15.75" thickBot="1">
      <c r="B285" t="s">
        <v>3279</v>
      </c>
      <c r="C285" s="31">
        <v>0.3</v>
      </c>
      <c r="D285" s="31">
        <v>0.4</v>
      </c>
      <c r="E285" s="31">
        <v>0.3</v>
      </c>
    </row>
    <row r="286" spans="2:10" ht="60.75" thickBot="1">
      <c r="B286" s="1231" t="s">
        <v>3260</v>
      </c>
      <c r="C286" s="1232" t="s">
        <v>3261</v>
      </c>
      <c r="D286" s="1232" t="s">
        <v>3262</v>
      </c>
      <c r="E286" s="1232" t="s">
        <v>3263</v>
      </c>
    </row>
    <row r="287" spans="2:10" ht="30.75" thickBot="1">
      <c r="B287" s="1233" t="s">
        <v>3264</v>
      </c>
      <c r="C287" s="1234">
        <v>0.01</v>
      </c>
      <c r="D287" s="1234">
        <v>0.02</v>
      </c>
      <c r="E287" s="1234">
        <v>0.02</v>
      </c>
    </row>
    <row r="288" spans="2:10" ht="15.75" thickBot="1">
      <c r="B288" s="1233" t="s">
        <v>90</v>
      </c>
      <c r="C288" s="1234">
        <v>0.05</v>
      </c>
      <c r="D288" s="1234">
        <v>0.04</v>
      </c>
      <c r="E288" s="1234">
        <v>7.0000000000000007E-2</v>
      </c>
    </row>
    <row r="289" spans="2:9" ht="30.75" thickBot="1">
      <c r="B289" s="1233" t="s">
        <v>3265</v>
      </c>
      <c r="C289" s="1234">
        <v>7.0000000000000007E-2</v>
      </c>
      <c r="D289" s="1234">
        <v>0.24</v>
      </c>
      <c r="E289" s="1235"/>
    </row>
    <row r="290" spans="2:9" ht="15.75" thickBot="1">
      <c r="B290" s="1233" t="s">
        <v>3266</v>
      </c>
      <c r="C290" s="1234">
        <v>0.1</v>
      </c>
      <c r="D290" s="1234">
        <v>0.08</v>
      </c>
      <c r="E290" s="1234">
        <v>0.26</v>
      </c>
    </row>
    <row r="291" spans="2:9" ht="15.75" thickBot="1">
      <c r="B291" s="1233" t="s">
        <v>3267</v>
      </c>
      <c r="C291" s="1234">
        <v>0.5</v>
      </c>
      <c r="D291" s="1234">
        <v>0.44</v>
      </c>
      <c r="E291" s="1234">
        <v>0.55000000000000004</v>
      </c>
    </row>
    <row r="292" spans="2:9" ht="30.75" thickBot="1">
      <c r="B292" s="1233" t="s">
        <v>3268</v>
      </c>
      <c r="C292" s="1235"/>
      <c r="D292" s="1235"/>
      <c r="E292" s="1235"/>
    </row>
    <row r="293" spans="2:9" ht="15.75" thickBot="1">
      <c r="B293" s="1233" t="s">
        <v>3269</v>
      </c>
      <c r="C293" s="1234">
        <v>0.01</v>
      </c>
      <c r="D293" s="1235"/>
      <c r="E293" s="1234">
        <v>0.01</v>
      </c>
    </row>
    <row r="294" spans="2:9" ht="30.75" thickBot="1">
      <c r="B294" s="1233" t="s">
        <v>3270</v>
      </c>
      <c r="C294" s="1234">
        <v>0.17</v>
      </c>
      <c r="D294" s="1234">
        <v>0.1</v>
      </c>
      <c r="E294" s="1234">
        <v>0.04</v>
      </c>
    </row>
    <row r="295" spans="2:9" ht="15.75" thickBot="1">
      <c r="B295" s="1233" t="s">
        <v>3271</v>
      </c>
      <c r="C295" s="1234">
        <v>0.09</v>
      </c>
      <c r="D295" s="1234">
        <v>0.08</v>
      </c>
      <c r="E295" s="1234">
        <v>0.05</v>
      </c>
    </row>
    <row r="299" spans="2:9">
      <c r="B299" t="s">
        <v>3274</v>
      </c>
    </row>
    <row r="300" spans="2:9">
      <c r="F300" t="s">
        <v>3278</v>
      </c>
      <c r="I300" s="399"/>
    </row>
    <row r="301" spans="2:9">
      <c r="B301" t="s">
        <v>3275</v>
      </c>
      <c r="C301" s="31">
        <f>C271</f>
        <v>0.32</v>
      </c>
      <c r="D301" t="s">
        <v>3252</v>
      </c>
      <c r="F301" s="789">
        <f>SUMPRODUCT($C$285:$E$285,C294:E294)</f>
        <v>0.10300000000000001</v>
      </c>
      <c r="I301" s="399"/>
    </row>
    <row r="302" spans="2:9">
      <c r="B302" t="s">
        <v>186</v>
      </c>
      <c r="C302" s="31">
        <f>-H259</f>
        <v>0.41666666666666663</v>
      </c>
      <c r="D302" t="s">
        <v>3252</v>
      </c>
      <c r="F302" s="789">
        <f>SUMPRODUCT($C$285:$E$285,C295:E295)</f>
        <v>7.3999999999999996E-2</v>
      </c>
      <c r="I302" s="399"/>
    </row>
    <row r="303" spans="2:9">
      <c r="B303" t="s">
        <v>3276</v>
      </c>
      <c r="C303" s="31">
        <v>7.0000000000000007E-2</v>
      </c>
      <c r="D303" t="s">
        <v>3277</v>
      </c>
      <c r="F303" s="789">
        <f>SUMPRODUCT($C$285:$E$285,C291:E291)</f>
        <v>0.49099999999999999</v>
      </c>
      <c r="I303" s="399"/>
    </row>
    <row r="305" spans="2:6">
      <c r="B305" t="s">
        <v>3280</v>
      </c>
      <c r="C305" s="6">
        <f>SUMPRODUCT(C301:C303,F301:F303)</f>
        <v>9.8163333333333352E-2</v>
      </c>
    </row>
    <row r="317" spans="2:6">
      <c r="B317" t="s">
        <v>3329</v>
      </c>
    </row>
    <row r="320" spans="2:6">
      <c r="D320" s="1266" t="s">
        <v>3330</v>
      </c>
      <c r="E320" s="1266" t="s">
        <v>2821</v>
      </c>
      <c r="F320" s="1267" t="s">
        <v>3331</v>
      </c>
    </row>
    <row r="321" spans="4:6">
      <c r="D321" s="1335" t="s">
        <v>3332</v>
      </c>
      <c r="E321" s="1336"/>
      <c r="F321" s="1337"/>
    </row>
    <row r="322" spans="4:6" ht="45">
      <c r="D322" s="1268" t="s">
        <v>1464</v>
      </c>
      <c r="E322" s="1269" t="s">
        <v>3333</v>
      </c>
      <c r="F322" s="1270" t="s">
        <v>3334</v>
      </c>
    </row>
    <row r="323" spans="4:6">
      <c r="D323" s="1268" t="s">
        <v>3336</v>
      </c>
      <c r="E323" s="1271" t="s">
        <v>3337</v>
      </c>
      <c r="F323" s="1272" t="s">
        <v>3338</v>
      </c>
    </row>
    <row r="324" spans="4:6" s="399" customFormat="1">
      <c r="D324" s="1335" t="s">
        <v>3348</v>
      </c>
      <c r="E324" s="1336"/>
      <c r="F324" s="1337"/>
    </row>
    <row r="325" spans="4:6" s="399" customFormat="1" ht="30">
      <c r="D325" s="1268" t="s">
        <v>3364</v>
      </c>
      <c r="E325" s="1271" t="s">
        <v>3365</v>
      </c>
      <c r="F325" s="1272" t="s">
        <v>3366</v>
      </c>
    </row>
    <row r="326" spans="4:6" s="399" customFormat="1" ht="75">
      <c r="D326" s="1268" t="s">
        <v>3367</v>
      </c>
      <c r="E326" s="1271" t="s">
        <v>3368</v>
      </c>
      <c r="F326" s="1272" t="s">
        <v>3369</v>
      </c>
    </row>
    <row r="327" spans="4:6">
      <c r="D327" s="1335" t="s">
        <v>3335</v>
      </c>
      <c r="E327" s="1336"/>
      <c r="F327" s="1337"/>
    </row>
    <row r="328" spans="4:6" ht="45">
      <c r="D328" s="1268" t="s">
        <v>3339</v>
      </c>
      <c r="E328" s="1271" t="s">
        <v>3340</v>
      </c>
      <c r="F328" s="1272" t="s">
        <v>3341</v>
      </c>
    </row>
    <row r="329" spans="4:6" ht="45">
      <c r="D329" s="1268" t="s">
        <v>2469</v>
      </c>
      <c r="E329" s="1271" t="s">
        <v>3342</v>
      </c>
      <c r="F329" s="1272" t="s">
        <v>3343</v>
      </c>
    </row>
    <row r="330" spans="4:6" ht="60">
      <c r="D330" s="1273" t="s">
        <v>3344</v>
      </c>
      <c r="E330" s="1274" t="s">
        <v>3345</v>
      </c>
      <c r="F330" s="1275" t="s">
        <v>3346</v>
      </c>
    </row>
    <row r="331" spans="4:6">
      <c r="D331" s="1335" t="s">
        <v>3347</v>
      </c>
      <c r="E331" s="1336"/>
      <c r="F331" s="1337"/>
    </row>
    <row r="332" spans="4:6" ht="45">
      <c r="D332" s="1268" t="s">
        <v>3349</v>
      </c>
      <c r="E332" s="1271" t="s">
        <v>3350</v>
      </c>
      <c r="F332" s="1272" t="s">
        <v>3351</v>
      </c>
    </row>
    <row r="333" spans="4:6" ht="45">
      <c r="D333" s="1268" t="s">
        <v>3352</v>
      </c>
      <c r="E333" s="1271" t="s">
        <v>3353</v>
      </c>
      <c r="F333" s="1272" t="s">
        <v>3354</v>
      </c>
    </row>
    <row r="334" spans="4:6" ht="45">
      <c r="D334" s="1268" t="s">
        <v>3355</v>
      </c>
      <c r="E334" s="1271" t="s">
        <v>3356</v>
      </c>
      <c r="F334" s="1272" t="s">
        <v>3357</v>
      </c>
    </row>
    <row r="335" spans="4:6" ht="135">
      <c r="D335" s="1268" t="s">
        <v>3360</v>
      </c>
      <c r="E335" s="1271" t="s">
        <v>3361</v>
      </c>
      <c r="F335" s="1272" t="s">
        <v>3362</v>
      </c>
    </row>
    <row r="336" spans="4:6" ht="90">
      <c r="D336" s="1268" t="s">
        <v>3358</v>
      </c>
      <c r="E336" s="1271" t="s">
        <v>3359</v>
      </c>
      <c r="F336" s="1272" t="s">
        <v>3363</v>
      </c>
    </row>
    <row r="337" spans="2:6">
      <c r="D337" s="1335" t="s">
        <v>3370</v>
      </c>
      <c r="E337" s="1336"/>
      <c r="F337" s="1337"/>
    </row>
    <row r="338" spans="2:6" ht="60">
      <c r="D338" s="1268" t="s">
        <v>3371</v>
      </c>
      <c r="E338" s="1271" t="s">
        <v>3372</v>
      </c>
      <c r="F338" s="1272" t="s">
        <v>3373</v>
      </c>
    </row>
    <row r="339" spans="2:6" ht="45">
      <c r="D339" s="1268" t="s">
        <v>3375</v>
      </c>
      <c r="E339" s="1271" t="s">
        <v>3374</v>
      </c>
      <c r="F339" s="1272" t="s">
        <v>3379</v>
      </c>
    </row>
    <row r="340" spans="2:6" ht="60">
      <c r="D340" s="1268" t="s">
        <v>3376</v>
      </c>
      <c r="E340" s="1271" t="s">
        <v>3377</v>
      </c>
      <c r="F340" s="1272" t="s">
        <v>3378</v>
      </c>
    </row>
    <row r="348" spans="2:6">
      <c r="B348" s="1236" t="s">
        <v>3380</v>
      </c>
    </row>
    <row r="351" spans="2:6">
      <c r="C351" t="s">
        <v>3381</v>
      </c>
    </row>
    <row r="354" spans="2:4">
      <c r="C354">
        <v>1.27</v>
      </c>
      <c r="D354" t="s">
        <v>2119</v>
      </c>
    </row>
    <row r="356" spans="2:4">
      <c r="C356">
        <v>1.4</v>
      </c>
      <c r="D356" t="s">
        <v>363</v>
      </c>
    </row>
    <row r="358" spans="2:4">
      <c r="C358">
        <f>C356*C354</f>
        <v>1.7779999999999998</v>
      </c>
      <c r="D358" t="s">
        <v>3382</v>
      </c>
    </row>
    <row r="359" spans="2:4">
      <c r="C359">
        <f>1/C358</f>
        <v>0.56242969628796402</v>
      </c>
      <c r="D359" t="s">
        <v>464</v>
      </c>
    </row>
    <row r="361" spans="2:4">
      <c r="B361" t="s">
        <v>3383</v>
      </c>
      <c r="C361">
        <f>1/(C354*2)</f>
        <v>0.39370078740157477</v>
      </c>
      <c r="D361" s="399" t="s">
        <v>464</v>
      </c>
    </row>
    <row r="364" spans="2:4">
      <c r="C364" s="1236" t="s">
        <v>3385</v>
      </c>
    </row>
    <row r="366" spans="2:4">
      <c r="C366">
        <v>0.503</v>
      </c>
      <c r="D366" t="s">
        <v>2119</v>
      </c>
    </row>
    <row r="368" spans="2:4">
      <c r="C368">
        <f>1/(C366*C356)</f>
        <v>1.4200511218403864</v>
      </c>
      <c r="D368" t="s">
        <v>3387</v>
      </c>
    </row>
    <row r="369" spans="3:4">
      <c r="C369">
        <f>1/(C366*2)</f>
        <v>0.99403578528827041</v>
      </c>
      <c r="D369" s="399" t="s">
        <v>3387</v>
      </c>
    </row>
  </sheetData>
  <mergeCells count="5">
    <mergeCell ref="D321:F321"/>
    <mergeCell ref="D327:F327"/>
    <mergeCell ref="D331:F331"/>
    <mergeCell ref="D324:F324"/>
    <mergeCell ref="D337:F337"/>
  </mergeCells>
  <hyperlinks>
    <hyperlink ref="G192" r:id="rId1"/>
    <hyperlink ref="D227" r:id="rId2"/>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3:N22"/>
  <sheetViews>
    <sheetView workbookViewId="0">
      <selection activeCell="D10" sqref="D10"/>
    </sheetView>
  </sheetViews>
  <sheetFormatPr defaultRowHeight="15"/>
  <cols>
    <col min="2" max="2" width="18.5703125" customWidth="1"/>
    <col min="5" max="5" width="12.42578125" customWidth="1"/>
  </cols>
  <sheetData>
    <row r="3" spans="1:14">
      <c r="L3" s="399" t="s">
        <v>808</v>
      </c>
    </row>
    <row r="4" spans="1:14">
      <c r="B4" s="239" t="s">
        <v>89</v>
      </c>
      <c r="C4" s="239" t="s">
        <v>2563</v>
      </c>
      <c r="D4" s="239" t="s">
        <v>374</v>
      </c>
      <c r="E4" s="42" t="s">
        <v>353</v>
      </c>
      <c r="K4" s="399"/>
      <c r="M4" s="399"/>
    </row>
    <row r="5" spans="1:14" s="399" customFormat="1">
      <c r="B5" s="42" t="s">
        <v>1757</v>
      </c>
      <c r="C5" s="42" t="s">
        <v>1671</v>
      </c>
      <c r="D5" s="768">
        <v>27</v>
      </c>
      <c r="E5" s="42" t="s">
        <v>1761</v>
      </c>
      <c r="K5" s="399" t="s">
        <v>119</v>
      </c>
      <c r="L5" s="399">
        <v>43.1</v>
      </c>
      <c r="M5" s="399" t="s">
        <v>47</v>
      </c>
      <c r="N5" s="399" t="s">
        <v>1762</v>
      </c>
    </row>
    <row r="6" spans="1:14">
      <c r="B6" s="42" t="s">
        <v>1763</v>
      </c>
      <c r="C6" s="42" t="s">
        <v>1671</v>
      </c>
      <c r="D6" s="768">
        <v>20</v>
      </c>
      <c r="E6" s="42" t="s">
        <v>1761</v>
      </c>
      <c r="K6" s="399"/>
      <c r="L6" s="399">
        <v>0.8</v>
      </c>
      <c r="M6" s="399" t="s">
        <v>562</v>
      </c>
    </row>
    <row r="7" spans="1:14">
      <c r="B7" s="42" t="s">
        <v>119</v>
      </c>
      <c r="C7" s="42" t="s">
        <v>406</v>
      </c>
      <c r="D7" s="768">
        <f>L10</f>
        <v>34.480000000000004</v>
      </c>
      <c r="E7" s="42" t="s">
        <v>1758</v>
      </c>
      <c r="K7" s="399"/>
      <c r="L7" s="399"/>
      <c r="M7" s="399"/>
    </row>
    <row r="8" spans="1:14">
      <c r="B8" s="42" t="s">
        <v>26</v>
      </c>
      <c r="C8" s="42" t="s">
        <v>406</v>
      </c>
      <c r="D8" s="239">
        <v>23.3</v>
      </c>
      <c r="E8" s="42" t="s">
        <v>1761</v>
      </c>
      <c r="K8" s="399"/>
      <c r="L8" s="399">
        <v>1000</v>
      </c>
      <c r="M8" s="399" t="s">
        <v>809</v>
      </c>
    </row>
    <row r="9" spans="1:14">
      <c r="B9" s="42" t="s">
        <v>466</v>
      </c>
      <c r="C9" s="42" t="s">
        <v>406</v>
      </c>
      <c r="D9" s="239">
        <v>32.1</v>
      </c>
      <c r="E9" s="42" t="s">
        <v>1761</v>
      </c>
      <c r="K9" s="399"/>
      <c r="L9" s="399">
        <f>L6*L8*0.001</f>
        <v>0.8</v>
      </c>
      <c r="M9" s="399" t="s">
        <v>810</v>
      </c>
    </row>
    <row r="10" spans="1:14">
      <c r="B10" s="42" t="s">
        <v>22</v>
      </c>
      <c r="C10" s="42" t="s">
        <v>406</v>
      </c>
      <c r="D10" s="239">
        <v>35.799999999999997</v>
      </c>
      <c r="E10" s="42" t="s">
        <v>1761</v>
      </c>
      <c r="K10" s="399"/>
      <c r="L10" s="399">
        <f>L9*L5</f>
        <v>34.480000000000004</v>
      </c>
      <c r="M10" s="399" t="s">
        <v>177</v>
      </c>
    </row>
    <row r="11" spans="1:14">
      <c r="B11" s="900" t="s">
        <v>1979</v>
      </c>
      <c r="C11" s="900" t="s">
        <v>406</v>
      </c>
      <c r="D11" s="901">
        <v>39.21</v>
      </c>
      <c r="E11" s="900" t="s">
        <v>2053</v>
      </c>
    </row>
    <row r="12" spans="1:14">
      <c r="B12" s="1036" t="s">
        <v>26</v>
      </c>
      <c r="C12" s="1036" t="s">
        <v>1671</v>
      </c>
      <c r="D12" s="241">
        <f>LPG.MJ/L15</f>
        <v>43.148148148148145</v>
      </c>
    </row>
    <row r="13" spans="1:14">
      <c r="B13" s="1036" t="s">
        <v>736</v>
      </c>
      <c r="C13" s="1036" t="s">
        <v>1671</v>
      </c>
      <c r="D13" s="622">
        <v>14.7</v>
      </c>
      <c r="E13" t="s">
        <v>2562</v>
      </c>
      <c r="F13" t="s">
        <v>2564</v>
      </c>
      <c r="L13" t="s">
        <v>1777</v>
      </c>
    </row>
    <row r="14" spans="1:14">
      <c r="B14" s="1036" t="s">
        <v>3284</v>
      </c>
      <c r="C14" s="1036" t="s">
        <v>1671</v>
      </c>
      <c r="D14" s="622">
        <v>27</v>
      </c>
    </row>
    <row r="15" spans="1:14">
      <c r="A15" t="s">
        <v>1760</v>
      </c>
      <c r="B15" t="s">
        <v>1759</v>
      </c>
      <c r="K15" t="s">
        <v>26</v>
      </c>
      <c r="L15">
        <v>0.54</v>
      </c>
      <c r="M15" t="s">
        <v>810</v>
      </c>
    </row>
    <row r="16" spans="1:14">
      <c r="A16" t="s">
        <v>2052</v>
      </c>
      <c r="B16" t="s">
        <v>2054</v>
      </c>
    </row>
    <row r="17" spans="1:13">
      <c r="A17" t="s">
        <v>2565</v>
      </c>
      <c r="B17" t="s">
        <v>2561</v>
      </c>
      <c r="L17" t="s">
        <v>1720</v>
      </c>
    </row>
    <row r="19" spans="1:13">
      <c r="L19">
        <v>9</v>
      </c>
      <c r="M19" t="s">
        <v>1778</v>
      </c>
    </row>
    <row r="20" spans="1:13">
      <c r="L20">
        <f>L19*2</f>
        <v>18</v>
      </c>
      <c r="M20" t="s">
        <v>1779</v>
      </c>
    </row>
    <row r="22" spans="1:13">
      <c r="L22">
        <f>L20/L15</f>
        <v>33.333333333333329</v>
      </c>
      <c r="M22" t="s">
        <v>1780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sheetPr>
  <dimension ref="B1:AN186"/>
  <sheetViews>
    <sheetView topLeftCell="A157" zoomScale="70" zoomScaleNormal="70" workbookViewId="0">
      <selection activeCell="F186" sqref="F186"/>
    </sheetView>
  </sheetViews>
  <sheetFormatPr defaultRowHeight="15"/>
  <cols>
    <col min="2" max="2" width="15.140625" customWidth="1"/>
    <col min="3" max="3" width="39" customWidth="1"/>
    <col min="4" max="4" width="23.140625" customWidth="1"/>
    <col min="5" max="5" width="19.7109375" customWidth="1"/>
    <col min="6" max="6" width="22.7109375" customWidth="1"/>
    <col min="7" max="7" width="14.140625" customWidth="1"/>
    <col min="8" max="8" width="17.42578125" customWidth="1"/>
    <col min="9" max="9" width="16.85546875" customWidth="1"/>
    <col min="10" max="10" width="20.7109375" customWidth="1"/>
    <col min="11" max="12" width="20.28515625" customWidth="1"/>
    <col min="13" max="13" width="19.7109375" customWidth="1"/>
    <col min="14" max="14" width="12.7109375" bestFit="1" customWidth="1"/>
    <col min="16" max="16" width="17.7109375" bestFit="1" customWidth="1"/>
    <col min="18" max="18" width="18.5703125" customWidth="1"/>
    <col min="19" max="19" width="14.5703125" bestFit="1" customWidth="1"/>
    <col min="20" max="20" width="12.28515625" bestFit="1" customWidth="1"/>
    <col min="21" max="21" width="12.85546875" bestFit="1" customWidth="1"/>
    <col min="24" max="24" width="14.28515625" bestFit="1" customWidth="1"/>
  </cols>
  <sheetData>
    <row r="1" spans="2:20" s="399" customFormat="1"/>
    <row r="2" spans="2:20" s="399" customFormat="1"/>
    <row r="3" spans="2:20" s="399" customFormat="1" ht="18.75">
      <c r="B3" s="291" t="s">
        <v>2040</v>
      </c>
      <c r="K3" s="865"/>
    </row>
    <row r="4" spans="2:20" s="399" customFormat="1">
      <c r="B4" s="399" t="s">
        <v>2045</v>
      </c>
      <c r="H4" s="399" t="s">
        <v>2369</v>
      </c>
    </row>
    <row r="5" spans="2:20">
      <c r="B5" t="s">
        <v>2046</v>
      </c>
      <c r="R5" s="399" t="s">
        <v>2078</v>
      </c>
    </row>
    <row r="6" spans="2:20" s="399" customFormat="1">
      <c r="B6" s="282" t="s">
        <v>2370</v>
      </c>
    </row>
    <row r="7" spans="2:20" s="399" customFormat="1" ht="25.5" customHeight="1">
      <c r="B7" s="834" t="s">
        <v>2012</v>
      </c>
      <c r="C7" s="834" t="s">
        <v>2034</v>
      </c>
      <c r="D7" s="834" t="s">
        <v>1717</v>
      </c>
      <c r="E7" s="834" t="s">
        <v>2</v>
      </c>
      <c r="F7" s="834" t="s">
        <v>2013</v>
      </c>
      <c r="H7" s="834" t="s">
        <v>43</v>
      </c>
      <c r="I7" s="834" t="s">
        <v>2011</v>
      </c>
      <c r="J7" s="834" t="s">
        <v>1713</v>
      </c>
      <c r="K7" s="1341" t="s">
        <v>355</v>
      </c>
      <c r="L7" s="1341"/>
      <c r="M7" s="1341"/>
      <c r="N7" s="1341"/>
      <c r="O7" s="1341"/>
      <c r="R7" s="835" t="s">
        <v>45</v>
      </c>
      <c r="S7" s="835" t="s">
        <v>1976</v>
      </c>
      <c r="T7" s="835" t="s">
        <v>29</v>
      </c>
    </row>
    <row r="8" spans="2:20" s="399" customFormat="1">
      <c r="B8" s="42" t="s">
        <v>3290</v>
      </c>
      <c r="C8" s="308">
        <f>D46</f>
        <v>177420</v>
      </c>
      <c r="D8" s="42" t="s">
        <v>91</v>
      </c>
      <c r="E8" s="42">
        <v>2011</v>
      </c>
      <c r="F8" s="42" t="s">
        <v>1505</v>
      </c>
      <c r="H8" s="42" t="s">
        <v>32</v>
      </c>
      <c r="I8" s="42" t="s">
        <v>2033</v>
      </c>
      <c r="J8" s="42"/>
      <c r="K8" s="1342"/>
      <c r="L8" s="1342"/>
      <c r="M8" s="1342"/>
      <c r="N8" s="1342"/>
      <c r="O8" s="1342"/>
    </row>
    <row r="9" spans="2:20" s="399" customFormat="1">
      <c r="B9" s="42" t="s">
        <v>1249</v>
      </c>
      <c r="C9" s="308">
        <f>C46</f>
        <v>120021</v>
      </c>
      <c r="D9" s="42" t="s">
        <v>91</v>
      </c>
      <c r="E9" s="42">
        <v>2011</v>
      </c>
      <c r="F9" s="42" t="s">
        <v>1505</v>
      </c>
      <c r="H9" s="42" t="s">
        <v>32</v>
      </c>
      <c r="I9" s="42" t="s">
        <v>2033</v>
      </c>
      <c r="J9" s="42"/>
      <c r="K9" s="1342"/>
      <c r="L9" s="1342"/>
      <c r="M9" s="1342"/>
      <c r="N9" s="1342"/>
      <c r="O9" s="1342"/>
    </row>
    <row r="10" spans="2:20" s="399" customFormat="1">
      <c r="B10" s="42" t="s">
        <v>22</v>
      </c>
      <c r="C10" s="660">
        <f>E46-C15-C17</f>
        <v>71897927</v>
      </c>
      <c r="D10" s="42" t="s">
        <v>91</v>
      </c>
      <c r="E10" s="42">
        <v>2011</v>
      </c>
      <c r="F10" s="42" t="s">
        <v>1505</v>
      </c>
      <c r="H10" s="42"/>
      <c r="I10" s="42"/>
      <c r="J10" s="42"/>
      <c r="K10" s="1342"/>
      <c r="L10" s="1342"/>
      <c r="M10" s="1342"/>
      <c r="N10" s="1342"/>
      <c r="O10" s="1342"/>
    </row>
    <row r="11" spans="2:20" s="399" customFormat="1">
      <c r="B11" s="42" t="s">
        <v>23</v>
      </c>
      <c r="C11" s="660">
        <f>I46-C16</f>
        <v>119266125.3</v>
      </c>
      <c r="D11" s="42" t="s">
        <v>91</v>
      </c>
      <c r="E11" s="42">
        <v>2011</v>
      </c>
      <c r="F11" s="42" t="s">
        <v>1505</v>
      </c>
      <c r="H11" s="42"/>
      <c r="I11" s="42"/>
      <c r="J11" s="42"/>
      <c r="K11" s="1342"/>
      <c r="L11" s="1342"/>
      <c r="M11" s="1342"/>
      <c r="N11" s="1342"/>
      <c r="O11" s="1342"/>
    </row>
    <row r="12" spans="2:20" s="399" customFormat="1">
      <c r="B12" s="42" t="s">
        <v>2035</v>
      </c>
      <c r="C12" s="308">
        <f>F46</f>
        <v>1681770</v>
      </c>
      <c r="D12" s="42" t="s">
        <v>91</v>
      </c>
      <c r="E12" s="42">
        <v>2011</v>
      </c>
      <c r="F12" s="42" t="s">
        <v>1505</v>
      </c>
      <c r="H12" s="42"/>
      <c r="I12" s="42"/>
      <c r="J12" s="42"/>
      <c r="K12" s="1342"/>
      <c r="L12" s="1342"/>
      <c r="M12" s="1342"/>
      <c r="N12" s="1342"/>
      <c r="O12" s="1342"/>
      <c r="R12" s="793">
        <f>1-S12</f>
        <v>0.95659335105275989</v>
      </c>
      <c r="S12" s="865">
        <f>(Commerce!F113/hfo.MJ)/C12</f>
        <v>4.3406648947240105E-2</v>
      </c>
    </row>
    <row r="13" spans="2:20" s="399" customFormat="1">
      <c r="B13" s="42" t="s">
        <v>26</v>
      </c>
      <c r="C13" s="308">
        <f>G46</f>
        <v>391893.3</v>
      </c>
      <c r="D13" s="42" t="s">
        <v>91</v>
      </c>
      <c r="E13" s="42">
        <v>2011</v>
      </c>
      <c r="F13" s="42" t="s">
        <v>1505</v>
      </c>
      <c r="H13" s="42"/>
      <c r="I13" s="42"/>
      <c r="J13" s="42"/>
      <c r="K13" s="1342"/>
      <c r="L13" s="1342"/>
      <c r="M13" s="1342"/>
      <c r="N13" s="1342"/>
      <c r="O13" s="1342"/>
      <c r="R13" s="793">
        <v>0</v>
      </c>
      <c r="S13" s="793">
        <f>1-T13</f>
        <v>9.7179617698402998E-3</v>
      </c>
      <c r="T13" s="790">
        <f>(Households!J282*1000/LPG.MJ)/C13</f>
        <v>0.9902820382301597</v>
      </c>
    </row>
    <row r="14" spans="2:20" s="399" customFormat="1">
      <c r="B14" s="42" t="s">
        <v>119</v>
      </c>
      <c r="C14" s="308">
        <f>H46</f>
        <v>2453070.6999999997</v>
      </c>
      <c r="D14" s="42" t="s">
        <v>91</v>
      </c>
      <c r="E14" s="42">
        <v>2011</v>
      </c>
      <c r="F14" s="42" t="s">
        <v>1505</v>
      </c>
      <c r="H14" s="42"/>
      <c r="I14" s="42"/>
      <c r="J14" s="42"/>
      <c r="K14" s="1342"/>
      <c r="L14" s="1342"/>
      <c r="M14" s="1342"/>
      <c r="N14" s="1342"/>
      <c r="O14" s="1342"/>
      <c r="R14" s="110">
        <v>0</v>
      </c>
      <c r="S14" s="110">
        <f>I91</f>
        <v>5.9517240982903596E-3</v>
      </c>
      <c r="T14" s="110">
        <f>1-SUM(R14:S14)</f>
        <v>0.99404827590170963</v>
      </c>
    </row>
    <row r="15" spans="2:20" s="399" customFormat="1">
      <c r="B15" s="42" t="s">
        <v>22</v>
      </c>
      <c r="C15" s="308">
        <f>D78</f>
        <v>680000</v>
      </c>
      <c r="D15" s="42" t="s">
        <v>91</v>
      </c>
      <c r="E15" s="42">
        <v>2011</v>
      </c>
      <c r="F15" s="42" t="s">
        <v>1456</v>
      </c>
      <c r="H15" s="42" t="s">
        <v>2036</v>
      </c>
      <c r="I15" s="42" t="s">
        <v>2100</v>
      </c>
      <c r="J15" s="42"/>
      <c r="K15" s="1342"/>
      <c r="L15" s="1342"/>
      <c r="M15" s="1342"/>
      <c r="N15" s="1342"/>
      <c r="O15" s="1342"/>
      <c r="R15" s="110"/>
      <c r="S15" s="110"/>
      <c r="T15" s="110"/>
    </row>
    <row r="16" spans="2:20" s="399" customFormat="1">
      <c r="B16" s="42" t="s">
        <v>23</v>
      </c>
      <c r="C16" s="308">
        <f>D77</f>
        <v>468000</v>
      </c>
      <c r="D16" s="42" t="s">
        <v>91</v>
      </c>
      <c r="E16" s="42">
        <v>2011</v>
      </c>
      <c r="F16" s="42" t="s">
        <v>1456</v>
      </c>
      <c r="H16" s="42" t="s">
        <v>2036</v>
      </c>
      <c r="I16" s="42" t="s">
        <v>2100</v>
      </c>
      <c r="J16" s="42"/>
      <c r="K16" s="1342"/>
      <c r="L16" s="1342"/>
      <c r="M16" s="1342"/>
      <c r="N16" s="1342"/>
      <c r="O16" s="1342"/>
      <c r="R16" s="110"/>
      <c r="S16" s="110"/>
      <c r="T16" s="110"/>
    </row>
    <row r="17" spans="2:24" s="399" customFormat="1">
      <c r="B17" s="963" t="s">
        <v>22</v>
      </c>
      <c r="C17" s="964">
        <f>D83</f>
        <v>0</v>
      </c>
      <c r="D17" s="42" t="s">
        <v>91</v>
      </c>
      <c r="E17" s="42">
        <v>2011</v>
      </c>
      <c r="F17" s="42" t="s">
        <v>1456</v>
      </c>
      <c r="H17" s="963" t="s">
        <v>45</v>
      </c>
      <c r="I17" s="963" t="s">
        <v>2307</v>
      </c>
      <c r="J17" s="963" t="s">
        <v>32</v>
      </c>
      <c r="K17" s="1342" t="s">
        <v>2814</v>
      </c>
      <c r="L17" s="1342"/>
      <c r="M17" s="1342"/>
      <c r="N17" s="1342"/>
      <c r="O17" s="1342"/>
      <c r="R17" s="241">
        <f>C13*LPG.MJ/1000</f>
        <v>9131.1138900000005</v>
      </c>
      <c r="S17" s="110"/>
      <c r="T17" s="110"/>
    </row>
    <row r="18" spans="2:24" s="399" customFormat="1">
      <c r="B18" s="42" t="s">
        <v>25</v>
      </c>
      <c r="C18" s="308">
        <f>SUM(F157:F159)</f>
        <v>2910.2</v>
      </c>
      <c r="D18" s="42" t="s">
        <v>2042</v>
      </c>
      <c r="E18" s="42">
        <v>2006</v>
      </c>
      <c r="F18" s="42" t="s">
        <v>2031</v>
      </c>
      <c r="H18" s="42" t="s">
        <v>1976</v>
      </c>
      <c r="I18" s="42"/>
      <c r="J18" s="42" t="s">
        <v>1970</v>
      </c>
      <c r="K18" s="1342"/>
      <c r="L18" s="1342"/>
      <c r="M18" s="1342"/>
      <c r="N18" s="1342"/>
      <c r="O18" s="1342"/>
    </row>
    <row r="19" spans="2:24" s="399" customFormat="1">
      <c r="B19" s="42" t="s">
        <v>25</v>
      </c>
      <c r="C19" s="308">
        <f>SUM(F150:F154)</f>
        <v>14740</v>
      </c>
      <c r="D19" s="42" t="s">
        <v>2042</v>
      </c>
      <c r="E19" s="42">
        <v>2006</v>
      </c>
      <c r="F19" s="42" t="s">
        <v>2031</v>
      </c>
      <c r="H19" s="42" t="s">
        <v>45</v>
      </c>
      <c r="I19" s="42" t="s">
        <v>1984</v>
      </c>
      <c r="J19" s="42" t="s">
        <v>1970</v>
      </c>
      <c r="K19" s="1342"/>
      <c r="L19" s="1342"/>
      <c r="M19" s="1342"/>
      <c r="N19" s="1342"/>
      <c r="O19" s="1342"/>
    </row>
    <row r="20" spans="2:24" s="399" customFormat="1">
      <c r="B20" s="42" t="s">
        <v>25</v>
      </c>
      <c r="C20" s="660">
        <f>F166-F160</f>
        <v>140413.79999999999</v>
      </c>
      <c r="D20" s="42" t="s">
        <v>2042</v>
      </c>
      <c r="E20" s="42">
        <v>2011</v>
      </c>
      <c r="F20" s="42" t="s">
        <v>1456</v>
      </c>
      <c r="H20" s="42" t="s">
        <v>45</v>
      </c>
      <c r="I20" s="42" t="s">
        <v>2038</v>
      </c>
      <c r="J20" s="42"/>
      <c r="K20" s="1342" t="s">
        <v>2043</v>
      </c>
      <c r="L20" s="1342"/>
      <c r="M20" s="1342"/>
      <c r="N20" s="1342"/>
      <c r="O20" s="1342"/>
      <c r="X20" s="399" t="s">
        <v>2839</v>
      </c>
    </row>
    <row r="21" spans="2:24" s="399" customFormat="1">
      <c r="B21" s="42" t="s">
        <v>25</v>
      </c>
      <c r="C21" s="308">
        <f>F167</f>
        <v>1741.3920000000001</v>
      </c>
      <c r="D21" s="42" t="s">
        <v>92</v>
      </c>
      <c r="E21" s="42">
        <v>2011</v>
      </c>
      <c r="F21" s="42" t="s">
        <v>1456</v>
      </c>
      <c r="H21" s="42" t="s">
        <v>29</v>
      </c>
      <c r="I21" s="42"/>
      <c r="J21" s="42"/>
      <c r="K21" s="1342" t="s">
        <v>2044</v>
      </c>
      <c r="L21" s="1342"/>
      <c r="M21" s="1342"/>
      <c r="N21" s="1342"/>
      <c r="O21" s="1342"/>
      <c r="T21" s="399" t="s">
        <v>21</v>
      </c>
      <c r="U21" s="203">
        <f>SUM(C23:C30)</f>
        <v>2225176.6895599999</v>
      </c>
      <c r="V21" s="399" t="s">
        <v>94</v>
      </c>
      <c r="X21" s="86">
        <f>U21*1000000*3600/1000000000</f>
        <v>8010636.0824159998</v>
      </c>
    </row>
    <row r="22" spans="2:24" s="399" customFormat="1">
      <c r="B22" s="42" t="s">
        <v>24</v>
      </c>
      <c r="C22" s="308">
        <f>F179</f>
        <v>92298.864999999991</v>
      </c>
      <c r="D22" s="42" t="s">
        <v>92</v>
      </c>
      <c r="E22" s="42">
        <v>2011</v>
      </c>
      <c r="F22" s="42" t="s">
        <v>1456</v>
      </c>
      <c r="H22" s="42" t="s">
        <v>29</v>
      </c>
      <c r="I22" s="42"/>
      <c r="J22" s="42"/>
      <c r="K22" s="1338"/>
      <c r="L22" s="1339"/>
      <c r="M22" s="1339"/>
      <c r="N22" s="1339"/>
      <c r="O22" s="1340"/>
      <c r="T22" s="399" t="s">
        <v>23</v>
      </c>
      <c r="U22" s="203">
        <f>SUM(C11,C16)</f>
        <v>119734125.3</v>
      </c>
      <c r="V22" s="399" t="s">
        <v>91</v>
      </c>
      <c r="X22" s="86">
        <f>U22*petrol.MJ/1000</f>
        <v>3843465.4221300003</v>
      </c>
    </row>
    <row r="23" spans="2:24" s="399" customFormat="1">
      <c r="B23" s="42" t="s">
        <v>21</v>
      </c>
      <c r="C23" s="308">
        <f>M127+M128</f>
        <v>561419.27156068361</v>
      </c>
      <c r="D23" s="42" t="s">
        <v>94</v>
      </c>
      <c r="E23" s="42">
        <v>2011</v>
      </c>
      <c r="F23" s="42" t="s">
        <v>2037</v>
      </c>
      <c r="H23" s="42" t="s">
        <v>29</v>
      </c>
      <c r="I23" s="42"/>
      <c r="J23" s="42"/>
      <c r="K23" s="1338"/>
      <c r="L23" s="1339"/>
      <c r="M23" s="1339"/>
      <c r="N23" s="1339"/>
      <c r="O23" s="1340"/>
      <c r="T23" s="399" t="s">
        <v>22</v>
      </c>
      <c r="U23" s="203">
        <f>SUM(C10,C15)</f>
        <v>72577927</v>
      </c>
      <c r="V23" s="399" t="s">
        <v>91</v>
      </c>
      <c r="X23" s="86">
        <f>U23*diesel.MJ/1000</f>
        <v>2598289.7865999998</v>
      </c>
    </row>
    <row r="24" spans="2:24" s="399" customFormat="1">
      <c r="B24" s="42" t="s">
        <v>21</v>
      </c>
      <c r="C24" s="308">
        <f>M131</f>
        <v>398545.35495250177</v>
      </c>
      <c r="D24" s="42" t="s">
        <v>94</v>
      </c>
      <c r="E24" s="42">
        <v>2011</v>
      </c>
      <c r="F24" s="42" t="s">
        <v>2037</v>
      </c>
      <c r="H24" s="42" t="s">
        <v>45</v>
      </c>
      <c r="I24" s="42"/>
      <c r="J24" s="42"/>
      <c r="K24" s="1342"/>
      <c r="L24" s="1342"/>
      <c r="M24" s="1342"/>
      <c r="N24" s="1342"/>
      <c r="O24" s="1342"/>
      <c r="T24" s="399" t="s">
        <v>806</v>
      </c>
      <c r="U24" s="203">
        <f>SUM(C18:C20)*coal.subbit.MJ+C21</f>
        <v>3163021.392</v>
      </c>
      <c r="V24" s="399" t="s">
        <v>92</v>
      </c>
      <c r="X24" s="203">
        <f>U24</f>
        <v>3163021.392</v>
      </c>
    </row>
    <row r="25" spans="2:24" s="399" customFormat="1">
      <c r="B25" s="42" t="s">
        <v>21</v>
      </c>
      <c r="C25" s="308">
        <f>M132</f>
        <v>110899.11257000256</v>
      </c>
      <c r="D25" s="42" t="s">
        <v>94</v>
      </c>
      <c r="E25" s="42">
        <v>2011</v>
      </c>
      <c r="F25" s="42" t="s">
        <v>2037</v>
      </c>
      <c r="H25" s="42" t="s">
        <v>1976</v>
      </c>
      <c r="I25" s="42"/>
      <c r="J25" s="42"/>
      <c r="K25" s="1342"/>
      <c r="L25" s="1342"/>
      <c r="M25" s="1342"/>
      <c r="N25" s="1342"/>
      <c r="O25" s="1342"/>
      <c r="T25" s="399" t="s">
        <v>736</v>
      </c>
      <c r="U25" s="203">
        <f>SUM(C22)</f>
        <v>92298.864999999991</v>
      </c>
      <c r="V25" s="399" t="s">
        <v>92</v>
      </c>
      <c r="X25" s="203">
        <f>U25</f>
        <v>92298.864999999991</v>
      </c>
    </row>
    <row r="26" spans="2:24" s="399" customFormat="1">
      <c r="B26" s="42" t="s">
        <v>21</v>
      </c>
      <c r="C26" s="308">
        <f>M129</f>
        <v>450</v>
      </c>
      <c r="D26" s="42" t="s">
        <v>94</v>
      </c>
      <c r="E26" s="42">
        <v>2011</v>
      </c>
      <c r="F26" s="42" t="s">
        <v>2037</v>
      </c>
      <c r="H26" s="42" t="s">
        <v>33</v>
      </c>
      <c r="I26" s="42"/>
      <c r="J26" s="42"/>
      <c r="K26" s="1342"/>
      <c r="L26" s="1342"/>
      <c r="M26" s="1342"/>
      <c r="N26" s="1342"/>
      <c r="O26" s="1342"/>
      <c r="T26" s="399" t="s">
        <v>26</v>
      </c>
      <c r="U26" s="203">
        <f>SUM(C13)</f>
        <v>391893.3</v>
      </c>
      <c r="V26" s="399" t="s">
        <v>91</v>
      </c>
      <c r="X26" s="86">
        <f>U26*LPG.MJ/1000</f>
        <v>9131.1138900000005</v>
      </c>
    </row>
    <row r="27" spans="2:24" s="399" customFormat="1">
      <c r="B27" s="42" t="s">
        <v>21</v>
      </c>
      <c r="C27" s="308">
        <f>M138</f>
        <v>9203.9270468931136</v>
      </c>
      <c r="D27" s="42" t="s">
        <v>94</v>
      </c>
      <c r="E27" s="42">
        <v>2011</v>
      </c>
      <c r="F27" s="42" t="s">
        <v>2037</v>
      </c>
      <c r="H27" s="42" t="s">
        <v>2036</v>
      </c>
      <c r="I27" s="898" t="s">
        <v>2221</v>
      </c>
      <c r="J27" s="42"/>
      <c r="K27" s="1342"/>
      <c r="L27" s="1342"/>
      <c r="M27" s="1342"/>
      <c r="N27" s="1342"/>
      <c r="O27" s="1342"/>
      <c r="T27" s="399" t="s">
        <v>119</v>
      </c>
      <c r="U27" s="203">
        <f>SUM(C14)</f>
        <v>2453070.6999999997</v>
      </c>
      <c r="V27" s="399" t="s">
        <v>91</v>
      </c>
      <c r="X27" s="203">
        <f>U27*paraffin.MJ/1000</f>
        <v>84581.877735999995</v>
      </c>
    </row>
    <row r="28" spans="2:24" s="399" customFormat="1">
      <c r="B28" s="42" t="s">
        <v>21</v>
      </c>
      <c r="C28" s="308">
        <f>M137</f>
        <v>18659.825683046336</v>
      </c>
      <c r="D28" s="42" t="s">
        <v>94</v>
      </c>
      <c r="E28" s="42">
        <v>2011</v>
      </c>
      <c r="F28" s="42" t="s">
        <v>2037</v>
      </c>
      <c r="H28" s="42" t="s">
        <v>2036</v>
      </c>
      <c r="I28" s="42" t="s">
        <v>490</v>
      </c>
      <c r="J28" s="42"/>
      <c r="K28" s="1342"/>
      <c r="L28" s="1342"/>
      <c r="M28" s="1342"/>
      <c r="N28" s="1342"/>
      <c r="O28" s="1342"/>
    </row>
    <row r="29" spans="2:24" s="399" customFormat="1">
      <c r="B29" s="42" t="s">
        <v>21</v>
      </c>
      <c r="C29" s="1035">
        <f>M136</f>
        <v>893.92935687254612</v>
      </c>
      <c r="D29" s="42" t="s">
        <v>94</v>
      </c>
      <c r="E29" s="42">
        <v>2012</v>
      </c>
      <c r="F29" s="42" t="s">
        <v>2037</v>
      </c>
      <c r="H29" s="1005" t="s">
        <v>2036</v>
      </c>
      <c r="I29" s="1005" t="s">
        <v>2376</v>
      </c>
      <c r="J29" s="1005"/>
      <c r="K29" s="1342"/>
      <c r="L29" s="1342"/>
      <c r="M29" s="1342"/>
      <c r="N29" s="1342"/>
      <c r="O29" s="1342"/>
    </row>
    <row r="30" spans="2:24" s="399" customFormat="1">
      <c r="B30" s="42" t="s">
        <v>21</v>
      </c>
      <c r="C30" s="308">
        <f>D134+D138</f>
        <v>1125105.2683899999</v>
      </c>
      <c r="D30" s="42" t="s">
        <v>94</v>
      </c>
      <c r="E30" s="42">
        <v>2011</v>
      </c>
      <c r="F30" s="42" t="s">
        <v>2037</v>
      </c>
      <c r="H30" s="42" t="s">
        <v>45</v>
      </c>
      <c r="I30" s="42" t="s">
        <v>2038</v>
      </c>
      <c r="J30" s="42"/>
      <c r="K30" s="1342" t="s">
        <v>2039</v>
      </c>
      <c r="L30" s="1342"/>
      <c r="M30" s="1342"/>
      <c r="N30" s="1342"/>
      <c r="O30" s="1342"/>
    </row>
    <row r="31" spans="2:24" s="399" customFormat="1">
      <c r="B31" s="42" t="s">
        <v>3284</v>
      </c>
      <c r="C31" s="195">
        <f>F186</f>
        <v>120000</v>
      </c>
      <c r="D31" s="42" t="s">
        <v>450</v>
      </c>
      <c r="E31" s="42">
        <v>2011</v>
      </c>
      <c r="F31" s="42" t="s">
        <v>3287</v>
      </c>
      <c r="H31" s="42" t="s">
        <v>3288</v>
      </c>
      <c r="I31" s="42" t="s">
        <v>1694</v>
      </c>
      <c r="J31" s="42"/>
      <c r="K31" s="1342"/>
      <c r="L31" s="1342"/>
      <c r="M31" s="1342"/>
      <c r="N31" s="1342"/>
      <c r="O31" s="1342"/>
    </row>
    <row r="32" spans="2:24" s="399" customFormat="1">
      <c r="B32" s="42"/>
      <c r="C32" s="195"/>
      <c r="D32" s="42"/>
      <c r="E32" s="42"/>
      <c r="F32" s="42"/>
      <c r="H32" s="42"/>
      <c r="I32" s="42"/>
      <c r="J32" s="42"/>
      <c r="K32" s="1342"/>
      <c r="L32" s="1342"/>
      <c r="M32" s="1342"/>
      <c r="N32" s="1342"/>
      <c r="O32" s="1342"/>
    </row>
    <row r="33" spans="2:40" s="399" customFormat="1">
      <c r="B33" s="42"/>
      <c r="C33" s="195"/>
      <c r="D33" s="42"/>
      <c r="E33" s="42"/>
      <c r="F33" s="42"/>
      <c r="H33" s="42"/>
      <c r="I33" s="42"/>
      <c r="J33" s="42"/>
      <c r="K33" s="1342"/>
      <c r="L33" s="1342"/>
      <c r="M33" s="1342"/>
      <c r="N33" s="1342"/>
      <c r="O33" s="1342"/>
    </row>
    <row r="34" spans="2:40" s="399" customFormat="1">
      <c r="B34" s="42"/>
      <c r="C34" s="195"/>
      <c r="D34" s="42"/>
      <c r="E34" s="42"/>
      <c r="F34" s="42"/>
      <c r="H34" s="42"/>
      <c r="I34" s="42"/>
      <c r="J34" s="42"/>
      <c r="K34" s="1342"/>
      <c r="L34" s="1342"/>
      <c r="M34" s="1342"/>
      <c r="N34" s="1342"/>
      <c r="O34" s="1342"/>
    </row>
    <row r="36" spans="2:40" s="399" customFormat="1"/>
    <row r="37" spans="2:40" s="602" customFormat="1" ht="15.75" thickBot="1">
      <c r="B37" s="741" t="s">
        <v>2371</v>
      </c>
    </row>
    <row r="38" spans="2:40" s="399" customFormat="1"/>
    <row r="39" spans="2:40" ht="18.75">
      <c r="B39" s="833" t="s">
        <v>2010</v>
      </c>
      <c r="C39" s="59"/>
      <c r="D39" s="59"/>
      <c r="E39" s="59"/>
      <c r="F39" s="59"/>
      <c r="G39" s="59"/>
      <c r="H39" s="59"/>
      <c r="I39" s="59"/>
      <c r="J39" s="59"/>
      <c r="K39" s="59"/>
      <c r="L39" s="59"/>
      <c r="M39" s="59"/>
      <c r="N39" s="59"/>
      <c r="O39" s="59"/>
      <c r="P39" s="59"/>
      <c r="Q39" s="59"/>
      <c r="R39" s="59"/>
      <c r="S39" s="59"/>
      <c r="T39" s="59"/>
      <c r="U39" s="59"/>
      <c r="V39" s="59"/>
      <c r="W39" s="59"/>
      <c r="X39" s="59"/>
      <c r="Y39" s="59"/>
      <c r="Z39" s="59"/>
      <c r="AA39" s="59"/>
      <c r="AB39" s="59"/>
      <c r="AC39" s="59"/>
      <c r="AD39" s="59"/>
      <c r="AE39" s="59"/>
      <c r="AF39" s="59"/>
      <c r="AG39" s="59"/>
      <c r="AH39" s="59"/>
      <c r="AI39" s="59"/>
      <c r="AJ39" s="59"/>
      <c r="AK39" s="59"/>
      <c r="AL39" s="59"/>
      <c r="AM39" s="59"/>
      <c r="AN39" s="59"/>
    </row>
    <row r="40" spans="2:40">
      <c r="S40" s="399"/>
      <c r="T40" s="399"/>
      <c r="U40" s="399"/>
      <c r="V40" s="399"/>
      <c r="W40" s="399"/>
      <c r="X40" s="399"/>
      <c r="Y40" s="399"/>
      <c r="Z40" s="399"/>
      <c r="AA40" s="399"/>
      <c r="AB40" s="399"/>
      <c r="AC40" s="399"/>
      <c r="AD40" s="399"/>
      <c r="AE40" s="399"/>
      <c r="AF40" s="399"/>
      <c r="AG40" s="399"/>
      <c r="AH40" s="399"/>
      <c r="AI40" s="399"/>
      <c r="AJ40" s="399"/>
      <c r="AK40" s="399"/>
      <c r="AL40" s="399"/>
      <c r="AM40" s="399"/>
      <c r="AN40" s="399"/>
    </row>
    <row r="41" spans="2:40">
      <c r="B41" s="199" t="s">
        <v>2014</v>
      </c>
      <c r="P41" s="203">
        <f>C11</f>
        <v>119266125.3</v>
      </c>
    </row>
    <row r="42" spans="2:40">
      <c r="B42" t="s">
        <v>2024</v>
      </c>
      <c r="J42" s="203"/>
    </row>
    <row r="43" spans="2:40">
      <c r="P43" s="865">
        <f>P41*12/1000000000</f>
        <v>1.4311935035999999</v>
      </c>
      <c r="Q43" t="s">
        <v>3138</v>
      </c>
    </row>
    <row r="44" spans="2:40">
      <c r="B44" t="s">
        <v>91</v>
      </c>
      <c r="J44" s="31"/>
      <c r="K44" s="399"/>
      <c r="L44" s="399"/>
      <c r="M44" s="399"/>
    </row>
    <row r="45" spans="2:40">
      <c r="C45" s="239" t="str">
        <f>'Magisterial fuel supply 2011'!C35</f>
        <v>Jet Fuel</v>
      </c>
      <c r="D45" s="239" t="str">
        <f>'Magisterial fuel supply 2011'!D35</f>
        <v>Aviation Gasoline</v>
      </c>
      <c r="E45" s="239" t="str">
        <f>'Magisterial fuel supply 2011'!E35</f>
        <v>Diesel</v>
      </c>
      <c r="F45" s="239" t="str">
        <f>'Magisterial fuel supply 2011'!F35</f>
        <v>Furnace Oil</v>
      </c>
      <c r="G45" s="239" t="str">
        <f>'Magisterial fuel supply 2011'!G35</f>
        <v>LPG</v>
      </c>
      <c r="H45" s="239" t="str">
        <f>'Magisterial fuel supply 2011'!H35</f>
        <v>Paraffin</v>
      </c>
      <c r="I45" s="239" t="str">
        <f>'Magisterial fuel supply 2011'!I35</f>
        <v>Petrol</v>
      </c>
      <c r="J45" s="399"/>
      <c r="K45" s="399"/>
      <c r="L45" s="399"/>
      <c r="M45" s="399"/>
      <c r="Q45" s="399"/>
      <c r="R45" s="399"/>
    </row>
    <row r="46" spans="2:40">
      <c r="C46" s="308">
        <f>'Magisterial fuel supply 2011'!C41</f>
        <v>120021</v>
      </c>
      <c r="D46" s="308">
        <f>'Magisterial fuel supply 2011'!D41</f>
        <v>177420</v>
      </c>
      <c r="E46" s="308">
        <f>'Magisterial fuel supply 2011'!E41</f>
        <v>72577927</v>
      </c>
      <c r="F46" s="308">
        <f>'Magisterial fuel supply 2011'!F41</f>
        <v>1681770</v>
      </c>
      <c r="G46" s="308">
        <f>'Magisterial fuel supply 2011'!G41</f>
        <v>391893.3</v>
      </c>
      <c r="H46" s="308">
        <f>'Magisterial fuel supply 2011'!H41</f>
        <v>2453070.6999999997</v>
      </c>
      <c r="I46" s="308">
        <f>'Magisterial fuel supply 2011'!I41</f>
        <v>119734125.3</v>
      </c>
      <c r="K46" s="399"/>
      <c r="L46" s="399"/>
      <c r="M46" s="399"/>
      <c r="Q46" s="399"/>
      <c r="R46" s="399"/>
    </row>
    <row r="47" spans="2:40">
      <c r="Q47" s="399"/>
      <c r="R47" s="399"/>
    </row>
    <row r="48" spans="2:40">
      <c r="G48" s="203"/>
      <c r="J48" s="241"/>
      <c r="Q48" s="399"/>
      <c r="R48" s="399"/>
    </row>
    <row r="49" spans="2:19">
      <c r="B49" s="199" t="s">
        <v>2015</v>
      </c>
      <c r="Q49" s="399"/>
      <c r="R49" s="399"/>
    </row>
    <row r="50" spans="2:19">
      <c r="B50" s="399" t="s">
        <v>2024</v>
      </c>
      <c r="Q50" s="399"/>
      <c r="R50" s="399"/>
    </row>
    <row r="51" spans="2:19">
      <c r="Q51" s="399"/>
      <c r="R51" s="399"/>
    </row>
    <row r="52" spans="2:19">
      <c r="B52" t="s">
        <v>91</v>
      </c>
      <c r="N52" s="399"/>
      <c r="O52" s="399"/>
      <c r="P52" s="399"/>
      <c r="Q52" s="399"/>
      <c r="R52" s="399"/>
      <c r="S52" s="399"/>
    </row>
    <row r="53" spans="2:19">
      <c r="C53" s="239" t="s">
        <v>43</v>
      </c>
      <c r="D53" s="42"/>
      <c r="E53" s="239" t="str">
        <f>'FSV - DoE'!D55</f>
        <v>Diesel</v>
      </c>
      <c r="F53" s="239" t="str">
        <f>'FSV - DoE'!E55</f>
        <v>LPG</v>
      </c>
      <c r="G53" s="239" t="str">
        <f>'FSV - DoE'!F55</f>
        <v>Paraffin</v>
      </c>
      <c r="H53" s="239" t="str">
        <f>'FSV - DoE'!G55</f>
        <v>Petrol</v>
      </c>
      <c r="I53" s="239"/>
      <c r="J53" s="239" t="str">
        <f>'FSV - DoE'!I55</f>
        <v>Diesel</v>
      </c>
      <c r="K53" s="239" t="str">
        <f>'FSV - DoE'!J55</f>
        <v>LPG</v>
      </c>
      <c r="L53" s="239" t="str">
        <f>'FSV - DoE'!K55</f>
        <v>Paraffin</v>
      </c>
      <c r="M53" s="239" t="str">
        <f>'FSV - DoE'!L55</f>
        <v>Petrol</v>
      </c>
      <c r="N53" s="399"/>
      <c r="O53" s="399"/>
      <c r="P53" s="399"/>
      <c r="Q53" s="399"/>
      <c r="R53" s="399"/>
      <c r="S53" s="399"/>
    </row>
    <row r="54" spans="2:19">
      <c r="C54" s="42" t="str">
        <f>'FSV - DoE'!B56</f>
        <v>Agricultural Co-ops</v>
      </c>
      <c r="D54" s="42"/>
      <c r="E54" s="308">
        <f>'FSV - DoE'!D56</f>
        <v>7067072.5999999996</v>
      </c>
      <c r="F54" s="308">
        <f>'FSV - DoE'!E56</f>
        <v>0</v>
      </c>
      <c r="G54" s="308">
        <f>'FSV - DoE'!F56</f>
        <v>278246</v>
      </c>
      <c r="H54" s="308">
        <f>'FSV - DoE'!G56</f>
        <v>1194782</v>
      </c>
      <c r="I54" s="308"/>
      <c r="J54" s="829">
        <f>'FSV - DoE'!I56</f>
        <v>8.3506995455786701E-2</v>
      </c>
      <c r="K54" s="829">
        <f>'FSV - DoE'!J56</f>
        <v>0</v>
      </c>
      <c r="L54" s="829">
        <f>'FSV - DoE'!K56</f>
        <v>0.10226288506985988</v>
      </c>
      <c r="M54" s="829">
        <f>'FSV - DoE'!L56</f>
        <v>8.1735603621402603E-3</v>
      </c>
      <c r="N54" s="399"/>
      <c r="O54" s="399"/>
      <c r="P54" s="399"/>
      <c r="Q54" s="399"/>
      <c r="R54" s="399"/>
      <c r="S54" s="399"/>
    </row>
    <row r="55" spans="2:19">
      <c r="C55" s="42" t="str">
        <f>'FSV - DoE'!B57</f>
        <v>Commercial</v>
      </c>
      <c r="D55" s="42"/>
      <c r="E55" s="308">
        <f>'FSV - DoE'!D57</f>
        <v>8412483.1999999993</v>
      </c>
      <c r="F55" s="308">
        <f>'FSV - DoE'!E57</f>
        <v>435437</v>
      </c>
      <c r="G55" s="308">
        <f>'FSV - DoE'!F57</f>
        <v>0</v>
      </c>
      <c r="H55" s="308">
        <f>'FSV - DoE'!G57</f>
        <v>0</v>
      </c>
      <c r="I55" s="308"/>
      <c r="J55" s="829">
        <f>'FSV - DoE'!I57</f>
        <v>9.940483650249779E-2</v>
      </c>
      <c r="K55" s="829">
        <f>'FSV - DoE'!J57</f>
        <v>1</v>
      </c>
      <c r="L55" s="829">
        <f>'FSV - DoE'!K57</f>
        <v>0</v>
      </c>
      <c r="M55" s="829">
        <f>'FSV - DoE'!L57</f>
        <v>0</v>
      </c>
      <c r="N55" s="399"/>
      <c r="O55" s="399"/>
      <c r="R55" s="399"/>
      <c r="S55" s="399"/>
    </row>
    <row r="56" spans="2:19">
      <c r="C56" s="42" t="str">
        <f>'FSV - DoE'!B58</f>
        <v>Construction</v>
      </c>
      <c r="D56" s="42"/>
      <c r="E56" s="308">
        <f>'FSV - DoE'!D58</f>
        <v>1608930</v>
      </c>
      <c r="F56" s="308">
        <f>'FSV - DoE'!E58</f>
        <v>0</v>
      </c>
      <c r="G56" s="308">
        <f>'FSV - DoE'!F58</f>
        <v>0</v>
      </c>
      <c r="H56" s="308">
        <f>'FSV - DoE'!G58</f>
        <v>11549</v>
      </c>
      <c r="I56" s="308"/>
      <c r="J56" s="829">
        <f>'FSV - DoE'!I58</f>
        <v>1.9011678215769129E-2</v>
      </c>
      <c r="K56" s="829">
        <f>'FSV - DoE'!J58</f>
        <v>0</v>
      </c>
      <c r="L56" s="829">
        <f>'FSV - DoE'!K58</f>
        <v>0</v>
      </c>
      <c r="M56" s="829">
        <f>'FSV - DoE'!L58</f>
        <v>7.9007257074811861E-5</v>
      </c>
      <c r="N56" s="399"/>
      <c r="O56" s="399"/>
      <c r="R56" s="399"/>
      <c r="S56" s="399"/>
    </row>
    <row r="57" spans="2:19">
      <c r="C57" s="42" t="str">
        <f>'FSV - DoE'!B59</f>
        <v>Farmers</v>
      </c>
      <c r="D57" s="42"/>
      <c r="E57" s="308">
        <f>'FSV - DoE'!D59</f>
        <v>54844</v>
      </c>
      <c r="F57" s="308">
        <f>'FSV - DoE'!E59</f>
        <v>0</v>
      </c>
      <c r="G57" s="308">
        <f>'FSV - DoE'!F59</f>
        <v>0</v>
      </c>
      <c r="H57" s="308">
        <f>'FSV - DoE'!G59</f>
        <v>0</v>
      </c>
      <c r="I57" s="308"/>
      <c r="J57" s="829">
        <f>'FSV - DoE'!I59</f>
        <v>6.4805583839299546E-4</v>
      </c>
      <c r="K57" s="829">
        <f>'FSV - DoE'!J59</f>
        <v>0</v>
      </c>
      <c r="L57" s="829">
        <f>'FSV - DoE'!K59</f>
        <v>0</v>
      </c>
      <c r="M57" s="829">
        <f>'FSV - DoE'!L59</f>
        <v>0</v>
      </c>
      <c r="N57" s="399"/>
      <c r="O57" s="399"/>
      <c r="P57" s="399"/>
      <c r="Q57" s="399"/>
      <c r="R57" s="399"/>
      <c r="S57" s="399"/>
    </row>
    <row r="58" spans="2:19">
      <c r="C58" s="42" t="str">
        <f>'FSV - DoE'!B60</f>
        <v>General dealers</v>
      </c>
      <c r="D58" s="42"/>
      <c r="E58" s="308">
        <f>'FSV - DoE'!D60</f>
        <v>3512134</v>
      </c>
      <c r="F58" s="308">
        <f>'FSV - DoE'!E60</f>
        <v>0</v>
      </c>
      <c r="G58" s="308">
        <f>'FSV - DoE'!F60</f>
        <v>2093599.4</v>
      </c>
      <c r="H58" s="308">
        <f>'FSV - DoE'!G60</f>
        <v>500794</v>
      </c>
      <c r="I58" s="308"/>
      <c r="J58" s="829">
        <f>'FSV - DoE'!I60</f>
        <v>4.1500600684095702E-2</v>
      </c>
      <c r="K58" s="829">
        <f>'FSV - DoE'!J60</f>
        <v>0</v>
      </c>
      <c r="L58" s="829">
        <f>'FSV - DoE'!K60</f>
        <v>0.76945406160206287</v>
      </c>
      <c r="M58" s="829">
        <f>'FSV - DoE'!L60</f>
        <v>3.4259555199171645E-3</v>
      </c>
      <c r="N58" s="399"/>
      <c r="O58" s="399"/>
      <c r="P58" s="399"/>
      <c r="Q58" s="399"/>
      <c r="R58" s="399"/>
      <c r="S58" s="399"/>
    </row>
    <row r="59" spans="2:19">
      <c r="C59" s="42" t="str">
        <f>'FSV - DoE'!B61</f>
        <v>Government</v>
      </c>
      <c r="D59" s="42"/>
      <c r="E59" s="308">
        <f>'FSV - DoE'!D61</f>
        <v>677336</v>
      </c>
      <c r="F59" s="308">
        <f>'FSV - DoE'!E61</f>
        <v>0</v>
      </c>
      <c r="G59" s="308">
        <f>'FSV - DoE'!F61</f>
        <v>0</v>
      </c>
      <c r="H59" s="308">
        <f>'FSV - DoE'!G61</f>
        <v>362168</v>
      </c>
      <c r="I59" s="308"/>
      <c r="J59" s="829">
        <f>'FSV - DoE'!I61</f>
        <v>8.0036384901494787E-3</v>
      </c>
      <c r="K59" s="829">
        <f>'FSV - DoE'!J61</f>
        <v>0</v>
      </c>
      <c r="L59" s="829">
        <f>'FSV - DoE'!K61</f>
        <v>0</v>
      </c>
      <c r="M59" s="829">
        <f>'FSV - DoE'!L61</f>
        <v>2.4776084752160762E-3</v>
      </c>
      <c r="N59" s="399"/>
      <c r="O59" s="399"/>
      <c r="P59" s="399"/>
      <c r="Q59" s="399"/>
      <c r="R59" s="399"/>
      <c r="S59" s="399"/>
    </row>
    <row r="60" spans="2:19">
      <c r="C60" s="42" t="str">
        <f>'FSV - DoE'!B62</f>
        <v>Mining</v>
      </c>
      <c r="D60" s="42"/>
      <c r="E60" s="308">
        <f>'FSV - DoE'!D62</f>
        <v>1843568.4</v>
      </c>
      <c r="F60" s="308">
        <f>'FSV - DoE'!E62</f>
        <v>0</v>
      </c>
      <c r="G60" s="308">
        <f>'FSV - DoE'!F62</f>
        <v>1480</v>
      </c>
      <c r="H60" s="308">
        <f>'FSV - DoE'!G62</f>
        <v>0</v>
      </c>
      <c r="I60" s="308"/>
      <c r="J60" s="829">
        <f>'FSV - DoE'!I62</f>
        <v>2.1784247412603625E-2</v>
      </c>
      <c r="K60" s="829">
        <f>'FSV - DoE'!J62</f>
        <v>0</v>
      </c>
      <c r="L60" s="829">
        <f>'FSV - DoE'!K62</f>
        <v>5.4393978674767158E-4</v>
      </c>
      <c r="M60" s="829">
        <f>'FSV - DoE'!L62</f>
        <v>0</v>
      </c>
      <c r="N60" s="399"/>
      <c r="O60" s="399"/>
      <c r="P60" s="33"/>
      <c r="Q60" s="399"/>
      <c r="R60" s="399"/>
      <c r="S60" s="399"/>
    </row>
    <row r="61" spans="2:19">
      <c r="C61" s="42" t="str">
        <f>'FSV - DoE'!B63</f>
        <v>Public Transport (non local Authority)</v>
      </c>
      <c r="D61" s="42"/>
      <c r="E61" s="308">
        <f>'FSV - DoE'!D63</f>
        <v>877168</v>
      </c>
      <c r="F61" s="308">
        <f>'FSV - DoE'!E63</f>
        <v>0</v>
      </c>
      <c r="G61" s="308">
        <f>'FSV - DoE'!F63</f>
        <v>0</v>
      </c>
      <c r="H61" s="308">
        <f>'FSV - DoE'!G63</f>
        <v>0</v>
      </c>
      <c r="I61" s="308"/>
      <c r="J61" s="829">
        <f>'FSV - DoE'!I63</f>
        <v>1.0364923121061685E-2</v>
      </c>
      <c r="K61" s="829">
        <f>'FSV - DoE'!J63</f>
        <v>0</v>
      </c>
      <c r="L61" s="829">
        <f>'FSV - DoE'!K63</f>
        <v>0</v>
      </c>
      <c r="M61" s="829">
        <f>'FSV - DoE'!L63</f>
        <v>0</v>
      </c>
      <c r="N61" s="399"/>
      <c r="O61" s="399"/>
      <c r="P61" s="399"/>
      <c r="Q61" s="399"/>
      <c r="R61" s="399"/>
      <c r="S61" s="399"/>
    </row>
    <row r="62" spans="2:19">
      <c r="C62" s="42" t="str">
        <f>'FSV - DoE'!B64</f>
        <v>Remainder of general trade</v>
      </c>
      <c r="D62" s="42"/>
      <c r="E62" s="308">
        <f>'FSV - DoE'!D64</f>
        <v>1998440</v>
      </c>
      <c r="F62" s="308">
        <f>'FSV - DoE'!E64</f>
        <v>0</v>
      </c>
      <c r="G62" s="308">
        <f>'FSV - DoE'!F64</f>
        <v>0</v>
      </c>
      <c r="H62" s="308">
        <f>'FSV - DoE'!G64</f>
        <v>0</v>
      </c>
      <c r="I62" s="308"/>
      <c r="J62" s="829">
        <f>'FSV - DoE'!I64</f>
        <v>2.3614264270988582E-2</v>
      </c>
      <c r="K62" s="829">
        <f>'FSV - DoE'!J64</f>
        <v>0</v>
      </c>
      <c r="L62" s="829">
        <f>'FSV - DoE'!K64</f>
        <v>0</v>
      </c>
      <c r="M62" s="829">
        <f>'FSV - DoE'!L64</f>
        <v>0</v>
      </c>
      <c r="N62" s="399"/>
      <c r="O62" s="399"/>
      <c r="P62" s="399"/>
      <c r="Q62" s="399"/>
      <c r="R62" s="399"/>
      <c r="S62" s="399"/>
    </row>
    <row r="63" spans="2:19">
      <c r="C63" s="42" t="str">
        <f>'FSV - DoE'!B65</f>
        <v>Retail - garages</v>
      </c>
      <c r="D63" s="42"/>
      <c r="E63" s="308">
        <f>'FSV - DoE'!D65</f>
        <v>52652428.799999997</v>
      </c>
      <c r="F63" s="308">
        <f>'FSV - DoE'!E65</f>
        <v>0</v>
      </c>
      <c r="G63" s="308">
        <f>'FSV - DoE'!F65</f>
        <v>347564</v>
      </c>
      <c r="H63" s="308">
        <f>'FSV - DoE'!G65</f>
        <v>144107152.40000001</v>
      </c>
      <c r="I63" s="308"/>
      <c r="J63" s="829">
        <f>'FSV - DoE'!I65</f>
        <v>0.62215946848172088</v>
      </c>
      <c r="K63" s="829">
        <f>'FSV - DoE'!J65</f>
        <v>0</v>
      </c>
      <c r="L63" s="829">
        <f>'FSV - DoE'!K65</f>
        <v>0.12773911354132955</v>
      </c>
      <c r="M63" s="829">
        <f>'FSV - DoE'!L65</f>
        <v>0.98584386838565163</v>
      </c>
      <c r="N63" s="399"/>
      <c r="O63" s="399"/>
      <c r="P63" s="399"/>
      <c r="Q63" s="399"/>
      <c r="R63" s="399"/>
      <c r="S63" s="399"/>
    </row>
    <row r="64" spans="2:19">
      <c r="C64" s="42" t="str">
        <f>'FSV - DoE'!B66</f>
        <v>Road Haulage</v>
      </c>
      <c r="D64" s="42"/>
      <c r="E64" s="308">
        <f>'FSV - DoE'!D66</f>
        <v>5924105</v>
      </c>
      <c r="F64" s="308">
        <f>'FSV - DoE'!E66</f>
        <v>0</v>
      </c>
      <c r="G64" s="308">
        <f>'FSV - DoE'!F66</f>
        <v>0</v>
      </c>
      <c r="H64" s="308">
        <f>'FSV - DoE'!G66</f>
        <v>0</v>
      </c>
      <c r="I64" s="308"/>
      <c r="J64" s="829">
        <f>'FSV - DoE'!I66</f>
        <v>7.0001291526933421E-2</v>
      </c>
      <c r="K64" s="829">
        <f>'FSV - DoE'!J66</f>
        <v>0</v>
      </c>
      <c r="L64" s="829">
        <f>'FSV - DoE'!K66</f>
        <v>0</v>
      </c>
      <c r="M64" s="829">
        <f>'FSV - DoE'!L66</f>
        <v>0</v>
      </c>
      <c r="N64" s="399"/>
      <c r="O64" s="399"/>
      <c r="P64" s="399"/>
      <c r="Q64" s="399"/>
      <c r="R64" s="399"/>
      <c r="S64" s="399"/>
    </row>
    <row r="65" spans="2:19">
      <c r="C65" s="239" t="s">
        <v>27</v>
      </c>
      <c r="D65" s="239"/>
      <c r="E65" s="750">
        <f>SUM(E54:E64)</f>
        <v>84628510</v>
      </c>
      <c r="F65" s="750">
        <f>SUM(F54:F64)</f>
        <v>435437</v>
      </c>
      <c r="G65" s="750">
        <f>SUM(G54:G64)</f>
        <v>2720889.4</v>
      </c>
      <c r="H65" s="750">
        <f>SUM(H54:H64)</f>
        <v>146176445.40000001</v>
      </c>
      <c r="I65" s="750"/>
      <c r="J65" s="830">
        <f>SUM(J54:J64)</f>
        <v>1</v>
      </c>
      <c r="K65" s="830">
        <f>SUM(K54:K64)</f>
        <v>1</v>
      </c>
      <c r="L65" s="830">
        <f>SUM(L54:L64)</f>
        <v>1</v>
      </c>
      <c r="M65" s="830">
        <f>SUM(M54:M64)</f>
        <v>1</v>
      </c>
      <c r="N65" s="399"/>
      <c r="O65" s="399"/>
      <c r="P65" s="399"/>
      <c r="Q65" s="399"/>
      <c r="R65" s="399"/>
      <c r="S65" s="399"/>
    </row>
    <row r="66" spans="2:19">
      <c r="B66" s="399"/>
      <c r="C66" s="399"/>
      <c r="D66" s="399"/>
      <c r="E66" s="399"/>
      <c r="F66" s="399"/>
      <c r="G66" s="399"/>
      <c r="N66" s="399"/>
      <c r="O66" s="399"/>
      <c r="P66" s="399"/>
      <c r="Q66" s="399"/>
      <c r="R66" s="399"/>
      <c r="S66" s="399"/>
    </row>
    <row r="67" spans="2:19">
      <c r="B67" s="399"/>
      <c r="C67" s="399"/>
      <c r="D67" s="399"/>
      <c r="E67" s="399"/>
      <c r="F67" s="399"/>
      <c r="G67" s="399"/>
      <c r="N67" s="399"/>
      <c r="O67" s="399"/>
      <c r="P67" s="399"/>
      <c r="Q67" s="399"/>
      <c r="R67" s="399"/>
      <c r="S67" s="399"/>
    </row>
    <row r="68" spans="2:19">
      <c r="B68" s="399"/>
      <c r="C68" s="399"/>
      <c r="D68" s="399"/>
      <c r="F68" s="399"/>
      <c r="G68" s="399"/>
    </row>
    <row r="69" spans="2:19">
      <c r="B69" s="199" t="s">
        <v>2025</v>
      </c>
      <c r="C69" s="399"/>
      <c r="D69" s="399"/>
      <c r="E69" s="399"/>
      <c r="F69" s="399"/>
      <c r="G69" s="399"/>
    </row>
    <row r="70" spans="2:19">
      <c r="H70" s="399"/>
      <c r="I70" s="399"/>
      <c r="J70" s="399"/>
      <c r="K70" s="399"/>
      <c r="L70" s="399"/>
      <c r="M70" s="399"/>
      <c r="N70" s="399"/>
      <c r="O70" s="399"/>
      <c r="P70" s="399"/>
      <c r="Q70" s="399"/>
    </row>
    <row r="71" spans="2:19">
      <c r="C71" s="42"/>
      <c r="D71" s="239" t="str">
        <f>'Transport Aurecon Data'!C21</f>
        <v>Litres / Annum</v>
      </c>
      <c r="E71" s="399"/>
      <c r="F71" s="399"/>
      <c r="G71" s="399"/>
      <c r="H71" s="399"/>
      <c r="I71" s="399"/>
      <c r="J71" s="399"/>
      <c r="K71" s="399"/>
      <c r="L71" s="399"/>
      <c r="M71" s="399"/>
      <c r="N71" s="399"/>
      <c r="O71" s="399"/>
      <c r="P71" s="399"/>
      <c r="Q71" s="399"/>
    </row>
    <row r="72" spans="2:19">
      <c r="C72" s="239" t="str">
        <f>'Transport Aurecon Data'!B22</f>
        <v>Petrol</v>
      </c>
      <c r="D72" s="308">
        <f>'Transport Aurecon Data'!C22</f>
        <v>113030352</v>
      </c>
      <c r="E72" s="399"/>
      <c r="F72" s="399"/>
      <c r="G72" s="399"/>
      <c r="H72" s="399"/>
      <c r="I72" s="399"/>
      <c r="J72" s="399"/>
      <c r="K72" s="399"/>
      <c r="L72" s="399"/>
      <c r="M72" s="399"/>
      <c r="N72" s="399"/>
      <c r="O72" s="399"/>
      <c r="P72" s="399"/>
      <c r="Q72" s="399"/>
    </row>
    <row r="73" spans="2:19">
      <c r="C73" s="239" t="str">
        <f>'Transport Aurecon Data'!B23</f>
        <v>Diesel</v>
      </c>
      <c r="D73" s="308">
        <f>'Transport Aurecon Data'!C23</f>
        <v>54123492</v>
      </c>
      <c r="E73" s="399"/>
      <c r="F73" s="399"/>
      <c r="G73" s="399"/>
      <c r="H73" s="399"/>
      <c r="I73" s="399"/>
      <c r="J73" s="399"/>
      <c r="K73" s="399"/>
      <c r="L73" s="399"/>
      <c r="M73" s="399"/>
      <c r="N73" s="399"/>
      <c r="O73" s="399"/>
      <c r="P73" s="399"/>
      <c r="Q73" s="399"/>
    </row>
    <row r="74" spans="2:19" s="399" customFormat="1">
      <c r="C74" s="143"/>
      <c r="D74" s="67"/>
    </row>
    <row r="75" spans="2:19" s="399" customFormat="1">
      <c r="C75" s="143" t="s">
        <v>2222</v>
      </c>
      <c r="D75" s="67"/>
    </row>
    <row r="76" spans="2:19" s="399" customFormat="1">
      <c r="C76" s="42"/>
      <c r="D76" s="239" t="s">
        <v>217</v>
      </c>
    </row>
    <row r="77" spans="2:19" s="399" customFormat="1">
      <c r="C77" s="239" t="s">
        <v>23</v>
      </c>
      <c r="D77" s="308">
        <f>Municipal!D7</f>
        <v>468000</v>
      </c>
      <c r="F77" s="6"/>
    </row>
    <row r="78" spans="2:19">
      <c r="B78" s="399"/>
      <c r="C78" s="239" t="s">
        <v>22</v>
      </c>
      <c r="D78" s="308">
        <f>Municipal!D6</f>
        <v>680000</v>
      </c>
      <c r="E78" s="399"/>
      <c r="F78" s="6"/>
      <c r="G78" s="399"/>
    </row>
    <row r="79" spans="2:19" s="399" customFormat="1">
      <c r="C79" s="143"/>
      <c r="D79" s="67"/>
      <c r="F79" s="6"/>
    </row>
    <row r="80" spans="2:19" s="399" customFormat="1">
      <c r="C80" s="143" t="s">
        <v>45</v>
      </c>
      <c r="D80" s="67"/>
      <c r="F80" s="6"/>
    </row>
    <row r="81" spans="2:32" s="399" customFormat="1">
      <c r="C81" s="42"/>
      <c r="D81" s="239" t="s">
        <v>217</v>
      </c>
      <c r="F81" s="6"/>
    </row>
    <row r="82" spans="2:32" s="399" customFormat="1">
      <c r="C82" s="239" t="s">
        <v>23</v>
      </c>
      <c r="D82" s="308"/>
      <c r="F82" s="6"/>
    </row>
    <row r="83" spans="2:32" s="399" customFormat="1">
      <c r="C83" s="239" t="s">
        <v>22</v>
      </c>
      <c r="D83" s="308">
        <v>0</v>
      </c>
      <c r="F83" s="6" t="s">
        <v>2813</v>
      </c>
    </row>
    <row r="84" spans="2:32" s="399" customFormat="1">
      <c r="C84" s="143"/>
      <c r="D84" s="67"/>
      <c r="F84" s="6"/>
    </row>
    <row r="85" spans="2:32" s="399" customFormat="1"/>
    <row r="86" spans="2:32" s="399" customFormat="1">
      <c r="B86" s="199" t="s">
        <v>2031</v>
      </c>
    </row>
    <row r="87" spans="2:32" s="399" customFormat="1">
      <c r="C87" s="239" t="s">
        <v>2049</v>
      </c>
      <c r="D87" s="239" t="s">
        <v>89</v>
      </c>
      <c r="E87" s="239" t="s">
        <v>2050</v>
      </c>
      <c r="F87" s="239" t="s">
        <v>2051</v>
      </c>
      <c r="G87" s="239"/>
    </row>
    <row r="88" spans="2:32" s="399" customFormat="1">
      <c r="C88" s="42" t="str">
        <f>'AQM 2006 table 14 '!M22</f>
        <v>Correctional facility</v>
      </c>
      <c r="D88" s="42" t="str">
        <f>'AQM 2006 table 14 '!N22</f>
        <v>Diesel</v>
      </c>
      <c r="E88" s="42" t="str">
        <f>'AQM 2006 table 14 '!O22</f>
        <v>Boilers</v>
      </c>
      <c r="F88" s="308">
        <f>'AQM 2006 table 14 '!P22</f>
        <v>72800</v>
      </c>
      <c r="G88" s="42" t="str">
        <f>'AQM 2006 table 14 '!Q22</f>
        <v>L/year</v>
      </c>
    </row>
    <row r="89" spans="2:32" s="399" customFormat="1">
      <c r="C89" s="42" t="s">
        <v>1976</v>
      </c>
      <c r="D89" s="42" t="str">
        <f>'AQM 2006 table 14 '!N26</f>
        <v>HFO</v>
      </c>
      <c r="E89" s="42" t="str">
        <f>'AQM 2006 table 14 '!O26</f>
        <v>Boilers</v>
      </c>
      <c r="F89" s="308">
        <f>'AQM 2006 table 14 '!P26</f>
        <v>73000</v>
      </c>
      <c r="G89" s="42" t="str">
        <f>'AQM 2006 table 14 '!Q26</f>
        <v>L/year</v>
      </c>
    </row>
    <row r="90" spans="2:32" s="399" customFormat="1">
      <c r="C90" s="42" t="str">
        <f>'AQM 2006 table 14 '!M27</f>
        <v>Medi clinic</v>
      </c>
      <c r="D90" s="42" t="str">
        <f>'AQM 2006 table 14 '!N27</f>
        <v>Diesel</v>
      </c>
      <c r="E90" s="42" t="str">
        <f>'AQM 2006 table 14 '!O27</f>
        <v>Incinerator</v>
      </c>
      <c r="F90" s="308">
        <f>'AQM 2006 table 14 '!P27</f>
        <v>20800</v>
      </c>
      <c r="G90" s="42" t="str">
        <f>'AQM 2006 table 14 '!Q27</f>
        <v>L/year</v>
      </c>
    </row>
    <row r="91" spans="2:32" s="399" customFormat="1">
      <c r="C91" s="42" t="s">
        <v>1978</v>
      </c>
      <c r="D91" s="42" t="str">
        <f>'AQM 2006 table 14 '!N31</f>
        <v>Parraffin</v>
      </c>
      <c r="E91" s="42" t="str">
        <f>'AQM 2006 table 14 '!O31</f>
        <v>Boilers</v>
      </c>
      <c r="F91" s="308">
        <f>'AQM 2006 table 14 '!P31</f>
        <v>14600</v>
      </c>
      <c r="G91" s="42" t="str">
        <f>'AQM 2006 table 14 '!Q31</f>
        <v>L/year</v>
      </c>
      <c r="I91" s="110">
        <f>F91/C14</f>
        <v>5.9517240982903596E-3</v>
      </c>
    </row>
    <row r="92" spans="2:32" s="399" customFormat="1"/>
    <row r="93" spans="2:32" s="399" customFormat="1"/>
    <row r="94" spans="2:32">
      <c r="B94" s="399"/>
    </row>
    <row r="95" spans="2:32" ht="18.75">
      <c r="B95" s="833" t="s">
        <v>21</v>
      </c>
      <c r="C95" s="59"/>
      <c r="D95" s="59"/>
      <c r="E95" s="59"/>
      <c r="F95" s="59"/>
      <c r="G95" s="59"/>
      <c r="H95" s="59"/>
      <c r="I95" s="59"/>
      <c r="J95" s="59"/>
      <c r="K95" s="59"/>
      <c r="L95" s="59"/>
      <c r="M95" s="59"/>
      <c r="N95" s="59"/>
      <c r="O95" s="59"/>
      <c r="P95" s="59"/>
      <c r="Q95" s="59"/>
      <c r="R95" s="59"/>
      <c r="S95" s="59"/>
      <c r="T95" s="59"/>
      <c r="U95" s="59"/>
      <c r="V95" s="59"/>
      <c r="W95" s="59"/>
      <c r="X95" s="59"/>
      <c r="Y95" s="59"/>
      <c r="Z95" s="59"/>
      <c r="AA95" s="59"/>
      <c r="AB95" s="59"/>
      <c r="AC95" s="59"/>
      <c r="AD95" s="59"/>
      <c r="AE95" s="59"/>
      <c r="AF95" s="59"/>
    </row>
    <row r="96" spans="2:32">
      <c r="B96" s="399"/>
      <c r="S96" s="399"/>
      <c r="T96" s="399"/>
      <c r="U96" s="399"/>
      <c r="V96" s="399"/>
      <c r="W96" s="399"/>
      <c r="X96" s="399"/>
      <c r="Y96" s="399"/>
      <c r="Z96" s="399"/>
      <c r="AA96" s="399"/>
      <c r="AB96" s="399"/>
      <c r="AC96" s="399"/>
      <c r="AD96" s="399"/>
      <c r="AE96" s="399"/>
      <c r="AF96" s="399"/>
    </row>
    <row r="97" spans="2:32">
      <c r="B97" s="199" t="s">
        <v>2026</v>
      </c>
      <c r="S97" s="399"/>
      <c r="T97" s="399"/>
      <c r="U97" s="399"/>
      <c r="V97" s="399"/>
      <c r="W97" s="399"/>
      <c r="X97" s="399"/>
      <c r="Y97" s="399"/>
      <c r="Z97" s="399"/>
      <c r="AA97" s="399"/>
      <c r="AB97" s="399"/>
      <c r="AC97" s="399"/>
      <c r="AD97" s="399"/>
      <c r="AE97" s="399"/>
      <c r="AF97" s="399"/>
    </row>
    <row r="98" spans="2:32">
      <c r="J98" s="399"/>
      <c r="K98" s="399"/>
      <c r="L98" s="399"/>
      <c r="M98" s="399"/>
      <c r="N98" s="399"/>
      <c r="O98" s="399"/>
      <c r="P98" s="399"/>
      <c r="S98" s="399"/>
      <c r="T98" s="399"/>
      <c r="U98" s="399"/>
      <c r="V98" s="399"/>
      <c r="W98" s="399"/>
      <c r="X98" s="399"/>
      <c r="Y98" s="399"/>
      <c r="Z98" s="399"/>
      <c r="AA98" s="399"/>
      <c r="AB98" s="399"/>
      <c r="AC98" s="399"/>
      <c r="AD98" s="399"/>
      <c r="AE98" s="399"/>
      <c r="AF98" s="399"/>
    </row>
    <row r="99" spans="2:32">
      <c r="C99" s="199" t="s">
        <v>206</v>
      </c>
      <c r="D99" s="399"/>
      <c r="E99" s="399"/>
      <c r="F99" s="399"/>
      <c r="G99" s="399"/>
      <c r="H99" s="399"/>
      <c r="I99" s="399"/>
      <c r="J99" s="399"/>
      <c r="K99" s="399"/>
      <c r="L99" s="399"/>
      <c r="M99" s="399"/>
      <c r="N99" s="399"/>
      <c r="O99" s="399"/>
      <c r="P99" s="399"/>
    </row>
    <row r="100" spans="2:32" ht="45">
      <c r="C100" s="42"/>
      <c r="D100" s="831" t="str">
        <f>'Eskom Electricity'!E41</f>
        <v>Number of Consumers</v>
      </c>
      <c r="E100" s="831" t="str">
        <f>'Eskom Electricity'!F41</f>
        <v>Estimated Consumption              (MWh)</v>
      </c>
      <c r="F100" s="411"/>
      <c r="G100" s="894">
        <v>1</v>
      </c>
      <c r="I100" s="411"/>
      <c r="J100" s="399"/>
      <c r="K100" s="399"/>
      <c r="L100" s="399"/>
      <c r="M100" s="399"/>
      <c r="N100" s="399"/>
      <c r="O100" s="399"/>
    </row>
    <row r="101" spans="2:32">
      <c r="C101" s="42" t="str">
        <f>'Eskom Electricity'!D42</f>
        <v>Domestic Consumers</v>
      </c>
      <c r="D101" s="308">
        <f>'Eskom Electricity'!E42</f>
        <v>47035</v>
      </c>
      <c r="E101" s="308">
        <f>'Eskom Electricity'!F42</f>
        <v>226097</v>
      </c>
      <c r="F101" s="894">
        <f>E101/SUM($E$101:$E$104)</f>
        <v>0.81994364399250041</v>
      </c>
      <c r="I101" s="399"/>
      <c r="J101" s="399"/>
      <c r="K101" s="399"/>
      <c r="L101" s="399"/>
      <c r="M101" s="399"/>
      <c r="N101" s="399"/>
      <c r="O101" s="399"/>
    </row>
    <row r="102" spans="2:32">
      <c r="C102" s="42" t="str">
        <f>'Eskom Electricity'!D43</f>
        <v>Commercial</v>
      </c>
      <c r="D102" s="308">
        <f>'Eskom Electricity'!E43</f>
        <v>3220</v>
      </c>
      <c r="E102" s="308">
        <f>'Eskom Electricity'!F43</f>
        <v>48300</v>
      </c>
      <c r="F102" s="894">
        <f>E102/SUM($E$101:$E$104)</f>
        <v>0.17516056385019602</v>
      </c>
      <c r="I102" s="399"/>
      <c r="J102" s="399"/>
      <c r="K102" s="399"/>
      <c r="L102" s="399"/>
      <c r="M102" s="399"/>
      <c r="N102" s="399"/>
      <c r="O102" s="399"/>
    </row>
    <row r="103" spans="2:32">
      <c r="C103" s="42" t="str">
        <f>'Eskom Electricity'!D44</f>
        <v>Manufacturing / Industrual</v>
      </c>
      <c r="D103" s="308">
        <f>'Eskom Electricity'!E44</f>
        <v>3</v>
      </c>
      <c r="E103" s="308">
        <f>'Eskom Electricity'!F44</f>
        <v>900</v>
      </c>
      <c r="F103" s="894">
        <f>E103/SUM($E$101:$E$104)</f>
        <v>3.26386143820241E-3</v>
      </c>
      <c r="I103" s="399"/>
      <c r="J103" s="399"/>
      <c r="K103" s="399"/>
      <c r="L103" s="399"/>
      <c r="M103" s="399"/>
      <c r="N103" s="399"/>
      <c r="O103" s="399"/>
    </row>
    <row r="104" spans="2:32">
      <c r="C104" s="42" t="str">
        <f>'Eskom Electricity'!D45</f>
        <v>Agricultural</v>
      </c>
      <c r="D104" s="308">
        <f>'Eskom Electricity'!E45</f>
        <v>75</v>
      </c>
      <c r="E104" s="308">
        <f>'Eskom Electricity'!F45</f>
        <v>450</v>
      </c>
      <c r="F104" s="894">
        <f>E104/SUM($E$101:$E$104)</f>
        <v>1.631930719101205E-3</v>
      </c>
      <c r="I104" s="399"/>
      <c r="J104" s="399"/>
      <c r="K104" s="399"/>
      <c r="L104" s="399"/>
      <c r="M104" s="399"/>
      <c r="N104" s="399"/>
      <c r="O104" s="399"/>
    </row>
    <row r="105" spans="2:32">
      <c r="C105" s="399"/>
      <c r="D105" s="399"/>
      <c r="E105" s="399"/>
      <c r="F105" s="894"/>
      <c r="I105" s="399"/>
    </row>
    <row r="106" spans="2:32">
      <c r="F106" s="894"/>
    </row>
    <row r="107" spans="2:32">
      <c r="C107" s="199" t="s">
        <v>2030</v>
      </c>
      <c r="F107" s="894"/>
      <c r="I107" s="399"/>
      <c r="J107" s="399"/>
      <c r="K107" s="399"/>
      <c r="L107" s="399"/>
    </row>
    <row r="108" spans="2:32" ht="30">
      <c r="C108" s="42"/>
      <c r="D108" s="832" t="str">
        <f>'NERSA D forms'!D3</f>
        <v>No of consumers</v>
      </c>
      <c r="E108" s="832" t="str">
        <f>'NERSA D forms'!E3</f>
        <v>Consumption       (MWh)</v>
      </c>
      <c r="F108" s="894"/>
      <c r="G108" s="894">
        <v>1</v>
      </c>
      <c r="I108" s="399"/>
      <c r="J108" s="399"/>
      <c r="K108" s="399"/>
    </row>
    <row r="109" spans="2:32">
      <c r="C109" s="42" t="str">
        <f>'NERSA D forms'!C4</f>
        <v>Domestic (Pre paid)</v>
      </c>
      <c r="D109" s="308">
        <f>'NERSA D forms'!D4</f>
        <v>32867</v>
      </c>
      <c r="E109" s="308">
        <f>'NERSA D forms'!E4</f>
        <v>157987</v>
      </c>
      <c r="F109" s="894">
        <f t="shared" ref="F109:F120" si="0">E109/SUM($E$121)</f>
        <v>0.24267312619426507</v>
      </c>
      <c r="I109" s="399"/>
      <c r="J109" s="399"/>
      <c r="K109" s="399"/>
      <c r="L109" s="399"/>
    </row>
    <row r="110" spans="2:32">
      <c r="C110" s="42" t="str">
        <f>'NERSA D forms'!C5</f>
        <v>Domestic (Conventional)</v>
      </c>
      <c r="D110" s="308">
        <f>'NERSA D forms'!D5</f>
        <v>21132</v>
      </c>
      <c r="E110" s="308">
        <f>'NERSA D forms'!E5</f>
        <v>106841</v>
      </c>
      <c r="F110" s="894">
        <f t="shared" si="0"/>
        <v>0.16411122102275172</v>
      </c>
      <c r="I110" s="399"/>
      <c r="J110" s="399"/>
      <c r="K110" s="399"/>
      <c r="L110" s="399"/>
    </row>
    <row r="111" spans="2:32">
      <c r="C111" s="42" t="str">
        <f>'NERSA D forms'!C6</f>
        <v>Agriculture</v>
      </c>
      <c r="D111" s="308">
        <f>'NERSA D forms'!D6</f>
        <v>0</v>
      </c>
      <c r="E111" s="308">
        <f>'NERSA D forms'!E6</f>
        <v>0</v>
      </c>
      <c r="F111" s="894">
        <f t="shared" si="0"/>
        <v>0</v>
      </c>
      <c r="I111" s="399"/>
      <c r="J111" s="399"/>
      <c r="K111" s="399"/>
      <c r="L111" s="399"/>
    </row>
    <row r="112" spans="2:32">
      <c r="C112" s="42" t="str">
        <f>'NERSA D forms'!C7</f>
        <v>Mining and Quarrying</v>
      </c>
      <c r="D112" s="308">
        <f>'NERSA D forms'!D7</f>
        <v>0</v>
      </c>
      <c r="E112" s="308">
        <f>'NERSA D forms'!E7</f>
        <v>0</v>
      </c>
      <c r="F112" s="894">
        <f t="shared" si="0"/>
        <v>0</v>
      </c>
      <c r="I112" s="399"/>
      <c r="J112" s="399"/>
      <c r="K112" s="399"/>
      <c r="L112" s="399"/>
    </row>
    <row r="113" spans="2:17">
      <c r="C113" s="42" t="str">
        <f>'NERSA D forms'!C8</f>
        <v>Manufacturing / Industrial</v>
      </c>
      <c r="D113" s="308">
        <f>'NERSA D forms'!D8</f>
        <v>888</v>
      </c>
      <c r="E113" s="308">
        <f>'NERSA D forms'!E8</f>
        <v>314049</v>
      </c>
      <c r="F113" s="894">
        <f t="shared" si="0"/>
        <v>0.48238939031808153</v>
      </c>
      <c r="I113" s="399"/>
      <c r="J113" s="399"/>
      <c r="K113" s="399"/>
      <c r="L113" s="399"/>
    </row>
    <row r="114" spans="2:17">
      <c r="C114" s="42" t="str">
        <f>'NERSA D forms'!C9</f>
        <v>Commercial</v>
      </c>
      <c r="D114" s="308">
        <f>'NERSA D forms'!D9</f>
        <v>3216</v>
      </c>
      <c r="E114" s="308">
        <f>'NERSA D forms'!E9</f>
        <v>49439</v>
      </c>
      <c r="F114" s="894">
        <f t="shared" si="0"/>
        <v>7.5939898130341549E-2</v>
      </c>
      <c r="I114" s="399"/>
      <c r="J114" s="399"/>
      <c r="K114" s="399"/>
      <c r="L114" s="399"/>
    </row>
    <row r="115" spans="2:17">
      <c r="C115" s="42" t="str">
        <f>'NERSA D forms'!C10</f>
        <v>Transport</v>
      </c>
      <c r="D115" s="308">
        <f>'NERSA D forms'!D10</f>
        <v>0</v>
      </c>
      <c r="E115" s="308">
        <f>'NERSA D forms'!E10</f>
        <v>0</v>
      </c>
      <c r="F115" s="894">
        <f t="shared" si="0"/>
        <v>0</v>
      </c>
      <c r="I115" s="399"/>
      <c r="J115" s="399"/>
      <c r="K115" s="399"/>
      <c r="L115" s="399"/>
    </row>
    <row r="116" spans="2:17">
      <c r="C116" s="42" t="str">
        <f>'NERSA D forms'!C11</f>
        <v>General</v>
      </c>
      <c r="D116" s="308">
        <f>'NERSA D forms'!D11</f>
        <v>0</v>
      </c>
      <c r="E116" s="308">
        <f>'NERSA D forms'!E11</f>
        <v>0</v>
      </c>
      <c r="F116" s="894">
        <f t="shared" si="0"/>
        <v>0</v>
      </c>
      <c r="I116" s="399"/>
      <c r="J116" s="399"/>
      <c r="K116" s="399"/>
      <c r="L116" s="399"/>
    </row>
    <row r="117" spans="2:17">
      <c r="C117" s="42" t="str">
        <f>'NERSA D forms'!C12</f>
        <v>Re-distributors</v>
      </c>
      <c r="D117" s="308">
        <f>'NERSA D forms'!D12</f>
        <v>0</v>
      </c>
      <c r="E117" s="308">
        <f>'NERSA D forms'!E12</f>
        <v>0</v>
      </c>
      <c r="F117" s="894">
        <f t="shared" si="0"/>
        <v>0</v>
      </c>
      <c r="I117" s="399"/>
      <c r="J117" s="399"/>
      <c r="K117" s="399"/>
      <c r="L117" s="399"/>
    </row>
    <row r="118" spans="2:17">
      <c r="C118" s="42" t="str">
        <f>'NERSA D forms'!C13</f>
        <v>Electricity Department  own use</v>
      </c>
      <c r="D118" s="308">
        <f>'NERSA D forms'!D13</f>
        <v>1</v>
      </c>
      <c r="E118" s="308">
        <f>'NERSA D forms'!E13</f>
        <v>706</v>
      </c>
      <c r="F118" s="894">
        <f t="shared" si="0"/>
        <v>1.0844387645385452E-3</v>
      </c>
      <c r="I118" s="399"/>
      <c r="J118" s="399"/>
      <c r="K118" s="399"/>
      <c r="L118" s="399"/>
    </row>
    <row r="119" spans="2:17">
      <c r="C119" s="42" t="str">
        <f>'NERSA D forms'!C14</f>
        <v>Street lighting</v>
      </c>
      <c r="D119" s="308">
        <f>'NERSA D forms'!D14</f>
        <v>1</v>
      </c>
      <c r="E119" s="308">
        <f>'NERSA D forms'!E14</f>
        <v>14737</v>
      </c>
      <c r="F119" s="894">
        <f t="shared" si="0"/>
        <v>2.2636507185558839E-2</v>
      </c>
      <c r="I119" s="399"/>
      <c r="J119" s="399"/>
      <c r="K119" s="399"/>
      <c r="L119" s="399"/>
    </row>
    <row r="120" spans="2:17">
      <c r="C120" s="42" t="str">
        <f>'NERSA D forms'!C15</f>
        <v>Municipal own use (excl Electricity Department)</v>
      </c>
      <c r="D120" s="308">
        <f>'NERSA D forms'!D15</f>
        <v>1</v>
      </c>
      <c r="E120" s="308">
        <f>'NERSA D forms'!E15</f>
        <v>7269</v>
      </c>
      <c r="F120" s="894">
        <f t="shared" si="0"/>
        <v>1.1165418384462727E-2</v>
      </c>
      <c r="I120" s="399"/>
      <c r="J120" s="399"/>
      <c r="K120" s="399"/>
      <c r="L120" s="399"/>
    </row>
    <row r="121" spans="2:17">
      <c r="C121" s="239" t="str">
        <f>'NERSA D forms'!C16</f>
        <v>TOTALS</v>
      </c>
      <c r="D121" s="666">
        <f>SUM(D109:D120)</f>
        <v>58106</v>
      </c>
      <c r="E121" s="666">
        <f>SUM(E109:E120)</f>
        <v>651028</v>
      </c>
      <c r="F121" s="399"/>
      <c r="G121" s="399"/>
      <c r="I121" s="399"/>
      <c r="J121" s="399"/>
      <c r="K121" s="399"/>
      <c r="L121" s="399"/>
    </row>
    <row r="122" spans="2:17">
      <c r="F122" s="399"/>
      <c r="G122" s="399"/>
      <c r="H122" s="399"/>
      <c r="I122" s="399"/>
      <c r="J122" s="399"/>
      <c r="K122" s="399"/>
      <c r="L122" s="399"/>
    </row>
    <row r="123" spans="2:17">
      <c r="F123" s="203">
        <f>E121</f>
        <v>651028</v>
      </c>
      <c r="G123" s="399"/>
      <c r="H123" s="399"/>
      <c r="I123" s="399"/>
      <c r="J123" s="399"/>
      <c r="K123" s="399"/>
      <c r="L123" s="399"/>
      <c r="N123" s="281">
        <f>(E101+E109+E110)*3.6</f>
        <v>1767330</v>
      </c>
    </row>
    <row r="124" spans="2:17">
      <c r="B124" s="199" t="s">
        <v>2027</v>
      </c>
      <c r="F124" s="203">
        <f>D127</f>
        <v>824324.42116999999</v>
      </c>
      <c r="G124" s="203">
        <f>D127</f>
        <v>824324.42116999999</v>
      </c>
      <c r="H124" s="399" t="s">
        <v>2217</v>
      </c>
      <c r="I124" s="399"/>
      <c r="J124" s="203">
        <f>D127</f>
        <v>824324.42116999999</v>
      </c>
      <c r="K124" s="399"/>
      <c r="L124" s="399"/>
      <c r="N124" s="203">
        <f>SUM(M127:M128)*3.6</f>
        <v>2021109.3776184611</v>
      </c>
    </row>
    <row r="125" spans="2:17" s="399" customFormat="1" ht="30">
      <c r="B125" s="199"/>
      <c r="C125" s="239" t="s">
        <v>2205</v>
      </c>
      <c r="D125" s="42"/>
      <c r="E125" s="42"/>
      <c r="F125" s="86">
        <f>(F124-F123)/F124</f>
        <v>0.21022842065510172</v>
      </c>
      <c r="H125" s="1253"/>
      <c r="I125" s="1253"/>
      <c r="J125" s="1253"/>
      <c r="K125" s="1254" t="s">
        <v>3150</v>
      </c>
      <c r="L125" s="1253" t="s">
        <v>3151</v>
      </c>
      <c r="M125" s="1253"/>
    </row>
    <row r="126" spans="2:17" s="399" customFormat="1">
      <c r="B126" s="199"/>
      <c r="C126" s="42" t="s">
        <v>2213</v>
      </c>
      <c r="D126" s="42" t="s">
        <v>2211</v>
      </c>
      <c r="E126" s="42" t="s">
        <v>2212</v>
      </c>
      <c r="H126" s="1253"/>
      <c r="I126" s="1253"/>
      <c r="J126" s="1253"/>
      <c r="K126" s="1255" t="s">
        <v>2215</v>
      </c>
      <c r="L126" s="1255" t="s">
        <v>2216</v>
      </c>
      <c r="M126" s="1255" t="s">
        <v>2214</v>
      </c>
    </row>
    <row r="127" spans="2:17" s="399" customFormat="1">
      <c r="B127" s="199"/>
      <c r="C127" s="308">
        <f>'Elec data from munic'!F17/1000</f>
        <v>890026.46240999992</v>
      </c>
      <c r="D127" s="308">
        <f>'Elec data from munic'!G17/1000</f>
        <v>824324.42116999999</v>
      </c>
      <c r="E127" s="42">
        <v>2011</v>
      </c>
      <c r="H127" s="1253" t="s">
        <v>179</v>
      </c>
      <c r="I127" s="1253"/>
      <c r="J127" s="1253"/>
      <c r="K127" s="1256">
        <f>$G$108*F109*$J$124</f>
        <v>200041.38428360192</v>
      </c>
      <c r="L127" s="1256">
        <f>E101</f>
        <v>226097</v>
      </c>
      <c r="M127" s="1256">
        <f t="shared" ref="M127:M138" si="1">SUM(K127:L127)</f>
        <v>426138.38428360189</v>
      </c>
      <c r="N127" s="1108">
        <f>M127/$M$139</f>
        <v>0.38737337965781798</v>
      </c>
      <c r="P127" s="399" t="s">
        <v>29</v>
      </c>
      <c r="Q127" s="31">
        <f>N127+N128</f>
        <v>0.51034801991635814</v>
      </c>
    </row>
    <row r="128" spans="2:17" s="399" customFormat="1">
      <c r="B128" s="199"/>
      <c r="C128" s="308">
        <f>'Elec data from munic'!F18/1000</f>
        <v>890279.18897999998</v>
      </c>
      <c r="D128" s="308">
        <f>'Elec data from munic'!G18/1000</f>
        <v>826198.94502999994</v>
      </c>
      <c r="E128" s="42">
        <v>2012</v>
      </c>
      <c r="H128" s="1253" t="s">
        <v>180</v>
      </c>
      <c r="I128" s="1253"/>
      <c r="J128" s="1253"/>
      <c r="K128" s="1256">
        <f t="shared" ref="K128:K138" si="2">$G$108*F110*$G$124</f>
        <v>135280.88727708175</v>
      </c>
      <c r="L128" s="1253"/>
      <c r="M128" s="1256">
        <f t="shared" si="1"/>
        <v>135280.88727708175</v>
      </c>
      <c r="N128" s="1108">
        <f t="shared" ref="N128:N138" si="3">M128/$M$139</f>
        <v>0.12297464025854012</v>
      </c>
      <c r="P128" s="399" t="s">
        <v>3152</v>
      </c>
      <c r="Q128" s="6">
        <f>N129</f>
        <v>4.0906434922324825E-4</v>
      </c>
    </row>
    <row r="129" spans="2:30" s="399" customFormat="1">
      <c r="B129" s="199"/>
      <c r="C129" s="308">
        <f>'Elec data from munic'!F19/1000</f>
        <v>883394.05969000002</v>
      </c>
      <c r="D129" s="308">
        <f>'Elec data from munic'!G19/1000</f>
        <v>825366.97499999998</v>
      </c>
      <c r="E129" s="42">
        <v>2013</v>
      </c>
      <c r="H129" s="1253" t="s">
        <v>33</v>
      </c>
      <c r="I129" s="1253"/>
      <c r="J129" s="1253"/>
      <c r="K129" s="1256">
        <f t="shared" si="2"/>
        <v>0</v>
      </c>
      <c r="L129" s="1256">
        <f>E104</f>
        <v>450</v>
      </c>
      <c r="M129" s="1256">
        <f t="shared" si="1"/>
        <v>450</v>
      </c>
      <c r="N129" s="1226">
        <f t="shared" si="3"/>
        <v>4.0906434922324825E-4</v>
      </c>
      <c r="P129" s="399" t="s">
        <v>45</v>
      </c>
      <c r="Q129" s="31">
        <f>N131</f>
        <v>0.36229043613243028</v>
      </c>
    </row>
    <row r="130" spans="2:30" s="399" customFormat="1">
      <c r="B130" s="199"/>
      <c r="C130" s="308">
        <f>'Elec data from munic'!F20/1000</f>
        <v>903378.28709</v>
      </c>
      <c r="D130" s="308">
        <f>'Elec data from munic'!G20/1000</f>
        <v>834201.85</v>
      </c>
      <c r="E130" s="42">
        <v>2014</v>
      </c>
      <c r="H130" s="1253" t="s">
        <v>1210</v>
      </c>
      <c r="I130" s="1253"/>
      <c r="J130" s="1253"/>
      <c r="K130" s="1256">
        <f t="shared" si="2"/>
        <v>0</v>
      </c>
      <c r="L130" s="1253"/>
      <c r="M130" s="1256">
        <f t="shared" si="1"/>
        <v>0</v>
      </c>
      <c r="N130" s="1108"/>
      <c r="P130" s="399" t="s">
        <v>2018</v>
      </c>
      <c r="Q130" s="6">
        <f>N136+N137+N138</f>
        <v>2.6141650017801808E-2</v>
      </c>
    </row>
    <row r="131" spans="2:30">
      <c r="F131" s="399"/>
      <c r="H131" s="1253" t="s">
        <v>34</v>
      </c>
      <c r="I131" s="1253"/>
      <c r="J131" s="1253"/>
      <c r="K131" s="1256">
        <f t="shared" si="2"/>
        <v>397645.35495250177</v>
      </c>
      <c r="L131" s="1256">
        <f>E103</f>
        <v>900</v>
      </c>
      <c r="M131" s="1256">
        <f t="shared" si="1"/>
        <v>398545.35495250177</v>
      </c>
      <c r="N131" s="1108">
        <f t="shared" si="3"/>
        <v>0.36229043613243028</v>
      </c>
      <c r="P131" t="s">
        <v>1976</v>
      </c>
      <c r="Q131" s="31">
        <f>N132</f>
        <v>0.10081082958418633</v>
      </c>
    </row>
    <row r="132" spans="2:30">
      <c r="C132" s="199" t="s">
        <v>2029</v>
      </c>
      <c r="F132" s="399"/>
      <c r="H132" s="1253" t="s">
        <v>121</v>
      </c>
      <c r="I132" s="1253"/>
      <c r="J132" s="1253"/>
      <c r="K132" s="1256">
        <f t="shared" si="2"/>
        <v>62599.112570002559</v>
      </c>
      <c r="L132" s="1256">
        <f>E102</f>
        <v>48300</v>
      </c>
      <c r="M132" s="1256">
        <f t="shared" si="1"/>
        <v>110899.11257000256</v>
      </c>
      <c r="N132" s="1108">
        <f t="shared" si="3"/>
        <v>0.10081082958418633</v>
      </c>
    </row>
    <row r="133" spans="2:30">
      <c r="C133" s="42"/>
      <c r="D133" s="42" t="s">
        <v>94</v>
      </c>
      <c r="E133" s="42" t="s">
        <v>2</v>
      </c>
      <c r="H133" s="1253" t="s">
        <v>32</v>
      </c>
      <c r="I133" s="1253"/>
      <c r="J133" s="1253"/>
      <c r="K133" s="1256">
        <f t="shared" si="2"/>
        <v>0</v>
      </c>
      <c r="L133" s="1253"/>
      <c r="M133" s="1256">
        <f t="shared" si="1"/>
        <v>0</v>
      </c>
      <c r="N133" s="1108"/>
    </row>
    <row r="134" spans="2:30">
      <c r="C134" s="42" t="s">
        <v>1694</v>
      </c>
      <c r="D134" s="308">
        <f>'Smelters summary'!C25</f>
        <v>686688.82864999992</v>
      </c>
      <c r="E134" s="42">
        <v>2011</v>
      </c>
      <c r="H134" s="1253" t="s">
        <v>1211</v>
      </c>
      <c r="I134" s="1253"/>
      <c r="J134" s="1253"/>
      <c r="K134" s="1256">
        <f t="shared" si="2"/>
        <v>0</v>
      </c>
      <c r="L134" s="1253"/>
      <c r="M134" s="1256">
        <f t="shared" si="1"/>
        <v>0</v>
      </c>
      <c r="N134" s="1108"/>
    </row>
    <row r="135" spans="2:30">
      <c r="C135" s="42"/>
      <c r="D135" s="308">
        <f>'Smelters summary'!C26</f>
        <v>635247.44857000001</v>
      </c>
      <c r="E135" s="42">
        <v>2012</v>
      </c>
      <c r="H135" s="1253" t="s">
        <v>1212</v>
      </c>
      <c r="I135" s="1253"/>
      <c r="J135" s="1253"/>
      <c r="K135" s="1256">
        <f t="shared" si="2"/>
        <v>0</v>
      </c>
      <c r="L135" s="1253"/>
      <c r="M135" s="1256">
        <f t="shared" si="1"/>
        <v>0</v>
      </c>
      <c r="N135" s="1108"/>
    </row>
    <row r="136" spans="2:30">
      <c r="C136" s="42"/>
      <c r="D136" s="308">
        <f>'Smelters summary'!C27</f>
        <v>410446.07500000001</v>
      </c>
      <c r="E136" s="42">
        <v>2013</v>
      </c>
      <c r="H136" s="1253" t="s">
        <v>181</v>
      </c>
      <c r="I136" s="1253"/>
      <c r="J136" s="1253"/>
      <c r="K136" s="1256">
        <f t="shared" si="2"/>
        <v>893.92935687254612</v>
      </c>
      <c r="L136" s="1253"/>
      <c r="M136" s="1256">
        <f t="shared" si="1"/>
        <v>893.92935687254612</v>
      </c>
      <c r="N136" s="1226">
        <f t="shared" si="3"/>
        <v>8.1261029026805543E-4</v>
      </c>
    </row>
    <row r="137" spans="2:30" ht="15.75" thickBot="1">
      <c r="C137" s="46"/>
      <c r="D137" s="895">
        <f>'Smelters summary'!C28</f>
        <v>626389.91249999998</v>
      </c>
      <c r="E137" s="46">
        <v>2014</v>
      </c>
      <c r="H137" s="1253" t="s">
        <v>1213</v>
      </c>
      <c r="I137" s="1253"/>
      <c r="J137" s="1253"/>
      <c r="K137" s="1256">
        <f t="shared" si="2"/>
        <v>18659.825683046336</v>
      </c>
      <c r="L137" s="1253"/>
      <c r="M137" s="1256">
        <f t="shared" si="1"/>
        <v>18659.825683046336</v>
      </c>
      <c r="N137" s="1108">
        <f t="shared" si="3"/>
        <v>1.6962376554788008E-2</v>
      </c>
    </row>
    <row r="138" spans="2:30">
      <c r="C138" s="697" t="s">
        <v>2028</v>
      </c>
      <c r="D138" s="62">
        <f>'Smelters summary'!D8</f>
        <v>438416.43974</v>
      </c>
      <c r="E138" s="697">
        <v>2011</v>
      </c>
      <c r="H138" s="1253" t="s">
        <v>182</v>
      </c>
      <c r="I138" s="1253"/>
      <c r="J138" s="1253"/>
      <c r="K138" s="1256">
        <f t="shared" si="2"/>
        <v>9203.9270468931136</v>
      </c>
      <c r="L138" s="1253"/>
      <c r="M138" s="1256">
        <f t="shared" si="1"/>
        <v>9203.9270468931136</v>
      </c>
      <c r="N138" s="1108">
        <f t="shared" si="3"/>
        <v>8.3666631727457447E-3</v>
      </c>
    </row>
    <row r="139" spans="2:30" s="399" customFormat="1">
      <c r="C139" s="42"/>
      <c r="D139" s="308">
        <f>'Smelters summary'!D9</f>
        <v>423681.47112</v>
      </c>
      <c r="E139" s="42">
        <v>2012</v>
      </c>
      <c r="H139" s="1253"/>
      <c r="I139" s="1253"/>
      <c r="J139" s="1253"/>
      <c r="K139" s="1257">
        <f>SUM(K127:K138)</f>
        <v>824324.4211700001</v>
      </c>
      <c r="L139" s="1257">
        <f>SUM(L127:L138)</f>
        <v>275747</v>
      </c>
      <c r="M139" s="1257">
        <f>SUM(M127:M138)</f>
        <v>1100071.4211700002</v>
      </c>
    </row>
    <row r="140" spans="2:30" s="399" customFormat="1">
      <c r="C140" s="42"/>
      <c r="D140" s="308">
        <f>'Smelters summary'!D10</f>
        <v>443628.43432</v>
      </c>
      <c r="E140" s="42">
        <v>2013</v>
      </c>
    </row>
    <row r="141" spans="2:30" s="399" customFormat="1">
      <c r="C141" s="42"/>
      <c r="D141" s="308">
        <f>'Smelters summary'!D11</f>
        <v>454449.0025</v>
      </c>
      <c r="E141" s="42">
        <v>2014</v>
      </c>
    </row>
    <row r="142" spans="2:30" s="399" customFormat="1"/>
    <row r="143" spans="2:30" s="399" customFormat="1">
      <c r="C143" s="56"/>
      <c r="D143" s="67"/>
      <c r="E143" s="56"/>
    </row>
    <row r="144" spans="2:30">
      <c r="S144" s="399"/>
      <c r="T144" s="399"/>
      <c r="U144" s="399"/>
      <c r="V144" s="399"/>
      <c r="W144" s="399"/>
      <c r="X144" s="399"/>
      <c r="Y144" s="399"/>
      <c r="Z144" s="399"/>
      <c r="AA144" s="399"/>
      <c r="AB144" s="399"/>
      <c r="AC144" s="399"/>
      <c r="AD144" s="399"/>
    </row>
    <row r="145" spans="2:30" ht="18.75">
      <c r="B145" s="833" t="s">
        <v>25</v>
      </c>
      <c r="C145" s="59"/>
      <c r="D145" s="59"/>
      <c r="E145" s="59"/>
      <c r="F145" s="59"/>
      <c r="G145" s="59"/>
      <c r="H145" s="59"/>
      <c r="I145" s="59"/>
      <c r="J145" s="59"/>
      <c r="K145" s="59"/>
      <c r="L145" s="59"/>
      <c r="M145" s="59"/>
      <c r="N145" s="59"/>
      <c r="O145" s="59"/>
      <c r="P145" s="59"/>
      <c r="Q145" s="59"/>
      <c r="R145" s="59"/>
      <c r="S145" s="59"/>
      <c r="T145" s="59"/>
      <c r="U145" s="59"/>
      <c r="V145" s="59"/>
      <c r="W145" s="59"/>
      <c r="X145" s="59"/>
      <c r="Y145" s="59"/>
      <c r="Z145" s="59"/>
      <c r="AA145" s="59"/>
      <c r="AB145" s="59"/>
      <c r="AC145" s="59"/>
      <c r="AD145" s="59"/>
    </row>
    <row r="146" spans="2:30">
      <c r="S146" s="399"/>
      <c r="T146" s="399"/>
      <c r="U146" s="399"/>
      <c r="V146" s="399"/>
      <c r="W146" s="399"/>
      <c r="X146" s="399"/>
      <c r="Y146" s="399"/>
      <c r="Z146" s="399"/>
      <c r="AA146" s="399"/>
      <c r="AB146" s="399"/>
      <c r="AC146" s="399"/>
      <c r="AD146" s="399"/>
    </row>
    <row r="147" spans="2:30">
      <c r="S147" s="399"/>
      <c r="T147" s="399"/>
      <c r="U147" s="399"/>
      <c r="V147" s="399"/>
      <c r="W147" s="399"/>
      <c r="X147" s="399"/>
      <c r="Y147" s="399"/>
      <c r="Z147" s="399"/>
      <c r="AA147" s="399"/>
      <c r="AB147" s="399"/>
      <c r="AC147" s="399"/>
      <c r="AD147" s="399"/>
    </row>
    <row r="148" spans="2:30">
      <c r="B148" s="199" t="s">
        <v>2031</v>
      </c>
      <c r="H148" t="s">
        <v>2041</v>
      </c>
    </row>
    <row r="149" spans="2:30">
      <c r="C149" s="239" t="s">
        <v>45</v>
      </c>
      <c r="D149" s="42"/>
      <c r="E149" s="42"/>
      <c r="F149" s="42" t="s">
        <v>600</v>
      </c>
    </row>
    <row r="150" spans="2:30">
      <c r="C150" s="42" t="str">
        <f>'AQM 2006 table 14 '!M12</f>
        <v>Coca cola</v>
      </c>
      <c r="D150" s="42" t="str">
        <f>'AQM 2006 table 14 '!N12</f>
        <v>coal</v>
      </c>
      <c r="E150" s="42" t="str">
        <f>'AQM 2006 table 14 '!O12</f>
        <v>boilers</v>
      </c>
      <c r="F150" s="308">
        <f>'AQM 2006 table 14 '!P12</f>
        <v>1560</v>
      </c>
    </row>
    <row r="151" spans="2:30">
      <c r="C151" s="42" t="str">
        <f>'AQM 2006 table 14 '!M13</f>
        <v>Enterprise</v>
      </c>
      <c r="D151" s="42" t="str">
        <f>'AQM 2006 table 14 '!N13</f>
        <v>coal</v>
      </c>
      <c r="E151" s="42" t="str">
        <f>'AQM 2006 table 14 '!O13</f>
        <v>boilers</v>
      </c>
      <c r="F151" s="308">
        <f>'AQM 2006 table 14 '!P13</f>
        <v>5000</v>
      </c>
    </row>
    <row r="152" spans="2:30">
      <c r="C152" s="42" t="str">
        <f>'AQM 2006 table 14 '!M14</f>
        <v>Sasko</v>
      </c>
      <c r="D152" s="42" t="str">
        <f>'AQM 2006 table 14 '!N14</f>
        <v>coal</v>
      </c>
      <c r="E152" s="42" t="str">
        <f>'AQM 2006 table 14 '!O14</f>
        <v>boilers</v>
      </c>
      <c r="F152" s="308">
        <f>'AQM 2006 table 14 '!P14</f>
        <v>480</v>
      </c>
    </row>
    <row r="153" spans="2:30">
      <c r="C153" s="42" t="str">
        <f>'AQM 2006 table 14 '!M15</f>
        <v>SAB</v>
      </c>
      <c r="D153" s="42" t="str">
        <f>'AQM 2006 table 14 '!N15</f>
        <v>coal</v>
      </c>
      <c r="E153" s="42" t="str">
        <f>'AQM 2006 table 14 '!O15</f>
        <v>boilers</v>
      </c>
      <c r="F153" s="308">
        <f>'AQM 2006 table 14 '!P15</f>
        <v>6480</v>
      </c>
    </row>
    <row r="154" spans="2:30">
      <c r="C154" s="42" t="s">
        <v>95</v>
      </c>
      <c r="D154" s="42" t="str">
        <f>'AQM 2006 table 14 '!N19</f>
        <v>Coal</v>
      </c>
      <c r="E154" s="42" t="str">
        <f>'AQM 2006 table 14 '!O19</f>
        <v>Boilers</v>
      </c>
      <c r="F154" s="308">
        <f>'AQM 2006 table 14 '!P19</f>
        <v>1220</v>
      </c>
    </row>
    <row r="155" spans="2:30">
      <c r="C155" s="42"/>
      <c r="D155" s="42"/>
      <c r="E155" s="42"/>
      <c r="F155" s="308"/>
      <c r="G155" s="399"/>
    </row>
    <row r="156" spans="2:30">
      <c r="C156" s="239" t="s">
        <v>1976</v>
      </c>
      <c r="D156" s="42"/>
      <c r="E156" s="42"/>
      <c r="F156" s="308"/>
    </row>
    <row r="157" spans="2:30">
      <c r="C157" s="42" t="str">
        <f>'AQM 2006 table 14 '!M25</f>
        <v>Dry cleaners</v>
      </c>
      <c r="D157" s="42" t="str">
        <f>'AQM 2006 table 14 '!N25</f>
        <v>Coal</v>
      </c>
      <c r="E157" s="42" t="str">
        <f>'AQM 2006 table 14 '!O25</f>
        <v>Boilers</v>
      </c>
      <c r="F157" s="308">
        <f>'AQM 2006 table 14 '!P25</f>
        <v>1494</v>
      </c>
      <c r="H157" s="31">
        <f>F157/SUM($F$157:$F$159)</f>
        <v>0.5133667789155385</v>
      </c>
    </row>
    <row r="158" spans="2:30">
      <c r="C158" s="42" t="str">
        <f>'AQM 2006 table 14 '!M28</f>
        <v>Hospital</v>
      </c>
      <c r="D158" s="42" t="str">
        <f>'AQM 2006 table 14 '!N28</f>
        <v>Coal</v>
      </c>
      <c r="E158" s="42" t="str">
        <f>'AQM 2006 table 14 '!O28</f>
        <v>Boilers</v>
      </c>
      <c r="F158" s="308">
        <f>'AQM 2006 table 14 '!P28</f>
        <v>1296</v>
      </c>
      <c r="H158" s="31">
        <f>F158/SUM($F$157:$F$159)</f>
        <v>0.44533021785444304</v>
      </c>
    </row>
    <row r="159" spans="2:30">
      <c r="C159" s="42" t="str">
        <f>'AQM 2006 table 14 '!M29</f>
        <v>Schools</v>
      </c>
      <c r="D159" s="42" t="str">
        <f>'AQM 2006 table 14 '!N29</f>
        <v>Coal</v>
      </c>
      <c r="E159" s="42" t="str">
        <f>'AQM 2006 table 14 '!O29</f>
        <v>Boilers</v>
      </c>
      <c r="F159" s="308">
        <f>'AQM 2006 table 14 '!P29</f>
        <v>120.2</v>
      </c>
      <c r="H159" s="31">
        <f>F159/SUM($F$157:$F$159)</f>
        <v>4.1303003230018558E-2</v>
      </c>
    </row>
    <row r="160" spans="2:30">
      <c r="C160" t="s">
        <v>27</v>
      </c>
      <c r="F160" s="203">
        <f>SUM(F150:F159)</f>
        <v>17650.2</v>
      </c>
    </row>
    <row r="164" spans="2:32">
      <c r="B164" s="199" t="s">
        <v>2026</v>
      </c>
    </row>
    <row r="166" spans="2:32">
      <c r="C166" s="239" t="s">
        <v>45</v>
      </c>
      <c r="D166" s="42" t="s">
        <v>25</v>
      </c>
      <c r="E166" s="42" t="s">
        <v>2032</v>
      </c>
      <c r="F166" s="308">
        <v>158064</v>
      </c>
      <c r="I166" s="399"/>
      <c r="J166" s="399"/>
    </row>
    <row r="167" spans="2:32">
      <c r="C167" s="239" t="s">
        <v>29</v>
      </c>
      <c r="D167" s="42" t="s">
        <v>25</v>
      </c>
      <c r="E167" s="42" t="s">
        <v>1989</v>
      </c>
      <c r="F167" s="308">
        <f>'Aurecon HH data'!G52</f>
        <v>1741.3920000000001</v>
      </c>
    </row>
    <row r="168" spans="2:32" s="399" customFormat="1"/>
    <row r="169" spans="2:32" s="399" customFormat="1">
      <c r="C169"/>
      <c r="D169"/>
    </row>
    <row r="170" spans="2:32" s="399" customFormat="1"/>
    <row r="171" spans="2:32" s="399" customFormat="1"/>
    <row r="172" spans="2:32" s="399" customFormat="1"/>
    <row r="173" spans="2:32">
      <c r="S173" s="399"/>
      <c r="T173" s="399"/>
      <c r="U173" s="399"/>
      <c r="V173" s="399"/>
      <c r="W173" s="399"/>
      <c r="X173" s="399"/>
      <c r="Y173" s="399"/>
      <c r="Z173" s="399"/>
      <c r="AA173" s="399"/>
      <c r="AB173" s="399"/>
      <c r="AC173" s="399"/>
      <c r="AD173" s="399"/>
      <c r="AE173" s="399"/>
      <c r="AF173" s="399"/>
    </row>
    <row r="174" spans="2:32" ht="18.75">
      <c r="B174" s="833" t="s">
        <v>24</v>
      </c>
      <c r="C174" s="59"/>
      <c r="D174" s="59"/>
      <c r="E174" s="59"/>
      <c r="F174" s="59"/>
      <c r="G174" s="59"/>
      <c r="H174" s="59"/>
      <c r="I174" s="59"/>
      <c r="J174" s="59"/>
      <c r="K174" s="59"/>
      <c r="L174" s="59"/>
      <c r="M174" s="59"/>
      <c r="N174" s="59"/>
      <c r="O174" s="59"/>
      <c r="P174" s="59"/>
      <c r="Q174" s="59"/>
      <c r="R174" s="59"/>
      <c r="S174" s="59"/>
      <c r="T174" s="59"/>
      <c r="U174" s="59"/>
      <c r="V174" s="59"/>
      <c r="W174" s="59"/>
      <c r="X174" s="59"/>
      <c r="Y174" s="59"/>
      <c r="Z174" s="59"/>
      <c r="AA174" s="59"/>
      <c r="AB174" s="59"/>
      <c r="AC174" s="59"/>
      <c r="AD174" s="59"/>
      <c r="AE174" s="59"/>
      <c r="AF174" s="59"/>
    </row>
    <row r="175" spans="2:32">
      <c r="B175" s="399"/>
      <c r="C175" s="399"/>
      <c r="D175" s="399"/>
      <c r="E175" s="399"/>
      <c r="F175" s="399"/>
      <c r="G175" s="399"/>
      <c r="H175" s="399"/>
      <c r="I175" s="399"/>
      <c r="J175" s="399"/>
      <c r="K175" s="399"/>
      <c r="L175" s="399"/>
      <c r="M175" s="399"/>
      <c r="N175" s="399"/>
      <c r="O175" s="399"/>
      <c r="P175" s="399"/>
      <c r="Q175" s="399"/>
      <c r="R175" s="399"/>
      <c r="S175" s="399"/>
      <c r="T175" s="399"/>
      <c r="U175" s="399"/>
      <c r="V175" s="399"/>
      <c r="W175" s="399"/>
      <c r="X175" s="399"/>
      <c r="Y175" s="399"/>
      <c r="Z175" s="399"/>
      <c r="AA175" s="399"/>
      <c r="AB175" s="399"/>
      <c r="AC175" s="399"/>
      <c r="AD175" s="399"/>
      <c r="AE175" s="399"/>
      <c r="AF175" s="399"/>
    </row>
    <row r="176" spans="2:32">
      <c r="B176" s="399"/>
      <c r="C176" s="399"/>
      <c r="D176" s="399"/>
      <c r="E176" s="399"/>
      <c r="F176" s="399"/>
      <c r="G176" s="399"/>
      <c r="H176" s="399"/>
      <c r="I176" s="399"/>
      <c r="J176" s="399"/>
      <c r="K176" s="399"/>
      <c r="L176" s="399"/>
      <c r="M176" s="399"/>
      <c r="N176" s="399"/>
      <c r="O176" s="399"/>
      <c r="P176" s="399"/>
      <c r="Q176" s="399"/>
      <c r="R176" s="399"/>
      <c r="S176" s="399"/>
      <c r="T176" s="399"/>
      <c r="U176" s="399"/>
      <c r="V176" s="399"/>
      <c r="W176" s="399"/>
      <c r="X176" s="399"/>
      <c r="Y176" s="399"/>
      <c r="Z176" s="399"/>
      <c r="AA176" s="399"/>
      <c r="AB176" s="399"/>
      <c r="AC176" s="399"/>
      <c r="AD176" s="399"/>
      <c r="AE176" s="399"/>
      <c r="AF176" s="399"/>
    </row>
    <row r="177" spans="2:21">
      <c r="B177" s="199" t="s">
        <v>2026</v>
      </c>
      <c r="D177" s="399"/>
      <c r="E177" s="399"/>
      <c r="F177" s="399"/>
      <c r="G177" s="399"/>
      <c r="H177" s="399"/>
      <c r="I177" s="399"/>
      <c r="J177" s="399"/>
      <c r="K177" s="399"/>
      <c r="L177" s="399"/>
      <c r="M177" s="399"/>
      <c r="N177" s="399"/>
      <c r="O177" s="399"/>
      <c r="P177" s="399"/>
      <c r="Q177" s="399"/>
      <c r="R177" s="399"/>
    </row>
    <row r="178" spans="2:21">
      <c r="B178" s="399"/>
      <c r="C178" s="399"/>
      <c r="D178" s="399"/>
      <c r="F178" s="399"/>
      <c r="G178" s="399"/>
      <c r="H178" s="399"/>
      <c r="I178" s="399"/>
      <c r="J178" s="399"/>
      <c r="K178" s="399"/>
      <c r="L178" s="399"/>
      <c r="M178" s="399"/>
      <c r="N178" s="399"/>
      <c r="O178" s="399"/>
      <c r="P178" s="399"/>
      <c r="Q178" s="399"/>
      <c r="R178" s="399"/>
    </row>
    <row r="179" spans="2:21">
      <c r="B179" s="399"/>
      <c r="C179" s="42" t="s">
        <v>29</v>
      </c>
      <c r="D179" s="42" t="s">
        <v>24</v>
      </c>
      <c r="E179" s="42" t="s">
        <v>1989</v>
      </c>
      <c r="F179" s="195">
        <f>'Aurecon HH data'!F52</f>
        <v>92298.864999999991</v>
      </c>
      <c r="G179" s="399"/>
      <c r="H179" s="399"/>
      <c r="I179" s="399"/>
      <c r="J179" s="399"/>
      <c r="K179" s="399"/>
      <c r="L179" s="399"/>
      <c r="M179" s="399"/>
      <c r="N179" s="399"/>
      <c r="O179" s="399"/>
      <c r="P179" s="399"/>
      <c r="Q179" s="399"/>
      <c r="R179" s="399"/>
    </row>
    <row r="180" spans="2:21">
      <c r="B180" s="399"/>
      <c r="C180" s="399"/>
      <c r="D180" s="399"/>
      <c r="E180" s="399"/>
      <c r="F180" s="399"/>
      <c r="G180" s="399"/>
      <c r="H180" s="399"/>
      <c r="I180" s="399"/>
      <c r="J180" s="399"/>
      <c r="K180" s="399"/>
      <c r="L180" s="399"/>
      <c r="M180" s="399"/>
      <c r="N180" s="399"/>
      <c r="O180" s="399"/>
      <c r="P180" s="399"/>
      <c r="Q180" s="399"/>
      <c r="R180" s="399"/>
    </row>
    <row r="182" spans="2:21" ht="18.75">
      <c r="B182" s="833" t="s">
        <v>3284</v>
      </c>
      <c r="C182" s="59"/>
      <c r="D182" s="59"/>
      <c r="E182" s="59"/>
      <c r="F182" s="59"/>
      <c r="G182" s="59"/>
      <c r="H182" s="59"/>
      <c r="I182" s="59"/>
      <c r="J182" s="59"/>
      <c r="K182" s="59"/>
      <c r="L182" s="59"/>
      <c r="M182" s="59"/>
      <c r="N182" s="59"/>
      <c r="O182" s="59"/>
      <c r="P182" s="59"/>
      <c r="Q182" s="59"/>
      <c r="R182" s="59"/>
      <c r="S182" s="59"/>
      <c r="T182" s="59"/>
      <c r="U182" s="59"/>
    </row>
    <row r="184" spans="2:21">
      <c r="B184" s="199" t="s">
        <v>3286</v>
      </c>
    </row>
    <row r="186" spans="2:21">
      <c r="C186" s="1244" t="s">
        <v>3285</v>
      </c>
      <c r="D186" s="1244"/>
      <c r="E186" s="1244" t="s">
        <v>600</v>
      </c>
      <c r="F186" s="1244">
        <f>'Silicon smelter'!D55</f>
        <v>120000</v>
      </c>
    </row>
  </sheetData>
  <autoFilter ref="B7:O34">
    <filterColumn colId="9" showButton="0"/>
    <filterColumn colId="10" showButton="0"/>
    <filterColumn colId="11" showButton="0"/>
    <filterColumn colId="12" showButton="0"/>
  </autoFilter>
  <mergeCells count="28">
    <mergeCell ref="K34:O34"/>
    <mergeCell ref="K23:O23"/>
    <mergeCell ref="K24:O24"/>
    <mergeCell ref="K25:O25"/>
    <mergeCell ref="K26:O26"/>
    <mergeCell ref="K27:O27"/>
    <mergeCell ref="K28:O28"/>
    <mergeCell ref="K30:O30"/>
    <mergeCell ref="K31:O31"/>
    <mergeCell ref="K32:O32"/>
    <mergeCell ref="K33:O33"/>
    <mergeCell ref="K29:O29"/>
    <mergeCell ref="K22:O22"/>
    <mergeCell ref="K7:O7"/>
    <mergeCell ref="K18:O18"/>
    <mergeCell ref="K19:O19"/>
    <mergeCell ref="K20:O20"/>
    <mergeCell ref="K21:O21"/>
    <mergeCell ref="K8:O8"/>
    <mergeCell ref="K9:O9"/>
    <mergeCell ref="K10:O10"/>
    <mergeCell ref="K11:O11"/>
    <mergeCell ref="K12:O12"/>
    <mergeCell ref="K13:O13"/>
    <mergeCell ref="K14:O14"/>
    <mergeCell ref="K15:O15"/>
    <mergeCell ref="K16:O16"/>
    <mergeCell ref="K17:O17"/>
  </mergeCells>
  <conditionalFormatting sqref="J54:M64">
    <cfRule type="cellIs" dxfId="27" priority="1" operator="greaterThan">
      <formula>0</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2:R53"/>
  <sheetViews>
    <sheetView topLeftCell="A8" zoomScale="85" zoomScaleNormal="85" workbookViewId="0">
      <selection activeCell="P26" sqref="P26"/>
    </sheetView>
  </sheetViews>
  <sheetFormatPr defaultRowHeight="12.75"/>
  <cols>
    <col min="1" max="1" width="21.85546875" style="795" customWidth="1"/>
    <col min="2" max="3" width="9" style="795" customWidth="1"/>
    <col min="4" max="4" width="14.85546875" style="795" customWidth="1"/>
    <col min="5" max="5" width="6.85546875" style="795" customWidth="1"/>
    <col min="6" max="6" width="9" style="795" customWidth="1"/>
    <col min="7" max="7" width="6.85546875" style="795" customWidth="1"/>
    <col min="8" max="8" width="9.85546875" style="795" customWidth="1"/>
    <col min="9" max="9" width="6.85546875" style="795" customWidth="1"/>
    <col min="10" max="10" width="9.85546875" style="795" customWidth="1"/>
    <col min="11" max="11" width="17.85546875" style="795" customWidth="1"/>
    <col min="12" max="12" width="12.7109375" style="795" customWidth="1"/>
    <col min="13" max="13" width="11.85546875" style="795" customWidth="1"/>
    <col min="14" max="16384" width="9.140625" style="795"/>
  </cols>
  <sheetData>
    <row r="2" spans="1:17">
      <c r="B2" s="795" t="s">
        <v>1959</v>
      </c>
    </row>
    <row r="3" spans="1:17">
      <c r="B3" s="795" t="s">
        <v>1960</v>
      </c>
    </row>
    <row r="4" spans="1:17">
      <c r="B4" s="795" t="s">
        <v>1961</v>
      </c>
    </row>
    <row r="5" spans="1:17">
      <c r="B5" s="812" t="s">
        <v>1962</v>
      </c>
    </row>
    <row r="6" spans="1:17">
      <c r="B6" s="812"/>
    </row>
    <row r="7" spans="1:17">
      <c r="A7" s="794" t="s">
        <v>1849</v>
      </c>
    </row>
    <row r="8" spans="1:17" ht="27">
      <c r="A8" s="796" t="s">
        <v>1850</v>
      </c>
      <c r="B8" s="797" t="s">
        <v>1851</v>
      </c>
      <c r="C8" s="797" t="s">
        <v>1852</v>
      </c>
      <c r="D8" s="797" t="s">
        <v>1853</v>
      </c>
      <c r="E8" s="797" t="s">
        <v>1854</v>
      </c>
      <c r="F8" s="797" t="s">
        <v>1855</v>
      </c>
      <c r="G8" s="796" t="s">
        <v>1856</v>
      </c>
      <c r="H8" s="796" t="s">
        <v>1857</v>
      </c>
      <c r="I8" s="797" t="s">
        <v>1858</v>
      </c>
      <c r="J8" s="797" t="s">
        <v>1859</v>
      </c>
    </row>
    <row r="9" spans="1:17">
      <c r="A9" s="1347" t="s">
        <v>1860</v>
      </c>
      <c r="B9" s="1347" t="s">
        <v>1861</v>
      </c>
      <c r="C9" s="1347" t="s">
        <v>1862</v>
      </c>
      <c r="D9" s="798" t="s">
        <v>1863</v>
      </c>
      <c r="E9" s="799">
        <v>30</v>
      </c>
      <c r="F9" s="799">
        <v>0.5</v>
      </c>
      <c r="G9" s="800">
        <v>0</v>
      </c>
      <c r="H9" s="800">
        <v>0</v>
      </c>
      <c r="I9" s="801" t="s">
        <v>1864</v>
      </c>
      <c r="J9" s="799">
        <v>360</v>
      </c>
      <c r="L9" s="814" t="s">
        <v>1982</v>
      </c>
      <c r="M9" s="814"/>
      <c r="N9" s="814"/>
      <c r="O9" s="814"/>
      <c r="P9" s="814"/>
      <c r="Q9" s="814"/>
    </row>
    <row r="10" spans="1:17">
      <c r="A10" s="1348"/>
      <c r="B10" s="1348"/>
      <c r="C10" s="1348"/>
      <c r="D10" s="798" t="s">
        <v>1865</v>
      </c>
      <c r="E10" s="799">
        <v>30</v>
      </c>
      <c r="F10" s="799">
        <v>0.3</v>
      </c>
      <c r="G10" s="800">
        <v>0</v>
      </c>
      <c r="H10" s="800">
        <v>0</v>
      </c>
      <c r="I10" s="801" t="s">
        <v>1864</v>
      </c>
      <c r="J10" s="799">
        <v>24</v>
      </c>
    </row>
    <row r="11" spans="1:17" ht="12.75" customHeight="1">
      <c r="A11" s="1349" t="s">
        <v>1866</v>
      </c>
      <c r="B11" s="1349" t="s">
        <v>1957</v>
      </c>
      <c r="C11" s="1349" t="s">
        <v>1958</v>
      </c>
      <c r="D11" s="804" t="s">
        <v>1954</v>
      </c>
      <c r="E11" s="808">
        <v>30</v>
      </c>
      <c r="F11" s="808">
        <v>0.4</v>
      </c>
      <c r="G11" s="811">
        <v>0</v>
      </c>
      <c r="H11" s="811">
        <v>0</v>
      </c>
      <c r="I11" s="1343" t="s">
        <v>25</v>
      </c>
      <c r="J11" s="1345">
        <v>1560</v>
      </c>
      <c r="L11" s="1146" t="s">
        <v>1986</v>
      </c>
      <c r="M11" s="1146"/>
      <c r="N11" s="1146"/>
      <c r="O11" s="1146"/>
      <c r="P11" s="1146"/>
      <c r="Q11" s="1146"/>
    </row>
    <row r="12" spans="1:17">
      <c r="A12" s="1350"/>
      <c r="B12" s="1350"/>
      <c r="C12" s="1350"/>
      <c r="D12" s="804" t="s">
        <v>1954</v>
      </c>
      <c r="E12" s="808">
        <v>30</v>
      </c>
      <c r="F12" s="808">
        <v>0.4</v>
      </c>
      <c r="G12" s="811">
        <v>0</v>
      </c>
      <c r="H12" s="811">
        <v>0</v>
      </c>
      <c r="I12" s="1344"/>
      <c r="J12" s="1346"/>
      <c r="L12" s="1146"/>
      <c r="M12" s="1146" t="s">
        <v>1963</v>
      </c>
      <c r="N12" s="1146" t="s">
        <v>806</v>
      </c>
      <c r="O12" s="1146" t="s">
        <v>1966</v>
      </c>
      <c r="P12" s="1147">
        <f>J11</f>
        <v>1560</v>
      </c>
      <c r="Q12" s="1146" t="s">
        <v>1965</v>
      </c>
    </row>
    <row r="13" spans="1:17">
      <c r="A13" s="798" t="s">
        <v>1868</v>
      </c>
      <c r="B13" s="798" t="s">
        <v>1869</v>
      </c>
      <c r="C13" s="798" t="s">
        <v>1870</v>
      </c>
      <c r="D13" s="798" t="s">
        <v>1871</v>
      </c>
      <c r="E13" s="799">
        <v>6</v>
      </c>
      <c r="F13" s="799">
        <v>0.3</v>
      </c>
      <c r="G13" s="800">
        <v>0</v>
      </c>
      <c r="H13" s="800">
        <v>0</v>
      </c>
      <c r="I13" s="801" t="s">
        <v>1872</v>
      </c>
      <c r="J13" s="802">
        <v>72800</v>
      </c>
      <c r="L13" s="1146"/>
      <c r="M13" s="1146" t="s">
        <v>48</v>
      </c>
      <c r="N13" s="1146" t="s">
        <v>806</v>
      </c>
      <c r="O13" s="1146" t="s">
        <v>1966</v>
      </c>
      <c r="P13" s="1147">
        <f>J15</f>
        <v>5000</v>
      </c>
      <c r="Q13" s="1146" t="s">
        <v>1965</v>
      </c>
    </row>
    <row r="14" spans="1:17">
      <c r="A14" s="798" t="s">
        <v>1873</v>
      </c>
      <c r="B14" s="803">
        <v>0</v>
      </c>
      <c r="C14" s="803">
        <v>0</v>
      </c>
      <c r="D14" s="798" t="s">
        <v>1874</v>
      </c>
      <c r="E14" s="800">
        <v>0</v>
      </c>
      <c r="F14" s="800">
        <v>0</v>
      </c>
      <c r="G14" s="800">
        <v>0</v>
      </c>
      <c r="H14" s="800">
        <v>0</v>
      </c>
      <c r="I14" s="801" t="s">
        <v>1875</v>
      </c>
      <c r="J14" s="800">
        <v>0</v>
      </c>
      <c r="L14" s="1146"/>
      <c r="M14" s="1146" t="s">
        <v>49</v>
      </c>
      <c r="N14" s="1146" t="s">
        <v>806</v>
      </c>
      <c r="O14" s="1146" t="s">
        <v>1966</v>
      </c>
      <c r="P14" s="1147">
        <f>J34</f>
        <v>480</v>
      </c>
      <c r="Q14" s="1146" t="s">
        <v>1965</v>
      </c>
    </row>
    <row r="15" spans="1:17">
      <c r="A15" s="1355" t="s">
        <v>1876</v>
      </c>
      <c r="B15" s="1355" t="s">
        <v>1955</v>
      </c>
      <c r="C15" s="1355" t="s">
        <v>1956</v>
      </c>
      <c r="D15" s="804" t="s">
        <v>1954</v>
      </c>
      <c r="E15" s="808">
        <v>18</v>
      </c>
      <c r="F15" s="808">
        <v>0.8</v>
      </c>
      <c r="G15" s="811">
        <v>0</v>
      </c>
      <c r="H15" s="811">
        <v>0</v>
      </c>
      <c r="I15" s="809" t="s">
        <v>25</v>
      </c>
      <c r="J15" s="1345">
        <v>5000</v>
      </c>
      <c r="L15" s="1146"/>
      <c r="M15" s="1146" t="s">
        <v>1964</v>
      </c>
      <c r="N15" s="1146" t="s">
        <v>806</v>
      </c>
      <c r="O15" s="1146" t="s">
        <v>1966</v>
      </c>
      <c r="P15" s="1147">
        <f>J35</f>
        <v>6480</v>
      </c>
      <c r="Q15" s="1146" t="s">
        <v>1965</v>
      </c>
    </row>
    <row r="16" spans="1:17">
      <c r="A16" s="1356"/>
      <c r="B16" s="1356"/>
      <c r="C16" s="1356"/>
      <c r="D16" s="804" t="s">
        <v>1954</v>
      </c>
      <c r="E16" s="808">
        <v>18</v>
      </c>
      <c r="F16" s="808">
        <v>0.8</v>
      </c>
      <c r="G16" s="811">
        <v>0</v>
      </c>
      <c r="H16" s="811">
        <v>0</v>
      </c>
      <c r="I16" s="809" t="s">
        <v>25</v>
      </c>
      <c r="J16" s="1346"/>
      <c r="L16" s="1146"/>
      <c r="M16" s="1146"/>
      <c r="N16" s="1146"/>
      <c r="O16" s="1146"/>
      <c r="P16" s="1146"/>
      <c r="Q16" s="1146"/>
    </row>
    <row r="17" spans="1:18">
      <c r="A17" s="1357"/>
      <c r="B17" s="1357"/>
      <c r="C17" s="1357"/>
      <c r="D17" s="804" t="s">
        <v>1954</v>
      </c>
      <c r="E17" s="808">
        <v>18</v>
      </c>
      <c r="F17" s="808">
        <v>0.5</v>
      </c>
      <c r="G17" s="811">
        <v>0</v>
      </c>
      <c r="H17" s="811">
        <v>0</v>
      </c>
      <c r="I17" s="809" t="s">
        <v>22</v>
      </c>
      <c r="J17" s="811">
        <v>0</v>
      </c>
      <c r="L17" s="1146" t="s">
        <v>1987</v>
      </c>
      <c r="M17" s="1146"/>
      <c r="N17" s="1146"/>
      <c r="O17" s="1146"/>
      <c r="P17" s="1146"/>
      <c r="Q17" s="1146"/>
    </row>
    <row r="18" spans="1:18">
      <c r="A18" s="1347" t="s">
        <v>1877</v>
      </c>
      <c r="B18" s="1347" t="s">
        <v>1878</v>
      </c>
      <c r="C18" s="1347" t="s">
        <v>1879</v>
      </c>
      <c r="D18" s="798" t="s">
        <v>1867</v>
      </c>
      <c r="E18" s="799">
        <v>20</v>
      </c>
      <c r="F18" s="799">
        <v>0.52</v>
      </c>
      <c r="G18" s="800">
        <v>0</v>
      </c>
      <c r="H18" s="800">
        <v>0</v>
      </c>
      <c r="I18" s="1351" t="s">
        <v>1864</v>
      </c>
      <c r="J18" s="1353">
        <v>260</v>
      </c>
      <c r="L18" s="1146"/>
      <c r="M18" s="1146"/>
      <c r="N18" s="1148" t="s">
        <v>1981</v>
      </c>
      <c r="O18" s="1148" t="s">
        <v>1970</v>
      </c>
      <c r="P18" s="1149">
        <f>J37</f>
        <v>438000</v>
      </c>
      <c r="Q18" s="1148" t="s">
        <v>1972</v>
      </c>
    </row>
    <row r="19" spans="1:18">
      <c r="A19" s="1348"/>
      <c r="B19" s="1348"/>
      <c r="C19" s="1348"/>
      <c r="D19" s="798" t="s">
        <v>1867</v>
      </c>
      <c r="E19" s="799">
        <v>20</v>
      </c>
      <c r="F19" s="799">
        <v>0.52</v>
      </c>
      <c r="G19" s="800">
        <v>0</v>
      </c>
      <c r="H19" s="800">
        <v>0</v>
      </c>
      <c r="I19" s="1352"/>
      <c r="J19" s="1354"/>
      <c r="L19" s="1146"/>
      <c r="M19" s="1146"/>
      <c r="N19" s="1146" t="s">
        <v>25</v>
      </c>
      <c r="O19" s="1146" t="s">
        <v>1970</v>
      </c>
      <c r="P19" s="1147">
        <f>SUM(J18,J33,J40)</f>
        <v>1220</v>
      </c>
      <c r="Q19" s="1146" t="s">
        <v>1965</v>
      </c>
    </row>
    <row r="20" spans="1:18">
      <c r="A20" s="798" t="s">
        <v>1880</v>
      </c>
      <c r="B20" s="798" t="s">
        <v>1861</v>
      </c>
      <c r="C20" s="798" t="s">
        <v>1862</v>
      </c>
      <c r="D20" s="798" t="s">
        <v>1881</v>
      </c>
      <c r="E20" s="799">
        <v>7</v>
      </c>
      <c r="F20" s="799">
        <v>0.45</v>
      </c>
      <c r="G20" s="799">
        <v>0.5</v>
      </c>
      <c r="H20" s="799">
        <v>160</v>
      </c>
      <c r="I20" s="801" t="s">
        <v>1864</v>
      </c>
      <c r="J20" s="799">
        <v>182</v>
      </c>
    </row>
    <row r="21" spans="1:18" ht="18">
      <c r="A21" s="798" t="s">
        <v>1882</v>
      </c>
      <c r="B21" s="1358" t="s">
        <v>1883</v>
      </c>
      <c r="C21" s="1358" t="s">
        <v>1884</v>
      </c>
      <c r="D21" s="798" t="s">
        <v>1885</v>
      </c>
      <c r="E21" s="799">
        <v>12</v>
      </c>
      <c r="F21" s="799">
        <v>0.4</v>
      </c>
      <c r="G21" s="800">
        <v>0</v>
      </c>
      <c r="H21" s="800">
        <v>0</v>
      </c>
      <c r="I21" s="800">
        <v>0</v>
      </c>
      <c r="J21" s="800">
        <v>0</v>
      </c>
      <c r="L21" s="795" t="s">
        <v>1975</v>
      </c>
    </row>
    <row r="22" spans="1:18">
      <c r="A22" s="798" t="s">
        <v>1886</v>
      </c>
      <c r="B22" s="1359"/>
      <c r="C22" s="1359"/>
      <c r="D22" s="798" t="s">
        <v>1885</v>
      </c>
      <c r="E22" s="799">
        <v>12</v>
      </c>
      <c r="F22" s="799">
        <v>0.4</v>
      </c>
      <c r="G22" s="800">
        <v>0</v>
      </c>
      <c r="H22" s="800">
        <v>0</v>
      </c>
      <c r="I22" s="801" t="s">
        <v>1864</v>
      </c>
      <c r="J22" s="799">
        <v>57.6</v>
      </c>
      <c r="M22" s="795" t="s">
        <v>2048</v>
      </c>
      <c r="N22" s="795" t="s">
        <v>22</v>
      </c>
      <c r="O22" s="795" t="s">
        <v>1970</v>
      </c>
      <c r="P22" s="813">
        <f>J13</f>
        <v>72800</v>
      </c>
      <c r="Q22" s="795" t="s">
        <v>1780</v>
      </c>
    </row>
    <row r="23" spans="1:18">
      <c r="A23" s="798" t="s">
        <v>1887</v>
      </c>
      <c r="B23" s="1360"/>
      <c r="C23" s="1360"/>
      <c r="D23" s="798" t="s">
        <v>1885</v>
      </c>
      <c r="E23" s="799">
        <v>12</v>
      </c>
      <c r="F23" s="799">
        <v>0.4</v>
      </c>
      <c r="G23" s="800">
        <v>0</v>
      </c>
      <c r="H23" s="800">
        <v>0</v>
      </c>
      <c r="I23" s="801" t="s">
        <v>1864</v>
      </c>
      <c r="J23" s="799">
        <v>57.6</v>
      </c>
    </row>
    <row r="24" spans="1:18">
      <c r="A24" s="798" t="s">
        <v>1888</v>
      </c>
      <c r="B24" s="798" t="s">
        <v>1889</v>
      </c>
      <c r="C24" s="798" t="s">
        <v>1890</v>
      </c>
      <c r="D24" s="798" t="s">
        <v>1891</v>
      </c>
      <c r="E24" s="799">
        <v>20</v>
      </c>
      <c r="F24" s="799">
        <v>0.43</v>
      </c>
      <c r="G24" s="800">
        <v>0</v>
      </c>
      <c r="H24" s="799">
        <v>1100</v>
      </c>
      <c r="I24" s="801" t="s">
        <v>1872</v>
      </c>
      <c r="J24" s="802">
        <v>20800</v>
      </c>
      <c r="L24" s="795" t="s">
        <v>1976</v>
      </c>
    </row>
    <row r="25" spans="1:18">
      <c r="A25" s="798" t="s">
        <v>1892</v>
      </c>
      <c r="B25" s="798" t="s">
        <v>1893</v>
      </c>
      <c r="C25" s="798" t="s">
        <v>1894</v>
      </c>
      <c r="D25" s="798" t="s">
        <v>1863</v>
      </c>
      <c r="E25" s="800">
        <v>0</v>
      </c>
      <c r="F25" s="800">
        <v>0</v>
      </c>
      <c r="G25" s="800">
        <v>0</v>
      </c>
      <c r="H25" s="800">
        <v>0</v>
      </c>
      <c r="I25" s="801" t="s">
        <v>1864</v>
      </c>
      <c r="J25" s="799">
        <v>360</v>
      </c>
      <c r="M25" s="795" t="s">
        <v>1977</v>
      </c>
      <c r="N25" s="795" t="s">
        <v>25</v>
      </c>
      <c r="O25" s="795" t="s">
        <v>1970</v>
      </c>
      <c r="P25" s="813">
        <f>SUM(J9:J10,J20,J25,J42:J43)</f>
        <v>1494</v>
      </c>
      <c r="Q25" s="795" t="s">
        <v>1965</v>
      </c>
    </row>
    <row r="26" spans="1:18">
      <c r="A26" s="798" t="s">
        <v>1895</v>
      </c>
      <c r="B26" s="798" t="s">
        <v>1896</v>
      </c>
      <c r="C26" s="798" t="s">
        <v>1897</v>
      </c>
      <c r="D26" s="798" t="s">
        <v>1885</v>
      </c>
      <c r="E26" s="799">
        <v>1.5</v>
      </c>
      <c r="F26" s="800">
        <v>0</v>
      </c>
      <c r="G26" s="800">
        <v>0</v>
      </c>
      <c r="H26" s="800">
        <v>0</v>
      </c>
      <c r="I26" s="801" t="s">
        <v>1864</v>
      </c>
      <c r="J26" s="799">
        <v>5</v>
      </c>
      <c r="N26" s="795" t="s">
        <v>1979</v>
      </c>
      <c r="O26" s="795" t="s">
        <v>1970</v>
      </c>
      <c r="P26" s="813">
        <f>J41</f>
        <v>73000</v>
      </c>
      <c r="Q26" s="795" t="s">
        <v>1780</v>
      </c>
      <c r="R26" s="795" t="s">
        <v>1983</v>
      </c>
    </row>
    <row r="27" spans="1:18">
      <c r="A27" s="1358" t="s">
        <v>1898</v>
      </c>
      <c r="B27" s="1358" t="s">
        <v>1899</v>
      </c>
      <c r="C27" s="1358" t="s">
        <v>1900</v>
      </c>
      <c r="D27" s="798" t="s">
        <v>1885</v>
      </c>
      <c r="E27" s="799">
        <v>12</v>
      </c>
      <c r="F27" s="799">
        <v>0.5</v>
      </c>
      <c r="G27" s="800">
        <v>0</v>
      </c>
      <c r="H27" s="800">
        <v>0</v>
      </c>
      <c r="I27" s="801" t="s">
        <v>1864</v>
      </c>
      <c r="J27" s="800">
        <v>0</v>
      </c>
      <c r="M27" s="795" t="s">
        <v>1967</v>
      </c>
      <c r="N27" s="795" t="s">
        <v>22</v>
      </c>
      <c r="O27" s="795" t="s">
        <v>1969</v>
      </c>
      <c r="P27" s="813">
        <f>J24</f>
        <v>20800</v>
      </c>
      <c r="Q27" s="795" t="s">
        <v>1780</v>
      </c>
    </row>
    <row r="28" spans="1:18">
      <c r="A28" s="1359"/>
      <c r="B28" s="1359"/>
      <c r="C28" s="1359"/>
      <c r="D28" s="798" t="s">
        <v>1885</v>
      </c>
      <c r="E28" s="799">
        <v>10</v>
      </c>
      <c r="F28" s="799">
        <v>0.5</v>
      </c>
      <c r="G28" s="800">
        <v>0</v>
      </c>
      <c r="H28" s="800">
        <v>0</v>
      </c>
      <c r="I28" s="801" t="s">
        <v>1864</v>
      </c>
      <c r="J28" s="800">
        <v>0</v>
      </c>
      <c r="M28" s="795" t="s">
        <v>1968</v>
      </c>
      <c r="N28" s="795" t="s">
        <v>25</v>
      </c>
      <c r="O28" s="795" t="s">
        <v>1970</v>
      </c>
      <c r="P28" s="813">
        <f>SUM(J31:J32)</f>
        <v>1296</v>
      </c>
      <c r="Q28" s="795" t="s">
        <v>1965</v>
      </c>
    </row>
    <row r="29" spans="1:18">
      <c r="A29" s="1359"/>
      <c r="B29" s="1359"/>
      <c r="C29" s="1359"/>
      <c r="D29" s="798" t="s">
        <v>1885</v>
      </c>
      <c r="E29" s="799">
        <v>11</v>
      </c>
      <c r="F29" s="799">
        <v>0.5</v>
      </c>
      <c r="G29" s="800">
        <v>0</v>
      </c>
      <c r="H29" s="800">
        <v>0</v>
      </c>
      <c r="I29" s="801" t="s">
        <v>1864</v>
      </c>
      <c r="J29" s="800">
        <v>0</v>
      </c>
      <c r="M29" s="795" t="s">
        <v>1971</v>
      </c>
      <c r="N29" s="795" t="s">
        <v>25</v>
      </c>
      <c r="O29" s="795" t="s">
        <v>1970</v>
      </c>
      <c r="P29" s="813">
        <f>SUM(J22:J23,J26)</f>
        <v>120.2</v>
      </c>
      <c r="Q29" s="795" t="s">
        <v>1965</v>
      </c>
    </row>
    <row r="30" spans="1:18">
      <c r="A30" s="1360"/>
      <c r="B30" s="1360"/>
      <c r="C30" s="1360"/>
      <c r="D30" s="798" t="s">
        <v>1901</v>
      </c>
      <c r="E30" s="799">
        <v>6</v>
      </c>
      <c r="F30" s="799">
        <v>0.4</v>
      </c>
      <c r="G30" s="800">
        <v>0</v>
      </c>
      <c r="H30" s="800">
        <v>0</v>
      </c>
      <c r="I30" s="801" t="s">
        <v>1864</v>
      </c>
      <c r="J30" s="800">
        <v>0</v>
      </c>
      <c r="M30" s="795" t="s">
        <v>1978</v>
      </c>
    </row>
    <row r="31" spans="1:18">
      <c r="A31" s="1347" t="s">
        <v>1902</v>
      </c>
      <c r="B31" s="1347" t="s">
        <v>1903</v>
      </c>
      <c r="C31" s="1347" t="s">
        <v>1904</v>
      </c>
      <c r="D31" s="798" t="s">
        <v>1867</v>
      </c>
      <c r="E31" s="799">
        <v>15</v>
      </c>
      <c r="F31" s="799">
        <v>0.75</v>
      </c>
      <c r="G31" s="800">
        <v>0</v>
      </c>
      <c r="H31" s="800">
        <v>0</v>
      </c>
      <c r="I31" s="801" t="s">
        <v>1864</v>
      </c>
      <c r="J31" s="799">
        <v>96</v>
      </c>
      <c r="K31" s="795" t="s">
        <v>1973</v>
      </c>
      <c r="N31" s="795" t="s">
        <v>1980</v>
      </c>
      <c r="O31" s="795" t="s">
        <v>1970</v>
      </c>
      <c r="P31" s="813">
        <f>J39</f>
        <v>14600</v>
      </c>
      <c r="Q31" s="795" t="s">
        <v>1780</v>
      </c>
    </row>
    <row r="32" spans="1:18">
      <c r="A32" s="1348"/>
      <c r="B32" s="1348"/>
      <c r="C32" s="1348"/>
      <c r="D32" s="798" t="s">
        <v>1867</v>
      </c>
      <c r="E32" s="799">
        <v>15</v>
      </c>
      <c r="F32" s="799">
        <v>0.75</v>
      </c>
      <c r="G32" s="800">
        <v>0</v>
      </c>
      <c r="H32" s="800">
        <v>0</v>
      </c>
      <c r="I32" s="801" t="s">
        <v>1864</v>
      </c>
      <c r="J32" s="799">
        <v>1200</v>
      </c>
      <c r="K32" s="795" t="s">
        <v>1974</v>
      </c>
    </row>
    <row r="33" spans="1:16">
      <c r="A33" s="798" t="s">
        <v>1905</v>
      </c>
      <c r="B33" s="798" t="s">
        <v>1906</v>
      </c>
      <c r="C33" s="798" t="s">
        <v>1907</v>
      </c>
      <c r="D33" s="798" t="s">
        <v>1867</v>
      </c>
      <c r="E33" s="799">
        <v>3</v>
      </c>
      <c r="F33" s="799">
        <v>0.6</v>
      </c>
      <c r="G33" s="800">
        <v>0</v>
      </c>
      <c r="H33" s="800">
        <v>0</v>
      </c>
      <c r="I33" s="801" t="s">
        <v>1864</v>
      </c>
      <c r="J33" s="799">
        <v>600</v>
      </c>
    </row>
    <row r="34" spans="1:16" ht="18">
      <c r="A34" s="804" t="s">
        <v>49</v>
      </c>
      <c r="B34" s="804" t="s">
        <v>1949</v>
      </c>
      <c r="C34" s="804" t="s">
        <v>1950</v>
      </c>
      <c r="D34" s="804" t="s">
        <v>1951</v>
      </c>
      <c r="E34" s="808">
        <v>15</v>
      </c>
      <c r="F34" s="808">
        <v>0.65</v>
      </c>
      <c r="G34" s="808">
        <v>6</v>
      </c>
      <c r="H34" s="808">
        <v>300</v>
      </c>
      <c r="I34" s="809" t="s">
        <v>25</v>
      </c>
      <c r="J34" s="808">
        <v>480</v>
      </c>
    </row>
    <row r="35" spans="1:16" ht="15">
      <c r="A35" s="1349" t="s">
        <v>1908</v>
      </c>
      <c r="B35" s="1349" t="s">
        <v>1952</v>
      </c>
      <c r="C35" s="1349" t="s">
        <v>1953</v>
      </c>
      <c r="D35" s="804" t="s">
        <v>1954</v>
      </c>
      <c r="E35" s="808">
        <v>24</v>
      </c>
      <c r="F35" s="808">
        <v>1.2</v>
      </c>
      <c r="G35" s="810"/>
      <c r="H35" s="808">
        <v>220</v>
      </c>
      <c r="I35" s="1343" t="s">
        <v>25</v>
      </c>
      <c r="J35" s="1345">
        <v>6480</v>
      </c>
    </row>
    <row r="36" spans="1:16" ht="15">
      <c r="A36" s="1350"/>
      <c r="B36" s="1350"/>
      <c r="C36" s="1350"/>
      <c r="D36" s="804" t="s">
        <v>1954</v>
      </c>
      <c r="E36" s="808">
        <v>24</v>
      </c>
      <c r="F36" s="808">
        <v>1.2</v>
      </c>
      <c r="G36" s="810"/>
      <c r="H36" s="808">
        <v>220</v>
      </c>
      <c r="I36" s="1344"/>
      <c r="J36" s="1346"/>
    </row>
    <row r="37" spans="1:16">
      <c r="A37" s="1347" t="s">
        <v>1909</v>
      </c>
      <c r="B37" s="1347" t="s">
        <v>1910</v>
      </c>
      <c r="C37" s="1347" t="s">
        <v>1911</v>
      </c>
      <c r="D37" s="798" t="s">
        <v>1867</v>
      </c>
      <c r="E37" s="799">
        <v>8</v>
      </c>
      <c r="F37" s="799">
        <v>0.48</v>
      </c>
      <c r="G37" s="800">
        <v>0</v>
      </c>
      <c r="H37" s="799">
        <v>180</v>
      </c>
      <c r="I37" s="1351" t="s">
        <v>1912</v>
      </c>
      <c r="J37" s="1364">
        <v>438000</v>
      </c>
      <c r="P37" s="813"/>
    </row>
    <row r="38" spans="1:16">
      <c r="A38" s="1348"/>
      <c r="B38" s="1348"/>
      <c r="C38" s="1348"/>
      <c r="D38" s="798" t="s">
        <v>1913</v>
      </c>
      <c r="E38" s="799">
        <v>8</v>
      </c>
      <c r="F38" s="799">
        <v>0.27</v>
      </c>
      <c r="G38" s="800">
        <v>0</v>
      </c>
      <c r="H38" s="799">
        <v>200</v>
      </c>
      <c r="I38" s="1352"/>
      <c r="J38" s="1365"/>
      <c r="P38" s="813"/>
    </row>
    <row r="39" spans="1:16">
      <c r="A39" s="798" t="s">
        <v>1914</v>
      </c>
      <c r="B39" s="798" t="s">
        <v>1915</v>
      </c>
      <c r="C39" s="798" t="s">
        <v>1916</v>
      </c>
      <c r="D39" s="798" t="s">
        <v>1881</v>
      </c>
      <c r="E39" s="799">
        <v>9</v>
      </c>
      <c r="F39" s="799">
        <v>0.25</v>
      </c>
      <c r="G39" s="799">
        <v>0.5</v>
      </c>
      <c r="H39" s="799">
        <v>150</v>
      </c>
      <c r="I39" s="801" t="s">
        <v>1917</v>
      </c>
      <c r="J39" s="802">
        <v>14600</v>
      </c>
    </row>
    <row r="40" spans="1:16">
      <c r="A40" s="798" t="s">
        <v>1918</v>
      </c>
      <c r="B40" s="798" t="s">
        <v>1919</v>
      </c>
      <c r="C40" s="798" t="s">
        <v>1920</v>
      </c>
      <c r="D40" s="798" t="s">
        <v>1867</v>
      </c>
      <c r="E40" s="799">
        <v>20</v>
      </c>
      <c r="F40" s="799">
        <v>0.5</v>
      </c>
      <c r="G40" s="800">
        <v>0</v>
      </c>
      <c r="H40" s="800">
        <v>0</v>
      </c>
      <c r="I40" s="801" t="s">
        <v>1864</v>
      </c>
      <c r="J40" s="799">
        <v>360</v>
      </c>
    </row>
    <row r="41" spans="1:16" ht="18">
      <c r="A41" s="1358" t="s">
        <v>1921</v>
      </c>
      <c r="B41" s="1358" t="s">
        <v>1922</v>
      </c>
      <c r="C41" s="1358" t="s">
        <v>1923</v>
      </c>
      <c r="D41" s="798" t="s">
        <v>1924</v>
      </c>
      <c r="E41" s="800">
        <v>0</v>
      </c>
      <c r="F41" s="800">
        <v>0</v>
      </c>
      <c r="G41" s="800">
        <v>0</v>
      </c>
      <c r="H41" s="800">
        <v>0</v>
      </c>
      <c r="I41" s="801" t="s">
        <v>1925</v>
      </c>
      <c r="J41" s="802">
        <v>73000</v>
      </c>
    </row>
    <row r="42" spans="1:16">
      <c r="A42" s="1359"/>
      <c r="B42" s="1359"/>
      <c r="C42" s="1359"/>
      <c r="D42" s="798" t="s">
        <v>1865</v>
      </c>
      <c r="E42" s="800">
        <v>0</v>
      </c>
      <c r="F42" s="800">
        <v>0</v>
      </c>
      <c r="G42" s="800">
        <v>0</v>
      </c>
      <c r="H42" s="800">
        <v>0</v>
      </c>
      <c r="I42" s="801" t="s">
        <v>1864</v>
      </c>
      <c r="J42" s="799">
        <v>208</v>
      </c>
    </row>
    <row r="43" spans="1:16" ht="18">
      <c r="A43" s="1360"/>
      <c r="B43" s="1360"/>
      <c r="C43" s="1360"/>
      <c r="D43" s="798" t="s">
        <v>1926</v>
      </c>
      <c r="E43" s="800">
        <v>0</v>
      </c>
      <c r="F43" s="800">
        <v>0</v>
      </c>
      <c r="G43" s="800">
        <v>0</v>
      </c>
      <c r="H43" s="800">
        <v>0</v>
      </c>
      <c r="I43" s="801" t="s">
        <v>1864</v>
      </c>
      <c r="J43" s="799">
        <v>360</v>
      </c>
    </row>
    <row r="44" spans="1:16">
      <c r="A44" s="1361" t="s">
        <v>1927</v>
      </c>
      <c r="B44" s="1362"/>
      <c r="C44" s="1362"/>
      <c r="D44" s="1362"/>
      <c r="E44" s="1362"/>
      <c r="F44" s="1362"/>
      <c r="G44" s="1362"/>
      <c r="H44" s="1362"/>
      <c r="I44" s="1362"/>
      <c r="J44" s="1363"/>
    </row>
    <row r="45" spans="1:16">
      <c r="A45" s="798" t="s">
        <v>1928</v>
      </c>
      <c r="B45" s="798" t="s">
        <v>1929</v>
      </c>
      <c r="C45" s="798" t="s">
        <v>1930</v>
      </c>
      <c r="D45" s="798" t="s">
        <v>1931</v>
      </c>
      <c r="E45" s="801" t="s">
        <v>1932</v>
      </c>
      <c r="F45" s="801" t="s">
        <v>1933</v>
      </c>
      <c r="G45" s="799">
        <v>30</v>
      </c>
      <c r="H45" s="799">
        <v>400</v>
      </c>
      <c r="I45" s="800">
        <v>0</v>
      </c>
      <c r="J45" s="800">
        <v>0</v>
      </c>
    </row>
    <row r="46" spans="1:16" ht="15">
      <c r="A46" s="798" t="s">
        <v>1934</v>
      </c>
      <c r="B46" s="806"/>
      <c r="C46" s="806"/>
      <c r="D46" s="806"/>
      <c r="E46" s="805"/>
      <c r="F46" s="805"/>
      <c r="G46" s="805"/>
      <c r="H46" s="805"/>
      <c r="I46" s="805"/>
      <c r="J46" s="805"/>
    </row>
    <row r="47" spans="1:16">
      <c r="A47" s="798" t="s">
        <v>1935</v>
      </c>
      <c r="B47" s="798" t="s">
        <v>1936</v>
      </c>
      <c r="C47" s="798" t="s">
        <v>1937</v>
      </c>
      <c r="D47" s="806"/>
      <c r="E47" s="799">
        <v>150</v>
      </c>
      <c r="F47" s="799">
        <v>1.8</v>
      </c>
      <c r="G47" s="799">
        <v>1.8</v>
      </c>
      <c r="H47" s="799">
        <v>200</v>
      </c>
      <c r="I47" s="800">
        <v>0</v>
      </c>
      <c r="J47" s="800">
        <v>0</v>
      </c>
    </row>
    <row r="48" spans="1:16">
      <c r="A48" s="798" t="s">
        <v>1938</v>
      </c>
      <c r="B48" s="798" t="s">
        <v>1939</v>
      </c>
      <c r="C48" s="798" t="s">
        <v>1940</v>
      </c>
      <c r="D48" s="806"/>
      <c r="E48" s="799">
        <v>56</v>
      </c>
      <c r="F48" s="799">
        <v>2</v>
      </c>
      <c r="G48" s="799">
        <v>2</v>
      </c>
      <c r="H48" s="799">
        <v>105</v>
      </c>
      <c r="I48" s="800">
        <v>0</v>
      </c>
      <c r="J48" s="800">
        <v>0</v>
      </c>
    </row>
    <row r="49" spans="1:10">
      <c r="A49" s="798" t="s">
        <v>1941</v>
      </c>
      <c r="B49" s="798" t="s">
        <v>1936</v>
      </c>
      <c r="C49" s="798" t="s">
        <v>1942</v>
      </c>
      <c r="D49" s="806"/>
      <c r="E49" s="799">
        <v>56</v>
      </c>
      <c r="F49" s="799">
        <v>2</v>
      </c>
      <c r="G49" s="799">
        <v>2</v>
      </c>
      <c r="H49" s="799">
        <v>105</v>
      </c>
      <c r="I49" s="800">
        <v>0</v>
      </c>
      <c r="J49" s="800">
        <v>0</v>
      </c>
    </row>
    <row r="50" spans="1:10">
      <c r="A50" s="798" t="s">
        <v>1943</v>
      </c>
      <c r="B50" s="798" t="s">
        <v>1936</v>
      </c>
      <c r="C50" s="798" t="s">
        <v>1944</v>
      </c>
      <c r="D50" s="806"/>
      <c r="E50" s="799">
        <v>45</v>
      </c>
      <c r="F50" s="799">
        <v>2</v>
      </c>
      <c r="G50" s="799">
        <v>2</v>
      </c>
      <c r="H50" s="799">
        <v>850</v>
      </c>
      <c r="I50" s="800">
        <v>0</v>
      </c>
      <c r="J50" s="800">
        <v>0</v>
      </c>
    </row>
    <row r="51" spans="1:10">
      <c r="A51" s="798" t="s">
        <v>1945</v>
      </c>
      <c r="B51" s="798" t="s">
        <v>1939</v>
      </c>
      <c r="C51" s="798" t="s">
        <v>1946</v>
      </c>
      <c r="D51" s="806"/>
      <c r="E51" s="799">
        <v>45</v>
      </c>
      <c r="F51" s="799">
        <v>2</v>
      </c>
      <c r="G51" s="799">
        <v>2</v>
      </c>
      <c r="H51" s="799">
        <v>850</v>
      </c>
      <c r="I51" s="800">
        <v>0</v>
      </c>
      <c r="J51" s="800">
        <v>0</v>
      </c>
    </row>
    <row r="52" spans="1:10">
      <c r="A52" s="807" t="s">
        <v>1947</v>
      </c>
    </row>
    <row r="53" spans="1:10">
      <c r="A53" s="807" t="s">
        <v>1948</v>
      </c>
    </row>
  </sheetData>
  <autoFilter ref="A8:J53"/>
  <mergeCells count="39">
    <mergeCell ref="A41:A43"/>
    <mergeCell ref="B41:B43"/>
    <mergeCell ref="C41:C43"/>
    <mergeCell ref="A44:J44"/>
    <mergeCell ref="A35:A36"/>
    <mergeCell ref="B35:B36"/>
    <mergeCell ref="C35:C36"/>
    <mergeCell ref="I35:I36"/>
    <mergeCell ref="J35:J36"/>
    <mergeCell ref="A37:A38"/>
    <mergeCell ref="B37:B38"/>
    <mergeCell ref="C37:C38"/>
    <mergeCell ref="I37:I38"/>
    <mergeCell ref="J37:J38"/>
    <mergeCell ref="A31:A32"/>
    <mergeCell ref="B31:B32"/>
    <mergeCell ref="C31:C32"/>
    <mergeCell ref="A15:A17"/>
    <mergeCell ref="B15:B17"/>
    <mergeCell ref="C15:C17"/>
    <mergeCell ref="B21:B23"/>
    <mergeCell ref="C21:C23"/>
    <mergeCell ref="A27:A30"/>
    <mergeCell ref="B27:B30"/>
    <mergeCell ref="C27:C30"/>
    <mergeCell ref="J15:J16"/>
    <mergeCell ref="A18:A19"/>
    <mergeCell ref="B18:B19"/>
    <mergeCell ref="C18:C19"/>
    <mergeCell ref="I18:I19"/>
    <mergeCell ref="J18:J19"/>
    <mergeCell ref="I11:I12"/>
    <mergeCell ref="J11:J12"/>
    <mergeCell ref="A9:A10"/>
    <mergeCell ref="B9:B10"/>
    <mergeCell ref="C9:C10"/>
    <mergeCell ref="A11:A12"/>
    <mergeCell ref="B11:B12"/>
    <mergeCell ref="C11:C12"/>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2" tint="-0.249977111117893"/>
  </sheetPr>
  <dimension ref="B4:Z47"/>
  <sheetViews>
    <sheetView zoomScale="85" zoomScaleNormal="85" workbookViewId="0">
      <selection activeCell="P50" sqref="P50"/>
    </sheetView>
  </sheetViews>
  <sheetFormatPr defaultRowHeight="15"/>
  <cols>
    <col min="2" max="2" width="19" customWidth="1"/>
    <col min="3" max="5" width="10.28515625" bestFit="1" customWidth="1"/>
    <col min="6" max="6" width="9.85546875" bestFit="1" customWidth="1"/>
    <col min="7" max="7" width="10.28515625" bestFit="1" customWidth="1"/>
    <col min="8" max="8" width="10.85546875" bestFit="1" customWidth="1"/>
    <col min="9" max="9" width="11.28515625" bestFit="1" customWidth="1"/>
    <col min="10" max="10" width="9.7109375" bestFit="1" customWidth="1"/>
    <col min="16" max="16" width="21" customWidth="1"/>
  </cols>
  <sheetData>
    <row r="4" spans="2:26" ht="16.5" thickBot="1">
      <c r="C4" s="1366" t="s">
        <v>20</v>
      </c>
      <c r="D4" s="1366"/>
      <c r="E4" s="1366"/>
      <c r="F4" s="1366"/>
      <c r="G4" s="1366"/>
      <c r="H4" s="1366"/>
      <c r="I4" s="1366"/>
      <c r="J4" s="1366"/>
    </row>
    <row r="5" spans="2:26">
      <c r="B5" s="1367"/>
      <c r="C5" s="1369" t="s">
        <v>21</v>
      </c>
      <c r="D5" s="1369" t="s">
        <v>22</v>
      </c>
      <c r="E5" s="1369" t="s">
        <v>23</v>
      </c>
      <c r="F5" s="1369" t="s">
        <v>24</v>
      </c>
      <c r="G5" s="1369" t="s">
        <v>25</v>
      </c>
      <c r="H5" s="1369" t="s">
        <v>26</v>
      </c>
      <c r="I5" s="1369" t="s">
        <v>27</v>
      </c>
      <c r="J5" s="1371" t="s">
        <v>28</v>
      </c>
    </row>
    <row r="6" spans="2:26">
      <c r="B6" s="1368"/>
      <c r="C6" s="1370"/>
      <c r="D6" s="1370"/>
      <c r="E6" s="1370"/>
      <c r="F6" s="1370"/>
      <c r="G6" s="1370"/>
      <c r="H6" s="1370"/>
      <c r="I6" s="1370"/>
      <c r="J6" s="1372"/>
      <c r="L6">
        <f>4.3/14.2</f>
        <v>0.30281690140845069</v>
      </c>
    </row>
    <row r="7" spans="2:26">
      <c r="B7" s="14" t="s">
        <v>29</v>
      </c>
      <c r="C7" s="15">
        <v>1767329.8</v>
      </c>
      <c r="D7" s="16"/>
      <c r="E7" s="16"/>
      <c r="F7" s="16">
        <v>92298.864999999991</v>
      </c>
      <c r="G7" s="15">
        <v>1741</v>
      </c>
      <c r="H7" s="16">
        <v>39969.449999999997</v>
      </c>
      <c r="I7" s="15">
        <f>SUM(C7:H7)</f>
        <v>1901339.115</v>
      </c>
      <c r="J7" s="17">
        <v>0.22728707617890834</v>
      </c>
    </row>
    <row r="8" spans="2:26" ht="30">
      <c r="B8" s="14" t="s">
        <v>30</v>
      </c>
      <c r="C8" s="15">
        <v>1485676.8</v>
      </c>
      <c r="D8" s="15">
        <v>41757.39934177215</v>
      </c>
      <c r="E8" s="16"/>
      <c r="F8" s="16"/>
      <c r="G8" s="15">
        <v>4394179.2</v>
      </c>
      <c r="H8" s="16">
        <v>302630.55</v>
      </c>
      <c r="I8" s="15">
        <f>SUM(C8:H8)</f>
        <v>6224243.9493417721</v>
      </c>
      <c r="J8" s="17">
        <v>0.38854546812471985</v>
      </c>
      <c r="M8" t="s">
        <v>98</v>
      </c>
    </row>
    <row r="9" spans="2:26">
      <c r="B9" s="14" t="s">
        <v>31</v>
      </c>
      <c r="C9" s="15">
        <v>81763.200000000012</v>
      </c>
      <c r="D9" s="15">
        <v>23724.444444444445</v>
      </c>
      <c r="E9" s="15">
        <v>18032.810126582277</v>
      </c>
      <c r="F9" s="16"/>
      <c r="G9" s="16"/>
      <c r="H9" s="16"/>
      <c r="I9" s="15">
        <f>SUM(C9:H9)</f>
        <v>123520.45457102673</v>
      </c>
      <c r="J9" s="17">
        <v>7.7107056270429714E-3</v>
      </c>
    </row>
    <row r="10" spans="2:26">
      <c r="B10" s="14" t="s">
        <v>32</v>
      </c>
      <c r="C10" s="15"/>
      <c r="D10" s="15">
        <v>2085467.2107341771</v>
      </c>
      <c r="E10" s="15">
        <v>3943503.392</v>
      </c>
      <c r="F10" s="16"/>
      <c r="G10" s="16"/>
      <c r="H10" s="16"/>
      <c r="I10" s="15">
        <f>SUM(C10:H10)</f>
        <v>6028970.6027341774</v>
      </c>
      <c r="J10" s="17">
        <v>0.37635562233984304</v>
      </c>
    </row>
    <row r="11" spans="2:26">
      <c r="B11" s="14" t="s">
        <v>33</v>
      </c>
      <c r="C11" s="15">
        <v>1620</v>
      </c>
      <c r="D11" s="16"/>
      <c r="E11" s="16"/>
      <c r="F11" s="16"/>
      <c r="G11" s="16"/>
      <c r="H11" s="16"/>
      <c r="I11" s="15">
        <f>SUM(C11:H11)</f>
        <v>1620</v>
      </c>
      <c r="J11" s="18">
        <v>1.0112772948570102E-4</v>
      </c>
      <c r="O11" s="399"/>
      <c r="P11" s="399"/>
      <c r="Q11" s="399"/>
      <c r="R11" s="399"/>
      <c r="S11" s="399"/>
      <c r="T11" s="399"/>
      <c r="U11" s="399"/>
      <c r="V11" s="399"/>
      <c r="W11" s="399"/>
      <c r="X11" s="399"/>
      <c r="Y11" s="399"/>
      <c r="Z11" s="399"/>
    </row>
    <row r="12" spans="2:26">
      <c r="B12" s="14" t="s">
        <v>27</v>
      </c>
      <c r="C12" s="15">
        <f t="shared" ref="C12:I12" si="0">SUM(C7:C11)</f>
        <v>3336389.8000000003</v>
      </c>
      <c r="D12" s="15">
        <f t="shared" si="0"/>
        <v>2150949.0545203937</v>
      </c>
      <c r="E12" s="15">
        <f t="shared" si="0"/>
        <v>3961536.2021265822</v>
      </c>
      <c r="F12" s="15">
        <f t="shared" si="0"/>
        <v>92298.864999999991</v>
      </c>
      <c r="G12" s="15">
        <f t="shared" si="0"/>
        <v>4395920.2</v>
      </c>
      <c r="H12" s="15">
        <f t="shared" si="0"/>
        <v>342600</v>
      </c>
      <c r="I12" s="15">
        <f t="shared" si="0"/>
        <v>14279694.121646976</v>
      </c>
      <c r="J12" s="17">
        <v>1</v>
      </c>
      <c r="O12" s="399"/>
      <c r="P12" s="399"/>
      <c r="Q12" s="399"/>
      <c r="R12" s="399"/>
      <c r="S12" s="399"/>
      <c r="T12" s="399"/>
      <c r="U12" s="399"/>
      <c r="V12" s="399"/>
      <c r="W12" s="399"/>
      <c r="X12" s="399"/>
      <c r="Y12" s="399"/>
      <c r="Z12" s="399"/>
    </row>
    <row r="13" spans="2:26" ht="15.75" thickBot="1">
      <c r="B13" s="19" t="s">
        <v>28</v>
      </c>
      <c r="C13" s="20">
        <v>0.2082725463908964</v>
      </c>
      <c r="D13" s="20">
        <v>0.13427197168090294</v>
      </c>
      <c r="E13" s="20">
        <v>0.24729701320769656</v>
      </c>
      <c r="F13" s="20">
        <v>5.761712747874838E-3</v>
      </c>
      <c r="G13" s="20">
        <v>0.38301011392213458</v>
      </c>
      <c r="H13" s="20">
        <v>2.138664205049455E-2</v>
      </c>
      <c r="I13" s="20">
        <v>1</v>
      </c>
      <c r="J13" s="21"/>
      <c r="O13" s="399"/>
      <c r="P13" s="399"/>
      <c r="Q13" s="399"/>
      <c r="R13" s="399"/>
      <c r="S13" s="399"/>
      <c r="T13" s="399"/>
      <c r="U13" s="399"/>
      <c r="V13" s="399"/>
      <c r="W13" s="399"/>
      <c r="X13" s="399"/>
      <c r="Y13" s="399"/>
      <c r="Z13" s="399"/>
    </row>
    <row r="14" spans="2:26">
      <c r="E14" s="31">
        <f>SUM(D13:E13)</f>
        <v>0.38156898488859947</v>
      </c>
      <c r="O14" s="399"/>
      <c r="P14" s="399"/>
      <c r="Q14" s="399"/>
      <c r="R14" s="399"/>
      <c r="S14" s="399"/>
      <c r="T14" s="399"/>
      <c r="U14" s="399"/>
      <c r="V14" s="399"/>
      <c r="W14" s="399"/>
      <c r="X14" s="399"/>
      <c r="Y14" s="399"/>
      <c r="Z14" s="399"/>
    </row>
    <row r="15" spans="2:26">
      <c r="O15" s="399"/>
      <c r="P15" s="399"/>
      <c r="Q15" s="399"/>
      <c r="R15" s="399"/>
      <c r="S15" s="399"/>
      <c r="T15" s="399"/>
      <c r="U15" s="399"/>
      <c r="V15" s="399"/>
      <c r="W15" s="399"/>
      <c r="X15" s="399"/>
      <c r="Y15" s="399"/>
      <c r="Z15" s="399"/>
    </row>
    <row r="16" spans="2:26">
      <c r="O16" s="399"/>
      <c r="P16" s="399"/>
      <c r="Q16" s="399"/>
      <c r="R16" s="399"/>
      <c r="S16" s="399"/>
      <c r="T16" s="399"/>
      <c r="U16" s="399"/>
      <c r="V16" s="399"/>
      <c r="W16" s="399"/>
      <c r="X16" s="399"/>
      <c r="Y16" s="399"/>
      <c r="Z16" s="399"/>
    </row>
    <row r="17" spans="2:26">
      <c r="B17" t="s">
        <v>124</v>
      </c>
      <c r="O17" s="399"/>
      <c r="P17" s="399"/>
      <c r="Q17" s="399"/>
      <c r="R17" s="399"/>
      <c r="S17" s="399"/>
      <c r="T17" s="399"/>
      <c r="U17" s="399"/>
      <c r="V17" s="399"/>
      <c r="W17" s="399"/>
      <c r="X17" s="399"/>
      <c r="Y17" s="399"/>
      <c r="Z17" s="399"/>
    </row>
    <row r="18" spans="2:26">
      <c r="B18" t="s">
        <v>125</v>
      </c>
      <c r="O18" s="399"/>
      <c r="P18" s="399"/>
      <c r="Q18" s="399"/>
      <c r="R18" s="399"/>
      <c r="S18" s="399"/>
      <c r="T18" s="399"/>
      <c r="U18" s="399"/>
      <c r="V18" s="399"/>
      <c r="W18" s="399"/>
      <c r="X18" s="399"/>
      <c r="Y18" s="399"/>
      <c r="Z18" s="399"/>
    </row>
    <row r="19" spans="2:26">
      <c r="O19" s="399"/>
      <c r="P19" s="399"/>
      <c r="Q19" s="399"/>
      <c r="R19" s="399"/>
      <c r="S19" s="399"/>
      <c r="T19" s="399"/>
      <c r="U19" s="399"/>
      <c r="V19" s="399"/>
      <c r="W19" s="399"/>
      <c r="X19" s="399"/>
      <c r="Y19" s="399"/>
      <c r="Z19" s="399"/>
    </row>
    <row r="20" spans="2:26">
      <c r="B20" s="13" t="s">
        <v>116</v>
      </c>
      <c r="C20" t="s">
        <v>117</v>
      </c>
      <c r="D20" t="s">
        <v>118</v>
      </c>
      <c r="O20" s="399"/>
      <c r="P20" s="399"/>
      <c r="Q20" s="399"/>
      <c r="R20" s="399"/>
      <c r="S20" s="399"/>
      <c r="T20" s="399"/>
      <c r="U20" s="399"/>
      <c r="V20" s="399"/>
      <c r="W20" s="399"/>
      <c r="X20" s="399"/>
      <c r="Y20" s="399"/>
      <c r="Z20" s="399"/>
    </row>
    <row r="21" spans="2:26">
      <c r="B21" s="13" t="s">
        <v>43</v>
      </c>
      <c r="C21" s="13" t="s">
        <v>21</v>
      </c>
      <c r="D21" s="13" t="s">
        <v>23</v>
      </c>
      <c r="E21" s="13" t="s">
        <v>22</v>
      </c>
      <c r="F21" s="13" t="s">
        <v>26</v>
      </c>
      <c r="G21" s="13" t="s">
        <v>119</v>
      </c>
      <c r="H21" s="13" t="s">
        <v>126</v>
      </c>
      <c r="I21" s="13" t="s">
        <v>24</v>
      </c>
      <c r="J21" s="13" t="s">
        <v>120</v>
      </c>
      <c r="K21" t="s">
        <v>27</v>
      </c>
      <c r="N21" s="399"/>
      <c r="O21" s="399"/>
      <c r="P21" s="399"/>
      <c r="Q21" s="399"/>
      <c r="R21" s="399"/>
      <c r="S21" s="399"/>
      <c r="T21" s="399"/>
      <c r="U21" s="399"/>
      <c r="V21" s="399"/>
      <c r="W21" s="399"/>
      <c r="X21" s="399"/>
      <c r="Y21" s="399"/>
      <c r="Z21" s="399"/>
    </row>
    <row r="22" spans="2:26">
      <c r="B22" s="13" t="s">
        <v>33</v>
      </c>
      <c r="C22">
        <v>17397</v>
      </c>
      <c r="D22">
        <v>509693</v>
      </c>
      <c r="E22">
        <v>210</v>
      </c>
      <c r="F22">
        <v>14257</v>
      </c>
      <c r="G22">
        <v>0</v>
      </c>
      <c r="H22">
        <v>541557</v>
      </c>
      <c r="N22" s="399"/>
      <c r="O22" s="399"/>
      <c r="P22" s="399"/>
      <c r="Q22" s="399"/>
      <c r="R22" s="399"/>
      <c r="S22" s="399"/>
      <c r="T22" s="399"/>
      <c r="U22" s="399"/>
      <c r="V22" s="399"/>
      <c r="W22" s="399"/>
      <c r="X22" s="399"/>
      <c r="Y22" s="399"/>
      <c r="Z22" s="399"/>
    </row>
    <row r="23" spans="2:26">
      <c r="B23" s="13" t="s">
        <v>121</v>
      </c>
      <c r="C23">
        <v>0</v>
      </c>
      <c r="D23">
        <v>0</v>
      </c>
      <c r="E23">
        <v>447</v>
      </c>
      <c r="F23">
        <v>0</v>
      </c>
      <c r="G23">
        <v>0</v>
      </c>
      <c r="H23">
        <v>447</v>
      </c>
      <c r="N23" s="399"/>
      <c r="O23" s="399"/>
      <c r="P23" s="399"/>
      <c r="Q23" s="399"/>
      <c r="R23" s="399"/>
      <c r="S23" s="399"/>
      <c r="T23" s="399"/>
      <c r="U23" s="399"/>
      <c r="V23" s="399"/>
      <c r="W23" s="399"/>
      <c r="X23" s="399"/>
      <c r="Y23" s="399"/>
      <c r="Z23" s="399"/>
    </row>
    <row r="24" spans="2:26">
      <c r="B24" s="13" t="s">
        <v>122</v>
      </c>
      <c r="C24">
        <v>12471</v>
      </c>
      <c r="D24">
        <v>20758</v>
      </c>
      <c r="E24">
        <v>0</v>
      </c>
      <c r="F24">
        <v>419</v>
      </c>
      <c r="G24">
        <v>0</v>
      </c>
      <c r="H24">
        <v>33648</v>
      </c>
      <c r="O24" s="399"/>
      <c r="P24" s="399"/>
      <c r="Q24" s="399"/>
      <c r="R24" s="399"/>
      <c r="S24" s="399"/>
      <c r="T24" s="399"/>
      <c r="U24" s="399"/>
      <c r="V24" s="399"/>
      <c r="W24" s="399"/>
      <c r="X24" s="399"/>
      <c r="Y24" s="399"/>
      <c r="Z24" s="399"/>
    </row>
    <row r="25" spans="2:26">
      <c r="B25" s="13" t="s">
        <v>45</v>
      </c>
      <c r="C25">
        <v>1995</v>
      </c>
      <c r="D25">
        <v>331650</v>
      </c>
      <c r="E25">
        <v>1393</v>
      </c>
      <c r="F25">
        <v>16175</v>
      </c>
      <c r="G25">
        <v>40844</v>
      </c>
      <c r="H25">
        <v>392057</v>
      </c>
      <c r="O25" s="399"/>
      <c r="P25" s="399"/>
      <c r="Q25" s="399"/>
      <c r="R25" s="399"/>
      <c r="S25" s="399"/>
      <c r="T25" s="399"/>
      <c r="U25" s="399"/>
      <c r="V25" s="399"/>
      <c r="W25" s="399"/>
      <c r="X25" s="399"/>
      <c r="Y25" s="399"/>
      <c r="Z25" s="399"/>
    </row>
    <row r="26" spans="2:26">
      <c r="B26" s="13" t="s">
        <v>123</v>
      </c>
      <c r="C26">
        <v>0</v>
      </c>
      <c r="D26">
        <v>0</v>
      </c>
      <c r="E26">
        <v>578</v>
      </c>
      <c r="F26">
        <v>88998</v>
      </c>
      <c r="G26">
        <v>0</v>
      </c>
      <c r="H26">
        <v>89576</v>
      </c>
      <c r="O26" s="399"/>
      <c r="P26" s="399"/>
      <c r="Q26" s="399"/>
      <c r="R26" s="399"/>
      <c r="S26" s="399"/>
      <c r="T26" s="399"/>
      <c r="U26" s="399"/>
      <c r="V26" s="399"/>
      <c r="W26" s="399"/>
      <c r="X26" s="399"/>
      <c r="Y26" s="399"/>
      <c r="Z26" s="399"/>
    </row>
    <row r="27" spans="2:26">
      <c r="B27" s="13" t="s">
        <v>32</v>
      </c>
      <c r="C27">
        <v>5296830</v>
      </c>
      <c r="D27">
        <v>3258564</v>
      </c>
      <c r="E27">
        <v>0</v>
      </c>
      <c r="F27">
        <v>7199</v>
      </c>
      <c r="G27">
        <v>0</v>
      </c>
      <c r="H27">
        <v>8562592</v>
      </c>
      <c r="O27" s="399"/>
      <c r="P27" s="399"/>
      <c r="Q27" s="399"/>
      <c r="R27" s="399"/>
      <c r="S27" s="399"/>
      <c r="T27" s="399"/>
      <c r="U27" s="399"/>
      <c r="V27" s="399"/>
      <c r="W27" s="399"/>
      <c r="X27" s="399"/>
      <c r="Y27" s="399"/>
      <c r="Z27" s="399"/>
    </row>
    <row r="28" spans="2:26">
      <c r="B28" s="13" t="s">
        <v>27</v>
      </c>
      <c r="C28">
        <v>1842075</v>
      </c>
      <c r="D28">
        <v>5328693</v>
      </c>
      <c r="E28">
        <v>4120665</v>
      </c>
      <c r="F28">
        <v>2628</v>
      </c>
      <c r="G28">
        <v>127048</v>
      </c>
      <c r="H28">
        <v>40844</v>
      </c>
      <c r="I28">
        <v>0</v>
      </c>
      <c r="K28">
        <v>9619878</v>
      </c>
      <c r="O28" s="399"/>
      <c r="P28" s="399"/>
      <c r="Q28" s="399"/>
      <c r="R28" s="399"/>
      <c r="S28" s="399"/>
      <c r="T28" s="399"/>
      <c r="U28" s="399"/>
      <c r="V28" s="399"/>
      <c r="W28" s="399"/>
      <c r="X28" s="399"/>
      <c r="Y28" s="399"/>
      <c r="Z28" s="399"/>
    </row>
    <row r="29" spans="2:26">
      <c r="O29" s="399"/>
      <c r="P29" s="399"/>
      <c r="Q29" s="399"/>
      <c r="R29" s="399"/>
      <c r="S29" s="399"/>
      <c r="T29" s="399"/>
      <c r="U29" s="399"/>
      <c r="V29" s="399"/>
      <c r="W29" s="399"/>
      <c r="X29" s="399"/>
      <c r="Y29" s="399"/>
      <c r="Z29" s="399"/>
    </row>
    <row r="30" spans="2:26">
      <c r="O30" s="399"/>
      <c r="P30" s="399"/>
      <c r="Q30" s="399"/>
      <c r="R30" s="399"/>
      <c r="S30" s="399"/>
      <c r="T30" s="399"/>
      <c r="U30" s="399"/>
      <c r="V30" s="399"/>
      <c r="W30" s="399"/>
      <c r="X30" s="399"/>
      <c r="Y30" s="399"/>
      <c r="Z30" s="399"/>
    </row>
    <row r="31" spans="2:26">
      <c r="O31" s="399"/>
      <c r="P31" s="399"/>
      <c r="Q31" s="399"/>
      <c r="R31" s="399"/>
      <c r="S31" s="399"/>
      <c r="T31" s="399"/>
      <c r="U31" s="399"/>
      <c r="V31" s="399"/>
      <c r="W31" s="399"/>
      <c r="X31" s="399"/>
      <c r="Y31" s="399"/>
      <c r="Z31" s="399"/>
    </row>
    <row r="32" spans="2:26">
      <c r="O32" s="399"/>
      <c r="P32" s="399"/>
      <c r="Q32" s="399"/>
      <c r="R32" s="399"/>
      <c r="S32" s="399"/>
      <c r="T32" s="399"/>
      <c r="U32" s="399"/>
      <c r="V32" s="399"/>
      <c r="W32" s="399"/>
      <c r="X32" s="399"/>
      <c r="Y32" s="399"/>
      <c r="Z32" s="399"/>
    </row>
    <row r="33" spans="15:26">
      <c r="O33" s="399"/>
      <c r="P33" s="399"/>
      <c r="Q33" s="399"/>
      <c r="R33" s="399"/>
      <c r="S33" s="399"/>
      <c r="T33" s="399"/>
      <c r="U33" s="399"/>
      <c r="V33" s="399"/>
      <c r="W33" s="399"/>
      <c r="X33" s="399"/>
      <c r="Y33" s="399"/>
      <c r="Z33" s="399"/>
    </row>
    <row r="34" spans="15:26">
      <c r="O34" s="399"/>
      <c r="P34" s="399"/>
      <c r="Q34" s="399"/>
      <c r="R34" s="399"/>
      <c r="S34" s="399"/>
      <c r="T34" s="399"/>
      <c r="U34" s="399"/>
      <c r="V34" s="399"/>
      <c r="W34" s="399"/>
      <c r="X34" s="399"/>
      <c r="Y34" s="399"/>
      <c r="Z34" s="399"/>
    </row>
    <row r="35" spans="15:26">
      <c r="O35" s="399"/>
      <c r="P35" s="399"/>
      <c r="Q35" s="399"/>
      <c r="R35" s="399"/>
      <c r="S35" s="399"/>
      <c r="T35" s="399"/>
      <c r="U35" s="399"/>
      <c r="V35" s="399"/>
      <c r="W35" s="399"/>
      <c r="X35" s="399"/>
      <c r="Y35" s="399"/>
      <c r="Z35" s="399"/>
    </row>
    <row r="36" spans="15:26">
      <c r="O36" s="399"/>
      <c r="P36" s="399"/>
      <c r="Q36" s="399"/>
      <c r="R36" s="399"/>
      <c r="S36" s="399"/>
      <c r="T36" s="399"/>
      <c r="U36" s="399"/>
      <c r="V36" s="399"/>
      <c r="W36" s="399"/>
      <c r="X36" s="399"/>
      <c r="Y36" s="399"/>
      <c r="Z36" s="399"/>
    </row>
    <row r="37" spans="15:26">
      <c r="O37" s="399"/>
      <c r="P37" s="399"/>
      <c r="Q37" s="399"/>
      <c r="R37" s="399"/>
      <c r="S37" s="399"/>
      <c r="T37" s="399"/>
      <c r="U37" s="399"/>
      <c r="V37" s="399"/>
      <c r="W37" s="399"/>
      <c r="X37" s="399"/>
      <c r="Y37" s="399"/>
      <c r="Z37" s="399"/>
    </row>
    <row r="38" spans="15:26">
      <c r="O38" s="399"/>
      <c r="P38" s="399"/>
      <c r="Q38" s="399"/>
      <c r="R38" s="399"/>
      <c r="S38" s="399"/>
      <c r="T38" s="399"/>
      <c r="U38" s="399"/>
      <c r="V38" s="399"/>
      <c r="W38" s="399"/>
      <c r="X38" s="399"/>
      <c r="Y38" s="399"/>
      <c r="Z38" s="399"/>
    </row>
    <row r="39" spans="15:26">
      <c r="O39" s="399"/>
      <c r="P39" s="399"/>
      <c r="Q39" s="399"/>
      <c r="R39" s="399"/>
      <c r="S39" s="399"/>
      <c r="T39" s="399"/>
      <c r="U39" s="399"/>
      <c r="V39" s="399"/>
      <c r="W39" s="399"/>
      <c r="X39" s="399"/>
      <c r="Y39" s="399"/>
      <c r="Z39" s="399"/>
    </row>
    <row r="40" spans="15:26">
      <c r="O40" s="399"/>
      <c r="P40" s="399"/>
      <c r="Q40" s="399"/>
      <c r="R40" s="399"/>
      <c r="S40" s="399"/>
      <c r="T40" s="399"/>
      <c r="U40" s="399"/>
      <c r="V40" s="399"/>
      <c r="W40" s="399"/>
      <c r="X40" s="399"/>
      <c r="Y40" s="399"/>
      <c r="Z40" s="399"/>
    </row>
    <row r="41" spans="15:26">
      <c r="O41" s="399"/>
      <c r="P41" s="399"/>
      <c r="Q41" s="399"/>
      <c r="R41" s="399"/>
      <c r="S41" s="399"/>
      <c r="T41" s="399"/>
      <c r="U41" s="399"/>
      <c r="V41" s="399"/>
      <c r="W41" s="399"/>
      <c r="X41" s="399"/>
      <c r="Y41" s="399"/>
      <c r="Z41" s="399"/>
    </row>
    <row r="42" spans="15:26">
      <c r="O42" s="399"/>
      <c r="P42" s="399"/>
      <c r="Q42" s="399"/>
      <c r="R42" s="399"/>
      <c r="S42" s="399"/>
      <c r="T42" s="399"/>
      <c r="U42" s="399"/>
      <c r="V42" s="399"/>
      <c r="W42" s="399"/>
      <c r="X42" s="399"/>
      <c r="Y42" s="399"/>
      <c r="Z42" s="399"/>
    </row>
    <row r="43" spans="15:26">
      <c r="O43" s="399"/>
      <c r="P43" s="399"/>
      <c r="Q43" s="399"/>
      <c r="R43" s="399"/>
      <c r="S43" s="399"/>
      <c r="T43" s="399"/>
      <c r="U43" s="399"/>
      <c r="V43" s="399"/>
      <c r="W43" s="399"/>
      <c r="X43" s="399"/>
      <c r="Y43" s="399"/>
      <c r="Z43" s="399"/>
    </row>
    <row r="44" spans="15:26">
      <c r="O44" s="399"/>
      <c r="P44" s="399"/>
      <c r="Q44" s="399"/>
      <c r="R44" s="399"/>
      <c r="S44" s="399"/>
      <c r="T44" s="399"/>
      <c r="U44" s="399"/>
      <c r="V44" s="399"/>
      <c r="W44" s="399"/>
      <c r="X44" s="399"/>
      <c r="Y44" s="399"/>
      <c r="Z44" s="399"/>
    </row>
    <row r="45" spans="15:26">
      <c r="O45" s="399"/>
      <c r="P45" s="399"/>
      <c r="Q45" s="399"/>
      <c r="R45" s="399"/>
      <c r="S45" s="399"/>
      <c r="T45" s="399"/>
      <c r="U45" s="399"/>
      <c r="V45" s="399"/>
      <c r="W45" s="399"/>
      <c r="X45" s="399"/>
      <c r="Y45" s="399"/>
      <c r="Z45" s="399"/>
    </row>
    <row r="46" spans="15:26">
      <c r="O46" s="399"/>
      <c r="P46" s="399"/>
      <c r="Q46" s="399"/>
      <c r="R46" s="399"/>
      <c r="S46" s="399"/>
      <c r="T46" s="399"/>
      <c r="U46" s="399"/>
      <c r="V46" s="399"/>
      <c r="W46" s="399"/>
      <c r="X46" s="399"/>
      <c r="Y46" s="399"/>
      <c r="Z46" s="399"/>
    </row>
    <row r="47" spans="15:26">
      <c r="O47" s="399"/>
      <c r="P47" s="399"/>
      <c r="Q47" s="399"/>
      <c r="R47" s="399"/>
      <c r="S47" s="399"/>
      <c r="T47" s="399"/>
      <c r="U47" s="399"/>
      <c r="V47" s="399"/>
      <c r="W47" s="399"/>
      <c r="X47" s="399"/>
      <c r="Y47" s="399"/>
      <c r="Z47" s="399"/>
    </row>
  </sheetData>
  <mergeCells count="10">
    <mergeCell ref="C4:J4"/>
    <mergeCell ref="B5:B6"/>
    <mergeCell ref="C5:C6"/>
    <mergeCell ref="D5:D6"/>
    <mergeCell ref="E5:E6"/>
    <mergeCell ref="F5:F6"/>
    <mergeCell ref="G5:G6"/>
    <mergeCell ref="H5:H6"/>
    <mergeCell ref="I5:I6"/>
    <mergeCell ref="J5:J6"/>
  </mergeCells>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B2:P32"/>
  <sheetViews>
    <sheetView workbookViewId="0">
      <selection activeCell="P33" sqref="P33"/>
    </sheetView>
  </sheetViews>
  <sheetFormatPr defaultRowHeight="15"/>
  <cols>
    <col min="2" max="2" width="17.5703125" customWidth="1"/>
    <col min="3" max="6" width="14.42578125" bestFit="1" customWidth="1"/>
    <col min="7" max="7" width="13.7109375" bestFit="1" customWidth="1"/>
    <col min="8" max="8" width="15" customWidth="1"/>
    <col min="9" max="9" width="16.28515625" bestFit="1" customWidth="1"/>
  </cols>
  <sheetData>
    <row r="2" spans="2:8">
      <c r="B2" t="s">
        <v>2204</v>
      </c>
    </row>
    <row r="3" spans="2:8">
      <c r="B3" t="s">
        <v>2210</v>
      </c>
    </row>
    <row r="5" spans="2:8">
      <c r="C5" s="199">
        <v>2011</v>
      </c>
      <c r="D5" s="199">
        <v>2012</v>
      </c>
      <c r="E5" s="199">
        <v>2013</v>
      </c>
      <c r="F5" s="199">
        <v>2014</v>
      </c>
    </row>
    <row r="6" spans="2:8">
      <c r="B6" t="s">
        <v>2200</v>
      </c>
      <c r="C6" s="281">
        <v>686688828.64999998</v>
      </c>
      <c r="D6" s="281">
        <v>635247448.57000005</v>
      </c>
      <c r="E6" s="281">
        <v>410446075</v>
      </c>
      <c r="F6" s="281">
        <v>626389912.5</v>
      </c>
    </row>
    <row r="7" spans="2:8">
      <c r="B7" t="s">
        <v>2203</v>
      </c>
      <c r="C7" s="281">
        <v>438416439.74000001</v>
      </c>
      <c r="D7" s="281">
        <v>423681471.12</v>
      </c>
      <c r="E7" s="281">
        <v>443628434.31999999</v>
      </c>
      <c r="F7" s="281">
        <v>454449002.5</v>
      </c>
    </row>
    <row r="9" spans="2:8">
      <c r="B9" s="1009" t="s">
        <v>2205</v>
      </c>
      <c r="C9" s="1010">
        <v>2011</v>
      </c>
      <c r="D9" s="1010">
        <v>2012</v>
      </c>
      <c r="E9" s="1010">
        <v>2013</v>
      </c>
      <c r="F9" s="1010">
        <v>2014</v>
      </c>
    </row>
    <row r="10" spans="2:8">
      <c r="B10" s="1009" t="s">
        <v>2201</v>
      </c>
      <c r="C10" s="1011">
        <v>890026462.40999997</v>
      </c>
      <c r="D10" s="1011">
        <v>890279188.98000002</v>
      </c>
      <c r="E10" s="1011">
        <v>883394059.69000006</v>
      </c>
      <c r="F10" s="1011">
        <v>903378287.09000003</v>
      </c>
    </row>
    <row r="11" spans="2:8">
      <c r="B11" s="1009" t="s">
        <v>2202</v>
      </c>
      <c r="C11" s="1011">
        <v>824324421.16999996</v>
      </c>
      <c r="D11" s="1011">
        <v>826198945.02999997</v>
      </c>
      <c r="E11" s="1011">
        <v>825366975</v>
      </c>
      <c r="F11" s="1011">
        <v>834201850</v>
      </c>
      <c r="H11" t="s">
        <v>2209</v>
      </c>
    </row>
    <row r="12" spans="2:8">
      <c r="B12" s="1009" t="s">
        <v>2206</v>
      </c>
      <c r="C12" s="1012">
        <f>C10-C11</f>
        <v>65702041.24000001</v>
      </c>
      <c r="D12" s="1012">
        <f>D10-D11</f>
        <v>64080243.950000048</v>
      </c>
      <c r="E12" s="1012">
        <f>E10-E11</f>
        <v>58027084.690000057</v>
      </c>
      <c r="F12" s="1012">
        <f>F10-F11</f>
        <v>69176437.090000033</v>
      </c>
    </row>
    <row r="15" spans="2:8">
      <c r="E15" s="399"/>
      <c r="F15" s="59" t="s">
        <v>2205</v>
      </c>
      <c r="G15" s="59"/>
      <c r="H15" s="59"/>
    </row>
    <row r="16" spans="2:8">
      <c r="E16" s="399"/>
      <c r="F16" s="399" t="s">
        <v>2201</v>
      </c>
      <c r="G16" s="399" t="s">
        <v>2202</v>
      </c>
      <c r="H16" s="399" t="s">
        <v>2206</v>
      </c>
    </row>
    <row r="17" spans="2:16">
      <c r="E17" s="399"/>
      <c r="F17" s="281">
        <v>890026462.40999997</v>
      </c>
      <c r="G17" s="281">
        <v>824324421.16999996</v>
      </c>
      <c r="H17" s="203">
        <f>F17-G17</f>
        <v>65702041.24000001</v>
      </c>
    </row>
    <row r="18" spans="2:16">
      <c r="E18" s="399"/>
      <c r="F18" s="281">
        <v>890279188.98000002</v>
      </c>
      <c r="G18" s="281">
        <v>826198945.02999997</v>
      </c>
      <c r="H18" s="203">
        <f>F18-G18</f>
        <v>64080243.950000048</v>
      </c>
    </row>
    <row r="19" spans="2:16">
      <c r="E19" s="399"/>
      <c r="F19" s="281">
        <v>883394059.69000006</v>
      </c>
      <c r="G19" s="281">
        <v>825366975</v>
      </c>
      <c r="H19" s="203">
        <f>F19-G19</f>
        <v>58027084.690000057</v>
      </c>
    </row>
    <row r="20" spans="2:16">
      <c r="E20" s="399"/>
      <c r="F20" s="281">
        <v>903378287.09000003</v>
      </c>
      <c r="G20" s="281">
        <v>834201850</v>
      </c>
      <c r="H20" s="203">
        <f>F20-G20</f>
        <v>69176437.090000033</v>
      </c>
    </row>
    <row r="21" spans="2:16">
      <c r="F21" s="399"/>
    </row>
    <row r="26" spans="2:16">
      <c r="C26" s="399" t="s">
        <v>2200</v>
      </c>
      <c r="D26" s="399" t="s">
        <v>2203</v>
      </c>
      <c r="E26" t="s">
        <v>27</v>
      </c>
      <c r="F26" t="s">
        <v>2359</v>
      </c>
    </row>
    <row r="27" spans="2:16">
      <c r="B27" s="199">
        <v>2011</v>
      </c>
      <c r="C27" s="281">
        <v>686688828.64999998</v>
      </c>
      <c r="D27" s="281">
        <v>438416439.74000001</v>
      </c>
      <c r="E27" s="203">
        <f>SUM(C27:D27)</f>
        <v>1125105268.3899999</v>
      </c>
      <c r="F27" s="31"/>
    </row>
    <row r="28" spans="2:16">
      <c r="B28" s="199">
        <v>2012</v>
      </c>
      <c r="C28" s="281">
        <v>635247448.57000005</v>
      </c>
      <c r="D28" s="281">
        <v>423681471.12</v>
      </c>
      <c r="E28" s="203">
        <f>SUM(C28:D28)</f>
        <v>1058928919.6900001</v>
      </c>
      <c r="F28" s="31">
        <f>(E28-$E$27)/$E$27</f>
        <v>-5.8817917362254168E-2</v>
      </c>
    </row>
    <row r="29" spans="2:16">
      <c r="B29" s="199">
        <v>2013</v>
      </c>
      <c r="C29" s="281">
        <v>410446075</v>
      </c>
      <c r="D29" s="281">
        <v>443628434.31999999</v>
      </c>
      <c r="E29" s="203">
        <f>SUM(C29:D29)</f>
        <v>854074509.31999993</v>
      </c>
      <c r="F29" s="31">
        <f>(E29-$E$27)/$E$27</f>
        <v>-0.24089368940369357</v>
      </c>
    </row>
    <row r="30" spans="2:16">
      <c r="B30" s="199">
        <v>2014</v>
      </c>
      <c r="C30" s="281">
        <v>626389912.5</v>
      </c>
      <c r="D30" s="281">
        <v>454449002.5</v>
      </c>
      <c r="E30" s="203">
        <f>SUM(C30:D30)</f>
        <v>1080838915</v>
      </c>
      <c r="F30" s="31">
        <f>(E30-$E$27)/$E$27</f>
        <v>-3.9344188169471481E-2</v>
      </c>
    </row>
    <row r="32" spans="2:16">
      <c r="J32" t="s">
        <v>2009</v>
      </c>
      <c r="K32">
        <v>1100</v>
      </c>
      <c r="L32">
        <v>1124</v>
      </c>
      <c r="M32">
        <v>1156</v>
      </c>
      <c r="N32">
        <v>1191</v>
      </c>
      <c r="P32" t="s">
        <v>3153</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9">
    <tabColor theme="2" tint="-0.249977111117893"/>
  </sheetPr>
  <dimension ref="D3:M58"/>
  <sheetViews>
    <sheetView topLeftCell="A19" zoomScale="80" zoomScaleNormal="80" workbookViewId="0">
      <selection activeCell="E47" sqref="E47"/>
    </sheetView>
  </sheetViews>
  <sheetFormatPr defaultColWidth="8.85546875" defaultRowHeight="15"/>
  <cols>
    <col min="1" max="3" width="8.85546875" style="411"/>
    <col min="4" max="4" width="37.85546875" style="411" customWidth="1"/>
    <col min="5" max="8" width="22.7109375" style="411" customWidth="1"/>
    <col min="9" max="9" width="27.5703125" style="411" customWidth="1"/>
    <col min="10" max="11" width="8.85546875" style="411"/>
    <col min="12" max="12" width="35.42578125" style="411" customWidth="1"/>
    <col min="13" max="13" width="13.28515625" style="411" customWidth="1"/>
    <col min="14" max="14" width="14.42578125" style="411" customWidth="1"/>
    <col min="15" max="15" width="14.140625" style="411" customWidth="1"/>
    <col min="16" max="16384" width="8.85546875" style="411"/>
  </cols>
  <sheetData>
    <row r="3" spans="4:13">
      <c r="D3" s="410" t="s">
        <v>1215</v>
      </c>
    </row>
    <row r="4" spans="4:13" ht="30">
      <c r="E4" s="411" t="s">
        <v>1216</v>
      </c>
      <c r="F4" s="411" t="s">
        <v>1217</v>
      </c>
      <c r="G4" s="411" t="s">
        <v>1218</v>
      </c>
      <c r="H4" s="411" t="s">
        <v>44</v>
      </c>
      <c r="L4" s="411" t="s">
        <v>1219</v>
      </c>
    </row>
    <row r="5" spans="4:13">
      <c r="D5" s="411" t="s">
        <v>205</v>
      </c>
      <c r="E5" s="411">
        <f>ROUND(32162*0.9,0)</f>
        <v>28946</v>
      </c>
      <c r="F5" s="411">
        <v>22.6</v>
      </c>
      <c r="G5" s="412">
        <f>ROUND(E5*$L$5,0)</f>
        <v>139143</v>
      </c>
      <c r="H5" s="412">
        <f>ROUND(3.6*G5,0)</f>
        <v>500915</v>
      </c>
      <c r="L5" s="411">
        <v>4.8070000000000004</v>
      </c>
      <c r="M5" s="411" t="s">
        <v>1220</v>
      </c>
    </row>
    <row r="6" spans="4:13">
      <c r="D6" s="413" t="s">
        <v>121</v>
      </c>
      <c r="E6" s="411">
        <f>ROUND(32162*0.1,0)-1</f>
        <v>3215</v>
      </c>
      <c r="F6" s="411">
        <f>(1.2+2.3+2.4+1)</f>
        <v>6.9</v>
      </c>
      <c r="G6" s="412">
        <f>ROUND(E6*$L$6,0)</f>
        <v>48225</v>
      </c>
      <c r="H6" s="412">
        <f>ROUND(3.6*G6,0)</f>
        <v>173610</v>
      </c>
      <c r="L6" s="411">
        <v>15</v>
      </c>
      <c r="M6" s="411" t="s">
        <v>121</v>
      </c>
    </row>
    <row r="7" spans="4:13">
      <c r="D7" s="413" t="s">
        <v>38</v>
      </c>
      <c r="E7" s="411">
        <v>1</v>
      </c>
      <c r="F7" s="411">
        <v>1.7</v>
      </c>
      <c r="G7" s="412">
        <f>ROUND(E7*$L$7,0)</f>
        <v>300</v>
      </c>
      <c r="H7" s="412">
        <f>ROUND(3.6*G7,0)</f>
        <v>1080</v>
      </c>
      <c r="L7" s="411">
        <v>300</v>
      </c>
      <c r="M7" s="411" t="s">
        <v>1221</v>
      </c>
    </row>
    <row r="8" spans="4:13">
      <c r="G8" s="412"/>
      <c r="H8" s="412"/>
      <c r="L8" s="411">
        <v>6</v>
      </c>
      <c r="M8" s="411" t="s">
        <v>1222</v>
      </c>
    </row>
    <row r="9" spans="4:13">
      <c r="D9" s="411" t="s">
        <v>27</v>
      </c>
      <c r="E9" s="411">
        <f>SUM(E6:E8)</f>
        <v>3216</v>
      </c>
      <c r="F9" s="411">
        <f>SUM(F5:F8)</f>
        <v>31.2</v>
      </c>
      <c r="G9" s="412">
        <f>SUM(G5:G8)</f>
        <v>187668</v>
      </c>
      <c r="H9" s="412">
        <f>SUM(H5:H8)</f>
        <v>675605</v>
      </c>
    </row>
    <row r="10" spans="4:13">
      <c r="L10" s="412">
        <f>1000*60*60</f>
        <v>3600000</v>
      </c>
    </row>
    <row r="12" spans="4:13">
      <c r="D12" s="410" t="s">
        <v>1223</v>
      </c>
    </row>
    <row r="13" spans="4:13" ht="30">
      <c r="E13" s="411" t="s">
        <v>1216</v>
      </c>
      <c r="F13" s="411" t="s">
        <v>1217</v>
      </c>
      <c r="G13" s="411" t="s">
        <v>1218</v>
      </c>
      <c r="H13" s="411" t="s">
        <v>1224</v>
      </c>
    </row>
    <row r="14" spans="4:13">
      <c r="D14" s="411" t="s">
        <v>205</v>
      </c>
      <c r="E14" s="411">
        <v>2438</v>
      </c>
      <c r="F14" s="411">
        <v>17.600000000000001</v>
      </c>
      <c r="G14" s="412">
        <f>ROUND(E14*$L$5,0)</f>
        <v>11719</v>
      </c>
      <c r="H14" s="412">
        <f>ROUND(3.6*G14,0)</f>
        <v>42188</v>
      </c>
    </row>
    <row r="15" spans="4:13">
      <c r="D15" s="413" t="s">
        <v>121</v>
      </c>
      <c r="E15" s="411">
        <v>4</v>
      </c>
      <c r="F15" s="411">
        <f>(1.5+1.8+1.6)</f>
        <v>4.9000000000000004</v>
      </c>
      <c r="G15" s="412">
        <f>ROUND(E15*$L$6,0)</f>
        <v>60</v>
      </c>
      <c r="H15" s="412">
        <f>ROUND(3.6*G15,0)</f>
        <v>216</v>
      </c>
    </row>
    <row r="16" spans="4:13">
      <c r="D16" s="413" t="s">
        <v>38</v>
      </c>
      <c r="E16" s="411">
        <v>1</v>
      </c>
      <c r="F16" s="411">
        <v>1</v>
      </c>
      <c r="G16" s="412">
        <f>ROUND(E16*$L$7,0)</f>
        <v>300</v>
      </c>
      <c r="H16" s="412">
        <f>ROUND(3.6*G16,0)</f>
        <v>1080</v>
      </c>
    </row>
    <row r="17" spans="4:8">
      <c r="D17" s="411" t="s">
        <v>1222</v>
      </c>
      <c r="E17" s="414">
        <v>50</v>
      </c>
      <c r="F17" s="411">
        <v>11.7</v>
      </c>
      <c r="G17" s="412">
        <f>ROUND(E17*$L$8,0)</f>
        <v>300</v>
      </c>
      <c r="H17" s="412">
        <f>ROUND(3.6*G17,0)</f>
        <v>1080</v>
      </c>
    </row>
    <row r="18" spans="4:8">
      <c r="D18" s="411" t="s">
        <v>27</v>
      </c>
      <c r="E18" s="411">
        <f>SUM(E14:E17)</f>
        <v>2493</v>
      </c>
      <c r="F18" s="411">
        <f>SUM(F14:F17)</f>
        <v>35.200000000000003</v>
      </c>
      <c r="G18" s="412">
        <f>SUM(G14:G17)</f>
        <v>12379</v>
      </c>
      <c r="H18" s="412">
        <f>SUM(H14:H17)</f>
        <v>44564</v>
      </c>
    </row>
    <row r="21" spans="4:8">
      <c r="D21" s="410" t="s">
        <v>1225</v>
      </c>
    </row>
    <row r="22" spans="4:8" ht="30">
      <c r="E22" s="411" t="s">
        <v>1216</v>
      </c>
      <c r="F22" s="411" t="s">
        <v>1217</v>
      </c>
      <c r="G22" s="411" t="s">
        <v>1218</v>
      </c>
      <c r="H22" s="411" t="s">
        <v>1224</v>
      </c>
    </row>
    <row r="23" spans="4:8">
      <c r="D23" s="411" t="s">
        <v>205</v>
      </c>
      <c r="E23" s="411">
        <v>2155</v>
      </c>
      <c r="F23" s="411">
        <v>9.6</v>
      </c>
      <c r="G23" s="412">
        <f>ROUND(E23*$L$5,0)</f>
        <v>10359</v>
      </c>
      <c r="H23" s="412">
        <f>ROUND(3.6*G23,0)</f>
        <v>37292</v>
      </c>
    </row>
    <row r="24" spans="4:8">
      <c r="D24" s="413" t="s">
        <v>121</v>
      </c>
      <c r="E24" s="411">
        <v>1</v>
      </c>
      <c r="F24" s="411">
        <f>(1.5+1.8+1.6)</f>
        <v>4.9000000000000004</v>
      </c>
      <c r="G24" s="412">
        <f>ROUND(E24*$L$6,0)</f>
        <v>15</v>
      </c>
      <c r="H24" s="412">
        <f>ROUND(3.6*G24,0)</f>
        <v>54</v>
      </c>
    </row>
    <row r="25" spans="4:8">
      <c r="D25" s="413" t="s">
        <v>38</v>
      </c>
      <c r="E25" s="411">
        <v>1</v>
      </c>
      <c r="F25" s="411">
        <f>1.1+1+0.5</f>
        <v>2.6</v>
      </c>
      <c r="G25" s="412">
        <f>ROUND(E25*$L$7,0)</f>
        <v>300</v>
      </c>
      <c r="H25" s="412">
        <f>ROUND(3.6*G25,0)</f>
        <v>1080</v>
      </c>
    </row>
    <row r="26" spans="4:8">
      <c r="D26" s="411" t="s">
        <v>1222</v>
      </c>
      <c r="E26" s="411">
        <v>25</v>
      </c>
      <c r="F26" s="411">
        <v>5.4</v>
      </c>
      <c r="G26" s="412">
        <f>ROUND(E26*$L$8,0)</f>
        <v>150</v>
      </c>
      <c r="H26" s="412">
        <f>ROUND(3.6*G26,0)</f>
        <v>540</v>
      </c>
    </row>
    <row r="27" spans="4:8">
      <c r="D27" s="411" t="s">
        <v>27</v>
      </c>
      <c r="E27" s="411">
        <f>SUM(E23:E26)</f>
        <v>2182</v>
      </c>
      <c r="F27" s="411">
        <f>SUM(F23:F26)</f>
        <v>22.5</v>
      </c>
      <c r="G27" s="412">
        <f>SUM(G23:G26)</f>
        <v>10824</v>
      </c>
      <c r="H27" s="412">
        <f>SUM(H23:H26)</f>
        <v>38966</v>
      </c>
    </row>
    <row r="30" spans="4:8">
      <c r="D30" s="410" t="s">
        <v>1226</v>
      </c>
    </row>
    <row r="31" spans="4:8" ht="30">
      <c r="E31" s="411" t="s">
        <v>1216</v>
      </c>
      <c r="F31" s="411" t="s">
        <v>1217</v>
      </c>
      <c r="G31" s="411" t="s">
        <v>1218</v>
      </c>
      <c r="H31" s="411" t="s">
        <v>1224</v>
      </c>
    </row>
    <row r="32" spans="4:8">
      <c r="D32" s="411" t="s">
        <v>205</v>
      </c>
      <c r="E32" s="411">
        <v>13496</v>
      </c>
      <c r="F32" s="411">
        <v>10.8</v>
      </c>
      <c r="G32" s="412">
        <f>ROUND(E32*$L$5,0)</f>
        <v>64875</v>
      </c>
      <c r="H32" s="412">
        <f>ROUND(3.6*G32,0)</f>
        <v>233550</v>
      </c>
    </row>
    <row r="33" spans="4:9">
      <c r="D33" s="413" t="s">
        <v>121</v>
      </c>
      <c r="G33" s="412">
        <f>ROUND(E33*$L$6,0)</f>
        <v>0</v>
      </c>
      <c r="H33" s="412">
        <f>ROUND(3.6*G33,0)</f>
        <v>0</v>
      </c>
    </row>
    <row r="34" spans="4:9">
      <c r="D34" s="413" t="s">
        <v>38</v>
      </c>
      <c r="G34" s="412">
        <f>ROUND(E34*$L$7,0)</f>
        <v>0</v>
      </c>
      <c r="H34" s="412">
        <f>ROUND(3.6*G34,0)</f>
        <v>0</v>
      </c>
    </row>
    <row r="35" spans="4:9">
      <c r="D35" s="411" t="s">
        <v>1222</v>
      </c>
      <c r="G35" s="412">
        <f>ROUND(E35*$L$8,0)</f>
        <v>0</v>
      </c>
      <c r="H35" s="412">
        <f>ROUND(3.6*G35,0)</f>
        <v>0</v>
      </c>
    </row>
    <row r="36" spans="4:9">
      <c r="D36" s="411" t="s">
        <v>27</v>
      </c>
      <c r="E36" s="411">
        <f>SUM(E32:E35)</f>
        <v>13496</v>
      </c>
      <c r="F36" s="411">
        <f>SUM(F32:F35)</f>
        <v>10.8</v>
      </c>
      <c r="G36" s="412">
        <f>SUM(G32:G35)</f>
        <v>64875</v>
      </c>
      <c r="H36" s="412">
        <f>SUM(H32:H35)</f>
        <v>233550</v>
      </c>
    </row>
    <row r="40" spans="4:9" ht="15.75">
      <c r="D40" s="415" t="s">
        <v>1227</v>
      </c>
    </row>
    <row r="41" spans="4:9" ht="30">
      <c r="D41" s="402" t="s">
        <v>178</v>
      </c>
      <c r="E41" s="403" t="s">
        <v>39</v>
      </c>
      <c r="F41" s="403" t="s">
        <v>40</v>
      </c>
      <c r="G41" s="403" t="s">
        <v>41</v>
      </c>
      <c r="H41" s="402" t="s">
        <v>28</v>
      </c>
      <c r="I41" s="402" t="s">
        <v>42</v>
      </c>
    </row>
    <row r="42" spans="4:9">
      <c r="D42" s="411" t="s">
        <v>205</v>
      </c>
      <c r="E42" s="416">
        <f>E5+E14+E23+E32</f>
        <v>47035</v>
      </c>
      <c r="F42" s="416">
        <f>ROUND(E42*$L$5,0)</f>
        <v>226097</v>
      </c>
      <c r="G42" s="416">
        <f>ROUND(3.6*F42,0)</f>
        <v>813949</v>
      </c>
      <c r="H42" s="417">
        <f>Table2[[#This Row],[Equivalent Energy                       (GJ)]]/$G$46</f>
        <v>0.81994360771601171</v>
      </c>
      <c r="I42" s="416">
        <f>Table2[[#This Row],[Equivalent Energy                       (GJ)]]*0.27</f>
        <v>219766.23</v>
      </c>
    </row>
    <row r="43" spans="4:9">
      <c r="D43" s="413" t="s">
        <v>121</v>
      </c>
      <c r="E43" s="416">
        <f>E6+E15+E24+E33</f>
        <v>3220</v>
      </c>
      <c r="F43" s="416">
        <f>ROUND(E43*$L$6,0)</f>
        <v>48300</v>
      </c>
      <c r="G43" s="416">
        <f>ROUND(3.6*F43,0)</f>
        <v>173880</v>
      </c>
      <c r="H43" s="417">
        <f>Table2[[#This Row],[Equivalent Energy                       (GJ)]]/$G$46</f>
        <v>0.17516059914031484</v>
      </c>
      <c r="I43" s="416">
        <f>Table2[[#This Row],[Equivalent Energy                       (GJ)]]*0.27</f>
        <v>46947.600000000006</v>
      </c>
    </row>
    <row r="44" spans="4:9">
      <c r="D44" s="413" t="s">
        <v>38</v>
      </c>
      <c r="E44" s="416">
        <f>E7+E16+E25+E34</f>
        <v>3</v>
      </c>
      <c r="F44" s="416">
        <f>ROUND(E44*$L$7,0)</f>
        <v>900</v>
      </c>
      <c r="G44" s="416">
        <f>ROUND(3.6*F44,0)</f>
        <v>3240</v>
      </c>
      <c r="H44" s="417">
        <f>Table2[[#This Row],[Equivalent Energy                       (GJ)]]/$G$46</f>
        <v>3.2638620957822643E-3</v>
      </c>
      <c r="I44" s="416">
        <f>Table2[[#This Row],[Equivalent Energy                       (GJ)]]*0.27</f>
        <v>874.80000000000007</v>
      </c>
    </row>
    <row r="45" spans="4:9">
      <c r="D45" s="411" t="s">
        <v>1222</v>
      </c>
      <c r="E45" s="416">
        <f>E8+E17+E26+E35</f>
        <v>75</v>
      </c>
      <c r="F45" s="416">
        <f>ROUND(E45*$L$8,0)</f>
        <v>450</v>
      </c>
      <c r="G45" s="416">
        <f>ROUND(3.6*F45,0)</f>
        <v>1620</v>
      </c>
      <c r="H45" s="417">
        <f>Table2[[#This Row],[Equivalent Energy                       (GJ)]]/$G$46</f>
        <v>1.6319310478911321E-3</v>
      </c>
      <c r="I45" s="416">
        <f>Table2[[#This Row],[Equivalent Energy                       (GJ)]]*0.27</f>
        <v>437.40000000000003</v>
      </c>
    </row>
    <row r="46" spans="4:9">
      <c r="D46" s="411" t="s">
        <v>27</v>
      </c>
      <c r="E46" s="418">
        <f>SUM(E42:E45)</f>
        <v>50333</v>
      </c>
      <c r="F46" s="418">
        <f>SUM(F42:F45)</f>
        <v>275747</v>
      </c>
      <c r="G46" s="418">
        <f>SUM(G42:G45)</f>
        <v>992689</v>
      </c>
      <c r="H46" s="419">
        <f>Table2[[#This Row],[Equivalent Energy                       (GJ)]]/$G$46</f>
        <v>1</v>
      </c>
      <c r="I46" s="416">
        <f>Table2[[#This Row],[Equivalent Energy                       (GJ)]]*0.27</f>
        <v>268026.03000000003</v>
      </c>
    </row>
    <row r="58" spans="8:8">
      <c r="H58" s="402"/>
    </row>
  </sheetData>
  <pageMargins left="0.7" right="0.7" top="0.75" bottom="0.75" header="0.3" footer="0.3"/>
  <drawing r:id="rId1"/>
  <legacy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2" tint="-0.249977111117893"/>
  </sheetPr>
  <dimension ref="C3:G21"/>
  <sheetViews>
    <sheetView zoomScale="85" zoomScaleNormal="85" workbookViewId="0">
      <selection activeCell="E25" sqref="E25"/>
    </sheetView>
  </sheetViews>
  <sheetFormatPr defaultRowHeight="15"/>
  <cols>
    <col min="1" max="2" width="9.140625" style="399"/>
    <col min="3" max="3" width="39.5703125" style="399" customWidth="1"/>
    <col min="4" max="7" width="22.7109375" style="399" customWidth="1"/>
    <col min="8" max="8" width="23.7109375" style="399" customWidth="1"/>
    <col min="9" max="9" width="25.28515625" style="399" customWidth="1"/>
    <col min="10" max="16384" width="9.140625" style="399"/>
  </cols>
  <sheetData>
    <row r="3" spans="3:7" ht="30">
      <c r="C3" s="400" t="s">
        <v>178</v>
      </c>
      <c r="D3" s="401" t="s">
        <v>35</v>
      </c>
      <c r="E3" s="401" t="s">
        <v>36</v>
      </c>
      <c r="F3" s="401" t="s">
        <v>37</v>
      </c>
      <c r="G3" s="400" t="s">
        <v>28</v>
      </c>
    </row>
    <row r="4" spans="3:7">
      <c r="C4" s="402" t="s">
        <v>179</v>
      </c>
      <c r="D4" s="403">
        <v>32867</v>
      </c>
      <c r="E4" s="404">
        <v>157987</v>
      </c>
      <c r="F4" s="405">
        <f>Table1[[#This Row],[Consumption       (MWh)]]*3.6</f>
        <v>568753.20000000007</v>
      </c>
      <c r="G4" s="406">
        <f>Table1[[#This Row],[Equivalent Energy          (GJ)]]/$F$16</f>
        <v>0.24267312619426507</v>
      </c>
    </row>
    <row r="5" spans="3:7">
      <c r="C5" s="402" t="s">
        <v>180</v>
      </c>
      <c r="D5" s="403">
        <v>21132</v>
      </c>
      <c r="E5" s="404">
        <v>106841</v>
      </c>
      <c r="F5" s="405">
        <f>Table1[[#This Row],[Consumption       (MWh)]]*3.6</f>
        <v>384627.60000000003</v>
      </c>
      <c r="G5" s="406">
        <f>Table1[[#This Row],[Equivalent Energy          (GJ)]]/$F$16</f>
        <v>0.16411122102275172</v>
      </c>
    </row>
    <row r="6" spans="3:7">
      <c r="C6" s="402" t="s">
        <v>33</v>
      </c>
      <c r="D6" s="403"/>
      <c r="E6" s="404"/>
      <c r="F6" s="405">
        <f>Table1[[#This Row],[Consumption       (MWh)]]*3.6</f>
        <v>0</v>
      </c>
      <c r="G6" s="406">
        <f>Table1[[#This Row],[Equivalent Energy          (GJ)]]/$F$16</f>
        <v>0</v>
      </c>
    </row>
    <row r="7" spans="3:7">
      <c r="C7" s="402" t="s">
        <v>1210</v>
      </c>
      <c r="D7" s="403"/>
      <c r="E7" s="404">
        <v>0</v>
      </c>
      <c r="F7" s="405">
        <f>Table1[[#This Row],[Consumption       (MWh)]]*3.6</f>
        <v>0</v>
      </c>
      <c r="G7" s="406">
        <f>Table1[[#This Row],[Equivalent Energy          (GJ)]]/$F$16</f>
        <v>0</v>
      </c>
    </row>
    <row r="8" spans="3:7">
      <c r="C8" s="402" t="s">
        <v>34</v>
      </c>
      <c r="D8" s="403">
        <v>888</v>
      </c>
      <c r="E8" s="404">
        <v>314049</v>
      </c>
      <c r="F8" s="405">
        <f>Table1[[#This Row],[Consumption       (MWh)]]*3.6</f>
        <v>1130576.4000000001</v>
      </c>
      <c r="G8" s="406">
        <f>Table1[[#This Row],[Equivalent Energy          (GJ)]]/$F$16</f>
        <v>0.48238939031808153</v>
      </c>
    </row>
    <row r="9" spans="3:7">
      <c r="C9" s="402" t="s">
        <v>121</v>
      </c>
      <c r="D9" s="403">
        <v>3216</v>
      </c>
      <c r="E9" s="404">
        <v>49439</v>
      </c>
      <c r="F9" s="405">
        <f>Table1[[#This Row],[Consumption       (MWh)]]*3.6</f>
        <v>177980.4</v>
      </c>
      <c r="G9" s="406">
        <f>Table1[[#This Row],[Equivalent Energy          (GJ)]]/$F$16</f>
        <v>7.5939898130341535E-2</v>
      </c>
    </row>
    <row r="10" spans="3:7">
      <c r="C10" s="402" t="s">
        <v>32</v>
      </c>
      <c r="D10" s="403"/>
      <c r="E10" s="404"/>
      <c r="F10" s="405">
        <f>Table1[[#This Row],[Consumption       (MWh)]]*3.6</f>
        <v>0</v>
      </c>
      <c r="G10" s="406">
        <f>Table1[[#This Row],[Equivalent Energy          (GJ)]]/$F$16</f>
        <v>0</v>
      </c>
    </row>
    <row r="11" spans="3:7">
      <c r="C11" s="402" t="s">
        <v>1211</v>
      </c>
      <c r="D11" s="403"/>
      <c r="E11" s="404"/>
      <c r="F11" s="405">
        <f>Table1[[#This Row],[Consumption       (MWh)]]*3.6</f>
        <v>0</v>
      </c>
      <c r="G11" s="406">
        <f>Table1[[#This Row],[Equivalent Energy          (GJ)]]/$F$16</f>
        <v>0</v>
      </c>
    </row>
    <row r="12" spans="3:7">
      <c r="C12" s="402" t="s">
        <v>1212</v>
      </c>
      <c r="D12" s="403"/>
      <c r="E12" s="404"/>
      <c r="F12" s="405">
        <f>Table1[[#This Row],[Consumption       (MWh)]]*3.6</f>
        <v>0</v>
      </c>
      <c r="G12" s="406">
        <f>Table1[[#This Row],[Equivalent Energy          (GJ)]]/$F$16</f>
        <v>0</v>
      </c>
    </row>
    <row r="13" spans="3:7">
      <c r="C13" s="402" t="s">
        <v>181</v>
      </c>
      <c r="D13" s="403">
        <v>1</v>
      </c>
      <c r="E13" s="404">
        <v>706</v>
      </c>
      <c r="F13" s="405">
        <f>Table1[[#This Row],[Consumption       (MWh)]]*3.6</f>
        <v>2541.6</v>
      </c>
      <c r="G13" s="406">
        <f>Table1[[#This Row],[Equivalent Energy          (GJ)]]/$F$16</f>
        <v>1.084438764538545E-3</v>
      </c>
    </row>
    <row r="14" spans="3:7">
      <c r="C14" s="402" t="s">
        <v>1213</v>
      </c>
      <c r="D14" s="403">
        <v>1</v>
      </c>
      <c r="E14" s="404">
        <v>14737</v>
      </c>
      <c r="F14" s="405">
        <f>Table1[[#This Row],[Consumption       (MWh)]]*3.6</f>
        <v>53053.200000000004</v>
      </c>
      <c r="G14" s="406">
        <f>Table1[[#This Row],[Equivalent Energy          (GJ)]]/$F$16</f>
        <v>2.2636507185558839E-2</v>
      </c>
    </row>
    <row r="15" spans="3:7" ht="30">
      <c r="C15" s="402" t="s">
        <v>182</v>
      </c>
      <c r="D15" s="403">
        <v>1</v>
      </c>
      <c r="E15" s="404">
        <v>7269</v>
      </c>
      <c r="F15" s="405">
        <f>Table1[[#This Row],[Consumption       (MWh)]]*3.6</f>
        <v>26168.400000000001</v>
      </c>
      <c r="G15" s="406">
        <f>Table1[[#This Row],[Equivalent Energy          (GJ)]]/$F$16</f>
        <v>1.1165418384462725E-2</v>
      </c>
    </row>
    <row r="16" spans="3:7">
      <c r="C16" s="400" t="s">
        <v>1214</v>
      </c>
      <c r="D16" s="401"/>
      <c r="E16" s="407">
        <f>SUM(E4:E15)</f>
        <v>651028</v>
      </c>
      <c r="F16" s="408">
        <f>SUM(F4:F15)</f>
        <v>2343700.8000000003</v>
      </c>
      <c r="G16" s="406">
        <f>Table1[[#This Row],[Equivalent Energy          (GJ)]]/$F$16</f>
        <v>1</v>
      </c>
    </row>
    <row r="18" spans="4:7">
      <c r="D18" s="35"/>
    </row>
    <row r="21" spans="4:7">
      <c r="G21" s="409"/>
    </row>
  </sheetData>
  <pageMargins left="0.7" right="0.7" top="0.75" bottom="0.75" header="0.3" footer="0.3"/>
  <pageSetup paperSize="9" orientation="portrait" r:id="rId1"/>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FFC000"/>
  </sheetPr>
  <dimension ref="B3:U36"/>
  <sheetViews>
    <sheetView topLeftCell="A19" workbookViewId="0">
      <selection activeCell="J33" sqref="J33"/>
    </sheetView>
  </sheetViews>
  <sheetFormatPr defaultRowHeight="15"/>
  <cols>
    <col min="3" max="3" width="14.42578125" customWidth="1"/>
    <col min="4" max="4" width="13.28515625" customWidth="1"/>
    <col min="5" max="5" width="9.5703125" bestFit="1" customWidth="1"/>
    <col min="14" max="14" width="34.5703125" customWidth="1"/>
    <col min="15" max="15" width="22.85546875" customWidth="1"/>
  </cols>
  <sheetData>
    <row r="3" spans="2:21">
      <c r="B3" s="199" t="s">
        <v>33</v>
      </c>
    </row>
    <row r="4" spans="2:21">
      <c r="M4" s="589"/>
      <c r="N4" s="52"/>
      <c r="O4" s="52"/>
      <c r="P4" s="52"/>
      <c r="Q4" s="52"/>
      <c r="R4" s="52"/>
      <c r="S4" s="52"/>
      <c r="T4" s="52"/>
      <c r="U4" s="590"/>
    </row>
    <row r="5" spans="2:21">
      <c r="M5" s="54"/>
      <c r="N5" s="56"/>
      <c r="O5" s="56"/>
      <c r="P5" s="56"/>
      <c r="Q5" s="56"/>
      <c r="R5" s="56"/>
      <c r="S5" s="56"/>
      <c r="T5" s="56"/>
      <c r="U5" s="55"/>
    </row>
    <row r="6" spans="2:21">
      <c r="C6" s="968" t="s">
        <v>1209</v>
      </c>
      <c r="D6" s="963"/>
      <c r="E6" s="973">
        <f>'TOP DOWN FUEL'!C26*3.6</f>
        <v>1620</v>
      </c>
      <c r="F6" s="963" t="s">
        <v>92</v>
      </c>
      <c r="G6" t="s">
        <v>1241</v>
      </c>
      <c r="M6" s="54"/>
      <c r="N6" s="56" t="s">
        <v>1240</v>
      </c>
      <c r="O6" s="56"/>
      <c r="P6" s="56"/>
      <c r="Q6" s="56"/>
      <c r="R6" s="56"/>
      <c r="S6" s="56"/>
      <c r="T6" s="56"/>
      <c r="U6" s="55"/>
    </row>
    <row r="7" spans="2:21">
      <c r="C7" s="963" t="s">
        <v>1243</v>
      </c>
      <c r="D7" s="963"/>
      <c r="E7" s="973">
        <f>F7*$E$6</f>
        <v>511.74012734822628</v>
      </c>
      <c r="F7" s="974">
        <f>Q12</f>
        <v>0.3158889674989051</v>
      </c>
      <c r="G7" s="979" t="s">
        <v>1245</v>
      </c>
      <c r="M7" s="54"/>
      <c r="N7" s="56"/>
      <c r="O7" s="56"/>
      <c r="P7" s="56"/>
      <c r="Q7" s="56" t="s">
        <v>1242</v>
      </c>
      <c r="R7" s="56" t="s">
        <v>22</v>
      </c>
      <c r="S7" s="56" t="s">
        <v>23</v>
      </c>
      <c r="T7" s="56"/>
      <c r="U7" s="55"/>
    </row>
    <row r="8" spans="2:21">
      <c r="C8" s="963" t="s">
        <v>1244</v>
      </c>
      <c r="D8" s="963"/>
      <c r="E8" s="973">
        <f>F8*$E$6</f>
        <v>429.57460945236733</v>
      </c>
      <c r="F8" s="974">
        <f>Q18</f>
        <v>0.26516951200763417</v>
      </c>
      <c r="G8" s="399"/>
      <c r="M8" s="54"/>
      <c r="N8" s="42"/>
      <c r="O8" s="420" t="s">
        <v>1234</v>
      </c>
      <c r="P8" s="422"/>
      <c r="Q8" s="56"/>
      <c r="R8" s="56"/>
      <c r="S8" s="242"/>
      <c r="T8" s="56"/>
      <c r="U8" s="55"/>
    </row>
    <row r="9" spans="2:21">
      <c r="C9" s="963" t="s">
        <v>95</v>
      </c>
      <c r="D9" s="963"/>
      <c r="E9" s="973">
        <f>F9*$E$6</f>
        <v>678.68526319940645</v>
      </c>
      <c r="F9" s="974">
        <f>Q19</f>
        <v>0.41894152049346078</v>
      </c>
      <c r="G9" s="399"/>
      <c r="M9" s="54"/>
      <c r="N9" s="42" t="s">
        <v>1235</v>
      </c>
      <c r="O9" s="421">
        <v>13099.213845481398</v>
      </c>
      <c r="P9" s="422"/>
      <c r="Q9" s="56"/>
      <c r="R9" s="303">
        <f>O9/$R$20</f>
        <v>0.97907729521846643</v>
      </c>
      <c r="S9" s="56"/>
      <c r="T9" s="56"/>
      <c r="U9" s="55"/>
    </row>
    <row r="10" spans="2:21">
      <c r="C10" s="968" t="s">
        <v>22</v>
      </c>
      <c r="D10" s="963"/>
      <c r="E10" s="973">
        <f>E6*R22</f>
        <v>1047.7981648325745</v>
      </c>
      <c r="F10" s="963" t="s">
        <v>92</v>
      </c>
      <c r="G10" s="399"/>
      <c r="M10" s="54"/>
      <c r="N10" s="42" t="s">
        <v>1236</v>
      </c>
      <c r="O10" s="421">
        <v>1161.0696467103996</v>
      </c>
      <c r="P10" s="56"/>
      <c r="Q10" s="56"/>
      <c r="R10" s="56"/>
      <c r="S10" s="303">
        <f>O10/S20</f>
        <v>1</v>
      </c>
      <c r="T10" s="56"/>
      <c r="U10" s="55"/>
    </row>
    <row r="11" spans="2:21">
      <c r="C11" s="963" t="s">
        <v>32</v>
      </c>
      <c r="D11" s="963"/>
      <c r="E11" s="973">
        <f>E10*F11</f>
        <v>1025.8753931591498</v>
      </c>
      <c r="F11" s="974">
        <f>R9</f>
        <v>0.97907729521846643</v>
      </c>
      <c r="G11" s="399"/>
      <c r="M11" s="54"/>
      <c r="N11" s="42" t="s">
        <v>1237</v>
      </c>
      <c r="O11" s="421">
        <v>279.92783153860165</v>
      </c>
      <c r="P11" s="56"/>
      <c r="Q11" s="56"/>
      <c r="R11" s="303">
        <f>O11/$R$20</f>
        <v>2.0922704781533588E-2</v>
      </c>
      <c r="S11" s="56"/>
      <c r="T11" s="56"/>
      <c r="U11" s="55"/>
    </row>
    <row r="12" spans="2:21">
      <c r="C12" s="963" t="s">
        <v>1243</v>
      </c>
      <c r="D12" s="963"/>
      <c r="E12" s="973">
        <f>E11*F12</f>
        <v>21.464087993708592</v>
      </c>
      <c r="F12" s="974">
        <f>R11</f>
        <v>2.0922704781533588E-2</v>
      </c>
      <c r="G12" s="399"/>
      <c r="M12" s="54"/>
      <c r="N12" s="42" t="s">
        <v>1238</v>
      </c>
      <c r="O12" s="421">
        <v>6534.3153819153586</v>
      </c>
      <c r="P12" s="56"/>
      <c r="Q12" s="303">
        <f>O12/$Q$20</f>
        <v>0.3158889674989051</v>
      </c>
      <c r="R12" s="56"/>
      <c r="S12" s="56"/>
      <c r="T12" s="56"/>
      <c r="U12" s="55"/>
    </row>
    <row r="13" spans="2:21">
      <c r="C13" s="968" t="s">
        <v>23</v>
      </c>
      <c r="D13" s="963"/>
      <c r="E13" s="966">
        <f>E6*S22</f>
        <v>90.93009659622156</v>
      </c>
      <c r="F13" s="963"/>
      <c r="M13" s="54"/>
      <c r="N13" s="42" t="s">
        <v>1239</v>
      </c>
      <c r="O13" s="421">
        <v>79.979380439600476</v>
      </c>
      <c r="P13" s="56"/>
      <c r="Q13" s="303"/>
      <c r="R13" s="56"/>
      <c r="S13" s="56"/>
      <c r="T13" s="56"/>
      <c r="U13" s="55"/>
    </row>
    <row r="14" spans="2:21">
      <c r="C14" s="963" t="s">
        <v>32</v>
      </c>
      <c r="D14" s="963"/>
      <c r="E14" s="966">
        <f>E13</f>
        <v>90.93009659622156</v>
      </c>
      <c r="F14" s="974">
        <v>1</v>
      </c>
      <c r="M14" s="54"/>
      <c r="N14" s="42" t="s">
        <v>1228</v>
      </c>
      <c r="O14" s="421">
        <v>496.12095000000005</v>
      </c>
      <c r="P14" s="56"/>
      <c r="Q14" s="303"/>
      <c r="R14" s="56"/>
      <c r="S14" s="56"/>
      <c r="T14" s="56"/>
      <c r="U14" s="55"/>
    </row>
    <row r="15" spans="2:21">
      <c r="M15" s="54"/>
      <c r="N15" s="42" t="s">
        <v>1229</v>
      </c>
      <c r="O15" s="421">
        <v>1234.66913024</v>
      </c>
      <c r="P15" s="56"/>
      <c r="Q15" s="303"/>
      <c r="R15" s="56"/>
      <c r="S15" s="56"/>
      <c r="T15" s="56"/>
      <c r="U15" s="55"/>
    </row>
    <row r="16" spans="2:21">
      <c r="H16" s="34">
        <f>E13*1000/petrol.MJ</f>
        <v>2832.7132896019175</v>
      </c>
      <c r="I16" t="s">
        <v>2305</v>
      </c>
      <c r="M16" s="54"/>
      <c r="N16" s="42" t="s">
        <v>1230</v>
      </c>
      <c r="O16" s="421">
        <v>1.0146867749999999</v>
      </c>
      <c r="P16" s="56"/>
      <c r="Q16" s="303"/>
      <c r="R16" s="56"/>
      <c r="S16" s="56"/>
      <c r="T16" s="56"/>
      <c r="U16" s="55"/>
    </row>
    <row r="17" spans="2:21">
      <c r="H17">
        <v>60</v>
      </c>
      <c r="I17" t="s">
        <v>2304</v>
      </c>
      <c r="M17" s="54"/>
      <c r="N17" s="42" t="s">
        <v>1231</v>
      </c>
      <c r="O17" s="421">
        <v>1756.843102</v>
      </c>
      <c r="P17" s="56"/>
      <c r="Q17" s="303"/>
      <c r="R17" s="56"/>
      <c r="S17" s="56"/>
      <c r="T17" s="56"/>
      <c r="U17" s="55"/>
    </row>
    <row r="18" spans="2:21">
      <c r="F18" s="286"/>
      <c r="H18" s="34">
        <f>H16/H17</f>
        <v>47.211888160031961</v>
      </c>
      <c r="I18" t="s">
        <v>2306</v>
      </c>
      <c r="M18" s="54"/>
      <c r="N18" s="42" t="s">
        <v>1232</v>
      </c>
      <c r="O18" s="421">
        <v>5485.1590254809362</v>
      </c>
      <c r="P18" s="56"/>
      <c r="Q18" s="303">
        <f>O18/$Q$20</f>
        <v>0.26516951200763417</v>
      </c>
      <c r="R18" s="56"/>
      <c r="S18" s="56"/>
      <c r="T18" s="56"/>
      <c r="U18" s="55"/>
    </row>
    <row r="19" spans="2:21">
      <c r="F19" s="286"/>
      <c r="M19" s="54"/>
      <c r="N19" s="42" t="s">
        <v>1233</v>
      </c>
      <c r="O19" s="421">
        <v>8666.0070567134244</v>
      </c>
      <c r="P19" s="56"/>
      <c r="Q19" s="303">
        <f>O19/$Q$20</f>
        <v>0.41894152049346078</v>
      </c>
      <c r="R19" s="56"/>
      <c r="S19" s="56"/>
      <c r="T19" s="56"/>
      <c r="U19" s="55"/>
    </row>
    <row r="20" spans="2:21">
      <c r="F20" s="286"/>
      <c r="M20" s="54"/>
      <c r="N20" s="42" t="s">
        <v>27</v>
      </c>
      <c r="O20" s="421">
        <v>38794.320037294718</v>
      </c>
      <c r="P20" s="56"/>
      <c r="Q20" s="423">
        <f>O19+O18+O12</f>
        <v>20685.481464109718</v>
      </c>
      <c r="R20" s="423">
        <f>O9+O11</f>
        <v>13379.141677019999</v>
      </c>
      <c r="S20" s="423">
        <f>O10</f>
        <v>1161.0696467103996</v>
      </c>
      <c r="T20" s="56"/>
      <c r="U20" s="55"/>
    </row>
    <row r="21" spans="2:21">
      <c r="F21" s="286"/>
      <c r="M21" s="54"/>
      <c r="N21" s="56"/>
      <c r="O21" s="56"/>
      <c r="P21" s="56"/>
      <c r="Q21" s="56" t="s">
        <v>367</v>
      </c>
      <c r="R21" s="56" t="s">
        <v>452</v>
      </c>
      <c r="S21" s="56" t="s">
        <v>391</v>
      </c>
      <c r="T21" s="56"/>
      <c r="U21" s="55"/>
    </row>
    <row r="22" spans="2:21">
      <c r="F22" s="286"/>
      <c r="M22" s="57"/>
      <c r="N22" s="59"/>
      <c r="O22" s="59"/>
      <c r="P22" s="59"/>
      <c r="Q22" s="59">
        <v>1</v>
      </c>
      <c r="R22" s="616">
        <f>R20/Q20</f>
        <v>0.6467889906373917</v>
      </c>
      <c r="S22" s="616">
        <f>S20/Q20</f>
        <v>5.6129689256926893E-2</v>
      </c>
      <c r="T22" s="59"/>
      <c r="U22" s="58"/>
    </row>
    <row r="23" spans="2:21">
      <c r="F23" s="286"/>
      <c r="R23" s="399"/>
      <c r="S23" s="399"/>
    </row>
    <row r="24" spans="2:21">
      <c r="F24" s="286"/>
    </row>
    <row r="25" spans="2:21">
      <c r="F25" s="286"/>
    </row>
    <row r="26" spans="2:21">
      <c r="F26" s="286"/>
    </row>
    <row r="27" spans="2:21" s="633" customFormat="1">
      <c r="F27" s="822"/>
    </row>
    <row r="28" spans="2:21">
      <c r="B28" s="199" t="s">
        <v>2009</v>
      </c>
      <c r="F28" s="286"/>
    </row>
    <row r="29" spans="2:21">
      <c r="F29" s="286"/>
    </row>
    <row r="30" spans="2:21">
      <c r="C30" s="286"/>
      <c r="D30" s="286"/>
      <c r="E30" s="286" t="s">
        <v>92</v>
      </c>
      <c r="F30" s="286"/>
    </row>
    <row r="31" spans="2:21">
      <c r="B31" s="399" t="s">
        <v>1243</v>
      </c>
      <c r="C31" s="286" t="s">
        <v>2372</v>
      </c>
      <c r="D31" s="286" t="s">
        <v>367</v>
      </c>
      <c r="E31" s="34">
        <f>E7</f>
        <v>511.74012734822628</v>
      </c>
      <c r="F31" s="286"/>
    </row>
    <row r="32" spans="2:21">
      <c r="C32" t="s">
        <v>452</v>
      </c>
      <c r="D32" s="286" t="s">
        <v>452</v>
      </c>
      <c r="E32" s="34">
        <f>E12</f>
        <v>21.464087993708592</v>
      </c>
      <c r="F32" s="286"/>
    </row>
    <row r="33" spans="2:6">
      <c r="B33" s="399" t="s">
        <v>1244</v>
      </c>
      <c r="C33" t="s">
        <v>2373</v>
      </c>
      <c r="D33" s="286" t="s">
        <v>367</v>
      </c>
      <c r="E33" s="34">
        <f>E8</f>
        <v>429.57460945236733</v>
      </c>
      <c r="F33" s="286"/>
    </row>
    <row r="34" spans="2:6">
      <c r="B34" s="399" t="s">
        <v>32</v>
      </c>
      <c r="C34" t="s">
        <v>2374</v>
      </c>
      <c r="D34" s="286" t="s">
        <v>452</v>
      </c>
      <c r="E34" s="34">
        <f>E11</f>
        <v>1025.8753931591498</v>
      </c>
      <c r="F34" s="286"/>
    </row>
    <row r="35" spans="2:6">
      <c r="D35" s="286" t="s">
        <v>391</v>
      </c>
      <c r="E35" s="33">
        <f>E14</f>
        <v>90.93009659622156</v>
      </c>
      <c r="F35" s="286"/>
    </row>
    <row r="36" spans="2:6">
      <c r="B36" s="399" t="s">
        <v>95</v>
      </c>
      <c r="C36" t="s">
        <v>2375</v>
      </c>
      <c r="D36" s="286" t="s">
        <v>367</v>
      </c>
      <c r="E36" s="34">
        <f>E9</f>
        <v>678.68526319940645</v>
      </c>
      <c r="F36" s="286"/>
    </row>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2:Q79"/>
  <sheetViews>
    <sheetView zoomScale="85" zoomScaleNormal="85" workbookViewId="0">
      <selection activeCell="D45" sqref="D45"/>
    </sheetView>
  </sheetViews>
  <sheetFormatPr defaultRowHeight="15"/>
  <cols>
    <col min="1" max="1" width="13.85546875" style="399" customWidth="1"/>
    <col min="2" max="2" width="14.85546875" style="399" bestFit="1" customWidth="1"/>
    <col min="3" max="3" width="16.5703125" style="399" customWidth="1"/>
    <col min="4" max="4" width="12.140625" style="399" customWidth="1"/>
    <col min="5" max="5" width="13" style="399" customWidth="1"/>
    <col min="6" max="6" width="16" style="399" customWidth="1"/>
    <col min="7" max="7" width="18" style="399" customWidth="1"/>
    <col min="8" max="8" width="13" style="399" customWidth="1"/>
    <col min="9" max="9" width="8.85546875" style="399" bestFit="1" customWidth="1"/>
    <col min="10" max="10" width="10.5703125" style="399" customWidth="1"/>
    <col min="11" max="15" width="9.140625" style="399"/>
    <col min="16" max="16" width="10.28515625" style="399" bestFit="1" customWidth="1"/>
    <col min="17" max="17" width="12.28515625" style="399" bestFit="1" customWidth="1"/>
    <col min="18" max="18" width="10.42578125" style="399" customWidth="1"/>
    <col min="19" max="19" width="10.28515625" style="399" bestFit="1" customWidth="1"/>
    <col min="20" max="20" width="9.7109375" style="399" bestFit="1" customWidth="1"/>
    <col min="21" max="16384" width="9.140625" style="399"/>
  </cols>
  <sheetData>
    <row r="2" spans="1:17">
      <c r="B2" s="399" t="s">
        <v>2218</v>
      </c>
    </row>
    <row r="3" spans="1:17">
      <c r="B3" s="199" t="s">
        <v>2219</v>
      </c>
    </row>
    <row r="4" spans="1:17">
      <c r="B4" s="399" t="str">
        <f>'TOP DOWN FUEL'!B24</f>
        <v>Electricity</v>
      </c>
      <c r="C4" s="281">
        <f>'TOP DOWN FUEL'!C24</f>
        <v>398545.35495250177</v>
      </c>
      <c r="D4" s="281" t="str">
        <f>'TOP DOWN FUEL'!D24</f>
        <v>MWh</v>
      </c>
      <c r="E4" s="399">
        <f>'TOP DOWN FUEL'!E24</f>
        <v>2011</v>
      </c>
      <c r="F4" s="281" t="str">
        <f>'TOP DOWN FUEL'!F24</f>
        <v>Eskom source</v>
      </c>
    </row>
    <row r="5" spans="1:17">
      <c r="B5" s="399" t="str">
        <f>'TOP DOWN FUEL'!B20</f>
        <v>Coal</v>
      </c>
      <c r="C5" s="281">
        <f>'TOP DOWN FUEL'!C19</f>
        <v>14740</v>
      </c>
      <c r="D5" s="399" t="str">
        <f>'TOP DOWN FUEL'!D20</f>
        <v>Tonnes</v>
      </c>
      <c r="E5" s="399">
        <f>'TOP DOWN FUEL'!E20</f>
        <v>2011</v>
      </c>
      <c r="F5" s="399" t="str">
        <f>'TOP DOWN FUEL'!F20</f>
        <v>Aurecon</v>
      </c>
    </row>
    <row r="6" spans="1:17">
      <c r="B6" s="399" t="str">
        <f>'TOP DOWN FUEL'!B13</f>
        <v>LPG</v>
      </c>
      <c r="C6" s="281">
        <f>'TOP DOWN FUEL'!C13*'TOP DOWN FUEL'!R13</f>
        <v>0</v>
      </c>
      <c r="D6" s="399" t="str">
        <f>'TOP DOWN FUEL'!D13</f>
        <v>Litres</v>
      </c>
      <c r="E6" s="399">
        <f>'TOP DOWN FUEL'!E13</f>
        <v>2011</v>
      </c>
      <c r="F6" s="399" t="str">
        <f>'TOP DOWN FUEL'!F13</f>
        <v>Magisterial</v>
      </c>
    </row>
    <row r="7" spans="1:17">
      <c r="B7" s="399" t="s">
        <v>3291</v>
      </c>
      <c r="C7" s="281">
        <f>'TOP DOWN FUEL'!R12*'TOP DOWN FUEL'!C12</f>
        <v>1608770</v>
      </c>
      <c r="D7" s="281" t="str">
        <f>'TOP DOWN FUEL'!D12</f>
        <v>Litres</v>
      </c>
      <c r="E7" s="399">
        <f>'TOP DOWN FUEL'!E12</f>
        <v>2011</v>
      </c>
      <c r="F7" s="281" t="str">
        <f>'TOP DOWN FUEL'!F12</f>
        <v>Magisterial</v>
      </c>
    </row>
    <row r="8" spans="1:17">
      <c r="C8" s="281"/>
    </row>
    <row r="9" spans="1:17">
      <c r="B9" s="199" t="s">
        <v>2038</v>
      </c>
      <c r="C9" s="281"/>
    </row>
    <row r="10" spans="1:17">
      <c r="C10" s="281"/>
      <c r="J10" s="399" t="s">
        <v>2277</v>
      </c>
    </row>
    <row r="11" spans="1:17">
      <c r="B11" s="399" t="str">
        <f>'TOP DOWN FUEL'!B30</f>
        <v>Electricity</v>
      </c>
      <c r="C11" s="281">
        <f>'TOP DOWN FUEL'!C30</f>
        <v>1125105.2683899999</v>
      </c>
      <c r="D11" s="399" t="str">
        <f>'TOP DOWN FUEL'!D30</f>
        <v>MWh</v>
      </c>
      <c r="E11" s="399">
        <f>'TOP DOWN FUEL'!E30</f>
        <v>2011</v>
      </c>
      <c r="F11" s="399" t="str">
        <f>'TOP DOWN FUEL'!F30</f>
        <v>Eskom source</v>
      </c>
      <c r="I11" s="399" t="s">
        <v>2276</v>
      </c>
    </row>
    <row r="12" spans="1:17">
      <c r="B12" s="399" t="s">
        <v>25</v>
      </c>
      <c r="C12" s="281">
        <f>'TOP DOWN FUEL'!C20</f>
        <v>140413.79999999999</v>
      </c>
      <c r="D12" s="281" t="str">
        <f>'TOP DOWN FUEL'!D20</f>
        <v>Tonnes</v>
      </c>
      <c r="E12" s="281">
        <f>'TOP DOWN FUEL'!E20</f>
        <v>2011</v>
      </c>
      <c r="F12" s="281" t="str">
        <f>'TOP DOWN FUEL'!F20</f>
        <v>Aurecon</v>
      </c>
      <c r="I12" s="399" t="s">
        <v>2200</v>
      </c>
    </row>
    <row r="16" spans="1:17">
      <c r="A16" s="52"/>
      <c r="B16" s="52"/>
      <c r="C16" s="52"/>
      <c r="D16" s="52"/>
      <c r="E16" s="52"/>
      <c r="F16" s="52"/>
      <c r="G16" s="52"/>
      <c r="H16" s="52"/>
      <c r="I16" s="52"/>
      <c r="J16" s="52"/>
      <c r="K16" s="52"/>
      <c r="L16" s="52"/>
      <c r="M16" s="52"/>
      <c r="N16" s="52"/>
      <c r="O16" s="52"/>
      <c r="P16" s="52"/>
      <c r="Q16" s="52"/>
    </row>
    <row r="17" spans="2:14" ht="19.5" thickBot="1">
      <c r="B17" s="291" t="s">
        <v>1701</v>
      </c>
    </row>
    <row r="18" spans="2:14">
      <c r="B18" s="252"/>
      <c r="C18" s="253"/>
      <c r="D18" s="253"/>
      <c r="E18" s="253"/>
      <c r="F18" s="253"/>
      <c r="G18" s="253"/>
      <c r="H18" s="253"/>
      <c r="I18" s="253"/>
      <c r="J18" s="253"/>
      <c r="K18" s="253"/>
      <c r="L18" s="253"/>
      <c r="M18" s="253"/>
      <c r="N18" s="254"/>
    </row>
    <row r="19" spans="2:14">
      <c r="B19" s="255"/>
      <c r="C19" s="653" t="s">
        <v>1698</v>
      </c>
      <c r="D19" s="653"/>
      <c r="E19" s="653"/>
      <c r="F19" s="653"/>
      <c r="G19" s="653"/>
      <c r="H19" s="56"/>
      <c r="I19" s="56"/>
      <c r="J19" s="56"/>
      <c r="K19" s="56"/>
      <c r="L19" s="56"/>
      <c r="M19" s="56"/>
      <c r="N19" s="256"/>
    </row>
    <row r="20" spans="2:14">
      <c r="B20" s="255"/>
      <c r="C20" s="143" t="s">
        <v>1699</v>
      </c>
      <c r="D20" s="56"/>
      <c r="E20" s="56"/>
      <c r="F20" s="56" t="s">
        <v>2003</v>
      </c>
      <c r="G20" s="56"/>
      <c r="H20" s="56"/>
      <c r="I20" s="56" t="s">
        <v>1991</v>
      </c>
      <c r="J20" s="56"/>
      <c r="K20" s="56"/>
      <c r="L20" s="56"/>
      <c r="M20" s="56"/>
      <c r="N20" s="256"/>
    </row>
    <row r="21" spans="2:14">
      <c r="B21" s="255"/>
      <c r="C21" s="56" t="str">
        <f>'Smelters summary'!B8</f>
        <v>Electricity</v>
      </c>
      <c r="D21" s="742">
        <f>'Smelters summary'!D8</f>
        <v>438416.43974</v>
      </c>
      <c r="E21" s="56" t="str">
        <f>'Smelters summary'!D7</f>
        <v>MWh - eskom source</v>
      </c>
      <c r="F21" s="67">
        <f>'Smelters summary'!D17</f>
        <v>15473.521402588236</v>
      </c>
      <c r="G21" s="56"/>
      <c r="H21" s="316">
        <f>'Smelters summary'!D41</f>
        <v>0.7</v>
      </c>
      <c r="I21" s="56" t="s">
        <v>50</v>
      </c>
      <c r="J21" s="56" t="s">
        <v>1992</v>
      </c>
      <c r="K21" s="56" t="str">
        <f>'Smelters summary'!E42</f>
        <v>machinary</v>
      </c>
      <c r="L21" s="56"/>
      <c r="M21" s="56"/>
      <c r="N21" s="256"/>
    </row>
    <row r="22" spans="2:14">
      <c r="B22" s="255"/>
      <c r="C22" s="56" t="str">
        <f>'Smelters summary'!B14</f>
        <v>Coal</v>
      </c>
      <c r="D22" s="742">
        <f>'Smelters summary'!C14</f>
        <v>4243124.9999999991</v>
      </c>
      <c r="E22" s="56" t="str">
        <f>'Smelters summary'!D14</f>
        <v>GJ</v>
      </c>
      <c r="F22" s="56"/>
      <c r="G22" s="56"/>
      <c r="H22" s="316">
        <f>'Smelters summary'!D40</f>
        <v>1</v>
      </c>
      <c r="I22" s="56" t="s">
        <v>188</v>
      </c>
      <c r="J22" s="56"/>
      <c r="K22" s="56"/>
      <c r="L22" s="56"/>
      <c r="M22" s="56"/>
      <c r="N22" s="256"/>
    </row>
    <row r="23" spans="2:14">
      <c r="B23" s="255"/>
      <c r="C23" s="56"/>
      <c r="D23" s="56"/>
      <c r="E23" s="56"/>
      <c r="F23" s="56"/>
      <c r="G23" s="56"/>
      <c r="H23" s="56"/>
      <c r="I23" s="56"/>
      <c r="J23" s="56"/>
      <c r="K23" s="56"/>
      <c r="L23" s="56"/>
      <c r="M23" s="56"/>
      <c r="N23" s="256"/>
    </row>
    <row r="24" spans="2:14">
      <c r="B24" s="255"/>
      <c r="C24" s="56"/>
      <c r="D24" s="56"/>
      <c r="E24" s="56"/>
      <c r="F24" s="56"/>
      <c r="G24" s="56"/>
      <c r="H24" s="56"/>
      <c r="I24" s="56"/>
      <c r="J24" s="56"/>
      <c r="K24" s="56"/>
      <c r="L24" s="56"/>
      <c r="M24" s="56"/>
      <c r="N24" s="256"/>
    </row>
    <row r="25" spans="2:14">
      <c r="B25" s="255"/>
      <c r="C25" s="56"/>
      <c r="D25" s="56"/>
      <c r="E25" s="56"/>
      <c r="F25" s="56"/>
      <c r="G25" s="56"/>
      <c r="H25" s="56"/>
      <c r="I25" s="56"/>
      <c r="J25" s="56"/>
      <c r="K25" s="56"/>
      <c r="L25" s="56"/>
      <c r="M25" s="56"/>
      <c r="N25" s="256"/>
    </row>
    <row r="26" spans="2:14">
      <c r="B26" s="255"/>
      <c r="C26" s="143" t="s">
        <v>1700</v>
      </c>
      <c r="D26" s="56"/>
      <c r="E26" s="56"/>
      <c r="F26" s="56"/>
      <c r="G26" s="56"/>
      <c r="H26" s="56"/>
      <c r="I26" s="56"/>
      <c r="J26" s="56"/>
      <c r="K26" s="56"/>
      <c r="L26" s="56"/>
      <c r="M26" s="56"/>
      <c r="N26" s="256"/>
    </row>
    <row r="27" spans="2:14">
      <c r="B27" s="255"/>
      <c r="C27" s="56" t="str">
        <f>'Smelters summary'!B25</f>
        <v>Electricity</v>
      </c>
      <c r="D27" s="742">
        <f>'Smelters summary'!C25</f>
        <v>686688.82864999992</v>
      </c>
      <c r="E27" s="56" t="str">
        <f>'Smelters summary'!C24</f>
        <v>MWh</v>
      </c>
      <c r="F27" s="67">
        <f>'Smelters summary'!F25</f>
        <v>55000</v>
      </c>
      <c r="G27" s="56"/>
      <c r="H27" s="316">
        <f>'Smelters summary'!D51</f>
        <v>0.8</v>
      </c>
      <c r="I27" s="56" t="s">
        <v>50</v>
      </c>
      <c r="J27" s="56"/>
      <c r="K27" s="56"/>
      <c r="L27" s="56"/>
      <c r="M27" s="56"/>
      <c r="N27" s="256"/>
    </row>
    <row r="28" spans="2:14">
      <c r="B28" s="255"/>
      <c r="C28" s="56" t="str">
        <f>'TOP DOWN FUEL'!B31</f>
        <v>Charcoal</v>
      </c>
      <c r="D28" s="56">
        <f>'TOP DOWN FUEL'!C31</f>
        <v>120000</v>
      </c>
      <c r="E28" s="56" t="str">
        <f>'TOP DOWN FUEL'!D31</f>
        <v>tonnes</v>
      </c>
      <c r="F28" s="56"/>
      <c r="G28" s="56"/>
      <c r="H28" s="316">
        <f>'Smelters summary'!D52</f>
        <v>0.2</v>
      </c>
      <c r="I28" s="56" t="s">
        <v>1845</v>
      </c>
      <c r="J28" s="56"/>
      <c r="K28" s="56"/>
      <c r="L28" s="56"/>
      <c r="M28" s="56"/>
      <c r="N28" s="256"/>
    </row>
    <row r="29" spans="2:14" ht="15.75" thickBot="1">
      <c r="B29" s="258"/>
      <c r="C29" s="602"/>
      <c r="D29" s="602"/>
      <c r="E29" s="602"/>
      <c r="F29" s="602"/>
      <c r="G29" s="602"/>
      <c r="H29" s="602"/>
      <c r="I29" s="602"/>
      <c r="J29" s="602"/>
      <c r="K29" s="602"/>
      <c r="L29" s="602"/>
      <c r="M29" s="602"/>
      <c r="N29" s="260"/>
    </row>
    <row r="31" spans="2:14" ht="19.5" thickBot="1">
      <c r="B31" s="291" t="s">
        <v>1984</v>
      </c>
    </row>
    <row r="32" spans="2:14" ht="18.75">
      <c r="B32" s="816"/>
      <c r="C32" s="817" t="s">
        <v>1988</v>
      </c>
      <c r="D32" s="253"/>
      <c r="E32" s="253"/>
      <c r="F32" s="253"/>
      <c r="G32" s="821" t="s">
        <v>1990</v>
      </c>
      <c r="H32" s="253"/>
      <c r="I32" s="254"/>
    </row>
    <row r="33" spans="1:17" ht="18.75">
      <c r="B33" s="818"/>
      <c r="C33" s="56" t="s">
        <v>1985</v>
      </c>
      <c r="D33" s="56"/>
      <c r="E33" s="56" t="s">
        <v>25</v>
      </c>
      <c r="F33" s="56" t="s">
        <v>1970</v>
      </c>
      <c r="G33" s="819">
        <f>SUM('AQM 2006 table 14 '!P12:P15)</f>
        <v>13520</v>
      </c>
      <c r="H33" s="56" t="str">
        <f>'AQM 2006 table 14 '!Q12</f>
        <v>t/year</v>
      </c>
      <c r="I33" s="256"/>
    </row>
    <row r="34" spans="1:17" ht="18.75">
      <c r="B34" s="818"/>
      <c r="C34" s="56" t="s">
        <v>1978</v>
      </c>
      <c r="D34" s="56"/>
      <c r="E34" s="56" t="s">
        <v>25</v>
      </c>
      <c r="F34" s="56" t="s">
        <v>1970</v>
      </c>
      <c r="G34" s="819">
        <f>SUM('AQM 2006 table 14 '!P19)</f>
        <v>1220</v>
      </c>
      <c r="H34" s="56" t="str">
        <f>'AQM 2006 table 14 '!Q13</f>
        <v>t/year</v>
      </c>
      <c r="I34" s="256"/>
    </row>
    <row r="35" spans="1:17" ht="18.75">
      <c r="B35" s="818"/>
      <c r="C35" s="56"/>
      <c r="D35" s="56"/>
      <c r="E35" s="56"/>
      <c r="F35" s="56" t="s">
        <v>542</v>
      </c>
      <c r="G35" s="283">
        <f>SUM(G33:G34)</f>
        <v>14740</v>
      </c>
      <c r="H35" s="56" t="str">
        <f>'AQM 2006 table 14 '!Q14</f>
        <v>t/year</v>
      </c>
      <c r="I35" s="256"/>
    </row>
    <row r="36" spans="1:17" ht="18.75">
      <c r="B36" s="818"/>
      <c r="C36" s="56"/>
      <c r="D36" s="56"/>
      <c r="E36" s="56"/>
      <c r="F36" s="56"/>
      <c r="G36" s="283">
        <f>G35*coal.subbit.MJ</f>
        <v>294800</v>
      </c>
      <c r="H36" s="56" t="s">
        <v>1989</v>
      </c>
      <c r="I36" s="256"/>
    </row>
    <row r="37" spans="1:17" ht="19.5" thickBot="1">
      <c r="B37" s="820"/>
      <c r="C37" s="602"/>
      <c r="D37" s="602"/>
      <c r="E37" s="602"/>
      <c r="F37" s="602"/>
      <c r="G37" s="602"/>
      <c r="H37" s="602"/>
      <c r="I37" s="260"/>
    </row>
    <row r="38" spans="1:17" ht="18.75">
      <c r="B38" s="291"/>
    </row>
    <row r="42" spans="1:17">
      <c r="A42" s="52"/>
      <c r="B42" s="52"/>
      <c r="C42" s="52"/>
      <c r="D42" s="52"/>
      <c r="E42" s="52"/>
      <c r="F42" s="52"/>
      <c r="G42" s="52"/>
      <c r="H42" s="52"/>
      <c r="I42" s="52"/>
      <c r="J42" s="52"/>
      <c r="K42" s="52"/>
      <c r="L42" s="52"/>
      <c r="M42" s="52"/>
      <c r="N42" s="52"/>
      <c r="O42" s="52"/>
      <c r="P42" s="52"/>
      <c r="Q42" s="52"/>
    </row>
    <row r="43" spans="1:17" ht="18.75">
      <c r="B43" s="291" t="s">
        <v>1847</v>
      </c>
    </row>
    <row r="45" spans="1:17">
      <c r="B45" s="1247" t="s">
        <v>1702</v>
      </c>
      <c r="C45" s="1248"/>
      <c r="D45" s="1248"/>
      <c r="E45" s="1248"/>
      <c r="F45" s="1248"/>
      <c r="G45" s="1249"/>
    </row>
    <row r="46" spans="1:17">
      <c r="B46" s="42"/>
      <c r="C46" s="239" t="s">
        <v>21</v>
      </c>
      <c r="D46" s="239" t="s">
        <v>25</v>
      </c>
      <c r="E46" s="239" t="s">
        <v>26</v>
      </c>
      <c r="F46" s="1250" t="s">
        <v>3284</v>
      </c>
      <c r="G46" s="1250" t="s">
        <v>91</v>
      </c>
    </row>
    <row r="47" spans="1:17">
      <c r="B47" s="650" t="s">
        <v>1984</v>
      </c>
      <c r="C47" s="195">
        <f>C4*3.6</f>
        <v>1434763.2778290063</v>
      </c>
      <c r="D47" s="195">
        <f>C5*coal.bit.MJ</f>
        <v>397980</v>
      </c>
      <c r="E47" s="195">
        <f>C6*LPG.MJ/1000</f>
        <v>0</v>
      </c>
      <c r="F47" s="1246"/>
      <c r="G47" s="1251">
        <f>C7*hfo.MJ/1000</f>
        <v>63079.871700000003</v>
      </c>
      <c r="H47" s="388"/>
    </row>
    <row r="48" spans="1:17">
      <c r="B48" s="650" t="s">
        <v>2038</v>
      </c>
      <c r="C48" s="195">
        <f>C11*3.6</f>
        <v>4050378.9662039997</v>
      </c>
      <c r="D48" s="195">
        <f>C12*coal.bit.MJ</f>
        <v>3791172.5999999996</v>
      </c>
      <c r="E48" s="195"/>
      <c r="F48" s="1252">
        <f>'TOP DOWN FUEL'!C31*charcoal.MJ</f>
        <v>3240000</v>
      </c>
      <c r="G48" s="1246"/>
    </row>
    <row r="49" spans="2:9">
      <c r="B49" s="239" t="s">
        <v>27</v>
      </c>
      <c r="C49" s="743">
        <f>SUM(C47:C48)</f>
        <v>5485142.244033006</v>
      </c>
      <c r="D49" s="743">
        <f>SUM(D47:D48)</f>
        <v>4189152.5999999996</v>
      </c>
      <c r="E49" s="743">
        <f t="shared" ref="E49:G49" si="0">SUM(E47:E48)</f>
        <v>0</v>
      </c>
      <c r="F49" s="743">
        <f t="shared" si="0"/>
        <v>3240000</v>
      </c>
      <c r="G49" s="743">
        <f t="shared" si="0"/>
        <v>63079.871700000003</v>
      </c>
    </row>
    <row r="55" spans="2:9" s="633" customFormat="1"/>
    <row r="59" spans="2:9">
      <c r="B59" s="199" t="s">
        <v>1703</v>
      </c>
    </row>
    <row r="60" spans="2:9">
      <c r="G60" s="656" t="s">
        <v>2006</v>
      </c>
      <c r="H60" s="203">
        <f>(F21+F27)</f>
        <v>70473.521402588231</v>
      </c>
      <c r="I60" s="399" t="s">
        <v>450</v>
      </c>
    </row>
    <row r="61" spans="2:9">
      <c r="B61" s="399" t="s">
        <v>1846</v>
      </c>
      <c r="D61" s="963" t="s">
        <v>2302</v>
      </c>
      <c r="E61" s="963" t="s">
        <v>89</v>
      </c>
      <c r="F61" s="963" t="s">
        <v>2303</v>
      </c>
      <c r="G61" s="963"/>
      <c r="H61" s="963" t="s">
        <v>2060</v>
      </c>
      <c r="I61" s="963"/>
    </row>
    <row r="62" spans="2:9">
      <c r="D62" s="963" t="s">
        <v>188</v>
      </c>
      <c r="E62" s="963" t="s">
        <v>25</v>
      </c>
      <c r="F62" s="965">
        <f>D48</f>
        <v>3791172.5999999996</v>
      </c>
      <c r="G62" s="963" t="s">
        <v>1989</v>
      </c>
      <c r="H62" s="966">
        <f>F62/$H$60</f>
        <v>53.795702620598206</v>
      </c>
      <c r="I62" s="963" t="s">
        <v>1688</v>
      </c>
    </row>
    <row r="63" spans="2:9">
      <c r="D63" s="963"/>
      <c r="E63" s="963" t="s">
        <v>380</v>
      </c>
      <c r="F63" s="964">
        <f>(H21*D21+H27*D27)*3.6</f>
        <v>3082473.2546567996</v>
      </c>
      <c r="G63" s="963" t="s">
        <v>1989</v>
      </c>
      <c r="H63" s="966">
        <f>F63/$H$60</f>
        <v>43.739452681068833</v>
      </c>
      <c r="I63" s="963" t="s">
        <v>1688</v>
      </c>
    </row>
    <row r="64" spans="2:9">
      <c r="D64" s="963" t="s">
        <v>95</v>
      </c>
      <c r="E64" s="963" t="s">
        <v>380</v>
      </c>
      <c r="F64" s="965">
        <f>C48-F63</f>
        <v>967905.7115472001</v>
      </c>
      <c r="G64" s="963" t="s">
        <v>1989</v>
      </c>
      <c r="H64" s="966">
        <f>F64/$H$60</f>
        <v>13.734317404375547</v>
      </c>
      <c r="I64" s="963" t="s">
        <v>1688</v>
      </c>
    </row>
    <row r="65" spans="2:11">
      <c r="D65" s="963"/>
      <c r="E65" s="963" t="s">
        <v>3284</v>
      </c>
      <c r="F65" s="965">
        <f>D28</f>
        <v>120000</v>
      </c>
      <c r="G65" s="963" t="s">
        <v>600</v>
      </c>
      <c r="H65" s="966">
        <f>F65/$H$60</f>
        <v>1.7027671898852048</v>
      </c>
      <c r="I65" s="963" t="s">
        <v>3289</v>
      </c>
    </row>
    <row r="66" spans="2:11">
      <c r="B66" s="399" t="s">
        <v>1993</v>
      </c>
      <c r="D66" s="963"/>
      <c r="E66" s="963"/>
      <c r="F66" s="963"/>
      <c r="G66" s="963"/>
      <c r="H66" s="963"/>
      <c r="I66" s="963"/>
    </row>
    <row r="67" spans="2:11">
      <c r="D67" s="963" t="s">
        <v>188</v>
      </c>
      <c r="E67" s="963" t="s">
        <v>25</v>
      </c>
      <c r="F67" s="965">
        <f>D47</f>
        <v>397980</v>
      </c>
      <c r="G67" s="963" t="s">
        <v>1989</v>
      </c>
      <c r="H67" s="963"/>
      <c r="I67" s="963"/>
      <c r="K67" s="399" t="s">
        <v>2007</v>
      </c>
    </row>
    <row r="68" spans="2:11">
      <c r="D68" s="963"/>
      <c r="E68" s="963" t="s">
        <v>26</v>
      </c>
      <c r="F68" s="965">
        <f>E47</f>
        <v>0</v>
      </c>
      <c r="G68" s="963" t="s">
        <v>1989</v>
      </c>
      <c r="H68" s="963"/>
      <c r="I68" s="963"/>
      <c r="K68" s="399" t="s">
        <v>2008</v>
      </c>
    </row>
    <row r="69" spans="2:11">
      <c r="D69" s="1246"/>
      <c r="E69" s="1036" t="s">
        <v>1979</v>
      </c>
      <c r="F69" s="86">
        <f>C7</f>
        <v>1608770</v>
      </c>
      <c r="G69" s="1036" t="s">
        <v>1780</v>
      </c>
      <c r="H69" s="399">
        <f>F69/H60</f>
        <v>22.828006433930174</v>
      </c>
      <c r="I69" s="399" t="s">
        <v>175</v>
      </c>
    </row>
    <row r="70" spans="2:11">
      <c r="D70" s="963" t="s">
        <v>95</v>
      </c>
      <c r="E70" s="963" t="s">
        <v>367</v>
      </c>
      <c r="F70" s="967">
        <f>C47</f>
        <v>1434763.2778290063</v>
      </c>
      <c r="G70" s="963" t="s">
        <v>1989</v>
      </c>
      <c r="H70" s="963"/>
      <c r="I70" s="963"/>
    </row>
    <row r="75" spans="2:11">
      <c r="C75" s="399" t="s">
        <v>2411</v>
      </c>
    </row>
    <row r="77" spans="2:11">
      <c r="D77" s="399" t="s">
        <v>21</v>
      </c>
      <c r="E77" s="281">
        <f>H63*H60+H64*H60+F70</f>
        <v>5485142.244033006</v>
      </c>
    </row>
    <row r="78" spans="2:11">
      <c r="D78" s="399" t="s">
        <v>25</v>
      </c>
      <c r="E78" s="281">
        <f>H62*H60</f>
        <v>3791172.5999999996</v>
      </c>
    </row>
    <row r="79" spans="2:11">
      <c r="D79" s="399" t="s">
        <v>26</v>
      </c>
      <c r="E79" s="203">
        <f>F68</f>
        <v>0</v>
      </c>
    </row>
  </sheetData>
  <pageMargins left="0.7" right="0.7" top="0.75" bottom="0.75" header="0.3" footer="0.3"/>
  <pageSetup paperSize="9"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3:S52"/>
  <sheetViews>
    <sheetView topLeftCell="A43" zoomScale="85" zoomScaleNormal="85" workbookViewId="0">
      <selection activeCell="F26" sqref="F26"/>
    </sheetView>
  </sheetViews>
  <sheetFormatPr defaultRowHeight="15"/>
  <cols>
    <col min="1" max="1" width="9.140625" style="399"/>
    <col min="2" max="2" width="23.5703125" customWidth="1"/>
    <col min="3" max="3" width="20.42578125" customWidth="1"/>
    <col min="4" max="4" width="10.85546875" bestFit="1" customWidth="1"/>
    <col min="6" max="6" width="10.85546875" bestFit="1" customWidth="1"/>
    <col min="7" max="7" width="9.85546875" bestFit="1" customWidth="1"/>
    <col min="9" max="9" width="9.85546875" bestFit="1" customWidth="1"/>
  </cols>
  <sheetData>
    <row r="3" spans="2:19">
      <c r="B3" s="227" t="s">
        <v>622</v>
      </c>
      <c r="C3" s="59"/>
      <c r="D3" s="59"/>
      <c r="E3" s="59"/>
      <c r="F3" s="59"/>
      <c r="G3" s="59"/>
      <c r="H3" s="59"/>
      <c r="I3" s="59"/>
      <c r="J3" s="59"/>
      <c r="K3" s="59"/>
      <c r="L3" s="59"/>
      <c r="M3" s="59"/>
      <c r="N3" s="59"/>
      <c r="O3" s="59"/>
      <c r="P3" s="59"/>
      <c r="Q3" s="59"/>
      <c r="R3" s="59"/>
      <c r="S3" s="59"/>
    </row>
    <row r="4" spans="2:19">
      <c r="C4" t="s">
        <v>2278</v>
      </c>
      <c r="D4">
        <f>'Polokwane Anglo smelter'!M103</f>
        <v>850</v>
      </c>
      <c r="E4" t="s">
        <v>2279</v>
      </c>
    </row>
    <row r="5" spans="2:19" s="399" customFormat="1">
      <c r="C5" s="399" t="s">
        <v>2282</v>
      </c>
      <c r="D5" s="31">
        <f>'Polokwane Anglo smelter'!M110</f>
        <v>0.03</v>
      </c>
      <c r="E5" s="399" t="s">
        <v>2283</v>
      </c>
    </row>
    <row r="6" spans="2:19" s="399" customFormat="1">
      <c r="D6" s="31"/>
    </row>
    <row r="7" spans="2:19">
      <c r="B7" t="s">
        <v>1693</v>
      </c>
      <c r="D7" t="s">
        <v>2298</v>
      </c>
      <c r="F7" t="s">
        <v>2299</v>
      </c>
      <c r="G7" t="s">
        <v>2300</v>
      </c>
    </row>
    <row r="8" spans="2:19">
      <c r="B8" t="s">
        <v>21</v>
      </c>
      <c r="C8">
        <v>2011</v>
      </c>
      <c r="D8" s="281">
        <f>'Elec data from munic'!$C$7/1000</f>
        <v>438416.43974</v>
      </c>
      <c r="F8" s="203">
        <f>D8*1000/$D$4</f>
        <v>515784.04675294121</v>
      </c>
      <c r="G8" s="203">
        <f>F8*$D$5</f>
        <v>15473.521402588236</v>
      </c>
      <c r="I8" s="281">
        <f>D8*1000/G8</f>
        <v>28333.333333333332</v>
      </c>
    </row>
    <row r="9" spans="2:19">
      <c r="B9" s="399"/>
      <c r="C9" s="399">
        <v>2012</v>
      </c>
      <c r="D9" s="281">
        <f>'Elec data from munic'!$D$7/1000</f>
        <v>423681.47112</v>
      </c>
      <c r="F9" s="203">
        <f>D9*1000/$D$4</f>
        <v>498448.78955294116</v>
      </c>
      <c r="G9" s="203">
        <f>F9*$D$5</f>
        <v>14953.463686588235</v>
      </c>
    </row>
    <row r="10" spans="2:19" s="399" customFormat="1">
      <c r="C10" s="399">
        <v>2013</v>
      </c>
      <c r="D10" s="281">
        <f>'Elec data from munic'!$E$7/1000</f>
        <v>443628.43432</v>
      </c>
      <c r="F10" s="203">
        <f>D10*1000/$D$4</f>
        <v>521915.80508235295</v>
      </c>
      <c r="G10" s="203">
        <f>F10*$D$5</f>
        <v>15657.474152470588</v>
      </c>
    </row>
    <row r="11" spans="2:19" s="399" customFormat="1">
      <c r="C11" s="399">
        <v>2014</v>
      </c>
      <c r="D11" s="281">
        <f>'Elec data from munic'!$F$7/1000</f>
        <v>454449.0025</v>
      </c>
      <c r="F11" s="203">
        <f>D11*1000/$D$4</f>
        <v>534645.88529411762</v>
      </c>
      <c r="G11" s="203">
        <f>F11*$D$5</f>
        <v>16039.376558823527</v>
      </c>
    </row>
    <row r="12" spans="2:19" s="399" customFormat="1">
      <c r="B12"/>
      <c r="C12"/>
      <c r="D12"/>
      <c r="E12"/>
      <c r="F12"/>
      <c r="G12"/>
    </row>
    <row r="14" spans="2:19">
      <c r="B14" t="s">
        <v>25</v>
      </c>
      <c r="C14" s="281">
        <f>'Polokwane Anglo smelter'!B109</f>
        <v>4243124.9999999991</v>
      </c>
      <c r="D14" t="s">
        <v>92</v>
      </c>
      <c r="G14" t="s">
        <v>1697</v>
      </c>
    </row>
    <row r="16" spans="2:19" s="399" customFormat="1">
      <c r="B16" s="399" t="s">
        <v>2002</v>
      </c>
      <c r="D16" s="281">
        <f>D8*1000/D4</f>
        <v>515784.04675294121</v>
      </c>
      <c r="E16" s="399" t="s">
        <v>2284</v>
      </c>
    </row>
    <row r="17" spans="2:19" s="399" customFormat="1">
      <c r="C17" s="281"/>
      <c r="D17" s="317">
        <f>D16*D5</f>
        <v>15473.521402588236</v>
      </c>
      <c r="E17" s="399" t="s">
        <v>2285</v>
      </c>
    </row>
    <row r="18" spans="2:19" s="399" customFormat="1">
      <c r="C18" s="281"/>
      <c r="D18" s="281"/>
    </row>
    <row r="19" spans="2:19">
      <c r="B19" s="227" t="s">
        <v>1694</v>
      </c>
      <c r="C19" s="59"/>
      <c r="D19" s="59"/>
      <c r="E19" s="59"/>
      <c r="F19" s="59"/>
      <c r="G19" s="59"/>
      <c r="H19" s="59"/>
      <c r="I19" s="59"/>
      <c r="J19" s="59"/>
      <c r="K19" s="59"/>
      <c r="L19" s="59"/>
      <c r="M19" s="59"/>
      <c r="N19" s="59"/>
      <c r="O19" s="59"/>
      <c r="P19" s="59"/>
      <c r="Q19" s="59"/>
      <c r="R19" s="59"/>
      <c r="S19" s="59"/>
    </row>
    <row r="20" spans="2:19" s="399" customFormat="1">
      <c r="B20" s="399" t="s">
        <v>2278</v>
      </c>
      <c r="C20" s="281">
        <f>'Silicon smelter'!E37</f>
        <v>12485.25143</v>
      </c>
      <c r="D20" s="399" t="s">
        <v>2287</v>
      </c>
    </row>
    <row r="21" spans="2:19" s="399" customFormat="1">
      <c r="B21" s="199"/>
    </row>
    <row r="23" spans="2:19">
      <c r="B23" t="s">
        <v>1695</v>
      </c>
      <c r="D23" t="s">
        <v>1696</v>
      </c>
    </row>
    <row r="24" spans="2:19">
      <c r="C24" s="656" t="s">
        <v>94</v>
      </c>
      <c r="D24" s="656" t="s">
        <v>2212</v>
      </c>
      <c r="F24" s="399" t="s">
        <v>2297</v>
      </c>
    </row>
    <row r="25" spans="2:19">
      <c r="B25" t="s">
        <v>21</v>
      </c>
      <c r="C25" s="281">
        <f>'Elec data from munic'!$C$6/1000</f>
        <v>686688.82864999992</v>
      </c>
      <c r="D25">
        <v>2011</v>
      </c>
      <c r="F25" s="281">
        <f>C25*1000/$C$20</f>
        <v>55000</v>
      </c>
    </row>
    <row r="26" spans="2:19">
      <c r="C26" s="281">
        <f>'Elec data from munic'!$D$6/1000</f>
        <v>635247.44857000001</v>
      </c>
      <c r="D26">
        <v>2012</v>
      </c>
      <c r="E26" s="399"/>
      <c r="F26" s="281">
        <f>C26*1000/$C$20</f>
        <v>50879.82826229716</v>
      </c>
    </row>
    <row r="27" spans="2:19">
      <c r="C27" s="281">
        <f>'Elec data from munic'!$E$6/1000</f>
        <v>410446.07500000001</v>
      </c>
      <c r="D27" s="399">
        <v>2013</v>
      </c>
      <c r="F27" s="281">
        <f>C27*1000/$C$20</f>
        <v>32874.474118620135</v>
      </c>
    </row>
    <row r="28" spans="2:19">
      <c r="C28" s="281">
        <f>'Elec data from munic'!$F$6/1000</f>
        <v>626389.91249999998</v>
      </c>
      <c r="D28" s="399">
        <v>2014</v>
      </c>
      <c r="F28" s="281">
        <f>C28*1000/$C$20</f>
        <v>50170.388318723672</v>
      </c>
    </row>
    <row r="29" spans="2:19" s="399" customFormat="1">
      <c r="C29" s="281"/>
    </row>
    <row r="30" spans="2:19" s="399" customFormat="1"/>
    <row r="31" spans="2:19" s="399" customFormat="1"/>
    <row r="32" spans="2:19" s="399" customFormat="1">
      <c r="B32"/>
      <c r="E32" s="34"/>
    </row>
    <row r="33" spans="2:17" s="399" customFormat="1"/>
    <row r="34" spans="2:17">
      <c r="C34" s="399"/>
      <c r="D34" s="399"/>
      <c r="E34" s="399"/>
    </row>
    <row r="35" spans="2:17">
      <c r="B35" s="792" t="s">
        <v>96</v>
      </c>
      <c r="C35" s="399"/>
      <c r="D35" s="399"/>
      <c r="E35" s="399"/>
    </row>
    <row r="36" spans="2:17">
      <c r="B36" s="399" t="s">
        <v>622</v>
      </c>
      <c r="C36" s="399"/>
      <c r="D36" s="399"/>
      <c r="E36" s="399"/>
    </row>
    <row r="37" spans="2:17">
      <c r="B37" s="399"/>
      <c r="C37" s="399"/>
      <c r="D37" s="399"/>
      <c r="E37" s="399"/>
    </row>
    <row r="38" spans="2:17">
      <c r="B38" s="399"/>
      <c r="C38" s="399" t="s">
        <v>89</v>
      </c>
      <c r="D38" s="399" t="s">
        <v>1834</v>
      </c>
      <c r="E38" s="399" t="s">
        <v>1835</v>
      </c>
    </row>
    <row r="39" spans="2:17">
      <c r="B39" s="399"/>
      <c r="D39" s="399"/>
      <c r="E39" s="399"/>
      <c r="L39" s="589" t="s">
        <v>1838</v>
      </c>
      <c r="M39" s="52"/>
      <c r="N39" s="52"/>
      <c r="O39" s="52"/>
      <c r="P39" s="52"/>
      <c r="Q39" s="590"/>
    </row>
    <row r="40" spans="2:17">
      <c r="C40" s="399" t="s">
        <v>25</v>
      </c>
      <c r="D40" s="793">
        <v>1</v>
      </c>
      <c r="E40" t="s">
        <v>1836</v>
      </c>
      <c r="L40" s="54" t="s">
        <v>1843</v>
      </c>
      <c r="M40" s="56"/>
      <c r="N40" s="56"/>
      <c r="O40" s="56"/>
      <c r="P40" s="56"/>
      <c r="Q40" s="55"/>
    </row>
    <row r="41" spans="2:17">
      <c r="C41" t="s">
        <v>380</v>
      </c>
      <c r="D41" s="793">
        <v>0.7</v>
      </c>
      <c r="E41" t="s">
        <v>50</v>
      </c>
      <c r="G41" t="s">
        <v>1844</v>
      </c>
      <c r="L41" s="54" t="s">
        <v>1839</v>
      </c>
      <c r="M41" s="56" t="s">
        <v>1840</v>
      </c>
      <c r="N41" s="56"/>
      <c r="O41" s="56"/>
      <c r="P41" s="56"/>
      <c r="Q41" s="55"/>
    </row>
    <row r="42" spans="2:17">
      <c r="D42" s="793">
        <v>0.3</v>
      </c>
      <c r="E42" t="s">
        <v>1837</v>
      </c>
      <c r="L42" s="54" t="s">
        <v>1841</v>
      </c>
      <c r="M42" s="56" t="s">
        <v>1842</v>
      </c>
      <c r="N42" s="56"/>
      <c r="O42" s="56"/>
      <c r="P42" s="56"/>
      <c r="Q42" s="55"/>
    </row>
    <row r="43" spans="2:17">
      <c r="B43" s="399"/>
      <c r="C43" s="399"/>
      <c r="D43" s="399"/>
      <c r="E43" s="399"/>
      <c r="L43" s="57"/>
      <c r="M43" s="59"/>
      <c r="N43" s="59"/>
      <c r="O43" s="59"/>
      <c r="P43" s="59"/>
      <c r="Q43" s="58"/>
    </row>
    <row r="47" spans="2:17">
      <c r="B47" s="399" t="s">
        <v>1694</v>
      </c>
      <c r="C47" s="399"/>
      <c r="D47" s="399"/>
      <c r="E47" s="399"/>
    </row>
    <row r="49" spans="3:7">
      <c r="C49" s="399" t="s">
        <v>89</v>
      </c>
      <c r="D49" s="399" t="s">
        <v>1834</v>
      </c>
      <c r="E49" s="399" t="s">
        <v>1835</v>
      </c>
    </row>
    <row r="51" spans="3:7">
      <c r="C51" t="s">
        <v>380</v>
      </c>
      <c r="D51" s="793">
        <v>0.8</v>
      </c>
      <c r="E51" t="s">
        <v>50</v>
      </c>
      <c r="G51" t="s">
        <v>1848</v>
      </c>
    </row>
    <row r="52" spans="3:7">
      <c r="D52" s="793">
        <v>0.2</v>
      </c>
      <c r="E52" t="s">
        <v>1845</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2" tint="-0.249977111117893"/>
  </sheetPr>
  <dimension ref="B3:T55"/>
  <sheetViews>
    <sheetView topLeftCell="C35" zoomScale="85" zoomScaleNormal="85" workbookViewId="0">
      <selection activeCell="G58" sqref="G58"/>
    </sheetView>
  </sheetViews>
  <sheetFormatPr defaultRowHeight="15"/>
  <cols>
    <col min="2" max="2" width="25.85546875" customWidth="1"/>
    <col min="3" max="3" width="30.7109375" customWidth="1"/>
    <col min="4" max="4" width="13" customWidth="1"/>
    <col min="5" max="5" width="20.140625" customWidth="1"/>
    <col min="6" max="6" width="11" bestFit="1" customWidth="1"/>
    <col min="9" max="9" width="13.140625" customWidth="1"/>
    <col min="14" max="14" width="17.7109375" customWidth="1"/>
    <col min="15" max="15" width="12.28515625" bestFit="1" customWidth="1"/>
    <col min="16" max="16" width="24.28515625" customWidth="1"/>
  </cols>
  <sheetData>
    <row r="3" spans="2:16">
      <c r="K3" s="399"/>
    </row>
    <row r="4" spans="2:16">
      <c r="B4" t="s">
        <v>1197</v>
      </c>
      <c r="K4" s="399"/>
      <c r="N4" t="s">
        <v>1202</v>
      </c>
    </row>
    <row r="5" spans="2:16">
      <c r="K5" s="399"/>
      <c r="N5" s="12" t="s">
        <v>1995</v>
      </c>
    </row>
    <row r="6" spans="2:16">
      <c r="B6" s="397" t="s">
        <v>1198</v>
      </c>
      <c r="C6" s="397"/>
      <c r="D6" s="397" t="s">
        <v>1181</v>
      </c>
      <c r="E6" s="398"/>
      <c r="F6" s="398"/>
      <c r="G6" s="398"/>
      <c r="H6" s="399"/>
      <c r="I6" s="399"/>
      <c r="J6" s="399"/>
      <c r="K6" s="399"/>
    </row>
    <row r="7" spans="2:16">
      <c r="B7" s="397">
        <v>8715747322</v>
      </c>
      <c r="C7" s="397" t="s">
        <v>1199</v>
      </c>
      <c r="D7" s="397">
        <v>95000</v>
      </c>
      <c r="E7" s="398" t="s">
        <v>1183</v>
      </c>
      <c r="F7" s="398"/>
      <c r="G7" s="398"/>
      <c r="H7" s="399"/>
      <c r="I7" s="399"/>
      <c r="J7" s="399"/>
      <c r="K7" s="399"/>
      <c r="N7" t="s">
        <v>1203</v>
      </c>
    </row>
    <row r="8" spans="2:16">
      <c r="B8" s="397"/>
      <c r="C8" s="397"/>
      <c r="D8" s="397" t="s">
        <v>144</v>
      </c>
      <c r="E8" s="398" t="s">
        <v>496</v>
      </c>
      <c r="F8" s="398" t="s">
        <v>1183</v>
      </c>
      <c r="G8" s="398" t="s">
        <v>1184</v>
      </c>
      <c r="H8" s="399"/>
      <c r="I8" s="399"/>
      <c r="J8" s="399"/>
      <c r="K8" s="399"/>
      <c r="N8">
        <f>3*48</f>
        <v>144</v>
      </c>
      <c r="O8" t="s">
        <v>51</v>
      </c>
    </row>
    <row r="9" spans="2:16">
      <c r="B9" s="397">
        <v>2013</v>
      </c>
      <c r="C9" s="397">
        <v>1</v>
      </c>
      <c r="D9" s="397" t="s">
        <v>1185</v>
      </c>
      <c r="E9" s="398">
        <v>18735750</v>
      </c>
      <c r="F9" s="398">
        <v>37833.839999999997</v>
      </c>
      <c r="G9" s="398">
        <v>31350</v>
      </c>
      <c r="H9" s="399"/>
      <c r="I9" s="203">
        <f>SUM(E9:E20)</f>
        <v>410446075</v>
      </c>
      <c r="J9" s="399" t="s">
        <v>496</v>
      </c>
      <c r="K9" s="399"/>
      <c r="N9" t="s">
        <v>1204</v>
      </c>
      <c r="O9">
        <v>55000</v>
      </c>
      <c r="P9" t="s">
        <v>1205</v>
      </c>
    </row>
    <row r="10" spans="2:16">
      <c r="B10" s="397"/>
      <c r="C10" s="397">
        <v>2</v>
      </c>
      <c r="D10" s="397" t="s">
        <v>1186</v>
      </c>
      <c r="E10" s="398">
        <v>17759225</v>
      </c>
      <c r="F10" s="398">
        <v>31335.32</v>
      </c>
      <c r="G10" s="398">
        <v>30450</v>
      </c>
      <c r="H10" s="399"/>
      <c r="I10" s="203">
        <f>AVERAGE(G9:G20)</f>
        <v>59558.333333333336</v>
      </c>
      <c r="J10" s="399" t="s">
        <v>1184</v>
      </c>
      <c r="K10" s="399"/>
      <c r="O10">
        <v>25000</v>
      </c>
      <c r="P10" t="s">
        <v>1687</v>
      </c>
    </row>
    <row r="11" spans="2:16">
      <c r="B11" s="397"/>
      <c r="C11" s="397">
        <v>3</v>
      </c>
      <c r="D11" s="397" t="s">
        <v>1187</v>
      </c>
      <c r="E11" s="398">
        <v>19287500</v>
      </c>
      <c r="F11" s="398">
        <v>33142.11</v>
      </c>
      <c r="G11" s="398">
        <v>30900</v>
      </c>
      <c r="H11" s="399"/>
      <c r="I11" s="203">
        <f>AVERAGE(F9:F20)</f>
        <v>62216.074166666665</v>
      </c>
      <c r="J11" s="399" t="s">
        <v>1183</v>
      </c>
      <c r="K11" s="399"/>
    </row>
    <row r="12" spans="2:16">
      <c r="B12" s="397"/>
      <c r="C12" s="397">
        <v>4</v>
      </c>
      <c r="D12" s="397" t="s">
        <v>1188</v>
      </c>
      <c r="E12" s="398">
        <v>330200</v>
      </c>
      <c r="F12" s="398">
        <v>1312.44</v>
      </c>
      <c r="G12" s="398">
        <v>1000</v>
      </c>
      <c r="H12" s="399"/>
      <c r="K12" s="399"/>
      <c r="N12" t="s">
        <v>542</v>
      </c>
      <c r="O12">
        <f>O9</f>
        <v>55000</v>
      </c>
      <c r="P12" t="s">
        <v>1994</v>
      </c>
    </row>
    <row r="13" spans="2:16">
      <c r="B13" s="397"/>
      <c r="C13" s="397">
        <v>5</v>
      </c>
      <c r="D13" s="397" t="s">
        <v>1189</v>
      </c>
      <c r="E13" s="398">
        <v>201600</v>
      </c>
      <c r="F13" s="398">
        <v>1106.79</v>
      </c>
      <c r="G13" s="398">
        <v>750</v>
      </c>
      <c r="H13" s="399"/>
      <c r="I13" s="34">
        <f>I9/I10</f>
        <v>6891.4969917447879</v>
      </c>
      <c r="J13" s="399" t="s">
        <v>1200</v>
      </c>
      <c r="K13" s="399"/>
      <c r="O13" t="s">
        <v>2004</v>
      </c>
    </row>
    <row r="14" spans="2:16">
      <c r="B14" s="397"/>
      <c r="C14" s="397">
        <v>6</v>
      </c>
      <c r="D14" s="397" t="s">
        <v>1190</v>
      </c>
      <c r="E14" s="398">
        <v>47604625</v>
      </c>
      <c r="F14" s="398">
        <v>89425.27</v>
      </c>
      <c r="G14" s="398">
        <v>87750</v>
      </c>
      <c r="H14" s="399"/>
      <c r="I14" s="31">
        <f>I13/8760</f>
        <v>0.78670056983387993</v>
      </c>
      <c r="J14" s="399" t="s">
        <v>1201</v>
      </c>
      <c r="K14" s="399"/>
      <c r="O14" s="31">
        <v>0.9</v>
      </c>
    </row>
    <row r="15" spans="2:16">
      <c r="B15" s="397"/>
      <c r="C15" s="397">
        <v>7</v>
      </c>
      <c r="D15" s="397" t="s">
        <v>1191</v>
      </c>
      <c r="E15" s="398">
        <v>54373300</v>
      </c>
      <c r="F15" s="398">
        <v>90362.74</v>
      </c>
      <c r="G15" s="398">
        <v>88900</v>
      </c>
      <c r="H15" s="399"/>
      <c r="I15" s="399"/>
      <c r="J15" s="399"/>
      <c r="K15" s="399"/>
      <c r="O15" s="203">
        <f>D37/O12</f>
        <v>12485.25143</v>
      </c>
      <c r="P15" t="s">
        <v>1996</v>
      </c>
    </row>
    <row r="16" spans="2:16">
      <c r="B16" s="397"/>
      <c r="C16" s="397">
        <v>8</v>
      </c>
      <c r="D16" s="397" t="s">
        <v>1192</v>
      </c>
      <c r="E16" s="398">
        <v>53896325</v>
      </c>
      <c r="F16" s="398">
        <v>89888.82</v>
      </c>
      <c r="G16" s="398">
        <v>88950</v>
      </c>
      <c r="H16" s="399"/>
      <c r="I16" s="399"/>
      <c r="J16" s="399"/>
      <c r="K16" s="399"/>
    </row>
    <row r="17" spans="2:20">
      <c r="B17" s="397"/>
      <c r="C17" s="397">
        <v>9</v>
      </c>
      <c r="D17" s="397" t="s">
        <v>1193</v>
      </c>
      <c r="E17" s="398">
        <v>58193300</v>
      </c>
      <c r="F17" s="398">
        <v>90435.08</v>
      </c>
      <c r="G17" s="398">
        <v>88900</v>
      </c>
      <c r="H17" s="399"/>
      <c r="I17" s="399"/>
      <c r="J17" s="399"/>
      <c r="K17" s="399"/>
      <c r="N17" t="s">
        <v>2005</v>
      </c>
      <c r="O17" s="34">
        <f>O12*(I14/O14)</f>
        <v>48076.145934292661</v>
      </c>
    </row>
    <row r="18" spans="2:20">
      <c r="B18" s="397"/>
      <c r="C18" s="397">
        <v>10</v>
      </c>
      <c r="D18" s="397" t="s">
        <v>1194</v>
      </c>
      <c r="E18" s="398">
        <v>58928675</v>
      </c>
      <c r="F18" s="398">
        <v>94266.9</v>
      </c>
      <c r="G18" s="398">
        <v>87300</v>
      </c>
      <c r="H18" s="399"/>
      <c r="I18" s="399"/>
      <c r="J18" s="399"/>
      <c r="K18" s="399"/>
      <c r="O18" s="203">
        <f>I9/O17</f>
        <v>8537.4163636363628</v>
      </c>
      <c r="P18" t="s">
        <v>1996</v>
      </c>
    </row>
    <row r="19" spans="2:20">
      <c r="B19" s="397"/>
      <c r="C19" s="397">
        <v>11</v>
      </c>
      <c r="D19" s="397" t="s">
        <v>1195</v>
      </c>
      <c r="E19" s="398">
        <v>35342775</v>
      </c>
      <c r="F19" s="398">
        <v>91047.95</v>
      </c>
      <c r="G19" s="398">
        <v>87800</v>
      </c>
      <c r="H19" s="399"/>
      <c r="I19" s="399"/>
      <c r="J19" s="399"/>
      <c r="K19" s="399"/>
    </row>
    <row r="20" spans="2:20">
      <c r="B20" s="397"/>
      <c r="C20" s="397">
        <v>12</v>
      </c>
      <c r="D20" s="397" t="s">
        <v>1196</v>
      </c>
      <c r="E20" s="398">
        <v>45792800</v>
      </c>
      <c r="F20" s="398">
        <v>96435.63</v>
      </c>
      <c r="G20" s="398">
        <v>90650</v>
      </c>
      <c r="H20" s="399"/>
      <c r="I20" s="399"/>
      <c r="J20" s="399"/>
      <c r="K20" s="399"/>
    </row>
    <row r="21" spans="2:20">
      <c r="B21" s="397">
        <v>2014</v>
      </c>
      <c r="C21" s="397">
        <v>1</v>
      </c>
      <c r="D21" s="397" t="s">
        <v>1185</v>
      </c>
      <c r="E21" s="398">
        <v>57418150</v>
      </c>
      <c r="F21" s="398">
        <v>94473.07</v>
      </c>
      <c r="G21" s="398">
        <v>90650</v>
      </c>
      <c r="H21" s="399"/>
      <c r="I21" s="203">
        <f>SUM(E21:E32)</f>
        <v>626377838</v>
      </c>
      <c r="J21" s="399" t="s">
        <v>496</v>
      </c>
      <c r="K21" s="399"/>
      <c r="N21" t="s">
        <v>2289</v>
      </c>
      <c r="O21" s="281">
        <v>51800</v>
      </c>
      <c r="P21" t="s">
        <v>2294</v>
      </c>
      <c r="Q21" t="s">
        <v>2290</v>
      </c>
    </row>
    <row r="22" spans="2:20">
      <c r="B22" s="397"/>
      <c r="C22" s="397">
        <v>2</v>
      </c>
      <c r="D22" s="397" t="s">
        <v>1186</v>
      </c>
      <c r="E22" s="398">
        <v>51345000</v>
      </c>
      <c r="F22" s="398">
        <v>96546.32</v>
      </c>
      <c r="G22" s="398">
        <v>90300</v>
      </c>
      <c r="H22" s="399"/>
      <c r="I22" s="203"/>
      <c r="J22" s="399"/>
      <c r="K22" s="399"/>
    </row>
    <row r="23" spans="2:20">
      <c r="B23" s="397"/>
      <c r="C23" s="397">
        <v>3</v>
      </c>
      <c r="D23" s="397" t="s">
        <v>1187</v>
      </c>
      <c r="E23" s="398">
        <v>57978375</v>
      </c>
      <c r="F23" s="398">
        <v>93350.87</v>
      </c>
      <c r="G23" s="398">
        <v>88950</v>
      </c>
      <c r="H23" s="399"/>
      <c r="I23" s="203"/>
      <c r="J23" s="399"/>
      <c r="K23" s="399"/>
      <c r="N23" t="s">
        <v>2291</v>
      </c>
      <c r="O23" s="793">
        <v>0.8</v>
      </c>
      <c r="P23" t="s">
        <v>2292</v>
      </c>
      <c r="Q23" t="s">
        <v>2295</v>
      </c>
    </row>
    <row r="24" spans="2:20">
      <c r="B24" s="397"/>
      <c r="C24" s="397">
        <v>4</v>
      </c>
      <c r="D24" s="397" t="s">
        <v>1188</v>
      </c>
      <c r="E24" s="398">
        <v>57588000</v>
      </c>
      <c r="F24" s="398">
        <v>93657.2</v>
      </c>
      <c r="G24" s="398">
        <v>88850</v>
      </c>
      <c r="H24" s="399"/>
      <c r="K24" s="399"/>
      <c r="N24" t="s">
        <v>75</v>
      </c>
      <c r="O24" s="203">
        <f>O21/O23</f>
        <v>64750</v>
      </c>
      <c r="P24" t="s">
        <v>2293</v>
      </c>
    </row>
    <row r="25" spans="2:20">
      <c r="B25" s="397"/>
      <c r="C25" s="397">
        <v>5</v>
      </c>
      <c r="D25" s="397" t="s">
        <v>1189</v>
      </c>
      <c r="E25" s="398">
        <v>60287763</v>
      </c>
      <c r="F25" s="398">
        <v>93572.05</v>
      </c>
      <c r="G25" s="398">
        <v>90600</v>
      </c>
      <c r="H25" s="399"/>
      <c r="I25" s="34"/>
      <c r="J25" s="399"/>
      <c r="K25" s="399"/>
    </row>
    <row r="26" spans="2:20">
      <c r="B26" s="397"/>
      <c r="C26" s="397">
        <v>6</v>
      </c>
      <c r="D26" s="397" t="s">
        <v>1190</v>
      </c>
      <c r="E26" s="398">
        <v>41339550</v>
      </c>
      <c r="F26" s="398">
        <v>93130.28</v>
      </c>
      <c r="G26" s="398">
        <v>89300</v>
      </c>
      <c r="H26" s="399"/>
      <c r="I26" s="31"/>
      <c r="J26" s="399"/>
      <c r="K26" s="399"/>
    </row>
    <row r="27" spans="2:20">
      <c r="B27" s="397"/>
      <c r="C27" s="397">
        <v>7</v>
      </c>
      <c r="D27" s="397" t="s">
        <v>1191</v>
      </c>
      <c r="E27" s="398">
        <v>34849400</v>
      </c>
      <c r="F27" s="398">
        <v>64046.38</v>
      </c>
      <c r="G27" s="398">
        <v>61700</v>
      </c>
      <c r="H27" s="399"/>
      <c r="I27" s="399"/>
      <c r="J27" s="399"/>
      <c r="K27" s="399"/>
      <c r="N27">
        <f>N8</f>
        <v>144</v>
      </c>
      <c r="O27" t="s">
        <v>51</v>
      </c>
    </row>
    <row r="28" spans="2:20">
      <c r="B28" s="397"/>
      <c r="C28" s="397">
        <v>8</v>
      </c>
      <c r="D28" s="397" t="s">
        <v>1192</v>
      </c>
      <c r="E28" s="398">
        <v>37828450</v>
      </c>
      <c r="F28" s="398">
        <v>62556.61</v>
      </c>
      <c r="G28" s="398">
        <v>61950</v>
      </c>
      <c r="H28" s="399"/>
      <c r="I28" s="399"/>
      <c r="J28" s="399"/>
      <c r="K28" s="399"/>
      <c r="N28" s="31">
        <v>0.5</v>
      </c>
      <c r="O28" t="s">
        <v>1201</v>
      </c>
      <c r="P28" s="1013" t="s">
        <v>2427</v>
      </c>
      <c r="Q28" s="1014"/>
      <c r="R28" s="1014"/>
      <c r="S28" s="1014"/>
      <c r="T28" s="1015"/>
    </row>
    <row r="29" spans="2:20">
      <c r="B29" s="397"/>
      <c r="C29" s="397">
        <v>9</v>
      </c>
      <c r="D29" s="397" t="s">
        <v>1193</v>
      </c>
      <c r="E29" s="398">
        <v>57586225</v>
      </c>
      <c r="F29" s="398">
        <v>90267.29</v>
      </c>
      <c r="G29" s="398">
        <v>89900</v>
      </c>
      <c r="H29" s="399"/>
      <c r="I29" s="399"/>
      <c r="J29" s="399"/>
      <c r="K29" s="399"/>
      <c r="P29" s="54">
        <v>11</v>
      </c>
      <c r="Q29" s="56" t="s">
        <v>2425</v>
      </c>
      <c r="R29" s="56"/>
      <c r="S29" s="56"/>
      <c r="T29" s="55"/>
    </row>
    <row r="30" spans="2:20">
      <c r="B30" s="397"/>
      <c r="C30" s="397">
        <v>10</v>
      </c>
      <c r="D30" s="397" t="s">
        <v>1194</v>
      </c>
      <c r="E30" s="398">
        <v>57807550</v>
      </c>
      <c r="F30" s="398">
        <v>93183.22</v>
      </c>
      <c r="G30" s="398">
        <v>91550</v>
      </c>
      <c r="H30" s="399"/>
      <c r="I30" s="399"/>
      <c r="J30" s="399"/>
      <c r="N30" s="281">
        <f>N27*8760*N28</f>
        <v>630720</v>
      </c>
      <c r="O30" s="31"/>
      <c r="P30" s="57">
        <v>13</v>
      </c>
      <c r="Q30" s="59" t="s">
        <v>2426</v>
      </c>
      <c r="R30" s="59"/>
      <c r="S30" s="59"/>
      <c r="T30" s="58"/>
    </row>
    <row r="31" spans="2:20">
      <c r="B31" s="397"/>
      <c r="C31" s="397">
        <v>11</v>
      </c>
      <c r="D31" s="397" t="s">
        <v>1195</v>
      </c>
      <c r="E31" s="398">
        <v>52921175</v>
      </c>
      <c r="F31" s="398">
        <v>90611.53</v>
      </c>
      <c r="G31" s="398">
        <v>90000</v>
      </c>
      <c r="H31" s="399"/>
      <c r="I31" s="399"/>
      <c r="J31" s="399"/>
      <c r="N31" s="281"/>
    </row>
    <row r="32" spans="2:20">
      <c r="B32" s="397"/>
      <c r="C32" s="397">
        <v>12</v>
      </c>
      <c r="D32" s="397" t="s">
        <v>1196</v>
      </c>
      <c r="E32" s="398">
        <v>59428200</v>
      </c>
      <c r="F32" s="398">
        <v>90227.44</v>
      </c>
      <c r="G32" s="398">
        <v>89100</v>
      </c>
      <c r="H32" s="399"/>
      <c r="I32" s="399"/>
      <c r="J32" s="399"/>
      <c r="O32" s="281"/>
    </row>
    <row r="33" spans="3:15">
      <c r="N33" t="s">
        <v>2429</v>
      </c>
    </row>
    <row r="35" spans="3:15">
      <c r="N35" s="281">
        <f>P30*O12</f>
        <v>715000</v>
      </c>
      <c r="O35" t="s">
        <v>2430</v>
      </c>
    </row>
    <row r="36" spans="3:15">
      <c r="C36" t="s">
        <v>2288</v>
      </c>
      <c r="D36" t="s">
        <v>496</v>
      </c>
      <c r="E36" t="s">
        <v>2296</v>
      </c>
      <c r="N36" s="281">
        <f>N35*N28</f>
        <v>357500</v>
      </c>
      <c r="O36" t="s">
        <v>94</v>
      </c>
    </row>
    <row r="37" spans="3:15">
      <c r="C37">
        <f>'Elec data from munic'!B27</f>
        <v>2011</v>
      </c>
      <c r="D37" s="281">
        <f>'Elec data from munic'!C27</f>
        <v>686688828.64999998</v>
      </c>
      <c r="E37" s="281">
        <f>O15</f>
        <v>12485.25143</v>
      </c>
      <c r="I37" s="203">
        <f>D37/1000/P30</f>
        <v>52822.217588461535</v>
      </c>
      <c r="J37" t="s">
        <v>2428</v>
      </c>
    </row>
    <row r="38" spans="3:15">
      <c r="C38" s="399">
        <f>'Elec data from munic'!B28</f>
        <v>2012</v>
      </c>
      <c r="D38" s="281">
        <f>'Elec data from munic'!C28</f>
        <v>635247448.57000005</v>
      </c>
      <c r="E38" s="203">
        <f>E37</f>
        <v>12485.25143</v>
      </c>
      <c r="G38" s="110">
        <f>(D38-$D$37)/$D$37</f>
        <v>-7.4912213412778844E-2</v>
      </c>
      <c r="I38" s="86">
        <f>I37/O12</f>
        <v>0.96040395615384611</v>
      </c>
    </row>
    <row r="39" spans="3:15">
      <c r="C39" s="399">
        <f>'Elec data from munic'!B29</f>
        <v>2013</v>
      </c>
      <c r="D39" s="281">
        <f>'Elec data from munic'!C29</f>
        <v>410446075</v>
      </c>
      <c r="E39" s="203">
        <f>E38</f>
        <v>12485.25143</v>
      </c>
      <c r="G39" s="110">
        <f>(D39-$D$37)/$D$37</f>
        <v>-0.40228228875236122</v>
      </c>
    </row>
    <row r="40" spans="3:15">
      <c r="C40" s="399">
        <f>'Elec data from munic'!B30</f>
        <v>2014</v>
      </c>
      <c r="D40" s="281">
        <f>'Elec data from munic'!C30</f>
        <v>626389912.5</v>
      </c>
      <c r="E40" s="203">
        <f>E39</f>
        <v>12485.25143</v>
      </c>
      <c r="G40" s="110">
        <f>(D40-$D$37)/$D$37</f>
        <v>-8.7811121477751414E-2</v>
      </c>
    </row>
    <row r="41" spans="3:15">
      <c r="C41" s="399"/>
      <c r="D41" s="399"/>
    </row>
    <row r="42" spans="3:15">
      <c r="C42" s="399"/>
      <c r="D42" s="399"/>
    </row>
    <row r="47" spans="3:15">
      <c r="D47" t="s">
        <v>3282</v>
      </c>
    </row>
    <row r="48" spans="3:15">
      <c r="D48">
        <v>2004</v>
      </c>
    </row>
    <row r="49" spans="4:5">
      <c r="D49" s="1243">
        <v>85000</v>
      </c>
      <c r="E49" t="s">
        <v>3281</v>
      </c>
    </row>
    <row r="53" spans="4:5">
      <c r="D53" s="12" t="s">
        <v>3283</v>
      </c>
    </row>
    <row r="54" spans="4:5">
      <c r="D54" s="123">
        <v>2011</v>
      </c>
    </row>
    <row r="55" spans="4:5">
      <c r="D55" s="22">
        <v>120000</v>
      </c>
      <c r="E55" t="s">
        <v>1994</v>
      </c>
    </row>
  </sheetData>
  <hyperlinks>
    <hyperlink ref="N5" r:id="rId1"/>
    <hyperlink ref="D53" r:id="rId2"/>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2" tint="-0.249977111117893"/>
  </sheetPr>
  <dimension ref="A2:AR143"/>
  <sheetViews>
    <sheetView topLeftCell="S1" zoomScale="70" zoomScaleNormal="70" workbookViewId="0">
      <selection activeCell="G92" sqref="G92"/>
    </sheetView>
  </sheetViews>
  <sheetFormatPr defaultRowHeight="15"/>
  <cols>
    <col min="1" max="1" width="12" customWidth="1"/>
    <col min="2" max="2" width="15.85546875" bestFit="1" customWidth="1"/>
    <col min="3" max="3" width="12.140625" customWidth="1"/>
    <col min="4" max="4" width="15.7109375" customWidth="1"/>
    <col min="9" max="9" width="16.85546875" customWidth="1"/>
    <col min="13" max="13" width="13.28515625" customWidth="1"/>
    <col min="17" max="17" width="10.85546875" bestFit="1" customWidth="1"/>
    <col min="18" max="18" width="11.85546875" customWidth="1"/>
    <col min="26" max="26" width="10.85546875" bestFit="1" customWidth="1"/>
    <col min="27" max="27" width="11.140625" customWidth="1"/>
    <col min="32" max="32" width="11.28515625" bestFit="1" customWidth="1"/>
    <col min="33" max="33" width="13.85546875" bestFit="1" customWidth="1"/>
    <col min="35" max="35" width="15" bestFit="1" customWidth="1"/>
    <col min="39" max="39" width="14.5703125" customWidth="1"/>
    <col min="41" max="41" width="17.5703125" bestFit="1" customWidth="1"/>
    <col min="42" max="43" width="12.85546875" bestFit="1" customWidth="1"/>
  </cols>
  <sheetData>
    <row r="2" spans="1:44" s="196" customFormat="1"/>
    <row r="3" spans="1:44" s="196" customFormat="1">
      <c r="B3" s="196" t="s">
        <v>587</v>
      </c>
    </row>
    <row r="4" spans="1:44" s="196" customFormat="1">
      <c r="B4" s="196">
        <v>650</v>
      </c>
      <c r="C4" s="196" t="s">
        <v>588</v>
      </c>
      <c r="D4" s="196" t="s">
        <v>589</v>
      </c>
    </row>
    <row r="5" spans="1:44" s="196" customFormat="1">
      <c r="D5" s="196" t="s">
        <v>590</v>
      </c>
    </row>
    <row r="6" spans="1:44" s="196" customFormat="1">
      <c r="D6" s="12" t="s">
        <v>1178</v>
      </c>
    </row>
    <row r="7" spans="1:44" s="196" customFormat="1"/>
    <row r="8" spans="1:44">
      <c r="B8" t="s">
        <v>50</v>
      </c>
      <c r="I8" t="s">
        <v>58</v>
      </c>
    </row>
    <row r="9" spans="1:44">
      <c r="I9" t="s">
        <v>59</v>
      </c>
    </row>
    <row r="10" spans="1:44">
      <c r="A10" t="s">
        <v>57</v>
      </c>
      <c r="I10" t="s">
        <v>65</v>
      </c>
    </row>
    <row r="11" spans="1:44">
      <c r="A11" t="s">
        <v>52</v>
      </c>
      <c r="B11" s="13">
        <v>68</v>
      </c>
      <c r="C11" t="s">
        <v>51</v>
      </c>
      <c r="H11" t="s">
        <v>60</v>
      </c>
      <c r="I11">
        <v>66</v>
      </c>
      <c r="J11" t="s">
        <v>61</v>
      </c>
    </row>
    <row r="12" spans="1:44" s="399" customFormat="1">
      <c r="A12" s="399" t="s">
        <v>54</v>
      </c>
      <c r="B12" s="32">
        <v>0.9</v>
      </c>
      <c r="C12" s="399" t="s">
        <v>53</v>
      </c>
    </row>
    <row r="13" spans="1:44">
      <c r="A13" t="s">
        <v>1247</v>
      </c>
      <c r="B13" s="32">
        <v>0.75</v>
      </c>
      <c r="C13" t="s">
        <v>53</v>
      </c>
      <c r="H13" t="s">
        <v>60</v>
      </c>
      <c r="I13">
        <v>1847</v>
      </c>
      <c r="J13" t="s">
        <v>63</v>
      </c>
      <c r="AK13" s="51"/>
      <c r="AL13" s="52"/>
      <c r="AM13" s="52"/>
      <c r="AN13" s="52"/>
      <c r="AO13" s="52"/>
      <c r="AP13" s="52"/>
      <c r="AQ13" s="52"/>
      <c r="AR13" s="53"/>
    </row>
    <row r="14" spans="1:44">
      <c r="A14" t="s">
        <v>55</v>
      </c>
      <c r="B14" s="13">
        <v>650000</v>
      </c>
      <c r="C14" t="s">
        <v>56</v>
      </c>
      <c r="I14" s="31">
        <v>0.9</v>
      </c>
      <c r="J14" t="s">
        <v>64</v>
      </c>
      <c r="AK14" s="54"/>
      <c r="AL14" s="56" t="s">
        <v>1197</v>
      </c>
      <c r="AM14" s="56"/>
      <c r="AN14" s="56"/>
      <c r="AO14" s="56"/>
      <c r="AP14" s="56"/>
      <c r="AQ14" s="56"/>
      <c r="AR14" s="55"/>
    </row>
    <row r="15" spans="1:44">
      <c r="B15" s="13">
        <v>90</v>
      </c>
      <c r="C15" t="s">
        <v>62</v>
      </c>
      <c r="AF15">
        <v>1</v>
      </c>
      <c r="AG15" t="s">
        <v>1998</v>
      </c>
      <c r="AK15" s="54"/>
      <c r="AL15" s="56"/>
      <c r="AM15" s="56"/>
      <c r="AN15" s="56"/>
      <c r="AO15" s="56"/>
      <c r="AP15" s="56"/>
      <c r="AQ15" s="56"/>
      <c r="AR15" s="55"/>
    </row>
    <row r="16" spans="1:44">
      <c r="AF16">
        <f>AF15*28.8</f>
        <v>28.8</v>
      </c>
      <c r="AG16" t="s">
        <v>1999</v>
      </c>
      <c r="AK16" s="54"/>
      <c r="AL16" s="56"/>
      <c r="AM16" s="56"/>
      <c r="AN16" s="56"/>
      <c r="AO16" s="56"/>
      <c r="AP16" s="56"/>
      <c r="AQ16" s="56"/>
      <c r="AR16" s="55"/>
    </row>
    <row r="17" spans="2:44">
      <c r="AF17" s="6">
        <f>(AF16/1000)/1000</f>
        <v>2.8799999999999999E-5</v>
      </c>
      <c r="AG17" s="399" t="s">
        <v>2000</v>
      </c>
      <c r="AH17" s="399"/>
      <c r="AI17" s="399"/>
      <c r="AK17" s="54"/>
      <c r="AL17" s="56" t="s">
        <v>1180</v>
      </c>
      <c r="AM17" s="56"/>
      <c r="AN17" s="56"/>
      <c r="AO17" s="56"/>
      <c r="AP17" s="56"/>
      <c r="AQ17" s="56"/>
      <c r="AR17" s="55"/>
    </row>
    <row r="18" spans="2:44">
      <c r="AK18" s="54"/>
      <c r="AL18" s="56"/>
      <c r="AM18" s="56"/>
      <c r="AN18" s="56" t="s">
        <v>1181</v>
      </c>
      <c r="AO18" s="257"/>
      <c r="AP18" s="56"/>
      <c r="AQ18" s="56"/>
      <c r="AR18" s="55"/>
    </row>
    <row r="19" spans="2:44">
      <c r="Z19" t="s">
        <v>598</v>
      </c>
      <c r="AF19" t="s">
        <v>1997</v>
      </c>
      <c r="AK19" s="54"/>
      <c r="AL19" s="56">
        <v>5137968998</v>
      </c>
      <c r="AM19" s="56" t="s">
        <v>1182</v>
      </c>
      <c r="AN19" s="56">
        <v>84000</v>
      </c>
      <c r="AO19" s="257">
        <v>0</v>
      </c>
      <c r="AP19" s="56"/>
      <c r="AQ19" s="56"/>
      <c r="AR19" s="55"/>
    </row>
    <row r="20" spans="2:44">
      <c r="Y20" s="123" t="s">
        <v>559</v>
      </c>
      <c r="Z20">
        <v>0.19500000000000001</v>
      </c>
      <c r="AA20" t="s">
        <v>602</v>
      </c>
      <c r="AF20" s="199" t="s">
        <v>600</v>
      </c>
      <c r="AG20" s="199" t="s">
        <v>2001</v>
      </c>
      <c r="AH20" s="199" t="s">
        <v>1201</v>
      </c>
      <c r="AI20" s="199" t="s">
        <v>496</v>
      </c>
      <c r="AK20" s="54"/>
      <c r="AL20" s="56"/>
      <c r="AM20" s="56"/>
      <c r="AN20" s="56"/>
      <c r="AO20" s="257" t="s">
        <v>496</v>
      </c>
      <c r="AP20" s="257" t="s">
        <v>1183</v>
      </c>
      <c r="AQ20" s="257" t="s">
        <v>1184</v>
      </c>
      <c r="AR20" s="55"/>
    </row>
    <row r="21" spans="2:44">
      <c r="B21" s="317">
        <f>B11*8760*B13</f>
        <v>446760</v>
      </c>
      <c r="C21" t="s">
        <v>93</v>
      </c>
      <c r="AF21" s="281">
        <f>AI21/$M$103</f>
        <v>495310.11411764706</v>
      </c>
      <c r="AG21" s="86">
        <f>AF21*$AF$17</f>
        <v>14.264931286588235</v>
      </c>
      <c r="AH21" s="6">
        <f>AI21/($B$11*1000*8760)</f>
        <v>0.7067781308756379</v>
      </c>
      <c r="AI21" s="203">
        <f>SUM(AO21:AO32)</f>
        <v>421013597</v>
      </c>
      <c r="AK21" s="54"/>
      <c r="AL21" s="56">
        <v>2012</v>
      </c>
      <c r="AM21" s="56">
        <v>1</v>
      </c>
      <c r="AN21" s="56" t="s">
        <v>1185</v>
      </c>
      <c r="AO21" s="257">
        <v>15516668</v>
      </c>
      <c r="AP21" s="257">
        <v>58688.95</v>
      </c>
      <c r="AQ21" s="257">
        <v>58344.639999999999</v>
      </c>
      <c r="AR21" s="55"/>
    </row>
    <row r="22" spans="2:44">
      <c r="C22" s="282" t="s">
        <v>1208</v>
      </c>
      <c r="Z22" s="31">
        <v>0.14000000000000001</v>
      </c>
      <c r="AK22" s="54"/>
      <c r="AL22" s="56"/>
      <c r="AM22" s="56">
        <v>2</v>
      </c>
      <c r="AN22" s="56" t="s">
        <v>1186</v>
      </c>
      <c r="AO22" s="257">
        <v>37513005</v>
      </c>
      <c r="AP22" s="257">
        <v>74439.94</v>
      </c>
      <c r="AQ22" s="257">
        <v>68732.259999999995</v>
      </c>
      <c r="AR22" s="55"/>
    </row>
    <row r="23" spans="2:44">
      <c r="AK23" s="54"/>
      <c r="AL23" s="56"/>
      <c r="AM23" s="56">
        <v>3</v>
      </c>
      <c r="AN23" s="56" t="s">
        <v>1187</v>
      </c>
      <c r="AO23" s="257">
        <v>33532307</v>
      </c>
      <c r="AP23" s="257">
        <v>72374.570000000007</v>
      </c>
      <c r="AQ23" s="257">
        <v>67007.600000000006</v>
      </c>
      <c r="AR23" s="55"/>
    </row>
    <row r="24" spans="2:44">
      <c r="B24" t="s">
        <v>613</v>
      </c>
      <c r="AG24" s="203"/>
      <c r="AK24" s="54"/>
      <c r="AL24" s="56"/>
      <c r="AM24" s="56">
        <v>4</v>
      </c>
      <c r="AN24" s="56" t="s">
        <v>1188</v>
      </c>
      <c r="AO24" s="257">
        <v>37386469</v>
      </c>
      <c r="AP24" s="257">
        <v>70238.649999999994</v>
      </c>
      <c r="AQ24" s="257">
        <v>69518.740000000005</v>
      </c>
      <c r="AR24" s="55"/>
    </row>
    <row r="25" spans="2:44">
      <c r="B25" s="281">
        <f>13172*12</f>
        <v>158064</v>
      </c>
      <c r="C25" t="s">
        <v>612</v>
      </c>
      <c r="AK25" s="54"/>
      <c r="AL25" s="56"/>
      <c r="AM25" s="56">
        <v>5</v>
      </c>
      <c r="AN25" s="56" t="s">
        <v>1189</v>
      </c>
      <c r="AO25" s="257">
        <v>28923419</v>
      </c>
      <c r="AP25" s="257">
        <v>59628.38</v>
      </c>
      <c r="AQ25" s="257">
        <v>55807.199999999997</v>
      </c>
      <c r="AR25" s="55"/>
    </row>
    <row r="26" spans="2:44">
      <c r="B26" s="203">
        <f>B25/12</f>
        <v>13172</v>
      </c>
      <c r="C26" t="s">
        <v>573</v>
      </c>
      <c r="AG26" s="86"/>
      <c r="AK26" s="54"/>
      <c r="AL26" s="56"/>
      <c r="AM26" s="56">
        <v>6</v>
      </c>
      <c r="AN26" s="56" t="s">
        <v>1190</v>
      </c>
      <c r="AO26" s="257">
        <v>40219427</v>
      </c>
      <c r="AP26" s="257">
        <v>70826.45</v>
      </c>
      <c r="AQ26" s="257">
        <v>67808.600000000006</v>
      </c>
      <c r="AR26" s="55"/>
    </row>
    <row r="27" spans="2:44">
      <c r="AK27" s="54"/>
      <c r="AL27" s="56"/>
      <c r="AM27" s="56">
        <v>7</v>
      </c>
      <c r="AN27" s="56" t="s">
        <v>1191</v>
      </c>
      <c r="AO27" s="257">
        <v>35026335</v>
      </c>
      <c r="AP27" s="257">
        <v>72260.759999999995</v>
      </c>
      <c r="AQ27" s="257">
        <v>71450.8</v>
      </c>
      <c r="AR27" s="55"/>
    </row>
    <row r="28" spans="2:44">
      <c r="B28" s="86">
        <f>B26/24</f>
        <v>548.83333333333337</v>
      </c>
      <c r="AK28" s="54"/>
      <c r="AL28" s="56"/>
      <c r="AM28" s="56">
        <v>8</v>
      </c>
      <c r="AN28" s="56" t="s">
        <v>1192</v>
      </c>
      <c r="AO28" s="257">
        <v>39251934</v>
      </c>
      <c r="AP28" s="257">
        <v>75989.34</v>
      </c>
      <c r="AQ28" s="257">
        <v>72033.899999999994</v>
      </c>
      <c r="AR28" s="55"/>
    </row>
    <row r="29" spans="2:44">
      <c r="AK29" s="54"/>
      <c r="AL29" s="56"/>
      <c r="AM29" s="56">
        <v>9</v>
      </c>
      <c r="AN29" s="56" t="s">
        <v>1193</v>
      </c>
      <c r="AO29" s="257">
        <v>44897958</v>
      </c>
      <c r="AP29" s="257">
        <v>71006.86</v>
      </c>
      <c r="AQ29" s="257">
        <v>69842.86</v>
      </c>
      <c r="AR29" s="55"/>
    </row>
    <row r="30" spans="2:44">
      <c r="AK30" s="54"/>
      <c r="AL30" s="56"/>
      <c r="AM30" s="56">
        <v>10</v>
      </c>
      <c r="AN30" s="56" t="s">
        <v>1194</v>
      </c>
      <c r="AO30" s="257">
        <v>30422256</v>
      </c>
      <c r="AP30" s="257">
        <v>71235.23</v>
      </c>
      <c r="AQ30" s="257">
        <v>70386.960000000006</v>
      </c>
      <c r="AR30" s="55"/>
    </row>
    <row r="31" spans="2:44">
      <c r="AK31" s="54"/>
      <c r="AL31" s="56"/>
      <c r="AM31" s="56">
        <v>11</v>
      </c>
      <c r="AN31" s="56" t="s">
        <v>1195</v>
      </c>
      <c r="AO31" s="257">
        <v>38289567</v>
      </c>
      <c r="AP31" s="257">
        <v>71639.28</v>
      </c>
      <c r="AQ31" s="257">
        <v>70964.800000000003</v>
      </c>
      <c r="AR31" s="55"/>
    </row>
    <row r="32" spans="2:44">
      <c r="AK32" s="54"/>
      <c r="AL32" s="56"/>
      <c r="AM32" s="56">
        <v>12</v>
      </c>
      <c r="AN32" s="56" t="s">
        <v>1196</v>
      </c>
      <c r="AO32" s="257">
        <v>40034252</v>
      </c>
      <c r="AP32" s="257">
        <v>69328.97</v>
      </c>
      <c r="AQ32" s="257">
        <v>68808.160000000003</v>
      </c>
      <c r="AR32" s="55"/>
    </row>
    <row r="33" spans="9:44">
      <c r="AF33" s="281">
        <f>AI33/$M$103</f>
        <v>521578.05058823532</v>
      </c>
      <c r="AG33" s="86">
        <f>AF33*$AF$17</f>
        <v>15.021447856941176</v>
      </c>
      <c r="AH33" s="6">
        <f>AI33/($B$11*1000*8760)</f>
        <v>0.7442609169352673</v>
      </c>
      <c r="AI33" s="203">
        <f>SUM(AO33:AO44)</f>
        <v>443341343</v>
      </c>
      <c r="AK33" s="54"/>
      <c r="AL33" s="56">
        <v>2013</v>
      </c>
      <c r="AM33" s="56">
        <v>1</v>
      </c>
      <c r="AN33" s="56" t="s">
        <v>1185</v>
      </c>
      <c r="AO33" s="257">
        <v>40564642</v>
      </c>
      <c r="AP33" s="257">
        <v>67087.27</v>
      </c>
      <c r="AQ33" s="257">
        <v>66832</v>
      </c>
      <c r="AR33" s="55"/>
    </row>
    <row r="34" spans="9:44">
      <c r="I34">
        <f>AVERAGE(981,1019,841,1196,1095,994)</f>
        <v>1021</v>
      </c>
      <c r="J34" t="s">
        <v>66</v>
      </c>
      <c r="AK34" s="54"/>
      <c r="AL34" s="56"/>
      <c r="AM34" s="56">
        <v>2</v>
      </c>
      <c r="AN34" s="56" t="s">
        <v>1186</v>
      </c>
      <c r="AO34" s="257">
        <v>41710235</v>
      </c>
      <c r="AP34" s="257">
        <v>69867.87</v>
      </c>
      <c r="AQ34" s="257">
        <v>69152.5</v>
      </c>
      <c r="AR34" s="55"/>
    </row>
    <row r="35" spans="9:44">
      <c r="AK35" s="54"/>
      <c r="AL35" s="56"/>
      <c r="AM35" s="56">
        <v>3</v>
      </c>
      <c r="AN35" s="56" t="s">
        <v>1187</v>
      </c>
      <c r="AO35" s="257">
        <v>35007844</v>
      </c>
      <c r="AP35" s="257">
        <v>70767.73</v>
      </c>
      <c r="AQ35" s="257">
        <v>70046.36</v>
      </c>
      <c r="AR35" s="55"/>
    </row>
    <row r="36" spans="9:44">
      <c r="AK36" s="54"/>
      <c r="AL36" s="56"/>
      <c r="AM36" s="56">
        <v>4</v>
      </c>
      <c r="AN36" s="56" t="s">
        <v>1188</v>
      </c>
      <c r="AO36" s="257">
        <v>36715584</v>
      </c>
      <c r="AP36" s="257">
        <v>76380.66</v>
      </c>
      <c r="AQ36" s="257">
        <v>65841.100000000006</v>
      </c>
      <c r="AR36" s="55"/>
    </row>
    <row r="37" spans="9:44">
      <c r="P37" t="s">
        <v>67</v>
      </c>
      <c r="AK37" s="54"/>
      <c r="AL37" s="56"/>
      <c r="AM37" s="56">
        <v>5</v>
      </c>
      <c r="AN37" s="56" t="s">
        <v>1189</v>
      </c>
      <c r="AO37" s="257">
        <v>37958746</v>
      </c>
      <c r="AP37" s="257">
        <v>73028.759999999995</v>
      </c>
      <c r="AQ37" s="257">
        <v>64860.6</v>
      </c>
      <c r="AR37" s="55"/>
    </row>
    <row r="38" spans="9:44">
      <c r="P38" t="s">
        <v>68</v>
      </c>
      <c r="AK38" s="54"/>
      <c r="AL38" s="56"/>
      <c r="AM38" s="56">
        <v>6</v>
      </c>
      <c r="AN38" s="56" t="s">
        <v>1190</v>
      </c>
      <c r="AO38" s="257">
        <v>25170540</v>
      </c>
      <c r="AP38" s="257">
        <v>73271.94</v>
      </c>
      <c r="AQ38" s="257">
        <v>71217.7</v>
      </c>
      <c r="AR38" s="55"/>
    </row>
    <row r="39" spans="9:44">
      <c r="P39" s="22">
        <v>1847</v>
      </c>
      <c r="Q39" t="s">
        <v>83</v>
      </c>
      <c r="AK39" s="54"/>
      <c r="AL39" s="56"/>
      <c r="AM39" s="56">
        <v>7</v>
      </c>
      <c r="AN39" s="56" t="s">
        <v>1191</v>
      </c>
      <c r="AO39" s="257">
        <v>10230191</v>
      </c>
      <c r="AP39" s="257">
        <v>53286.13</v>
      </c>
      <c r="AQ39" s="257">
        <v>49453.24</v>
      </c>
      <c r="AR39" s="55"/>
    </row>
    <row r="40" spans="9:44">
      <c r="P40" s="22">
        <f>AVERAGE(1589,1589,1589,1589,1589,2*1589,2*1589,2*1589,1589)</f>
        <v>2118.6666666666665</v>
      </c>
      <c r="Q40" t="s">
        <v>84</v>
      </c>
      <c r="AK40" s="54"/>
      <c r="AL40" s="56"/>
      <c r="AM40" s="56">
        <v>8</v>
      </c>
      <c r="AN40" s="56" t="s">
        <v>1192</v>
      </c>
      <c r="AO40" s="257">
        <v>42924060</v>
      </c>
      <c r="AP40" s="257">
        <v>68498.48</v>
      </c>
      <c r="AQ40" s="257">
        <v>65900</v>
      </c>
      <c r="AR40" s="55"/>
    </row>
    <row r="41" spans="9:44">
      <c r="P41" t="s">
        <v>69</v>
      </c>
      <c r="AK41" s="54"/>
      <c r="AL41" s="56"/>
      <c r="AM41" s="56">
        <v>9</v>
      </c>
      <c r="AN41" s="56" t="s">
        <v>1193</v>
      </c>
      <c r="AO41" s="257">
        <v>42895425</v>
      </c>
      <c r="AP41" s="257">
        <v>68292.91</v>
      </c>
      <c r="AQ41" s="257">
        <v>65350</v>
      </c>
      <c r="AR41" s="55"/>
    </row>
    <row r="42" spans="9:44">
      <c r="P42" s="22">
        <v>1</v>
      </c>
      <c r="Q42" t="s">
        <v>70</v>
      </c>
      <c r="AK42" s="54"/>
      <c r="AL42" s="56"/>
      <c r="AM42" s="56">
        <v>10</v>
      </c>
      <c r="AN42" s="56" t="s">
        <v>1194</v>
      </c>
      <c r="AO42" s="257">
        <v>41165586</v>
      </c>
      <c r="AP42" s="257">
        <v>70515.009999999995</v>
      </c>
      <c r="AQ42" s="257">
        <v>70515</v>
      </c>
      <c r="AR42" s="55"/>
    </row>
    <row r="43" spans="9:44">
      <c r="AK43" s="54"/>
      <c r="AL43" s="56"/>
      <c r="AM43" s="56">
        <v>11</v>
      </c>
      <c r="AN43" s="56" t="s">
        <v>1195</v>
      </c>
      <c r="AO43" s="257">
        <v>44798030</v>
      </c>
      <c r="AP43" s="257">
        <v>72652.81</v>
      </c>
      <c r="AQ43" s="257">
        <v>72650</v>
      </c>
      <c r="AR43" s="55"/>
    </row>
    <row r="44" spans="9:44">
      <c r="P44" t="s">
        <v>71</v>
      </c>
      <c r="Y44">
        <v>10.8</v>
      </c>
      <c r="Z44" t="s">
        <v>582</v>
      </c>
      <c r="AA44" t="s">
        <v>583</v>
      </c>
      <c r="AD44" t="s">
        <v>584</v>
      </c>
      <c r="AK44" s="54"/>
      <c r="AL44" s="56"/>
      <c r="AM44" s="56">
        <v>12</v>
      </c>
      <c r="AN44" s="56" t="s">
        <v>1196</v>
      </c>
      <c r="AO44" s="257">
        <v>44200460</v>
      </c>
      <c r="AP44" s="257">
        <v>71065</v>
      </c>
      <c r="AQ44" s="257">
        <v>71065</v>
      </c>
      <c r="AR44" s="55"/>
    </row>
    <row r="45" spans="9:44">
      <c r="P45" s="22">
        <v>1.65</v>
      </c>
      <c r="Q45" t="s">
        <v>72</v>
      </c>
      <c r="Y45">
        <v>0.14899999999999999</v>
      </c>
      <c r="Z45" t="s">
        <v>585</v>
      </c>
      <c r="AD45" t="s">
        <v>584</v>
      </c>
      <c r="AF45" s="281">
        <f>AI45/$M$103</f>
        <v>534136.90352941176</v>
      </c>
      <c r="AG45" s="86">
        <f>AF45*$AF$17</f>
        <v>15.383142821647057</v>
      </c>
      <c r="AH45" s="6">
        <f>AI45/($B$11*1000*8760)</f>
        <v>0.76218165457964004</v>
      </c>
      <c r="AI45" s="203">
        <f>SUM(AO45:AO56)</f>
        <v>454016368</v>
      </c>
      <c r="AK45" s="54"/>
      <c r="AL45" s="56">
        <v>2014</v>
      </c>
      <c r="AM45" s="56">
        <v>1</v>
      </c>
      <c r="AN45" s="56" t="s">
        <v>1185</v>
      </c>
      <c r="AO45" s="257">
        <v>43388448</v>
      </c>
      <c r="AP45" s="257">
        <v>74484.289999999994</v>
      </c>
      <c r="AQ45" s="257">
        <v>73865</v>
      </c>
      <c r="AR45" s="55"/>
    </row>
    <row r="46" spans="9:44">
      <c r="P46" t="s">
        <v>77</v>
      </c>
      <c r="Q46">
        <v>77</v>
      </c>
      <c r="R46" t="s">
        <v>78</v>
      </c>
      <c r="AK46" s="54"/>
      <c r="AL46" s="56"/>
      <c r="AM46" s="56">
        <v>2</v>
      </c>
      <c r="AN46" s="56" t="s">
        <v>1186</v>
      </c>
      <c r="AO46" s="257">
        <v>44337918</v>
      </c>
      <c r="AP46" s="257">
        <v>72531.960000000006</v>
      </c>
      <c r="AQ46" s="257">
        <v>72275</v>
      </c>
      <c r="AR46" s="55"/>
    </row>
    <row r="47" spans="9:44">
      <c r="Y47">
        <v>1589</v>
      </c>
      <c r="Z47" t="s">
        <v>586</v>
      </c>
      <c r="AK47" s="54"/>
      <c r="AL47" s="56"/>
      <c r="AM47" s="56">
        <v>3</v>
      </c>
      <c r="AN47" s="56" t="s">
        <v>1187</v>
      </c>
      <c r="AO47" s="257">
        <v>38740655</v>
      </c>
      <c r="AP47" s="257">
        <v>73362.210000000006</v>
      </c>
      <c r="AQ47" s="257">
        <v>72985</v>
      </c>
      <c r="AR47" s="55"/>
    </row>
    <row r="48" spans="9:44">
      <c r="AK48" s="54"/>
      <c r="AL48" s="56"/>
      <c r="AM48" s="56">
        <v>4</v>
      </c>
      <c r="AN48" s="56" t="s">
        <v>1188</v>
      </c>
      <c r="AO48" s="257">
        <v>40134789</v>
      </c>
      <c r="AP48" s="257">
        <v>70193.03</v>
      </c>
      <c r="AQ48" s="257">
        <v>69990</v>
      </c>
      <c r="AR48" s="55"/>
    </row>
    <row r="49" spans="16:44">
      <c r="P49" t="s">
        <v>73</v>
      </c>
      <c r="Q49">
        <f>P40</f>
        <v>2118.6666666666665</v>
      </c>
      <c r="R49" t="s">
        <v>74</v>
      </c>
      <c r="Y49">
        <f>Y47/(1-14%)</f>
        <v>1847.6744186046512</v>
      </c>
      <c r="AK49" s="54"/>
      <c r="AL49" s="56"/>
      <c r="AM49" s="56">
        <v>5</v>
      </c>
      <c r="AN49" s="56" t="s">
        <v>1189</v>
      </c>
      <c r="AO49" s="257">
        <v>21807950</v>
      </c>
      <c r="AP49" s="257">
        <v>75577.490000000005</v>
      </c>
      <c r="AQ49" s="257">
        <v>75080</v>
      </c>
      <c r="AR49" s="55"/>
    </row>
    <row r="50" spans="16:44">
      <c r="P50" t="s">
        <v>75</v>
      </c>
      <c r="Q50" s="33">
        <f>Q49*(P45/Q46)</f>
        <v>45.4</v>
      </c>
      <c r="R50" t="s">
        <v>76</v>
      </c>
      <c r="AK50" s="54"/>
      <c r="AL50" s="56"/>
      <c r="AM50" s="56">
        <v>6</v>
      </c>
      <c r="AN50" s="56" t="s">
        <v>1190</v>
      </c>
      <c r="AO50" s="257">
        <v>44605482</v>
      </c>
      <c r="AP50" s="257">
        <v>75745.88</v>
      </c>
      <c r="AQ50" s="257">
        <v>74605</v>
      </c>
      <c r="AR50" s="55"/>
    </row>
    <row r="51" spans="16:44">
      <c r="AK51" s="54"/>
      <c r="AL51" s="56"/>
      <c r="AM51" s="56">
        <v>7</v>
      </c>
      <c r="AN51" s="56" t="s">
        <v>1191</v>
      </c>
      <c r="AO51" s="257">
        <v>43879631</v>
      </c>
      <c r="AP51" s="257">
        <v>76255.83</v>
      </c>
      <c r="AQ51" s="257">
        <v>73040</v>
      </c>
      <c r="AR51" s="55"/>
    </row>
    <row r="52" spans="16:44">
      <c r="P52" t="s">
        <v>79</v>
      </c>
      <c r="Q52">
        <v>26.5</v>
      </c>
      <c r="R52" t="s">
        <v>80</v>
      </c>
      <c r="AK52" s="54"/>
      <c r="AL52" s="56"/>
      <c r="AM52" s="56">
        <v>8</v>
      </c>
      <c r="AN52" s="56" t="s">
        <v>1192</v>
      </c>
      <c r="AO52" s="257">
        <v>41700071</v>
      </c>
      <c r="AP52" s="257">
        <v>77545.27</v>
      </c>
      <c r="AQ52" s="257">
        <v>75810</v>
      </c>
      <c r="AR52" s="55"/>
    </row>
    <row r="53" spans="16:44">
      <c r="AK53" s="54"/>
      <c r="AL53" s="56"/>
      <c r="AM53" s="56">
        <v>9</v>
      </c>
      <c r="AN53" s="56" t="s">
        <v>1193</v>
      </c>
      <c r="AO53" s="257">
        <v>26140548</v>
      </c>
      <c r="AP53" s="257">
        <v>78393.649999999994</v>
      </c>
      <c r="AQ53" s="257">
        <v>77730</v>
      </c>
      <c r="AR53" s="55"/>
    </row>
    <row r="54" spans="16:44">
      <c r="Q54" s="34">
        <f>Q52*Q50</f>
        <v>1203.0999999999999</v>
      </c>
      <c r="R54" t="s">
        <v>81</v>
      </c>
      <c r="AK54" s="54"/>
      <c r="AL54" s="56"/>
      <c r="AM54" s="56">
        <v>10</v>
      </c>
      <c r="AN54" s="56" t="s">
        <v>1194</v>
      </c>
      <c r="AO54" s="257">
        <v>19240751</v>
      </c>
      <c r="AP54" s="257">
        <v>72930.179999999993</v>
      </c>
      <c r="AQ54" s="257">
        <v>71115</v>
      </c>
      <c r="AR54" s="55"/>
    </row>
    <row r="55" spans="16:44">
      <c r="Q55" s="317">
        <f>Q54*365*0.9</f>
        <v>395218.35</v>
      </c>
      <c r="R55" t="s">
        <v>82</v>
      </c>
      <c r="U55" t="s">
        <v>87</v>
      </c>
      <c r="AK55" s="54"/>
      <c r="AL55" s="56"/>
      <c r="AM55" s="56">
        <v>11</v>
      </c>
      <c r="AN55" s="56" t="s">
        <v>1195</v>
      </c>
      <c r="AO55" s="257">
        <v>46126830</v>
      </c>
      <c r="AP55" s="257">
        <v>78458.37</v>
      </c>
      <c r="AQ55" s="257">
        <v>76570</v>
      </c>
      <c r="AR55" s="55"/>
    </row>
    <row r="56" spans="16:44">
      <c r="P56" t="s">
        <v>85</v>
      </c>
      <c r="Q56" s="22">
        <f>P42*8760*I14</f>
        <v>7884</v>
      </c>
      <c r="R56" t="s">
        <v>86</v>
      </c>
      <c r="U56" t="s">
        <v>88</v>
      </c>
      <c r="AK56" s="54"/>
      <c r="AL56" s="56"/>
      <c r="AM56" s="56">
        <v>12</v>
      </c>
      <c r="AN56" s="56" t="s">
        <v>1196</v>
      </c>
      <c r="AO56" s="257">
        <v>43913295</v>
      </c>
      <c r="AP56" s="257">
        <v>77636.820000000007</v>
      </c>
      <c r="AQ56" s="257">
        <v>76010</v>
      </c>
      <c r="AR56" s="55"/>
    </row>
    <row r="57" spans="16:44">
      <c r="AK57" s="57"/>
      <c r="AL57" s="59"/>
      <c r="AM57" s="59"/>
      <c r="AN57" s="59"/>
      <c r="AO57" s="59"/>
      <c r="AP57" s="59"/>
      <c r="AQ57" s="59"/>
      <c r="AR57" s="58"/>
    </row>
    <row r="60" spans="16:44">
      <c r="Q60" s="6" t="e">
        <f>Q55/#REF!</f>
        <v>#REF!</v>
      </c>
      <c r="R60" t="s">
        <v>97</v>
      </c>
      <c r="AK60" s="1150" t="s">
        <v>2851</v>
      </c>
      <c r="AL60" s="1152"/>
      <c r="AM60" s="1152"/>
      <c r="AN60" s="1151"/>
    </row>
    <row r="61" spans="16:44">
      <c r="AK61" s="54"/>
      <c r="AL61" s="56"/>
      <c r="AM61" s="56" t="s">
        <v>496</v>
      </c>
      <c r="AN61" s="55"/>
    </row>
    <row r="62" spans="16:44">
      <c r="P62" t="s">
        <v>596</v>
      </c>
      <c r="AK62" s="54"/>
      <c r="AL62" s="56"/>
      <c r="AM62" s="56" t="s">
        <v>2203</v>
      </c>
      <c r="AN62" s="55"/>
    </row>
    <row r="63" spans="16:44">
      <c r="P63" t="s">
        <v>595</v>
      </c>
      <c r="Q63" t="s">
        <v>594</v>
      </c>
      <c r="R63" t="s">
        <v>593</v>
      </c>
      <c r="T63" t="s">
        <v>592</v>
      </c>
      <c r="V63" t="s">
        <v>591</v>
      </c>
      <c r="Z63" t="s">
        <v>597</v>
      </c>
      <c r="AK63" s="54"/>
      <c r="AL63" s="143">
        <v>2011</v>
      </c>
      <c r="AM63" s="67">
        <v>438416439.74000001</v>
      </c>
      <c r="AN63" s="55"/>
    </row>
    <row r="64" spans="16:44">
      <c r="P64">
        <v>0</v>
      </c>
      <c r="V64">
        <v>3600</v>
      </c>
      <c r="Z64" s="31">
        <v>0.14000000000000001</v>
      </c>
      <c r="AK64" s="54"/>
      <c r="AL64" s="143">
        <v>2012</v>
      </c>
      <c r="AM64" s="67">
        <v>423681471.12</v>
      </c>
      <c r="AN64" s="55"/>
    </row>
    <row r="65" spans="1:40">
      <c r="P65">
        <v>1</v>
      </c>
      <c r="Q65" s="34">
        <v>1589</v>
      </c>
      <c r="R65">
        <v>0</v>
      </c>
      <c r="T65">
        <v>2160</v>
      </c>
      <c r="U65" s="34">
        <f>T65-Q65-R65</f>
        <v>571</v>
      </c>
      <c r="V65">
        <v>3029</v>
      </c>
      <c r="W65">
        <f>V64-V65</f>
        <v>571</v>
      </c>
      <c r="AK65" s="54"/>
      <c r="AL65" s="143">
        <v>2013</v>
      </c>
      <c r="AM65" s="67">
        <v>443628434.31999999</v>
      </c>
      <c r="AN65" s="55"/>
    </row>
    <row r="66" spans="1:40">
      <c r="P66">
        <v>2</v>
      </c>
      <c r="Q66" s="34">
        <v>1589</v>
      </c>
      <c r="R66" s="196">
        <v>0</v>
      </c>
      <c r="T66" s="196">
        <v>2160</v>
      </c>
      <c r="U66" s="34">
        <f t="shared" ref="U66:U73" si="0">T66-Q66-R66</f>
        <v>571</v>
      </c>
      <c r="V66">
        <v>2458</v>
      </c>
      <c r="W66" s="196">
        <f t="shared" ref="W66:W73" si="1">V65-V66</f>
        <v>571</v>
      </c>
      <c r="Z66" t="s">
        <v>599</v>
      </c>
      <c r="AK66" s="54"/>
      <c r="AL66" s="143">
        <v>2014</v>
      </c>
      <c r="AM66" s="67">
        <v>454449002.5</v>
      </c>
      <c r="AN66" s="55"/>
    </row>
    <row r="67" spans="1:40">
      <c r="P67" s="196">
        <v>3</v>
      </c>
      <c r="Q67" s="34">
        <v>1589</v>
      </c>
      <c r="R67" s="196">
        <v>0</v>
      </c>
      <c r="T67" s="196">
        <v>2160</v>
      </c>
      <c r="U67" s="34">
        <f t="shared" si="0"/>
        <v>571</v>
      </c>
      <c r="V67">
        <v>1887</v>
      </c>
      <c r="W67" s="196">
        <f t="shared" si="1"/>
        <v>571</v>
      </c>
      <c r="AK67" s="54"/>
      <c r="AL67" s="56"/>
      <c r="AM67" s="56"/>
      <c r="AN67" s="55"/>
    </row>
    <row r="68" spans="1:40">
      <c r="P68" s="196">
        <v>4</v>
      </c>
      <c r="Q68" s="34">
        <v>1589</v>
      </c>
      <c r="R68" s="196">
        <v>0</v>
      </c>
      <c r="T68" s="196">
        <v>2160</v>
      </c>
      <c r="U68" s="34">
        <f t="shared" si="0"/>
        <v>571</v>
      </c>
      <c r="V68">
        <v>1316</v>
      </c>
      <c r="W68" s="196">
        <f t="shared" si="1"/>
        <v>571</v>
      </c>
      <c r="Z68" s="281">
        <f>B4*B13*1000</f>
        <v>487500</v>
      </c>
      <c r="AA68" t="s">
        <v>600</v>
      </c>
      <c r="AK68" s="54"/>
      <c r="AL68" s="56"/>
      <c r="AM68" s="56"/>
      <c r="AN68" s="55"/>
    </row>
    <row r="69" spans="1:40">
      <c r="P69" s="196">
        <v>5</v>
      </c>
      <c r="Q69" s="34">
        <v>1589</v>
      </c>
      <c r="R69" s="196">
        <v>0</v>
      </c>
      <c r="T69" s="196">
        <v>2160</v>
      </c>
      <c r="U69" s="34">
        <f t="shared" si="0"/>
        <v>571</v>
      </c>
      <c r="V69">
        <v>745</v>
      </c>
      <c r="W69" s="196">
        <f t="shared" si="1"/>
        <v>571</v>
      </c>
      <c r="AK69" s="57"/>
      <c r="AL69" s="59"/>
      <c r="AM69" s="59"/>
      <c r="AN69" s="58"/>
    </row>
    <row r="70" spans="1:40">
      <c r="P70" s="196">
        <v>6</v>
      </c>
      <c r="Q70" s="34">
        <v>1589</v>
      </c>
      <c r="R70" s="34">
        <v>1589</v>
      </c>
      <c r="T70" s="196">
        <v>2160</v>
      </c>
      <c r="U70" s="34">
        <f t="shared" si="0"/>
        <v>-1018</v>
      </c>
      <c r="V70">
        <v>1763</v>
      </c>
      <c r="W70" s="196">
        <f t="shared" si="1"/>
        <v>-1018</v>
      </c>
      <c r="Z70" s="281">
        <f>Z68/(1-Z64)</f>
        <v>566860.46511627908</v>
      </c>
      <c r="AA70" t="s">
        <v>601</v>
      </c>
    </row>
    <row r="71" spans="1:40">
      <c r="P71" s="196">
        <v>7</v>
      </c>
      <c r="Q71" s="34">
        <v>1589</v>
      </c>
      <c r="R71" s="34">
        <v>1589</v>
      </c>
      <c r="T71" s="196">
        <v>2160</v>
      </c>
      <c r="U71" s="34">
        <f t="shared" si="0"/>
        <v>-1018</v>
      </c>
      <c r="V71">
        <v>2781</v>
      </c>
      <c r="W71" s="196">
        <f t="shared" si="1"/>
        <v>-1018</v>
      </c>
      <c r="Z71" s="281"/>
    </row>
    <row r="72" spans="1:40">
      <c r="P72" s="196">
        <v>8</v>
      </c>
      <c r="Q72" s="34">
        <v>1589</v>
      </c>
      <c r="R72" s="34">
        <v>1589</v>
      </c>
      <c r="T72" s="196">
        <v>2160</v>
      </c>
      <c r="U72" s="34">
        <f t="shared" si="0"/>
        <v>-1018</v>
      </c>
      <c r="V72">
        <v>3799</v>
      </c>
      <c r="W72" s="196">
        <f t="shared" si="1"/>
        <v>-1018</v>
      </c>
      <c r="Z72" s="281">
        <f>Z70*Z64</f>
        <v>79360.465116279083</v>
      </c>
      <c r="AA72" t="s">
        <v>583</v>
      </c>
    </row>
    <row r="73" spans="1:40">
      <c r="P73" s="196">
        <v>9</v>
      </c>
      <c r="Q73" s="34">
        <v>0</v>
      </c>
      <c r="R73" s="34">
        <v>1589</v>
      </c>
      <c r="T73" s="196">
        <v>2160</v>
      </c>
      <c r="U73" s="34">
        <f t="shared" si="0"/>
        <v>571</v>
      </c>
      <c r="V73">
        <v>3228</v>
      </c>
      <c r="W73" s="196">
        <f t="shared" si="1"/>
        <v>571</v>
      </c>
    </row>
    <row r="74" spans="1:40">
      <c r="Z74" s="203">
        <f>Z72*Z20</f>
        <v>15475.290697674422</v>
      </c>
      <c r="AA74" t="s">
        <v>603</v>
      </c>
    </row>
    <row r="75" spans="1:40">
      <c r="Z75" s="203">
        <f>Z74*Q52</f>
        <v>410095.20348837215</v>
      </c>
    </row>
    <row r="78" spans="1:40">
      <c r="A78" s="51"/>
      <c r="B78" s="237" t="s">
        <v>1690</v>
      </c>
      <c r="C78" s="52"/>
      <c r="D78" s="52"/>
      <c r="E78" s="52"/>
      <c r="F78" s="52"/>
      <c r="G78" s="52"/>
      <c r="H78" s="52"/>
      <c r="I78" s="53"/>
      <c r="Y78" t="s">
        <v>605</v>
      </c>
    </row>
    <row r="79" spans="1:40">
      <c r="A79" s="54"/>
      <c r="B79" s="56" t="s">
        <v>576</v>
      </c>
      <c r="C79" s="56"/>
      <c r="D79" s="56"/>
      <c r="E79" s="56"/>
      <c r="F79" s="56"/>
      <c r="G79" s="56"/>
      <c r="H79" s="56"/>
      <c r="I79" s="55"/>
      <c r="M79" t="s">
        <v>614</v>
      </c>
      <c r="Z79" t="s">
        <v>608</v>
      </c>
      <c r="AB79" t="s">
        <v>609</v>
      </c>
    </row>
    <row r="80" spans="1:40">
      <c r="A80" s="54"/>
      <c r="B80" s="56" t="s">
        <v>578</v>
      </c>
      <c r="C80" s="56"/>
      <c r="D80" s="56"/>
      <c r="E80" s="56"/>
      <c r="F80" s="56"/>
      <c r="G80" s="56"/>
      <c r="H80" s="56"/>
      <c r="I80" s="55"/>
      <c r="M80" s="203">
        <f>B26</f>
        <v>13172</v>
      </c>
      <c r="N80" t="s">
        <v>573</v>
      </c>
      <c r="Y80" t="s">
        <v>606</v>
      </c>
      <c r="Z80" s="241">
        <f>AVERAGE(981,841,1095)</f>
        <v>972.33333333333337</v>
      </c>
      <c r="AB80" s="6">
        <v>0.14799999999999999</v>
      </c>
    </row>
    <row r="81" spans="1:27">
      <c r="A81" s="54"/>
      <c r="B81" s="791" t="s">
        <v>577</v>
      </c>
      <c r="C81" s="56"/>
      <c r="D81" s="56"/>
      <c r="E81" s="56"/>
      <c r="F81" s="56"/>
      <c r="G81" s="56"/>
      <c r="H81" s="56"/>
      <c r="I81" s="55"/>
      <c r="Y81" t="s">
        <v>607</v>
      </c>
      <c r="Z81" s="241">
        <f>AVERAGE(1019,1196,994)</f>
        <v>1069.6666666666667</v>
      </c>
    </row>
    <row r="82" spans="1:27">
      <c r="A82" s="54"/>
      <c r="B82" s="56"/>
      <c r="C82" s="56"/>
      <c r="D82" s="56"/>
      <c r="E82" s="56"/>
      <c r="F82" s="56"/>
      <c r="G82" s="56"/>
      <c r="H82" s="56"/>
      <c r="I82" s="55"/>
      <c r="M82">
        <f>Z20</f>
        <v>0.19500000000000001</v>
      </c>
      <c r="N82" t="s">
        <v>615</v>
      </c>
    </row>
    <row r="83" spans="1:27">
      <c r="A83" s="54"/>
      <c r="B83" s="56"/>
      <c r="C83" s="56"/>
      <c r="D83" s="56"/>
      <c r="E83" s="56"/>
      <c r="F83" s="56"/>
      <c r="G83" s="56"/>
      <c r="H83" s="56"/>
      <c r="I83" s="55"/>
      <c r="Z83" s="289">
        <f>365*90%*(Z80+Z81)*AB80</f>
        <v>99277.955999999991</v>
      </c>
      <c r="AA83" t="s">
        <v>610</v>
      </c>
    </row>
    <row r="84" spans="1:27">
      <c r="A84" s="54"/>
      <c r="B84" s="56">
        <v>20.149999999999999</v>
      </c>
      <c r="C84" s="56" t="s">
        <v>604</v>
      </c>
      <c r="D84" s="56" t="s">
        <v>560</v>
      </c>
      <c r="E84" s="56"/>
      <c r="F84" s="56"/>
      <c r="G84" s="56"/>
      <c r="H84" s="56"/>
      <c r="I84" s="55"/>
      <c r="M84" s="281">
        <f>M80/M82</f>
        <v>67548.717948717953</v>
      </c>
      <c r="N84" t="s">
        <v>616</v>
      </c>
      <c r="Z84" s="86">
        <f>Z83*Z20</f>
        <v>19359.201419999998</v>
      </c>
      <c r="AA84" t="s">
        <v>611</v>
      </c>
    </row>
    <row r="85" spans="1:27">
      <c r="A85" s="54"/>
      <c r="B85" s="56"/>
      <c r="C85" s="56"/>
      <c r="D85" s="56"/>
      <c r="E85" s="56"/>
      <c r="F85" s="56"/>
      <c r="G85" s="56"/>
      <c r="H85" s="56"/>
      <c r="I85" s="55"/>
      <c r="M85" s="6">
        <v>0.14799999999999999</v>
      </c>
      <c r="N85" t="s">
        <v>617</v>
      </c>
    </row>
    <row r="86" spans="1:27">
      <c r="A86" s="54"/>
      <c r="B86" s="56">
        <f>B84*365</f>
        <v>7354.7499999999991</v>
      </c>
      <c r="C86" s="56" t="s">
        <v>575</v>
      </c>
      <c r="D86" s="56"/>
      <c r="E86" s="56"/>
      <c r="F86" s="56"/>
      <c r="G86" s="56"/>
      <c r="H86" s="56"/>
      <c r="I86" s="55"/>
    </row>
    <row r="87" spans="1:27">
      <c r="A87" s="54"/>
      <c r="B87" s="56"/>
      <c r="C87" s="56"/>
      <c r="D87" s="56"/>
      <c r="E87" s="56"/>
      <c r="F87" s="56"/>
      <c r="G87" s="56"/>
      <c r="H87" s="56"/>
      <c r="I87" s="55"/>
      <c r="M87" s="281">
        <f>M84/M85</f>
        <v>456410.25641025644</v>
      </c>
      <c r="N87" t="s">
        <v>618</v>
      </c>
    </row>
    <row r="88" spans="1:27">
      <c r="A88" s="54"/>
      <c r="B88" s="262">
        <v>2.5000000000000001E-2</v>
      </c>
      <c r="C88" s="56" t="s">
        <v>561</v>
      </c>
      <c r="D88" s="56"/>
      <c r="E88" s="56"/>
      <c r="F88" s="56"/>
      <c r="G88" s="56"/>
      <c r="H88" s="56"/>
      <c r="I88" s="55"/>
    </row>
    <row r="89" spans="1:27">
      <c r="A89" s="54"/>
      <c r="B89" s="56"/>
      <c r="C89" s="56"/>
      <c r="D89" s="56"/>
      <c r="E89" s="56"/>
      <c r="F89" s="56"/>
      <c r="G89" s="56"/>
      <c r="H89" s="56"/>
      <c r="I89" s="55"/>
    </row>
    <row r="90" spans="1:27">
      <c r="A90" s="54"/>
      <c r="B90" s="56">
        <v>2</v>
      </c>
      <c r="C90" s="56" t="s">
        <v>562</v>
      </c>
      <c r="D90" s="56" t="s">
        <v>563</v>
      </c>
      <c r="E90" s="56"/>
      <c r="F90" s="56"/>
      <c r="G90" s="56"/>
      <c r="H90" s="56"/>
      <c r="I90" s="55"/>
    </row>
    <row r="91" spans="1:27">
      <c r="A91" s="54"/>
      <c r="B91" s="56"/>
      <c r="C91" s="56"/>
      <c r="D91" s="56"/>
      <c r="E91" s="56"/>
      <c r="F91" s="56"/>
      <c r="G91" s="56"/>
      <c r="H91" s="56"/>
      <c r="I91" s="55"/>
      <c r="W91" t="s">
        <v>1179</v>
      </c>
    </row>
    <row r="92" spans="1:27">
      <c r="A92" s="54"/>
      <c r="B92" s="56" t="s">
        <v>564</v>
      </c>
      <c r="C92" s="56" t="s">
        <v>574</v>
      </c>
      <c r="D92" s="56"/>
      <c r="E92" s="56"/>
      <c r="F92" s="56"/>
      <c r="G92" s="56"/>
      <c r="H92" s="56"/>
      <c r="I92" s="55"/>
      <c r="K92" s="958"/>
      <c r="L92" s="959" t="s">
        <v>1691</v>
      </c>
      <c r="M92" s="960"/>
      <c r="N92" s="960"/>
      <c r="O92" s="960"/>
      <c r="P92" s="960"/>
      <c r="Q92" s="960"/>
      <c r="R92" s="961"/>
    </row>
    <row r="93" spans="1:27">
      <c r="A93" s="54"/>
      <c r="B93" s="56">
        <v>8</v>
      </c>
      <c r="C93" s="56" t="s">
        <v>565</v>
      </c>
      <c r="D93" s="56"/>
      <c r="E93" s="56"/>
      <c r="F93" s="56"/>
      <c r="G93" s="56"/>
      <c r="H93" s="56"/>
      <c r="I93" s="55"/>
      <c r="K93" s="54"/>
      <c r="L93" s="56"/>
      <c r="M93" s="56"/>
      <c r="N93" s="56"/>
      <c r="O93" s="56"/>
      <c r="P93" s="56"/>
      <c r="Q93" s="56"/>
      <c r="R93" s="55"/>
    </row>
    <row r="94" spans="1:27">
      <c r="A94" s="54"/>
      <c r="B94" s="56">
        <v>16</v>
      </c>
      <c r="C94" s="56" t="s">
        <v>566</v>
      </c>
      <c r="D94" s="56"/>
      <c r="E94" s="56"/>
      <c r="F94" s="56"/>
      <c r="G94" s="56"/>
      <c r="H94" s="56"/>
      <c r="I94" s="55"/>
      <c r="K94" s="54"/>
      <c r="L94" s="56"/>
      <c r="M94" s="56" t="s">
        <v>621</v>
      </c>
      <c r="N94" s="56"/>
      <c r="O94" s="56"/>
      <c r="P94" s="56"/>
      <c r="Q94" s="56"/>
      <c r="R94" s="55"/>
    </row>
    <row r="95" spans="1:27">
      <c r="A95" s="54"/>
      <c r="B95" s="56"/>
      <c r="C95" s="56"/>
      <c r="D95" s="56"/>
      <c r="E95" s="56"/>
      <c r="F95" s="56"/>
      <c r="G95" s="56"/>
      <c r="H95" s="56"/>
      <c r="I95" s="55"/>
      <c r="K95" s="54"/>
      <c r="L95" s="56"/>
      <c r="M95" s="56" t="s">
        <v>619</v>
      </c>
      <c r="N95" s="56"/>
      <c r="O95" s="56"/>
      <c r="P95" s="56"/>
      <c r="Q95" s="56"/>
      <c r="R95" s="55"/>
    </row>
    <row r="96" spans="1:27">
      <c r="A96" s="54"/>
      <c r="B96" s="56" t="s">
        <v>567</v>
      </c>
      <c r="C96" s="56"/>
      <c r="D96" s="56"/>
      <c r="E96" s="56"/>
      <c r="F96" s="56"/>
      <c r="G96" s="56"/>
      <c r="H96" s="56"/>
      <c r="I96" s="55"/>
      <c r="K96" s="54"/>
      <c r="L96" s="56"/>
      <c r="M96" s="56" t="s">
        <v>620</v>
      </c>
      <c r="N96" s="56"/>
      <c r="O96" s="56"/>
      <c r="P96" s="56"/>
      <c r="Q96" s="56"/>
      <c r="R96" s="55"/>
    </row>
    <row r="97" spans="1:19">
      <c r="A97" s="54"/>
      <c r="B97" s="303">
        <v>0.5</v>
      </c>
      <c r="C97" s="61" t="s">
        <v>1689</v>
      </c>
      <c r="D97" s="56"/>
      <c r="E97" s="56"/>
      <c r="F97" s="56"/>
      <c r="G97" s="56"/>
      <c r="H97" s="56"/>
      <c r="I97" s="55"/>
      <c r="K97" s="54"/>
      <c r="L97" s="56"/>
      <c r="M97" s="56"/>
      <c r="N97" s="56"/>
      <c r="O97" s="56"/>
      <c r="P97" s="56"/>
      <c r="Q97" s="56"/>
      <c r="R97" s="55"/>
    </row>
    <row r="98" spans="1:19">
      <c r="A98" s="54"/>
      <c r="B98" s="67">
        <f>B86*B97</f>
        <v>3677.3749999999995</v>
      </c>
      <c r="C98" s="56" t="s">
        <v>568</v>
      </c>
      <c r="D98" s="56"/>
      <c r="E98" s="56"/>
      <c r="F98" s="56"/>
      <c r="G98" s="56"/>
      <c r="H98" s="56"/>
      <c r="I98" s="55"/>
      <c r="K98" s="54"/>
      <c r="L98" s="56"/>
      <c r="M98" s="56" t="s">
        <v>622</v>
      </c>
      <c r="N98" s="56"/>
      <c r="O98" s="56"/>
      <c r="P98" s="56"/>
      <c r="Q98" s="56"/>
      <c r="R98" s="55"/>
    </row>
    <row r="99" spans="1:19">
      <c r="A99" s="54"/>
      <c r="B99" s="815">
        <v>2.5999999999999999E-2</v>
      </c>
      <c r="C99" s="56" t="s">
        <v>569</v>
      </c>
      <c r="D99" s="56"/>
      <c r="E99" s="56"/>
      <c r="F99" s="56"/>
      <c r="G99" s="56"/>
      <c r="H99" s="56"/>
      <c r="I99" s="55"/>
      <c r="K99" s="54"/>
      <c r="L99" s="56"/>
      <c r="M99" s="61" t="s">
        <v>628</v>
      </c>
      <c r="N99" s="56"/>
      <c r="O99" s="56"/>
      <c r="P99" s="56"/>
      <c r="Q99" s="56"/>
      <c r="R99" s="55"/>
    </row>
    <row r="100" spans="1:19">
      <c r="A100" s="54"/>
      <c r="B100" s="303">
        <v>0.9</v>
      </c>
      <c r="C100" s="56" t="s">
        <v>570</v>
      </c>
      <c r="D100" s="56"/>
      <c r="E100" s="56"/>
      <c r="F100" s="56"/>
      <c r="G100" s="56"/>
      <c r="H100" s="56"/>
      <c r="I100" s="55"/>
      <c r="K100" s="54"/>
      <c r="L100" s="56"/>
      <c r="M100" s="56"/>
      <c r="N100" s="56"/>
      <c r="O100" s="56"/>
      <c r="P100" s="56"/>
      <c r="Q100" s="56"/>
      <c r="R100" s="55"/>
    </row>
    <row r="101" spans="1:19">
      <c r="A101" s="54"/>
      <c r="B101" s="56"/>
      <c r="C101" s="56"/>
      <c r="D101" s="56"/>
      <c r="E101" s="56"/>
      <c r="F101" s="56"/>
      <c r="G101" s="56"/>
      <c r="H101" s="56"/>
      <c r="I101" s="55"/>
      <c r="K101" s="54"/>
      <c r="L101" s="56"/>
      <c r="M101" s="56" t="s">
        <v>623</v>
      </c>
      <c r="N101" s="56" t="s">
        <v>624</v>
      </c>
      <c r="O101" s="56"/>
      <c r="P101" s="56"/>
      <c r="Q101" s="56"/>
      <c r="R101" s="55"/>
    </row>
    <row r="102" spans="1:19">
      <c r="A102" s="54"/>
      <c r="B102" s="67">
        <f>B98/B100</f>
        <v>4085.9722222222217</v>
      </c>
      <c r="C102" s="56" t="s">
        <v>571</v>
      </c>
      <c r="D102" s="56"/>
      <c r="E102" s="56"/>
      <c r="F102" s="56"/>
      <c r="G102" s="56"/>
      <c r="H102" s="56"/>
      <c r="I102" s="55"/>
      <c r="K102" s="54"/>
      <c r="L102" s="56"/>
      <c r="M102" s="56"/>
      <c r="N102" s="56"/>
      <c r="O102" s="56"/>
      <c r="P102" s="56"/>
      <c r="Q102" s="56"/>
      <c r="R102" s="55"/>
    </row>
    <row r="103" spans="1:19">
      <c r="A103" s="54"/>
      <c r="B103" s="56"/>
      <c r="C103" s="56"/>
      <c r="D103" s="56"/>
      <c r="E103" s="56"/>
      <c r="F103" s="56"/>
      <c r="G103" s="56"/>
      <c r="H103" s="56"/>
      <c r="I103" s="55"/>
      <c r="K103" s="54"/>
      <c r="L103" s="56" t="s">
        <v>627</v>
      </c>
      <c r="M103" s="878">
        <v>850</v>
      </c>
      <c r="N103" s="56" t="s">
        <v>625</v>
      </c>
      <c r="O103" s="56"/>
      <c r="P103" s="56"/>
      <c r="Q103" s="56"/>
      <c r="R103" s="55"/>
    </row>
    <row r="104" spans="1:19">
      <c r="A104" s="54"/>
      <c r="B104" s="67">
        <f>B102/B99</f>
        <v>157152.77777777775</v>
      </c>
      <c r="C104" s="56" t="s">
        <v>572</v>
      </c>
      <c r="D104" s="56"/>
      <c r="E104" s="56"/>
      <c r="F104" s="56"/>
      <c r="G104" s="242">
        <f>coal.bit.MJ</f>
        <v>27</v>
      </c>
      <c r="H104" s="56" t="s">
        <v>1688</v>
      </c>
      <c r="I104" s="55"/>
      <c r="K104" s="54"/>
      <c r="L104" s="56"/>
      <c r="M104" s="56"/>
      <c r="N104" s="56"/>
      <c r="O104" s="56"/>
      <c r="P104" s="56"/>
      <c r="Q104" s="56"/>
      <c r="R104" s="55"/>
    </row>
    <row r="105" spans="1:19">
      <c r="A105" s="54"/>
      <c r="B105" s="56"/>
      <c r="C105" s="56"/>
      <c r="D105" s="56"/>
      <c r="E105" s="56"/>
      <c r="F105" s="56"/>
      <c r="G105" s="56"/>
      <c r="H105" s="56"/>
      <c r="I105" s="55"/>
      <c r="K105" s="54"/>
      <c r="L105" s="56"/>
      <c r="M105" s="319">
        <f>M103*B14*B13/1000</f>
        <v>414375</v>
      </c>
      <c r="N105" s="143" t="s">
        <v>626</v>
      </c>
      <c r="O105" s="56"/>
      <c r="P105" s="56"/>
      <c r="Q105" s="56"/>
      <c r="R105" s="55"/>
    </row>
    <row r="106" spans="1:19">
      <c r="A106" s="54"/>
      <c r="B106" s="261">
        <f>B104/365</f>
        <v>430.55555555555549</v>
      </c>
      <c r="C106" s="56" t="s">
        <v>1692</v>
      </c>
      <c r="D106" s="56"/>
      <c r="E106" s="56"/>
      <c r="F106" s="56"/>
      <c r="G106" s="56"/>
      <c r="H106" s="56"/>
      <c r="I106" s="55"/>
      <c r="K106" s="54"/>
      <c r="L106" s="56"/>
      <c r="M106" s="56"/>
      <c r="N106" s="56"/>
      <c r="O106" s="56"/>
      <c r="P106" s="56"/>
      <c r="Q106" s="56"/>
      <c r="R106" s="55"/>
    </row>
    <row r="107" spans="1:19">
      <c r="A107" s="54"/>
      <c r="B107" s="67">
        <f>B106*30</f>
        <v>12916.666666666664</v>
      </c>
      <c r="C107" s="56" t="s">
        <v>579</v>
      </c>
      <c r="D107" s="56"/>
      <c r="E107" s="56"/>
      <c r="F107" s="56" t="s">
        <v>1206</v>
      </c>
      <c r="G107" s="56"/>
      <c r="H107" s="56"/>
      <c r="I107" s="55"/>
      <c r="K107" s="54"/>
      <c r="L107" s="56"/>
      <c r="M107" s="318">
        <f>M105*3.6</f>
        <v>1491750</v>
      </c>
      <c r="N107" s="56"/>
      <c r="O107" s="56"/>
      <c r="P107" s="56"/>
      <c r="Q107" s="56"/>
      <c r="R107" s="55"/>
    </row>
    <row r="108" spans="1:19">
      <c r="A108" s="54"/>
      <c r="B108" s="300">
        <f>B107*11</f>
        <v>142083.33333333331</v>
      </c>
      <c r="C108" s="61" t="s">
        <v>2841</v>
      </c>
      <c r="D108" s="56"/>
      <c r="E108" s="56"/>
      <c r="F108" s="56" t="s">
        <v>629</v>
      </c>
      <c r="G108" s="56"/>
      <c r="H108" s="56"/>
      <c r="I108" s="55"/>
      <c r="K108" s="54"/>
      <c r="L108" s="56"/>
      <c r="M108" s="56"/>
      <c r="N108" s="56"/>
      <c r="O108" s="56"/>
      <c r="P108" s="56"/>
      <c r="Q108" s="56"/>
      <c r="R108" s="55"/>
      <c r="S108" s="399"/>
    </row>
    <row r="109" spans="1:19">
      <c r="A109" s="54"/>
      <c r="B109" s="223">
        <f>B104*G104</f>
        <v>4243124.9999999991</v>
      </c>
      <c r="C109" s="56" t="s">
        <v>580</v>
      </c>
      <c r="D109" s="56"/>
      <c r="E109" s="56"/>
      <c r="F109" s="56" t="s">
        <v>1207</v>
      </c>
      <c r="G109" s="56"/>
      <c r="H109" s="56"/>
      <c r="I109" s="55"/>
      <c r="K109" s="54"/>
      <c r="L109" s="962" t="s">
        <v>2280</v>
      </c>
      <c r="M109" s="56"/>
      <c r="N109" s="56"/>
      <c r="O109" s="56"/>
      <c r="P109" s="56"/>
      <c r="Q109" s="56"/>
      <c r="R109" s="55"/>
    </row>
    <row r="110" spans="1:19">
      <c r="A110" s="54"/>
      <c r="B110" s="56"/>
      <c r="C110" s="56" t="s">
        <v>581</v>
      </c>
      <c r="D110" s="56"/>
      <c r="E110" s="56"/>
      <c r="F110" s="56"/>
      <c r="G110" s="56"/>
      <c r="H110" s="56"/>
      <c r="I110" s="55"/>
      <c r="K110" s="54"/>
      <c r="L110" s="962" t="s">
        <v>2281</v>
      </c>
      <c r="M110" s="303">
        <v>0.03</v>
      </c>
      <c r="N110" s="56" t="s">
        <v>2286</v>
      </c>
      <c r="O110" s="56"/>
      <c r="P110" s="56"/>
      <c r="Q110" s="56"/>
      <c r="R110" s="55"/>
    </row>
    <row r="111" spans="1:19">
      <c r="A111" s="57"/>
      <c r="B111" s="59"/>
      <c r="C111" s="59"/>
      <c r="D111" s="59"/>
      <c r="E111" s="59"/>
      <c r="F111" s="59"/>
      <c r="G111" s="59"/>
      <c r="H111" s="59"/>
      <c r="I111" s="58"/>
      <c r="K111" s="54"/>
      <c r="L111" s="56"/>
      <c r="M111" s="56"/>
      <c r="N111" s="56"/>
      <c r="O111" s="56"/>
      <c r="P111" s="56"/>
      <c r="Q111" s="56"/>
      <c r="R111" s="55"/>
    </row>
    <row r="112" spans="1:19">
      <c r="K112" s="57"/>
      <c r="L112" s="59"/>
      <c r="M112" s="59"/>
      <c r="N112" s="59"/>
      <c r="O112" s="59"/>
      <c r="P112" s="59"/>
      <c r="Q112" s="59"/>
      <c r="R112" s="58"/>
    </row>
    <row r="123" spans="3:16">
      <c r="C123" s="1150"/>
      <c r="D123" s="1152"/>
      <c r="E123" s="1152"/>
      <c r="F123" s="1152"/>
      <c r="G123" s="1152"/>
      <c r="H123" s="1152"/>
      <c r="I123" s="1152"/>
      <c r="J123" s="1152"/>
      <c r="K123" s="1152"/>
      <c r="L123" s="1152"/>
      <c r="M123" s="1152"/>
      <c r="N123" s="1152"/>
      <c r="O123" s="1152"/>
      <c r="P123" s="1151"/>
    </row>
    <row r="124" spans="3:16">
      <c r="C124" s="221" t="s">
        <v>2844</v>
      </c>
      <c r="D124" s="56"/>
      <c r="E124" s="56"/>
      <c r="F124" s="56"/>
      <c r="G124" s="56"/>
      <c r="H124" s="56"/>
      <c r="I124" s="56"/>
      <c r="J124" s="56"/>
      <c r="K124" s="56"/>
      <c r="L124" s="56"/>
      <c r="M124" s="56"/>
      <c r="N124" s="56"/>
      <c r="O124" s="56"/>
      <c r="P124" s="55"/>
    </row>
    <row r="125" spans="3:16">
      <c r="C125" s="54"/>
      <c r="D125" s="56"/>
      <c r="E125" s="56"/>
      <c r="F125" s="56"/>
      <c r="G125" s="56"/>
      <c r="H125" s="56"/>
      <c r="I125" s="56"/>
      <c r="J125" s="56"/>
      <c r="K125" s="56"/>
      <c r="L125" s="56"/>
      <c r="M125" s="56"/>
      <c r="N125" s="56"/>
      <c r="O125" s="56"/>
      <c r="P125" s="55"/>
    </row>
    <row r="126" spans="3:16">
      <c r="C126" s="54" t="s">
        <v>2849</v>
      </c>
      <c r="D126" s="67">
        <v>650000</v>
      </c>
      <c r="E126" s="314" t="s">
        <v>2850</v>
      </c>
      <c r="F126" s="56" t="s">
        <v>590</v>
      </c>
      <c r="G126" s="56"/>
      <c r="H126" s="56"/>
      <c r="I126" s="56"/>
      <c r="J126" s="56"/>
      <c r="K126" s="56"/>
      <c r="L126" s="56"/>
      <c r="M126" s="56"/>
      <c r="N126" s="56"/>
      <c r="O126" s="56"/>
      <c r="P126" s="55"/>
    </row>
    <row r="127" spans="3:16">
      <c r="C127" s="54"/>
      <c r="D127" s="56"/>
      <c r="E127" s="56"/>
      <c r="F127" s="791" t="s">
        <v>1178</v>
      </c>
      <c r="G127" s="56"/>
      <c r="H127" s="56"/>
      <c r="I127" s="56"/>
      <c r="J127" s="56"/>
      <c r="K127" s="56"/>
      <c r="L127" s="56"/>
      <c r="M127" s="56"/>
      <c r="N127" s="56"/>
      <c r="O127" s="56"/>
      <c r="P127" s="55"/>
    </row>
    <row r="128" spans="3:16">
      <c r="C128" s="54"/>
      <c r="D128" s="56"/>
      <c r="E128" s="56"/>
      <c r="F128" s="56"/>
      <c r="G128" s="56"/>
      <c r="H128" s="56"/>
      <c r="I128" s="56"/>
      <c r="J128" s="56"/>
      <c r="K128" s="56"/>
      <c r="L128" s="56"/>
      <c r="M128" s="56"/>
      <c r="N128" s="56"/>
      <c r="O128" s="56"/>
      <c r="P128" s="55"/>
    </row>
    <row r="129" spans="3:16">
      <c r="C129" s="54"/>
      <c r="D129" s="56"/>
      <c r="E129" s="56"/>
      <c r="F129" s="56"/>
      <c r="G129" s="56"/>
      <c r="H129" s="56"/>
      <c r="I129" s="56"/>
      <c r="J129" s="56"/>
      <c r="K129" s="56"/>
      <c r="L129" s="56"/>
      <c r="M129" s="56"/>
      <c r="N129" s="56"/>
      <c r="O129" s="56"/>
      <c r="P129" s="55"/>
    </row>
    <row r="130" spans="3:16">
      <c r="C130" s="54" t="s">
        <v>2845</v>
      </c>
      <c r="D130" s="56"/>
      <c r="E130" s="56"/>
      <c r="F130" s="56"/>
      <c r="G130" s="56"/>
      <c r="H130" s="56"/>
      <c r="I130" s="56"/>
      <c r="J130" s="56"/>
      <c r="K130" s="56"/>
      <c r="L130" s="56"/>
      <c r="M130" s="56"/>
      <c r="N130" s="56"/>
      <c r="O130" s="56"/>
      <c r="P130" s="55"/>
    </row>
    <row r="131" spans="3:16">
      <c r="C131" s="54" t="s">
        <v>2846</v>
      </c>
      <c r="D131" s="56"/>
      <c r="E131" s="56"/>
      <c r="F131" s="56"/>
      <c r="G131" s="56"/>
      <c r="H131" s="56"/>
      <c r="I131" s="56"/>
      <c r="J131" s="56"/>
      <c r="K131" s="56"/>
      <c r="L131" s="56"/>
      <c r="M131" s="56"/>
      <c r="N131" s="56"/>
      <c r="O131" s="56"/>
      <c r="P131" s="55"/>
    </row>
    <row r="132" spans="3:16">
      <c r="C132" s="54"/>
      <c r="D132" s="56"/>
      <c r="E132" s="56"/>
      <c r="F132" s="56"/>
      <c r="G132" s="56"/>
      <c r="H132" s="56"/>
      <c r="I132" s="56"/>
      <c r="J132" s="56"/>
      <c r="K132" s="56"/>
      <c r="L132" s="56"/>
      <c r="M132" s="56"/>
      <c r="N132" s="56"/>
      <c r="O132" s="56"/>
      <c r="P132" s="55"/>
    </row>
    <row r="133" spans="3:16">
      <c r="C133" s="54" t="s">
        <v>2847</v>
      </c>
      <c r="D133" s="56"/>
      <c r="E133" s="56"/>
      <c r="F133" s="56"/>
      <c r="G133" s="56"/>
      <c r="H133" s="56"/>
      <c r="I133" s="56"/>
      <c r="J133" s="56"/>
      <c r="K133" s="56"/>
      <c r="L133" s="56"/>
      <c r="M133" s="56"/>
      <c r="N133" s="56"/>
      <c r="O133" s="56"/>
      <c r="P133" s="55"/>
    </row>
    <row r="134" spans="3:16">
      <c r="C134" s="54"/>
      <c r="D134" s="56" t="s">
        <v>2848</v>
      </c>
      <c r="E134" s="56"/>
      <c r="F134" s="56"/>
      <c r="G134" s="56"/>
      <c r="H134" s="56"/>
      <c r="I134" s="56"/>
      <c r="J134" s="56"/>
      <c r="K134" s="56"/>
      <c r="L134" s="56"/>
      <c r="M134" s="56"/>
      <c r="N134" s="56"/>
      <c r="O134" s="56"/>
      <c r="P134" s="55"/>
    </row>
    <row r="135" spans="3:16">
      <c r="C135" s="54">
        <v>2009</v>
      </c>
      <c r="D135" s="67">
        <v>437000</v>
      </c>
      <c r="E135" s="262">
        <f>D135/$D$126</f>
        <v>0.67230769230769227</v>
      </c>
      <c r="F135" s="56"/>
      <c r="G135" s="56"/>
      <c r="H135" s="56"/>
      <c r="I135" s="56"/>
      <c r="J135" s="56"/>
      <c r="K135" s="56"/>
      <c r="L135" s="56"/>
      <c r="M135" s="56"/>
      <c r="N135" s="56"/>
      <c r="O135" s="56"/>
      <c r="P135" s="55"/>
    </row>
    <row r="136" spans="3:16">
      <c r="C136" s="54">
        <v>2010</v>
      </c>
      <c r="D136" s="67">
        <v>380000</v>
      </c>
      <c r="E136" s="262">
        <f>D136/$D$126</f>
        <v>0.58461538461538465</v>
      </c>
      <c r="F136" s="56"/>
      <c r="G136" s="56"/>
      <c r="H136" s="56"/>
      <c r="I136" s="56"/>
      <c r="J136" s="56"/>
      <c r="K136" s="56"/>
      <c r="L136" s="56"/>
      <c r="M136" s="56"/>
      <c r="N136" s="56"/>
      <c r="O136" s="56"/>
      <c r="P136" s="55"/>
    </row>
    <row r="137" spans="3:16">
      <c r="C137" s="54">
        <v>2011</v>
      </c>
      <c r="D137" s="283">
        <f>AM63/M103</f>
        <v>515784.04675294121</v>
      </c>
      <c r="E137" s="262">
        <f>D137/$D$126</f>
        <v>0.793513918081448</v>
      </c>
      <c r="F137" s="56"/>
      <c r="G137" s="56" t="s">
        <v>2852</v>
      </c>
      <c r="H137" s="56"/>
      <c r="I137" s="56"/>
      <c r="J137" s="56"/>
      <c r="K137" s="56"/>
      <c r="L137" s="56"/>
      <c r="M137" s="56"/>
      <c r="N137" s="56"/>
      <c r="O137" s="56"/>
      <c r="P137" s="55"/>
    </row>
    <row r="138" spans="3:16">
      <c r="C138" s="54"/>
      <c r="D138" s="56"/>
      <c r="E138" s="56"/>
      <c r="F138" s="56"/>
      <c r="G138" s="56"/>
      <c r="H138" s="56"/>
      <c r="I138" s="56"/>
      <c r="J138" s="56"/>
      <c r="K138" s="56"/>
      <c r="L138" s="56"/>
      <c r="M138" s="56"/>
      <c r="N138" s="56"/>
      <c r="O138" s="56"/>
      <c r="P138" s="55"/>
    </row>
    <row r="139" spans="3:16">
      <c r="C139" s="54"/>
      <c r="D139" s="56"/>
      <c r="E139" s="56"/>
      <c r="F139" s="56"/>
      <c r="G139" s="56"/>
      <c r="H139" s="56"/>
      <c r="I139" s="56"/>
      <c r="J139" s="56"/>
      <c r="K139" s="56"/>
      <c r="L139" s="56"/>
      <c r="M139" s="56"/>
      <c r="N139" s="56"/>
      <c r="O139" s="56"/>
      <c r="P139" s="55"/>
    </row>
    <row r="140" spans="3:16">
      <c r="C140" s="54"/>
      <c r="D140" s="56"/>
      <c r="E140" s="56"/>
      <c r="F140" s="56"/>
      <c r="G140" s="56"/>
      <c r="H140" s="56"/>
      <c r="I140" s="56"/>
      <c r="J140" s="56"/>
      <c r="K140" s="56"/>
      <c r="L140" s="56"/>
      <c r="M140" s="56"/>
      <c r="N140" s="56"/>
      <c r="O140" s="56"/>
      <c r="P140" s="55"/>
    </row>
    <row r="141" spans="3:16">
      <c r="C141" s="54"/>
      <c r="D141" s="56"/>
      <c r="E141" s="56"/>
      <c r="F141" s="56"/>
      <c r="G141" s="56"/>
      <c r="H141" s="56"/>
      <c r="I141" s="56"/>
      <c r="J141" s="56"/>
      <c r="K141" s="56"/>
      <c r="L141" s="56"/>
      <c r="M141" s="56"/>
      <c r="N141" s="56"/>
      <c r="O141" s="56"/>
      <c r="P141" s="55"/>
    </row>
    <row r="142" spans="3:16">
      <c r="C142" s="54"/>
      <c r="D142" s="56"/>
      <c r="E142" s="56"/>
      <c r="F142" s="56"/>
      <c r="G142" s="56"/>
      <c r="H142" s="56"/>
      <c r="I142" s="56"/>
      <c r="J142" s="56"/>
      <c r="K142" s="56"/>
      <c r="L142" s="56"/>
      <c r="M142" s="56"/>
      <c r="N142" s="56"/>
      <c r="O142" s="56"/>
      <c r="P142" s="55"/>
    </row>
    <row r="143" spans="3:16">
      <c r="C143" s="57"/>
      <c r="D143" s="59"/>
      <c r="E143" s="59"/>
      <c r="F143" s="59"/>
      <c r="G143" s="59"/>
      <c r="H143" s="59"/>
      <c r="I143" s="59"/>
      <c r="J143" s="59"/>
      <c r="K143" s="59"/>
      <c r="L143" s="59"/>
      <c r="M143" s="59"/>
      <c r="N143" s="59"/>
      <c r="O143" s="59"/>
      <c r="P143" s="58"/>
    </row>
  </sheetData>
  <hyperlinks>
    <hyperlink ref="D6" r:id="rId1"/>
    <hyperlink ref="B81" r:id="rId2"/>
    <hyperlink ref="F127" r:id="rId3"/>
  </hyperlinks>
  <pageMargins left="0.7" right="0.7" top="0.75" bottom="0.75" header="0.3" footer="0.3"/>
  <pageSetup paperSize="9" orientation="portrait" r:id="rId4"/>
  <drawing r:id="rId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4"/>
  <sheetViews>
    <sheetView showGridLines="0" workbookViewId="0">
      <pane xSplit="1" ySplit="6" topLeftCell="B13" activePane="bottomRight" state="frozen"/>
      <selection pane="topRight" activeCell="B1" sqref="B1"/>
      <selection pane="bottomLeft" activeCell="A7" sqref="A7"/>
      <selection pane="bottomRight" activeCell="P42" sqref="P42"/>
    </sheetView>
  </sheetViews>
  <sheetFormatPr defaultRowHeight="15"/>
  <cols>
    <col min="1" max="1" width="60.7109375" bestFit="1" customWidth="1"/>
    <col min="2" max="21" width="8.85546875" bestFit="1" customWidth="1"/>
  </cols>
  <sheetData>
    <row r="1" spans="1:21">
      <c r="A1" s="1141" t="s">
        <v>3398</v>
      </c>
    </row>
    <row r="2" spans="1:21">
      <c r="A2" s="1141" t="s">
        <v>3418</v>
      </c>
    </row>
    <row r="3" spans="1:21">
      <c r="A3" s="1141" t="s">
        <v>3401</v>
      </c>
    </row>
    <row r="4" spans="1:21">
      <c r="A4" s="1141" t="s">
        <v>3400</v>
      </c>
    </row>
    <row r="5" spans="1:21">
      <c r="A5" s="1141"/>
    </row>
    <row r="6" spans="1:21">
      <c r="A6" s="1141"/>
      <c r="B6" s="1141">
        <v>2011</v>
      </c>
      <c r="C6" s="1141">
        <v>2012</v>
      </c>
      <c r="D6" s="1141">
        <v>2013</v>
      </c>
      <c r="E6" s="1141">
        <v>2014</v>
      </c>
      <c r="F6" s="1141">
        <v>2015</v>
      </c>
      <c r="G6" s="1141">
        <v>2016</v>
      </c>
      <c r="H6" s="1141">
        <v>2017</v>
      </c>
      <c r="I6" s="1141">
        <v>2018</v>
      </c>
      <c r="J6" s="1141">
        <v>2019</v>
      </c>
      <c r="K6" s="1141">
        <v>2020</v>
      </c>
      <c r="L6" s="1141">
        <v>2021</v>
      </c>
      <c r="M6" s="1141">
        <v>2022</v>
      </c>
      <c r="N6" s="1141">
        <v>2023</v>
      </c>
      <c r="O6" s="1141">
        <v>2024</v>
      </c>
      <c r="P6" s="1141">
        <v>2025</v>
      </c>
      <c r="Q6" s="1141">
        <v>2026</v>
      </c>
      <c r="R6" s="1141">
        <v>2027</v>
      </c>
      <c r="S6" s="1141">
        <v>2028</v>
      </c>
      <c r="T6" s="1141">
        <v>2029</v>
      </c>
      <c r="U6" s="1141">
        <v>2030</v>
      </c>
    </row>
    <row r="7" spans="1:21">
      <c r="A7" t="s">
        <v>3419</v>
      </c>
      <c r="B7" s="1277">
        <v>0.75794498365446028</v>
      </c>
      <c r="C7" s="1277">
        <v>0.76979517676396059</v>
      </c>
      <c r="D7" s="1277">
        <v>0.78921996553708917</v>
      </c>
      <c r="E7" s="1277">
        <v>0.81102229194221132</v>
      </c>
      <c r="F7" s="1277">
        <v>0.81269919406572078</v>
      </c>
      <c r="G7" s="1277">
        <v>0.79872878427835492</v>
      </c>
      <c r="H7" s="1277">
        <v>0.79067542281286984</v>
      </c>
      <c r="I7" s="1277">
        <v>0.78099473157578569</v>
      </c>
      <c r="J7" s="1277">
        <v>0.76906074321087448</v>
      </c>
      <c r="K7" s="1277">
        <v>0.75451574522238152</v>
      </c>
      <c r="L7" s="1277">
        <v>0.73859612091036275</v>
      </c>
      <c r="M7" s="1277">
        <v>0.72239855717906598</v>
      </c>
      <c r="N7" s="1277">
        <v>0.68177062648624409</v>
      </c>
      <c r="O7" s="1277">
        <v>0.65177047291310786</v>
      </c>
      <c r="P7" s="1277">
        <v>0</v>
      </c>
      <c r="Q7" s="1277">
        <v>0</v>
      </c>
      <c r="R7" s="1277">
        <v>0</v>
      </c>
      <c r="S7" s="1277">
        <v>0</v>
      </c>
      <c r="T7" s="1277">
        <v>0</v>
      </c>
      <c r="U7" s="1277">
        <v>0</v>
      </c>
    </row>
    <row r="8" spans="1:21">
      <c r="A8" t="s">
        <v>466</v>
      </c>
      <c r="B8" s="1277">
        <v>262.56409180763501</v>
      </c>
      <c r="C8" s="1277">
        <v>268.23543736655654</v>
      </c>
      <c r="D8" s="1277">
        <v>273.81937841190006</v>
      </c>
      <c r="E8" s="1277">
        <v>282.4919291760587</v>
      </c>
      <c r="F8" s="1277">
        <v>291.67833610081175</v>
      </c>
      <c r="G8" s="1277">
        <v>297.85434343203883</v>
      </c>
      <c r="H8" s="1277">
        <v>304.31491933121248</v>
      </c>
      <c r="I8" s="1277">
        <v>311.07925183962351</v>
      </c>
      <c r="J8" s="1277">
        <v>315.85155689242055</v>
      </c>
      <c r="K8" s="1277">
        <v>319.30716788271963</v>
      </c>
      <c r="L8" s="1277">
        <v>320.6059858035851</v>
      </c>
      <c r="M8" s="1277">
        <v>321.92187778732858</v>
      </c>
      <c r="N8" s="1277">
        <v>323.12854517954941</v>
      </c>
      <c r="O8" s="1277">
        <v>324.0093668168621</v>
      </c>
      <c r="P8" s="1277">
        <v>324.96965795962581</v>
      </c>
      <c r="Q8" s="1277">
        <v>326.3503541279461</v>
      </c>
      <c r="R8" s="1277">
        <v>327.73595991888561</v>
      </c>
      <c r="S8" s="1277">
        <v>329.32901131824076</v>
      </c>
      <c r="T8" s="1277">
        <v>329.18536882925133</v>
      </c>
      <c r="U8" s="1277">
        <v>329.22077184016001</v>
      </c>
    </row>
    <row r="9" spans="1:21">
      <c r="A9" t="s">
        <v>3413</v>
      </c>
      <c r="B9" s="1277">
        <v>0.32938898413477569</v>
      </c>
      <c r="C9" s="1277">
        <v>0.33668606552586539</v>
      </c>
      <c r="D9" s="1277">
        <v>0.34383977293868517</v>
      </c>
      <c r="E9" s="1277">
        <v>0.35544033818349768</v>
      </c>
      <c r="F9" s="1277">
        <v>0.36776589240081287</v>
      </c>
      <c r="G9" s="1277">
        <v>0.38104020346382067</v>
      </c>
      <c r="H9" s="1277">
        <v>0.39502051952532208</v>
      </c>
      <c r="I9" s="1277">
        <v>0.40975669127018366</v>
      </c>
      <c r="J9" s="1277">
        <v>0.42506803166398904</v>
      </c>
      <c r="K9" s="1277">
        <v>0.43879524385256446</v>
      </c>
      <c r="L9" s="1277">
        <v>0.45280562181804518</v>
      </c>
      <c r="M9" s="1277">
        <v>0.46737063796681239</v>
      </c>
      <c r="N9" s="1277">
        <v>0.48225552539834116</v>
      </c>
      <c r="O9" s="1277">
        <v>0.49700645193596937</v>
      </c>
      <c r="P9" s="1277">
        <v>0.51231072265366839</v>
      </c>
      <c r="Q9" s="1277">
        <v>0.52798092801250984</v>
      </c>
      <c r="R9" s="1277">
        <v>0.54393074852967638</v>
      </c>
      <c r="S9" s="1277">
        <v>0.56055551796815473</v>
      </c>
      <c r="T9" s="1277">
        <v>0.57350282495018645</v>
      </c>
      <c r="U9" s="1277">
        <v>0.58678441083615207</v>
      </c>
    </row>
    <row r="10" spans="1:21">
      <c r="A10" t="s">
        <v>3414</v>
      </c>
      <c r="B10" s="1277">
        <v>6.2948701692187745</v>
      </c>
      <c r="C10" s="1277">
        <v>5.8673473537701559</v>
      </c>
      <c r="D10" s="1277">
        <v>5.345145931960098</v>
      </c>
      <c r="E10" s="1277">
        <v>4.8220049985539708</v>
      </c>
      <c r="F10" s="1277">
        <v>4.298929526608398</v>
      </c>
      <c r="G10" s="1277">
        <v>3.7773810799879119</v>
      </c>
      <c r="H10" s="1277">
        <v>3.2588971270537441</v>
      </c>
      <c r="I10" s="1277">
        <v>2.7451628858956734</v>
      </c>
      <c r="J10" s="1277">
        <v>2.2379748021113817</v>
      </c>
      <c r="K10" s="1277">
        <v>1.7391095982577931</v>
      </c>
      <c r="L10" s="1277">
        <v>1.374852415637529</v>
      </c>
      <c r="M10" s="1277">
        <v>1.0293897903913896</v>
      </c>
      <c r="N10" s="1277">
        <v>0.70553442175251635</v>
      </c>
      <c r="O10" s="1277">
        <v>0.40628443177079238</v>
      </c>
      <c r="P10" s="1277">
        <v>0.13493913892638049</v>
      </c>
      <c r="Q10" s="1277">
        <v>0.11967328619346031</v>
      </c>
      <c r="R10" s="1277">
        <v>0.10384850878361822</v>
      </c>
      <c r="S10" s="1277">
        <v>8.7478519169518529E-2</v>
      </c>
      <c r="T10" s="1277">
        <v>7.0232910861019973E-2</v>
      </c>
      <c r="U10" s="1277">
        <v>5.2391401436366232E-2</v>
      </c>
    </row>
    <row r="11" spans="1:21">
      <c r="A11" t="s">
        <v>22</v>
      </c>
      <c r="B11" s="1277">
        <v>197.37058087328998</v>
      </c>
      <c r="C11" s="1277">
        <v>201.97675350785852</v>
      </c>
      <c r="D11" s="1277">
        <v>206.60342446610215</v>
      </c>
      <c r="E11" s="1277">
        <v>212.75396063880683</v>
      </c>
      <c r="F11" s="1277">
        <v>219.16789934346369</v>
      </c>
      <c r="G11" s="1277">
        <v>226.3248865673859</v>
      </c>
      <c r="H11" s="1277">
        <v>233.2111683878596</v>
      </c>
      <c r="I11" s="1277">
        <v>240.3726105115378</v>
      </c>
      <c r="J11" s="1277">
        <v>247.16197924450393</v>
      </c>
      <c r="K11" s="1277">
        <v>253.43347339876837</v>
      </c>
      <c r="L11" s="1277">
        <v>258.82838192532898</v>
      </c>
      <c r="M11" s="1277">
        <v>264.79144603790326</v>
      </c>
      <c r="N11" s="1277">
        <v>270.71921314990306</v>
      </c>
      <c r="O11" s="1277">
        <v>276.2556854933971</v>
      </c>
      <c r="P11" s="1277">
        <v>282.35847845010323</v>
      </c>
      <c r="Q11" s="1277">
        <v>288.201372844535</v>
      </c>
      <c r="R11" s="1277">
        <v>294.33583858095272</v>
      </c>
      <c r="S11" s="1277">
        <v>300.91303366333267</v>
      </c>
      <c r="T11" s="1277">
        <v>306.56399258814508</v>
      </c>
      <c r="U11" s="1277">
        <v>312.1105515194584</v>
      </c>
    </row>
    <row r="12" spans="1:21">
      <c r="A12" t="s">
        <v>3415</v>
      </c>
      <c r="B12" s="1277">
        <v>0.20881828308660802</v>
      </c>
      <c r="C12" s="1277">
        <v>0.21139250309446392</v>
      </c>
      <c r="D12" s="1277">
        <v>0.21384071673571881</v>
      </c>
      <c r="E12" s="1277">
        <v>0.21842514884487982</v>
      </c>
      <c r="F12" s="1277">
        <v>0.22326351946763998</v>
      </c>
      <c r="G12" s="1277">
        <v>0.22845256143055026</v>
      </c>
      <c r="H12" s="1277">
        <v>0.23386283533211041</v>
      </c>
      <c r="I12" s="1277">
        <v>0.23950776394927228</v>
      </c>
      <c r="J12" s="1277">
        <v>0.2452933679183999</v>
      </c>
      <c r="K12" s="1277">
        <v>0.25022792073298206</v>
      </c>
      <c r="L12" s="1277">
        <v>0.25518175286304795</v>
      </c>
      <c r="M12" s="1277">
        <v>0.26027342907807882</v>
      </c>
      <c r="N12" s="1277">
        <v>0.26539298252268556</v>
      </c>
      <c r="O12" s="1277">
        <v>0.27034015016081503</v>
      </c>
      <c r="P12" s="1277">
        <v>0.27541468151730475</v>
      </c>
      <c r="Q12" s="1277">
        <v>0.28053063821037816</v>
      </c>
      <c r="R12" s="1277">
        <v>0.28564840246744061</v>
      </c>
      <c r="S12" s="1277">
        <v>0.29093011041460071</v>
      </c>
      <c r="T12" s="1277">
        <v>0.29458088266811316</v>
      </c>
      <c r="U12" s="1277">
        <v>0.29828171217771171</v>
      </c>
    </row>
    <row r="13" spans="1:21">
      <c r="A13" t="s">
        <v>26</v>
      </c>
      <c r="B13" s="1277">
        <v>0.61680256046027215</v>
      </c>
      <c r="C13" s="1277">
        <v>0.89544123260127917</v>
      </c>
      <c r="D13" s="1277">
        <v>1.1814029899111684</v>
      </c>
      <c r="E13" s="1277">
        <v>1.4595102041489871</v>
      </c>
      <c r="F13" s="1277">
        <v>1.7274902357651536</v>
      </c>
      <c r="G13" s="1277">
        <v>1.9831711024819241</v>
      </c>
      <c r="H13" s="1277">
        <v>2.2241800013077202</v>
      </c>
      <c r="I13" s="1277">
        <v>2.4479879456765916</v>
      </c>
      <c r="J13" s="1277">
        <v>2.6518634749284917</v>
      </c>
      <c r="K13" s="1277">
        <v>2.8327498900716463</v>
      </c>
      <c r="L13" s="1277">
        <v>2.9003169334682148</v>
      </c>
      <c r="M13" s="1277">
        <v>2.9351857221435904</v>
      </c>
      <c r="N13" s="1277">
        <v>2.9337745754021194</v>
      </c>
      <c r="O13" s="1277">
        <v>2.8922456228148197</v>
      </c>
      <c r="P13" s="1277">
        <v>2.8065765265055256</v>
      </c>
      <c r="Q13" s="1277">
        <v>2.9688591351906726</v>
      </c>
      <c r="R13" s="1277">
        <v>3.1386108536600377</v>
      </c>
      <c r="S13" s="1277">
        <v>3.3161800244771893</v>
      </c>
      <c r="T13" s="1277">
        <v>3.501631136167922</v>
      </c>
      <c r="U13" s="1277">
        <v>3.6955700684378914</v>
      </c>
    </row>
    <row r="14" spans="1:21">
      <c r="A14" t="s">
        <v>2823</v>
      </c>
      <c r="B14" s="1277">
        <v>44.8111527886281</v>
      </c>
      <c r="C14" s="1277">
        <v>45.674333247189551</v>
      </c>
      <c r="D14" s="1277">
        <v>46.543256938244056</v>
      </c>
      <c r="E14" s="1277">
        <v>47.9872158152046</v>
      </c>
      <c r="F14" s="1277">
        <v>49.275427854234209</v>
      </c>
      <c r="G14" s="1277">
        <v>50.670429463612244</v>
      </c>
      <c r="H14" s="1277">
        <v>52.138855982140626</v>
      </c>
      <c r="I14" s="1277">
        <v>53.685910955813782</v>
      </c>
      <c r="J14" s="1277">
        <v>55.2876098238062</v>
      </c>
      <c r="K14" s="1277">
        <v>56.672138605375416</v>
      </c>
      <c r="L14" s="1277">
        <v>58.087354812782436</v>
      </c>
      <c r="M14" s="1277">
        <v>59.556441431805311</v>
      </c>
      <c r="N14" s="1277">
        <v>61.049705117861464</v>
      </c>
      <c r="O14" s="1277">
        <v>62.511124415654358</v>
      </c>
      <c r="P14" s="1277">
        <v>64.025449087725988</v>
      </c>
      <c r="Q14" s="1277">
        <v>65.889770178657258</v>
      </c>
      <c r="R14" s="1277">
        <v>67.784692839502526</v>
      </c>
      <c r="S14" s="1277">
        <v>69.758375981604672</v>
      </c>
      <c r="T14" s="1277">
        <v>71.279878804392922</v>
      </c>
      <c r="U14" s="1277">
        <v>72.839094133818662</v>
      </c>
    </row>
    <row r="15" spans="1:21">
      <c r="A15" t="s">
        <v>3420</v>
      </c>
      <c r="B15" s="1277">
        <v>1187.4562789990468</v>
      </c>
      <c r="C15" s="1277">
        <v>1215.970736197743</v>
      </c>
      <c r="D15" s="1277">
        <v>1250.0542107090748</v>
      </c>
      <c r="E15" s="1277">
        <v>1283.2915493079208</v>
      </c>
      <c r="F15" s="1277">
        <v>1306.1895733633714</v>
      </c>
      <c r="G15" s="1277">
        <v>1324.6551128342348</v>
      </c>
      <c r="H15" s="1277">
        <v>1346.3816101974869</v>
      </c>
      <c r="I15" s="1277">
        <v>1371.1553233683621</v>
      </c>
      <c r="J15" s="1277">
        <v>1397.8960286935824</v>
      </c>
      <c r="K15" s="1277">
        <v>1405.8967707332063</v>
      </c>
      <c r="L15" s="1277">
        <v>1384.3907778387927</v>
      </c>
      <c r="M15" s="1277">
        <v>1331.1015903363177</v>
      </c>
      <c r="N15" s="1277">
        <v>1245.7613923786125</v>
      </c>
      <c r="O15" s="1277">
        <v>1184.5434776565078</v>
      </c>
      <c r="P15" s="1277">
        <v>1118.7105050996954</v>
      </c>
      <c r="Q15" s="1277">
        <v>1051.7523910010113</v>
      </c>
      <c r="R15" s="1277">
        <v>1004.459902642062</v>
      </c>
      <c r="S15" s="1277">
        <v>939.05049010723371</v>
      </c>
      <c r="T15" s="1277">
        <v>867.82223064384129</v>
      </c>
      <c r="U15" s="1277">
        <v>821.31053831538065</v>
      </c>
    </row>
    <row r="16" spans="1:21">
      <c r="A16" t="s">
        <v>3416</v>
      </c>
      <c r="B16" s="1277">
        <v>2.5226787300981445E-2</v>
      </c>
      <c r="C16" s="1277">
        <v>2.4733062353176006E-2</v>
      </c>
      <c r="D16" s="1277">
        <v>2.3936215381970872E-2</v>
      </c>
      <c r="E16" s="1277">
        <v>2.3077499078030007E-2</v>
      </c>
      <c r="F16" s="1277">
        <v>2.2155624578983776E-2</v>
      </c>
      <c r="G16" s="1277">
        <v>2.116933026127725E-2</v>
      </c>
      <c r="H16" s="1277">
        <v>2.0117386147166409E-2</v>
      </c>
      <c r="I16" s="1277">
        <v>1.8998598636869896E-2</v>
      </c>
      <c r="J16" s="1277">
        <v>1.7811815587436622E-2</v>
      </c>
      <c r="K16" s="1277">
        <v>1.6555931761368284E-2</v>
      </c>
      <c r="L16" s="1277">
        <v>1.5229894669624693E-2</v>
      </c>
      <c r="M16" s="1277">
        <v>1.3832710835347966E-2</v>
      </c>
      <c r="N16" s="1277">
        <v>1.2363452506479529E-2</v>
      </c>
      <c r="O16" s="1277">
        <v>1.0821264847421484E-2</v>
      </c>
      <c r="P16" s="1277">
        <v>9.205373642023772E-3</v>
      </c>
      <c r="Q16" s="1277">
        <v>7.4249336340595573E-3</v>
      </c>
      <c r="R16" s="1277">
        <v>5.6135088295588831E-3</v>
      </c>
      <c r="S16" s="1277">
        <v>3.7717246830337599E-3</v>
      </c>
      <c r="T16" s="1277">
        <v>1.9002895191235776E-3</v>
      </c>
      <c r="U16" s="1277">
        <v>0</v>
      </c>
    </row>
    <row r="17" spans="1:21">
      <c r="A17" t="s">
        <v>24</v>
      </c>
      <c r="B17" s="1277">
        <v>3.1060440462280234</v>
      </c>
      <c r="C17" s="1277">
        <v>2.9066107190134347</v>
      </c>
      <c r="D17" s="1277">
        <v>2.7436673355613794</v>
      </c>
      <c r="E17" s="1277">
        <v>2.5716342594128734</v>
      </c>
      <c r="F17" s="1277">
        <v>2.3901433356208379</v>
      </c>
      <c r="G17" s="1277">
        <v>2.198811757365883</v>
      </c>
      <c r="H17" s="1277">
        <v>1.9972414327496819</v>
      </c>
      <c r="I17" s="1277">
        <v>1.7850183205249559</v>
      </c>
      <c r="J17" s="1277">
        <v>1.5617117330094983</v>
      </c>
      <c r="K17" s="1277">
        <v>1.3268736043184743</v>
      </c>
      <c r="L17" s="1277">
        <v>1.2151895362280667</v>
      </c>
      <c r="M17" s="1277">
        <v>1.1006932465778994</v>
      </c>
      <c r="N17" s="1277">
        <v>0.98335807782432239</v>
      </c>
      <c r="O17" s="1277">
        <v>0.86315865671405545</v>
      </c>
      <c r="P17" s="1277">
        <v>0.74007101315002399</v>
      </c>
      <c r="Q17" s="1277">
        <v>0.67954723289527563</v>
      </c>
      <c r="R17" s="1277">
        <v>0.61570438711959496</v>
      </c>
      <c r="S17" s="1277">
        <v>0.54840130210807603</v>
      </c>
      <c r="T17" s="1277">
        <v>0.47749071833524254</v>
      </c>
      <c r="U17" s="1277">
        <v>0.40281900026123468</v>
      </c>
    </row>
    <row r="18" spans="1:21">
      <c r="A18" t="s">
        <v>3421</v>
      </c>
      <c r="B18" s="1277">
        <v>7.6926144922412162E-2</v>
      </c>
      <c r="C18" s="1277">
        <v>7.8128857114139763E-2</v>
      </c>
      <c r="D18" s="1277">
        <v>8.0100338090297415E-2</v>
      </c>
      <c r="E18" s="1277">
        <v>8.2313122602175312E-2</v>
      </c>
      <c r="F18" s="1277">
        <v>8.2483316506160073E-2</v>
      </c>
      <c r="G18" s="1277">
        <v>8.1065417066088927E-2</v>
      </c>
      <c r="H18" s="1277">
        <v>8.0248056882214591E-2</v>
      </c>
      <c r="I18" s="1277">
        <v>7.926553404333718E-2</v>
      </c>
      <c r="J18" s="1277">
        <v>7.8054317215916311E-2</v>
      </c>
      <c r="K18" s="1277">
        <v>7.6578101069245244E-2</v>
      </c>
      <c r="L18" s="1277">
        <v>7.4962369910194601E-2</v>
      </c>
      <c r="M18" s="1277">
        <v>7.3318429832939874E-2</v>
      </c>
      <c r="N18" s="1277">
        <v>6.919497740331268E-2</v>
      </c>
      <c r="O18" s="1277">
        <v>6.6150170443400338E-2</v>
      </c>
      <c r="P18" s="1277">
        <v>6.5226801085219818E-2</v>
      </c>
      <c r="Q18" s="1277">
        <v>6.2125469379589675E-2</v>
      </c>
      <c r="R18" s="1277">
        <v>6.1609061192600213E-2</v>
      </c>
      <c r="S18" s="1277">
        <v>5.8887229261201421E-2</v>
      </c>
      <c r="T18" s="1277">
        <v>5.6551897634113189E-2</v>
      </c>
      <c r="U18" s="1277">
        <v>5.5241314351772153E-2</v>
      </c>
    </row>
    <row r="19" spans="1:21">
      <c r="A19" t="s">
        <v>3422</v>
      </c>
      <c r="B19" s="1277">
        <v>0.17539161042309967</v>
      </c>
      <c r="C19" s="1277">
        <v>0.17813379422023878</v>
      </c>
      <c r="D19" s="1277">
        <v>0.18262877084587809</v>
      </c>
      <c r="E19" s="1277">
        <v>0.18767391953295984</v>
      </c>
      <c r="F19" s="1277">
        <v>0.18806196163404507</v>
      </c>
      <c r="G19" s="1277">
        <v>0.1848291509106828</v>
      </c>
      <c r="H19" s="1277">
        <v>0.18296556969144928</v>
      </c>
      <c r="I19" s="1277">
        <v>0.18072541761880875</v>
      </c>
      <c r="J19" s="1277">
        <v>0.17796384325228912</v>
      </c>
      <c r="K19" s="1277">
        <v>0.17459807043787917</v>
      </c>
      <c r="L19" s="1277">
        <v>0.17091420339524363</v>
      </c>
      <c r="M19" s="1277">
        <v>0.16716602001910294</v>
      </c>
      <c r="N19" s="1277">
        <v>0.15776454847955293</v>
      </c>
      <c r="O19" s="1277">
        <v>0.15082238861095282</v>
      </c>
      <c r="P19" s="1277">
        <v>0.1487171064743012</v>
      </c>
      <c r="Q19" s="1277">
        <v>0.14164607018546452</v>
      </c>
      <c r="R19" s="1277">
        <v>0.14046865951912854</v>
      </c>
      <c r="S19" s="1277">
        <v>0.13426288271553929</v>
      </c>
      <c r="T19" s="1277">
        <v>0.12893832660577798</v>
      </c>
      <c r="U19" s="1277">
        <v>0.12595019672204058</v>
      </c>
    </row>
    <row r="20" spans="1:21">
      <c r="A20" t="s">
        <v>3290</v>
      </c>
      <c r="B20" s="1277">
        <v>0.44137145207095635</v>
      </c>
      <c r="C20" s="1277">
        <v>0.45114932432714372</v>
      </c>
      <c r="D20" s="1277">
        <v>0.46073507971231803</v>
      </c>
      <c r="E20" s="1277">
        <v>0.47627949246915691</v>
      </c>
      <c r="F20" s="1277">
        <v>0.49279536890857595</v>
      </c>
      <c r="G20" s="1277">
        <v>0.51058255133215091</v>
      </c>
      <c r="H20" s="1277">
        <v>0.52931575947717813</v>
      </c>
      <c r="I20" s="1277">
        <v>0.54906179178023551</v>
      </c>
      <c r="J20" s="1277">
        <v>0.56957853298370398</v>
      </c>
      <c r="K20" s="1277">
        <v>0.587972589459128</v>
      </c>
      <c r="L20" s="1277">
        <v>0.60674607966230054</v>
      </c>
      <c r="M20" s="1277">
        <v>0.62626276855189611</v>
      </c>
      <c r="N20" s="1277">
        <v>0.64620807545650838</v>
      </c>
      <c r="O20" s="1277">
        <v>0.66597387874348501</v>
      </c>
      <c r="P20" s="1277">
        <v>0.68648114679102212</v>
      </c>
      <c r="Q20" s="1277">
        <v>0.70747875638519075</v>
      </c>
      <c r="R20" s="1277">
        <v>0.72885104198370509</v>
      </c>
      <c r="S20" s="1277">
        <v>0.75112773908297348</v>
      </c>
      <c r="T20" s="1277">
        <v>0.76847674575385105</v>
      </c>
      <c r="U20" s="1277">
        <v>0.78627367622404254</v>
      </c>
    </row>
    <row r="21" spans="1:21">
      <c r="A21" s="1141" t="s">
        <v>27</v>
      </c>
      <c r="B21" s="1278">
        <v>1704.2348894901004</v>
      </c>
      <c r="C21" s="1278">
        <v>1743.5766784081316</v>
      </c>
      <c r="D21" s="1278">
        <v>1788.3847876419957</v>
      </c>
      <c r="E21" s="1278">
        <v>1837.5320362127597</v>
      </c>
      <c r="F21" s="1278">
        <v>1876.9170246374374</v>
      </c>
      <c r="G21" s="1278">
        <v>1909.6700042358505</v>
      </c>
      <c r="H21" s="1278">
        <v>1945.7590780096791</v>
      </c>
      <c r="I21" s="1278">
        <v>1985.529576356309</v>
      </c>
      <c r="J21" s="1278">
        <v>2024.931555316195</v>
      </c>
      <c r="K21" s="1278">
        <v>2043.5075273152531</v>
      </c>
      <c r="L21" s="1278">
        <v>2029.7172953090519</v>
      </c>
      <c r="M21" s="1278">
        <v>1984.767246905931</v>
      </c>
      <c r="N21" s="1278">
        <v>1907.5964730891585</v>
      </c>
      <c r="O21" s="1278">
        <v>1853.7942278713761</v>
      </c>
      <c r="P21" s="1278">
        <v>1795.4430331078959</v>
      </c>
      <c r="Q21" s="1278">
        <v>1737.6891546022364</v>
      </c>
      <c r="R21" s="1278">
        <v>1699.9406791534882</v>
      </c>
      <c r="S21" s="1278">
        <v>1644.802506120292</v>
      </c>
      <c r="T21" s="1278">
        <v>1580.724776598126</v>
      </c>
      <c r="U21" s="1278">
        <v>1541.4842675892648</v>
      </c>
    </row>
    <row r="24" spans="1:21">
      <c r="A24" s="1141" t="s">
        <v>3398</v>
      </c>
    </row>
    <row r="25" spans="1:21">
      <c r="A25" s="1141" t="s">
        <v>3423</v>
      </c>
    </row>
    <row r="26" spans="1:21">
      <c r="A26" s="1141" t="s">
        <v>3401</v>
      </c>
    </row>
    <row r="27" spans="1:21">
      <c r="A27" s="1141" t="s">
        <v>3400</v>
      </c>
    </row>
    <row r="28" spans="1:21">
      <c r="A28" s="1141"/>
    </row>
    <row r="29" spans="1:21">
      <c r="A29" s="1141" t="s">
        <v>718</v>
      </c>
      <c r="B29" s="1141">
        <v>2011</v>
      </c>
      <c r="C29" s="1141">
        <v>2012</v>
      </c>
      <c r="D29" s="1141">
        <v>2013</v>
      </c>
      <c r="E29" s="1141">
        <v>2014</v>
      </c>
      <c r="F29" s="1141">
        <v>2015</v>
      </c>
      <c r="G29" s="1141">
        <v>2016</v>
      </c>
      <c r="H29" s="1141">
        <v>2017</v>
      </c>
      <c r="I29" s="1141">
        <v>2018</v>
      </c>
      <c r="J29" s="1141">
        <v>2019</v>
      </c>
      <c r="K29" s="1141">
        <v>2020</v>
      </c>
      <c r="L29" s="1141">
        <v>2021</v>
      </c>
      <c r="M29" s="1141">
        <v>2022</v>
      </c>
      <c r="N29" s="1141">
        <v>2023</v>
      </c>
      <c r="O29" s="1141">
        <v>2024</v>
      </c>
      <c r="P29" s="1141">
        <v>2025</v>
      </c>
      <c r="Q29" s="1141">
        <v>2026</v>
      </c>
      <c r="R29" s="1141">
        <v>2027</v>
      </c>
      <c r="S29" s="1141">
        <v>2028</v>
      </c>
      <c r="T29" s="1141">
        <v>2029</v>
      </c>
      <c r="U29" s="1141">
        <v>2030</v>
      </c>
    </row>
    <row r="30" spans="1:21">
      <c r="A30" t="s">
        <v>3419</v>
      </c>
      <c r="B30" s="1277">
        <v>0.75794498365446028</v>
      </c>
      <c r="C30" s="1277">
        <v>0.76948635393333753</v>
      </c>
      <c r="D30" s="1277">
        <v>0.78858170141517447</v>
      </c>
      <c r="E30" s="1277">
        <v>0.810038943638833</v>
      </c>
      <c r="F30" s="1277">
        <v>0.8192126668013423</v>
      </c>
      <c r="G30" s="1277">
        <v>0.81399041571227171</v>
      </c>
      <c r="H30" s="1277">
        <v>0.81436490897231206</v>
      </c>
      <c r="I30" s="1277">
        <v>0.81268553263842769</v>
      </c>
      <c r="J30" s="1277">
        <v>0.80829977345651005</v>
      </c>
      <c r="K30" s="1277">
        <v>0.80891483520718277</v>
      </c>
      <c r="L30" s="1277">
        <v>0.82538758002726531</v>
      </c>
      <c r="M30" s="1277">
        <v>0.84242374375328821</v>
      </c>
      <c r="N30" s="1277">
        <v>0.83071665546006113</v>
      </c>
      <c r="O30" s="1277">
        <v>0.83107057589685329</v>
      </c>
      <c r="P30" s="1277">
        <v>0</v>
      </c>
      <c r="Q30" s="1277">
        <v>0</v>
      </c>
      <c r="R30" s="1277">
        <v>0</v>
      </c>
      <c r="S30" s="1277">
        <v>0</v>
      </c>
      <c r="T30" s="1277">
        <v>0</v>
      </c>
      <c r="U30" s="1277">
        <v>0</v>
      </c>
    </row>
    <row r="31" spans="1:21">
      <c r="A31" t="s">
        <v>466</v>
      </c>
      <c r="B31" s="1277">
        <v>262.56409180763501</v>
      </c>
      <c r="C31" s="1277">
        <v>268.23543736655654</v>
      </c>
      <c r="D31" s="1277">
        <v>273.81937841190006</v>
      </c>
      <c r="E31" s="1277">
        <v>282.4919291760587</v>
      </c>
      <c r="F31" s="1277">
        <v>291.67833610081175</v>
      </c>
      <c r="G31" s="1277">
        <v>300.91087990968549</v>
      </c>
      <c r="H31" s="1277">
        <v>310.62810961798283</v>
      </c>
      <c r="I31" s="1277">
        <v>320.86469765775411</v>
      </c>
      <c r="J31" s="1277">
        <v>331.49566944363283</v>
      </c>
      <c r="K31" s="1277">
        <v>341.02503605646501</v>
      </c>
      <c r="L31" s="1277">
        <v>351.14500159378173</v>
      </c>
      <c r="M31" s="1277">
        <v>361.655189591843</v>
      </c>
      <c r="N31" s="1277">
        <v>372.39306528135103</v>
      </c>
      <c r="O31" s="1277">
        <v>383.04417382940443</v>
      </c>
      <c r="P31" s="1277">
        <v>394.08499796862674</v>
      </c>
      <c r="Q31" s="1277">
        <v>405.38578436833029</v>
      </c>
      <c r="R31" s="1277">
        <v>416.88681725035087</v>
      </c>
      <c r="S31" s="1277">
        <v>428.86236943514956</v>
      </c>
      <c r="T31" s="1277">
        <v>438.29402234151235</v>
      </c>
      <c r="U31" s="1277">
        <v>447.96363607861275</v>
      </c>
    </row>
    <row r="32" spans="1:21">
      <c r="A32" t="s">
        <v>3413</v>
      </c>
      <c r="B32" s="1277">
        <v>0.32938898413477569</v>
      </c>
      <c r="C32" s="1277">
        <v>0.33668606552586539</v>
      </c>
      <c r="D32" s="1277">
        <v>0.34383977293868517</v>
      </c>
      <c r="E32" s="1277">
        <v>0.35544033818349768</v>
      </c>
      <c r="F32" s="1277">
        <v>0.36776589240081287</v>
      </c>
      <c r="G32" s="1277">
        <v>0.38104020346382067</v>
      </c>
      <c r="H32" s="1277">
        <v>0.39502051952532208</v>
      </c>
      <c r="I32" s="1277">
        <v>0.40975669127018366</v>
      </c>
      <c r="J32" s="1277">
        <v>0.42506803166398904</v>
      </c>
      <c r="K32" s="1277">
        <v>0.43879524385256446</v>
      </c>
      <c r="L32" s="1277">
        <v>0.45280562181804518</v>
      </c>
      <c r="M32" s="1277">
        <v>0.46737063796681239</v>
      </c>
      <c r="N32" s="1277">
        <v>0.48225552539834116</v>
      </c>
      <c r="O32" s="1277">
        <v>0.49700645193596937</v>
      </c>
      <c r="P32" s="1277">
        <v>0.51231072265366839</v>
      </c>
      <c r="Q32" s="1277">
        <v>0.52798092801250984</v>
      </c>
      <c r="R32" s="1277">
        <v>0.54393074852967638</v>
      </c>
      <c r="S32" s="1277">
        <v>0.56055551796815473</v>
      </c>
      <c r="T32" s="1277">
        <v>0.57350282495018645</v>
      </c>
      <c r="U32" s="1277">
        <v>0.58678441083615207</v>
      </c>
    </row>
    <row r="33" spans="1:21">
      <c r="A33" t="s">
        <v>3414</v>
      </c>
      <c r="B33" s="1277">
        <v>6.2948701692187745</v>
      </c>
      <c r="C33" s="1277">
        <v>5.8867239700540681</v>
      </c>
      <c r="D33" s="1277">
        <v>5.3852630068278753</v>
      </c>
      <c r="E33" s="1277">
        <v>4.8842888488486853</v>
      </c>
      <c r="F33" s="1277">
        <v>4.3848715436793393</v>
      </c>
      <c r="G33" s="1277">
        <v>3.8885404422684404</v>
      </c>
      <c r="H33" s="1277">
        <v>3.3969036307020408</v>
      </c>
      <c r="I33" s="1277">
        <v>2.9117198992492215</v>
      </c>
      <c r="J33" s="1277">
        <v>2.4348623500280606</v>
      </c>
      <c r="K33" s="1277">
        <v>1.9681875827591617</v>
      </c>
      <c r="L33" s="1277">
        <v>1.5880537824753886</v>
      </c>
      <c r="M33" s="1277">
        <v>1.2253443628607432</v>
      </c>
      <c r="N33" s="1277">
        <v>0.88280531433247145</v>
      </c>
      <c r="O33" s="1277">
        <v>0.5633651287906537</v>
      </c>
      <c r="P33" s="1277">
        <v>0.27025043907063256</v>
      </c>
      <c r="Q33" s="1277">
        <v>0.23021777990583453</v>
      </c>
      <c r="R33" s="1277">
        <v>0.18852022409475741</v>
      </c>
      <c r="S33" s="1277">
        <v>0.14513053611789756</v>
      </c>
      <c r="T33" s="1277">
        <v>9.9675762192825909E-2</v>
      </c>
      <c r="U33" s="1277">
        <v>5.2391401436366232E-2</v>
      </c>
    </row>
    <row r="34" spans="1:21">
      <c r="A34" t="s">
        <v>22</v>
      </c>
      <c r="B34" s="1277">
        <v>197.37058087328998</v>
      </c>
      <c r="C34" s="1277">
        <v>201.9762423520458</v>
      </c>
      <c r="D34" s="1277">
        <v>206.602368027317</v>
      </c>
      <c r="E34" s="1277">
        <v>212.75233302532934</v>
      </c>
      <c r="F34" s="1277">
        <v>219.17868028036389</v>
      </c>
      <c r="G34" s="1277">
        <v>227.09951031289037</v>
      </c>
      <c r="H34" s="1277">
        <v>234.78952904731563</v>
      </c>
      <c r="I34" s="1277">
        <v>242.80212215607162</v>
      </c>
      <c r="J34" s="1277">
        <v>251.07813938079062</v>
      </c>
      <c r="K34" s="1277">
        <v>258.92894596851312</v>
      </c>
      <c r="L34" s="1277">
        <v>266.62551735385267</v>
      </c>
      <c r="M34" s="1277">
        <v>275.06424640966804</v>
      </c>
      <c r="N34" s="1277">
        <v>283.5819754677575</v>
      </c>
      <c r="O34" s="1277">
        <v>291.72315995134306</v>
      </c>
      <c r="P34" s="1277">
        <v>300.65423532303311</v>
      </c>
      <c r="Q34" s="1277">
        <v>309.14215914101987</v>
      </c>
      <c r="R34" s="1277">
        <v>318.05486679940469</v>
      </c>
      <c r="S34" s="1277">
        <v>327.62657026885728</v>
      </c>
      <c r="T34" s="1277">
        <v>336.21109742085673</v>
      </c>
      <c r="U34" s="1277">
        <v>344.60168156720459</v>
      </c>
    </row>
    <row r="35" spans="1:21">
      <c r="A35" t="s">
        <v>3415</v>
      </c>
      <c r="B35" s="1277">
        <v>0.20881828308660802</v>
      </c>
      <c r="C35" s="1277">
        <v>0.21139250309446392</v>
      </c>
      <c r="D35" s="1277">
        <v>0.21384071673571881</v>
      </c>
      <c r="E35" s="1277">
        <v>0.21842514884487982</v>
      </c>
      <c r="F35" s="1277">
        <v>0.22326351946763998</v>
      </c>
      <c r="G35" s="1277">
        <v>0.22845256143055026</v>
      </c>
      <c r="H35" s="1277">
        <v>0.23386283533211041</v>
      </c>
      <c r="I35" s="1277">
        <v>0.23950776394927228</v>
      </c>
      <c r="J35" s="1277">
        <v>0.2452933679183999</v>
      </c>
      <c r="K35" s="1277">
        <v>0.25022792073298206</v>
      </c>
      <c r="L35" s="1277">
        <v>0.25518175286304795</v>
      </c>
      <c r="M35" s="1277">
        <v>0.26027342907807882</v>
      </c>
      <c r="N35" s="1277">
        <v>0.26539298252268556</v>
      </c>
      <c r="O35" s="1277">
        <v>0.27034015016081503</v>
      </c>
      <c r="P35" s="1277">
        <v>0.27541468151730475</v>
      </c>
      <c r="Q35" s="1277">
        <v>0.28053063821037816</v>
      </c>
      <c r="R35" s="1277">
        <v>0.28564840246744061</v>
      </c>
      <c r="S35" s="1277">
        <v>0.29093011041460071</v>
      </c>
      <c r="T35" s="1277">
        <v>0.29458088266811316</v>
      </c>
      <c r="U35" s="1277">
        <v>0.29828171217771171</v>
      </c>
    </row>
    <row r="36" spans="1:21">
      <c r="A36" t="s">
        <v>26</v>
      </c>
      <c r="B36" s="1277">
        <v>0.61680256046027215</v>
      </c>
      <c r="C36" s="1277">
        <v>0.9619158169008184</v>
      </c>
      <c r="D36" s="1277">
        <v>1.3210639908694792</v>
      </c>
      <c r="E36" s="1277">
        <v>1.6795165371049967</v>
      </c>
      <c r="F36" s="1277">
        <v>2.0354727796787313</v>
      </c>
      <c r="G36" s="1277">
        <v>2.3872588974452151</v>
      </c>
      <c r="H36" s="1277">
        <v>2.7330278347048877</v>
      </c>
      <c r="I36" s="1277">
        <v>3.0708054030014909</v>
      </c>
      <c r="J36" s="1277">
        <v>3.3984455357776073</v>
      </c>
      <c r="K36" s="1277">
        <v>3.7135091546342869</v>
      </c>
      <c r="L36" s="1277">
        <v>4.0152594491914479</v>
      </c>
      <c r="M36" s="1277">
        <v>4.2994390757098344</v>
      </c>
      <c r="N36" s="1277">
        <v>4.5631735484019549</v>
      </c>
      <c r="O36" s="1277">
        <v>4.8033633549170816</v>
      </c>
      <c r="P36" s="1277">
        <v>5.0167571338520123</v>
      </c>
      <c r="Q36" s="1277">
        <v>5.4659302821768785</v>
      </c>
      <c r="R36" s="1277">
        <v>5.9343102710774431</v>
      </c>
      <c r="S36" s="1277">
        <v>6.4226803609884593</v>
      </c>
      <c r="T36" s="1277">
        <v>6.9315572447547362</v>
      </c>
      <c r="U36" s="1277">
        <v>7.4620170818166898</v>
      </c>
    </row>
    <row r="37" spans="1:21">
      <c r="A37" t="s">
        <v>2823</v>
      </c>
      <c r="B37" s="1277">
        <v>44.8111527886281</v>
      </c>
      <c r="C37" s="1277">
        <v>45.67857998318452</v>
      </c>
      <c r="D37" s="1277">
        <v>46.552075819257219</v>
      </c>
      <c r="E37" s="1277">
        <v>48.000948976493511</v>
      </c>
      <c r="F37" s="1277">
        <v>49.540881110481095</v>
      </c>
      <c r="G37" s="1277">
        <v>51.201304093321653</v>
      </c>
      <c r="H37" s="1277">
        <v>52.949768907135358</v>
      </c>
      <c r="I37" s="1277">
        <v>54.792470118848279</v>
      </c>
      <c r="J37" s="1277">
        <v>56.705889446064162</v>
      </c>
      <c r="K37" s="1277">
        <v>58.412207095779173</v>
      </c>
      <c r="L37" s="1277">
        <v>60.152033643600163</v>
      </c>
      <c r="M37" s="1277">
        <v>61.960396547005097</v>
      </c>
      <c r="N37" s="1277">
        <v>63.80711473899909</v>
      </c>
      <c r="O37" s="1277">
        <v>65.634138709875103</v>
      </c>
      <c r="P37" s="1277">
        <v>67.529546536942618</v>
      </c>
      <c r="Q37" s="1277">
        <v>69.466389827258965</v>
      </c>
      <c r="R37" s="1277">
        <v>71.434222774465724</v>
      </c>
      <c r="S37" s="1277">
        <v>73.4832722333269</v>
      </c>
      <c r="T37" s="1277">
        <v>75.059632379593324</v>
      </c>
      <c r="U37" s="1277">
        <v>76.674562154584166</v>
      </c>
    </row>
    <row r="38" spans="1:21">
      <c r="A38" t="s">
        <v>3420</v>
      </c>
      <c r="B38" s="1277">
        <v>1187.4562789990468</v>
      </c>
      <c r="C38" s="1277">
        <v>1215.4829187418245</v>
      </c>
      <c r="D38" s="1277">
        <v>1249.0432571245422</v>
      </c>
      <c r="E38" s="1277">
        <v>1281.7355839783743</v>
      </c>
      <c r="F38" s="1277">
        <v>1316.6581824573361</v>
      </c>
      <c r="G38" s="1277">
        <v>1349.9658296971497</v>
      </c>
      <c r="H38" s="1277">
        <v>1386.720651477704</v>
      </c>
      <c r="I38" s="1277">
        <v>1426.7933562795135</v>
      </c>
      <c r="J38" s="1277">
        <v>1469.2195035093025</v>
      </c>
      <c r="K38" s="1277">
        <v>1507.2591417966703</v>
      </c>
      <c r="L38" s="1277">
        <v>1547.0687180485456</v>
      </c>
      <c r="M38" s="1277">
        <v>1552.2616620746087</v>
      </c>
      <c r="N38" s="1277">
        <v>1517.9221532491599</v>
      </c>
      <c r="O38" s="1277">
        <v>1510.4078369044134</v>
      </c>
      <c r="P38" s="1277">
        <v>1495.1675702422763</v>
      </c>
      <c r="Q38" s="1277">
        <v>1483.021017221904</v>
      </c>
      <c r="R38" s="1277">
        <v>1497.6857535828563</v>
      </c>
      <c r="S38" s="1277">
        <v>1484.2013137509282</v>
      </c>
      <c r="T38" s="1277">
        <v>1460.4055448227327</v>
      </c>
      <c r="U38" s="1277">
        <v>1476.9993974813046</v>
      </c>
    </row>
    <row r="39" spans="1:21">
      <c r="A39" t="s">
        <v>3416</v>
      </c>
      <c r="B39" s="1277">
        <v>2.5226787300981445E-2</v>
      </c>
      <c r="C39" s="1277">
        <v>2.4733062353176006E-2</v>
      </c>
      <c r="D39" s="1277">
        <v>2.3936215381970872E-2</v>
      </c>
      <c r="E39" s="1277">
        <v>2.3077499078030007E-2</v>
      </c>
      <c r="F39" s="1277">
        <v>2.2155624578983776E-2</v>
      </c>
      <c r="G39" s="1277">
        <v>2.116933026127725E-2</v>
      </c>
      <c r="H39" s="1277">
        <v>2.0117386147166409E-2</v>
      </c>
      <c r="I39" s="1277">
        <v>1.8998598636869896E-2</v>
      </c>
      <c r="J39" s="1277">
        <v>1.7811815587436622E-2</v>
      </c>
      <c r="K39" s="1277">
        <v>1.6555931761368284E-2</v>
      </c>
      <c r="L39" s="1277">
        <v>1.5229894669624693E-2</v>
      </c>
      <c r="M39" s="1277">
        <v>1.3832710835347966E-2</v>
      </c>
      <c r="N39" s="1277">
        <v>1.2363452506479529E-2</v>
      </c>
      <c r="O39" s="1277">
        <v>1.0821264847421484E-2</v>
      </c>
      <c r="P39" s="1277">
        <v>9.205373642023772E-3</v>
      </c>
      <c r="Q39" s="1277">
        <v>7.4249336340595573E-3</v>
      </c>
      <c r="R39" s="1277">
        <v>5.6135088295588831E-3</v>
      </c>
      <c r="S39" s="1277">
        <v>3.7717246830337599E-3</v>
      </c>
      <c r="T39" s="1277">
        <v>1.9002895191235776E-3</v>
      </c>
      <c r="U39" s="1277">
        <v>0</v>
      </c>
    </row>
    <row r="40" spans="1:21">
      <c r="A40" t="s">
        <v>24</v>
      </c>
      <c r="B40" s="1277">
        <v>3.1060440462280234</v>
      </c>
      <c r="C40" s="1277">
        <v>2.9581873218127521</v>
      </c>
      <c r="D40" s="1277">
        <v>2.8506278076966942</v>
      </c>
      <c r="E40" s="1277">
        <v>2.7379724263413037</v>
      </c>
      <c r="F40" s="1277">
        <v>2.6200478919193873</v>
      </c>
      <c r="G40" s="1277">
        <v>2.4966749577035219</v>
      </c>
      <c r="H40" s="1277">
        <v>2.367668182755895</v>
      </c>
      <c r="I40" s="1277">
        <v>2.2328356877622988</v>
      </c>
      <c r="J40" s="1277">
        <v>2.0919788994111421</v>
      </c>
      <c r="K40" s="1277">
        <v>1.9448922826799551</v>
      </c>
      <c r="L40" s="1277">
        <v>1.7913630603506239</v>
      </c>
      <c r="M40" s="1277">
        <v>1.6311709190303112</v>
      </c>
      <c r="N40" s="1277">
        <v>1.4640877009075028</v>
      </c>
      <c r="O40" s="1277">
        <v>1.2898770804214881</v>
      </c>
      <c r="P40" s="1277">
        <v>1.1082942249686223</v>
      </c>
      <c r="Q40" s="1277">
        <v>0.98090067314229479</v>
      </c>
      <c r="R40" s="1277">
        <v>0.84693364670860471</v>
      </c>
      <c r="S40" s="1277">
        <v>0.70612167696888006</v>
      </c>
      <c r="T40" s="1277">
        <v>0.55818179733165207</v>
      </c>
      <c r="U40" s="1277">
        <v>0.40281900026123468</v>
      </c>
    </row>
    <row r="41" spans="1:21">
      <c r="A41" t="s">
        <v>3421</v>
      </c>
      <c r="B41" s="1277">
        <v>7.6926144922412162E-2</v>
      </c>
      <c r="C41" s="1277">
        <v>7.8097513744454311E-2</v>
      </c>
      <c r="D41" s="1277">
        <v>8.0035558720554109E-2</v>
      </c>
      <c r="E41" s="1277">
        <v>8.2213319587805908E-2</v>
      </c>
      <c r="F41" s="1277">
        <v>8.3144388692683105E-2</v>
      </c>
      <c r="G41" s="1277">
        <v>8.2614366523841562E-2</v>
      </c>
      <c r="H41" s="1277">
        <v>8.2652374985426075E-2</v>
      </c>
      <c r="I41" s="1277">
        <v>8.2481929966294526E-2</v>
      </c>
      <c r="J41" s="1277">
        <v>8.2036805908877589E-2</v>
      </c>
      <c r="K41" s="1277">
        <v>8.2099230399294273E-2</v>
      </c>
      <c r="L41" s="1277">
        <v>8.3771099443390076E-2</v>
      </c>
      <c r="M41" s="1277">
        <v>8.5500151588298046E-2</v>
      </c>
      <c r="N41" s="1277">
        <v>8.4311963540239385E-2</v>
      </c>
      <c r="O41" s="1277">
        <v>8.434788400333211E-2</v>
      </c>
      <c r="P41" s="1277">
        <v>8.7176259853368757E-2</v>
      </c>
      <c r="Q41" s="1277">
        <v>8.7599873870520914E-2</v>
      </c>
      <c r="R41" s="1277">
        <v>9.1861320692910184E-2</v>
      </c>
      <c r="S41" s="1277">
        <v>9.3073273432450615E-2</v>
      </c>
      <c r="T41" s="1277">
        <v>9.5167768188922156E-2</v>
      </c>
      <c r="U41" s="1277">
        <v>9.9342921108741461E-2</v>
      </c>
    </row>
    <row r="42" spans="1:21">
      <c r="A42" t="s">
        <v>3422</v>
      </c>
      <c r="B42" s="1277">
        <v>0.17539161042309967</v>
      </c>
      <c r="C42" s="1277">
        <v>0.17806233133735597</v>
      </c>
      <c r="D42" s="1277">
        <v>0.1824810738828635</v>
      </c>
      <c r="E42" s="1277">
        <v>0.18744636866019762</v>
      </c>
      <c r="F42" s="1277">
        <v>0.18956920621931747</v>
      </c>
      <c r="G42" s="1277">
        <v>0.18836075567435884</v>
      </c>
      <c r="H42" s="1277">
        <v>0.18844741496677136</v>
      </c>
      <c r="I42" s="1277">
        <v>0.18805880032315134</v>
      </c>
      <c r="J42" s="1277">
        <v>0.187043917472241</v>
      </c>
      <c r="K42" s="1277">
        <v>0.18718624531039113</v>
      </c>
      <c r="L42" s="1277">
        <v>0.19099810673092935</v>
      </c>
      <c r="M42" s="1277">
        <v>0.19494034562131962</v>
      </c>
      <c r="N42" s="1277">
        <v>0.19223127687174582</v>
      </c>
      <c r="O42" s="1277">
        <v>0.19231317552759711</v>
      </c>
      <c r="P42" s="1277">
        <v>0.19876187246568067</v>
      </c>
      <c r="Q42" s="1277">
        <v>0.19972771242478771</v>
      </c>
      <c r="R42" s="1277">
        <v>0.20944381117983518</v>
      </c>
      <c r="S42" s="1277">
        <v>0.21220706342598747</v>
      </c>
      <c r="T42" s="1277">
        <v>0.21698251147074243</v>
      </c>
      <c r="U42" s="1277">
        <v>0.22650186012793061</v>
      </c>
    </row>
    <row r="43" spans="1:21">
      <c r="A43" t="s">
        <v>3290</v>
      </c>
      <c r="B43" s="1277">
        <v>0.44137145207095635</v>
      </c>
      <c r="C43" s="1277">
        <v>0.45114932432714372</v>
      </c>
      <c r="D43" s="1277">
        <v>0.46073507971231803</v>
      </c>
      <c r="E43" s="1277">
        <v>0.47627949246915691</v>
      </c>
      <c r="F43" s="1277">
        <v>0.49279536890857595</v>
      </c>
      <c r="G43" s="1277">
        <v>0.51058255133215091</v>
      </c>
      <c r="H43" s="1277">
        <v>0.52931575947717813</v>
      </c>
      <c r="I43" s="1277">
        <v>0.54906179178023551</v>
      </c>
      <c r="J43" s="1277">
        <v>0.56957853298370398</v>
      </c>
      <c r="K43" s="1277">
        <v>0.587972589459128</v>
      </c>
      <c r="L43" s="1277">
        <v>0.60674607966230054</v>
      </c>
      <c r="M43" s="1277">
        <v>0.62626276855189611</v>
      </c>
      <c r="N43" s="1277">
        <v>0.64620807545650838</v>
      </c>
      <c r="O43" s="1277">
        <v>0.66597387874348501</v>
      </c>
      <c r="P43" s="1277">
        <v>0.68648114679102212</v>
      </c>
      <c r="Q43" s="1277">
        <v>0.70747875638519075</v>
      </c>
      <c r="R43" s="1277">
        <v>0.72885104198370509</v>
      </c>
      <c r="S43" s="1277">
        <v>0.75112773908297348</v>
      </c>
      <c r="T43" s="1277">
        <v>0.76847674575385105</v>
      </c>
      <c r="U43" s="1277">
        <v>0.78627367622404254</v>
      </c>
    </row>
    <row r="44" spans="1:21">
      <c r="A44" s="1141" t="s">
        <v>1464</v>
      </c>
      <c r="B44" s="1278">
        <v>1704.2348894901004</v>
      </c>
      <c r="C44" s="1278">
        <v>1743.2296127066948</v>
      </c>
      <c r="D44" s="1278">
        <v>1787.6674843071978</v>
      </c>
      <c r="E44" s="1278">
        <v>1836.4354940790133</v>
      </c>
      <c r="F44" s="1278">
        <v>1888.2943788313396</v>
      </c>
      <c r="G44" s="1278">
        <v>1940.1762084948627</v>
      </c>
      <c r="H44" s="1278">
        <v>1995.8494398977068</v>
      </c>
      <c r="I44" s="1278">
        <v>2055.768558310765</v>
      </c>
      <c r="J44" s="1278">
        <v>2118.7596208099981</v>
      </c>
      <c r="K44" s="1278">
        <v>2175.6236719342237</v>
      </c>
      <c r="L44" s="1278">
        <v>2234.8160670670122</v>
      </c>
      <c r="M44" s="1278">
        <v>2260.5880527681206</v>
      </c>
      <c r="N44" s="1278">
        <v>2247.1278552326658</v>
      </c>
      <c r="O44" s="1278">
        <v>2260.0177883402807</v>
      </c>
      <c r="P44" s="1278">
        <v>2265.6010019256933</v>
      </c>
      <c r="Q44" s="1278">
        <v>2275.5031421362755</v>
      </c>
      <c r="R44" s="1278">
        <v>2312.8967733826416</v>
      </c>
      <c r="S44" s="1278">
        <v>2323.3591236913444</v>
      </c>
      <c r="T44" s="1278">
        <v>2319.5103227915251</v>
      </c>
      <c r="U44" s="1278">
        <v>2356.1536893456951</v>
      </c>
    </row>
  </sheetData>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4"/>
  <sheetViews>
    <sheetView showGridLines="0" workbookViewId="0">
      <pane xSplit="1" ySplit="6" topLeftCell="B7" activePane="bottomRight" state="frozen"/>
      <selection pane="topRight" activeCell="B1" sqref="B1"/>
      <selection pane="bottomLeft" activeCell="A7" sqref="A7"/>
      <selection pane="bottomRight" activeCell="P23" sqref="P23"/>
    </sheetView>
  </sheetViews>
  <sheetFormatPr defaultRowHeight="15"/>
  <cols>
    <col min="1" max="1" width="25.28515625" bestFit="1" customWidth="1"/>
    <col min="2" max="21" width="9.85546875" bestFit="1" customWidth="1"/>
  </cols>
  <sheetData>
    <row r="1" spans="1:21">
      <c r="A1" s="1141" t="s">
        <v>3390</v>
      </c>
    </row>
    <row r="2" spans="1:21">
      <c r="A2" s="1141" t="s">
        <v>3411</v>
      </c>
    </row>
    <row r="3" spans="1:21">
      <c r="A3" s="1141" t="s">
        <v>3401</v>
      </c>
    </row>
    <row r="4" spans="1:21">
      <c r="A4" s="1141" t="s">
        <v>3392</v>
      </c>
    </row>
    <row r="5" spans="1:21">
      <c r="A5" s="1141"/>
    </row>
    <row r="6" spans="1:21">
      <c r="A6" s="1141" t="s">
        <v>718</v>
      </c>
      <c r="B6" s="1141">
        <v>2011</v>
      </c>
      <c r="C6" s="1141">
        <v>2012</v>
      </c>
      <c r="D6" s="1141">
        <v>2013</v>
      </c>
      <c r="E6" s="1141">
        <v>2014</v>
      </c>
      <c r="F6" s="1141">
        <v>2015</v>
      </c>
      <c r="G6" s="1141">
        <v>2016</v>
      </c>
      <c r="H6" s="1141">
        <v>2017</v>
      </c>
      <c r="I6" s="1141">
        <v>2018</v>
      </c>
      <c r="J6" s="1141">
        <v>2019</v>
      </c>
      <c r="K6" s="1141">
        <v>2020</v>
      </c>
      <c r="L6" s="1141">
        <v>2021</v>
      </c>
      <c r="M6" s="1141">
        <v>2022</v>
      </c>
      <c r="N6" s="1141">
        <v>2023</v>
      </c>
      <c r="O6" s="1141">
        <v>2024</v>
      </c>
      <c r="P6" s="1141">
        <v>2025</v>
      </c>
      <c r="Q6" s="1141">
        <v>2026</v>
      </c>
      <c r="R6" s="1141">
        <v>2027</v>
      </c>
      <c r="S6" s="1141">
        <v>2028</v>
      </c>
      <c r="T6" s="1141">
        <v>2029</v>
      </c>
      <c r="U6" s="1141">
        <v>2030</v>
      </c>
    </row>
    <row r="7" spans="1:21">
      <c r="A7" t="s">
        <v>3412</v>
      </c>
      <c r="B7" s="1277">
        <v>11.398662169789487</v>
      </c>
      <c r="C7" s="1277">
        <v>2.5969727131476774</v>
      </c>
      <c r="D7" s="1277">
        <v>2.633961532699252</v>
      </c>
      <c r="E7" s="1277">
        <v>2.671362044760472</v>
      </c>
      <c r="F7" s="1277">
        <v>2.7091741441778217</v>
      </c>
      <c r="G7" s="1277">
        <v>2.7473974556429805</v>
      </c>
      <c r="H7" s="1277">
        <v>2.7860313171395759</v>
      </c>
      <c r="I7" s="1277">
        <v>2.8250747624845696</v>
      </c>
      <c r="J7" s="1277">
        <v>2.8645265029114437</v>
      </c>
      <c r="K7" s="1277">
        <v>2.9043849076389225</v>
      </c>
      <c r="L7" s="1277">
        <v>2.9479940287310988</v>
      </c>
      <c r="M7" s="1277">
        <v>2.992216240959205</v>
      </c>
      <c r="N7" s="1277">
        <v>3.0370583958516555</v>
      </c>
      <c r="O7" s="1277">
        <v>3.0825273326403759</v>
      </c>
      <c r="P7" s="1277">
        <v>3.1286298721861563</v>
      </c>
      <c r="Q7" s="1277">
        <v>3.1780622241666951</v>
      </c>
      <c r="R7" s="1277">
        <v>3.2282756073085301</v>
      </c>
      <c r="S7" s="1277">
        <v>3.2792823619040039</v>
      </c>
      <c r="T7" s="1277">
        <v>3.3310950232220886</v>
      </c>
      <c r="U7" s="1277">
        <v>3.3837263245889977</v>
      </c>
    </row>
    <row r="8" spans="1:21">
      <c r="A8" t="s">
        <v>21</v>
      </c>
      <c r="B8" s="1277">
        <v>3979.4208042257151</v>
      </c>
      <c r="C8" s="1277">
        <v>4067.277796060318</v>
      </c>
      <c r="D8" s="1277">
        <v>4186.2142884399509</v>
      </c>
      <c r="E8" s="1277">
        <v>4319.7202298452539</v>
      </c>
      <c r="F8" s="1277">
        <v>4471.2917787565839</v>
      </c>
      <c r="G8" s="1277">
        <v>4630.7054531096783</v>
      </c>
      <c r="H8" s="1277">
        <v>4796.6144181277114</v>
      </c>
      <c r="I8" s="1277">
        <v>4969.3578943489902</v>
      </c>
      <c r="J8" s="1277">
        <v>5148.0528574993505</v>
      </c>
      <c r="K8" s="1277">
        <v>5321.3394320349153</v>
      </c>
      <c r="L8" s="1277">
        <v>5507.7559042197245</v>
      </c>
      <c r="M8" s="1277">
        <v>5701.065693121428</v>
      </c>
      <c r="N8" s="1277">
        <v>5900.1695061132159</v>
      </c>
      <c r="O8" s="1277">
        <v>6102.8261495454917</v>
      </c>
      <c r="P8" s="1277">
        <v>6312.8202213707364</v>
      </c>
      <c r="Q8" s="1277">
        <v>6486.9719653610582</v>
      </c>
      <c r="R8" s="1277">
        <v>6665.0743145824945</v>
      </c>
      <c r="S8" s="1277">
        <v>6849.2808151435393</v>
      </c>
      <c r="T8" s="1277">
        <v>7016.8734023954485</v>
      </c>
      <c r="U8" s="1277">
        <v>7188.9971971141131</v>
      </c>
    </row>
    <row r="9" spans="1:21">
      <c r="A9" t="s">
        <v>466</v>
      </c>
      <c r="B9" s="1277">
        <v>3772.2876368834795</v>
      </c>
      <c r="C9" s="1277">
        <v>3853.8802467952619</v>
      </c>
      <c r="D9" s="1277">
        <v>3934.2060783669563</v>
      </c>
      <c r="E9" s="1277">
        <v>4059.1254029984334</v>
      </c>
      <c r="F9" s="1277">
        <v>4191.4597595854129</v>
      </c>
      <c r="G9" s="1277">
        <v>4324.9105382543967</v>
      </c>
      <c r="H9" s="1277">
        <v>4465.3670747373262</v>
      </c>
      <c r="I9" s="1277">
        <v>4613.3300016630328</v>
      </c>
      <c r="J9" s="1277">
        <v>4766.9948252845506</v>
      </c>
      <c r="K9" s="1277">
        <v>4904.7617056720856</v>
      </c>
      <c r="L9" s="1277">
        <v>5050.772944797458</v>
      </c>
      <c r="M9" s="1277">
        <v>5202.4190120591575</v>
      </c>
      <c r="N9" s="1277">
        <v>5357.3531779294108</v>
      </c>
      <c r="O9" s="1277">
        <v>5511.0353146443558</v>
      </c>
      <c r="P9" s="1277">
        <v>5670.3450631794667</v>
      </c>
      <c r="Q9" s="1277">
        <v>5833.4090420755183</v>
      </c>
      <c r="R9" s="1277">
        <v>5999.3651154270547</v>
      </c>
      <c r="S9" s="1277">
        <v>6172.1732583290486</v>
      </c>
      <c r="T9" s="1277">
        <v>6308.2541353784036</v>
      </c>
      <c r="U9" s="1277">
        <v>6447.7722022419184</v>
      </c>
    </row>
    <row r="10" spans="1:21">
      <c r="A10" t="s">
        <v>3413</v>
      </c>
      <c r="B10" s="1277">
        <v>4.5010488159000008</v>
      </c>
      <c r="C10" s="1277">
        <v>4.6007622888358499</v>
      </c>
      <c r="D10" s="1277">
        <v>4.6985165788414704</v>
      </c>
      <c r="E10" s="1277">
        <v>4.857036483798491</v>
      </c>
      <c r="F10" s="1277">
        <v>5.025463249377446</v>
      </c>
      <c r="G10" s="1277">
        <v>5.2068546284758801</v>
      </c>
      <c r="H10" s="1277">
        <v>5.3978934551683402</v>
      </c>
      <c r="I10" s="1277">
        <v>5.5992609312463166</v>
      </c>
      <c r="J10" s="1277">
        <v>5.8084879967184895</v>
      </c>
      <c r="K10" s="1277">
        <v>5.9960681986772597</v>
      </c>
      <c r="L10" s="1277">
        <v>6.1875178165735152</v>
      </c>
      <c r="M10" s="1277">
        <v>6.3865464782701951</v>
      </c>
      <c r="N10" s="1277">
        <v>6.5899461308860028</v>
      </c>
      <c r="O10" s="1277">
        <v>6.7915152288934006</v>
      </c>
      <c r="P10" s="1277">
        <v>7.0006456883501942</v>
      </c>
      <c r="Q10" s="1277">
        <v>7.2147765872950815</v>
      </c>
      <c r="R10" s="1277">
        <v>7.4327283835313374</v>
      </c>
      <c r="S10" s="1277">
        <v>7.6599032509369103</v>
      </c>
      <c r="T10" s="1277">
        <v>7.836826170547126</v>
      </c>
      <c r="U10" s="1277">
        <v>8.0183169589604937</v>
      </c>
    </row>
    <row r="11" spans="1:21">
      <c r="A11" t="s">
        <v>3414</v>
      </c>
      <c r="B11" s="1277">
        <v>86.294937740955191</v>
      </c>
      <c r="C11" s="1277">
        <v>80.69975469518684</v>
      </c>
      <c r="D11" s="1277">
        <v>73.825340856959201</v>
      </c>
      <c r="E11" s="1277">
        <v>66.957600520702698</v>
      </c>
      <c r="F11" s="1277">
        <v>60.111202724115124</v>
      </c>
      <c r="G11" s="1277">
        <v>53.307112990129625</v>
      </c>
      <c r="H11" s="1277">
        <v>46.567376203699659</v>
      </c>
      <c r="I11" s="1277">
        <v>39.916103219011333</v>
      </c>
      <c r="J11" s="1277">
        <v>33.378971965285807</v>
      </c>
      <c r="K11" s="1277">
        <v>26.981434144145588</v>
      </c>
      <c r="L11" s="1277">
        <v>21.770266678114755</v>
      </c>
      <c r="M11" s="1277">
        <v>16.797966067888147</v>
      </c>
      <c r="N11" s="1277">
        <v>12.102176469059653</v>
      </c>
      <c r="O11" s="1277">
        <v>7.7230439083778766</v>
      </c>
      <c r="P11" s="1277">
        <v>3.7048015585935947</v>
      </c>
      <c r="Q11" s="1277">
        <v>3.1560029754037755</v>
      </c>
      <c r="R11" s="1277">
        <v>2.5843807042627214</v>
      </c>
      <c r="S11" s="1277">
        <v>1.9895613796526821</v>
      </c>
      <c r="T11" s="1277">
        <v>1.3664322633328683</v>
      </c>
      <c r="U11" s="1277">
        <v>0.7182217589205192</v>
      </c>
    </row>
    <row r="12" spans="1:21">
      <c r="A12" t="s">
        <v>22</v>
      </c>
      <c r="B12" s="1277">
        <v>2668.0772378551883</v>
      </c>
      <c r="C12" s="1277">
        <v>2730.4667771912032</v>
      </c>
      <c r="D12" s="1277">
        <v>2792.9670388691852</v>
      </c>
      <c r="E12" s="1277">
        <v>2876.1401481298371</v>
      </c>
      <c r="F12" s="1277">
        <v>2963.3490133570922</v>
      </c>
      <c r="G12" s="1277">
        <v>3063.7971074913735</v>
      </c>
      <c r="H12" s="1277">
        <v>3168.4541648993336</v>
      </c>
      <c r="I12" s="1277">
        <v>3277.5655298225811</v>
      </c>
      <c r="J12" s="1277">
        <v>3390.3474005010744</v>
      </c>
      <c r="K12" s="1277">
        <v>3497.1895383617994</v>
      </c>
      <c r="L12" s="1277">
        <v>3601.3935015324555</v>
      </c>
      <c r="M12" s="1277">
        <v>3709.1288177259785</v>
      </c>
      <c r="N12" s="1277">
        <v>3819.3743450769848</v>
      </c>
      <c r="O12" s="1277">
        <v>3930.1341247892037</v>
      </c>
      <c r="P12" s="1277">
        <v>4044.5006242371319</v>
      </c>
      <c r="Q12" s="1277">
        <v>4161.6666208191245</v>
      </c>
      <c r="R12" s="1277">
        <v>4281.2767724166233</v>
      </c>
      <c r="S12" s="1277">
        <v>4405.1218659369824</v>
      </c>
      <c r="T12" s="1277">
        <v>4513.8534921601204</v>
      </c>
      <c r="U12" s="1277">
        <v>4625.3734972165439</v>
      </c>
    </row>
    <row r="13" spans="1:21">
      <c r="A13" t="s">
        <v>3415</v>
      </c>
      <c r="B13" s="1277">
        <v>2.86264216</v>
      </c>
      <c r="C13" s="1277">
        <v>2.8979315542746735</v>
      </c>
      <c r="D13" s="1277">
        <v>2.9314935560426734</v>
      </c>
      <c r="E13" s="1277">
        <v>2.9943404889901064</v>
      </c>
      <c r="F13" s="1277">
        <v>3.0606686070346072</v>
      </c>
      <c r="G13" s="1277">
        <v>3.1318039984068049</v>
      </c>
      <c r="H13" s="1277">
        <v>3.2059722079085091</v>
      </c>
      <c r="I13" s="1277">
        <v>3.2833572453239155</v>
      </c>
      <c r="J13" s="1277">
        <v>3.3626707690167565</v>
      </c>
      <c r="K13" s="1277">
        <v>3.4303174267661207</v>
      </c>
      <c r="L13" s="1277">
        <v>3.498228380249095</v>
      </c>
      <c r="M13" s="1277">
        <v>3.5680290068166993</v>
      </c>
      <c r="N13" s="1277">
        <v>3.6382117959589033</v>
      </c>
      <c r="O13" s="1277">
        <v>3.7060313874437321</v>
      </c>
      <c r="P13" s="1277">
        <v>3.7755969790605568</v>
      </c>
      <c r="Q13" s="1277">
        <v>3.8457304611572942</v>
      </c>
      <c r="R13" s="1277">
        <v>3.9158887227360073</v>
      </c>
      <c r="S13" s="1277">
        <v>3.9882944509263711</v>
      </c>
      <c r="T13" s="1277">
        <v>4.0383420541102772</v>
      </c>
      <c r="U13" s="1277">
        <v>4.0890758807874894</v>
      </c>
    </row>
    <row r="14" spans="1:21">
      <c r="A14" t="s">
        <v>26</v>
      </c>
      <c r="B14" s="1277">
        <v>8.4138486351428519</v>
      </c>
      <c r="C14" s="1277">
        <v>13.121292783133418</v>
      </c>
      <c r="D14" s="1277">
        <v>18.020176572087514</v>
      </c>
      <c r="E14" s="1277">
        <v>22.909578627163373</v>
      </c>
      <c r="F14" s="1277">
        <v>27.764931572220359</v>
      </c>
      <c r="G14" s="1277">
        <v>32.563404401730928</v>
      </c>
      <c r="H14" s="1277">
        <v>37.279802432567472</v>
      </c>
      <c r="I14" s="1277">
        <v>41.88719730616468</v>
      </c>
      <c r="J14" s="1277">
        <v>46.356315849902195</v>
      </c>
      <c r="K14" s="1277">
        <v>50.653885106442587</v>
      </c>
      <c r="L14" s="1277">
        <v>54.769857651950979</v>
      </c>
      <c r="M14" s="1277">
        <v>58.646162645755055</v>
      </c>
      <c r="N14" s="1277">
        <v>62.243591008084756</v>
      </c>
      <c r="O14" s="1277">
        <v>65.519863904074171</v>
      </c>
      <c r="P14" s="1277">
        <v>68.430632985549693</v>
      </c>
      <c r="Q14" s="1277">
        <v>74.557493457107782</v>
      </c>
      <c r="R14" s="1277">
        <v>80.946340568605933</v>
      </c>
      <c r="S14" s="1277">
        <v>87.607858797538867</v>
      </c>
      <c r="T14" s="1277">
        <v>94.549089304752073</v>
      </c>
      <c r="U14" s="1277">
        <v>101.78471732006605</v>
      </c>
    </row>
    <row r="15" spans="1:21">
      <c r="A15" t="s">
        <v>2823</v>
      </c>
      <c r="B15" s="1277">
        <v>480.02878958669709</v>
      </c>
      <c r="C15" s="1277">
        <v>489.36141487981121</v>
      </c>
      <c r="D15" s="1277">
        <v>498.74182765888008</v>
      </c>
      <c r="E15" s="1277">
        <v>514.2899655873864</v>
      </c>
      <c r="F15" s="1277">
        <v>530.81415312280262</v>
      </c>
      <c r="G15" s="1277">
        <v>548.62984487132996</v>
      </c>
      <c r="H15" s="1277">
        <v>567.38916187264203</v>
      </c>
      <c r="I15" s="1277">
        <v>587.15846108072901</v>
      </c>
      <c r="J15" s="1277">
        <v>607.68559006547457</v>
      </c>
      <c r="K15" s="1277">
        <v>625.99241416896234</v>
      </c>
      <c r="L15" s="1277">
        <v>644.65809677616562</v>
      </c>
      <c r="M15" s="1277">
        <v>664.05805425616211</v>
      </c>
      <c r="N15" s="1277">
        <v>683.8686977637343</v>
      </c>
      <c r="O15" s="1277">
        <v>703.46769909977536</v>
      </c>
      <c r="P15" s="1277">
        <v>723.79913664790297</v>
      </c>
      <c r="Q15" s="1277">
        <v>744.57580895317426</v>
      </c>
      <c r="R15" s="1277">
        <v>765.68549165119384</v>
      </c>
      <c r="S15" s="1277">
        <v>787.66662639005835</v>
      </c>
      <c r="T15" s="1277">
        <v>804.58167095381498</v>
      </c>
      <c r="U15" s="1277">
        <v>821.91109244215329</v>
      </c>
    </row>
    <row r="16" spans="1:21">
      <c r="A16" t="s">
        <v>3416</v>
      </c>
      <c r="B16" s="1277">
        <v>0.25384642666190876</v>
      </c>
      <c r="C16" s="1277">
        <v>0.24887828259112679</v>
      </c>
      <c r="D16" s="1277">
        <v>0.24085995057669238</v>
      </c>
      <c r="E16" s="1277">
        <v>0.23221905379221641</v>
      </c>
      <c r="F16" s="1277">
        <v>0.22294262296408165</v>
      </c>
      <c r="G16" s="1277">
        <v>0.21301796291127312</v>
      </c>
      <c r="H16" s="1277">
        <v>0.20243269689110596</v>
      </c>
      <c r="I16" s="1277">
        <v>0.19117481421685453</v>
      </c>
      <c r="J16" s="1277">
        <v>0.17923272136423674</v>
      </c>
      <c r="K16" s="1277">
        <v>0.16659529679858348</v>
      </c>
      <c r="L16" s="1277">
        <v>0.15325194977051523</v>
      </c>
      <c r="M16" s="1277">
        <v>0.13919268334513363</v>
      </c>
      <c r="N16" s="1277">
        <v>0.12440816194822986</v>
      </c>
      <c r="O16" s="1277">
        <v>0.10888978373291315</v>
      </c>
      <c r="P16" s="1277">
        <v>9.2629758091492848E-2</v>
      </c>
      <c r="Q16" s="1277">
        <v>7.471394786503438E-2</v>
      </c>
      <c r="R16" s="1277">
        <v>5.6486350814998872E-2</v>
      </c>
      <c r="S16" s="1277">
        <v>3.7953260624011026E-2</v>
      </c>
      <c r="T16" s="1277">
        <v>1.9121804861526308E-2</v>
      </c>
      <c r="U16" s="1277">
        <v>0</v>
      </c>
    </row>
    <row r="17" spans="1:21">
      <c r="A17" t="s">
        <v>24</v>
      </c>
      <c r="B17" s="1277">
        <v>411.94218119735069</v>
      </c>
      <c r="C17" s="1277">
        <v>392.33253604943661</v>
      </c>
      <c r="D17" s="1277">
        <v>378.06734850088782</v>
      </c>
      <c r="E17" s="1277">
        <v>363.12631649088911</v>
      </c>
      <c r="F17" s="1277">
        <v>347.48645781424244</v>
      </c>
      <c r="G17" s="1277">
        <v>331.12399969542741</v>
      </c>
      <c r="H17" s="1277">
        <v>314.01434784560951</v>
      </c>
      <c r="I17" s="1277">
        <v>296.13205407988045</v>
      </c>
      <c r="J17" s="1277">
        <v>277.45078241527079</v>
      </c>
      <c r="K17" s="1277">
        <v>257.94327356498081</v>
      </c>
      <c r="L17" s="1277">
        <v>237.58130773880967</v>
      </c>
      <c r="M17" s="1277">
        <v>216.3356656538875</v>
      </c>
      <c r="N17" s="1277">
        <v>194.17608765351505</v>
      </c>
      <c r="O17" s="1277">
        <v>171.07123082513104</v>
      </c>
      <c r="P17" s="1277">
        <v>146.98862400114359</v>
      </c>
      <c r="Q17" s="1277">
        <v>130.09292747245289</v>
      </c>
      <c r="R17" s="1277">
        <v>112.32541733535871</v>
      </c>
      <c r="S17" s="1277">
        <v>93.650089783671092</v>
      </c>
      <c r="T17" s="1277">
        <v>74.029416091731036</v>
      </c>
      <c r="U17" s="1277">
        <v>53.424270591675679</v>
      </c>
    </row>
    <row r="18" spans="1:21">
      <c r="A18" t="s">
        <v>3284</v>
      </c>
      <c r="B18" s="1277">
        <v>0</v>
      </c>
      <c r="C18" s="1277">
        <v>0</v>
      </c>
      <c r="D18" s="1277">
        <v>0</v>
      </c>
      <c r="E18" s="1277">
        <v>0</v>
      </c>
      <c r="F18" s="1277">
        <v>0</v>
      </c>
      <c r="G18" s="1277">
        <v>0</v>
      </c>
      <c r="H18" s="1277">
        <v>0</v>
      </c>
      <c r="I18" s="1277">
        <v>0</v>
      </c>
      <c r="J18" s="1277">
        <v>0</v>
      </c>
      <c r="K18" s="1277">
        <v>0</v>
      </c>
      <c r="L18" s="1277">
        <v>0</v>
      </c>
      <c r="M18" s="1277">
        <v>0</v>
      </c>
      <c r="N18" s="1277">
        <v>0</v>
      </c>
      <c r="O18" s="1277">
        <v>0</v>
      </c>
      <c r="P18" s="1277">
        <v>0</v>
      </c>
      <c r="Q18" s="1277">
        <v>0</v>
      </c>
      <c r="R18" s="1277">
        <v>0</v>
      </c>
      <c r="S18" s="1277">
        <v>0</v>
      </c>
      <c r="T18" s="1277">
        <v>0</v>
      </c>
      <c r="U18" s="1277">
        <v>0</v>
      </c>
    </row>
    <row r="19" spans="1:21">
      <c r="A19" t="s">
        <v>1258</v>
      </c>
      <c r="B19" s="1277">
        <v>0.31396042492178289</v>
      </c>
      <c r="C19" s="1277">
        <v>5.6756015422968091E-2</v>
      </c>
      <c r="D19" s="1277">
        <v>6.3805241201232391E-2</v>
      </c>
      <c r="E19" s="1277">
        <v>7.1182210111057992E-2</v>
      </c>
      <c r="F19" s="1277">
        <v>7.8901941631370473E-2</v>
      </c>
      <c r="G19" s="1277">
        <v>8.6980165359094905E-2</v>
      </c>
      <c r="H19" s="1277">
        <v>9.5433356163804176E-2</v>
      </c>
      <c r="I19" s="1277">
        <v>0.10427877121392236</v>
      </c>
      <c r="J19" s="1277">
        <v>0.11353448898433559</v>
      </c>
      <c r="K19" s="1277">
        <v>0.12321945036247008</v>
      </c>
      <c r="L19" s="1277">
        <v>0.12764311253565325</v>
      </c>
      <c r="M19" s="1277">
        <v>0.13208825263248924</v>
      </c>
      <c r="N19" s="1277">
        <v>0.13654911124806568</v>
      </c>
      <c r="O19" s="1277">
        <v>0.14101946116263769</v>
      </c>
      <c r="P19" s="1277">
        <v>0.14549257864296153</v>
      </c>
      <c r="Q19" s="1277">
        <v>0.14952200493824691</v>
      </c>
      <c r="R19" s="1277">
        <v>0.1536724914092823</v>
      </c>
      <c r="S19" s="1277">
        <v>0.15794812192097135</v>
      </c>
      <c r="T19" s="1277">
        <v>0.16235313950927013</v>
      </c>
      <c r="U19" s="1277">
        <v>0.16689195366614459</v>
      </c>
    </row>
    <row r="20" spans="1:21">
      <c r="A20" t="s">
        <v>3290</v>
      </c>
      <c r="B20" s="1277">
        <v>6.0312716799999997</v>
      </c>
      <c r="C20" s="1277">
        <v>6.164884771088456</v>
      </c>
      <c r="D20" s="1277">
        <v>6.2958726152608397</v>
      </c>
      <c r="E20" s="1277">
        <v>6.5082845780252123</v>
      </c>
      <c r="F20" s="1277">
        <v>6.7339714396744181</v>
      </c>
      <c r="G20" s="1277">
        <v>6.9770304982404774</v>
      </c>
      <c r="H20" s="1277">
        <v>7.2330168499415475</v>
      </c>
      <c r="I20" s="1277">
        <v>7.5028432849386384</v>
      </c>
      <c r="J20" s="1277">
        <v>7.7832013362030752</v>
      </c>
      <c r="K20" s="1277">
        <v>8.0345532335222316</v>
      </c>
      <c r="L20" s="1277">
        <v>8.2910900332311286</v>
      </c>
      <c r="M20" s="1277">
        <v>8.5577825264471699</v>
      </c>
      <c r="N20" s="1277">
        <v>8.830332017625766</v>
      </c>
      <c r="O20" s="1277">
        <v>9.1004286200177731</v>
      </c>
      <c r="P20" s="1277">
        <v>9.3806572220919211</v>
      </c>
      <c r="Q20" s="1277">
        <v>9.6675862645091151</v>
      </c>
      <c r="R20" s="1277">
        <v>9.9596351957718205</v>
      </c>
      <c r="S20" s="1277">
        <v>10.264042768369324</v>
      </c>
      <c r="T20" s="1277">
        <v>10.501114223986196</v>
      </c>
      <c r="U20" s="1277">
        <v>10.744306488080658</v>
      </c>
    </row>
    <row r="21" spans="1:21">
      <c r="A21" s="1141" t="s">
        <v>1464</v>
      </c>
      <c r="B21" s="1278">
        <v>11431.826867801801</v>
      </c>
      <c r="C21" s="1278">
        <v>11643.706004079711</v>
      </c>
      <c r="D21" s="1278">
        <v>11898.906608739529</v>
      </c>
      <c r="E21" s="1278">
        <v>12239.603667059144</v>
      </c>
      <c r="F21" s="1278">
        <v>12610.108418937329</v>
      </c>
      <c r="G21" s="1278">
        <v>13003.400545523104</v>
      </c>
      <c r="H21" s="1278">
        <v>13414.607126002104</v>
      </c>
      <c r="I21" s="1278">
        <v>13844.853231329813</v>
      </c>
      <c r="J21" s="1278">
        <v>14290.378397396107</v>
      </c>
      <c r="K21" s="1278">
        <v>14705.516821567096</v>
      </c>
      <c r="L21" s="1278">
        <v>15139.907604715771</v>
      </c>
      <c r="M21" s="1278">
        <v>15590.227226718727</v>
      </c>
      <c r="N21" s="1278">
        <v>16051.644087627525</v>
      </c>
      <c r="O21" s="1278">
        <v>16514.707838530299</v>
      </c>
      <c r="P21" s="1278">
        <v>16994.112756078946</v>
      </c>
      <c r="Q21" s="1278">
        <v>17458.560252603773</v>
      </c>
      <c r="R21" s="1278">
        <v>17932.004519437167</v>
      </c>
      <c r="S21" s="1278">
        <v>18422.877499975173</v>
      </c>
      <c r="T21" s="1278">
        <v>18839.396490963842</v>
      </c>
      <c r="U21" s="1278">
        <v>19266.383516291473</v>
      </c>
    </row>
    <row r="25" spans="1:21">
      <c r="A25" s="1141" t="s">
        <v>3390</v>
      </c>
    </row>
    <row r="26" spans="1:21">
      <c r="A26" s="1141" t="s">
        <v>3417</v>
      </c>
    </row>
    <row r="27" spans="1:21">
      <c r="A27" s="1141" t="s">
        <v>3401</v>
      </c>
    </row>
    <row r="28" spans="1:21">
      <c r="A28" s="1141" t="s">
        <v>3392</v>
      </c>
    </row>
    <row r="29" spans="1:21">
      <c r="A29" s="1141"/>
    </row>
    <row r="30" spans="1:21">
      <c r="A30" s="1141"/>
      <c r="B30" s="1141">
        <v>2011</v>
      </c>
      <c r="C30" s="1141">
        <v>2012</v>
      </c>
      <c r="D30" s="1141">
        <v>2013</v>
      </c>
      <c r="E30" s="1141">
        <v>2014</v>
      </c>
      <c r="F30" s="1141">
        <v>2015</v>
      </c>
      <c r="G30" s="1141">
        <v>2016</v>
      </c>
      <c r="H30" s="1141">
        <v>2017</v>
      </c>
      <c r="I30" s="1141">
        <v>2018</v>
      </c>
      <c r="J30" s="1141">
        <v>2019</v>
      </c>
      <c r="K30" s="1141">
        <v>2020</v>
      </c>
      <c r="L30" s="1141">
        <v>2021</v>
      </c>
      <c r="M30" s="1141">
        <v>2022</v>
      </c>
      <c r="N30" s="1141">
        <v>2023</v>
      </c>
      <c r="O30" s="1141">
        <v>2024</v>
      </c>
      <c r="P30" s="1141">
        <v>2025</v>
      </c>
      <c r="Q30" s="1141">
        <v>2026</v>
      </c>
      <c r="R30" s="1141">
        <v>2027</v>
      </c>
      <c r="S30" s="1141">
        <v>2028</v>
      </c>
      <c r="T30" s="1141">
        <v>2029</v>
      </c>
      <c r="U30" s="1141">
        <v>2030</v>
      </c>
    </row>
    <row r="31" spans="1:21">
      <c r="A31" t="s">
        <v>21</v>
      </c>
      <c r="B31" s="1277">
        <v>3979.4208042257151</v>
      </c>
      <c r="C31" s="1277">
        <v>4068.91014241122</v>
      </c>
      <c r="D31" s="1277">
        <v>4189.6025364580864</v>
      </c>
      <c r="E31" s="1277">
        <v>4324.9641623653442</v>
      </c>
      <c r="F31" s="1277">
        <v>4473.5758040449409</v>
      </c>
      <c r="G31" s="1277">
        <v>4619.5532255195303</v>
      </c>
      <c r="H31" s="1277">
        <v>4770.5875673675055</v>
      </c>
      <c r="I31" s="1277">
        <v>4926.9161577858285</v>
      </c>
      <c r="J31" s="1277">
        <v>5087.3138336268976</v>
      </c>
      <c r="K31" s="1277">
        <v>5240.4439679777706</v>
      </c>
      <c r="L31" s="1277">
        <v>5294.3694671932299</v>
      </c>
      <c r="M31" s="1277">
        <v>5343.3730319573642</v>
      </c>
      <c r="N31" s="1277">
        <v>5385.6574299295944</v>
      </c>
      <c r="O31" s="1277">
        <v>5418.3494528608107</v>
      </c>
      <c r="P31" s="1277">
        <v>5444.3510567476687</v>
      </c>
      <c r="Q31" s="1277">
        <v>5430.5310178512254</v>
      </c>
      <c r="R31" s="1277">
        <v>5409.102379158202</v>
      </c>
      <c r="S31" s="1277">
        <v>5381.5374277355868</v>
      </c>
      <c r="T31" s="1277">
        <v>5326.6858802558181</v>
      </c>
      <c r="U31" s="1277">
        <v>5263.595329153427</v>
      </c>
    </row>
    <row r="32" spans="1:21">
      <c r="A32" t="s">
        <v>466</v>
      </c>
      <c r="B32" s="1277">
        <v>3772.2876368834795</v>
      </c>
      <c r="C32" s="1277">
        <v>3853.8802467952619</v>
      </c>
      <c r="D32" s="1277">
        <v>3934.2060783669563</v>
      </c>
      <c r="E32" s="1277">
        <v>4059.1254029984334</v>
      </c>
      <c r="F32" s="1277">
        <v>4191.4597595854129</v>
      </c>
      <c r="G32" s="1277">
        <v>4280.7190612373597</v>
      </c>
      <c r="H32" s="1277">
        <v>4374.0908195699703</v>
      </c>
      <c r="I32" s="1277">
        <v>4471.8517935225746</v>
      </c>
      <c r="J32" s="1277">
        <v>4541.0720448588827</v>
      </c>
      <c r="K32" s="1277">
        <v>4591.2840596257529</v>
      </c>
      <c r="L32" s="1277">
        <v>4610.1346216384518</v>
      </c>
      <c r="M32" s="1277">
        <v>4629.2117263862901</v>
      </c>
      <c r="N32" s="1277">
        <v>4646.6953928021303</v>
      </c>
      <c r="O32" s="1277">
        <v>4659.4658205455071</v>
      </c>
      <c r="P32" s="1277">
        <v>4673.3730961338306</v>
      </c>
      <c r="Q32" s="1277">
        <v>4693.2969048839914</v>
      </c>
      <c r="R32" s="1277">
        <v>4713.2836182924693</v>
      </c>
      <c r="S32" s="1277">
        <v>4736.2541876373098</v>
      </c>
      <c r="T32" s="1277">
        <v>4734.2173632093127</v>
      </c>
      <c r="U32" s="1277">
        <v>4734.7737714532541</v>
      </c>
    </row>
    <row r="33" spans="1:21">
      <c r="A33" t="s">
        <v>3413</v>
      </c>
      <c r="B33" s="1277">
        <v>4.5010488159000008</v>
      </c>
      <c r="C33" s="1277">
        <v>4.6007622888358499</v>
      </c>
      <c r="D33" s="1277">
        <v>4.6985165788414704</v>
      </c>
      <c r="E33" s="1277">
        <v>4.857036483798491</v>
      </c>
      <c r="F33" s="1277">
        <v>5.025463249377446</v>
      </c>
      <c r="G33" s="1277">
        <v>5.2068546284758801</v>
      </c>
      <c r="H33" s="1277">
        <v>5.3978934551683402</v>
      </c>
      <c r="I33" s="1277">
        <v>5.5992609312463166</v>
      </c>
      <c r="J33" s="1277">
        <v>5.8084879967184895</v>
      </c>
      <c r="K33" s="1277">
        <v>5.9960681986772597</v>
      </c>
      <c r="L33" s="1277">
        <v>6.1875178165735152</v>
      </c>
      <c r="M33" s="1277">
        <v>6.3865464782701951</v>
      </c>
      <c r="N33" s="1277">
        <v>6.5899461308860028</v>
      </c>
      <c r="O33" s="1277">
        <v>6.7915152288934006</v>
      </c>
      <c r="P33" s="1277">
        <v>7.0006456883501942</v>
      </c>
      <c r="Q33" s="1277">
        <v>7.2147765872950815</v>
      </c>
      <c r="R33" s="1277">
        <v>7.4327283835313374</v>
      </c>
      <c r="S33" s="1277">
        <v>7.6599032509369103</v>
      </c>
      <c r="T33" s="1277">
        <v>7.836826170547126</v>
      </c>
      <c r="U33" s="1277">
        <v>8.0183169589604937</v>
      </c>
    </row>
    <row r="34" spans="1:21">
      <c r="A34" t="s">
        <v>3414</v>
      </c>
      <c r="B34" s="1277">
        <v>86.294937740955191</v>
      </c>
      <c r="C34" s="1277">
        <v>80.434125087124869</v>
      </c>
      <c r="D34" s="1277">
        <v>73.275385038173255</v>
      </c>
      <c r="E34" s="1277">
        <v>66.103765439284913</v>
      </c>
      <c r="F34" s="1277">
        <v>58.933043236611432</v>
      </c>
      <c r="G34" s="1277">
        <v>51.783254675429383</v>
      </c>
      <c r="H34" s="1277">
        <v>44.675476558427924</v>
      </c>
      <c r="I34" s="1277">
        <v>37.632811155586992</v>
      </c>
      <c r="J34" s="1277">
        <v>30.679885529393875</v>
      </c>
      <c r="K34" s="1277">
        <v>23.84105636367384</v>
      </c>
      <c r="L34" s="1277">
        <v>18.847537823828795</v>
      </c>
      <c r="M34" s="1277">
        <v>14.111669579362317</v>
      </c>
      <c r="N34" s="1277">
        <v>9.6720102817927174</v>
      </c>
      <c r="O34" s="1277">
        <v>5.5696605016924527</v>
      </c>
      <c r="P34" s="1277">
        <v>1.8498498427196728</v>
      </c>
      <c r="Q34" s="1277">
        <v>1.6405737535015479</v>
      </c>
      <c r="R34" s="1277">
        <v>1.4236354935157549</v>
      </c>
      <c r="S34" s="1277">
        <v>1.199223043918858</v>
      </c>
      <c r="T34" s="1277">
        <v>0.96280693758453573</v>
      </c>
      <c r="U34" s="1277">
        <v>0.7182217589205192</v>
      </c>
    </row>
    <row r="35" spans="1:21">
      <c r="A35" t="s">
        <v>22</v>
      </c>
      <c r="B35" s="1277">
        <v>2668.0772378551883</v>
      </c>
      <c r="C35" s="1277">
        <v>2730.4667771912032</v>
      </c>
      <c r="D35" s="1277">
        <v>2792.9670388691852</v>
      </c>
      <c r="E35" s="1277">
        <v>2876.1401481298371</v>
      </c>
      <c r="F35" s="1277">
        <v>2963.3490133570922</v>
      </c>
      <c r="G35" s="1277">
        <v>3053.7509909334608</v>
      </c>
      <c r="H35" s="1277">
        <v>3147.7497128400159</v>
      </c>
      <c r="I35" s="1277">
        <v>3245.5447240766953</v>
      </c>
      <c r="J35" s="1277">
        <v>3338.3406586313295</v>
      </c>
      <c r="K35" s="1277">
        <v>3424.1753301048516</v>
      </c>
      <c r="L35" s="1277">
        <v>3498.0922558789944</v>
      </c>
      <c r="M35" s="1277">
        <v>3574.1326820909335</v>
      </c>
      <c r="N35" s="1277">
        <v>3651.3794299027836</v>
      </c>
      <c r="O35" s="1277">
        <v>3728.1222181877483</v>
      </c>
      <c r="P35" s="1277">
        <v>3807.2119599950456</v>
      </c>
      <c r="Q35" s="1277">
        <v>3889.7036830236625</v>
      </c>
      <c r="R35" s="1277">
        <v>3973.7726522137905</v>
      </c>
      <c r="S35" s="1277">
        <v>4060.9731763197778</v>
      </c>
      <c r="T35" s="1277">
        <v>4135.0800183030451</v>
      </c>
      <c r="U35" s="1277">
        <v>4211.3827055327138</v>
      </c>
    </row>
    <row r="36" spans="1:21">
      <c r="A36" t="s">
        <v>3415</v>
      </c>
      <c r="B36" s="1277">
        <v>2.86264216</v>
      </c>
      <c r="C36" s="1277">
        <v>2.8979315542746735</v>
      </c>
      <c r="D36" s="1277">
        <v>2.9314935560426734</v>
      </c>
      <c r="E36" s="1277">
        <v>2.9943404889901064</v>
      </c>
      <c r="F36" s="1277">
        <v>3.0606686070346072</v>
      </c>
      <c r="G36" s="1277">
        <v>3.1318039984068049</v>
      </c>
      <c r="H36" s="1277">
        <v>3.2059722079085091</v>
      </c>
      <c r="I36" s="1277">
        <v>3.2833572453239155</v>
      </c>
      <c r="J36" s="1277">
        <v>3.3626707690167565</v>
      </c>
      <c r="K36" s="1277">
        <v>3.4303174267661207</v>
      </c>
      <c r="L36" s="1277">
        <v>3.498228380249095</v>
      </c>
      <c r="M36" s="1277">
        <v>3.5680290068166993</v>
      </c>
      <c r="N36" s="1277">
        <v>3.6382117959589033</v>
      </c>
      <c r="O36" s="1277">
        <v>3.7060313874437321</v>
      </c>
      <c r="P36" s="1277">
        <v>3.7755969790605568</v>
      </c>
      <c r="Q36" s="1277">
        <v>3.8457304611572942</v>
      </c>
      <c r="R36" s="1277">
        <v>3.9158887227360073</v>
      </c>
      <c r="S36" s="1277">
        <v>3.9882944509263711</v>
      </c>
      <c r="T36" s="1277">
        <v>4.0383420541102772</v>
      </c>
      <c r="U36" s="1277">
        <v>4.0890758807874894</v>
      </c>
    </row>
    <row r="37" spans="1:21">
      <c r="A37" t="s">
        <v>26</v>
      </c>
      <c r="B37" s="1277">
        <v>8.4138486351428519</v>
      </c>
      <c r="C37" s="1277">
        <v>12.214562471879976</v>
      </c>
      <c r="D37" s="1277">
        <v>16.11516484161514</v>
      </c>
      <c r="E37" s="1277">
        <v>19.908636043453019</v>
      </c>
      <c r="F37" s="1277">
        <v>23.563970996896821</v>
      </c>
      <c r="G37" s="1277">
        <v>27.051543651315953</v>
      </c>
      <c r="H37" s="1277">
        <v>30.338987996213774</v>
      </c>
      <c r="I37" s="1277">
        <v>33.391808085081628</v>
      </c>
      <c r="J37" s="1277">
        <v>36.172745820196127</v>
      </c>
      <c r="K37" s="1277">
        <v>38.640103741558271</v>
      </c>
      <c r="L37" s="1277">
        <v>39.561756917450694</v>
      </c>
      <c r="M37" s="1277">
        <v>40.037398394840466</v>
      </c>
      <c r="N37" s="1277">
        <v>40.018172774752216</v>
      </c>
      <c r="O37" s="1277">
        <v>39.451729829513752</v>
      </c>
      <c r="P37" s="1277">
        <v>38.283204894908827</v>
      </c>
      <c r="Q37" s="1277">
        <v>40.496805117542046</v>
      </c>
      <c r="R37" s="1277">
        <v>42.81228633363235</v>
      </c>
      <c r="S37" s="1277">
        <v>45.234400629808562</v>
      </c>
      <c r="T37" s="1277">
        <v>47.764020984485967</v>
      </c>
      <c r="U37" s="1277">
        <v>50.409417891766651</v>
      </c>
    </row>
    <row r="38" spans="1:21">
      <c r="A38" t="s">
        <v>2823</v>
      </c>
      <c r="B38" s="1277">
        <v>480.02878958669709</v>
      </c>
      <c r="C38" s="1277">
        <v>489.31868178247151</v>
      </c>
      <c r="D38" s="1277">
        <v>498.65308701166128</v>
      </c>
      <c r="E38" s="1277">
        <v>514.15177462876898</v>
      </c>
      <c r="F38" s="1277">
        <v>527.98111921022337</v>
      </c>
      <c r="G38" s="1277">
        <v>542.95534576628768</v>
      </c>
      <c r="H38" s="1277">
        <v>558.71677271471265</v>
      </c>
      <c r="I38" s="1277">
        <v>575.32114696639587</v>
      </c>
      <c r="J38" s="1277">
        <v>592.51133162797157</v>
      </c>
      <c r="K38" s="1277">
        <v>607.37358564103931</v>
      </c>
      <c r="L38" s="1277">
        <v>622.55737069415511</v>
      </c>
      <c r="M38" s="1277">
        <v>638.31800210610857</v>
      </c>
      <c r="N38" s="1277">
        <v>654.33710720206409</v>
      </c>
      <c r="O38" s="1277">
        <v>670.0140849190318</v>
      </c>
      <c r="P38" s="1277">
        <v>686.25732269376238</v>
      </c>
      <c r="Q38" s="1277">
        <v>706.25293634385116</v>
      </c>
      <c r="R38" s="1277">
        <v>726.5772105292466</v>
      </c>
      <c r="S38" s="1277">
        <v>747.74641163906574</v>
      </c>
      <c r="T38" s="1277">
        <v>764.06916213268119</v>
      </c>
      <c r="U38" s="1277">
        <v>780.79688686483644</v>
      </c>
    </row>
    <row r="39" spans="1:21">
      <c r="A39" t="s">
        <v>3416</v>
      </c>
      <c r="B39" s="1277">
        <v>0.25384642666190876</v>
      </c>
      <c r="C39" s="1277">
        <v>0.24887828259112679</v>
      </c>
      <c r="D39" s="1277">
        <v>0.24085995057669238</v>
      </c>
      <c r="E39" s="1277">
        <v>0.23221905379221641</v>
      </c>
      <c r="F39" s="1277">
        <v>0.22294262296408165</v>
      </c>
      <c r="G39" s="1277">
        <v>0.21301796291127312</v>
      </c>
      <c r="H39" s="1277">
        <v>0.20243269689110596</v>
      </c>
      <c r="I39" s="1277">
        <v>0.19117481421685453</v>
      </c>
      <c r="J39" s="1277">
        <v>0.17923272136423674</v>
      </c>
      <c r="K39" s="1277">
        <v>0.16659529679858348</v>
      </c>
      <c r="L39" s="1277">
        <v>0.15325194977051523</v>
      </c>
      <c r="M39" s="1277">
        <v>0.13919268334513363</v>
      </c>
      <c r="N39" s="1277">
        <v>0.12440816194822986</v>
      </c>
      <c r="O39" s="1277">
        <v>0.10888978373291315</v>
      </c>
      <c r="P39" s="1277">
        <v>9.2629758091492848E-2</v>
      </c>
      <c r="Q39" s="1277">
        <v>7.471394786503438E-2</v>
      </c>
      <c r="R39" s="1277">
        <v>5.6486350814998872E-2</v>
      </c>
      <c r="S39" s="1277">
        <v>3.7953260624011026E-2</v>
      </c>
      <c r="T39" s="1277">
        <v>1.9121804861526308E-2</v>
      </c>
      <c r="U39" s="1277">
        <v>0</v>
      </c>
    </row>
    <row r="40" spans="1:21">
      <c r="A40" t="s">
        <v>24</v>
      </c>
      <c r="B40" s="1277">
        <v>411.94218119735069</v>
      </c>
      <c r="C40" s="1277">
        <v>385.49213780019033</v>
      </c>
      <c r="D40" s="1277">
        <v>363.88160949089911</v>
      </c>
      <c r="E40" s="1277">
        <v>341.06555164626968</v>
      </c>
      <c r="F40" s="1277">
        <v>316.99513735024379</v>
      </c>
      <c r="G40" s="1277">
        <v>291.61959646762369</v>
      </c>
      <c r="H40" s="1277">
        <v>264.88613166441405</v>
      </c>
      <c r="I40" s="1277">
        <v>236.73983030834953</v>
      </c>
      <c r="J40" s="1277">
        <v>207.12357201717481</v>
      </c>
      <c r="K40" s="1277">
        <v>175.97793160722469</v>
      </c>
      <c r="L40" s="1277">
        <v>161.16572098515479</v>
      </c>
      <c r="M40" s="1277">
        <v>145.98053668141907</v>
      </c>
      <c r="N40" s="1277">
        <v>130.4188432127749</v>
      </c>
      <c r="O40" s="1277">
        <v>114.47727542626733</v>
      </c>
      <c r="P40" s="1277">
        <v>98.152654263928909</v>
      </c>
      <c r="Q40" s="1277">
        <v>90.125627704943739</v>
      </c>
      <c r="R40" s="1277">
        <v>81.658406779787128</v>
      </c>
      <c r="S40" s="1277">
        <v>72.732268184094977</v>
      </c>
      <c r="T40" s="1277">
        <v>63.327681476822633</v>
      </c>
      <c r="U40" s="1277">
        <v>53.424270591675679</v>
      </c>
    </row>
    <row r="41" spans="1:21">
      <c r="A41" t="s">
        <v>3284</v>
      </c>
      <c r="B41" s="1277">
        <v>0</v>
      </c>
      <c r="C41" s="1277">
        <v>0</v>
      </c>
      <c r="D41" s="1277">
        <v>0</v>
      </c>
      <c r="E41" s="1277">
        <v>0</v>
      </c>
      <c r="F41" s="1277">
        <v>0</v>
      </c>
      <c r="G41" s="1277">
        <v>0</v>
      </c>
      <c r="H41" s="1277">
        <v>0</v>
      </c>
      <c r="I41" s="1277">
        <v>0</v>
      </c>
      <c r="J41" s="1277">
        <v>0</v>
      </c>
      <c r="K41" s="1277">
        <v>0</v>
      </c>
      <c r="L41" s="1277">
        <v>0</v>
      </c>
      <c r="M41" s="1277">
        <v>0</v>
      </c>
      <c r="N41" s="1277">
        <v>0</v>
      </c>
      <c r="O41" s="1277">
        <v>0</v>
      </c>
      <c r="P41" s="1277">
        <v>0</v>
      </c>
      <c r="Q41" s="1277">
        <v>0</v>
      </c>
      <c r="R41" s="1277">
        <v>0</v>
      </c>
      <c r="S41" s="1277">
        <v>0</v>
      </c>
      <c r="T41" s="1277">
        <v>0</v>
      </c>
      <c r="U41" s="1277">
        <v>0</v>
      </c>
    </row>
    <row r="42" spans="1:21">
      <c r="A42" t="s">
        <v>1258</v>
      </c>
      <c r="B42" s="1277">
        <v>0.31396042492178289</v>
      </c>
      <c r="C42" s="1277">
        <v>5.3292757603193845E-2</v>
      </c>
      <c r="D42" s="1277">
        <v>5.6379903860882104E-2</v>
      </c>
      <c r="E42" s="1277">
        <v>5.9255603611163381E-2</v>
      </c>
      <c r="F42" s="1277">
        <v>6.1892041199431092E-2</v>
      </c>
      <c r="G42" s="1277">
        <v>6.4259507020521023E-2</v>
      </c>
      <c r="H42" s="1277">
        <v>6.6326288165960784E-2</v>
      </c>
      <c r="I42" s="1277">
        <v>6.8058552853901041E-2</v>
      </c>
      <c r="J42" s="1277">
        <v>6.9420228267071935E-2</v>
      </c>
      <c r="K42" s="1277">
        <v>7.0372871399288703E-2</v>
      </c>
      <c r="L42" s="1277">
        <v>6.4618958940260554E-2</v>
      </c>
      <c r="M42" s="1277">
        <v>5.8417306137317611E-2</v>
      </c>
      <c r="N42" s="1277">
        <v>5.175138113115977E-2</v>
      </c>
      <c r="O42" s="1277">
        <v>4.4604186255402856E-2</v>
      </c>
      <c r="P42" s="1277">
        <v>3.6958246860537301E-2</v>
      </c>
      <c r="Q42" s="1277">
        <v>2.9810037141561455E-2</v>
      </c>
      <c r="R42" s="1277">
        <v>2.2537427935519678E-2</v>
      </c>
      <c r="S42" s="1277">
        <v>1.5142930352026174E-2</v>
      </c>
      <c r="T42" s="1277">
        <v>7.6293882122986552E-3</v>
      </c>
      <c r="U42" s="1277">
        <v>0</v>
      </c>
    </row>
    <row r="43" spans="1:21">
      <c r="A43" t="s">
        <v>3290</v>
      </c>
      <c r="B43" s="1277">
        <v>6.0312716799999997</v>
      </c>
      <c r="C43" s="1277">
        <v>6.164884771088456</v>
      </c>
      <c r="D43" s="1277">
        <v>6.2958726152608397</v>
      </c>
      <c r="E43" s="1277">
        <v>6.5082845780252123</v>
      </c>
      <c r="F43" s="1277">
        <v>6.7339714396744181</v>
      </c>
      <c r="G43" s="1277">
        <v>6.9770304982404774</v>
      </c>
      <c r="H43" s="1277">
        <v>7.2330168499415475</v>
      </c>
      <c r="I43" s="1277">
        <v>7.5028432849386384</v>
      </c>
      <c r="J43" s="1277">
        <v>7.7832013362030752</v>
      </c>
      <c r="K43" s="1277">
        <v>8.0345532335222316</v>
      </c>
      <c r="L43" s="1277">
        <v>8.2910900332311286</v>
      </c>
      <c r="M43" s="1277">
        <v>8.5577825264471699</v>
      </c>
      <c r="N43" s="1277">
        <v>8.830332017625766</v>
      </c>
      <c r="O43" s="1277">
        <v>9.1004286200177731</v>
      </c>
      <c r="P43" s="1277">
        <v>9.3806572220919211</v>
      </c>
      <c r="Q43" s="1277">
        <v>9.6675862645091151</v>
      </c>
      <c r="R43" s="1277">
        <v>9.9596351957718205</v>
      </c>
      <c r="S43" s="1277">
        <v>10.264042768369324</v>
      </c>
      <c r="T43" s="1277">
        <v>10.501114223986196</v>
      </c>
      <c r="U43" s="1277">
        <v>10.744306488080658</v>
      </c>
    </row>
    <row r="44" spans="1:21">
      <c r="A44" s="1141" t="s">
        <v>27</v>
      </c>
      <c r="B44" s="1278">
        <v>11431.826867801801</v>
      </c>
      <c r="C44" s="1278">
        <v>11637.279395906893</v>
      </c>
      <c r="D44" s="1278">
        <v>11885.557984213858</v>
      </c>
      <c r="E44" s="1278">
        <v>12218.78193950437</v>
      </c>
      <c r="F44" s="1278">
        <v>12573.671959885849</v>
      </c>
      <c r="G44" s="1278">
        <v>12885.773382301706</v>
      </c>
      <c r="H44" s="1278">
        <v>13209.937141526476</v>
      </c>
      <c r="I44" s="1278">
        <v>13546.868041491576</v>
      </c>
      <c r="J44" s="1278">
        <v>13853.429026139909</v>
      </c>
      <c r="K44" s="1278">
        <v>14122.643825678384</v>
      </c>
      <c r="L44" s="1278">
        <v>14266.346023034444</v>
      </c>
      <c r="M44" s="1278">
        <v>14407.522725163508</v>
      </c>
      <c r="N44" s="1278">
        <v>14541.298484557032</v>
      </c>
      <c r="O44" s="1278">
        <v>14659.336736346921</v>
      </c>
      <c r="P44" s="1278">
        <v>14774.163938910395</v>
      </c>
      <c r="Q44" s="1278">
        <v>14877.520384365762</v>
      </c>
      <c r="R44" s="1278">
        <v>14974.90740056988</v>
      </c>
      <c r="S44" s="1278">
        <v>15072.791362947763</v>
      </c>
      <c r="T44" s="1278">
        <v>15099.912656788127</v>
      </c>
      <c r="U44" s="1278">
        <v>15123.616543717066</v>
      </c>
    </row>
  </sheetData>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
  <sheetViews>
    <sheetView showGridLines="0" workbookViewId="0">
      <pane xSplit="1" ySplit="6" topLeftCell="D7" activePane="bottomRight" state="frozen"/>
      <selection pane="topRight" activeCell="B1" sqref="B1"/>
      <selection pane="bottomLeft" activeCell="A7" sqref="A7"/>
      <selection pane="bottomRight" activeCell="Q29" sqref="Q29"/>
    </sheetView>
  </sheetViews>
  <sheetFormatPr defaultRowHeight="15"/>
  <cols>
    <col min="1" max="1" width="60.7109375" bestFit="1" customWidth="1"/>
    <col min="2" max="21" width="8.85546875" bestFit="1" customWidth="1"/>
  </cols>
  <sheetData>
    <row r="1" spans="1:21">
      <c r="A1" s="1141" t="s">
        <v>3398</v>
      </c>
    </row>
    <row r="2" spans="1:21">
      <c r="A2" s="1141" t="s">
        <v>3399</v>
      </c>
    </row>
    <row r="3" spans="1:21">
      <c r="A3" s="1141" t="s">
        <v>3401</v>
      </c>
    </row>
    <row r="4" spans="1:21">
      <c r="A4" s="1141" t="s">
        <v>3400</v>
      </c>
    </row>
    <row r="5" spans="1:21">
      <c r="A5" s="1141"/>
    </row>
    <row r="6" spans="1:21">
      <c r="A6" s="1141"/>
      <c r="B6" s="1141">
        <v>2011</v>
      </c>
      <c r="C6" s="1141">
        <v>2012</v>
      </c>
      <c r="D6" s="1141">
        <v>2013</v>
      </c>
      <c r="E6" s="1141">
        <v>2014</v>
      </c>
      <c r="F6" s="1141">
        <v>2015</v>
      </c>
      <c r="G6" s="1141">
        <v>2016</v>
      </c>
      <c r="H6" s="1141">
        <v>2017</v>
      </c>
      <c r="I6" s="1141">
        <v>2018</v>
      </c>
      <c r="J6" s="1141">
        <v>2019</v>
      </c>
      <c r="K6" s="1141">
        <v>2020</v>
      </c>
      <c r="L6" s="1141">
        <v>2021</v>
      </c>
      <c r="M6" s="1141">
        <v>2022</v>
      </c>
      <c r="N6" s="1141">
        <v>2023</v>
      </c>
      <c r="O6" s="1141">
        <v>2024</v>
      </c>
      <c r="P6" s="1141">
        <v>2025</v>
      </c>
      <c r="Q6" s="1141">
        <v>2026</v>
      </c>
      <c r="R6" s="1141">
        <v>2027</v>
      </c>
      <c r="S6" s="1141">
        <v>2028</v>
      </c>
      <c r="T6" s="1141">
        <v>2029</v>
      </c>
      <c r="U6" s="1141">
        <v>2030</v>
      </c>
    </row>
    <row r="7" spans="1:21">
      <c r="A7" t="s">
        <v>1464</v>
      </c>
      <c r="B7" s="1277">
        <v>1704.2348894900988</v>
      </c>
      <c r="C7" s="1277">
        <v>1743.2296127066948</v>
      </c>
      <c r="D7" s="1277">
        <v>1787.6674843071969</v>
      </c>
      <c r="E7" s="1277">
        <v>1836.4354940790122</v>
      </c>
      <c r="F7" s="1277">
        <v>1888.2943788313407</v>
      </c>
      <c r="G7" s="1277">
        <v>1940.1762084948618</v>
      </c>
      <c r="H7" s="1277">
        <v>1995.8494398977095</v>
      </c>
      <c r="I7" s="1277">
        <v>2055.7685583107664</v>
      </c>
      <c r="J7" s="1277">
        <v>2118.7596208099962</v>
      </c>
      <c r="K7" s="1277">
        <v>2175.6236719342237</v>
      </c>
      <c r="L7" s="1277">
        <v>2234.8160670670109</v>
      </c>
      <c r="M7" s="1277">
        <v>2260.5880527681225</v>
      </c>
      <c r="N7" s="1277">
        <v>2247.1278552326685</v>
      </c>
      <c r="O7" s="1277">
        <v>2260.0177883402826</v>
      </c>
      <c r="P7" s="1277">
        <v>2265.6010019256901</v>
      </c>
      <c r="Q7" s="1277">
        <v>2275.5031421362751</v>
      </c>
      <c r="R7" s="1277">
        <v>2312.8967733826407</v>
      </c>
      <c r="S7" s="1277">
        <v>2323.3591236913467</v>
      </c>
      <c r="T7" s="1277">
        <v>2319.5103227915256</v>
      </c>
      <c r="U7" s="1277">
        <v>2356.1536893456946</v>
      </c>
    </row>
    <row r="8" spans="1:21">
      <c r="A8" t="s">
        <v>3409</v>
      </c>
      <c r="B8" s="1277">
        <v>1704.2348894900988</v>
      </c>
      <c r="C8" s="1277">
        <v>1743.5766784081327</v>
      </c>
      <c r="D8" s="1277">
        <v>1788.3847876419943</v>
      </c>
      <c r="E8" s="1277">
        <v>1837.5320362127616</v>
      </c>
      <c r="F8" s="1277">
        <v>1888.0789222162321</v>
      </c>
      <c r="G8" s="1277">
        <v>1934.4428369317693</v>
      </c>
      <c r="H8" s="1277">
        <v>1984.2027487599389</v>
      </c>
      <c r="I8" s="1277">
        <v>2037.767565049071</v>
      </c>
      <c r="J8" s="1277">
        <v>2093.9297537547268</v>
      </c>
      <c r="K8" s="1277">
        <v>2143.5617489924866</v>
      </c>
      <c r="L8" s="1277">
        <v>2164.2633583572797</v>
      </c>
      <c r="M8" s="1277">
        <v>2151.3090375309916</v>
      </c>
      <c r="N8" s="1277">
        <v>2101.8781070470122</v>
      </c>
      <c r="O8" s="1277">
        <v>2076.7412208333649</v>
      </c>
      <c r="P8" s="1277">
        <v>2045.2119110554802</v>
      </c>
      <c r="Q8" s="1277">
        <v>2018.7939402703912</v>
      </c>
      <c r="R8" s="1277">
        <v>2014.8771028899748</v>
      </c>
      <c r="S8" s="1277">
        <v>1989.0568535486391</v>
      </c>
      <c r="T8" s="1277">
        <v>1951.1199059120913</v>
      </c>
      <c r="U8" s="1277">
        <v>1943.4990989470211</v>
      </c>
    </row>
    <row r="9" spans="1:21">
      <c r="A9" t="s">
        <v>3410</v>
      </c>
      <c r="B9" s="1277">
        <v>1704.2348894900988</v>
      </c>
      <c r="C9" s="1277">
        <v>1743.2296127066948</v>
      </c>
      <c r="D9" s="1277">
        <v>1787.6674843071969</v>
      </c>
      <c r="E9" s="1277">
        <v>1836.4354940790122</v>
      </c>
      <c r="F9" s="1277">
        <v>1877.1324812525449</v>
      </c>
      <c r="G9" s="1277">
        <v>1918.0679164541959</v>
      </c>
      <c r="H9" s="1277">
        <v>1962.964271804615</v>
      </c>
      <c r="I9" s="1277">
        <v>2012.2256556559287</v>
      </c>
      <c r="J9" s="1277">
        <v>2064.6618436300337</v>
      </c>
      <c r="K9" s="1277">
        <v>2097.0205522131519</v>
      </c>
      <c r="L9" s="1277">
        <v>2131.8752557848543</v>
      </c>
      <c r="M9" s="1277">
        <v>2136.5345598425574</v>
      </c>
      <c r="N9" s="1277">
        <v>2106.9689914843734</v>
      </c>
      <c r="O9" s="1277">
        <v>2103.1456059020229</v>
      </c>
      <c r="P9" s="1277">
        <v>2094.4180601953622</v>
      </c>
      <c r="Q9" s="1277">
        <v>2085.2986504147862</v>
      </c>
      <c r="R9" s="1277">
        <v>2101.3764593456585</v>
      </c>
      <c r="S9" s="1277">
        <v>2095.6233799615734</v>
      </c>
      <c r="T9" s="1277">
        <v>2077.9164600766035</v>
      </c>
      <c r="U9" s="1277">
        <v>2095.1684183995153</v>
      </c>
    </row>
    <row r="10" spans="1:21">
      <c r="A10" t="s">
        <v>3335</v>
      </c>
      <c r="B10" s="1277">
        <v>1704.2348894900988</v>
      </c>
      <c r="C10" s="1277">
        <v>1743.2296127066948</v>
      </c>
      <c r="D10" s="1277">
        <v>1787.6674843071969</v>
      </c>
      <c r="E10" s="1277">
        <v>1836.4354940790122</v>
      </c>
      <c r="F10" s="1277">
        <v>1888.2943788313407</v>
      </c>
      <c r="G10" s="1277">
        <v>1937.511667839608</v>
      </c>
      <c r="H10" s="1277">
        <v>1990.2909372405441</v>
      </c>
      <c r="I10" s="1277">
        <v>2047.0734722728441</v>
      </c>
      <c r="J10" s="1277">
        <v>2103.8591995514257</v>
      </c>
      <c r="K10" s="1277">
        <v>2154.1725699780645</v>
      </c>
      <c r="L10" s="1277">
        <v>2203.2108153009372</v>
      </c>
      <c r="M10" s="1277">
        <v>2218.0997550686216</v>
      </c>
      <c r="N10" s="1277">
        <v>2193.0050850231091</v>
      </c>
      <c r="O10" s="1277">
        <v>2193.942977816555</v>
      </c>
      <c r="P10" s="1277">
        <v>2187.0150657084337</v>
      </c>
      <c r="Q10" s="1277">
        <v>2184.6028481896001</v>
      </c>
      <c r="R10" s="1277">
        <v>2209.4806636831377</v>
      </c>
      <c r="S10" s="1277">
        <v>2206.8405199927688</v>
      </c>
      <c r="T10" s="1277">
        <v>2190.7090561924797</v>
      </c>
      <c r="U10" s="1277">
        <v>2215.1241289341178</v>
      </c>
    </row>
    <row r="11" spans="1:21">
      <c r="A11" s="1141" t="s">
        <v>27</v>
      </c>
      <c r="B11" s="1278">
        <v>6816.9395579603952</v>
      </c>
      <c r="C11" s="1278">
        <v>6973.2655165282167</v>
      </c>
      <c r="D11" s="1278">
        <v>7151.3872405635848</v>
      </c>
      <c r="E11" s="1278">
        <v>7346.8385184497984</v>
      </c>
      <c r="F11" s="1278">
        <v>7541.8001611314585</v>
      </c>
      <c r="G11" s="1278">
        <v>7730.1986297204348</v>
      </c>
      <c r="H11" s="1278">
        <v>7933.3073977028071</v>
      </c>
      <c r="I11" s="1278">
        <v>8152.8352512886104</v>
      </c>
      <c r="J11" s="1278">
        <v>8381.2104177461824</v>
      </c>
      <c r="K11" s="1278">
        <v>8570.3785431179276</v>
      </c>
      <c r="L11" s="1278">
        <v>8734.1654965100824</v>
      </c>
      <c r="M11" s="1278">
        <v>8766.5314052102931</v>
      </c>
      <c r="N11" s="1278">
        <v>8648.9800387871637</v>
      </c>
      <c r="O11" s="1278">
        <v>8633.8475928922253</v>
      </c>
      <c r="P11" s="1278">
        <v>8592.2460388849668</v>
      </c>
      <c r="Q11" s="1278">
        <v>8564.1985810110527</v>
      </c>
      <c r="R11" s="1278">
        <v>8638.6309993014111</v>
      </c>
      <c r="S11" s="1278">
        <v>8614.8798771943275</v>
      </c>
      <c r="T11" s="1278">
        <v>8539.2557449726992</v>
      </c>
      <c r="U11" s="1278">
        <v>8609.9453356263493</v>
      </c>
    </row>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
  <sheetViews>
    <sheetView showGridLines="0" workbookViewId="0">
      <pane xSplit="1" ySplit="6" topLeftCell="B7" activePane="bottomRight" state="frozen"/>
      <selection pane="topRight" activeCell="B1" sqref="B1"/>
      <selection pane="bottomLeft" activeCell="A7" sqref="A7"/>
      <selection pane="bottomRight" activeCell="X36" sqref="X36"/>
    </sheetView>
  </sheetViews>
  <sheetFormatPr defaultRowHeight="15"/>
  <cols>
    <col min="1" max="1" width="25" bestFit="1" customWidth="1"/>
    <col min="2" max="21" width="6.85546875" bestFit="1" customWidth="1"/>
  </cols>
  <sheetData>
    <row r="1" spans="1:21">
      <c r="A1" s="1141" t="s">
        <v>3390</v>
      </c>
    </row>
    <row r="2" spans="1:21">
      <c r="A2" s="1141" t="s">
        <v>3393</v>
      </c>
    </row>
    <row r="3" spans="1:21">
      <c r="A3" s="1141" t="s">
        <v>3401</v>
      </c>
    </row>
    <row r="4" spans="1:21">
      <c r="A4" s="1141" t="s">
        <v>3402</v>
      </c>
    </row>
    <row r="5" spans="1:21">
      <c r="A5" s="1141"/>
    </row>
    <row r="6" spans="1:21">
      <c r="A6" s="1141"/>
      <c r="B6" s="1141">
        <v>2011</v>
      </c>
      <c r="C6" s="1141">
        <v>2012</v>
      </c>
      <c r="D6" s="1141">
        <v>2013</v>
      </c>
      <c r="E6" s="1141">
        <v>2014</v>
      </c>
      <c r="F6" s="1141">
        <v>2015</v>
      </c>
      <c r="G6" s="1141">
        <v>2016</v>
      </c>
      <c r="H6" s="1141">
        <v>2017</v>
      </c>
      <c r="I6" s="1141">
        <v>2018</v>
      </c>
      <c r="J6" s="1141">
        <v>2019</v>
      </c>
      <c r="K6" s="1141">
        <v>2020</v>
      </c>
      <c r="L6" s="1141">
        <v>2021</v>
      </c>
      <c r="M6" s="1141">
        <v>2022</v>
      </c>
      <c r="N6" s="1141">
        <v>2023</v>
      </c>
      <c r="O6" s="1141">
        <v>2024</v>
      </c>
      <c r="P6" s="1141">
        <v>2025</v>
      </c>
      <c r="Q6" s="1141">
        <v>2026</v>
      </c>
      <c r="R6" s="1141">
        <v>2027</v>
      </c>
      <c r="S6" s="1141">
        <v>2028</v>
      </c>
      <c r="T6" s="1141">
        <v>2029</v>
      </c>
      <c r="U6" s="1141">
        <v>2030</v>
      </c>
    </row>
    <row r="7" spans="1:21">
      <c r="A7" t="s">
        <v>1464</v>
      </c>
      <c r="B7" s="1277">
        <v>11.431826867801803</v>
      </c>
      <c r="C7" s="1277">
        <v>11.64370600407972</v>
      </c>
      <c r="D7" s="1277">
        <v>11.898906608739523</v>
      </c>
      <c r="E7" s="1277">
        <v>12.239603667059143</v>
      </c>
      <c r="F7" s="1277">
        <v>12.610108418937321</v>
      </c>
      <c r="G7" s="1277">
        <v>13.003400545523105</v>
      </c>
      <c r="H7" s="1277">
        <v>13.414607126002116</v>
      </c>
      <c r="I7" s="1277">
        <v>13.844853231329823</v>
      </c>
      <c r="J7" s="1277">
        <v>14.290378397396111</v>
      </c>
      <c r="K7" s="1277">
        <v>14.705516821567086</v>
      </c>
      <c r="L7" s="1277">
        <v>15.139907604715773</v>
      </c>
      <c r="M7" s="1277">
        <v>15.590227226718726</v>
      </c>
      <c r="N7" s="1277">
        <v>16.051644087627512</v>
      </c>
      <c r="O7" s="1277">
        <v>16.514707838530303</v>
      </c>
      <c r="P7" s="1277">
        <v>16.994112756078948</v>
      </c>
      <c r="Q7" s="1277">
        <v>17.458560252603768</v>
      </c>
      <c r="R7" s="1277">
        <v>17.932004519437164</v>
      </c>
      <c r="S7" s="1277">
        <v>18.422877499975176</v>
      </c>
      <c r="T7" s="1277">
        <v>18.839396490963836</v>
      </c>
      <c r="U7" s="1277">
        <v>19.266383516291476</v>
      </c>
    </row>
    <row r="8" spans="1:21">
      <c r="A8" t="s">
        <v>3408</v>
      </c>
      <c r="B8" s="1277">
        <v>11.431826867801803</v>
      </c>
      <c r="C8" s="1277">
        <v>11.637279395906903</v>
      </c>
      <c r="D8" s="1277">
        <v>11.88555798421385</v>
      </c>
      <c r="E8" s="1277">
        <v>12.218781939504366</v>
      </c>
      <c r="F8" s="1277">
        <v>12.573671959885839</v>
      </c>
      <c r="G8" s="1277">
        <v>12.936139743420721</v>
      </c>
      <c r="H8" s="1277">
        <v>13.314055794362291</v>
      </c>
      <c r="I8" s="1277">
        <v>13.708389959657607</v>
      </c>
      <c r="J8" s="1277">
        <v>14.115235916997198</v>
      </c>
      <c r="K8" s="1277">
        <v>14.488973355018956</v>
      </c>
      <c r="L8" s="1277">
        <v>14.786613580501342</v>
      </c>
      <c r="M8" s="1277">
        <v>15.088799139320919</v>
      </c>
      <c r="N8" s="1277">
        <v>15.390058347953365</v>
      </c>
      <c r="O8" s="1277">
        <v>15.680391196845846</v>
      </c>
      <c r="P8" s="1277">
        <v>15.973577052398996</v>
      </c>
      <c r="Q8" s="1277">
        <v>16.252670964042832</v>
      </c>
      <c r="R8" s="1277">
        <v>16.529814141285641</v>
      </c>
      <c r="S8" s="1277">
        <v>16.812739615885558</v>
      </c>
      <c r="T8" s="1277">
        <v>17.011626824186525</v>
      </c>
      <c r="U8" s="1277">
        <v>17.208828864089348</v>
      </c>
    </row>
    <row r="9" spans="1:21">
      <c r="A9" t="s">
        <v>3335</v>
      </c>
      <c r="B9" s="1277">
        <v>11.431826867801803</v>
      </c>
      <c r="C9" s="1277">
        <v>11.64370600407972</v>
      </c>
      <c r="D9" s="1277">
        <v>11.898906608739523</v>
      </c>
      <c r="E9" s="1277">
        <v>12.239603667059143</v>
      </c>
      <c r="F9" s="1277">
        <v>12.610108418937321</v>
      </c>
      <c r="G9" s="1277">
        <v>12.953034184404089</v>
      </c>
      <c r="H9" s="1277">
        <v>13.310488473166318</v>
      </c>
      <c r="I9" s="1277">
        <v>13.683331313163801</v>
      </c>
      <c r="J9" s="1277">
        <v>14.028571506538826</v>
      </c>
      <c r="K9" s="1277">
        <v>14.339187292226507</v>
      </c>
      <c r="L9" s="1277">
        <v>14.619640047248875</v>
      </c>
      <c r="M9" s="1277">
        <v>14.908950812561311</v>
      </c>
      <c r="N9" s="1277">
        <v>15.202884224231161</v>
      </c>
      <c r="O9" s="1277">
        <v>15.493653378031373</v>
      </c>
      <c r="P9" s="1277">
        <v>15.794699642590343</v>
      </c>
      <c r="Q9" s="1277">
        <v>16.083409672926695</v>
      </c>
      <c r="R9" s="1277">
        <v>16.377097778721399</v>
      </c>
      <c r="S9" s="1277">
        <v>16.682929247037361</v>
      </c>
      <c r="T9" s="1277">
        <v>16.927682323565431</v>
      </c>
      <c r="U9" s="1277">
        <v>17.18117119591917</v>
      </c>
    </row>
    <row r="11" spans="1:21">
      <c r="A11" s="1141" t="s">
        <v>27</v>
      </c>
      <c r="B11" s="1278">
        <v>45.727307471207212</v>
      </c>
      <c r="C11" s="1278">
        <v>46.568397408146062</v>
      </c>
      <c r="D11" s="1278">
        <v>47.582277810432416</v>
      </c>
      <c r="E11" s="1278">
        <v>48.937592940681796</v>
      </c>
      <c r="F11" s="1278">
        <v>50.403997216697803</v>
      </c>
      <c r="G11" s="1278">
        <v>51.89597501887102</v>
      </c>
      <c r="H11" s="1278">
        <v>53.45375851953284</v>
      </c>
      <c r="I11" s="1278">
        <v>55.081427735481057</v>
      </c>
      <c r="J11" s="1278">
        <v>56.724564218328247</v>
      </c>
      <c r="K11" s="1278">
        <v>58.239194290379636</v>
      </c>
      <c r="L11" s="1278">
        <v>59.686068837181764</v>
      </c>
      <c r="M11" s="1278">
        <v>61.178204405319683</v>
      </c>
      <c r="N11" s="1278">
        <v>62.69623074743955</v>
      </c>
      <c r="O11" s="1278">
        <v>64.203460251937827</v>
      </c>
      <c r="P11" s="1278">
        <v>65.756502207147236</v>
      </c>
      <c r="Q11" s="1278">
        <v>67.253201142177062</v>
      </c>
      <c r="R11" s="1278">
        <v>68.770920958881362</v>
      </c>
      <c r="S11" s="1278">
        <v>70.34142386287327</v>
      </c>
      <c r="T11" s="1278">
        <v>71.618102129679627</v>
      </c>
      <c r="U11" s="1278">
        <v>72.922767092591471</v>
      </c>
    </row>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workbookViewId="0">
      <pane xSplit="1" ySplit="6" topLeftCell="B7" activePane="bottomRight" state="frozen"/>
      <selection pane="topRight" activeCell="B1" sqref="B1"/>
      <selection pane="bottomLeft" activeCell="A7" sqref="A7"/>
      <selection pane="bottomRight" activeCell="G29" sqref="F17:G29"/>
    </sheetView>
  </sheetViews>
  <sheetFormatPr defaultRowHeight="15"/>
  <cols>
    <col min="1" max="1" width="38.28515625" bestFit="1" customWidth="1"/>
    <col min="2" max="2" width="7.85546875" bestFit="1" customWidth="1"/>
    <col min="3" max="5" width="8.85546875" bestFit="1" customWidth="1"/>
  </cols>
  <sheetData>
    <row r="1" spans="1:5">
      <c r="A1" s="1141" t="s">
        <v>3404</v>
      </c>
    </row>
    <row r="2" spans="1:5">
      <c r="A2" s="1141" t="s">
        <v>3405</v>
      </c>
    </row>
    <row r="3" spans="1:5">
      <c r="A3" s="1141" t="s">
        <v>3406</v>
      </c>
    </row>
    <row r="4" spans="1:5">
      <c r="A4" s="1141" t="s">
        <v>3407</v>
      </c>
    </row>
    <row r="5" spans="1:5">
      <c r="A5" s="1141"/>
    </row>
    <row r="6" spans="1:5">
      <c r="A6" s="1141"/>
      <c r="B6" s="1141">
        <v>2015</v>
      </c>
      <c r="C6" s="1141">
        <v>2020</v>
      </c>
      <c r="D6" s="1141">
        <v>2025</v>
      </c>
      <c r="E6" s="1141">
        <v>2030</v>
      </c>
    </row>
    <row r="7" spans="1:5">
      <c r="A7" t="s">
        <v>1464</v>
      </c>
      <c r="B7" s="1277">
        <v>498.28159235245903</v>
      </c>
      <c r="C7" s="1277">
        <v>664.29182010094223</v>
      </c>
      <c r="D7" s="1277">
        <v>796.79849741193641</v>
      </c>
      <c r="E7" s="1277">
        <v>869.19448242266651</v>
      </c>
    </row>
    <row r="8" spans="1:5">
      <c r="A8" t="s">
        <v>3355</v>
      </c>
      <c r="B8" s="1277">
        <v>498.28159235245903</v>
      </c>
      <c r="C8" s="1277">
        <v>664.29182010094223</v>
      </c>
      <c r="D8" s="1277">
        <v>760.49581576923299</v>
      </c>
      <c r="E8" s="1277">
        <v>790.29279441924507</v>
      </c>
    </row>
    <row r="9" spans="1:5">
      <c r="A9" s="1141" t="s">
        <v>27</v>
      </c>
      <c r="B9" s="1278">
        <v>996.56318470491806</v>
      </c>
      <c r="C9" s="1278">
        <v>1328.5836402018845</v>
      </c>
      <c r="D9" s="1278">
        <v>1557.2943131811694</v>
      </c>
      <c r="E9" s="1278">
        <v>1659.4872768419116</v>
      </c>
    </row>
    <row r="19" spans="6:6">
      <c r="F19" s="31"/>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
  <sheetViews>
    <sheetView showGridLines="0" workbookViewId="0">
      <pane xSplit="1" ySplit="6" topLeftCell="B7" activePane="bottomRight" state="frozen"/>
      <selection pane="topRight" activeCell="B1" sqref="B1"/>
      <selection pane="bottomLeft" activeCell="A7" sqref="A7"/>
      <selection pane="bottomRight" activeCell="H33" sqref="H33"/>
    </sheetView>
  </sheetViews>
  <sheetFormatPr defaultRowHeight="15"/>
  <cols>
    <col min="1" max="1" width="26.5703125" bestFit="1" customWidth="1"/>
    <col min="2" max="21" width="6.85546875" bestFit="1" customWidth="1"/>
  </cols>
  <sheetData>
    <row r="1" spans="1:21">
      <c r="A1" s="1141" t="s">
        <v>3390</v>
      </c>
    </row>
    <row r="2" spans="1:21">
      <c r="A2" s="1141" t="s">
        <v>3393</v>
      </c>
    </row>
    <row r="3" spans="1:21">
      <c r="A3" s="1141" t="s">
        <v>3401</v>
      </c>
    </row>
    <row r="4" spans="1:21">
      <c r="A4" s="1141" t="s">
        <v>3402</v>
      </c>
    </row>
    <row r="5" spans="1:21">
      <c r="A5" s="1141"/>
    </row>
    <row r="6" spans="1:21">
      <c r="A6" s="1141"/>
      <c r="B6" s="1141">
        <v>2011</v>
      </c>
      <c r="C6" s="1141">
        <v>2012</v>
      </c>
      <c r="D6" s="1141">
        <v>2013</v>
      </c>
      <c r="E6" s="1141">
        <v>2014</v>
      </c>
      <c r="F6" s="1141">
        <v>2015</v>
      </c>
      <c r="G6" s="1141">
        <v>2016</v>
      </c>
      <c r="H6" s="1141">
        <v>2017</v>
      </c>
      <c r="I6" s="1141">
        <v>2018</v>
      </c>
      <c r="J6" s="1141">
        <v>2019</v>
      </c>
      <c r="K6" s="1141">
        <v>2020</v>
      </c>
      <c r="L6" s="1141">
        <v>2021</v>
      </c>
      <c r="M6" s="1141">
        <v>2022</v>
      </c>
      <c r="N6" s="1141">
        <v>2023</v>
      </c>
      <c r="O6" s="1141">
        <v>2024</v>
      </c>
      <c r="P6" s="1141">
        <v>2025</v>
      </c>
      <c r="Q6" s="1141">
        <v>2026</v>
      </c>
      <c r="R6" s="1141">
        <v>2027</v>
      </c>
      <c r="S6" s="1141">
        <v>2028</v>
      </c>
      <c r="T6" s="1141">
        <v>2029</v>
      </c>
      <c r="U6" s="1141">
        <v>2030</v>
      </c>
    </row>
    <row r="7" spans="1:21">
      <c r="A7" t="s">
        <v>1464</v>
      </c>
      <c r="B7" s="1277">
        <v>11.431826867801803</v>
      </c>
      <c r="C7" s="1277">
        <v>11.64370600407972</v>
      </c>
      <c r="D7" s="1277">
        <v>11.898906608739523</v>
      </c>
      <c r="E7" s="1277">
        <v>12.239603667059143</v>
      </c>
      <c r="F7" s="1277">
        <v>12.610108418937321</v>
      </c>
      <c r="G7" s="1277">
        <v>13.003400545523105</v>
      </c>
      <c r="H7" s="1277">
        <v>13.414607126002116</v>
      </c>
      <c r="I7" s="1277">
        <v>13.844853231329823</v>
      </c>
      <c r="J7" s="1277">
        <v>14.290378397396111</v>
      </c>
      <c r="K7" s="1277">
        <v>14.705516821567086</v>
      </c>
      <c r="L7" s="1277">
        <v>15.139907604715773</v>
      </c>
      <c r="M7" s="1277">
        <v>15.590227226718726</v>
      </c>
      <c r="N7" s="1277">
        <v>16.051644087627512</v>
      </c>
      <c r="O7" s="1277">
        <v>16.514707838530303</v>
      </c>
      <c r="P7" s="1277">
        <v>16.994112756078948</v>
      </c>
      <c r="Q7" s="1277">
        <v>17.458560252603768</v>
      </c>
      <c r="R7" s="1277">
        <v>17.932004519437164</v>
      </c>
      <c r="S7" s="1277">
        <v>18.422877499975176</v>
      </c>
      <c r="T7" s="1277">
        <v>18.839396490963836</v>
      </c>
      <c r="U7" s="1277">
        <v>19.266383516291476</v>
      </c>
    </row>
    <row r="8" spans="1:21">
      <c r="A8" t="s">
        <v>3358</v>
      </c>
      <c r="B8" s="1277">
        <v>11.431826867801803</v>
      </c>
      <c r="C8" s="1277">
        <v>11.647853432845519</v>
      </c>
      <c r="D8" s="1277">
        <v>11.907659333661231</v>
      </c>
      <c r="E8" s="1277">
        <v>12.253421804528067</v>
      </c>
      <c r="F8" s="1277">
        <v>12.629482880406123</v>
      </c>
      <c r="G8" s="1277">
        <v>13.01466700523595</v>
      </c>
      <c r="H8" s="1277">
        <v>13.416939856999882</v>
      </c>
      <c r="I8" s="1277">
        <v>13.837372288116622</v>
      </c>
      <c r="J8" s="1277">
        <v>14.272146606984773</v>
      </c>
      <c r="K8" s="1277">
        <v>14.675536613881629</v>
      </c>
      <c r="L8" s="1277">
        <v>15.075929921199103</v>
      </c>
      <c r="M8" s="1277">
        <v>15.489211406567941</v>
      </c>
      <c r="N8" s="1277">
        <v>15.910359443844039</v>
      </c>
      <c r="O8" s="1277">
        <v>16.329723255914974</v>
      </c>
      <c r="P8" s="1277">
        <v>16.761785729524362</v>
      </c>
      <c r="Q8" s="1277">
        <v>17.178426952552773</v>
      </c>
      <c r="R8" s="1277">
        <v>17.601195082359855</v>
      </c>
      <c r="S8" s="1277">
        <v>18.038383687128924</v>
      </c>
      <c r="T8" s="1277">
        <v>18.398065186473062</v>
      </c>
      <c r="U8" s="1277">
        <v>18.764909899880898</v>
      </c>
    </row>
    <row r="9" spans="1:21">
      <c r="A9" t="s">
        <v>3360</v>
      </c>
      <c r="B9" s="1277">
        <v>11.431826867801803</v>
      </c>
      <c r="C9" s="1277">
        <v>11.633131967141104</v>
      </c>
      <c r="D9" s="1277">
        <v>11.876805259292142</v>
      </c>
      <c r="E9" s="1277">
        <v>12.204963802035442</v>
      </c>
      <c r="F9" s="1277">
        <v>12.561857743360846</v>
      </c>
      <c r="G9" s="1277">
        <v>12.94040249393861</v>
      </c>
      <c r="H9" s="1277">
        <v>13.335657460327635</v>
      </c>
      <c r="I9" s="1277">
        <v>13.748676494050539</v>
      </c>
      <c r="J9" s="1277">
        <v>14.175624160028514</v>
      </c>
      <c r="K9" s="1277">
        <v>14.570755628869479</v>
      </c>
      <c r="L9" s="1277">
        <v>14.931785242911666</v>
      </c>
      <c r="M9" s="1277">
        <v>15.30210438449277</v>
      </c>
      <c r="N9" s="1277">
        <v>15.676457956012751</v>
      </c>
      <c r="O9" s="1277">
        <v>16.044948219113419</v>
      </c>
      <c r="P9" s="1277">
        <v>16.421798187760807</v>
      </c>
      <c r="Q9" s="1277">
        <v>16.783419852780092</v>
      </c>
      <c r="R9" s="1277">
        <v>17.147688623798778</v>
      </c>
      <c r="S9" s="1277">
        <v>17.522725539372559</v>
      </c>
      <c r="T9" s="1277">
        <v>17.81641354385248</v>
      </c>
      <c r="U9" s="1277">
        <v>18.11323887536269</v>
      </c>
    </row>
    <row r="10" spans="1:21">
      <c r="A10" t="s">
        <v>3403</v>
      </c>
      <c r="B10" s="1277">
        <v>11.431826867801803</v>
      </c>
      <c r="C10" s="1277">
        <v>11.637279395906903</v>
      </c>
      <c r="D10" s="1277">
        <v>11.88555798421385</v>
      </c>
      <c r="E10" s="1277">
        <v>12.218781939504366</v>
      </c>
      <c r="F10" s="1277">
        <v>12.581232204829652</v>
      </c>
      <c r="G10" s="1277">
        <v>12.951668953651454</v>
      </c>
      <c r="H10" s="1277">
        <v>13.337990191325403</v>
      </c>
      <c r="I10" s="1277">
        <v>13.741195550837338</v>
      </c>
      <c r="J10" s="1277">
        <v>14.157392369617176</v>
      </c>
      <c r="K10" s="1277">
        <v>14.540775421184023</v>
      </c>
      <c r="L10" s="1277">
        <v>14.867807559394995</v>
      </c>
      <c r="M10" s="1277">
        <v>15.201088564341985</v>
      </c>
      <c r="N10" s="1277">
        <v>15.535173312229277</v>
      </c>
      <c r="O10" s="1277">
        <v>15.859963636498092</v>
      </c>
      <c r="P10" s="1277">
        <v>16.189471161206221</v>
      </c>
      <c r="Q10" s="1277">
        <v>16.503286552729097</v>
      </c>
      <c r="R10" s="1277">
        <v>16.816879186721465</v>
      </c>
      <c r="S10" s="1277">
        <v>17.138231726526318</v>
      </c>
      <c r="T10" s="1277">
        <v>17.375082239361699</v>
      </c>
      <c r="U10" s="1277">
        <v>17.611765258952111</v>
      </c>
    </row>
    <row r="11" spans="1:21">
      <c r="A11" s="1141" t="s">
        <v>27</v>
      </c>
      <c r="B11" s="1278">
        <v>57.159134339009015</v>
      </c>
      <c r="C11" s="1278">
        <v>58.199269767616244</v>
      </c>
      <c r="D11" s="1278">
        <v>59.454527280846548</v>
      </c>
      <c r="E11" s="1278">
        <v>61.135614785726546</v>
      </c>
      <c r="F11" s="1278">
        <v>62.963997606737571</v>
      </c>
      <c r="G11" s="1278">
        <v>64.861915641423778</v>
      </c>
      <c r="H11" s="1278">
        <v>66.843317078335389</v>
      </c>
      <c r="I11" s="1278">
        <v>68.913450971619454</v>
      </c>
      <c r="J11" s="1278">
        <v>71.053118417699793</v>
      </c>
      <c r="K11" s="1278">
        <v>73.033572143198896</v>
      </c>
      <c r="L11" s="1278">
        <v>74.883433125177277</v>
      </c>
      <c r="M11" s="1278">
        <v>76.783897473016253</v>
      </c>
      <c r="N11" s="1278">
        <v>78.708966603538641</v>
      </c>
      <c r="O11" s="1278">
        <v>80.60944530828597</v>
      </c>
      <c r="P11" s="1278">
        <v>82.5567570028104</v>
      </c>
      <c r="Q11" s="1278">
        <v>84.427075346320436</v>
      </c>
      <c r="R11" s="1278">
        <v>86.314718560650732</v>
      </c>
      <c r="S11" s="1278">
        <v>88.260498530640234</v>
      </c>
      <c r="T11" s="1278">
        <v>89.804064060515486</v>
      </c>
      <c r="U11" s="1278">
        <v>91.368062809439294</v>
      </c>
    </row>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
  <sheetViews>
    <sheetView showGridLines="0" workbookViewId="0">
      <pane xSplit="1" ySplit="6" topLeftCell="B7" activePane="bottomRight" state="frozen"/>
      <selection pane="topRight" activeCell="B1" sqref="B1"/>
      <selection pane="bottomLeft" activeCell="A7" sqref="A7"/>
      <selection pane="bottomRight" activeCell="B24" sqref="B24"/>
    </sheetView>
  </sheetViews>
  <sheetFormatPr defaultRowHeight="15"/>
  <cols>
    <col min="1" max="1" width="60.7109375" bestFit="1" customWidth="1"/>
    <col min="2" max="21" width="7.85546875" bestFit="1" customWidth="1"/>
  </cols>
  <sheetData>
    <row r="1" spans="1:21">
      <c r="A1" s="1141" t="s">
        <v>3398</v>
      </c>
    </row>
    <row r="2" spans="1:21">
      <c r="A2" s="1141" t="s">
        <v>3399</v>
      </c>
    </row>
    <row r="3" spans="1:21">
      <c r="A3" s="1141" t="s">
        <v>3391</v>
      </c>
    </row>
    <row r="4" spans="1:21">
      <c r="A4" s="1141" t="s">
        <v>3400</v>
      </c>
    </row>
    <row r="5" spans="1:21">
      <c r="A5" s="1141"/>
    </row>
    <row r="6" spans="1:21">
      <c r="A6" s="1141"/>
      <c r="B6" s="1141">
        <v>2011</v>
      </c>
      <c r="C6" s="1141">
        <v>2012</v>
      </c>
      <c r="D6" s="1141">
        <v>2013</v>
      </c>
      <c r="E6" s="1141">
        <v>2014</v>
      </c>
      <c r="F6" s="1141">
        <v>2015</v>
      </c>
      <c r="G6" s="1141">
        <v>2016</v>
      </c>
      <c r="H6" s="1141">
        <v>2017</v>
      </c>
      <c r="I6" s="1141">
        <v>2018</v>
      </c>
      <c r="J6" s="1141">
        <v>2019</v>
      </c>
      <c r="K6" s="1141">
        <v>2020</v>
      </c>
      <c r="L6" s="1141">
        <v>2021</v>
      </c>
      <c r="M6" s="1141">
        <v>2022</v>
      </c>
      <c r="N6" s="1141">
        <v>2023</v>
      </c>
      <c r="O6" s="1141">
        <v>2024</v>
      </c>
      <c r="P6" s="1141">
        <v>2025</v>
      </c>
      <c r="Q6" s="1141">
        <v>2026</v>
      </c>
      <c r="R6" s="1141">
        <v>2027</v>
      </c>
      <c r="S6" s="1141">
        <v>2028</v>
      </c>
      <c r="T6" s="1141">
        <v>2029</v>
      </c>
      <c r="U6" s="1141">
        <v>2030</v>
      </c>
    </row>
    <row r="7" spans="1:21">
      <c r="A7" t="s">
        <v>1464</v>
      </c>
      <c r="B7" s="1277">
        <v>131.84586544407637</v>
      </c>
      <c r="C7" s="1277">
        <v>134.10066281484163</v>
      </c>
      <c r="D7" s="1277">
        <v>135.90331605848786</v>
      </c>
      <c r="E7" s="1277">
        <v>138.55662004684586</v>
      </c>
      <c r="F7" s="1277">
        <v>141.0868382716306</v>
      </c>
      <c r="G7" s="1277">
        <v>143.57808196538386</v>
      </c>
      <c r="H7" s="1277">
        <v>146.36010309475122</v>
      </c>
      <c r="I7" s="1277">
        <v>149.46901858474411</v>
      </c>
      <c r="J7" s="1277">
        <v>152.77455460698221</v>
      </c>
      <c r="K7" s="1277">
        <v>155.32248119026869</v>
      </c>
      <c r="L7" s="1277">
        <v>157.74268239506088</v>
      </c>
      <c r="M7" s="1277">
        <v>156.88632252759703</v>
      </c>
      <c r="N7" s="1277">
        <v>152.30664727327414</v>
      </c>
      <c r="O7" s="1277">
        <v>150.19796418593245</v>
      </c>
      <c r="P7" s="1277">
        <v>147.40648101732543</v>
      </c>
      <c r="Q7" s="1277">
        <v>145.82329389257924</v>
      </c>
      <c r="R7" s="1277">
        <v>146.68824702359632</v>
      </c>
      <c r="S7" s="1277">
        <v>145.0518483250157</v>
      </c>
      <c r="T7" s="1277">
        <v>142.09689075189067</v>
      </c>
      <c r="U7" s="1277">
        <v>142.73809508138572</v>
      </c>
    </row>
    <row r="8" spans="1:21">
      <c r="A8" s="399" t="s">
        <v>3396</v>
      </c>
      <c r="B8" s="1277">
        <v>131.84586544407637</v>
      </c>
      <c r="C8" s="1277">
        <v>134.10066281484163</v>
      </c>
      <c r="D8" s="1277">
        <v>135.90331605848786</v>
      </c>
      <c r="E8" s="1277">
        <v>138.55662004684586</v>
      </c>
      <c r="F8" s="1277">
        <v>140.38850324512592</v>
      </c>
      <c r="G8" s="1277">
        <v>142.1526355669466</v>
      </c>
      <c r="H8" s="1277">
        <v>144.17500385358935</v>
      </c>
      <c r="I8" s="1277">
        <v>146.48740347863685</v>
      </c>
      <c r="J8" s="1277">
        <v>148.9580411030513</v>
      </c>
      <c r="K8" s="1277">
        <v>150.65547884089509</v>
      </c>
      <c r="L8" s="1277">
        <v>152.19879405646705</v>
      </c>
      <c r="M8" s="1277">
        <v>150.52467366999394</v>
      </c>
      <c r="N8" s="1277">
        <v>145.23373176980704</v>
      </c>
      <c r="O8" s="1277">
        <v>142.34976680296981</v>
      </c>
      <c r="P8" s="1277">
        <v>138.80853527284057</v>
      </c>
      <c r="Q8" s="1277">
        <v>136.75476159668597</v>
      </c>
      <c r="R8" s="1277">
        <v>137.05275662172821</v>
      </c>
      <c r="S8" s="1277">
        <v>134.9613206220541</v>
      </c>
      <c r="T8" s="1277">
        <v>131.64816309168373</v>
      </c>
      <c r="U8" s="1277">
        <v>131.7561859631669</v>
      </c>
    </row>
    <row r="9" spans="1:21">
      <c r="A9" s="399" t="s">
        <v>3395</v>
      </c>
      <c r="B9" s="1277">
        <v>131.84586544407637</v>
      </c>
      <c r="C9" s="1277">
        <v>134.10066281484163</v>
      </c>
      <c r="D9" s="1277">
        <v>135.90331605848786</v>
      </c>
      <c r="E9" s="1277">
        <v>138.55662004684586</v>
      </c>
      <c r="F9" s="1277">
        <v>140.08760187856365</v>
      </c>
      <c r="G9" s="1277">
        <v>141.54540245246534</v>
      </c>
      <c r="H9" s="1277">
        <v>143.25342936777992</v>
      </c>
      <c r="I9" s="1277">
        <v>145.24038945467282</v>
      </c>
      <c r="J9" s="1277">
        <v>147.37363368349591</v>
      </c>
      <c r="K9" s="1277">
        <v>148.7360111439904</v>
      </c>
      <c r="L9" s="1277">
        <v>149.94234176710569</v>
      </c>
      <c r="M9" s="1277">
        <v>148.03602296820262</v>
      </c>
      <c r="N9" s="1277">
        <v>142.67402841545257</v>
      </c>
      <c r="O9" s="1277">
        <v>139.66910890690559</v>
      </c>
      <c r="P9" s="1277">
        <v>136.07293485208424</v>
      </c>
      <c r="Q9" s="1277">
        <v>133.62152173808695</v>
      </c>
      <c r="R9" s="1277">
        <v>133.40659458521853</v>
      </c>
      <c r="S9" s="1277">
        <v>130.9439423665209</v>
      </c>
      <c r="T9" s="1277">
        <v>127.3322341524467</v>
      </c>
      <c r="U9" s="1277">
        <v>126.93229220584884</v>
      </c>
    </row>
    <row r="10" spans="1:21">
      <c r="A10" s="399" t="s">
        <v>3397</v>
      </c>
      <c r="B10" s="1277">
        <v>131.84586544407637</v>
      </c>
      <c r="C10" s="1277">
        <v>134.10066281484163</v>
      </c>
      <c r="D10" s="1277">
        <v>135.90331605848786</v>
      </c>
      <c r="E10" s="1277">
        <v>138.55662004684586</v>
      </c>
      <c r="F10" s="1277">
        <v>139.38926685205894</v>
      </c>
      <c r="G10" s="1277">
        <v>140.11995605402799</v>
      </c>
      <c r="H10" s="1277">
        <v>141.06833012661806</v>
      </c>
      <c r="I10" s="1277">
        <v>142.25877434856562</v>
      </c>
      <c r="J10" s="1277">
        <v>143.55712017956498</v>
      </c>
      <c r="K10" s="1277">
        <v>144.06900879461679</v>
      </c>
      <c r="L10" s="1277">
        <v>144.39845342851189</v>
      </c>
      <c r="M10" s="1277">
        <v>141.67437411059962</v>
      </c>
      <c r="N10" s="1277">
        <v>135.60111291198552</v>
      </c>
      <c r="O10" s="1277">
        <v>131.82091152394295</v>
      </c>
      <c r="P10" s="1277">
        <v>127.47498910759943</v>
      </c>
      <c r="Q10" s="1277">
        <v>124.55298944219369</v>
      </c>
      <c r="R10" s="1277">
        <v>123.77110418335042</v>
      </c>
      <c r="S10" s="1277">
        <v>120.85341466355935</v>
      </c>
      <c r="T10" s="1277">
        <v>116.88350649223976</v>
      </c>
      <c r="U10" s="1277">
        <v>115.95038308762999</v>
      </c>
    </row>
    <row r="11" spans="1:21">
      <c r="A11" s="1141" t="s">
        <v>27</v>
      </c>
      <c r="B11" s="1278">
        <v>527.38346177630547</v>
      </c>
      <c r="C11" s="1278">
        <v>536.40265125936651</v>
      </c>
      <c r="D11" s="1278">
        <v>543.61326423395144</v>
      </c>
      <c r="E11" s="1278">
        <v>554.22648018738346</v>
      </c>
      <c r="F11" s="1278">
        <v>560.95221024737907</v>
      </c>
      <c r="G11" s="1278">
        <v>567.39607603882382</v>
      </c>
      <c r="H11" s="1278">
        <v>574.85686644273858</v>
      </c>
      <c r="I11" s="1278">
        <v>583.45558586661946</v>
      </c>
      <c r="J11" s="1278">
        <v>592.66334957309437</v>
      </c>
      <c r="K11" s="1278">
        <v>598.78297996977096</v>
      </c>
      <c r="L11" s="1278">
        <v>604.28227164714554</v>
      </c>
      <c r="M11" s="1278">
        <v>597.12139327639318</v>
      </c>
      <c r="N11" s="1278">
        <v>575.81552037051927</v>
      </c>
      <c r="O11" s="1278">
        <v>564.03775141975075</v>
      </c>
      <c r="P11" s="1278">
        <v>549.76294024984963</v>
      </c>
      <c r="Q11" s="1278">
        <v>540.7525666695459</v>
      </c>
      <c r="R11" s="1278">
        <v>540.91870241389347</v>
      </c>
      <c r="S11" s="1278">
        <v>531.81052597715006</v>
      </c>
      <c r="T11" s="1278">
        <v>517.96079448826083</v>
      </c>
      <c r="U11" s="1278">
        <v>517.3769563380315</v>
      </c>
    </row>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
  <sheetViews>
    <sheetView showGridLines="0" workbookViewId="0">
      <pane xSplit="1" ySplit="6" topLeftCell="B7" activePane="bottomRight" state="frozen"/>
      <selection pane="topRight" activeCell="B1" sqref="B1"/>
      <selection pane="bottomLeft" activeCell="A7" sqref="A7"/>
      <selection pane="bottomRight" activeCell="A8" sqref="A8:A10"/>
    </sheetView>
  </sheetViews>
  <sheetFormatPr defaultRowHeight="15"/>
  <cols>
    <col min="1" max="1" width="27.140625" bestFit="1" customWidth="1"/>
    <col min="2" max="21" width="8.85546875" bestFit="1" customWidth="1"/>
  </cols>
  <sheetData>
    <row r="1" spans="1:21">
      <c r="A1" s="1141" t="s">
        <v>3390</v>
      </c>
    </row>
    <row r="2" spans="1:21">
      <c r="A2" s="1141" t="s">
        <v>3393</v>
      </c>
    </row>
    <row r="3" spans="1:21">
      <c r="A3" s="1141" t="s">
        <v>3391</v>
      </c>
    </row>
    <row r="4" spans="1:21">
      <c r="A4" s="1141" t="s">
        <v>3392</v>
      </c>
    </row>
    <row r="5" spans="1:21">
      <c r="A5" s="1141"/>
    </row>
    <row r="6" spans="1:21">
      <c r="A6" s="1141"/>
      <c r="B6" s="1141">
        <v>2011</v>
      </c>
      <c r="C6" s="1141">
        <v>2012</v>
      </c>
      <c r="D6" s="1141">
        <v>2013</v>
      </c>
      <c r="E6" s="1141">
        <v>2014</v>
      </c>
      <c r="F6" s="1141">
        <v>2015</v>
      </c>
      <c r="G6" s="1141">
        <v>2016</v>
      </c>
      <c r="H6" s="1141">
        <v>2017</v>
      </c>
      <c r="I6" s="1141">
        <v>2018</v>
      </c>
      <c r="J6" s="1141">
        <v>2019</v>
      </c>
      <c r="K6" s="1141">
        <v>2020</v>
      </c>
      <c r="L6" s="1141">
        <v>2021</v>
      </c>
      <c r="M6" s="1141">
        <v>2022</v>
      </c>
      <c r="N6" s="1141">
        <v>2023</v>
      </c>
      <c r="O6" s="1141">
        <v>2024</v>
      </c>
      <c r="P6" s="1141">
        <v>2025</v>
      </c>
      <c r="Q6" s="1141">
        <v>2026</v>
      </c>
      <c r="R6" s="1141">
        <v>2027</v>
      </c>
      <c r="S6" s="1141">
        <v>2028</v>
      </c>
      <c r="T6" s="1141">
        <v>2029</v>
      </c>
      <c r="U6" s="1141">
        <v>2030</v>
      </c>
    </row>
    <row r="7" spans="1:21">
      <c r="A7" t="s">
        <v>1464</v>
      </c>
      <c r="B7" s="1277">
        <v>497.20045054880001</v>
      </c>
      <c r="C7" s="1277">
        <v>504.875989744582</v>
      </c>
      <c r="D7" s="1277">
        <v>512.30374982332944</v>
      </c>
      <c r="E7" s="1277">
        <v>524.9183358928376</v>
      </c>
      <c r="F7" s="1277">
        <v>538.23127906758737</v>
      </c>
      <c r="G7" s="1277">
        <v>552.61812638299841</v>
      </c>
      <c r="H7" s="1277">
        <v>567.64791530860896</v>
      </c>
      <c r="I7" s="1277">
        <v>583.36063506564687</v>
      </c>
      <c r="J7" s="1277">
        <v>599.53438256084235</v>
      </c>
      <c r="K7" s="1277">
        <v>613.74226619626836</v>
      </c>
      <c r="L7" s="1277">
        <v>628.07207403925713</v>
      </c>
      <c r="M7" s="1277">
        <v>642.85154278626271</v>
      </c>
      <c r="N7" s="1277">
        <v>657.81354140125029</v>
      </c>
      <c r="O7" s="1277">
        <v>672.46256854870308</v>
      </c>
      <c r="P7" s="1277">
        <v>687.54426056831494</v>
      </c>
      <c r="Q7" s="1277">
        <v>702.79694638236151</v>
      </c>
      <c r="R7" s="1277">
        <v>718.17343073878612</v>
      </c>
      <c r="S7" s="1277">
        <v>734.08492277644427</v>
      </c>
      <c r="T7" s="1277">
        <v>745.99269604884432</v>
      </c>
      <c r="U7" s="1277">
        <v>758.12614163541355</v>
      </c>
    </row>
    <row r="8" spans="1:21">
      <c r="A8" t="s">
        <v>3396</v>
      </c>
      <c r="B8" s="1277">
        <v>497.20045054880001</v>
      </c>
      <c r="C8" s="1277">
        <v>504.875989744582</v>
      </c>
      <c r="D8" s="1277">
        <v>512.30374982332944</v>
      </c>
      <c r="E8" s="1277">
        <v>524.9183358928376</v>
      </c>
      <c r="F8" s="1277">
        <v>534.05808361288268</v>
      </c>
      <c r="G8" s="1277">
        <v>544.04612507461707</v>
      </c>
      <c r="H8" s="1277">
        <v>554.43631735644215</v>
      </c>
      <c r="I8" s="1277">
        <v>565.2522080216022</v>
      </c>
      <c r="J8" s="1277">
        <v>576.26435390864492</v>
      </c>
      <c r="K8" s="1277">
        <v>585.14793510369418</v>
      </c>
      <c r="L8" s="1277">
        <v>593.92308476622429</v>
      </c>
      <c r="M8" s="1277">
        <v>602.89394844169215</v>
      </c>
      <c r="N8" s="1277">
        <v>611.80134568623214</v>
      </c>
      <c r="O8" s="1277">
        <v>620.18379387215646</v>
      </c>
      <c r="P8" s="1277">
        <v>628.73023014312309</v>
      </c>
      <c r="Q8" s="1277">
        <v>640.6543635717386</v>
      </c>
      <c r="R8" s="1277">
        <v>652.60183729112487</v>
      </c>
      <c r="S8" s="1277">
        <v>664.9439644484944</v>
      </c>
      <c r="T8" s="1277">
        <v>673.57787351400441</v>
      </c>
      <c r="U8" s="1277">
        <v>682.34476682894774</v>
      </c>
    </row>
    <row r="9" spans="1:21">
      <c r="A9" t="s">
        <v>3395</v>
      </c>
      <c r="B9" s="1277">
        <v>497.20045054880001</v>
      </c>
      <c r="C9" s="1277">
        <v>504.875989744582</v>
      </c>
      <c r="D9" s="1277">
        <v>512.30374982332944</v>
      </c>
      <c r="E9" s="1277">
        <v>524.9183358928376</v>
      </c>
      <c r="F9" s="1277">
        <v>534.84422957847858</v>
      </c>
      <c r="G9" s="1277">
        <v>545.66091746064592</v>
      </c>
      <c r="H9" s="1277">
        <v>556.9251162976617</v>
      </c>
      <c r="I9" s="1277">
        <v>568.66347092996057</v>
      </c>
      <c r="J9" s="1277">
        <v>580.64795859306071</v>
      </c>
      <c r="K9" s="1277">
        <v>590.53453112377736</v>
      </c>
      <c r="L9" s="1277">
        <v>600.35606650349416</v>
      </c>
      <c r="M9" s="1277">
        <v>610.42115437533471</v>
      </c>
      <c r="N9" s="1277">
        <v>620.46911656401187</v>
      </c>
      <c r="O9" s="1277">
        <v>630.03206200250088</v>
      </c>
      <c r="P9" s="1277">
        <v>639.80960882093609</v>
      </c>
      <c r="Q9" s="1277">
        <v>649.55195102996686</v>
      </c>
      <c r="R9" s="1277">
        <v>659.21195783832388</v>
      </c>
      <c r="S9" s="1277">
        <v>669.16191609257305</v>
      </c>
      <c r="T9" s="1277">
        <v>675.2829201088806</v>
      </c>
      <c r="U9" s="1277">
        <v>681.45267079633118</v>
      </c>
    </row>
    <row r="10" spans="1:21">
      <c r="A10" t="s">
        <v>3397</v>
      </c>
      <c r="B10" s="1277">
        <v>497.20045054880001</v>
      </c>
      <c r="C10" s="1277">
        <v>504.875989744582</v>
      </c>
      <c r="D10" s="1277">
        <v>512.30374982332944</v>
      </c>
      <c r="E10" s="1277">
        <v>524.9183358928376</v>
      </c>
      <c r="F10" s="1277">
        <v>530.67103412377389</v>
      </c>
      <c r="G10" s="1277">
        <v>537.08891615226457</v>
      </c>
      <c r="H10" s="1277">
        <v>543.713518345495</v>
      </c>
      <c r="I10" s="1277">
        <v>550.55504388591612</v>
      </c>
      <c r="J10" s="1277">
        <v>557.3779299408634</v>
      </c>
      <c r="K10" s="1277">
        <v>561.94020003120329</v>
      </c>
      <c r="L10" s="1277">
        <v>566.20707723046132</v>
      </c>
      <c r="M10" s="1277">
        <v>570.46356003076403</v>
      </c>
      <c r="N10" s="1277">
        <v>574.4569208489936</v>
      </c>
      <c r="O10" s="1277">
        <v>577.75328732595403</v>
      </c>
      <c r="P10" s="1277">
        <v>580.99557839574436</v>
      </c>
      <c r="Q10" s="1277">
        <v>587.40936821934395</v>
      </c>
      <c r="R10" s="1277">
        <v>593.64036439066263</v>
      </c>
      <c r="S10" s="1277">
        <v>600.02095776462295</v>
      </c>
      <c r="T10" s="1277">
        <v>602.8680975740408</v>
      </c>
      <c r="U10" s="1277">
        <v>605.67129598986548</v>
      </c>
    </row>
    <row r="11" spans="1:21">
      <c r="A11" t="s">
        <v>3394</v>
      </c>
      <c r="B11" s="1277">
        <v>497.20045054880001</v>
      </c>
      <c r="C11" s="1277">
        <v>504.87894676776136</v>
      </c>
      <c r="D11" s="1277">
        <v>512.30975243351327</v>
      </c>
      <c r="E11" s="1277">
        <v>524.92756391987234</v>
      </c>
      <c r="F11" s="1277">
        <v>530.68365352327078</v>
      </c>
      <c r="G11" s="1277">
        <v>537.1051167936813</v>
      </c>
      <c r="H11" s="1277">
        <v>543.73349373777637</v>
      </c>
      <c r="I11" s="1277">
        <v>550.57900068268088</v>
      </c>
      <c r="J11" s="1277">
        <v>557.40607660123919</v>
      </c>
      <c r="K11" s="1277">
        <v>561.97262511990186</v>
      </c>
      <c r="L11" s="1277">
        <v>566.36307922596234</v>
      </c>
      <c r="M11" s="1277">
        <v>570.74901730481702</v>
      </c>
      <c r="N11" s="1277">
        <v>574.8778105519574</v>
      </c>
      <c r="O11" s="1277">
        <v>578.31528558275022</v>
      </c>
      <c r="P11" s="1277">
        <v>581.70495253137699</v>
      </c>
      <c r="Q11" s="1277">
        <v>588.27231735346936</v>
      </c>
      <c r="R11" s="1277">
        <v>594.66313188472623</v>
      </c>
      <c r="S11" s="1277">
        <v>601.21053235857232</v>
      </c>
      <c r="T11" s="1277">
        <v>604.22354284621986</v>
      </c>
      <c r="U11" s="1277">
        <v>607.19783674067344</v>
      </c>
    </row>
    <row r="12" spans="1:21">
      <c r="A12" s="1141" t="s">
        <v>27</v>
      </c>
      <c r="B12" s="1278">
        <v>2486.0022527440001</v>
      </c>
      <c r="C12" s="1278">
        <v>2524.3829057460894</v>
      </c>
      <c r="D12" s="1278">
        <v>2561.5247517268308</v>
      </c>
      <c r="E12" s="1278">
        <v>2624.6009074912226</v>
      </c>
      <c r="F12" s="1278">
        <v>2668.4882799059933</v>
      </c>
      <c r="G12" s="1278">
        <v>2716.5192018642074</v>
      </c>
      <c r="H12" s="1278">
        <v>2766.4563610459841</v>
      </c>
      <c r="I12" s="1278">
        <v>2818.4103585858065</v>
      </c>
      <c r="J12" s="1278">
        <v>2871.2307016046507</v>
      </c>
      <c r="K12" s="1278">
        <v>2913.3375575748451</v>
      </c>
      <c r="L12" s="1278">
        <v>2954.921381765399</v>
      </c>
      <c r="M12" s="1278">
        <v>2997.3792229388705</v>
      </c>
      <c r="N12" s="1278">
        <v>3039.4187350524453</v>
      </c>
      <c r="O12" s="1278">
        <v>3078.7469973320649</v>
      </c>
      <c r="P12" s="1278">
        <v>3118.7846304594955</v>
      </c>
      <c r="Q12" s="1278">
        <v>3168.6849465568803</v>
      </c>
      <c r="R12" s="1278">
        <v>3218.2907221436235</v>
      </c>
      <c r="S12" s="1278">
        <v>3269.4222934407071</v>
      </c>
      <c r="T12" s="1278">
        <v>3301.94513009199</v>
      </c>
      <c r="U12" s="1278">
        <v>3334.7927119912315</v>
      </c>
    </row>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2:AD116"/>
  <sheetViews>
    <sheetView topLeftCell="A73" zoomScale="85" zoomScaleNormal="85" workbookViewId="0">
      <selection activeCell="F113" sqref="F113"/>
    </sheetView>
  </sheetViews>
  <sheetFormatPr defaultRowHeight="15"/>
  <cols>
    <col min="1" max="1" width="9.140625" style="399"/>
    <col min="2" max="2" width="18.7109375" style="399" customWidth="1"/>
    <col min="3" max="3" width="18.42578125" style="399" customWidth="1"/>
    <col min="4" max="4" width="24.5703125" style="399" customWidth="1"/>
    <col min="5" max="5" width="31.28515625" style="399" customWidth="1"/>
    <col min="6" max="6" width="21.28515625" style="399" customWidth="1"/>
    <col min="7" max="7" width="13.85546875" style="399" customWidth="1"/>
    <col min="8" max="8" width="11" style="399" customWidth="1"/>
    <col min="9" max="9" width="13.140625" style="399" customWidth="1"/>
    <col min="10" max="10" width="9.28515625" style="399" bestFit="1" customWidth="1"/>
    <col min="11" max="11" width="11.7109375" style="399" customWidth="1"/>
    <col min="12" max="16384" width="9.140625" style="399"/>
  </cols>
  <sheetData>
    <row r="2" spans="2:30" ht="18.75">
      <c r="B2" s="291" t="s">
        <v>2062</v>
      </c>
    </row>
    <row r="3" spans="2:30">
      <c r="B3" s="199"/>
    </row>
    <row r="4" spans="2:30">
      <c r="B4" s="199"/>
    </row>
    <row r="5" spans="2:30">
      <c r="B5" s="399" t="s">
        <v>2047</v>
      </c>
      <c r="U5" s="399" t="s">
        <v>3297</v>
      </c>
    </row>
    <row r="6" spans="2:30">
      <c r="J6" s="399" t="s">
        <v>2064</v>
      </c>
    </row>
    <row r="7" spans="2:30">
      <c r="B7" s="239" t="s">
        <v>89</v>
      </c>
      <c r="C7" s="42"/>
      <c r="D7" s="42"/>
      <c r="E7" s="42"/>
      <c r="F7" s="239" t="s">
        <v>353</v>
      </c>
      <c r="U7" s="1258" t="s">
        <v>25</v>
      </c>
      <c r="V7" s="1258" t="s">
        <v>3292</v>
      </c>
      <c r="W7" s="1258" t="s">
        <v>21</v>
      </c>
      <c r="X7" s="1258" t="s">
        <v>630</v>
      </c>
      <c r="Y7" s="1258" t="s">
        <v>3293</v>
      </c>
      <c r="Z7" s="1258" t="s">
        <v>3294</v>
      </c>
      <c r="AA7" s="1258" t="s">
        <v>748</v>
      </c>
      <c r="AB7" s="1258" t="s">
        <v>750</v>
      </c>
      <c r="AC7" s="1259"/>
      <c r="AD7" s="1260"/>
    </row>
    <row r="8" spans="2:30">
      <c r="B8" s="42" t="str">
        <f>'TOP DOWN FUEL'!B18</f>
        <v>Coal</v>
      </c>
      <c r="C8" s="308">
        <f>'TOP DOWN FUEL'!C18</f>
        <v>2910.2</v>
      </c>
      <c r="D8" s="42" t="str">
        <f>'TOP DOWN FUEL'!D18</f>
        <v>Tonnes</v>
      </c>
      <c r="E8" s="42">
        <f>'TOP DOWN FUEL'!E18</f>
        <v>2006</v>
      </c>
      <c r="F8" s="42" t="str">
        <f>'TOP DOWN FUEL'!F18</f>
        <v>AQM 2006</v>
      </c>
      <c r="K8" s="399" t="s">
        <v>25</v>
      </c>
      <c r="S8" s="399" t="s">
        <v>3298</v>
      </c>
      <c r="U8" s="1258">
        <v>76.302000000000007</v>
      </c>
      <c r="V8" s="1258">
        <v>1.742</v>
      </c>
      <c r="W8" s="1258">
        <v>114.66</v>
      </c>
      <c r="X8" s="1258">
        <v>0.86399999999999999</v>
      </c>
      <c r="Y8" s="1258">
        <v>0.23699999999999999</v>
      </c>
      <c r="Z8" s="1258">
        <v>17.766999999999999</v>
      </c>
      <c r="AA8" s="1258">
        <v>1.329</v>
      </c>
      <c r="AB8" s="1258">
        <v>2.2229999999999999</v>
      </c>
      <c r="AD8" s="1258" t="s">
        <v>3295</v>
      </c>
    </row>
    <row r="9" spans="2:30">
      <c r="B9" s="42" t="str">
        <f>'TOP DOWN FUEL'!B25</f>
        <v>Electricity</v>
      </c>
      <c r="C9" s="308">
        <f>'TOP DOWN FUEL'!C25</f>
        <v>110899.11257000256</v>
      </c>
      <c r="D9" s="42" t="str">
        <f>'TOP DOWN FUEL'!D25</f>
        <v>MWh</v>
      </c>
      <c r="E9" s="42">
        <f>'TOP DOWN FUEL'!E25</f>
        <v>2011</v>
      </c>
      <c r="F9" s="42" t="str">
        <f>'TOP DOWN FUEL'!F25</f>
        <v>Eskom source</v>
      </c>
      <c r="J9" s="656" t="s">
        <v>2065</v>
      </c>
      <c r="K9" s="31">
        <f>'TOP DOWN FUEL'!H157</f>
        <v>0.5133667789155385</v>
      </c>
      <c r="L9" s="399" t="s">
        <v>2067</v>
      </c>
      <c r="S9" s="399" t="s">
        <v>2405</v>
      </c>
      <c r="U9" s="1258">
        <v>96.27</v>
      </c>
      <c r="V9" s="1258">
        <v>96.27</v>
      </c>
      <c r="W9" s="1258">
        <v>96.27</v>
      </c>
      <c r="X9" s="1258">
        <v>96.27</v>
      </c>
      <c r="Y9" s="1258">
        <v>96.27</v>
      </c>
      <c r="Z9" s="1258">
        <v>96.27</v>
      </c>
      <c r="AA9" s="1258">
        <v>96.27</v>
      </c>
      <c r="AB9" s="1258">
        <v>96.27</v>
      </c>
      <c r="AD9" s="1258" t="s">
        <v>3296</v>
      </c>
    </row>
    <row r="10" spans="2:30">
      <c r="B10" s="42" t="s">
        <v>26</v>
      </c>
      <c r="C10" s="308">
        <f>'TOP DOWN FUEL'!C13*'TOP DOWN FUEL'!S13</f>
        <v>3808.4041072565556</v>
      </c>
      <c r="D10" s="42" t="str">
        <f>'TOP DOWN FUEL'!D13</f>
        <v>Litres</v>
      </c>
      <c r="E10" s="42">
        <f>'TOP DOWN FUEL'!E13</f>
        <v>2011</v>
      </c>
      <c r="F10" s="42" t="str">
        <f>'TOP DOWN FUEL'!F13</f>
        <v>Magisterial</v>
      </c>
      <c r="J10" s="656" t="s">
        <v>2066</v>
      </c>
      <c r="K10" s="31">
        <f>1-K9</f>
        <v>0.4866332210844615</v>
      </c>
      <c r="L10" s="399" t="s">
        <v>2068</v>
      </c>
      <c r="U10" s="1261">
        <v>809398536.11965632</v>
      </c>
      <c r="V10" s="1261">
        <v>18284874.567020047</v>
      </c>
      <c r="W10" s="1261">
        <v>1191025241.5082581</v>
      </c>
      <c r="X10" s="1261">
        <v>8882492.0324868914</v>
      </c>
      <c r="Y10" s="1261">
        <v>2411722.8045181641</v>
      </c>
      <c r="Z10" s="1261">
        <v>178976528.65921226</v>
      </c>
      <c r="AA10" s="1261">
        <v>13254213.623217313</v>
      </c>
      <c r="AB10" s="1261">
        <v>21951219.512195118</v>
      </c>
      <c r="AD10" s="1258" t="s">
        <v>3299</v>
      </c>
    </row>
    <row r="11" spans="2:30">
      <c r="J11" s="656"/>
      <c r="K11" s="31"/>
      <c r="U11" s="1261">
        <v>809.39853611965634</v>
      </c>
      <c r="V11" s="1261">
        <v>18.284874567020047</v>
      </c>
      <c r="W11" s="1261">
        <v>1191.0252415082582</v>
      </c>
      <c r="X11" s="1261">
        <v>8.8824920324868906</v>
      </c>
      <c r="Y11" s="1261">
        <v>2.4117228045181642</v>
      </c>
      <c r="Z11" s="1261">
        <v>178.97652865921225</v>
      </c>
      <c r="AA11" s="1261">
        <v>13.254213623217312</v>
      </c>
      <c r="AB11" s="1261">
        <v>21.951219512195117</v>
      </c>
      <c r="AD11" s="1258" t="s">
        <v>2058</v>
      </c>
    </row>
    <row r="12" spans="2:30">
      <c r="J12" s="656"/>
      <c r="K12" s="31"/>
      <c r="U12" s="1261">
        <v>224.83292669990453</v>
      </c>
      <c r="V12" s="1261">
        <v>5.0791318241722356</v>
      </c>
      <c r="W12" s="1261">
        <v>330.84034486340505</v>
      </c>
      <c r="X12" s="1261">
        <v>2.4673588979130252</v>
      </c>
      <c r="Y12" s="1261">
        <v>0.66992300125504556</v>
      </c>
      <c r="Z12" s="1261">
        <v>49.715702405336735</v>
      </c>
      <c r="AA12" s="1261">
        <v>3.6817260064492534</v>
      </c>
      <c r="AB12" s="1261">
        <v>6.0975609756097544</v>
      </c>
      <c r="AD12" s="1258" t="s">
        <v>2057</v>
      </c>
    </row>
    <row r="13" spans="2:30">
      <c r="J13" s="656"/>
    </row>
    <row r="14" spans="2:30">
      <c r="B14" s="399" t="s">
        <v>2055</v>
      </c>
      <c r="C14" s="399">
        <v>2006</v>
      </c>
      <c r="J14" s="656" t="s">
        <v>2069</v>
      </c>
      <c r="K14" s="31">
        <v>0.7</v>
      </c>
      <c r="L14" s="399" t="s">
        <v>2070</v>
      </c>
    </row>
    <row r="15" spans="2:30">
      <c r="K15" s="31">
        <v>0.3</v>
      </c>
      <c r="L15" s="399" t="s">
        <v>2067</v>
      </c>
      <c r="U15" s="399" t="s">
        <v>3300</v>
      </c>
    </row>
    <row r="16" spans="2:30">
      <c r="B16" s="42" t="str">
        <f>'TOP DOWN FUEL'!C89</f>
        <v>Commerce</v>
      </c>
      <c r="C16" s="42" t="str">
        <f>'TOP DOWN FUEL'!D89</f>
        <v>HFO</v>
      </c>
      <c r="D16" s="42" t="str">
        <f>'TOP DOWN FUEL'!E89</f>
        <v>Boilers</v>
      </c>
      <c r="E16" s="42">
        <f>'TOP DOWN FUEL'!F89</f>
        <v>73000</v>
      </c>
      <c r="F16" s="42" t="str">
        <f>'TOP DOWN FUEL'!G89</f>
        <v>L/year</v>
      </c>
      <c r="U16" s="399">
        <v>48.26</v>
      </c>
      <c r="V16" s="399" t="s">
        <v>3301</v>
      </c>
    </row>
    <row r="17" spans="1:22">
      <c r="B17" s="42" t="str">
        <f>'TOP DOWN FUEL'!C90</f>
        <v>Medi clinic</v>
      </c>
      <c r="C17" s="42" t="str">
        <f>'TOP DOWN FUEL'!D90</f>
        <v>Diesel</v>
      </c>
      <c r="D17" s="42" t="str">
        <f>'TOP DOWN FUEL'!E90</f>
        <v>Incinerator</v>
      </c>
      <c r="E17" s="42">
        <f>'TOP DOWN FUEL'!F90</f>
        <v>20800</v>
      </c>
      <c r="F17" s="42" t="str">
        <f>'TOP DOWN FUEL'!G90</f>
        <v>L/year</v>
      </c>
      <c r="J17" s="598" t="s">
        <v>90</v>
      </c>
      <c r="K17" s="294">
        <f>K9+K10*K15</f>
        <v>0.65935674524087695</v>
      </c>
    </row>
    <row r="18" spans="1:22">
      <c r="B18" s="42" t="str">
        <f>'TOP DOWN FUEL'!C91</f>
        <v>Others</v>
      </c>
      <c r="C18" s="42" t="str">
        <f>'TOP DOWN FUEL'!D91</f>
        <v>Parraffin</v>
      </c>
      <c r="D18" s="42" t="str">
        <f>'TOP DOWN FUEL'!E91</f>
        <v>Boilers</v>
      </c>
      <c r="E18" s="42">
        <f>'TOP DOWN FUEL'!F91</f>
        <v>14600</v>
      </c>
      <c r="F18" s="42" t="str">
        <f>'TOP DOWN FUEL'!G91</f>
        <v>L/year</v>
      </c>
      <c r="J18" s="598" t="s">
        <v>551</v>
      </c>
      <c r="K18" s="294">
        <f>K10*K14</f>
        <v>0.34064325475912305</v>
      </c>
      <c r="U18" s="399">
        <f>U9/U16</f>
        <v>1.9948197264815581</v>
      </c>
      <c r="V18" s="399" t="s">
        <v>3302</v>
      </c>
    </row>
    <row r="19" spans="1:22">
      <c r="K19" s="110">
        <f>SUM(K17:K18)</f>
        <v>1</v>
      </c>
    </row>
    <row r="20" spans="1:22">
      <c r="K20" s="110"/>
    </row>
    <row r="21" spans="1:22">
      <c r="K21" s="110"/>
    </row>
    <row r="22" spans="1:22">
      <c r="K22" s="110"/>
    </row>
    <row r="23" spans="1:22">
      <c r="K23" s="110"/>
    </row>
    <row r="24" spans="1:22">
      <c r="A24" s="59"/>
      <c r="B24" s="59"/>
      <c r="C24" s="59"/>
      <c r="D24" s="59"/>
      <c r="E24" s="59"/>
      <c r="F24" s="59"/>
      <c r="G24" s="59"/>
      <c r="H24" s="59"/>
      <c r="I24" s="59"/>
      <c r="J24" s="59"/>
      <c r="K24" s="59"/>
      <c r="L24" s="59"/>
      <c r="M24" s="59"/>
      <c r="N24" s="59"/>
      <c r="O24" s="59"/>
      <c r="P24" s="59"/>
      <c r="Q24" s="59"/>
      <c r="R24" s="59"/>
      <c r="S24" s="59"/>
    </row>
    <row r="26" spans="1:22" ht="18.75">
      <c r="B26" s="291"/>
    </row>
    <row r="27" spans="1:22">
      <c r="B27" s="399" t="s">
        <v>548</v>
      </c>
    </row>
    <row r="29" spans="1:22">
      <c r="B29" s="399" t="s">
        <v>549</v>
      </c>
    </row>
    <row r="30" spans="1:22">
      <c r="B30" s="42"/>
      <c r="C30" s="42" t="s">
        <v>550</v>
      </c>
      <c r="D30" s="42" t="s">
        <v>551</v>
      </c>
      <c r="E30" s="42" t="s">
        <v>552</v>
      </c>
      <c r="F30" s="42" t="s">
        <v>553</v>
      </c>
      <c r="G30" s="42" t="s">
        <v>554</v>
      </c>
      <c r="H30" s="42" t="s">
        <v>555</v>
      </c>
      <c r="I30" s="42" t="s">
        <v>95</v>
      </c>
      <c r="M30" s="42" t="s">
        <v>556</v>
      </c>
      <c r="N30" s="42" t="s">
        <v>557</v>
      </c>
      <c r="O30" s="42" t="s">
        <v>558</v>
      </c>
    </row>
    <row r="31" spans="1:22">
      <c r="B31" s="42" t="s">
        <v>21</v>
      </c>
      <c r="C31" s="310">
        <v>0.37578793840235236</v>
      </c>
      <c r="D31" s="310">
        <v>4.8460639087098543E-2</v>
      </c>
      <c r="E31" s="310">
        <v>3.2805064257945368E-2</v>
      </c>
      <c r="F31" s="310">
        <v>0.29990938050486199</v>
      </c>
      <c r="G31" s="310">
        <v>7.0909534377305433E-2</v>
      </c>
      <c r="H31" s="310">
        <v>3.6321200230875639E-3</v>
      </c>
      <c r="I31" s="310">
        <f>SUM(M31:O31)</f>
        <v>0.16849532334734882</v>
      </c>
      <c r="M31" s="310">
        <v>2.58502126682668E-2</v>
      </c>
      <c r="N31" s="310">
        <v>3.0518651526570909E-2</v>
      </c>
      <c r="O31" s="310">
        <v>0.11212645915251111</v>
      </c>
    </row>
    <row r="32" spans="1:22">
      <c r="B32" s="42" t="s">
        <v>119</v>
      </c>
      <c r="C32" s="310">
        <v>0</v>
      </c>
      <c r="D32" s="310">
        <v>0</v>
      </c>
      <c r="E32" s="310">
        <v>1</v>
      </c>
      <c r="F32" s="310">
        <v>0</v>
      </c>
      <c r="G32" s="310">
        <v>0</v>
      </c>
      <c r="H32" s="310">
        <v>0</v>
      </c>
      <c r="I32" s="310">
        <f>SUM(M32:O32)</f>
        <v>0</v>
      </c>
      <c r="M32" s="310">
        <v>0</v>
      </c>
      <c r="N32" s="310">
        <v>0</v>
      </c>
      <c r="O32" s="310">
        <v>0</v>
      </c>
    </row>
    <row r="33" spans="2:15">
      <c r="B33" s="42" t="s">
        <v>25</v>
      </c>
      <c r="C33" s="310">
        <v>0</v>
      </c>
      <c r="D33" s="310">
        <v>0.54317126346240241</v>
      </c>
      <c r="E33" s="310">
        <v>0.45611504726363378</v>
      </c>
      <c r="F33" s="310">
        <v>0</v>
      </c>
      <c r="G33" s="310">
        <v>0</v>
      </c>
      <c r="H33" s="310">
        <v>7.1368927396390168E-4</v>
      </c>
      <c r="I33" s="310">
        <f>SUM(M33:O33)</f>
        <v>0</v>
      </c>
      <c r="M33" s="310">
        <v>0</v>
      </c>
      <c r="N33" s="310">
        <v>0</v>
      </c>
      <c r="O33" s="310">
        <v>0</v>
      </c>
    </row>
    <row r="34" spans="2:15">
      <c r="B34" s="42" t="s">
        <v>2056</v>
      </c>
      <c r="C34" s="310">
        <v>0</v>
      </c>
      <c r="D34" s="310">
        <v>0</v>
      </c>
      <c r="E34" s="310">
        <v>0</v>
      </c>
      <c r="F34" s="310">
        <v>0</v>
      </c>
      <c r="G34" s="310">
        <v>0</v>
      </c>
      <c r="H34" s="310">
        <v>0</v>
      </c>
      <c r="I34" s="310">
        <f>SUM(M34:O34)</f>
        <v>1</v>
      </c>
      <c r="M34" s="310">
        <v>0</v>
      </c>
      <c r="N34" s="310">
        <v>0</v>
      </c>
      <c r="O34" s="310">
        <v>1</v>
      </c>
    </row>
    <row r="35" spans="2:15">
      <c r="B35" s="42" t="s">
        <v>1979</v>
      </c>
      <c r="C35" s="310">
        <v>0</v>
      </c>
      <c r="D35" s="310">
        <v>0</v>
      </c>
      <c r="E35" s="310">
        <v>0</v>
      </c>
      <c r="F35" s="310">
        <v>0</v>
      </c>
      <c r="G35" s="310">
        <v>0</v>
      </c>
      <c r="H35" s="310">
        <v>0</v>
      </c>
      <c r="I35" s="310">
        <f>SUM(M35:O35)</f>
        <v>1</v>
      </c>
      <c r="M35" s="310">
        <v>0</v>
      </c>
      <c r="N35" s="310">
        <v>0</v>
      </c>
      <c r="O35" s="310">
        <v>1</v>
      </c>
    </row>
    <row r="36" spans="2:15">
      <c r="B36" s="42" t="s">
        <v>26</v>
      </c>
      <c r="C36" s="310">
        <v>0</v>
      </c>
      <c r="D36" s="310">
        <v>0</v>
      </c>
      <c r="E36" s="705">
        <v>0.89896529330549124</v>
      </c>
      <c r="F36" s="310">
        <v>0</v>
      </c>
      <c r="G36" s="310">
        <v>0</v>
      </c>
      <c r="H36" s="705">
        <v>0.10103470669450876</v>
      </c>
      <c r="I36" s="310"/>
    </row>
    <row r="38" spans="2:15">
      <c r="C38" s="399" t="s">
        <v>2060</v>
      </c>
      <c r="G38" s="399" t="s">
        <v>2059</v>
      </c>
    </row>
    <row r="39" spans="2:15">
      <c r="B39" s="61" t="s">
        <v>21</v>
      </c>
      <c r="C39" s="34">
        <f>W12</f>
        <v>330.84034486340505</v>
      </c>
      <c r="D39" s="399" t="s">
        <v>2057</v>
      </c>
      <c r="E39" s="61" t="s">
        <v>1161</v>
      </c>
      <c r="G39" s="666">
        <f>C9*1000/C39</f>
        <v>335204.31921865448</v>
      </c>
    </row>
    <row r="40" spans="2:15">
      <c r="B40" s="399" t="s">
        <v>659</v>
      </c>
      <c r="C40" s="399">
        <f>U12*3.6</f>
        <v>809.39853611965634</v>
      </c>
      <c r="D40" s="399" t="s">
        <v>2058</v>
      </c>
      <c r="E40" s="61" t="s">
        <v>1161</v>
      </c>
      <c r="G40" s="203">
        <f>C8*coal.bit.MJ*1000/C40</f>
        <v>97078.752300070773</v>
      </c>
    </row>
    <row r="41" spans="2:15">
      <c r="B41" s="399" t="s">
        <v>1979</v>
      </c>
      <c r="C41" s="399">
        <f>Z12*3.6</f>
        <v>178.97652865921225</v>
      </c>
      <c r="D41" s="399" t="s">
        <v>2058</v>
      </c>
      <c r="E41" s="61" t="s">
        <v>1161</v>
      </c>
      <c r="G41" s="1262">
        <f>E16*hfo.MJ/C41</f>
        <v>15992.76743963528</v>
      </c>
    </row>
    <row r="42" spans="2:15" ht="15.75" customHeight="1">
      <c r="B42" s="399" t="s">
        <v>119</v>
      </c>
      <c r="C42" s="399">
        <f>AA12*3.6</f>
        <v>13.254213623217312</v>
      </c>
      <c r="D42" s="399" t="s">
        <v>2058</v>
      </c>
      <c r="E42" s="61" t="s">
        <v>1161</v>
      </c>
      <c r="G42" s="281">
        <f>E18*paraffin.MJ/C42</f>
        <v>37980.978299473296</v>
      </c>
    </row>
    <row r="45" spans="2:15">
      <c r="C45" s="656" t="s">
        <v>2061</v>
      </c>
      <c r="D45" s="195">
        <f>G39</f>
        <v>335204.31921865448</v>
      </c>
      <c r="E45" s="399" t="s">
        <v>2079</v>
      </c>
    </row>
    <row r="47" spans="2:15">
      <c r="D47" s="86"/>
    </row>
    <row r="49" spans="2:14">
      <c r="B49" s="399" t="s">
        <v>2063</v>
      </c>
    </row>
    <row r="51" spans="2:14">
      <c r="B51" s="239"/>
      <c r="C51" s="239" t="s">
        <v>550</v>
      </c>
      <c r="D51" s="239" t="s">
        <v>551</v>
      </c>
      <c r="E51" s="239" t="s">
        <v>552</v>
      </c>
      <c r="F51" s="239" t="s">
        <v>553</v>
      </c>
      <c r="G51" s="239" t="s">
        <v>554</v>
      </c>
      <c r="H51" s="239" t="s">
        <v>555</v>
      </c>
      <c r="I51" s="244" t="s">
        <v>90</v>
      </c>
      <c r="J51" s="239" t="s">
        <v>95</v>
      </c>
      <c r="K51" s="42"/>
    </row>
    <row r="52" spans="2:14">
      <c r="B52" s="650" t="s">
        <v>21</v>
      </c>
      <c r="C52" s="308">
        <f t="shared" ref="C52:H52" si="0">C31*$C$9</f>
        <v>41674.548883331663</v>
      </c>
      <c r="D52" s="308">
        <f>D31*$C$9</f>
        <v>5374.2418693344071</v>
      </c>
      <c r="E52" s="308">
        <f t="shared" si="0"/>
        <v>3638.0525140080508</v>
      </c>
      <c r="F52" s="308">
        <f t="shared" si="0"/>
        <v>33259.684149408422</v>
      </c>
      <c r="G52" s="308">
        <f t="shared" si="0"/>
        <v>7863.8044351952612</v>
      </c>
      <c r="H52" s="308">
        <f t="shared" si="0"/>
        <v>402.79888730814804</v>
      </c>
      <c r="I52" s="42"/>
      <c r="J52" s="308">
        <f>I31*$C$9</f>
        <v>18685.981831416619</v>
      </c>
      <c r="K52" s="42" t="s">
        <v>94</v>
      </c>
      <c r="L52" s="399" t="s">
        <v>2071</v>
      </c>
    </row>
    <row r="53" spans="2:14">
      <c r="B53" s="42" t="s">
        <v>25</v>
      </c>
      <c r="C53" s="42"/>
      <c r="D53" s="836">
        <f>K18*C8*coal.bit.MJ</f>
        <v>26766.179999999993</v>
      </c>
      <c r="E53" s="42"/>
      <c r="F53" s="42"/>
      <c r="G53" s="42"/>
      <c r="H53" s="42"/>
      <c r="I53" s="836">
        <f>C8*K17*coal.bit.MJ</f>
        <v>51809.219999999994</v>
      </c>
      <c r="J53" s="42"/>
      <c r="K53" s="42" t="s">
        <v>92</v>
      </c>
      <c r="L53" s="399" t="s">
        <v>2072</v>
      </c>
    </row>
    <row r="54" spans="2:14">
      <c r="B54" s="42" t="s">
        <v>1979</v>
      </c>
      <c r="C54" s="42"/>
      <c r="D54" s="42"/>
      <c r="E54" s="42"/>
      <c r="F54" s="42"/>
      <c r="G54" s="42"/>
      <c r="H54" s="42"/>
      <c r="I54" s="836">
        <f>E16*hfo.MJ</f>
        <v>2862330</v>
      </c>
      <c r="J54" s="42"/>
      <c r="K54" s="42" t="s">
        <v>1606</v>
      </c>
      <c r="L54" s="399" t="s">
        <v>2065</v>
      </c>
    </row>
    <row r="55" spans="2:14">
      <c r="B55" s="42" t="s">
        <v>119</v>
      </c>
      <c r="C55" s="42"/>
      <c r="D55" s="42"/>
      <c r="E55" s="42"/>
      <c r="F55" s="42"/>
      <c r="G55" s="42"/>
      <c r="H55" s="42"/>
      <c r="I55" s="836">
        <f>E18*paraffin.MJ</f>
        <v>503408.00000000006</v>
      </c>
      <c r="J55" s="42"/>
      <c r="K55" s="42" t="s">
        <v>1606</v>
      </c>
      <c r="L55" s="399" t="s">
        <v>2073</v>
      </c>
    </row>
    <row r="56" spans="2:14">
      <c r="B56" s="42" t="s">
        <v>22</v>
      </c>
      <c r="C56" s="42"/>
      <c r="D56" s="42"/>
      <c r="E56" s="42"/>
      <c r="F56" s="42"/>
      <c r="G56" s="42"/>
      <c r="H56" s="42"/>
      <c r="I56" s="836">
        <f>E17*diesel.MJ</f>
        <v>744639.99999999988</v>
      </c>
      <c r="J56" s="42"/>
      <c r="K56" s="42" t="s">
        <v>1606</v>
      </c>
      <c r="L56" s="399" t="s">
        <v>2074</v>
      </c>
    </row>
    <row r="57" spans="2:14">
      <c r="B57" s="42" t="s">
        <v>26</v>
      </c>
      <c r="C57" s="308">
        <f t="shared" ref="C57:I57" si="1">C36*$C$10*LPG.MJ</f>
        <v>0</v>
      </c>
      <c r="D57" s="308">
        <f t="shared" si="1"/>
        <v>0</v>
      </c>
      <c r="E57" s="308">
        <f t="shared" si="1"/>
        <v>79770.418586623447</v>
      </c>
      <c r="F57" s="308">
        <f t="shared" si="1"/>
        <v>0</v>
      </c>
      <c r="G57" s="308">
        <f t="shared" si="1"/>
        <v>0</v>
      </c>
      <c r="H57" s="308">
        <f t="shared" si="1"/>
        <v>8965.3971124543059</v>
      </c>
      <c r="I57" s="308">
        <f t="shared" si="1"/>
        <v>0</v>
      </c>
      <c r="J57" s="42"/>
      <c r="K57" s="42" t="s">
        <v>1606</v>
      </c>
    </row>
    <row r="58" spans="2:14">
      <c r="I58" s="282" t="s">
        <v>2076</v>
      </c>
    </row>
    <row r="61" spans="2:14">
      <c r="B61" s="399" t="s">
        <v>2075</v>
      </c>
    </row>
    <row r="63" spans="2:14">
      <c r="B63" s="968"/>
      <c r="C63" s="968" t="s">
        <v>550</v>
      </c>
      <c r="D63" s="968" t="s">
        <v>551</v>
      </c>
      <c r="E63" s="968" t="s">
        <v>552</v>
      </c>
      <c r="F63" s="968" t="s">
        <v>553</v>
      </c>
      <c r="G63" s="968" t="s">
        <v>554</v>
      </c>
      <c r="H63" s="968" t="s">
        <v>555</v>
      </c>
      <c r="I63" s="969" t="s">
        <v>90</v>
      </c>
      <c r="J63" s="968" t="s">
        <v>95</v>
      </c>
      <c r="K63" s="969" t="s">
        <v>1717</v>
      </c>
      <c r="M63" s="622" t="s">
        <v>542</v>
      </c>
      <c r="N63" s="622" t="s">
        <v>2409</v>
      </c>
    </row>
    <row r="64" spans="2:14">
      <c r="B64" s="970" t="str">
        <f t="shared" ref="B64:B69" si="2">B52</f>
        <v>Electricity</v>
      </c>
      <c r="C64" s="971">
        <f>1000*C52/$D$45</f>
        <v>124.32581113654227</v>
      </c>
      <c r="D64" s="971">
        <f t="shared" ref="D64:J64" si="3">1000*D52/$D$45</f>
        <v>16.032734547876689</v>
      </c>
      <c r="E64" s="971">
        <f t="shared" si="3"/>
        <v>10.853238772364808</v>
      </c>
      <c r="F64" s="971">
        <f t="shared" si="3"/>
        <v>99.222122873998714</v>
      </c>
      <c r="G64" s="971">
        <f t="shared" si="3"/>
        <v>23.459734807491206</v>
      </c>
      <c r="H64" s="971">
        <f t="shared" si="3"/>
        <v>1.2016518410235684</v>
      </c>
      <c r="I64" s="971">
        <f t="shared" si="3"/>
        <v>0</v>
      </c>
      <c r="J64" s="971">
        <f t="shared" si="3"/>
        <v>55.745050884107833</v>
      </c>
      <c r="K64" s="963" t="s">
        <v>2057</v>
      </c>
      <c r="M64" s="86">
        <f>SUM(C64:J64)</f>
        <v>330.84034486340516</v>
      </c>
      <c r="N64" s="86">
        <f>M64</f>
        <v>330.84034486340516</v>
      </c>
    </row>
    <row r="65" spans="2:15">
      <c r="B65" s="970" t="str">
        <f t="shared" si="2"/>
        <v>Coal</v>
      </c>
      <c r="C65" s="972">
        <f t="shared" ref="C65:J65" si="4">C53/$D$45</f>
        <v>0</v>
      </c>
      <c r="D65" s="971">
        <f t="shared" si="4"/>
        <v>7.9850343403661095E-2</v>
      </c>
      <c r="E65" s="971">
        <f t="shared" si="4"/>
        <v>0</v>
      </c>
      <c r="F65" s="971">
        <f t="shared" si="4"/>
        <v>0</v>
      </c>
      <c r="G65" s="971">
        <f t="shared" si="4"/>
        <v>0</v>
      </c>
      <c r="H65" s="971">
        <f t="shared" si="4"/>
        <v>0</v>
      </c>
      <c r="I65" s="971">
        <f t="shared" si="4"/>
        <v>0.15456012058783983</v>
      </c>
      <c r="J65" s="972">
        <f t="shared" si="4"/>
        <v>0</v>
      </c>
      <c r="K65" s="963" t="s">
        <v>2077</v>
      </c>
      <c r="M65" s="86">
        <f t="shared" ref="M65:M69" si="5">SUM(C65:J65)</f>
        <v>0.23441046399150092</v>
      </c>
      <c r="N65" s="86">
        <f>M65*1000*(1000000/(1000*3600))</f>
        <v>65.114017775416926</v>
      </c>
    </row>
    <row r="66" spans="2:15">
      <c r="B66" s="970" t="str">
        <f t="shared" si="2"/>
        <v>HFO</v>
      </c>
      <c r="C66" s="972">
        <f t="shared" ref="C66:J66" si="6">C54/$D$45</f>
        <v>0</v>
      </c>
      <c r="D66" s="971">
        <f t="shared" si="6"/>
        <v>0</v>
      </c>
      <c r="E66" s="971">
        <f t="shared" si="6"/>
        <v>0</v>
      </c>
      <c r="F66" s="971">
        <f t="shared" si="6"/>
        <v>0</v>
      </c>
      <c r="G66" s="971">
        <f t="shared" si="6"/>
        <v>0</v>
      </c>
      <c r="H66" s="971">
        <f t="shared" si="6"/>
        <v>0</v>
      </c>
      <c r="I66" s="971">
        <f t="shared" si="6"/>
        <v>8.5390606143499479</v>
      </c>
      <c r="J66" s="972">
        <f t="shared" si="6"/>
        <v>0</v>
      </c>
      <c r="K66" s="963" t="s">
        <v>2058</v>
      </c>
      <c r="M66" s="86">
        <f t="shared" si="5"/>
        <v>8.5390606143499479</v>
      </c>
      <c r="N66" s="86">
        <f>M66*(1000000/(1000*3600))</f>
        <v>2.3719612817638747</v>
      </c>
    </row>
    <row r="67" spans="2:15">
      <c r="B67" s="970" t="str">
        <f t="shared" si="2"/>
        <v>Paraffin</v>
      </c>
      <c r="C67" s="972">
        <f t="shared" ref="C67:J67" si="7">C55/$D$45</f>
        <v>0</v>
      </c>
      <c r="D67" s="971">
        <f t="shared" si="7"/>
        <v>0</v>
      </c>
      <c r="E67" s="971">
        <f t="shared" si="7"/>
        <v>0</v>
      </c>
      <c r="F67" s="971">
        <f t="shared" si="7"/>
        <v>0</v>
      </c>
      <c r="G67" s="971">
        <f t="shared" si="7"/>
        <v>0</v>
      </c>
      <c r="H67" s="971">
        <f t="shared" si="7"/>
        <v>0</v>
      </c>
      <c r="I67" s="971">
        <f t="shared" si="7"/>
        <v>1.5017944911134213</v>
      </c>
      <c r="J67" s="972">
        <f t="shared" si="7"/>
        <v>0</v>
      </c>
      <c r="K67" s="963" t="s">
        <v>2058</v>
      </c>
      <c r="M67" s="86">
        <f t="shared" si="5"/>
        <v>1.5017944911134213</v>
      </c>
      <c r="N67" s="86">
        <f>M67*(1000000/(1000*3600))</f>
        <v>0.41716513642039482</v>
      </c>
    </row>
    <row r="68" spans="2:15">
      <c r="B68" s="970" t="str">
        <f t="shared" si="2"/>
        <v>Diesel</v>
      </c>
      <c r="C68" s="972">
        <f t="shared" ref="C68:J69" si="8">C56/$D$45</f>
        <v>0</v>
      </c>
      <c r="D68" s="971">
        <f t="shared" si="8"/>
        <v>0</v>
      </c>
      <c r="E68" s="971">
        <f t="shared" si="8"/>
        <v>0</v>
      </c>
      <c r="F68" s="971">
        <f t="shared" si="8"/>
        <v>0</v>
      </c>
      <c r="G68" s="971">
        <f t="shared" si="8"/>
        <v>0</v>
      </c>
      <c r="H68" s="971">
        <f t="shared" si="8"/>
        <v>0</v>
      </c>
      <c r="I68" s="971">
        <f t="shared" si="8"/>
        <v>2.221451089102076</v>
      </c>
      <c r="J68" s="972">
        <f t="shared" si="8"/>
        <v>0</v>
      </c>
      <c r="K68" s="963" t="s">
        <v>2058</v>
      </c>
      <c r="M68" s="86">
        <f t="shared" si="5"/>
        <v>2.221451089102076</v>
      </c>
      <c r="N68" s="86">
        <f>M68*(1000000/(1000*3600))</f>
        <v>0.61706974697279893</v>
      </c>
    </row>
    <row r="69" spans="2:15">
      <c r="B69" s="970" t="str">
        <f t="shared" si="2"/>
        <v>LPG</v>
      </c>
      <c r="C69" s="972">
        <f t="shared" si="8"/>
        <v>0</v>
      </c>
      <c r="D69" s="971">
        <f t="shared" si="8"/>
        <v>0</v>
      </c>
      <c r="E69" s="971">
        <f t="shared" si="8"/>
        <v>0.2379755093029963</v>
      </c>
      <c r="F69" s="971">
        <f t="shared" si="8"/>
        <v>0</v>
      </c>
      <c r="G69" s="971">
        <f t="shared" si="8"/>
        <v>0</v>
      </c>
      <c r="H69" s="971">
        <f t="shared" si="8"/>
        <v>2.6746066796967966E-2</v>
      </c>
      <c r="I69" s="971">
        <f t="shared" si="8"/>
        <v>0</v>
      </c>
      <c r="J69" s="972">
        <f t="shared" si="8"/>
        <v>0</v>
      </c>
      <c r="K69" s="963" t="s">
        <v>2058</v>
      </c>
      <c r="M69" s="86">
        <f t="shared" si="5"/>
        <v>0.26472157609996427</v>
      </c>
      <c r="N69" s="86">
        <f>M69*(1000000/(1000*3600))</f>
        <v>7.3533771138878962E-2</v>
      </c>
    </row>
    <row r="71" spans="2:15">
      <c r="N71" s="86">
        <f>SUM(N64:N69)</f>
        <v>399.43409257511809</v>
      </c>
    </row>
    <row r="77" spans="2:15">
      <c r="B77" s="399" t="s">
        <v>2377</v>
      </c>
      <c r="H77" s="399" t="s">
        <v>2378</v>
      </c>
    </row>
    <row r="78" spans="2:15">
      <c r="G78" s="399" t="s">
        <v>2379</v>
      </c>
      <c r="H78" s="199">
        <v>1</v>
      </c>
      <c r="I78" s="199">
        <v>2</v>
      </c>
      <c r="J78" s="199">
        <v>3</v>
      </c>
      <c r="K78" s="199">
        <v>4</v>
      </c>
      <c r="L78" s="199">
        <v>5</v>
      </c>
      <c r="M78" s="199">
        <v>6</v>
      </c>
      <c r="N78" s="399" t="s">
        <v>2380</v>
      </c>
    </row>
    <row r="79" spans="2:15">
      <c r="B79" s="399" t="s">
        <v>2381</v>
      </c>
      <c r="C79" s="399" t="s">
        <v>2382</v>
      </c>
      <c r="D79" s="399" t="s">
        <v>1819</v>
      </c>
      <c r="E79" s="399" t="s">
        <v>2383</v>
      </c>
      <c r="F79" s="399" t="s">
        <v>2384</v>
      </c>
      <c r="G79" s="31">
        <v>0.11</v>
      </c>
      <c r="H79" s="399">
        <v>420</v>
      </c>
      <c r="I79" s="399">
        <v>400</v>
      </c>
      <c r="J79" s="399">
        <v>440</v>
      </c>
      <c r="K79" s="399">
        <v>390</v>
      </c>
      <c r="L79" s="399">
        <v>400</v>
      </c>
      <c r="M79" s="399">
        <v>420</v>
      </c>
      <c r="N79" s="399">
        <f t="shared" ref="N79:N84" si="9">AVERAGE(H79:M79)</f>
        <v>411.66666666666669</v>
      </c>
      <c r="O79" s="399">
        <f t="shared" ref="O79:O85" si="10">N79*G79</f>
        <v>45.283333333333339</v>
      </c>
    </row>
    <row r="80" spans="2:15">
      <c r="B80" s="399" t="s">
        <v>2385</v>
      </c>
      <c r="C80" s="399" t="s">
        <v>2386</v>
      </c>
      <c r="D80" s="399" t="s">
        <v>1819</v>
      </c>
      <c r="E80" s="399" t="s">
        <v>2387</v>
      </c>
      <c r="F80" s="399" t="s">
        <v>2388</v>
      </c>
      <c r="G80" s="31">
        <v>0.12</v>
      </c>
      <c r="H80" s="399">
        <v>420</v>
      </c>
      <c r="I80" s="399">
        <v>400</v>
      </c>
      <c r="J80" s="399">
        <v>440</v>
      </c>
      <c r="K80" s="399">
        <v>390</v>
      </c>
      <c r="L80" s="399">
        <v>400</v>
      </c>
      <c r="M80" s="399">
        <v>420</v>
      </c>
      <c r="N80" s="399">
        <f t="shared" si="9"/>
        <v>411.66666666666669</v>
      </c>
      <c r="O80" s="399">
        <f t="shared" si="10"/>
        <v>49.4</v>
      </c>
    </row>
    <row r="81" spans="2:22">
      <c r="B81" s="399" t="s">
        <v>2389</v>
      </c>
      <c r="C81" s="399" t="s">
        <v>2390</v>
      </c>
      <c r="D81" s="399" t="s">
        <v>2391</v>
      </c>
      <c r="E81" s="399" t="s">
        <v>2392</v>
      </c>
      <c r="G81" s="31">
        <v>0.19</v>
      </c>
      <c r="H81" s="399">
        <v>420</v>
      </c>
      <c r="I81" s="399">
        <v>400</v>
      </c>
      <c r="J81" s="399">
        <v>440</v>
      </c>
      <c r="K81" s="399">
        <v>390</v>
      </c>
      <c r="L81" s="399">
        <v>400</v>
      </c>
      <c r="M81" s="399">
        <v>420</v>
      </c>
      <c r="N81" s="399">
        <f t="shared" si="9"/>
        <v>411.66666666666669</v>
      </c>
      <c r="O81" s="399">
        <f t="shared" si="10"/>
        <v>78.216666666666669</v>
      </c>
    </row>
    <row r="82" spans="2:22">
      <c r="B82" s="399" t="s">
        <v>2393</v>
      </c>
      <c r="C82" s="399" t="s">
        <v>2394</v>
      </c>
      <c r="G82" s="31">
        <v>0.02</v>
      </c>
      <c r="H82" s="399">
        <v>120</v>
      </c>
      <c r="I82" s="399">
        <v>115</v>
      </c>
      <c r="J82" s="399">
        <v>125</v>
      </c>
      <c r="K82" s="399">
        <v>110</v>
      </c>
      <c r="L82" s="399">
        <v>115</v>
      </c>
      <c r="M82" s="399">
        <v>120</v>
      </c>
      <c r="N82" s="399">
        <f t="shared" si="9"/>
        <v>117.5</v>
      </c>
      <c r="O82" s="399">
        <f t="shared" si="10"/>
        <v>2.35</v>
      </c>
    </row>
    <row r="83" spans="2:22">
      <c r="B83" s="399" t="s">
        <v>2395</v>
      </c>
      <c r="C83" s="399" t="s">
        <v>2396</v>
      </c>
      <c r="D83" s="399" t="s">
        <v>2397</v>
      </c>
      <c r="E83" s="399" t="s">
        <v>2398</v>
      </c>
      <c r="F83" s="399" t="s">
        <v>2399</v>
      </c>
      <c r="G83" s="31">
        <v>0.18</v>
      </c>
      <c r="H83" s="399">
        <v>240</v>
      </c>
      <c r="I83" s="399">
        <v>245</v>
      </c>
      <c r="J83" s="399">
        <v>260</v>
      </c>
      <c r="K83" s="399">
        <v>240</v>
      </c>
      <c r="L83" s="399">
        <v>260</v>
      </c>
      <c r="M83" s="399">
        <v>255</v>
      </c>
      <c r="N83" s="399">
        <f t="shared" si="9"/>
        <v>250</v>
      </c>
      <c r="O83" s="399">
        <f t="shared" si="10"/>
        <v>45</v>
      </c>
    </row>
    <row r="84" spans="2:22">
      <c r="B84" s="399" t="s">
        <v>2400</v>
      </c>
      <c r="C84" s="399" t="s">
        <v>2401</v>
      </c>
      <c r="G84" s="31">
        <v>0.3</v>
      </c>
      <c r="H84" s="399">
        <v>200</v>
      </c>
      <c r="I84" s="399">
        <v>190</v>
      </c>
      <c r="J84" s="399">
        <v>210</v>
      </c>
      <c r="K84" s="399">
        <v>185</v>
      </c>
      <c r="L84" s="399">
        <v>190</v>
      </c>
      <c r="M84" s="399">
        <v>200</v>
      </c>
      <c r="N84" s="399">
        <f t="shared" si="9"/>
        <v>195.83333333333334</v>
      </c>
      <c r="O84" s="399">
        <f t="shared" si="10"/>
        <v>58.75</v>
      </c>
    </row>
    <row r="85" spans="2:22">
      <c r="B85" s="399" t="s">
        <v>2402</v>
      </c>
      <c r="C85" s="399" t="s">
        <v>2403</v>
      </c>
      <c r="G85" s="31">
        <v>0.08</v>
      </c>
      <c r="H85" s="399">
        <v>650</v>
      </c>
      <c r="I85" s="399">
        <v>600</v>
      </c>
      <c r="J85" s="399">
        <v>585</v>
      </c>
      <c r="K85" s="399">
        <v>600</v>
      </c>
      <c r="L85" s="399">
        <v>620</v>
      </c>
      <c r="M85" s="399">
        <v>630</v>
      </c>
      <c r="N85" s="399">
        <f>AVERAGE(H85:M85)</f>
        <v>614.16666666666663</v>
      </c>
      <c r="O85" s="399">
        <f t="shared" si="10"/>
        <v>49.133333333333333</v>
      </c>
    </row>
    <row r="87" spans="2:22">
      <c r="G87" s="6">
        <f>SUM(G79:G85)</f>
        <v>0.99999999999999989</v>
      </c>
    </row>
    <row r="88" spans="2:22">
      <c r="B88" s="656" t="s">
        <v>2404</v>
      </c>
      <c r="C88" s="110">
        <f>1-O88/N71</f>
        <v>0.17850444057520165</v>
      </c>
      <c r="N88" s="399">
        <f>AVERAGE(H79:M85)</f>
        <v>344.64285714285717</v>
      </c>
      <c r="O88" s="399">
        <f>SUM(O79:O85)</f>
        <v>328.13333333333333</v>
      </c>
    </row>
    <row r="89" spans="2:22">
      <c r="B89" s="399">
        <v>0.9</v>
      </c>
      <c r="C89" s="399" t="s">
        <v>2410</v>
      </c>
    </row>
    <row r="90" spans="2:22">
      <c r="C90" s="399">
        <v>2011</v>
      </c>
      <c r="D90" s="399">
        <v>2012</v>
      </c>
      <c r="E90" s="399">
        <v>2013</v>
      </c>
      <c r="F90" s="399">
        <v>2014</v>
      </c>
      <c r="G90" s="399">
        <v>2015</v>
      </c>
      <c r="H90" s="399">
        <v>2016</v>
      </c>
      <c r="I90" s="399">
        <v>2017</v>
      </c>
      <c r="J90" s="399">
        <v>2018</v>
      </c>
      <c r="K90" s="399">
        <v>2019</v>
      </c>
      <c r="L90" s="399">
        <v>2020</v>
      </c>
      <c r="M90" s="399">
        <v>2021</v>
      </c>
      <c r="N90" s="399">
        <v>2022</v>
      </c>
      <c r="O90" s="399">
        <v>2023</v>
      </c>
      <c r="P90" s="399">
        <v>2024</v>
      </c>
      <c r="Q90" s="399">
        <v>2025</v>
      </c>
      <c r="R90" s="399">
        <v>2026</v>
      </c>
      <c r="S90" s="399">
        <v>2027</v>
      </c>
      <c r="T90" s="399">
        <v>2028</v>
      </c>
      <c r="U90" s="399">
        <v>2029</v>
      </c>
      <c r="V90" s="399">
        <v>2030</v>
      </c>
    </row>
    <row r="91" spans="2:22">
      <c r="B91" s="399" t="s">
        <v>2405</v>
      </c>
      <c r="C91" s="203">
        <f>D45</f>
        <v>335204.31921865448</v>
      </c>
      <c r="D91" s="399">
        <f>C91*(1+$B$89*Scenarios!D6)</f>
        <v>322060.9025825932</v>
      </c>
      <c r="E91" s="399">
        <f>D91*(1+$B$89*Scenarios!E6)</f>
        <v>330697.11263492913</v>
      </c>
      <c r="F91" s="399">
        <f>E91*(1+$B$89*Scenarios!$G$6)</f>
        <v>333721.33492692641</v>
      </c>
      <c r="G91" s="399">
        <f>F91*(1+$B$89*Scenarios!$G$6)</f>
        <v>336773.21370615013</v>
      </c>
      <c r="H91" s="399">
        <f>G91*(1+$B$89*Scenarios!$G$6)</f>
        <v>339853.00189094158</v>
      </c>
      <c r="I91" s="399">
        <f>H91*(1+$B$89*Scenarios!$G$6)</f>
        <v>342960.9547125781</v>
      </c>
      <c r="J91" s="399">
        <f>I91*(1+$B$89*Scenarios!$G$6)</f>
        <v>346097.3297364249</v>
      </c>
      <c r="K91" s="399">
        <f>J91*(1+$B$89*Scenarios!$G$6)</f>
        <v>349262.3868832803</v>
      </c>
      <c r="L91" s="399">
        <f>K91*(1+$B$89*Scenarios!$G$6)</f>
        <v>352456.3884509161</v>
      </c>
      <c r="M91" s="399">
        <f>L91*(1+$B$89*Scenarios!$G$6)</f>
        <v>355679.59913581499</v>
      </c>
      <c r="N91" s="399">
        <f>M91*(1+$B$89*Scenarios!$G$6)</f>
        <v>358932.28605510679</v>
      </c>
      <c r="O91" s="399">
        <f>N91*(1+$B$89*Scenarios!$G$6)</f>
        <v>362214.71876870509</v>
      </c>
      <c r="P91" s="399">
        <f>O91*(1+$B$89*Scenarios!$G$6)</f>
        <v>365527.16930164676</v>
      </c>
      <c r="Q91" s="399">
        <f>P91*(1+$B$89*Scenarios!$G$6)</f>
        <v>368869.91216663527</v>
      </c>
      <c r="R91" s="399">
        <f>Q91*(1+$B$89*Scenarios!$G$6)</f>
        <v>372243.22438679042</v>
      </c>
      <c r="S91" s="399">
        <f>R91*(1+$B$89*Scenarios!$G$6)</f>
        <v>375647.38551860605</v>
      </c>
      <c r="T91" s="399">
        <f>S91*(1+$B$89*Scenarios!$G$6)</f>
        <v>379082.67767511785</v>
      </c>
      <c r="U91" s="399">
        <f>T91*(1+$B$89*Scenarios!$G$6)</f>
        <v>382549.38554928277</v>
      </c>
      <c r="V91" s="399">
        <f>U91*(1+$B$89*Scenarios!$G$6)</f>
        <v>386047.79643757251</v>
      </c>
    </row>
    <row r="92" spans="2:22">
      <c r="B92" s="399" t="s">
        <v>2406</v>
      </c>
      <c r="D92" s="203">
        <f>D91-C91</f>
        <v>-13143.416636061273</v>
      </c>
      <c r="E92" s="203">
        <f t="shared" ref="E92:V92" si="11">E91-D91</f>
        <v>8636.2100523359259</v>
      </c>
      <c r="F92" s="203">
        <f t="shared" si="11"/>
        <v>3024.2222919972846</v>
      </c>
      <c r="G92" s="203">
        <f t="shared" si="11"/>
        <v>3051.8787792237126</v>
      </c>
      <c r="H92" s="203">
        <f t="shared" si="11"/>
        <v>3079.7881847914541</v>
      </c>
      <c r="I92" s="203">
        <f t="shared" si="11"/>
        <v>3107.9528216365143</v>
      </c>
      <c r="J92" s="203">
        <f t="shared" si="11"/>
        <v>3136.3750238468056</v>
      </c>
      <c r="K92" s="203">
        <f t="shared" si="11"/>
        <v>3165.0571468553971</v>
      </c>
      <c r="L92" s="203">
        <f t="shared" si="11"/>
        <v>3194.0015676358016</v>
      </c>
      <c r="M92" s="203">
        <f t="shared" si="11"/>
        <v>3223.2106848988915</v>
      </c>
      <c r="N92" s="203">
        <f t="shared" si="11"/>
        <v>3252.6869192917948</v>
      </c>
      <c r="O92" s="203">
        <f t="shared" si="11"/>
        <v>3282.432713598304</v>
      </c>
      <c r="P92" s="203">
        <f t="shared" si="11"/>
        <v>3312.4505329416716</v>
      </c>
      <c r="Q92" s="203">
        <f t="shared" si="11"/>
        <v>3342.7428649885114</v>
      </c>
      <c r="R92" s="203">
        <f t="shared" si="11"/>
        <v>3373.312220155145</v>
      </c>
      <c r="S92" s="203">
        <f t="shared" si="11"/>
        <v>3404.1611318156356</v>
      </c>
      <c r="T92" s="203">
        <f t="shared" si="11"/>
        <v>3435.2921565118013</v>
      </c>
      <c r="U92" s="203">
        <f t="shared" si="11"/>
        <v>3466.7078741649166</v>
      </c>
      <c r="V92" s="203">
        <f t="shared" si="11"/>
        <v>3498.4108882897417</v>
      </c>
    </row>
    <row r="93" spans="2:22">
      <c r="B93" s="399" t="s">
        <v>2407</v>
      </c>
      <c r="D93" s="6"/>
      <c r="E93" s="110">
        <f t="shared" ref="E93:V93" si="12">E92/$C$91 +D93</f>
        <v>2.5764017815959311E-2</v>
      </c>
      <c r="F93" s="110">
        <f t="shared" si="12"/>
        <v>3.4786044438547603E-2</v>
      </c>
      <c r="G93" s="110">
        <f t="shared" si="12"/>
        <v>4.389057741812704E-2</v>
      </c>
      <c r="H93" s="110">
        <f t="shared" si="12"/>
        <v>5.3078371274633114E-2</v>
      </c>
      <c r="I93" s="110">
        <f t="shared" si="12"/>
        <v>6.2350187428079483E-2</v>
      </c>
      <c r="J93" s="110">
        <f t="shared" si="12"/>
        <v>7.1706794261659518E-2</v>
      </c>
      <c r="K93" s="110">
        <f t="shared" si="12"/>
        <v>8.1148967185424331E-2</v>
      </c>
      <c r="L93" s="110">
        <f t="shared" si="12"/>
        <v>9.0677488700543429E-2</v>
      </c>
      <c r="M93" s="110">
        <f t="shared" si="12"/>
        <v>0.10029314846415281</v>
      </c>
      <c r="N93" s="110">
        <f t="shared" si="12"/>
        <v>0.10999674335479639</v>
      </c>
      <c r="O93" s="110">
        <f t="shared" si="12"/>
        <v>0.11978907753846534</v>
      </c>
      <c r="P93" s="110">
        <f t="shared" si="12"/>
        <v>0.12967096253524235</v>
      </c>
      <c r="Q93" s="110">
        <f t="shared" si="12"/>
        <v>0.13964321728655429</v>
      </c>
      <c r="R93" s="110">
        <f t="shared" si="12"/>
        <v>0.14970666822304038</v>
      </c>
      <c r="S93" s="110">
        <f t="shared" si="12"/>
        <v>0.15986214933304091</v>
      </c>
      <c r="T93" s="110">
        <f t="shared" si="12"/>
        <v>0.1701105022317127</v>
      </c>
      <c r="U93" s="110">
        <f t="shared" si="12"/>
        <v>0.18045257623077587</v>
      </c>
      <c r="V93" s="110">
        <f t="shared" si="12"/>
        <v>0.19088922840889927</v>
      </c>
    </row>
    <row r="95" spans="2:22">
      <c r="B95" s="399" t="s">
        <v>2408</v>
      </c>
      <c r="D95" s="6">
        <f>$C$88*D93</f>
        <v>0</v>
      </c>
      <c r="E95" s="6">
        <f t="shared" ref="E95:V95" si="13">$C$88*E93</f>
        <v>4.5989915872073454E-3</v>
      </c>
      <c r="F95" s="6">
        <f>$C$88*F93</f>
        <v>6.2094634023270442E-3</v>
      </c>
      <c r="G95" s="6">
        <f t="shared" si="13"/>
        <v>7.8346629685453455E-3</v>
      </c>
      <c r="H95" s="6">
        <f t="shared" si="13"/>
        <v>9.4747249710212377E-3</v>
      </c>
      <c r="I95" s="6">
        <f t="shared" si="13"/>
        <v>1.1129785326608299E-2</v>
      </c>
      <c r="J95" s="6">
        <f t="shared" si="13"/>
        <v>1.2799981195118612E-2</v>
      </c>
      <c r="K95" s="6">
        <f t="shared" si="13"/>
        <v>1.4485450990689566E-2</v>
      </c>
      <c r="L95" s="6">
        <f t="shared" si="13"/>
        <v>1.6186334393254672E-2</v>
      </c>
      <c r="M95" s="6">
        <f t="shared" si="13"/>
        <v>1.7902772360119241E-2</v>
      </c>
      <c r="N95" s="6">
        <f t="shared" si="13"/>
        <v>1.963490713764196E-2</v>
      </c>
      <c r="O95" s="6">
        <f t="shared" si="13"/>
        <v>2.1382882273023207E-2</v>
      </c>
      <c r="P95" s="6">
        <f t="shared" si="13"/>
        <v>2.3146842626201369E-2</v>
      </c>
      <c r="Q95" s="6">
        <f t="shared" si="13"/>
        <v>2.4926934381857703E-2</v>
      </c>
      <c r="R95" s="6">
        <f t="shared" si="13"/>
        <v>2.6723305061531141E-2</v>
      </c>
      <c r="S95" s="6">
        <f t="shared" si="13"/>
        <v>2.8536103535843814E-2</v>
      </c>
      <c r="T95" s="6">
        <f t="shared" si="13"/>
        <v>3.0365480036838467E-2</v>
      </c>
      <c r="U95" s="6">
        <f t="shared" si="13"/>
        <v>3.2211586170428574E-2</v>
      </c>
      <c r="V95" s="6">
        <f t="shared" si="13"/>
        <v>3.4074574928962452E-2</v>
      </c>
    </row>
    <row r="97" spans="3:22">
      <c r="D97" s="6">
        <f>1-D95</f>
        <v>1</v>
      </c>
      <c r="E97" s="6">
        <f t="shared" ref="E97:V97" si="14">1-E95</f>
        <v>0.99540100841279266</v>
      </c>
      <c r="F97" s="6">
        <f t="shared" si="14"/>
        <v>0.99379053659767291</v>
      </c>
      <c r="G97" s="6">
        <f t="shared" si="14"/>
        <v>0.99216533703145471</v>
      </c>
      <c r="H97" s="6">
        <f t="shared" si="14"/>
        <v>0.9905252750289788</v>
      </c>
      <c r="I97" s="6">
        <f t="shared" si="14"/>
        <v>0.98887021467339165</v>
      </c>
      <c r="J97" s="6">
        <f t="shared" si="14"/>
        <v>0.9872000188048814</v>
      </c>
      <c r="K97" s="6">
        <f t="shared" si="14"/>
        <v>0.98551454900931046</v>
      </c>
      <c r="L97" s="6">
        <f t="shared" si="14"/>
        <v>0.98381366560674532</v>
      </c>
      <c r="M97" s="6">
        <f t="shared" si="14"/>
        <v>0.98209722763988072</v>
      </c>
      <c r="N97" s="6">
        <f t="shared" si="14"/>
        <v>0.98036509286235807</v>
      </c>
      <c r="O97" s="6">
        <f t="shared" si="14"/>
        <v>0.97861711772697679</v>
      </c>
      <c r="P97" s="6">
        <f t="shared" si="14"/>
        <v>0.97685315737379863</v>
      </c>
      <c r="Q97" s="6">
        <f t="shared" si="14"/>
        <v>0.97507306561814233</v>
      </c>
      <c r="R97" s="6">
        <f t="shared" si="14"/>
        <v>0.97327669493846891</v>
      </c>
      <c r="S97" s="6">
        <f t="shared" si="14"/>
        <v>0.97146389646415621</v>
      </c>
      <c r="T97" s="6">
        <f t="shared" si="14"/>
        <v>0.96963451996316152</v>
      </c>
      <c r="U97" s="6">
        <f t="shared" si="14"/>
        <v>0.96778841382957137</v>
      </c>
      <c r="V97" s="6">
        <f t="shared" si="14"/>
        <v>0.96592542507103751</v>
      </c>
    </row>
    <row r="103" spans="3:22">
      <c r="E103" s="1005"/>
      <c r="F103" s="1005">
        <v>2015</v>
      </c>
      <c r="G103" s="1005">
        <v>2020</v>
      </c>
      <c r="H103" s="1005">
        <v>2025</v>
      </c>
      <c r="I103" s="1005">
        <v>2030</v>
      </c>
    </row>
    <row r="104" spans="3:22">
      <c r="E104" s="1005" t="str">
        <f>B93</f>
        <v>% new space of base year space</v>
      </c>
      <c r="F104" s="1006">
        <f>G93</f>
        <v>4.389057741812704E-2</v>
      </c>
      <c r="G104" s="1006">
        <f>L93</f>
        <v>9.0677488700543429E-2</v>
      </c>
      <c r="H104" s="1006">
        <f>Q93</f>
        <v>0.13964321728655429</v>
      </c>
      <c r="I104" s="1006">
        <f>V93</f>
        <v>0.19088922840889927</v>
      </c>
    </row>
    <row r="105" spans="3:22">
      <c r="E105" s="1005" t="str">
        <f>B95</f>
        <v>Energy intensity reductions:</v>
      </c>
      <c r="F105" s="1007">
        <f>G97</f>
        <v>0.99216533703145471</v>
      </c>
      <c r="G105" s="1007">
        <f>L97</f>
        <v>0.98381366560674532</v>
      </c>
      <c r="H105" s="1007">
        <f>Q97</f>
        <v>0.97507306561814233</v>
      </c>
      <c r="I105" s="1007">
        <f>V97</f>
        <v>0.96592542507103751</v>
      </c>
    </row>
    <row r="110" spans="3:22">
      <c r="C110" s="199" t="s">
        <v>1750</v>
      </c>
      <c r="F110" s="399" t="s">
        <v>2412</v>
      </c>
    </row>
    <row r="111" spans="3:22">
      <c r="C111" s="970" t="s">
        <v>21</v>
      </c>
      <c r="D111" s="86">
        <f t="shared" ref="D111:D116" si="15">M64</f>
        <v>330.84034486340516</v>
      </c>
      <c r="E111" s="399" t="str">
        <f t="shared" ref="E111:E116" si="16">K64</f>
        <v>kWh/m2</v>
      </c>
      <c r="F111" s="281">
        <f t="shared" ref="F111:F116" si="17">$D$45*D111</f>
        <v>110899112.5700026</v>
      </c>
    </row>
    <row r="112" spans="3:22">
      <c r="C112" s="970" t="s">
        <v>25</v>
      </c>
      <c r="D112" s="86">
        <f t="shared" si="15"/>
        <v>0.23441046399150092</v>
      </c>
      <c r="E112" s="399" t="str">
        <f t="shared" si="16"/>
        <v>GJ/m2</v>
      </c>
      <c r="F112" s="281">
        <f t="shared" si="17"/>
        <v>78575.39999999998</v>
      </c>
      <c r="G112" s="86"/>
    </row>
    <row r="113" spans="3:6">
      <c r="C113" s="970" t="s">
        <v>1979</v>
      </c>
      <c r="D113" s="86">
        <f t="shared" si="15"/>
        <v>8.5390606143499479</v>
      </c>
      <c r="E113" s="399" t="str">
        <f t="shared" si="16"/>
        <v>MJ/m2</v>
      </c>
      <c r="F113" s="281">
        <f t="shared" si="17"/>
        <v>2862329.9999999995</v>
      </c>
    </row>
    <row r="114" spans="3:6">
      <c r="C114" s="970" t="s">
        <v>119</v>
      </c>
      <c r="D114" s="86">
        <f t="shared" si="15"/>
        <v>1.5017944911134213</v>
      </c>
      <c r="E114" s="399" t="str">
        <f t="shared" si="16"/>
        <v>MJ/m2</v>
      </c>
      <c r="F114" s="281">
        <f t="shared" si="17"/>
        <v>503408.00000000006</v>
      </c>
    </row>
    <row r="115" spans="3:6">
      <c r="C115" s="970" t="s">
        <v>22</v>
      </c>
      <c r="D115" s="86">
        <f t="shared" si="15"/>
        <v>2.221451089102076</v>
      </c>
      <c r="E115" s="399" t="str">
        <f t="shared" si="16"/>
        <v>MJ/m2</v>
      </c>
      <c r="F115" s="281">
        <f t="shared" si="17"/>
        <v>744639.99999999988</v>
      </c>
    </row>
    <row r="116" spans="3:6">
      <c r="C116" s="970" t="s">
        <v>26</v>
      </c>
      <c r="D116" s="86">
        <f t="shared" si="15"/>
        <v>0.26472157609996427</v>
      </c>
      <c r="E116" s="399" t="str">
        <f t="shared" si="16"/>
        <v>MJ/m2</v>
      </c>
      <c r="F116" s="281">
        <f t="shared" si="17"/>
        <v>88735.815699077764</v>
      </c>
    </row>
  </sheetData>
  <conditionalFormatting sqref="C31:H35 M31:O35">
    <cfRule type="cellIs" dxfId="11" priority="4" operator="greaterThan">
      <formula>0</formula>
    </cfRule>
  </conditionalFormatting>
  <conditionalFormatting sqref="I31:I35">
    <cfRule type="cellIs" dxfId="10" priority="3" operator="greaterThan">
      <formula>0</formula>
    </cfRule>
  </conditionalFormatting>
  <conditionalFormatting sqref="C36:H36">
    <cfRule type="cellIs" dxfId="9" priority="2" operator="greaterThan">
      <formula>0</formula>
    </cfRule>
  </conditionalFormatting>
  <conditionalFormatting sqref="I36">
    <cfRule type="cellIs" dxfId="8" priority="1" operator="greaterThan">
      <formula>0</formula>
    </cfRule>
  </conditionalFormatting>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C000"/>
  </sheetPr>
  <dimension ref="C2:AG102"/>
  <sheetViews>
    <sheetView topLeftCell="A41" zoomScale="70" zoomScaleNormal="70" workbookViewId="0">
      <selection activeCell="D89" sqref="D89"/>
    </sheetView>
  </sheetViews>
  <sheetFormatPr defaultRowHeight="15"/>
  <cols>
    <col min="3" max="3" width="23.5703125" customWidth="1"/>
    <col min="4" max="4" width="29.7109375" customWidth="1"/>
    <col min="5" max="5" width="24.28515625" customWidth="1"/>
    <col min="6" max="6" width="17.5703125" customWidth="1"/>
    <col min="7" max="7" width="15.42578125" customWidth="1"/>
    <col min="8" max="8" width="24" customWidth="1"/>
    <col min="9" max="9" width="17.140625" customWidth="1"/>
    <col min="10" max="10" width="13.42578125" customWidth="1"/>
    <col min="13" max="13" width="16.42578125" customWidth="1"/>
    <col min="19" max="19" width="19.5703125" customWidth="1"/>
    <col min="21" max="21" width="11.42578125" bestFit="1" customWidth="1"/>
  </cols>
  <sheetData>
    <row r="2" spans="3:12">
      <c r="C2" s="589" t="s">
        <v>112</v>
      </c>
      <c r="D2" s="587" t="s">
        <v>2557</v>
      </c>
      <c r="E2" s="587"/>
      <c r="F2" s="587"/>
      <c r="G2" s="587"/>
      <c r="H2" s="587"/>
      <c r="I2" s="587"/>
      <c r="J2" s="587"/>
      <c r="K2" s="587"/>
      <c r="L2" s="590"/>
    </row>
    <row r="3" spans="3:12">
      <c r="C3" s="54"/>
      <c r="D3" s="56"/>
      <c r="E3" s="56"/>
      <c r="F3" s="56"/>
      <c r="G3" s="56"/>
      <c r="H3" s="56"/>
      <c r="I3" s="56"/>
      <c r="J3" s="56"/>
      <c r="K3" s="56"/>
      <c r="L3" s="55"/>
    </row>
    <row r="4" spans="3:12" ht="15.75" thickBot="1">
      <c r="C4" s="54"/>
      <c r="D4" s="56"/>
      <c r="E4" s="56"/>
      <c r="F4" s="56"/>
      <c r="G4" s="56"/>
      <c r="H4" s="56"/>
      <c r="I4" s="56"/>
      <c r="J4" s="56"/>
      <c r="K4" s="56"/>
      <c r="L4" s="55"/>
    </row>
    <row r="5" spans="3:12">
      <c r="C5" s="38" t="s">
        <v>89</v>
      </c>
      <c r="D5" s="37" t="s">
        <v>99</v>
      </c>
      <c r="E5" s="38" t="s">
        <v>100</v>
      </c>
      <c r="F5" s="38" t="s">
        <v>101</v>
      </c>
      <c r="G5" s="39" t="s">
        <v>102</v>
      </c>
      <c r="H5" s="56"/>
      <c r="I5" s="56"/>
      <c r="J5" s="56"/>
      <c r="K5" s="56"/>
      <c r="L5" s="55"/>
    </row>
    <row r="6" spans="3:12">
      <c r="C6" s="620" t="s">
        <v>22</v>
      </c>
      <c r="D6" s="15">
        <v>680000</v>
      </c>
      <c r="E6" s="41">
        <v>503.7037037037037</v>
      </c>
      <c r="F6" s="42">
        <v>47.1</v>
      </c>
      <c r="G6" s="43">
        <v>23724.444444444445</v>
      </c>
      <c r="H6" s="56"/>
      <c r="I6" s="56"/>
      <c r="J6" s="56"/>
      <c r="K6" s="56"/>
      <c r="L6" s="55"/>
    </row>
    <row r="7" spans="3:12" ht="15.75" thickBot="1">
      <c r="C7" s="621" t="s">
        <v>23</v>
      </c>
      <c r="D7" s="45">
        <v>468000</v>
      </c>
      <c r="E7" s="45">
        <v>394.9367088607595</v>
      </c>
      <c r="F7" s="46">
        <v>45.66</v>
      </c>
      <c r="G7" s="47">
        <v>18032.810126582277</v>
      </c>
      <c r="H7" s="56"/>
      <c r="I7" s="56"/>
      <c r="J7" s="56"/>
      <c r="K7" s="56"/>
      <c r="L7" s="55"/>
    </row>
    <row r="8" spans="3:12">
      <c r="C8" s="54"/>
      <c r="D8" s="56"/>
      <c r="E8" s="56"/>
      <c r="F8" s="56"/>
      <c r="G8" s="56"/>
      <c r="H8" s="56"/>
      <c r="I8" s="56"/>
      <c r="J8" s="56"/>
      <c r="K8" s="56"/>
      <c r="L8" s="55"/>
    </row>
    <row r="9" spans="3:12">
      <c r="C9" s="54"/>
      <c r="D9" s="56"/>
      <c r="E9" s="56"/>
      <c r="F9" s="56"/>
      <c r="G9" s="56"/>
      <c r="H9" s="56"/>
      <c r="I9" s="56"/>
      <c r="J9" s="56"/>
      <c r="K9" s="56"/>
      <c r="L9" s="55"/>
    </row>
    <row r="10" spans="3:12">
      <c r="C10" s="622" t="s">
        <v>103</v>
      </c>
      <c r="D10" s="56"/>
      <c r="E10" s="56"/>
      <c r="F10" s="56"/>
      <c r="G10" s="56"/>
      <c r="H10" s="56"/>
      <c r="I10" s="56"/>
      <c r="J10" s="56"/>
      <c r="K10" s="56"/>
      <c r="L10" s="55"/>
    </row>
    <row r="11" spans="3:12" ht="15.75" thickBot="1">
      <c r="C11" s="622"/>
      <c r="D11" s="56"/>
      <c r="E11" s="56"/>
      <c r="F11" s="56"/>
      <c r="G11" s="56"/>
      <c r="H11" s="56"/>
      <c r="I11" s="56"/>
      <c r="J11" s="56"/>
      <c r="K11" s="56"/>
      <c r="L11" s="55"/>
    </row>
    <row r="12" spans="3:12" ht="15.75" thickBot="1">
      <c r="C12" s="1373" t="s">
        <v>104</v>
      </c>
      <c r="D12" s="1375" t="s">
        <v>105</v>
      </c>
      <c r="E12" s="1375"/>
      <c r="F12" s="1375"/>
      <c r="G12" s="1375"/>
      <c r="H12" s="1375"/>
      <c r="I12" s="1375"/>
      <c r="J12" s="1375"/>
      <c r="K12" s="1376"/>
      <c r="L12" s="55"/>
    </row>
    <row r="13" spans="3:12" ht="15.75" thickBot="1">
      <c r="C13" s="1374"/>
      <c r="D13" s="49" t="s">
        <v>106</v>
      </c>
      <c r="E13" s="38"/>
      <c r="F13" s="38"/>
      <c r="G13" s="38" t="s">
        <v>107</v>
      </c>
      <c r="H13" s="38" t="s">
        <v>108</v>
      </c>
      <c r="I13" s="38" t="s">
        <v>32</v>
      </c>
      <c r="J13" s="38" t="s">
        <v>109</v>
      </c>
      <c r="K13" s="39" t="s">
        <v>110</v>
      </c>
      <c r="L13" s="55"/>
    </row>
    <row r="14" spans="3:12">
      <c r="C14" s="623" t="s">
        <v>21</v>
      </c>
      <c r="D14" s="297">
        <v>53053.200000000004</v>
      </c>
      <c r="E14" s="15"/>
      <c r="F14" s="15"/>
      <c r="G14" s="15">
        <v>2541.6</v>
      </c>
      <c r="H14" s="15">
        <v>26168.400000000001</v>
      </c>
      <c r="I14" s="15"/>
      <c r="J14" s="15">
        <v>81763.200000000012</v>
      </c>
      <c r="K14" s="17">
        <v>0.66194056914666344</v>
      </c>
      <c r="L14" s="55"/>
    </row>
    <row r="15" spans="3:12">
      <c r="C15" s="624" t="s">
        <v>22</v>
      </c>
      <c r="D15" s="15"/>
      <c r="E15" s="15"/>
      <c r="F15" s="15"/>
      <c r="G15" s="15"/>
      <c r="H15" s="15"/>
      <c r="I15" s="15">
        <v>23724.444444444445</v>
      </c>
      <c r="J15" s="15">
        <v>23724.444444444445</v>
      </c>
      <c r="K15" s="17">
        <v>0.1920689534930623</v>
      </c>
      <c r="L15" s="55"/>
    </row>
    <row r="16" spans="3:12">
      <c r="C16" s="624" t="s">
        <v>23</v>
      </c>
      <c r="D16" s="15"/>
      <c r="E16" s="15"/>
      <c r="F16" s="15"/>
      <c r="G16" s="15"/>
      <c r="H16" s="15"/>
      <c r="I16" s="15">
        <v>18032.810126582277</v>
      </c>
      <c r="J16" s="15">
        <v>18032.810126582277</v>
      </c>
      <c r="K16" s="17">
        <v>0.14599047736027437</v>
      </c>
      <c r="L16" s="55"/>
    </row>
    <row r="17" spans="3:33">
      <c r="C17" s="624" t="s">
        <v>109</v>
      </c>
      <c r="D17" s="15">
        <v>53053.200000000004</v>
      </c>
      <c r="E17" s="15">
        <v>0</v>
      </c>
      <c r="F17" s="15">
        <v>0</v>
      </c>
      <c r="G17" s="15">
        <v>2541.6</v>
      </c>
      <c r="H17" s="15">
        <v>26168.400000000001</v>
      </c>
      <c r="I17" s="15">
        <v>41757.254571026722</v>
      </c>
      <c r="J17" s="15">
        <v>123520.45457102673</v>
      </c>
      <c r="K17" s="50"/>
      <c r="L17" s="55"/>
    </row>
    <row r="18" spans="3:33" ht="15.75" thickBot="1">
      <c r="C18" s="625" t="s">
        <v>111</v>
      </c>
      <c r="D18" s="20">
        <v>0.42950942970739597</v>
      </c>
      <c r="E18" s="20">
        <v>0</v>
      </c>
      <c r="F18" s="20">
        <v>0</v>
      </c>
      <c r="G18" s="20">
        <v>2.0576349146598463E-2</v>
      </c>
      <c r="H18" s="20">
        <v>0.21185479029266888</v>
      </c>
      <c r="I18" s="20">
        <v>0.33805943085333667</v>
      </c>
      <c r="J18" s="46"/>
      <c r="K18" s="21"/>
      <c r="L18" s="55"/>
    </row>
    <row r="19" spans="3:33">
      <c r="C19" s="54"/>
      <c r="D19" s="56"/>
      <c r="E19" s="56"/>
      <c r="F19" s="56"/>
      <c r="G19" s="56"/>
      <c r="H19" s="56"/>
      <c r="I19" s="56"/>
      <c r="J19" s="56"/>
      <c r="K19" s="56"/>
      <c r="L19" s="55"/>
    </row>
    <row r="20" spans="3:33">
      <c r="C20" s="54"/>
      <c r="D20" s="56"/>
      <c r="E20" s="56"/>
      <c r="F20" s="56"/>
      <c r="G20" s="56"/>
      <c r="H20" s="56"/>
      <c r="I20" s="56"/>
      <c r="J20" s="56"/>
      <c r="K20" s="56"/>
      <c r="L20" s="55"/>
    </row>
    <row r="21" spans="3:33">
      <c r="C21" s="54"/>
      <c r="D21" s="56"/>
      <c r="E21" s="56"/>
      <c r="F21" s="56"/>
      <c r="G21" s="56"/>
      <c r="H21" s="56"/>
      <c r="I21" s="56"/>
      <c r="J21" s="56"/>
      <c r="K21" s="56"/>
      <c r="L21" s="55"/>
    </row>
    <row r="22" spans="3:33" ht="30">
      <c r="C22" s="54"/>
      <c r="D22" s="27" t="s">
        <v>35</v>
      </c>
      <c r="E22" s="27" t="s">
        <v>36</v>
      </c>
      <c r="F22" s="27" t="s">
        <v>37</v>
      </c>
      <c r="G22" s="56"/>
      <c r="H22" s="1008" t="s">
        <v>2421</v>
      </c>
      <c r="I22" s="56"/>
      <c r="J22" s="56"/>
      <c r="K22" s="56"/>
      <c r="L22" s="55"/>
    </row>
    <row r="23" spans="3:33" ht="30">
      <c r="C23" s="626" t="s">
        <v>181</v>
      </c>
      <c r="D23" s="24">
        <v>1</v>
      </c>
      <c r="E23" s="25">
        <v>706</v>
      </c>
      <c r="F23" s="26">
        <v>2541.6</v>
      </c>
      <c r="G23" s="56"/>
      <c r="H23" s="261">
        <f>'TOP DOWN FUEL'!C29</f>
        <v>893.92935687254612</v>
      </c>
      <c r="I23" s="56"/>
      <c r="J23" s="56"/>
      <c r="K23" s="56"/>
      <c r="L23" s="55"/>
    </row>
    <row r="24" spans="3:33" ht="30">
      <c r="C24" s="626" t="s">
        <v>182</v>
      </c>
      <c r="D24" s="24">
        <v>1</v>
      </c>
      <c r="E24" s="25">
        <v>7269</v>
      </c>
      <c r="F24" s="26">
        <v>26168.400000000001</v>
      </c>
      <c r="G24" s="56"/>
      <c r="H24" s="261">
        <f>'TOP DOWN FUEL'!C27</f>
        <v>9203.9270468931136</v>
      </c>
      <c r="I24" s="56"/>
      <c r="J24" s="56"/>
      <c r="K24" s="56"/>
      <c r="L24" s="55"/>
    </row>
    <row r="25" spans="3:33">
      <c r="C25" s="54"/>
      <c r="D25" s="56"/>
      <c r="E25" s="627">
        <f>SUM(E23:E24)</f>
        <v>7975</v>
      </c>
      <c r="F25" s="627">
        <f>SUM(F23:F24)</f>
        <v>28710</v>
      </c>
      <c r="G25" s="56"/>
      <c r="H25" s="56"/>
      <c r="I25" s="56"/>
      <c r="J25" s="56"/>
      <c r="K25" s="56"/>
      <c r="L25" s="55"/>
    </row>
    <row r="26" spans="3:33">
      <c r="C26" s="54"/>
      <c r="D26" s="56"/>
      <c r="E26" s="56"/>
      <c r="F26" s="56"/>
      <c r="G26" s="56"/>
      <c r="H26" s="56"/>
      <c r="I26" s="56"/>
      <c r="J26" s="56"/>
      <c r="K26" s="56"/>
      <c r="L26" s="55"/>
    </row>
    <row r="27" spans="3:33">
      <c r="C27" s="57"/>
      <c r="D27" s="59"/>
      <c r="E27" s="69">
        <f>E24*3.6</f>
        <v>26168.400000000001</v>
      </c>
      <c r="F27" s="59"/>
      <c r="G27" s="59"/>
      <c r="H27" s="59"/>
      <c r="I27" s="59"/>
      <c r="J27" s="59"/>
      <c r="K27" s="59"/>
      <c r="L27" s="58"/>
    </row>
    <row r="28" spans="3:33">
      <c r="T28" s="51"/>
      <c r="U28" s="52"/>
      <c r="V28" s="52"/>
      <c r="W28" s="52"/>
      <c r="X28" s="52"/>
      <c r="Y28" s="52"/>
      <c r="Z28" s="52"/>
      <c r="AA28" s="52"/>
      <c r="AB28" s="52"/>
      <c r="AC28" s="52"/>
      <c r="AD28" s="52"/>
      <c r="AE28" s="52"/>
      <c r="AF28" s="52"/>
      <c r="AG28" s="53"/>
    </row>
    <row r="29" spans="3:33">
      <c r="D29" t="str">
        <f>D13</f>
        <v>Streetlighting</v>
      </c>
      <c r="E29" s="35">
        <f>D14</f>
        <v>53053.200000000004</v>
      </c>
      <c r="F29" t="s">
        <v>491</v>
      </c>
      <c r="M29" t="s">
        <v>492</v>
      </c>
      <c r="T29" s="54"/>
      <c r="U29" s="143" t="s">
        <v>525</v>
      </c>
      <c r="V29" s="56"/>
      <c r="W29" s="56"/>
      <c r="X29" s="56"/>
      <c r="Y29" s="56"/>
      <c r="Z29" s="56"/>
      <c r="AA29" s="56"/>
      <c r="AB29" s="56"/>
      <c r="AC29" s="56"/>
      <c r="AD29" s="56"/>
      <c r="AE29" s="56"/>
      <c r="AF29" s="56"/>
      <c r="AG29" s="55"/>
    </row>
    <row r="30" spans="3:33">
      <c r="M30" t="s">
        <v>493</v>
      </c>
      <c r="T30" s="54"/>
      <c r="U30" s="56"/>
      <c r="V30" s="56"/>
      <c r="W30" s="56"/>
      <c r="X30" s="56"/>
      <c r="Y30" s="56"/>
      <c r="Z30" s="56"/>
      <c r="AA30" s="56"/>
      <c r="AB30" s="56"/>
      <c r="AC30" s="56"/>
      <c r="AD30" s="56"/>
      <c r="AE30" s="56"/>
      <c r="AF30" s="56"/>
      <c r="AG30" s="55"/>
    </row>
    <row r="31" spans="3:33">
      <c r="D31" t="s">
        <v>498</v>
      </c>
      <c r="E31" s="34">
        <f>G63*3.6/1000</f>
        <v>3021.722181818182</v>
      </c>
      <c r="F31" t="s">
        <v>92</v>
      </c>
      <c r="G31" s="6">
        <f>E31/E29</f>
        <v>5.6956454687336143E-2</v>
      </c>
      <c r="T31" s="54"/>
      <c r="U31" s="56" t="s">
        <v>526</v>
      </c>
      <c r="V31" s="56"/>
      <c r="W31" s="56"/>
      <c r="X31" s="56"/>
      <c r="Y31" s="56"/>
      <c r="Z31" s="56"/>
      <c r="AA31" s="56"/>
      <c r="AB31" s="56"/>
      <c r="AC31" s="56"/>
      <c r="AD31" s="56"/>
      <c r="AE31" s="56"/>
      <c r="AF31" s="56"/>
      <c r="AG31" s="55"/>
    </row>
    <row r="32" spans="3:33">
      <c r="D32" t="s">
        <v>490</v>
      </c>
      <c r="E32" s="203">
        <f>E29-E31</f>
        <v>50031.477818181826</v>
      </c>
      <c r="F32" t="s">
        <v>92</v>
      </c>
      <c r="G32" s="6">
        <f>E32/E29</f>
        <v>0.94304354531266388</v>
      </c>
      <c r="M32">
        <v>1150</v>
      </c>
      <c r="N32" s="123" t="s">
        <v>495</v>
      </c>
      <c r="T32" s="54"/>
      <c r="U32" s="56"/>
      <c r="V32" s="56"/>
      <c r="W32" s="56"/>
      <c r="X32" s="56"/>
      <c r="Y32" s="56"/>
      <c r="Z32" s="56"/>
      <c r="AA32" s="56"/>
      <c r="AB32" s="56"/>
      <c r="AC32" s="56"/>
      <c r="AD32" s="56"/>
      <c r="AE32" s="56"/>
      <c r="AF32" s="56"/>
      <c r="AG32" s="55"/>
    </row>
    <row r="33" spans="3:33">
      <c r="M33" t="s">
        <v>513</v>
      </c>
      <c r="N33" t="s">
        <v>511</v>
      </c>
      <c r="T33" s="54"/>
      <c r="U33" s="56">
        <v>12757</v>
      </c>
      <c r="V33" s="56" t="s">
        <v>527</v>
      </c>
      <c r="W33" s="56"/>
      <c r="X33" s="56"/>
      <c r="Y33" s="56"/>
      <c r="Z33" s="56"/>
      <c r="AA33" s="56"/>
      <c r="AB33" s="56"/>
      <c r="AC33" s="56"/>
      <c r="AD33" s="56"/>
      <c r="AE33" s="56"/>
      <c r="AF33" s="56"/>
      <c r="AG33" s="55"/>
    </row>
    <row r="34" spans="3:33">
      <c r="D34" s="196" t="s">
        <v>490</v>
      </c>
      <c r="E34" s="203">
        <f>E32*1000/3.6</f>
        <v>13897632.72727273</v>
      </c>
      <c r="F34" t="s">
        <v>496</v>
      </c>
      <c r="M34">
        <v>75</v>
      </c>
      <c r="N34" t="s">
        <v>512</v>
      </c>
      <c r="T34" s="54"/>
      <c r="U34" s="56">
        <v>1000</v>
      </c>
      <c r="V34" s="56" t="s">
        <v>528</v>
      </c>
      <c r="W34" s="56"/>
      <c r="X34" s="56"/>
      <c r="Y34" s="56"/>
      <c r="Z34" s="56"/>
      <c r="AA34" s="56"/>
      <c r="AB34" s="56"/>
      <c r="AC34" s="56"/>
      <c r="AD34" s="56"/>
      <c r="AE34" s="56"/>
      <c r="AF34" s="56"/>
      <c r="AG34" s="55"/>
    </row>
    <row r="35" spans="3:33" ht="15.75" thickBot="1">
      <c r="M35">
        <v>5</v>
      </c>
      <c r="N35" t="s">
        <v>514</v>
      </c>
      <c r="T35" s="54"/>
      <c r="U35" s="56"/>
      <c r="V35" s="56"/>
      <c r="W35" s="56"/>
      <c r="X35" s="56"/>
      <c r="Y35" s="56"/>
      <c r="Z35" s="56"/>
      <c r="AA35" s="56"/>
      <c r="AB35" s="56"/>
      <c r="AC35" s="56"/>
      <c r="AD35" s="56"/>
      <c r="AE35" s="56"/>
      <c r="AF35" s="56"/>
      <c r="AG35" s="55"/>
    </row>
    <row r="36" spans="3:33">
      <c r="C36" s="252"/>
      <c r="D36" s="253"/>
      <c r="E36" s="253"/>
      <c r="F36" s="253"/>
      <c r="G36" s="254"/>
      <c r="M36" t="s">
        <v>494</v>
      </c>
      <c r="T36" s="54"/>
      <c r="U36" s="67">
        <f>SUM(U33:U34)</f>
        <v>13757</v>
      </c>
      <c r="V36" s="56"/>
      <c r="W36" s="56"/>
      <c r="X36" s="56"/>
      <c r="Y36" s="56"/>
      <c r="Z36" s="56"/>
      <c r="AA36" s="56"/>
      <c r="AB36" s="56"/>
      <c r="AC36" s="56"/>
      <c r="AD36" s="56"/>
      <c r="AE36" s="56"/>
      <c r="AF36" s="56"/>
      <c r="AG36" s="55"/>
    </row>
    <row r="37" spans="3:33">
      <c r="C37" s="255"/>
      <c r="D37" s="56"/>
      <c r="E37" s="56" t="s">
        <v>516</v>
      </c>
      <c r="F37" s="56"/>
      <c r="G37" s="256"/>
      <c r="M37">
        <f>M32*(M34-M35)*0.001*8760</f>
        <v>705180</v>
      </c>
      <c r="N37" t="s">
        <v>496</v>
      </c>
      <c r="O37" t="s">
        <v>497</v>
      </c>
      <c r="T37" s="54"/>
      <c r="U37" s="56"/>
      <c r="V37" s="56"/>
      <c r="W37" s="56"/>
      <c r="X37" s="56"/>
      <c r="Y37" s="56"/>
      <c r="Z37" s="56"/>
      <c r="AA37" s="56"/>
      <c r="AB37" s="56"/>
      <c r="AC37" s="56"/>
      <c r="AD37" s="56"/>
      <c r="AE37" s="56"/>
      <c r="AF37" s="56"/>
      <c r="AG37" s="55"/>
    </row>
    <row r="38" spans="3:33">
      <c r="C38" s="255"/>
      <c r="D38" s="56" t="s">
        <v>493</v>
      </c>
      <c r="E38" s="67">
        <f>U42</f>
        <v>2490.909090909091</v>
      </c>
      <c r="F38" s="262">
        <f>E38/E40</f>
        <v>7.4382599028942134E-2</v>
      </c>
      <c r="G38" s="256" t="s">
        <v>492</v>
      </c>
      <c r="T38" s="54"/>
      <c r="U38" s="56" t="s">
        <v>493</v>
      </c>
      <c r="V38" s="56"/>
      <c r="W38" s="56"/>
      <c r="X38" s="56"/>
      <c r="Y38" s="56"/>
      <c r="Z38" s="56"/>
      <c r="AA38" s="56"/>
      <c r="AB38" s="56"/>
      <c r="AC38" s="56"/>
      <c r="AD38" s="56"/>
      <c r="AE38" s="56"/>
      <c r="AF38" s="56"/>
      <c r="AG38" s="55"/>
    </row>
    <row r="39" spans="3:33">
      <c r="C39" s="255"/>
      <c r="D39" s="56" t="s">
        <v>490</v>
      </c>
      <c r="E39" s="283">
        <f>E73+E79</f>
        <v>30996.884068078041</v>
      </c>
      <c r="F39" s="262">
        <f>E39/E40</f>
        <v>0.92561740097105794</v>
      </c>
      <c r="G39" s="256" t="s">
        <v>517</v>
      </c>
      <c r="M39">
        <f>M34*M32*0.001*8760*0.001</f>
        <v>755.55000000000007</v>
      </c>
      <c r="N39" t="s">
        <v>94</v>
      </c>
      <c r="O39" t="s">
        <v>515</v>
      </c>
      <c r="T39" s="54"/>
      <c r="U39" s="56"/>
      <c r="V39" s="56"/>
      <c r="W39" s="56"/>
      <c r="X39" s="56"/>
      <c r="Y39" s="56"/>
      <c r="Z39" s="56"/>
      <c r="AA39" s="56"/>
      <c r="AB39" s="56"/>
      <c r="AC39" s="56"/>
      <c r="AD39" s="56"/>
      <c r="AE39" s="56"/>
      <c r="AF39" s="56"/>
      <c r="AG39" s="55"/>
    </row>
    <row r="40" spans="3:33">
      <c r="C40" s="255"/>
      <c r="D40" s="56"/>
      <c r="E40" s="67">
        <f>SUM(E38:E39)</f>
        <v>33487.79315898713</v>
      </c>
      <c r="F40" s="56"/>
      <c r="G40" s="256"/>
      <c r="M40">
        <f>1000*M39/M32</f>
        <v>657.00000000000011</v>
      </c>
      <c r="N40" t="s">
        <v>521</v>
      </c>
      <c r="T40" s="54"/>
      <c r="U40" s="56">
        <v>1096</v>
      </c>
      <c r="V40" s="56" t="s">
        <v>1503</v>
      </c>
      <c r="W40" s="56"/>
      <c r="X40" s="56"/>
      <c r="Y40" s="56"/>
      <c r="Z40" s="56"/>
      <c r="AA40" s="56"/>
      <c r="AB40" s="56"/>
      <c r="AC40" s="56"/>
      <c r="AD40" s="56"/>
      <c r="AE40" s="56"/>
      <c r="AF40" s="56"/>
      <c r="AG40" s="55"/>
    </row>
    <row r="41" spans="3:33">
      <c r="C41" s="255"/>
      <c r="D41" s="56"/>
      <c r="E41" s="56"/>
      <c r="F41" s="56"/>
      <c r="G41" s="256"/>
      <c r="T41" s="54"/>
      <c r="U41" s="303">
        <v>0.44</v>
      </c>
      <c r="V41" s="56" t="s">
        <v>540</v>
      </c>
      <c r="W41" s="56"/>
      <c r="X41" s="56"/>
      <c r="Y41" s="56"/>
      <c r="Z41" s="56"/>
      <c r="AA41" s="56"/>
      <c r="AB41" s="56"/>
      <c r="AC41" s="56"/>
      <c r="AD41" s="56"/>
      <c r="AE41" s="56"/>
      <c r="AF41" s="56"/>
      <c r="AG41" s="55"/>
    </row>
    <row r="42" spans="3:33">
      <c r="C42" s="255"/>
      <c r="D42" s="56"/>
      <c r="E42" s="56" t="s">
        <v>520</v>
      </c>
      <c r="F42" s="56" t="s">
        <v>529</v>
      </c>
      <c r="G42" s="256" t="s">
        <v>539</v>
      </c>
      <c r="M42" t="s">
        <v>507</v>
      </c>
      <c r="T42" s="54"/>
      <c r="U42" s="143">
        <f>U40/U41</f>
        <v>2490.909090909091</v>
      </c>
      <c r="V42" s="143" t="s">
        <v>542</v>
      </c>
      <c r="W42" s="56"/>
      <c r="X42" s="56"/>
      <c r="Y42" s="56"/>
      <c r="Z42" s="56"/>
      <c r="AA42" s="56"/>
      <c r="AB42" s="56"/>
      <c r="AC42" s="56"/>
      <c r="AD42" s="56"/>
      <c r="AE42" s="56"/>
      <c r="AF42" s="56"/>
      <c r="AG42" s="55"/>
    </row>
    <row r="43" spans="3:33">
      <c r="C43" s="255"/>
      <c r="D43" s="56" t="s">
        <v>518</v>
      </c>
      <c r="E43" s="56"/>
      <c r="F43" s="56"/>
      <c r="G43" s="256"/>
      <c r="M43">
        <v>70</v>
      </c>
      <c r="T43" s="54"/>
      <c r="U43" s="56"/>
      <c r="V43" s="56"/>
      <c r="W43" s="56"/>
      <c r="X43" s="56"/>
      <c r="Y43" s="56"/>
      <c r="Z43" s="56"/>
      <c r="AA43" s="56"/>
      <c r="AB43" s="56"/>
      <c r="AC43" s="56"/>
      <c r="AD43" s="56"/>
      <c r="AE43" s="56"/>
      <c r="AF43" s="56"/>
      <c r="AG43" s="55"/>
    </row>
    <row r="44" spans="3:33">
      <c r="C44" s="255"/>
      <c r="D44" s="56" t="s">
        <v>519</v>
      </c>
      <c r="E44" s="56">
        <v>657</v>
      </c>
      <c r="F44" s="261">
        <f>U42-U44</f>
        <v>1090.909090909091</v>
      </c>
      <c r="G44" s="285">
        <f>F44/SUM($F$44:$F$45)</f>
        <v>0.43795620437956206</v>
      </c>
      <c r="T44" s="54"/>
      <c r="U44" s="56">
        <v>1400</v>
      </c>
      <c r="V44" s="56" t="s">
        <v>541</v>
      </c>
      <c r="W44" s="56"/>
      <c r="X44" s="56"/>
      <c r="Y44" s="56"/>
      <c r="Z44" s="56"/>
      <c r="AA44" s="56"/>
      <c r="AB44" s="56"/>
      <c r="AC44" s="56"/>
      <c r="AD44" s="56"/>
      <c r="AE44" s="56"/>
      <c r="AF44" s="56"/>
      <c r="AG44" s="55"/>
    </row>
    <row r="45" spans="3:33">
      <c r="C45" s="255"/>
      <c r="D45" s="56" t="s">
        <v>522</v>
      </c>
      <c r="E45" s="299">
        <f>F62*8760/1000</f>
        <v>87.6</v>
      </c>
      <c r="F45" s="56">
        <f>U44</f>
        <v>1400</v>
      </c>
      <c r="G45" s="285">
        <f>F45/SUM($F$44:$F$45)</f>
        <v>0.56204379562043794</v>
      </c>
      <c r="T45" s="54"/>
      <c r="U45" s="56"/>
      <c r="V45" s="56"/>
      <c r="W45" s="56"/>
      <c r="X45" s="56"/>
      <c r="Y45" s="56"/>
      <c r="Z45" s="56"/>
      <c r="AA45" s="56"/>
      <c r="AB45" s="56"/>
      <c r="AC45" s="56"/>
      <c r="AD45" s="56"/>
      <c r="AE45" s="56"/>
      <c r="AF45" s="56"/>
      <c r="AG45" s="55"/>
    </row>
    <row r="46" spans="3:33">
      <c r="C46" s="255"/>
      <c r="D46" s="56"/>
      <c r="E46" s="56"/>
      <c r="F46" s="56"/>
      <c r="G46" s="256"/>
      <c r="T46" s="54"/>
      <c r="U46" s="56"/>
      <c r="V46" s="56"/>
      <c r="W46" s="56"/>
      <c r="X46" s="56"/>
      <c r="Y46" s="56"/>
      <c r="Z46" s="56"/>
      <c r="AA46" s="56"/>
      <c r="AB46" s="56"/>
      <c r="AC46" s="56"/>
      <c r="AD46" s="56"/>
      <c r="AE46" s="56"/>
      <c r="AF46" s="56"/>
      <c r="AG46" s="55"/>
    </row>
    <row r="47" spans="3:33">
      <c r="C47" s="255"/>
      <c r="D47" s="56" t="s">
        <v>490</v>
      </c>
      <c r="E47" s="56"/>
      <c r="F47" s="56"/>
      <c r="G47" s="256"/>
      <c r="M47">
        <f>M43*0.001*M54*M55</f>
        <v>302.40000000000003</v>
      </c>
      <c r="T47" s="54"/>
      <c r="U47" s="56"/>
      <c r="V47" s="56"/>
      <c r="W47" s="56">
        <f>75*1091*8760*0.001</f>
        <v>716787</v>
      </c>
      <c r="X47" s="56"/>
      <c r="Y47" s="56"/>
      <c r="Z47" s="56"/>
      <c r="AA47" s="56"/>
      <c r="AB47" s="56"/>
      <c r="AC47" s="56"/>
      <c r="AD47" s="56"/>
      <c r="AE47" s="56"/>
      <c r="AF47" s="56"/>
      <c r="AG47" s="55"/>
    </row>
    <row r="48" spans="3:33">
      <c r="C48" s="255"/>
      <c r="D48" s="56" t="s">
        <v>523</v>
      </c>
      <c r="E48" s="301">
        <f>E77</f>
        <v>547.5</v>
      </c>
      <c r="F48" s="203">
        <f>E79</f>
        <v>18239.884068078041</v>
      </c>
      <c r="G48" s="302">
        <f>F48/SUM($F$48:$F$49)</f>
        <v>0.5884425037051475</v>
      </c>
      <c r="T48" s="54"/>
      <c r="U48" s="56"/>
      <c r="V48" s="56"/>
      <c r="W48" s="56"/>
      <c r="X48" s="56"/>
      <c r="Y48" s="56"/>
      <c r="Z48" s="56"/>
      <c r="AA48" s="56"/>
      <c r="AB48" s="56"/>
      <c r="AC48" s="56"/>
      <c r="AD48" s="56"/>
      <c r="AE48" s="56"/>
      <c r="AF48" s="56"/>
      <c r="AG48" s="55"/>
    </row>
    <row r="49" spans="3:33">
      <c r="C49" s="255"/>
      <c r="D49" s="56" t="s">
        <v>524</v>
      </c>
      <c r="E49" s="300">
        <f>E75</f>
        <v>306.60000000000002</v>
      </c>
      <c r="F49" s="56">
        <f>U33</f>
        <v>12757</v>
      </c>
      <c r="G49" s="302">
        <f>F49/SUM($F$48:$F$49)</f>
        <v>0.41155749629485244</v>
      </c>
      <c r="T49" s="57"/>
      <c r="U49" s="59"/>
      <c r="V49" s="59"/>
      <c r="W49" s="59"/>
      <c r="X49" s="59"/>
      <c r="Y49" s="59"/>
      <c r="Z49" s="59"/>
      <c r="AA49" s="59"/>
      <c r="AB49" s="59"/>
      <c r="AC49" s="59"/>
      <c r="AD49" s="59"/>
      <c r="AE49" s="59"/>
      <c r="AF49" s="59"/>
      <c r="AG49" s="58"/>
    </row>
    <row r="50" spans="3:33" ht="15.75" thickBot="1">
      <c r="C50" s="258"/>
      <c r="D50" s="259"/>
      <c r="E50" s="259"/>
      <c r="F50" s="259"/>
      <c r="G50" s="260"/>
    </row>
    <row r="53" spans="3:33">
      <c r="M53">
        <v>0.125</v>
      </c>
      <c r="N53" t="s">
        <v>502</v>
      </c>
      <c r="O53" t="s">
        <v>509</v>
      </c>
    </row>
    <row r="54" spans="3:33">
      <c r="M54">
        <v>12</v>
      </c>
      <c r="N54" t="s">
        <v>500</v>
      </c>
    </row>
    <row r="55" spans="3:33">
      <c r="M55">
        <v>360</v>
      </c>
      <c r="N55" t="s">
        <v>499</v>
      </c>
    </row>
    <row r="56" spans="3:33" ht="15.75" thickBot="1"/>
    <row r="57" spans="3:33">
      <c r="C57" s="284" t="s">
        <v>543</v>
      </c>
      <c r="D57" s="304"/>
      <c r="E57" s="305">
        <f>D14</f>
        <v>53053.200000000004</v>
      </c>
      <c r="F57" s="304"/>
      <c r="G57" s="253"/>
      <c r="H57" s="253"/>
      <c r="I57" s="254"/>
      <c r="M57">
        <f>M53*M54*M55</f>
        <v>540</v>
      </c>
      <c r="N57" t="s">
        <v>501</v>
      </c>
    </row>
    <row r="58" spans="3:33">
      <c r="C58" s="306"/>
      <c r="D58" s="143"/>
      <c r="E58" s="223">
        <f>(E57/3.6)*1000</f>
        <v>14737000</v>
      </c>
      <c r="F58" s="143" t="s">
        <v>496</v>
      </c>
      <c r="G58" s="56"/>
      <c r="H58" s="56"/>
      <c r="I58" s="256"/>
    </row>
    <row r="59" spans="3:33">
      <c r="C59" s="255"/>
      <c r="D59" s="56"/>
      <c r="E59" s="56"/>
      <c r="F59" s="56"/>
      <c r="G59" s="56"/>
      <c r="H59" s="56"/>
      <c r="I59" s="256"/>
      <c r="M59" s="34">
        <f>E34/(M57)</f>
        <v>25736.356902356907</v>
      </c>
      <c r="N59" t="s">
        <v>503</v>
      </c>
    </row>
    <row r="60" spans="3:33">
      <c r="C60" s="239" t="s">
        <v>493</v>
      </c>
      <c r="D60" s="42"/>
      <c r="E60" s="42" t="s">
        <v>545</v>
      </c>
      <c r="F60" s="42" t="s">
        <v>544</v>
      </c>
      <c r="G60" s="42" t="s">
        <v>508</v>
      </c>
      <c r="H60" s="56"/>
      <c r="I60" s="256"/>
    </row>
    <row r="61" spans="3:33">
      <c r="C61" s="42"/>
      <c r="D61" s="42" t="s">
        <v>3303</v>
      </c>
      <c r="E61" s="307">
        <f>U42-U44</f>
        <v>1090.909090909091</v>
      </c>
      <c r="F61" s="42">
        <v>75</v>
      </c>
      <c r="G61" s="308">
        <f>E61*F61*0.001*8760</f>
        <v>716727.27272727282</v>
      </c>
      <c r="H61" s="56"/>
      <c r="I61" s="256"/>
      <c r="M61">
        <v>40000</v>
      </c>
      <c r="N61" t="s">
        <v>504</v>
      </c>
      <c r="P61" t="s">
        <v>510</v>
      </c>
    </row>
    <row r="62" spans="3:33">
      <c r="C62" s="42"/>
      <c r="D62" s="42" t="s">
        <v>522</v>
      </c>
      <c r="E62" s="307">
        <f>U44</f>
        <v>1400</v>
      </c>
      <c r="F62" s="42">
        <v>10</v>
      </c>
      <c r="G62" s="308">
        <f>E62*F62*0.001*8760</f>
        <v>122640</v>
      </c>
      <c r="H62" s="56"/>
      <c r="I62" s="256"/>
    </row>
    <row r="63" spans="3:33">
      <c r="C63" s="42"/>
      <c r="D63" s="42" t="s">
        <v>542</v>
      </c>
      <c r="E63" s="195">
        <f>SUM(E61:E62)</f>
        <v>2490.909090909091</v>
      </c>
      <c r="F63" s="42"/>
      <c r="G63" s="195">
        <f>SUM(G61:G62)</f>
        <v>839367.27272727282</v>
      </c>
      <c r="H63" s="56"/>
      <c r="I63" s="256"/>
      <c r="M63" s="298">
        <f>M61/M59</f>
        <v>1.5542215299453219</v>
      </c>
      <c r="N63" t="s">
        <v>505</v>
      </c>
    </row>
    <row r="64" spans="3:33">
      <c r="C64" s="255"/>
      <c r="D64" s="56"/>
      <c r="E64" s="56"/>
      <c r="F64" s="56"/>
      <c r="G64" s="56"/>
      <c r="H64" s="56"/>
      <c r="I64" s="256"/>
    </row>
    <row r="65" spans="3:14">
      <c r="C65" s="255" t="s">
        <v>546</v>
      </c>
      <c r="D65" s="56"/>
      <c r="E65" s="56"/>
      <c r="F65" s="56"/>
      <c r="G65" s="283">
        <f>E58-G63</f>
        <v>13897632.727272727</v>
      </c>
      <c r="H65" s="56"/>
      <c r="I65" s="256"/>
      <c r="M65" s="34">
        <f>1000/M63</f>
        <v>643.40892255892265</v>
      </c>
      <c r="N65" t="s">
        <v>506</v>
      </c>
    </row>
    <row r="66" spans="3:14">
      <c r="C66" s="255"/>
      <c r="D66" s="56"/>
      <c r="E66" s="56"/>
      <c r="F66" s="56"/>
      <c r="G66" s="56"/>
      <c r="H66" s="56"/>
      <c r="I66" s="256"/>
    </row>
    <row r="67" spans="3:14">
      <c r="C67" s="255"/>
      <c r="D67" s="56"/>
      <c r="E67" s="56"/>
      <c r="F67" s="56"/>
      <c r="G67" s="56"/>
      <c r="H67" s="56"/>
      <c r="I67" s="256"/>
    </row>
    <row r="68" spans="3:14">
      <c r="C68" s="255"/>
      <c r="D68" s="56"/>
      <c r="E68" s="56"/>
      <c r="F68" s="56"/>
      <c r="G68" s="56"/>
      <c r="H68" s="56"/>
      <c r="I68" s="256"/>
    </row>
    <row r="69" spans="3:14" ht="15.75" thickBot="1">
      <c r="C69" s="258"/>
      <c r="D69" s="259"/>
      <c r="E69" s="259"/>
      <c r="F69" s="259"/>
      <c r="G69" s="259"/>
      <c r="H69" s="259"/>
      <c r="I69" s="260"/>
    </row>
    <row r="70" spans="3:14">
      <c r="C70" s="284" t="s">
        <v>538</v>
      </c>
      <c r="D70" s="253"/>
      <c r="E70" s="253"/>
      <c r="F70" s="253"/>
      <c r="G70" s="253"/>
      <c r="H70" s="253"/>
      <c r="I70" s="254"/>
    </row>
    <row r="71" spans="3:14">
      <c r="C71" s="42" t="s">
        <v>530</v>
      </c>
      <c r="D71" s="42"/>
      <c r="E71" s="195">
        <f>G65</f>
        <v>13897632.727272727</v>
      </c>
      <c r="F71" s="195" t="str">
        <f>F34</f>
        <v>kWh</v>
      </c>
      <c r="G71" s="56"/>
      <c r="H71" s="56"/>
      <c r="I71" s="256"/>
    </row>
    <row r="72" spans="3:14">
      <c r="C72" s="42"/>
      <c r="D72" s="42"/>
      <c r="E72" s="42"/>
      <c r="F72" s="42"/>
      <c r="G72" s="56"/>
      <c r="H72" s="56"/>
      <c r="I72" s="256"/>
    </row>
    <row r="73" spans="3:14">
      <c r="C73" s="42" t="s">
        <v>531</v>
      </c>
      <c r="D73" s="42"/>
      <c r="E73" s="308">
        <f>U33</f>
        <v>12757</v>
      </c>
      <c r="F73" s="42"/>
      <c r="G73" s="56"/>
      <c r="H73" s="56"/>
      <c r="I73" s="256"/>
    </row>
    <row r="74" spans="3:14">
      <c r="C74" s="42" t="s">
        <v>532</v>
      </c>
      <c r="D74" s="42"/>
      <c r="E74" s="308">
        <f>E73*0.07*12*365</f>
        <v>3911296.2</v>
      </c>
      <c r="F74" s="42" t="s">
        <v>496</v>
      </c>
      <c r="G74" s="56"/>
      <c r="H74" s="56"/>
      <c r="I74" s="256"/>
    </row>
    <row r="75" spans="3:14">
      <c r="C75" s="42" t="s">
        <v>547</v>
      </c>
      <c r="D75" s="42"/>
      <c r="E75" s="309">
        <f>E74/E73</f>
        <v>306.60000000000002</v>
      </c>
      <c r="F75" s="42"/>
      <c r="G75" s="56"/>
      <c r="H75" s="56"/>
      <c r="I75" s="256"/>
    </row>
    <row r="76" spans="3:14">
      <c r="C76" s="42" t="s">
        <v>533</v>
      </c>
      <c r="D76" s="42"/>
      <c r="E76" s="195">
        <f>E71-E74</f>
        <v>9986336.5272727273</v>
      </c>
      <c r="F76" s="42" t="s">
        <v>496</v>
      </c>
      <c r="G76" s="56"/>
      <c r="H76" s="56"/>
      <c r="I76" s="256"/>
    </row>
    <row r="77" spans="3:14">
      <c r="C77" s="42"/>
      <c r="D77" s="42"/>
      <c r="E77" s="42">
        <f>0.125*12*365</f>
        <v>547.5</v>
      </c>
      <c r="F77" s="42" t="s">
        <v>534</v>
      </c>
      <c r="G77" s="56"/>
      <c r="H77" s="56"/>
      <c r="I77" s="256"/>
      <c r="K77">
        <v>125</v>
      </c>
      <c r="L77" t="s">
        <v>3240</v>
      </c>
    </row>
    <row r="78" spans="3:14">
      <c r="C78" s="255"/>
      <c r="D78" s="56"/>
      <c r="E78" s="56"/>
      <c r="F78" s="56"/>
      <c r="G78" s="56"/>
      <c r="H78" s="56"/>
      <c r="I78" s="256"/>
      <c r="K78">
        <f>K77*0.001</f>
        <v>0.125</v>
      </c>
    </row>
    <row r="79" spans="3:14">
      <c r="C79" s="255"/>
      <c r="D79" s="56"/>
      <c r="E79" s="283">
        <f>E76/E77</f>
        <v>18239.884068078041</v>
      </c>
      <c r="F79" s="56" t="s">
        <v>535</v>
      </c>
      <c r="G79" s="56"/>
      <c r="H79" s="56"/>
      <c r="I79" s="256"/>
    </row>
    <row r="80" spans="3:14">
      <c r="C80" s="255"/>
      <c r="D80" s="56"/>
      <c r="E80" s="56"/>
      <c r="F80" s="56"/>
      <c r="G80" s="300">
        <f>E79/M61</f>
        <v>0.45599710170195101</v>
      </c>
      <c r="H80" s="56" t="s">
        <v>536</v>
      </c>
      <c r="I80" s="256"/>
    </row>
    <row r="81" spans="3:9">
      <c r="C81" s="255"/>
      <c r="D81" s="56"/>
      <c r="E81" s="56"/>
      <c r="F81" s="56"/>
      <c r="G81" s="300">
        <f>1/G80</f>
        <v>2.192996394642921</v>
      </c>
      <c r="H81" s="56" t="s">
        <v>537</v>
      </c>
      <c r="I81" s="256"/>
    </row>
    <row r="82" spans="3:9" ht="15.75" thickBot="1">
      <c r="C82" s="258"/>
      <c r="D82" s="259"/>
      <c r="E82" s="259"/>
      <c r="F82" s="259"/>
      <c r="G82" s="259"/>
      <c r="H82" s="259"/>
      <c r="I82" s="260"/>
    </row>
    <row r="86" spans="3:9" s="633" customFormat="1"/>
    <row r="88" spans="3:9" ht="18.75">
      <c r="C88" s="291" t="s">
        <v>2413</v>
      </c>
    </row>
    <row r="91" spans="3:9">
      <c r="C91" t="s">
        <v>32</v>
      </c>
      <c r="D91" t="s">
        <v>22</v>
      </c>
      <c r="E91" s="35">
        <f>D6</f>
        <v>680000</v>
      </c>
      <c r="F91" t="s">
        <v>406</v>
      </c>
    </row>
    <row r="92" spans="3:9">
      <c r="D92" t="s">
        <v>23</v>
      </c>
      <c r="E92" s="35">
        <f>D7</f>
        <v>468000</v>
      </c>
      <c r="F92" t="s">
        <v>406</v>
      </c>
    </row>
    <row r="93" spans="3:9">
      <c r="F93" t="s">
        <v>2415</v>
      </c>
      <c r="G93" t="s">
        <v>2416</v>
      </c>
    </row>
    <row r="94" spans="3:9">
      <c r="C94" t="s">
        <v>186</v>
      </c>
      <c r="D94" t="s">
        <v>493</v>
      </c>
      <c r="E94" t="s">
        <v>2414</v>
      </c>
      <c r="F94">
        <f>E44</f>
        <v>657</v>
      </c>
      <c r="G94" s="203">
        <f>E38</f>
        <v>2490.909090909091</v>
      </c>
    </row>
    <row r="95" spans="3:9">
      <c r="E95" t="s">
        <v>522</v>
      </c>
      <c r="F95" s="33">
        <f>E45</f>
        <v>87.6</v>
      </c>
      <c r="G95" s="203">
        <f>E39</f>
        <v>30996.884068078041</v>
      </c>
    </row>
    <row r="96" spans="3:9">
      <c r="D96" t="s">
        <v>490</v>
      </c>
      <c r="E96" t="s">
        <v>524</v>
      </c>
      <c r="F96" s="281">
        <f>E49</f>
        <v>306.60000000000002</v>
      </c>
      <c r="G96" s="281">
        <f>F49</f>
        <v>12757</v>
      </c>
    </row>
    <row r="97" spans="3:7">
      <c r="E97" t="s">
        <v>523</v>
      </c>
      <c r="F97" s="281">
        <f>E48</f>
        <v>547.5</v>
      </c>
      <c r="G97" s="281">
        <f>F48</f>
        <v>18239.884068078041</v>
      </c>
    </row>
    <row r="99" spans="3:7">
      <c r="C99" t="s">
        <v>2417</v>
      </c>
      <c r="D99" t="s">
        <v>2418</v>
      </c>
      <c r="E99" s="35">
        <f>H17</f>
        <v>26168.400000000001</v>
      </c>
    </row>
    <row r="100" spans="3:7">
      <c r="E100" t="s">
        <v>94</v>
      </c>
    </row>
    <row r="101" spans="3:7">
      <c r="C101" t="s">
        <v>95</v>
      </c>
      <c r="D101" t="s">
        <v>2419</v>
      </c>
      <c r="E101" s="34">
        <f>H24</f>
        <v>9203.9270468931136</v>
      </c>
    </row>
    <row r="102" spans="3:7">
      <c r="D102" t="s">
        <v>2420</v>
      </c>
      <c r="E102" s="34">
        <f>H23</f>
        <v>893.92935687254612</v>
      </c>
    </row>
  </sheetData>
  <mergeCells count="2">
    <mergeCell ref="C12:C13"/>
    <mergeCell ref="D12:K12"/>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H52"/>
  <sheetViews>
    <sheetView zoomScale="85" zoomScaleNormal="85" workbookViewId="0">
      <selection activeCell="E49" sqref="E49"/>
    </sheetView>
  </sheetViews>
  <sheetFormatPr defaultRowHeight="15"/>
  <cols>
    <col min="1" max="1" width="15.85546875" style="399" customWidth="1"/>
    <col min="2" max="2" width="9.140625" style="399"/>
    <col min="3" max="3" width="27.85546875" style="399" customWidth="1"/>
    <col min="4" max="4" width="11.5703125" style="399" customWidth="1"/>
    <col min="5" max="5" width="12.7109375" style="399" customWidth="1"/>
    <col min="6" max="6" width="16.28515625" style="399" customWidth="1"/>
    <col min="7" max="7" width="12.42578125" style="399" customWidth="1"/>
    <col min="8" max="8" width="6.5703125" style="399" bestFit="1" customWidth="1"/>
    <col min="9" max="9" width="17.7109375" style="399" customWidth="1"/>
    <col min="10" max="11" width="7.42578125" style="399" bestFit="1" customWidth="1"/>
    <col min="12" max="23" width="7.5703125" style="399" bestFit="1" customWidth="1"/>
    <col min="24" max="32" width="8.42578125" style="399" bestFit="1" customWidth="1"/>
    <col min="33" max="33" width="8.85546875" style="399" bestFit="1" customWidth="1"/>
    <col min="34" max="16384" width="9.140625" style="399"/>
  </cols>
  <sheetData>
    <row r="2" spans="3:6">
      <c r="C2" s="1067" t="s">
        <v>1437</v>
      </c>
      <c r="D2" s="1046"/>
      <c r="E2" s="1046"/>
      <c r="F2" s="1046"/>
    </row>
    <row r="3" spans="3:6">
      <c r="C3" s="54" t="s">
        <v>2260</v>
      </c>
      <c r="D3" s="56" t="s">
        <v>1438</v>
      </c>
      <c r="E3" s="56" t="s">
        <v>1439</v>
      </c>
      <c r="F3" s="56" t="s">
        <v>1440</v>
      </c>
    </row>
    <row r="4" spans="3:6">
      <c r="C4" s="54" t="s">
        <v>738</v>
      </c>
      <c r="D4" s="56"/>
      <c r="E4" s="56"/>
      <c r="F4" s="56" t="s">
        <v>1419</v>
      </c>
    </row>
    <row r="5" spans="3:6">
      <c r="C5" s="54" t="s">
        <v>1442</v>
      </c>
      <c r="D5" s="67">
        <v>0</v>
      </c>
      <c r="E5" s="67">
        <v>4800</v>
      </c>
      <c r="F5" s="56" t="s">
        <v>1419</v>
      </c>
    </row>
    <row r="6" spans="3:6">
      <c r="C6" s="54" t="s">
        <v>1443</v>
      </c>
      <c r="D6" s="67">
        <v>4801</v>
      </c>
      <c r="E6" s="67">
        <v>9600</v>
      </c>
      <c r="F6" s="56" t="s">
        <v>1419</v>
      </c>
    </row>
    <row r="7" spans="3:6">
      <c r="C7" s="54" t="s">
        <v>1444</v>
      </c>
      <c r="D7" s="67">
        <v>9601</v>
      </c>
      <c r="E7" s="67">
        <v>19200</v>
      </c>
      <c r="F7" s="56" t="s">
        <v>1419</v>
      </c>
    </row>
    <row r="8" spans="3:6">
      <c r="C8" s="54" t="s">
        <v>1445</v>
      </c>
      <c r="D8" s="67">
        <v>19201</v>
      </c>
      <c r="E8" s="67">
        <v>38400</v>
      </c>
      <c r="F8" s="56" t="s">
        <v>1420</v>
      </c>
    </row>
    <row r="9" spans="3:6">
      <c r="C9" s="54" t="s">
        <v>1446</v>
      </c>
      <c r="D9" s="67">
        <v>38401</v>
      </c>
      <c r="E9" s="67">
        <v>76800</v>
      </c>
      <c r="F9" s="56" t="s">
        <v>1420</v>
      </c>
    </row>
    <row r="10" spans="3:6">
      <c r="C10" s="54" t="s">
        <v>1447</v>
      </c>
      <c r="D10" s="67">
        <v>76801</v>
      </c>
      <c r="E10" s="67">
        <v>153600</v>
      </c>
      <c r="F10" s="56" t="s">
        <v>1421</v>
      </c>
    </row>
    <row r="11" spans="3:6">
      <c r="C11" s="54" t="s">
        <v>1448</v>
      </c>
      <c r="D11" s="67">
        <v>153601</v>
      </c>
      <c r="E11" s="67">
        <v>307200</v>
      </c>
      <c r="F11" s="56" t="s">
        <v>1421</v>
      </c>
    </row>
    <row r="12" spans="3:6">
      <c r="C12" s="54" t="s">
        <v>1449</v>
      </c>
      <c r="D12" s="67">
        <v>307201</v>
      </c>
      <c r="E12" s="67">
        <v>614400</v>
      </c>
      <c r="F12" s="56" t="s">
        <v>1421</v>
      </c>
    </row>
    <row r="13" spans="3:6">
      <c r="C13" s="54" t="s">
        <v>1450</v>
      </c>
      <c r="D13" s="67">
        <v>614401</v>
      </c>
      <c r="E13" s="67">
        <v>1228800</v>
      </c>
      <c r="F13" s="56" t="s">
        <v>1421</v>
      </c>
    </row>
    <row r="14" spans="3:6">
      <c r="C14" s="54" t="s">
        <v>1451</v>
      </c>
      <c r="D14" s="67">
        <v>1228801</v>
      </c>
      <c r="E14" s="67">
        <v>2457600</v>
      </c>
      <c r="F14" s="56" t="s">
        <v>1421</v>
      </c>
    </row>
    <row r="15" spans="3:6">
      <c r="C15" s="54" t="s">
        <v>1452</v>
      </c>
      <c r="D15" s="56"/>
      <c r="E15" s="56"/>
      <c r="F15" s="56" t="s">
        <v>1421</v>
      </c>
    </row>
    <row r="17" spans="1:34">
      <c r="B17" s="399" t="s">
        <v>2664</v>
      </c>
      <c r="D17" s="399">
        <f>D19*12</f>
        <v>6000</v>
      </c>
      <c r="E17" s="399">
        <f t="shared" ref="E17:AG17" si="0">E19*12</f>
        <v>7200</v>
      </c>
      <c r="F17" s="399">
        <f t="shared" si="0"/>
        <v>8400</v>
      </c>
      <c r="G17" s="399">
        <f t="shared" si="0"/>
        <v>9600</v>
      </c>
      <c r="H17" s="399">
        <f t="shared" si="0"/>
        <v>10800</v>
      </c>
      <c r="I17" s="399">
        <f t="shared" si="0"/>
        <v>12000</v>
      </c>
      <c r="J17" s="399">
        <f t="shared" si="0"/>
        <v>13200</v>
      </c>
      <c r="K17" s="399">
        <f t="shared" si="0"/>
        <v>14400</v>
      </c>
      <c r="L17" s="399">
        <f t="shared" si="0"/>
        <v>16800</v>
      </c>
      <c r="M17" s="399">
        <f t="shared" si="0"/>
        <v>19200</v>
      </c>
      <c r="N17" s="399">
        <f t="shared" si="0"/>
        <v>24000</v>
      </c>
      <c r="O17" s="399">
        <f t="shared" si="0"/>
        <v>30000</v>
      </c>
      <c r="P17" s="399">
        <f t="shared" si="0"/>
        <v>36000</v>
      </c>
      <c r="Q17" s="399">
        <f t="shared" si="0"/>
        <v>48000</v>
      </c>
      <c r="R17" s="399">
        <f t="shared" si="0"/>
        <v>60000</v>
      </c>
      <c r="S17" s="399">
        <f t="shared" si="0"/>
        <v>72000</v>
      </c>
      <c r="T17" s="399">
        <f t="shared" si="0"/>
        <v>84000</v>
      </c>
      <c r="U17" s="399">
        <f t="shared" si="0"/>
        <v>96000</v>
      </c>
      <c r="V17" s="399">
        <f t="shared" si="0"/>
        <v>108000</v>
      </c>
      <c r="W17" s="399">
        <f t="shared" si="0"/>
        <v>120000</v>
      </c>
      <c r="X17" s="399">
        <f t="shared" si="0"/>
        <v>132000</v>
      </c>
      <c r="Y17" s="399">
        <f t="shared" si="0"/>
        <v>144000</v>
      </c>
      <c r="Z17" s="399">
        <f t="shared" si="0"/>
        <v>168000</v>
      </c>
      <c r="AA17" s="399">
        <f t="shared" si="0"/>
        <v>192000</v>
      </c>
      <c r="AB17" s="399">
        <f t="shared" si="0"/>
        <v>240000</v>
      </c>
      <c r="AC17" s="399">
        <f t="shared" si="0"/>
        <v>300000</v>
      </c>
      <c r="AD17" s="399">
        <f t="shared" si="0"/>
        <v>360000</v>
      </c>
      <c r="AE17" s="399">
        <f t="shared" si="0"/>
        <v>480000</v>
      </c>
      <c r="AF17" s="399">
        <f t="shared" si="0"/>
        <v>600000</v>
      </c>
      <c r="AG17" s="399">
        <f t="shared" si="0"/>
        <v>600012</v>
      </c>
    </row>
    <row r="18" spans="1:34">
      <c r="D18" s="56" t="s">
        <v>1419</v>
      </c>
      <c r="E18" s="56" t="s">
        <v>1419</v>
      </c>
      <c r="F18" s="56" t="s">
        <v>1419</v>
      </c>
      <c r="G18" s="56" t="s">
        <v>1419</v>
      </c>
      <c r="H18" s="56" t="s">
        <v>1419</v>
      </c>
      <c r="I18" s="56" t="s">
        <v>1419</v>
      </c>
      <c r="J18" s="56" t="s">
        <v>1419</v>
      </c>
      <c r="K18" s="56" t="s">
        <v>1419</v>
      </c>
      <c r="L18" s="56" t="s">
        <v>1419</v>
      </c>
      <c r="M18" s="56" t="s">
        <v>1419</v>
      </c>
      <c r="N18" s="56" t="s">
        <v>1420</v>
      </c>
      <c r="O18" s="56" t="s">
        <v>1420</v>
      </c>
      <c r="P18" s="56" t="s">
        <v>1420</v>
      </c>
      <c r="Q18" s="56" t="s">
        <v>1420</v>
      </c>
      <c r="R18" s="56" t="s">
        <v>1420</v>
      </c>
      <c r="S18" s="56" t="s">
        <v>1420</v>
      </c>
      <c r="T18" s="56" t="s">
        <v>1421</v>
      </c>
      <c r="U18" s="56" t="s">
        <v>1421</v>
      </c>
      <c r="V18" s="56" t="s">
        <v>1421</v>
      </c>
      <c r="W18" s="56" t="s">
        <v>1421</v>
      </c>
      <c r="X18" s="56" t="s">
        <v>1421</v>
      </c>
      <c r="Y18" s="56" t="s">
        <v>1421</v>
      </c>
      <c r="Z18" s="56" t="s">
        <v>1421</v>
      </c>
      <c r="AA18" s="56" t="s">
        <v>1421</v>
      </c>
      <c r="AB18" s="56" t="s">
        <v>1421</v>
      </c>
      <c r="AC18" s="56" t="s">
        <v>1421</v>
      </c>
      <c r="AD18" s="56" t="s">
        <v>1421</v>
      </c>
      <c r="AE18" s="56" t="s">
        <v>1421</v>
      </c>
      <c r="AF18" s="56" t="s">
        <v>1421</v>
      </c>
      <c r="AG18" s="56" t="s">
        <v>1421</v>
      </c>
    </row>
    <row r="19" spans="1:34">
      <c r="D19" s="399">
        <v>500</v>
      </c>
      <c r="E19" s="399">
        <v>600</v>
      </c>
      <c r="F19" s="399">
        <v>700</v>
      </c>
      <c r="G19" s="399">
        <v>800</v>
      </c>
      <c r="H19" s="399">
        <v>900</v>
      </c>
      <c r="I19" s="399">
        <v>1000</v>
      </c>
      <c r="J19" s="399">
        <v>1100</v>
      </c>
      <c r="K19" s="399">
        <v>1200</v>
      </c>
      <c r="L19" s="399">
        <v>1400</v>
      </c>
      <c r="M19" s="399">
        <v>1600</v>
      </c>
      <c r="N19" s="399">
        <v>2000</v>
      </c>
      <c r="O19" s="399">
        <v>2500</v>
      </c>
      <c r="P19" s="399">
        <v>3000</v>
      </c>
      <c r="Q19" s="399">
        <v>4000</v>
      </c>
      <c r="R19" s="399">
        <v>5000</v>
      </c>
      <c r="S19" s="399">
        <v>6000</v>
      </c>
      <c r="T19" s="399">
        <v>7000</v>
      </c>
      <c r="U19" s="399">
        <v>8000</v>
      </c>
      <c r="V19" s="399">
        <v>9000</v>
      </c>
      <c r="W19" s="399">
        <v>10000</v>
      </c>
      <c r="X19" s="399">
        <v>11000</v>
      </c>
      <c r="Y19" s="399">
        <v>12000</v>
      </c>
      <c r="Z19" s="399">
        <v>14000</v>
      </c>
      <c r="AA19" s="399">
        <v>16000</v>
      </c>
      <c r="AB19" s="399">
        <v>20000</v>
      </c>
      <c r="AC19" s="399">
        <v>25000</v>
      </c>
      <c r="AD19" s="399">
        <v>30000</v>
      </c>
      <c r="AE19" s="399">
        <v>40000</v>
      </c>
      <c r="AF19" s="399">
        <v>50000</v>
      </c>
      <c r="AG19" s="399">
        <v>50001</v>
      </c>
    </row>
    <row r="20" spans="1:34" ht="26.45" customHeight="1">
      <c r="A20" s="1377" t="s">
        <v>2665</v>
      </c>
      <c r="B20" s="1378"/>
      <c r="C20" s="1069" t="s">
        <v>27</v>
      </c>
      <c r="D20" s="1069" t="s">
        <v>2666</v>
      </c>
      <c r="E20" s="1069" t="s">
        <v>2667</v>
      </c>
      <c r="F20" s="1069" t="s">
        <v>2668</v>
      </c>
      <c r="G20" s="1069" t="s">
        <v>2669</v>
      </c>
      <c r="H20" s="1069" t="s">
        <v>2670</v>
      </c>
      <c r="I20" s="1069" t="s">
        <v>2671</v>
      </c>
      <c r="J20" s="1069" t="s">
        <v>2672</v>
      </c>
      <c r="K20" s="1069" t="s">
        <v>2673</v>
      </c>
      <c r="L20" s="1069" t="s">
        <v>2674</v>
      </c>
      <c r="M20" s="1069" t="s">
        <v>2675</v>
      </c>
      <c r="N20" s="1069" t="s">
        <v>2676</v>
      </c>
      <c r="O20" s="1069" t="s">
        <v>2677</v>
      </c>
      <c r="P20" s="1069" t="s">
        <v>2678</v>
      </c>
      <c r="Q20" s="1069" t="s">
        <v>2679</v>
      </c>
      <c r="R20" s="1069" t="s">
        <v>2680</v>
      </c>
      <c r="S20" s="1069" t="s">
        <v>2681</v>
      </c>
      <c r="T20" s="1069" t="s">
        <v>2682</v>
      </c>
      <c r="U20" s="1069" t="s">
        <v>2683</v>
      </c>
      <c r="V20" s="1069" t="s">
        <v>2684</v>
      </c>
      <c r="W20" s="1069" t="s">
        <v>2685</v>
      </c>
      <c r="X20" s="1069" t="s">
        <v>2686</v>
      </c>
      <c r="Y20" s="1069" t="s">
        <v>2687</v>
      </c>
      <c r="Z20" s="1069" t="s">
        <v>2688</v>
      </c>
      <c r="AA20" s="1069" t="s">
        <v>2689</v>
      </c>
      <c r="AB20" s="1069" t="s">
        <v>2690</v>
      </c>
      <c r="AC20" s="1069" t="s">
        <v>2691</v>
      </c>
      <c r="AD20" s="1069" t="s">
        <v>2692</v>
      </c>
      <c r="AE20" s="1069" t="s">
        <v>2693</v>
      </c>
      <c r="AF20" s="1069" t="s">
        <v>2694</v>
      </c>
      <c r="AG20" s="1069" t="s">
        <v>2695</v>
      </c>
      <c r="AH20" s="1069" t="s">
        <v>2346</v>
      </c>
    </row>
    <row r="21" spans="1:34" ht="25.5">
      <c r="A21" s="1070" t="s">
        <v>2696</v>
      </c>
      <c r="B21" s="1071"/>
      <c r="C21" s="1072">
        <v>3436989</v>
      </c>
      <c r="D21" s="1072">
        <v>23055</v>
      </c>
      <c r="E21" s="1072">
        <v>32954</v>
      </c>
      <c r="F21" s="1072">
        <v>12220</v>
      </c>
      <c r="G21" s="1072">
        <v>2359</v>
      </c>
      <c r="H21" s="1072">
        <v>22601</v>
      </c>
      <c r="I21" s="1072">
        <v>34961</v>
      </c>
      <c r="J21" s="1072">
        <v>71550</v>
      </c>
      <c r="K21" s="1072">
        <v>42354</v>
      </c>
      <c r="L21" s="1072">
        <v>254991</v>
      </c>
      <c r="M21" s="1072">
        <v>105821</v>
      </c>
      <c r="N21" s="1072">
        <v>122023</v>
      </c>
      <c r="O21" s="1072">
        <v>209836</v>
      </c>
      <c r="P21" s="1072">
        <v>260629</v>
      </c>
      <c r="Q21" s="1072">
        <v>428032</v>
      </c>
      <c r="R21" s="1072">
        <v>314220</v>
      </c>
      <c r="S21" s="1072">
        <v>270060</v>
      </c>
      <c r="T21" s="1072">
        <v>196793</v>
      </c>
      <c r="U21" s="1072">
        <v>197355</v>
      </c>
      <c r="V21" s="1072">
        <v>140021</v>
      </c>
      <c r="W21" s="1072">
        <v>122201</v>
      </c>
      <c r="X21" s="1072">
        <v>68527</v>
      </c>
      <c r="Y21" s="1072">
        <v>42212</v>
      </c>
      <c r="Z21" s="1072">
        <v>102181</v>
      </c>
      <c r="AA21" s="1072">
        <v>62982</v>
      </c>
      <c r="AB21" s="1072">
        <v>111540</v>
      </c>
      <c r="AC21" s="1072">
        <v>78238</v>
      </c>
      <c r="AD21" s="1072">
        <v>33565</v>
      </c>
      <c r="AE21" s="1072">
        <v>35209</v>
      </c>
      <c r="AF21" s="1072">
        <v>21746</v>
      </c>
      <c r="AG21" s="1072">
        <v>16753</v>
      </c>
      <c r="AH21" s="1073">
        <v>6766.3</v>
      </c>
    </row>
    <row r="22" spans="1:34" ht="25.5">
      <c r="A22" s="1070" t="s">
        <v>2697</v>
      </c>
      <c r="B22" s="1071"/>
      <c r="C22" s="1072">
        <v>1778919</v>
      </c>
      <c r="D22" s="1074">
        <v>749</v>
      </c>
      <c r="E22" s="1072">
        <v>7516</v>
      </c>
      <c r="F22" s="1072">
        <v>1227</v>
      </c>
      <c r="G22" s="1074">
        <v>0</v>
      </c>
      <c r="H22" s="1074">
        <v>0</v>
      </c>
      <c r="I22" s="1072">
        <v>2156</v>
      </c>
      <c r="J22" s="1072">
        <v>24617</v>
      </c>
      <c r="K22" s="1072">
        <v>12653</v>
      </c>
      <c r="L22" s="1072">
        <v>68147</v>
      </c>
      <c r="M22" s="1072">
        <v>68139</v>
      </c>
      <c r="N22" s="1072">
        <v>62259</v>
      </c>
      <c r="O22" s="1072">
        <v>62135</v>
      </c>
      <c r="P22" s="1072">
        <v>77846</v>
      </c>
      <c r="Q22" s="1072">
        <v>150925</v>
      </c>
      <c r="R22" s="1072">
        <v>155502</v>
      </c>
      <c r="S22" s="1072">
        <v>141167</v>
      </c>
      <c r="T22" s="1072">
        <v>122889</v>
      </c>
      <c r="U22" s="1072">
        <v>117931</v>
      </c>
      <c r="V22" s="1072">
        <v>88743</v>
      </c>
      <c r="W22" s="1072">
        <v>108681</v>
      </c>
      <c r="X22" s="1072">
        <v>66200</v>
      </c>
      <c r="Y22" s="1072">
        <v>26628</v>
      </c>
      <c r="Z22" s="1072">
        <v>79795</v>
      </c>
      <c r="AA22" s="1072">
        <v>62982</v>
      </c>
      <c r="AB22" s="1072">
        <v>97974</v>
      </c>
      <c r="AC22" s="1072">
        <v>68907</v>
      </c>
      <c r="AD22" s="1072">
        <v>32660</v>
      </c>
      <c r="AE22" s="1072">
        <v>33811</v>
      </c>
      <c r="AF22" s="1072">
        <v>21746</v>
      </c>
      <c r="AG22" s="1072">
        <v>14933</v>
      </c>
      <c r="AH22" s="1073">
        <v>9363.2000000000007</v>
      </c>
    </row>
    <row r="23" spans="1:34">
      <c r="A23" s="1070" t="s">
        <v>2698</v>
      </c>
      <c r="B23" s="1071"/>
      <c r="C23" s="1072">
        <v>2901116</v>
      </c>
      <c r="D23" s="1072">
        <v>6362</v>
      </c>
      <c r="E23" s="1072">
        <v>24666</v>
      </c>
      <c r="F23" s="1072">
        <v>12220</v>
      </c>
      <c r="G23" s="1074">
        <v>0</v>
      </c>
      <c r="H23" s="1072">
        <v>16853</v>
      </c>
      <c r="I23" s="1072">
        <v>21538</v>
      </c>
      <c r="J23" s="1072">
        <v>69971</v>
      </c>
      <c r="K23" s="1072">
        <v>33589</v>
      </c>
      <c r="L23" s="1072">
        <v>234147</v>
      </c>
      <c r="M23" s="1072">
        <v>81637</v>
      </c>
      <c r="N23" s="1072">
        <v>88704</v>
      </c>
      <c r="O23" s="1072">
        <v>142790</v>
      </c>
      <c r="P23" s="1072">
        <v>233581</v>
      </c>
      <c r="Q23" s="1072">
        <v>311239</v>
      </c>
      <c r="R23" s="1072">
        <v>246513</v>
      </c>
      <c r="S23" s="1072">
        <v>244451</v>
      </c>
      <c r="T23" s="1072">
        <v>184814</v>
      </c>
      <c r="U23" s="1072">
        <v>170774</v>
      </c>
      <c r="V23" s="1072">
        <v>128113</v>
      </c>
      <c r="W23" s="1072">
        <v>96574</v>
      </c>
      <c r="X23" s="1072">
        <v>67898</v>
      </c>
      <c r="Y23" s="1072">
        <v>42212</v>
      </c>
      <c r="Z23" s="1072">
        <v>97386</v>
      </c>
      <c r="AA23" s="1072">
        <v>62393</v>
      </c>
      <c r="AB23" s="1072">
        <v>111197</v>
      </c>
      <c r="AC23" s="1072">
        <v>77727</v>
      </c>
      <c r="AD23" s="1072">
        <v>31319</v>
      </c>
      <c r="AE23" s="1072">
        <v>35209</v>
      </c>
      <c r="AF23" s="1072">
        <v>17700</v>
      </c>
      <c r="AG23" s="1072">
        <v>9539</v>
      </c>
      <c r="AH23" s="1073">
        <v>7069.6</v>
      </c>
    </row>
    <row r="24" spans="1:34" ht="25.5">
      <c r="A24" s="1070" t="s">
        <v>2699</v>
      </c>
      <c r="B24" s="1071"/>
      <c r="C24" s="1072">
        <v>560485</v>
      </c>
      <c r="D24" s="1072">
        <v>2156</v>
      </c>
      <c r="E24" s="1072">
        <v>2416</v>
      </c>
      <c r="F24" s="1074">
        <v>0</v>
      </c>
      <c r="G24" s="1074">
        <v>0</v>
      </c>
      <c r="H24" s="1074">
        <v>0</v>
      </c>
      <c r="I24" s="1072">
        <v>15782</v>
      </c>
      <c r="J24" s="1072">
        <v>4681</v>
      </c>
      <c r="K24" s="1072">
        <v>4708</v>
      </c>
      <c r="L24" s="1072">
        <v>13801</v>
      </c>
      <c r="M24" s="1072">
        <v>5010</v>
      </c>
      <c r="N24" s="1072">
        <v>22748</v>
      </c>
      <c r="O24" s="1072">
        <v>28641</v>
      </c>
      <c r="P24" s="1072">
        <v>24005</v>
      </c>
      <c r="Q24" s="1072">
        <v>66821</v>
      </c>
      <c r="R24" s="1072">
        <v>49412</v>
      </c>
      <c r="S24" s="1072">
        <v>29991</v>
      </c>
      <c r="T24" s="1072">
        <v>29166</v>
      </c>
      <c r="U24" s="1072">
        <v>19773</v>
      </c>
      <c r="V24" s="1072">
        <v>26082</v>
      </c>
      <c r="W24" s="1072">
        <v>44623</v>
      </c>
      <c r="X24" s="1072">
        <v>11947</v>
      </c>
      <c r="Y24" s="1072">
        <v>2885</v>
      </c>
      <c r="Z24" s="1072">
        <v>14500</v>
      </c>
      <c r="AA24" s="1072">
        <v>18787</v>
      </c>
      <c r="AB24" s="1072">
        <v>31042</v>
      </c>
      <c r="AC24" s="1072">
        <v>30892</v>
      </c>
      <c r="AD24" s="1072">
        <v>18045</v>
      </c>
      <c r="AE24" s="1072">
        <v>16065</v>
      </c>
      <c r="AF24" s="1072">
        <v>13409</v>
      </c>
      <c r="AG24" s="1072">
        <v>13098</v>
      </c>
      <c r="AH24" s="1073">
        <v>11340.5</v>
      </c>
    </row>
    <row r="25" spans="1:34" ht="25.5">
      <c r="A25" s="1070" t="s">
        <v>2700</v>
      </c>
      <c r="B25" s="1071"/>
      <c r="C25" s="1072">
        <v>132593</v>
      </c>
      <c r="D25" s="1074">
        <v>0</v>
      </c>
      <c r="E25" s="1074">
        <v>0</v>
      </c>
      <c r="F25" s="1074">
        <v>0</v>
      </c>
      <c r="G25" s="1074">
        <v>0</v>
      </c>
      <c r="H25" s="1074">
        <v>0</v>
      </c>
      <c r="I25" s="1072">
        <v>2156</v>
      </c>
      <c r="J25" s="1074">
        <v>0</v>
      </c>
      <c r="K25" s="1074">
        <v>0</v>
      </c>
      <c r="L25" s="1074">
        <v>0</v>
      </c>
      <c r="M25" s="1074">
        <v>294</v>
      </c>
      <c r="N25" s="1072">
        <v>1460</v>
      </c>
      <c r="O25" s="1074">
        <v>0</v>
      </c>
      <c r="P25" s="1074">
        <v>0</v>
      </c>
      <c r="Q25" s="1074">
        <v>256</v>
      </c>
      <c r="R25" s="1072">
        <v>1086</v>
      </c>
      <c r="S25" s="1072">
        <v>5114</v>
      </c>
      <c r="T25" s="1072">
        <v>5416</v>
      </c>
      <c r="U25" s="1072">
        <v>2712</v>
      </c>
      <c r="V25" s="1072">
        <v>7110</v>
      </c>
      <c r="W25" s="1072">
        <v>3356</v>
      </c>
      <c r="X25" s="1072">
        <v>10127</v>
      </c>
      <c r="Y25" s="1074">
        <v>271</v>
      </c>
      <c r="Z25" s="1072">
        <v>5940</v>
      </c>
      <c r="AA25" s="1072">
        <v>8833</v>
      </c>
      <c r="AB25" s="1072">
        <v>18554</v>
      </c>
      <c r="AC25" s="1072">
        <v>20723</v>
      </c>
      <c r="AD25" s="1072">
        <v>11896</v>
      </c>
      <c r="AE25" s="1072">
        <v>11683</v>
      </c>
      <c r="AF25" s="1072">
        <v>7877</v>
      </c>
      <c r="AG25" s="1072">
        <v>7725</v>
      </c>
      <c r="AH25" s="1073">
        <v>22446.799999999999</v>
      </c>
    </row>
    <row r="26" spans="1:34">
      <c r="A26" s="1070" t="s">
        <v>2701</v>
      </c>
      <c r="B26" s="1071"/>
      <c r="C26" s="1072">
        <v>22341</v>
      </c>
      <c r="D26" s="1074">
        <v>0</v>
      </c>
      <c r="E26" s="1074">
        <v>0</v>
      </c>
      <c r="F26" s="1074">
        <v>0</v>
      </c>
      <c r="G26" s="1074">
        <v>0</v>
      </c>
      <c r="H26" s="1074">
        <v>0</v>
      </c>
      <c r="I26" s="1074">
        <v>0</v>
      </c>
      <c r="J26" s="1074">
        <v>0</v>
      </c>
      <c r="K26" s="1074">
        <v>0</v>
      </c>
      <c r="L26" s="1074">
        <v>0</v>
      </c>
      <c r="M26" s="1074">
        <v>0</v>
      </c>
      <c r="N26" s="1074">
        <v>0</v>
      </c>
      <c r="O26" s="1074">
        <v>0</v>
      </c>
      <c r="P26" s="1074">
        <v>0</v>
      </c>
      <c r="Q26" s="1074">
        <v>0</v>
      </c>
      <c r="R26" s="1072">
        <v>2416</v>
      </c>
      <c r="S26" s="1074">
        <v>0</v>
      </c>
      <c r="T26" s="1074">
        <v>0</v>
      </c>
      <c r="U26" s="1074">
        <v>207</v>
      </c>
      <c r="V26" s="1072">
        <v>1119</v>
      </c>
      <c r="W26" s="1074">
        <v>0</v>
      </c>
      <c r="X26" s="1074">
        <v>294</v>
      </c>
      <c r="Y26" s="1074">
        <v>271</v>
      </c>
      <c r="Z26" s="1072">
        <v>1587</v>
      </c>
      <c r="AA26" s="1074">
        <v>436</v>
      </c>
      <c r="AB26" s="1072">
        <v>1172</v>
      </c>
      <c r="AC26" s="1072">
        <v>3499</v>
      </c>
      <c r="AD26" s="1072">
        <v>1426</v>
      </c>
      <c r="AE26" s="1072">
        <v>4712</v>
      </c>
      <c r="AF26" s="1074">
        <v>163</v>
      </c>
      <c r="AG26" s="1072">
        <v>5038</v>
      </c>
      <c r="AH26" s="1073">
        <v>33324</v>
      </c>
    </row>
    <row r="27" spans="1:34" ht="25.5">
      <c r="A27" s="1070" t="s">
        <v>2702</v>
      </c>
      <c r="B27" s="1071"/>
      <c r="C27" s="1072">
        <v>171646</v>
      </c>
      <c r="D27" s="1074">
        <v>0</v>
      </c>
      <c r="E27" s="1074">
        <v>0</v>
      </c>
      <c r="F27" s="1074">
        <v>0</v>
      </c>
      <c r="G27" s="1074">
        <v>0</v>
      </c>
      <c r="H27" s="1074">
        <v>0</v>
      </c>
      <c r="I27" s="1074">
        <v>0</v>
      </c>
      <c r="J27" s="1074">
        <v>905</v>
      </c>
      <c r="K27" s="1074">
        <v>256</v>
      </c>
      <c r="L27" s="1072">
        <v>2416</v>
      </c>
      <c r="M27" s="1074">
        <v>429</v>
      </c>
      <c r="N27" s="1074">
        <v>629</v>
      </c>
      <c r="O27" s="1074">
        <v>0</v>
      </c>
      <c r="P27" s="1074">
        <v>294</v>
      </c>
      <c r="Q27" s="1072">
        <v>7476</v>
      </c>
      <c r="R27" s="1072">
        <v>2285</v>
      </c>
      <c r="S27" s="1072">
        <v>9190</v>
      </c>
      <c r="T27" s="1072">
        <v>4678</v>
      </c>
      <c r="U27" s="1072">
        <v>8550</v>
      </c>
      <c r="V27" s="1072">
        <v>4137</v>
      </c>
      <c r="W27" s="1072">
        <v>21314</v>
      </c>
      <c r="X27" s="1074">
        <v>701</v>
      </c>
      <c r="Y27" s="1072">
        <v>1575</v>
      </c>
      <c r="Z27" s="1072">
        <v>31975</v>
      </c>
      <c r="AA27" s="1072">
        <v>8152</v>
      </c>
      <c r="AB27" s="1072">
        <v>18244</v>
      </c>
      <c r="AC27" s="1072">
        <v>17807</v>
      </c>
      <c r="AD27" s="1072">
        <v>4772</v>
      </c>
      <c r="AE27" s="1072">
        <v>7047</v>
      </c>
      <c r="AF27" s="1072">
        <v>7866</v>
      </c>
      <c r="AG27" s="1072">
        <v>10948</v>
      </c>
      <c r="AH27" s="1073">
        <v>19059.7</v>
      </c>
    </row>
    <row r="28" spans="1:34" ht="25.5">
      <c r="A28" s="1070" t="s">
        <v>2703</v>
      </c>
      <c r="B28" s="1071"/>
      <c r="C28" s="1072">
        <v>174288</v>
      </c>
      <c r="D28" s="1074">
        <v>0</v>
      </c>
      <c r="E28" s="1074">
        <v>0</v>
      </c>
      <c r="F28" s="1074">
        <v>0</v>
      </c>
      <c r="G28" s="1074">
        <v>0</v>
      </c>
      <c r="H28" s="1074">
        <v>0</v>
      </c>
      <c r="I28" s="1074">
        <v>0</v>
      </c>
      <c r="J28" s="1074">
        <v>0</v>
      </c>
      <c r="K28" s="1074">
        <v>0</v>
      </c>
      <c r="L28" s="1074">
        <v>0</v>
      </c>
      <c r="M28" s="1072">
        <v>2707</v>
      </c>
      <c r="N28" s="1072">
        <v>4531</v>
      </c>
      <c r="O28" s="1074">
        <v>0</v>
      </c>
      <c r="P28" s="1072">
        <v>3171</v>
      </c>
      <c r="Q28" s="1072">
        <v>1360</v>
      </c>
      <c r="R28" s="1072">
        <v>5349</v>
      </c>
      <c r="S28" s="1072">
        <v>8449</v>
      </c>
      <c r="T28" s="1072">
        <v>2988</v>
      </c>
      <c r="U28" s="1072">
        <v>1448</v>
      </c>
      <c r="V28" s="1072">
        <v>1080</v>
      </c>
      <c r="W28" s="1072">
        <v>4944</v>
      </c>
      <c r="X28" s="1072">
        <v>10174</v>
      </c>
      <c r="Y28" s="1072">
        <v>2971</v>
      </c>
      <c r="Z28" s="1072">
        <v>6699</v>
      </c>
      <c r="AA28" s="1072">
        <v>15635</v>
      </c>
      <c r="AB28" s="1072">
        <v>23981</v>
      </c>
      <c r="AC28" s="1072">
        <v>25451</v>
      </c>
      <c r="AD28" s="1072">
        <v>16091</v>
      </c>
      <c r="AE28" s="1072">
        <v>17244</v>
      </c>
      <c r="AF28" s="1072">
        <v>12357</v>
      </c>
      <c r="AG28" s="1072">
        <v>7660</v>
      </c>
      <c r="AH28" s="1073">
        <v>21953.1</v>
      </c>
    </row>
    <row r="29" spans="1:34">
      <c r="A29" s="1070" t="s">
        <v>2704</v>
      </c>
      <c r="B29" s="1071"/>
      <c r="C29" s="1072">
        <v>3314085</v>
      </c>
      <c r="D29" s="1072">
        <v>15394</v>
      </c>
      <c r="E29" s="1072">
        <v>32954</v>
      </c>
      <c r="F29" s="1072">
        <v>14579</v>
      </c>
      <c r="G29" s="1074">
        <v>0</v>
      </c>
      <c r="H29" s="1072">
        <v>12883</v>
      </c>
      <c r="I29" s="1072">
        <v>37319</v>
      </c>
      <c r="J29" s="1072">
        <v>79168</v>
      </c>
      <c r="K29" s="1072">
        <v>45557</v>
      </c>
      <c r="L29" s="1072">
        <v>226744</v>
      </c>
      <c r="M29" s="1072">
        <v>94883</v>
      </c>
      <c r="N29" s="1072">
        <v>106625</v>
      </c>
      <c r="O29" s="1072">
        <v>191310</v>
      </c>
      <c r="P29" s="1072">
        <v>259522</v>
      </c>
      <c r="Q29" s="1072">
        <v>412677</v>
      </c>
      <c r="R29" s="1072">
        <v>309056</v>
      </c>
      <c r="S29" s="1072">
        <v>258835</v>
      </c>
      <c r="T29" s="1072">
        <v>195513</v>
      </c>
      <c r="U29" s="1072">
        <v>189911</v>
      </c>
      <c r="V29" s="1072">
        <v>142113</v>
      </c>
      <c r="W29" s="1072">
        <v>121468</v>
      </c>
      <c r="X29" s="1072">
        <v>61268</v>
      </c>
      <c r="Y29" s="1072">
        <v>42212</v>
      </c>
      <c r="Z29" s="1072">
        <v>102181</v>
      </c>
      <c r="AA29" s="1072">
        <v>62982</v>
      </c>
      <c r="AB29" s="1072">
        <v>113420</v>
      </c>
      <c r="AC29" s="1072">
        <v>78238</v>
      </c>
      <c r="AD29" s="1072">
        <v>33565</v>
      </c>
      <c r="AE29" s="1072">
        <v>35209</v>
      </c>
      <c r="AF29" s="1072">
        <v>21746</v>
      </c>
      <c r="AG29" s="1072">
        <v>16753</v>
      </c>
      <c r="AH29" s="1073">
        <v>6909.6</v>
      </c>
    </row>
    <row r="30" spans="1:34" ht="38.25">
      <c r="A30" s="1070" t="s">
        <v>2705</v>
      </c>
      <c r="B30" s="1071"/>
      <c r="C30" s="1072">
        <v>247444</v>
      </c>
      <c r="D30" s="1074">
        <v>0</v>
      </c>
      <c r="E30" s="1074">
        <v>0</v>
      </c>
      <c r="F30" s="1074">
        <v>0</v>
      </c>
      <c r="G30" s="1074">
        <v>0</v>
      </c>
      <c r="H30" s="1074">
        <v>0</v>
      </c>
      <c r="I30" s="1074">
        <v>0</v>
      </c>
      <c r="J30" s="1072">
        <v>3387</v>
      </c>
      <c r="K30" s="1074">
        <v>0</v>
      </c>
      <c r="L30" s="1074">
        <v>0</v>
      </c>
      <c r="M30" s="1072">
        <v>5926</v>
      </c>
      <c r="N30" s="1074">
        <v>0</v>
      </c>
      <c r="O30" s="1072">
        <v>4507</v>
      </c>
      <c r="P30" s="1072">
        <v>2696</v>
      </c>
      <c r="Q30" s="1072">
        <v>2761</v>
      </c>
      <c r="R30" s="1072">
        <v>15359</v>
      </c>
      <c r="S30" s="1072">
        <v>6564</v>
      </c>
      <c r="T30" s="1072">
        <v>6559</v>
      </c>
      <c r="U30" s="1072">
        <v>2733</v>
      </c>
      <c r="V30" s="1072">
        <v>6428</v>
      </c>
      <c r="W30" s="1072">
        <v>10606</v>
      </c>
      <c r="X30" s="1072">
        <v>6834</v>
      </c>
      <c r="Y30" s="1072">
        <v>7840</v>
      </c>
      <c r="Z30" s="1072">
        <v>20078</v>
      </c>
      <c r="AA30" s="1072">
        <v>19947</v>
      </c>
      <c r="AB30" s="1072">
        <v>24954</v>
      </c>
      <c r="AC30" s="1072">
        <v>25045</v>
      </c>
      <c r="AD30" s="1072">
        <v>18955</v>
      </c>
      <c r="AE30" s="1072">
        <v>21468</v>
      </c>
      <c r="AF30" s="1072">
        <v>19561</v>
      </c>
      <c r="AG30" s="1072">
        <v>15238</v>
      </c>
      <c r="AH30" s="1073">
        <v>21798.5</v>
      </c>
    </row>
    <row r="31" spans="1:34" ht="25.5">
      <c r="A31" s="1070" t="s">
        <v>2706</v>
      </c>
      <c r="B31" s="1071"/>
      <c r="C31" s="1072">
        <v>210904</v>
      </c>
      <c r="D31" s="1074">
        <v>0</v>
      </c>
      <c r="E31" s="1074">
        <v>0</v>
      </c>
      <c r="F31" s="1074">
        <v>0</v>
      </c>
      <c r="G31" s="1074">
        <v>0</v>
      </c>
      <c r="H31" s="1074">
        <v>0</v>
      </c>
      <c r="I31" s="1074">
        <v>0</v>
      </c>
      <c r="J31" s="1074">
        <v>222</v>
      </c>
      <c r="K31" s="1074">
        <v>0</v>
      </c>
      <c r="L31" s="1072">
        <v>2416</v>
      </c>
      <c r="M31" s="1072">
        <v>2710</v>
      </c>
      <c r="N31" s="1074">
        <v>0</v>
      </c>
      <c r="O31" s="1072">
        <v>8527</v>
      </c>
      <c r="P31" s="1072">
        <v>2651</v>
      </c>
      <c r="Q31" s="1072">
        <v>4507</v>
      </c>
      <c r="R31" s="1072">
        <v>1247</v>
      </c>
      <c r="S31" s="1072">
        <v>12894</v>
      </c>
      <c r="T31" s="1072">
        <v>2249</v>
      </c>
      <c r="U31" s="1074">
        <v>621</v>
      </c>
      <c r="V31" s="1072">
        <v>6947</v>
      </c>
      <c r="W31" s="1072">
        <v>4291</v>
      </c>
      <c r="X31" s="1072">
        <v>3079</v>
      </c>
      <c r="Y31" s="1072">
        <v>7934</v>
      </c>
      <c r="Z31" s="1072">
        <v>3436</v>
      </c>
      <c r="AA31" s="1072">
        <v>17442</v>
      </c>
      <c r="AB31" s="1072">
        <v>26586</v>
      </c>
      <c r="AC31" s="1072">
        <v>45104</v>
      </c>
      <c r="AD31" s="1072">
        <v>18763</v>
      </c>
      <c r="AE31" s="1072">
        <v>19285</v>
      </c>
      <c r="AF31" s="1072">
        <v>7768</v>
      </c>
      <c r="AG31" s="1072">
        <v>12222</v>
      </c>
      <c r="AH31" s="1073">
        <v>21933</v>
      </c>
    </row>
    <row r="32" spans="1:34" ht="25.5">
      <c r="A32" s="1070" t="s">
        <v>2707</v>
      </c>
      <c r="B32" s="1071"/>
      <c r="C32" s="1072">
        <v>2194250</v>
      </c>
      <c r="D32" s="1072">
        <v>4422</v>
      </c>
      <c r="E32" s="1072">
        <v>2156</v>
      </c>
      <c r="F32" s="1072">
        <v>9804</v>
      </c>
      <c r="G32" s="1072">
        <v>2359</v>
      </c>
      <c r="H32" s="1072">
        <v>4515</v>
      </c>
      <c r="I32" s="1072">
        <v>7567</v>
      </c>
      <c r="J32" s="1072">
        <v>34111</v>
      </c>
      <c r="K32" s="1072">
        <v>28341</v>
      </c>
      <c r="L32" s="1072">
        <v>141118</v>
      </c>
      <c r="M32" s="1072">
        <v>81202</v>
      </c>
      <c r="N32" s="1072">
        <v>68746</v>
      </c>
      <c r="O32" s="1072">
        <v>118681</v>
      </c>
      <c r="P32" s="1072">
        <v>97099</v>
      </c>
      <c r="Q32" s="1072">
        <v>267166</v>
      </c>
      <c r="R32" s="1072">
        <v>167673</v>
      </c>
      <c r="S32" s="1072">
        <v>205779</v>
      </c>
      <c r="T32" s="1072">
        <v>156537</v>
      </c>
      <c r="U32" s="1072">
        <v>146162</v>
      </c>
      <c r="V32" s="1072">
        <v>101651</v>
      </c>
      <c r="W32" s="1072">
        <v>99039</v>
      </c>
      <c r="X32" s="1072">
        <v>49733</v>
      </c>
      <c r="Y32" s="1072">
        <v>33882</v>
      </c>
      <c r="Z32" s="1072">
        <v>83904</v>
      </c>
      <c r="AA32" s="1072">
        <v>47607</v>
      </c>
      <c r="AB32" s="1072">
        <v>94257</v>
      </c>
      <c r="AC32" s="1072">
        <v>56573</v>
      </c>
      <c r="AD32" s="1072">
        <v>26202</v>
      </c>
      <c r="AE32" s="1072">
        <v>25672</v>
      </c>
      <c r="AF32" s="1072">
        <v>18747</v>
      </c>
      <c r="AG32" s="1072">
        <v>13546</v>
      </c>
      <c r="AH32" s="1073">
        <v>7728.6</v>
      </c>
    </row>
    <row r="33" spans="1:34">
      <c r="A33" s="1070" t="s">
        <v>2708</v>
      </c>
      <c r="B33" s="1071"/>
      <c r="C33" s="1072">
        <v>1965358</v>
      </c>
      <c r="D33" s="1072">
        <v>9818</v>
      </c>
      <c r="E33" s="1072">
        <v>20654</v>
      </c>
      <c r="F33" s="1072">
        <v>5650</v>
      </c>
      <c r="G33" s="1074">
        <v>0</v>
      </c>
      <c r="H33" s="1072">
        <v>15242</v>
      </c>
      <c r="I33" s="1072">
        <v>24229</v>
      </c>
      <c r="J33" s="1072">
        <v>48998</v>
      </c>
      <c r="K33" s="1072">
        <v>25649</v>
      </c>
      <c r="L33" s="1072">
        <v>145795</v>
      </c>
      <c r="M33" s="1072">
        <v>60308</v>
      </c>
      <c r="N33" s="1072">
        <v>80453</v>
      </c>
      <c r="O33" s="1072">
        <v>111758</v>
      </c>
      <c r="P33" s="1072">
        <v>141668</v>
      </c>
      <c r="Q33" s="1072">
        <v>205528</v>
      </c>
      <c r="R33" s="1072">
        <v>137750</v>
      </c>
      <c r="S33" s="1072">
        <v>167642</v>
      </c>
      <c r="T33" s="1072">
        <v>83868</v>
      </c>
      <c r="U33" s="1072">
        <v>103871</v>
      </c>
      <c r="V33" s="1072">
        <v>68614</v>
      </c>
      <c r="W33" s="1072">
        <v>79463</v>
      </c>
      <c r="X33" s="1072">
        <v>36010</v>
      </c>
      <c r="Y33" s="1072">
        <v>33276</v>
      </c>
      <c r="Z33" s="1072">
        <v>83865</v>
      </c>
      <c r="AA33" s="1072">
        <v>40744</v>
      </c>
      <c r="AB33" s="1072">
        <v>96268</v>
      </c>
      <c r="AC33" s="1072">
        <v>54968</v>
      </c>
      <c r="AD33" s="1072">
        <v>19290</v>
      </c>
      <c r="AE33" s="1072">
        <v>30812</v>
      </c>
      <c r="AF33" s="1072">
        <v>19264</v>
      </c>
      <c r="AG33" s="1072">
        <v>13906</v>
      </c>
      <c r="AH33" s="1073">
        <v>7670.8</v>
      </c>
    </row>
    <row r="34" spans="1:34" ht="25.5">
      <c r="A34" s="1070" t="s">
        <v>2709</v>
      </c>
      <c r="B34" s="1071"/>
      <c r="C34" s="1072">
        <v>640540</v>
      </c>
      <c r="D34" s="1074">
        <v>0</v>
      </c>
      <c r="E34" s="1072">
        <v>7516</v>
      </c>
      <c r="F34" s="1074">
        <v>0</v>
      </c>
      <c r="G34" s="1074">
        <v>0</v>
      </c>
      <c r="H34" s="1074">
        <v>0</v>
      </c>
      <c r="I34" s="1074">
        <v>749</v>
      </c>
      <c r="J34" s="1072">
        <v>20612</v>
      </c>
      <c r="K34" s="1072">
        <v>6868</v>
      </c>
      <c r="L34" s="1072">
        <v>12047</v>
      </c>
      <c r="M34" s="1074">
        <v>294</v>
      </c>
      <c r="N34" s="1072">
        <v>9898</v>
      </c>
      <c r="O34" s="1072">
        <v>14169</v>
      </c>
      <c r="P34" s="1072">
        <v>25334</v>
      </c>
      <c r="Q34" s="1072">
        <v>37903</v>
      </c>
      <c r="R34" s="1072">
        <v>50382</v>
      </c>
      <c r="S34" s="1072">
        <v>44561</v>
      </c>
      <c r="T34" s="1072">
        <v>52029</v>
      </c>
      <c r="U34" s="1072">
        <v>35116</v>
      </c>
      <c r="V34" s="1072">
        <v>40527</v>
      </c>
      <c r="W34" s="1072">
        <v>58357</v>
      </c>
      <c r="X34" s="1072">
        <v>28032</v>
      </c>
      <c r="Y34" s="1072">
        <v>7906</v>
      </c>
      <c r="Z34" s="1072">
        <v>18148</v>
      </c>
      <c r="AA34" s="1072">
        <v>30602</v>
      </c>
      <c r="AB34" s="1072">
        <v>33587</v>
      </c>
      <c r="AC34" s="1072">
        <v>36869</v>
      </c>
      <c r="AD34" s="1072">
        <v>24087</v>
      </c>
      <c r="AE34" s="1072">
        <v>15912</v>
      </c>
      <c r="AF34" s="1072">
        <v>16602</v>
      </c>
      <c r="AG34" s="1072">
        <v>12431</v>
      </c>
      <c r="AH34" s="1073">
        <v>12002.4</v>
      </c>
    </row>
    <row r="35" spans="1:34">
      <c r="A35" s="1070" t="s">
        <v>2710</v>
      </c>
      <c r="B35" s="1071"/>
      <c r="C35" s="1072">
        <v>3645744</v>
      </c>
      <c r="D35" s="1072">
        <v>27705</v>
      </c>
      <c r="E35" s="1072">
        <v>35563</v>
      </c>
      <c r="F35" s="1072">
        <v>14579</v>
      </c>
      <c r="G35" s="1072">
        <v>2359</v>
      </c>
      <c r="H35" s="1072">
        <v>23322</v>
      </c>
      <c r="I35" s="1072">
        <v>39735</v>
      </c>
      <c r="J35" s="1072">
        <v>79168</v>
      </c>
      <c r="K35" s="1072">
        <v>58803</v>
      </c>
      <c r="L35" s="1072">
        <v>259522</v>
      </c>
      <c r="M35" s="1072">
        <v>110393</v>
      </c>
      <c r="N35" s="1072">
        <v>133848</v>
      </c>
      <c r="O35" s="1072">
        <v>252218</v>
      </c>
      <c r="P35" s="1072">
        <v>278948</v>
      </c>
      <c r="Q35" s="1072">
        <v>456204</v>
      </c>
      <c r="R35" s="1072">
        <v>335366</v>
      </c>
      <c r="S35" s="1072">
        <v>282632</v>
      </c>
      <c r="T35" s="1072">
        <v>210498</v>
      </c>
      <c r="U35" s="1072">
        <v>200811</v>
      </c>
      <c r="V35" s="1072">
        <v>142113</v>
      </c>
      <c r="W35" s="1072">
        <v>125657</v>
      </c>
      <c r="X35" s="1072">
        <v>68527</v>
      </c>
      <c r="Y35" s="1072">
        <v>42212</v>
      </c>
      <c r="Z35" s="1072">
        <v>103648</v>
      </c>
      <c r="AA35" s="1072">
        <v>62982</v>
      </c>
      <c r="AB35" s="1072">
        <v>113420</v>
      </c>
      <c r="AC35" s="1072">
        <v>78238</v>
      </c>
      <c r="AD35" s="1072">
        <v>33565</v>
      </c>
      <c r="AE35" s="1072">
        <v>35209</v>
      </c>
      <c r="AF35" s="1072">
        <v>21746</v>
      </c>
      <c r="AG35" s="1072">
        <v>16753</v>
      </c>
      <c r="AH35" s="1073">
        <v>6570.2</v>
      </c>
    </row>
    <row r="38" spans="1:34">
      <c r="D38" s="399" t="s">
        <v>2711</v>
      </c>
      <c r="J38" s="399" t="s">
        <v>2711</v>
      </c>
    </row>
    <row r="39" spans="1:34">
      <c r="D39" s="399" t="s">
        <v>720</v>
      </c>
      <c r="E39" s="399" t="s">
        <v>788</v>
      </c>
      <c r="F39" s="399" t="s">
        <v>726</v>
      </c>
      <c r="J39" s="399" t="s">
        <v>720</v>
      </c>
      <c r="K39" s="399" t="s">
        <v>788</v>
      </c>
      <c r="L39" s="399" t="s">
        <v>726</v>
      </c>
    </row>
    <row r="40" spans="1:34">
      <c r="B40" s="399" t="s">
        <v>2697</v>
      </c>
      <c r="D40" s="11">
        <f>SUM(D22:M22)</f>
        <v>185204</v>
      </c>
      <c r="E40" s="11">
        <f>SUM(N22:S22)</f>
        <v>649834</v>
      </c>
      <c r="F40" s="11">
        <f>SUM(T22:AG22)</f>
        <v>943880</v>
      </c>
      <c r="I40" s="399" t="s">
        <v>2697</v>
      </c>
      <c r="J40" s="31">
        <f>D40/SUM($D$35:$M$35)</f>
        <v>0.28442645231736513</v>
      </c>
      <c r="K40" s="31">
        <f>E40/SUM($N$35:$S$35)</f>
        <v>0.37363616710057868</v>
      </c>
      <c r="L40" s="31">
        <f>F40/SUM($T$35:$AG$35)</f>
        <v>0.75186855921598184</v>
      </c>
    </row>
    <row r="41" spans="1:34">
      <c r="B41" s="399" t="s">
        <v>2698</v>
      </c>
      <c r="D41" s="11">
        <f t="shared" ref="D41:D52" si="1">SUM(D23:M23)</f>
        <v>500983</v>
      </c>
      <c r="E41" s="11">
        <f t="shared" ref="E41:E52" si="2">SUM(N23:S23)</f>
        <v>1267278</v>
      </c>
      <c r="F41" s="11">
        <f t="shared" ref="F41:F52" si="3">SUM(T23:AG23)</f>
        <v>1132855</v>
      </c>
      <c r="I41" s="399" t="s">
        <v>2698</v>
      </c>
      <c r="J41" s="31">
        <f t="shared" ref="J41:J52" si="4">D41/SUM($D$35:$M$35)</f>
        <v>0.76938304443376249</v>
      </c>
      <c r="K41" s="31">
        <f t="shared" ref="K41:K52" si="5">E41/SUM($N$35:$S$35)</f>
        <v>0.72864900046917691</v>
      </c>
      <c r="L41" s="31">
        <f t="shared" ref="L41:L52" si="6">F41/SUM($T$35:$AG$35)</f>
        <v>0.90240078892509756</v>
      </c>
    </row>
    <row r="42" spans="1:34">
      <c r="B42" s="399" t="s">
        <v>2699</v>
      </c>
      <c r="D42" s="11">
        <f t="shared" si="1"/>
        <v>48554</v>
      </c>
      <c r="E42" s="11">
        <f t="shared" si="2"/>
        <v>221618</v>
      </c>
      <c r="F42" s="11">
        <f t="shared" si="3"/>
        <v>290314</v>
      </c>
      <c r="I42" s="399" t="s">
        <v>2699</v>
      </c>
      <c r="J42" s="31">
        <f t="shared" si="4"/>
        <v>7.4566650643708279E-2</v>
      </c>
      <c r="K42" s="31">
        <f t="shared" si="5"/>
        <v>0.12742408073522782</v>
      </c>
      <c r="L42" s="31">
        <f t="shared" si="6"/>
        <v>0.23125605892722437</v>
      </c>
    </row>
    <row r="43" spans="1:34">
      <c r="B43" s="399" t="s">
        <v>2700</v>
      </c>
      <c r="D43" s="11">
        <f t="shared" si="1"/>
        <v>2450</v>
      </c>
      <c r="E43" s="11">
        <f t="shared" si="2"/>
        <v>7916</v>
      </c>
      <c r="F43" s="11">
        <f t="shared" si="3"/>
        <v>122223</v>
      </c>
      <c r="I43" s="399" t="s">
        <v>2700</v>
      </c>
      <c r="J43" s="31">
        <f t="shared" si="4"/>
        <v>3.7625796860626371E-3</v>
      </c>
      <c r="K43" s="31">
        <f t="shared" si="5"/>
        <v>4.5514760673774851E-3</v>
      </c>
      <c r="L43" s="31">
        <f t="shared" si="6"/>
        <v>9.735944284554704E-2</v>
      </c>
    </row>
    <row r="44" spans="1:34">
      <c r="B44" s="399" t="s">
        <v>2701</v>
      </c>
      <c r="D44" s="11">
        <f t="shared" si="1"/>
        <v>0</v>
      </c>
      <c r="E44" s="11">
        <f t="shared" si="2"/>
        <v>2416</v>
      </c>
      <c r="F44" s="11">
        <f t="shared" si="3"/>
        <v>19924</v>
      </c>
      <c r="I44" s="399" t="s">
        <v>2701</v>
      </c>
      <c r="J44" s="31">
        <f t="shared" si="4"/>
        <v>0</v>
      </c>
      <c r="K44" s="31">
        <f t="shared" si="5"/>
        <v>1.3891316547225876E-3</v>
      </c>
      <c r="L44" s="31">
        <f t="shared" si="6"/>
        <v>1.5870904324510764E-2</v>
      </c>
    </row>
    <row r="45" spans="1:34">
      <c r="B45" s="399" t="s">
        <v>2702</v>
      </c>
      <c r="D45" s="11">
        <f t="shared" si="1"/>
        <v>4006</v>
      </c>
      <c r="E45" s="11">
        <f t="shared" si="2"/>
        <v>19874</v>
      </c>
      <c r="F45" s="11">
        <f t="shared" si="3"/>
        <v>147766</v>
      </c>
      <c r="I45" s="399" t="s">
        <v>2702</v>
      </c>
      <c r="J45" s="31">
        <f t="shared" si="4"/>
        <v>6.1522017234150713E-3</v>
      </c>
      <c r="K45" s="31">
        <f t="shared" si="5"/>
        <v>1.1426987792200624E-2</v>
      </c>
      <c r="L45" s="31">
        <f t="shared" si="6"/>
        <v>0.11770628630875617</v>
      </c>
    </row>
    <row r="46" spans="1:34">
      <c r="B46" s="399" t="s">
        <v>2703</v>
      </c>
      <c r="D46" s="11">
        <f t="shared" si="1"/>
        <v>2707</v>
      </c>
      <c r="E46" s="11">
        <f t="shared" si="2"/>
        <v>22860</v>
      </c>
      <c r="F46" s="11">
        <f t="shared" si="3"/>
        <v>148723</v>
      </c>
      <c r="I46" s="399" t="s">
        <v>2703</v>
      </c>
      <c r="J46" s="31">
        <f t="shared" si="4"/>
        <v>4.1572666163965542E-3</v>
      </c>
      <c r="K46" s="31">
        <f t="shared" si="5"/>
        <v>1.3143853322416537E-2</v>
      </c>
      <c r="L46" s="31">
        <f t="shared" si="6"/>
        <v>0.11846860589511216</v>
      </c>
    </row>
    <row r="47" spans="1:34">
      <c r="B47" s="399" t="s">
        <v>2704</v>
      </c>
      <c r="D47" s="11">
        <f t="shared" si="1"/>
        <v>559481</v>
      </c>
      <c r="E47" s="11">
        <f t="shared" si="2"/>
        <v>1538025</v>
      </c>
      <c r="F47" s="11">
        <f t="shared" si="3"/>
        <v>1216579</v>
      </c>
      <c r="I47" s="399" t="s">
        <v>2704</v>
      </c>
      <c r="J47" s="31">
        <f t="shared" si="4"/>
        <v>0.85922116136245319</v>
      </c>
      <c r="K47" s="31">
        <f t="shared" si="5"/>
        <v>0.88432086641337249</v>
      </c>
      <c r="L47" s="31">
        <f t="shared" si="6"/>
        <v>0.96909299900667445</v>
      </c>
    </row>
    <row r="48" spans="1:34">
      <c r="B48" s="399" t="s">
        <v>2705</v>
      </c>
      <c r="D48" s="11">
        <f t="shared" si="1"/>
        <v>9313</v>
      </c>
      <c r="E48" s="11">
        <f t="shared" si="2"/>
        <v>31887</v>
      </c>
      <c r="F48" s="11">
        <f t="shared" si="3"/>
        <v>206246</v>
      </c>
      <c r="I48" s="399" t="s">
        <v>2705</v>
      </c>
      <c r="J48" s="31">
        <f t="shared" si="4"/>
        <v>1.4302410047469934E-2</v>
      </c>
      <c r="K48" s="31">
        <f t="shared" si="5"/>
        <v>1.833412296115031E-2</v>
      </c>
      <c r="L48" s="31">
        <f t="shared" si="6"/>
        <v>0.16428982801209835</v>
      </c>
    </row>
    <row r="49" spans="2:12">
      <c r="B49" s="399" t="s">
        <v>2706</v>
      </c>
      <c r="D49" s="11">
        <f t="shared" si="1"/>
        <v>5348</v>
      </c>
      <c r="E49" s="11">
        <f t="shared" si="2"/>
        <v>29826</v>
      </c>
      <c r="F49" s="11">
        <f t="shared" si="3"/>
        <v>175727</v>
      </c>
      <c r="I49" s="399" t="s">
        <v>2706</v>
      </c>
      <c r="J49" s="31">
        <f t="shared" si="4"/>
        <v>8.2131739432910137E-3</v>
      </c>
      <c r="K49" s="31">
        <f t="shared" si="5"/>
        <v>1.7149106263971814E-2</v>
      </c>
      <c r="L49" s="31">
        <f t="shared" si="6"/>
        <v>0.13997924132871428</v>
      </c>
    </row>
    <row r="50" spans="2:12">
      <c r="B50" s="399" t="s">
        <v>2707</v>
      </c>
      <c r="D50" s="11">
        <f t="shared" si="1"/>
        <v>315595</v>
      </c>
      <c r="E50" s="11">
        <f t="shared" si="2"/>
        <v>925144</v>
      </c>
      <c r="F50" s="11">
        <f t="shared" si="3"/>
        <v>953512</v>
      </c>
      <c r="I50" s="399" t="s">
        <v>2707</v>
      </c>
      <c r="J50" s="31">
        <f t="shared" si="4"/>
        <v>0.48467401470323995</v>
      </c>
      <c r="K50" s="31">
        <f t="shared" si="5"/>
        <v>0.53193162896385493</v>
      </c>
      <c r="L50" s="31">
        <f t="shared" si="6"/>
        <v>0.75954114255535576</v>
      </c>
    </row>
    <row r="51" spans="2:12">
      <c r="B51" s="399" t="s">
        <v>2708</v>
      </c>
      <c r="D51" s="11">
        <f t="shared" si="1"/>
        <v>356343</v>
      </c>
      <c r="E51" s="11">
        <f t="shared" si="2"/>
        <v>844799</v>
      </c>
      <c r="F51" s="11">
        <f t="shared" si="3"/>
        <v>764219</v>
      </c>
      <c r="I51" s="399" t="s">
        <v>2708</v>
      </c>
      <c r="J51" s="31">
        <f t="shared" si="4"/>
        <v>0.54725262574310951</v>
      </c>
      <c r="K51" s="31">
        <f t="shared" si="5"/>
        <v>0.48573552681208082</v>
      </c>
      <c r="L51" s="31">
        <f t="shared" si="6"/>
        <v>0.60875560288964525</v>
      </c>
    </row>
    <row r="52" spans="2:12">
      <c r="B52" s="399" t="s">
        <v>2709</v>
      </c>
      <c r="D52" s="11">
        <f t="shared" si="1"/>
        <v>48086</v>
      </c>
      <c r="E52" s="11">
        <f t="shared" si="2"/>
        <v>182247</v>
      </c>
      <c r="F52" s="11">
        <f t="shared" si="3"/>
        <v>410205</v>
      </c>
      <c r="I52" s="399" t="s">
        <v>2709</v>
      </c>
      <c r="J52" s="31">
        <f t="shared" si="4"/>
        <v>7.3847921136329778E-2</v>
      </c>
      <c r="K52" s="31">
        <f t="shared" si="5"/>
        <v>0.10478686948602128</v>
      </c>
      <c r="L52" s="31">
        <f t="shared" si="6"/>
        <v>0.32675789542440969</v>
      </c>
    </row>
  </sheetData>
  <mergeCells count="1">
    <mergeCell ref="A20:B20"/>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2:BZ426"/>
  <sheetViews>
    <sheetView topLeftCell="AA114" zoomScale="70" zoomScaleNormal="70" workbookViewId="0">
      <selection activeCell="AG129" sqref="AG129"/>
    </sheetView>
  </sheetViews>
  <sheetFormatPr defaultRowHeight="15"/>
  <cols>
    <col min="1" max="1" width="17.7109375" customWidth="1"/>
    <col min="2" max="2" width="13.28515625" customWidth="1"/>
    <col min="3" max="3" width="26.42578125" customWidth="1"/>
    <col min="4" max="4" width="18.85546875" customWidth="1"/>
    <col min="5" max="5" width="15.5703125" customWidth="1"/>
    <col min="6" max="6" width="16" style="399" customWidth="1"/>
    <col min="7" max="7" width="25.42578125" bestFit="1" customWidth="1"/>
    <col min="8" max="8" width="22.140625" customWidth="1"/>
    <col min="9" max="9" width="23.42578125" bestFit="1" customWidth="1"/>
    <col min="10" max="10" width="22.28515625" bestFit="1" customWidth="1"/>
    <col min="11" max="11" width="20.7109375" bestFit="1" customWidth="1"/>
    <col min="12" max="12" width="14" customWidth="1"/>
    <col min="13" max="13" width="35" customWidth="1"/>
    <col min="14" max="14" width="23" bestFit="1" customWidth="1"/>
    <col min="15" max="15" width="19" customWidth="1"/>
    <col min="16" max="16" width="10.7109375" customWidth="1"/>
    <col min="17" max="17" width="8" customWidth="1"/>
    <col min="18" max="18" width="15.28515625" customWidth="1"/>
    <col min="19" max="19" width="19.42578125" customWidth="1"/>
    <col min="20" max="20" width="14.42578125" bestFit="1" customWidth="1"/>
    <col min="21" max="21" width="14.85546875" customWidth="1"/>
    <col min="22" max="22" width="12.5703125" bestFit="1" customWidth="1"/>
    <col min="23" max="23" width="23" bestFit="1" customWidth="1"/>
    <col min="24" max="24" width="25.28515625" bestFit="1" customWidth="1"/>
    <col min="25" max="25" width="15.7109375" customWidth="1"/>
    <col min="26" max="26" width="14.7109375" bestFit="1" customWidth="1"/>
    <col min="27" max="27" width="13.85546875" customWidth="1"/>
    <col min="28" max="28" width="16.140625" bestFit="1" customWidth="1"/>
    <col min="29" max="29" width="14.28515625" bestFit="1" customWidth="1"/>
    <col min="30" max="30" width="14.85546875" bestFit="1" customWidth="1"/>
    <col min="31" max="31" width="23" customWidth="1"/>
    <col min="32" max="32" width="13.28515625" customWidth="1"/>
    <col min="33" max="33" width="18.7109375" customWidth="1"/>
    <col min="34" max="34" width="25.28515625" bestFit="1" customWidth="1"/>
    <col min="35" max="35" width="27.140625" bestFit="1" customWidth="1"/>
    <col min="36" max="36" width="14.7109375" bestFit="1" customWidth="1"/>
    <col min="37" max="37" width="17.42578125" customWidth="1"/>
    <col min="38" max="38" width="18.85546875" customWidth="1"/>
    <col min="39" max="39" width="14.28515625" bestFit="1" customWidth="1"/>
    <col min="40" max="40" width="17.42578125" customWidth="1"/>
    <col min="41" max="41" width="23.85546875" customWidth="1"/>
    <col min="42" max="42" width="16.7109375" customWidth="1"/>
    <col min="43" max="43" width="25.28515625" bestFit="1" customWidth="1"/>
    <col min="44" max="44" width="27.140625" bestFit="1" customWidth="1"/>
    <col min="45" max="45" width="14.7109375" bestFit="1" customWidth="1"/>
    <col min="46" max="46" width="11.140625" customWidth="1"/>
    <col min="47" max="47" width="16.28515625" bestFit="1" customWidth="1"/>
    <col min="48" max="48" width="15.42578125" bestFit="1" customWidth="1"/>
    <col min="49" max="49" width="19.7109375" customWidth="1"/>
    <col min="50" max="50" width="14.5703125" bestFit="1" customWidth="1"/>
    <col min="51" max="51" width="13" customWidth="1"/>
    <col min="52" max="52" width="15.7109375" customWidth="1"/>
    <col min="53" max="53" width="15" customWidth="1"/>
    <col min="55" max="55" width="13" bestFit="1" customWidth="1"/>
    <col min="57" max="57" width="11" customWidth="1"/>
    <col min="66" max="66" width="11.28515625" bestFit="1" customWidth="1"/>
    <col min="69" max="69" width="15.85546875" bestFit="1" customWidth="1"/>
    <col min="70" max="70" width="12.42578125" customWidth="1"/>
    <col min="71" max="71" width="12.85546875" customWidth="1"/>
    <col min="72" max="72" width="14" customWidth="1"/>
    <col min="74" max="74" width="15.7109375" customWidth="1"/>
    <col min="75" max="75" width="11" customWidth="1"/>
    <col min="76" max="76" width="12.140625" customWidth="1"/>
    <col min="77" max="77" width="16.28515625" customWidth="1"/>
  </cols>
  <sheetData>
    <row r="2" spans="2:48" s="399" customFormat="1"/>
    <row r="3" spans="2:48" s="399" customFormat="1">
      <c r="B3" s="143" t="s">
        <v>798</v>
      </c>
      <c r="C3" s="56"/>
      <c r="D3" s="56"/>
      <c r="E3" s="56"/>
      <c r="F3" s="56"/>
      <c r="G3" s="56"/>
      <c r="H3" s="56"/>
      <c r="I3" s="56"/>
      <c r="J3" s="56"/>
      <c r="K3" s="56"/>
    </row>
    <row r="4" spans="2:48" s="399" customFormat="1" ht="21">
      <c r="B4" s="589"/>
      <c r="C4" s="52"/>
      <c r="D4" s="52"/>
      <c r="E4" s="52"/>
      <c r="F4" s="52"/>
      <c r="G4" s="52"/>
      <c r="H4" s="52"/>
      <c r="I4" s="52"/>
      <c r="J4" s="590"/>
      <c r="K4" s="56"/>
      <c r="M4" s="1130">
        <f>'TOP DOWN FUEL'!T13</f>
        <v>0.9902820382301597</v>
      </c>
    </row>
    <row r="5" spans="2:48" s="399" customFormat="1">
      <c r="B5" s="54"/>
      <c r="C5" s="56" t="s">
        <v>2422</v>
      </c>
      <c r="D5" s="56"/>
      <c r="E5" s="56"/>
      <c r="F5" s="56"/>
      <c r="G5" s="56"/>
      <c r="H5" s="56"/>
      <c r="I5" s="56"/>
      <c r="J5" s="55"/>
      <c r="K5" s="56"/>
    </row>
    <row r="6" spans="2:48" s="399" customFormat="1">
      <c r="B6" s="54"/>
      <c r="C6" s="56"/>
      <c r="D6" s="56"/>
      <c r="E6" s="56"/>
      <c r="F6" s="56"/>
      <c r="G6" s="56"/>
      <c r="H6" s="56"/>
      <c r="I6" s="56"/>
      <c r="J6" s="55"/>
      <c r="K6" s="56"/>
    </row>
    <row r="7" spans="2:48" s="399" customFormat="1">
      <c r="B7" s="1110"/>
      <c r="C7" s="1112" t="s">
        <v>799</v>
      </c>
      <c r="D7" s="1112"/>
      <c r="E7" s="143"/>
      <c r="F7" s="143" t="s">
        <v>800</v>
      </c>
      <c r="G7" s="143"/>
      <c r="H7" s="143"/>
      <c r="I7" s="143" t="s">
        <v>1386</v>
      </c>
      <c r="J7" s="222"/>
      <c r="K7" s="56"/>
      <c r="X7" s="1013"/>
      <c r="Y7" s="1014"/>
      <c r="Z7" s="1015"/>
    </row>
    <row r="8" spans="2:48" s="399" customFormat="1">
      <c r="B8" s="1110" t="s">
        <v>189</v>
      </c>
      <c r="C8" s="1115">
        <f>'TOP DOWN FUEL'!C23*3.6</f>
        <v>2021109.3776184611</v>
      </c>
      <c r="D8" s="1110"/>
      <c r="E8" s="56"/>
      <c r="F8" s="303">
        <f>'Aurecon HH data'!B34</f>
        <v>0.82982679872584986</v>
      </c>
      <c r="G8" s="56" t="s">
        <v>202</v>
      </c>
      <c r="H8" s="56"/>
      <c r="I8" s="67">
        <f>'Aurecon HH survey'!C22</f>
        <v>178001</v>
      </c>
      <c r="J8" s="55" t="s">
        <v>1391</v>
      </c>
      <c r="K8" s="56"/>
      <c r="X8" s="391" t="s">
        <v>2431</v>
      </c>
      <c r="Y8" s="56"/>
      <c r="Z8" s="55"/>
    </row>
    <row r="9" spans="2:48" s="399" customFormat="1">
      <c r="B9" s="1110" t="s">
        <v>192</v>
      </c>
      <c r="C9" s="1115">
        <f>'TOP DOWN FUEL'!C22</f>
        <v>92298.864999999991</v>
      </c>
      <c r="D9" s="1110"/>
      <c r="E9" s="56"/>
      <c r="F9" s="303">
        <f>'Aurecon HH data'!B33</f>
        <v>0.17017320127415014</v>
      </c>
      <c r="G9" s="56" t="s">
        <v>801</v>
      </c>
      <c r="H9" s="56"/>
      <c r="I9" s="67">
        <f>'Aurecon HH survey'!C23</f>
        <v>628899</v>
      </c>
      <c r="J9" s="55" t="s">
        <v>451</v>
      </c>
      <c r="K9" s="56"/>
      <c r="X9" s="54"/>
      <c r="Y9" s="56"/>
      <c r="Z9" s="55"/>
    </row>
    <row r="10" spans="2:48" s="399" customFormat="1">
      <c r="B10" s="1110" t="s">
        <v>193</v>
      </c>
      <c r="C10" s="1115">
        <f>'TOP DOWN FUEL'!C21</f>
        <v>1741.3920000000001</v>
      </c>
      <c r="D10" s="1110"/>
      <c r="E10" s="56"/>
      <c r="F10" s="56"/>
      <c r="G10" s="56"/>
      <c r="H10" s="56"/>
      <c r="I10" s="706">
        <f>'Aurecon HH survey'!C24</f>
        <v>3.5331206004460651</v>
      </c>
      <c r="J10" s="55" t="s">
        <v>1388</v>
      </c>
      <c r="K10" s="56"/>
      <c r="X10" s="1016">
        <f>'Aurecon HH data'!H52</f>
        <v>39969.449999999997</v>
      </c>
      <c r="Y10" s="56" t="s">
        <v>2432</v>
      </c>
      <c r="Z10" s="55"/>
    </row>
    <row r="11" spans="2:48" s="399" customFormat="1">
      <c r="B11" s="1110" t="s">
        <v>190</v>
      </c>
      <c r="C11" s="1115">
        <f>K282</f>
        <v>9131.1138900000005</v>
      </c>
      <c r="D11" s="1116" t="s">
        <v>2798</v>
      </c>
      <c r="E11" s="56"/>
      <c r="F11" s="56"/>
      <c r="G11" s="56"/>
      <c r="H11" s="56"/>
      <c r="I11" s="56"/>
      <c r="J11" s="55"/>
      <c r="K11" s="56"/>
      <c r="X11" s="54">
        <f>LPG.MJ</f>
        <v>23.3</v>
      </c>
      <c r="Y11" s="56" t="s">
        <v>177</v>
      </c>
      <c r="Z11" s="55"/>
    </row>
    <row r="12" spans="2:48" s="399" customFormat="1">
      <c r="B12" s="1117" t="s">
        <v>191</v>
      </c>
      <c r="C12" s="1118">
        <f>'TOP DOWN FUEL'!T14*'TOP DOWN FUEL'!C14*paraffin.MJ/1000</f>
        <v>84078.469735999999</v>
      </c>
      <c r="D12" s="1117" t="s">
        <v>811</v>
      </c>
      <c r="E12" s="56"/>
      <c r="F12" s="56"/>
      <c r="G12" s="56"/>
      <c r="H12" s="56"/>
      <c r="I12" s="56"/>
      <c r="J12" s="55"/>
      <c r="K12" s="56"/>
      <c r="X12" s="54"/>
      <c r="Y12" s="56"/>
      <c r="Z12" s="55"/>
    </row>
    <row r="13" spans="2:48" s="399" customFormat="1">
      <c r="B13" s="1119" t="s">
        <v>542</v>
      </c>
      <c r="C13" s="1120">
        <f>SUM(C8:C12)</f>
        <v>2208359.2182444613</v>
      </c>
      <c r="D13" s="1110"/>
      <c r="E13" s="59"/>
      <c r="F13" s="59"/>
      <c r="G13" s="59"/>
      <c r="H13" s="59"/>
      <c r="I13" s="59"/>
      <c r="J13" s="58"/>
      <c r="K13" s="56"/>
      <c r="O13" t="s">
        <v>1719</v>
      </c>
      <c r="P13" t="s">
        <v>788</v>
      </c>
      <c r="Q13" s="241">
        <f>'Summary of StatsSA'!Y75</f>
        <v>0.59634797588285959</v>
      </c>
      <c r="X13" s="54">
        <f>1/X11</f>
        <v>4.2918454935622317E-2</v>
      </c>
      <c r="Y13" s="56" t="s">
        <v>2433</v>
      </c>
      <c r="Z13" s="55"/>
    </row>
    <row r="14" spans="2:48" s="399" customFormat="1" ht="15.75" thickBot="1">
      <c r="B14" s="752"/>
      <c r="C14" s="223"/>
      <c r="D14" s="56"/>
      <c r="E14" s="56"/>
      <c r="F14" s="56"/>
      <c r="G14" s="56"/>
      <c r="H14" s="56"/>
      <c r="I14" s="56"/>
      <c r="J14" s="56"/>
      <c r="K14" s="56"/>
      <c r="N14" s="86"/>
      <c r="O14"/>
      <c r="P14" t="s">
        <v>726</v>
      </c>
      <c r="Q14" s="241">
        <f>'Summary of StatsSA'!Y76</f>
        <v>0.40365202411714041</v>
      </c>
      <c r="X14" s="891">
        <f>X10*X13*1000</f>
        <v>1715427.0386266094</v>
      </c>
      <c r="Y14" s="56" t="s">
        <v>2434</v>
      </c>
      <c r="Z14" s="55"/>
      <c r="AQ14" s="199" t="s">
        <v>2554</v>
      </c>
    </row>
    <row r="15" spans="2:48" s="399" customFormat="1">
      <c r="B15" s="752"/>
      <c r="C15" s="223"/>
      <c r="F15" s="774">
        <f>F8*I8</f>
        <v>147710</v>
      </c>
      <c r="G15" s="253"/>
      <c r="H15" s="253"/>
      <c r="I15" s="775">
        <f>F9*I8</f>
        <v>30291</v>
      </c>
      <c r="J15" s="253"/>
      <c r="K15" s="254"/>
      <c r="O15"/>
      <c r="P15"/>
      <c r="Q15"/>
      <c r="X15" s="891">
        <f>SUM(O27:P27,M39:P39,M51:P51)</f>
        <v>7434.1703614215548</v>
      </c>
      <c r="Y15" s="318" t="s">
        <v>2435</v>
      </c>
      <c r="Z15" s="55"/>
      <c r="AA15" s="56"/>
      <c r="AB15" s="318"/>
      <c r="AC15" s="56"/>
      <c r="AI15" s="318"/>
      <c r="AJ15" s="56"/>
      <c r="AK15" s="56"/>
      <c r="AL15" s="318"/>
      <c r="AM15" s="56"/>
      <c r="AR15" s="1029" t="s">
        <v>2556</v>
      </c>
      <c r="AS15" s="56"/>
      <c r="AT15" s="56"/>
      <c r="AU15" s="318"/>
      <c r="AV15" s="56"/>
    </row>
    <row r="16" spans="2:48" s="399" customFormat="1">
      <c r="B16" s="752"/>
      <c r="C16" s="769" t="s">
        <v>1455</v>
      </c>
      <c r="F16" s="306" t="s">
        <v>1419</v>
      </c>
      <c r="G16" s="143" t="s">
        <v>1420</v>
      </c>
      <c r="H16" s="143" t="s">
        <v>1421</v>
      </c>
      <c r="I16" s="223" t="s">
        <v>720</v>
      </c>
      <c r="J16" s="223" t="s">
        <v>1724</v>
      </c>
      <c r="K16" s="778" t="s">
        <v>726</v>
      </c>
      <c r="O16"/>
      <c r="P16" s="143" t="s">
        <v>21</v>
      </c>
      <c r="Q16" s="143" t="s">
        <v>119</v>
      </c>
      <c r="R16" s="143" t="s">
        <v>25</v>
      </c>
      <c r="S16" s="143" t="s">
        <v>24</v>
      </c>
      <c r="T16" s="143" t="s">
        <v>26</v>
      </c>
      <c r="X16" s="1017">
        <f>X14/X15</f>
        <v>230.7489545206746</v>
      </c>
      <c r="Y16" s="223" t="s">
        <v>2098</v>
      </c>
      <c r="Z16" s="224"/>
      <c r="AA16" s="223"/>
      <c r="AB16" s="223"/>
      <c r="AC16" s="223"/>
      <c r="AI16" s="223"/>
      <c r="AJ16" s="223"/>
      <c r="AK16" s="223"/>
      <c r="AL16" s="223"/>
      <c r="AM16" s="223"/>
      <c r="AQ16" s="399" t="s">
        <v>187</v>
      </c>
      <c r="AR16" s="242">
        <v>1.480896</v>
      </c>
      <c r="AS16" s="1028"/>
      <c r="AT16" s="223"/>
      <c r="AU16" s="223"/>
      <c r="AV16" s="223"/>
    </row>
    <row r="17" spans="2:48" s="399" customFormat="1" ht="15.75" thickBot="1">
      <c r="B17" s="752"/>
      <c r="C17" s="617" t="s">
        <v>1721</v>
      </c>
      <c r="F17" s="1144">
        <f>SUM('Summary of StatsSA'!$AB$82:$AB$85)</f>
        <v>0.46378391132634089</v>
      </c>
      <c r="G17" s="776">
        <f>SUM('Summary of StatsSA'!AB86:AB87)</f>
        <v>0.31374542839646968</v>
      </c>
      <c r="H17" s="776">
        <f>1-SUM(F17:G17)</f>
        <v>0.22247066027718942</v>
      </c>
      <c r="I17" s="776">
        <f>'Summary of StatsSA'!AE85</f>
        <v>0.62332045822191406</v>
      </c>
      <c r="J17" s="776">
        <v>0.32300000000000001</v>
      </c>
      <c r="K17" s="777">
        <f>1-SUM(I17:J17)</f>
        <v>5.3679541778085982E-2</v>
      </c>
      <c r="O17" t="s">
        <v>1717</v>
      </c>
      <c r="P17" s="399" t="s">
        <v>1672</v>
      </c>
      <c r="Q17" s="399" t="s">
        <v>1726</v>
      </c>
      <c r="R17" s="399" t="s">
        <v>47</v>
      </c>
      <c r="S17" s="399" t="s">
        <v>1725</v>
      </c>
      <c r="T17" s="399" t="s">
        <v>1726</v>
      </c>
      <c r="X17" s="57">
        <f>X16*AO39</f>
        <v>124.6044354411643</v>
      </c>
      <c r="Y17" s="1027" t="s">
        <v>2553</v>
      </c>
      <c r="Z17" s="838"/>
      <c r="AA17" s="303"/>
      <c r="AB17" s="303"/>
      <c r="AC17" s="303"/>
      <c r="AI17" s="303"/>
      <c r="AJ17" s="303"/>
      <c r="AK17" s="303"/>
      <c r="AL17" s="303"/>
      <c r="AM17" s="303"/>
      <c r="AQ17" s="399" t="s">
        <v>188</v>
      </c>
      <c r="AR17" s="242" t="s">
        <v>46</v>
      </c>
      <c r="AS17" s="242"/>
      <c r="AT17" s="303"/>
      <c r="AU17" s="303"/>
      <c r="AV17" s="303"/>
    </row>
    <row r="18" spans="2:48" s="399" customFormat="1">
      <c r="B18" s="752"/>
      <c r="F18" s="303"/>
      <c r="G18" s="303">
        <f>G17/(SUM(G17:H17))</f>
        <v>0.58511006108101882</v>
      </c>
      <c r="H18" s="303">
        <f>1-G18</f>
        <v>0.41488993891898118</v>
      </c>
      <c r="I18" s="303"/>
      <c r="J18" s="303">
        <f>J17/(SUM($J$17:$K$17))</f>
        <v>0.85749281332164751</v>
      </c>
      <c r="K18" s="303">
        <f>1-J18</f>
        <v>0.14250718667835249</v>
      </c>
      <c r="O18" t="s">
        <v>1716</v>
      </c>
      <c r="P18" s="33">
        <v>277.77777777777777</v>
      </c>
      <c r="Q18" s="298">
        <f>1000*1/37</f>
        <v>27.027027027027028</v>
      </c>
      <c r="R18" s="34">
        <v>27.5</v>
      </c>
      <c r="S18" s="298">
        <f>1/0.019</f>
        <v>52.631578947368425</v>
      </c>
      <c r="T18" s="241">
        <f>1000*1/23.3</f>
        <v>42.918454935622314</v>
      </c>
      <c r="Y18" s="303"/>
      <c r="Z18" s="303"/>
      <c r="AA18" s="303"/>
      <c r="AB18" s="303"/>
      <c r="AC18" s="303"/>
      <c r="AI18" s="303"/>
      <c r="AJ18" s="303"/>
      <c r="AK18" s="303"/>
      <c r="AL18" s="303"/>
      <c r="AM18" s="303"/>
      <c r="AQ18" s="399" t="s">
        <v>803</v>
      </c>
      <c r="AR18" s="242">
        <v>9.2966584158415841</v>
      </c>
      <c r="AS18" s="242">
        <v>6.2777253877663144</v>
      </c>
      <c r="AT18" s="303" t="s">
        <v>2555</v>
      </c>
      <c r="AU18" s="303"/>
      <c r="AV18" s="303"/>
    </row>
    <row r="19" spans="2:48" s="399" customFormat="1">
      <c r="B19" s="752"/>
      <c r="F19" s="303"/>
      <c r="G19" s="303"/>
      <c r="H19" s="303"/>
      <c r="I19" s="303"/>
      <c r="J19" s="303"/>
      <c r="K19" s="303"/>
      <c r="P19" s="303"/>
      <c r="Q19" s="303"/>
      <c r="R19" s="303"/>
      <c r="S19" s="303"/>
      <c r="T19" s="303"/>
      <c r="Y19" s="303"/>
      <c r="Z19" s="303"/>
      <c r="AA19" s="303"/>
      <c r="AB19" s="303"/>
      <c r="AC19" s="303"/>
      <c r="AI19" s="303"/>
      <c r="AJ19" s="303"/>
      <c r="AK19" s="303"/>
      <c r="AL19" s="303"/>
      <c r="AM19" s="303"/>
      <c r="AR19" s="303"/>
      <c r="AS19" s="303"/>
      <c r="AT19" s="303"/>
      <c r="AU19" s="303"/>
      <c r="AV19" s="303"/>
    </row>
    <row r="20" spans="2:48" s="399" customFormat="1">
      <c r="B20" s="752"/>
      <c r="F20" s="303"/>
      <c r="G20" s="303"/>
      <c r="H20" s="303"/>
      <c r="I20" s="303"/>
      <c r="J20" s="303"/>
      <c r="K20" s="303"/>
      <c r="P20" s="303"/>
      <c r="Q20" s="303"/>
      <c r="R20" s="303"/>
      <c r="S20" s="303"/>
      <c r="T20" s="303"/>
      <c r="Y20" s="303"/>
      <c r="Z20" s="303"/>
      <c r="AA20" s="303"/>
      <c r="AB20" s="303"/>
      <c r="AC20" s="303"/>
      <c r="AI20" s="303"/>
      <c r="AJ20" s="303"/>
      <c r="AK20" s="303"/>
      <c r="AL20" s="303"/>
      <c r="AM20" s="303"/>
      <c r="AR20" s="303"/>
      <c r="AS20" s="303"/>
      <c r="AT20" s="303"/>
      <c r="AU20" s="303"/>
      <c r="AV20" s="303"/>
    </row>
    <row r="21" spans="2:48" s="399" customFormat="1">
      <c r="B21" s="752"/>
      <c r="F21" s="303"/>
      <c r="G21" s="303"/>
      <c r="H21" s="303"/>
      <c r="I21" s="303"/>
      <c r="J21" s="303"/>
      <c r="K21" s="303"/>
      <c r="P21" s="303"/>
      <c r="Q21" s="303"/>
      <c r="R21" s="303"/>
      <c r="S21" s="303"/>
      <c r="T21" s="303"/>
      <c r="Y21" s="303"/>
      <c r="Z21" s="303"/>
      <c r="AA21" s="303"/>
      <c r="AB21" s="303"/>
      <c r="AC21" s="303"/>
      <c r="AI21" s="303"/>
      <c r="AJ21" s="303"/>
      <c r="AK21" s="303"/>
      <c r="AL21" s="303"/>
      <c r="AM21" s="303"/>
      <c r="AR21" s="303"/>
      <c r="AS21" s="303"/>
      <c r="AT21" s="303"/>
      <c r="AU21" s="303"/>
      <c r="AV21" s="303"/>
    </row>
    <row r="22" spans="2:48" s="399" customFormat="1">
      <c r="B22" s="752"/>
      <c r="F22" s="303"/>
      <c r="G22" s="303"/>
      <c r="H22" s="303"/>
      <c r="I22" s="303"/>
      <c r="J22" s="303"/>
      <c r="K22" s="56"/>
      <c r="P22" s="303"/>
      <c r="Q22" s="303"/>
      <c r="R22" s="303"/>
      <c r="S22" s="303"/>
      <c r="T22" s="303"/>
      <c r="Y22" s="303"/>
      <c r="Z22" s="303"/>
      <c r="AA22" s="303"/>
      <c r="AB22" s="303"/>
      <c r="AC22" s="303"/>
      <c r="AI22" s="303"/>
      <c r="AJ22" s="303"/>
      <c r="AK22" s="303"/>
      <c r="AL22" s="303"/>
      <c r="AM22" s="303"/>
      <c r="AR22" s="303"/>
      <c r="AS22" s="303"/>
      <c r="AT22" s="303"/>
      <c r="AU22" s="303"/>
      <c r="AV22" s="303"/>
    </row>
    <row r="23" spans="2:48" s="399" customFormat="1" ht="23.25">
      <c r="B23" s="1026" t="s">
        <v>1772</v>
      </c>
      <c r="D23" s="303"/>
      <c r="E23" s="303" t="s">
        <v>2726</v>
      </c>
      <c r="F23" s="303"/>
      <c r="G23" s="303"/>
      <c r="H23" s="303"/>
      <c r="I23" s="303"/>
      <c r="J23" s="56"/>
      <c r="K23" s="1026" t="s">
        <v>2552</v>
      </c>
      <c r="N23" s="303"/>
      <c r="O23" s="303"/>
      <c r="P23" s="303"/>
      <c r="Q23" s="303"/>
      <c r="R23" s="303"/>
      <c r="Y23" s="303"/>
      <c r="Z23" s="303"/>
      <c r="AA23" s="303"/>
      <c r="AB23" s="303"/>
      <c r="AC23" s="303"/>
      <c r="AI23" s="303"/>
      <c r="AJ23" s="303"/>
      <c r="AK23" s="303"/>
      <c r="AL23" s="303"/>
      <c r="AM23" s="303"/>
      <c r="AR23" s="303"/>
      <c r="AS23" s="303"/>
      <c r="AT23" s="303"/>
      <c r="AU23" s="303"/>
      <c r="AV23" s="303"/>
    </row>
    <row r="24" spans="2:48" s="399" customFormat="1">
      <c r="B24" s="399" t="s">
        <v>1773</v>
      </c>
      <c r="J24" s="56"/>
      <c r="M24" s="389" t="s">
        <v>1775</v>
      </c>
      <c r="N24" s="303"/>
      <c r="O24" s="303"/>
      <c r="P24" s="303"/>
      <c r="Q24" s="303"/>
      <c r="R24" s="303"/>
      <c r="Y24" s="303"/>
      <c r="Z24" s="303"/>
      <c r="AA24" s="303"/>
      <c r="AB24" s="303"/>
      <c r="AC24" s="303"/>
      <c r="AI24" s="303"/>
      <c r="AJ24" s="303"/>
      <c r="AK24" s="303"/>
      <c r="AL24" s="303"/>
      <c r="AM24" s="303"/>
      <c r="AR24" s="303"/>
      <c r="AS24" s="303"/>
      <c r="AT24" s="303"/>
      <c r="AU24" s="303"/>
      <c r="AV24" s="303"/>
    </row>
    <row r="25" spans="2:48" s="399" customFormat="1">
      <c r="B25" s="982" t="s">
        <v>1768</v>
      </c>
      <c r="C25" s="968" t="s">
        <v>1713</v>
      </c>
      <c r="D25" s="968" t="s">
        <v>1419</v>
      </c>
      <c r="E25" s="968" t="s">
        <v>1420</v>
      </c>
      <c r="F25" s="968" t="s">
        <v>1421</v>
      </c>
      <c r="G25" s="968" t="s">
        <v>1769</v>
      </c>
      <c r="H25" s="968" t="s">
        <v>1770</v>
      </c>
      <c r="I25" s="968" t="s">
        <v>1771</v>
      </c>
      <c r="J25" s="56"/>
      <c r="K25" s="759" t="s">
        <v>1768</v>
      </c>
      <c r="L25" s="199" t="s">
        <v>1713</v>
      </c>
      <c r="M25" s="143" t="s">
        <v>1419</v>
      </c>
      <c r="N25" s="143" t="s">
        <v>2578</v>
      </c>
      <c r="O25" s="199" t="s">
        <v>1714</v>
      </c>
      <c r="P25" s="199" t="s">
        <v>2579</v>
      </c>
      <c r="Q25" s="303"/>
      <c r="Y25" s="303"/>
      <c r="AB25" s="303"/>
      <c r="AC25" s="303"/>
      <c r="AI25" s="303"/>
      <c r="AJ25" s="303"/>
      <c r="AK25" s="303"/>
      <c r="AL25" s="303"/>
      <c r="AM25" s="303"/>
      <c r="AR25" s="303"/>
      <c r="AS25" s="303"/>
      <c r="AT25" s="303"/>
      <c r="AU25" s="303"/>
      <c r="AV25" s="303"/>
    </row>
    <row r="26" spans="2:48" s="399" customFormat="1">
      <c r="B26" s="982" t="str">
        <f>'Summary of StatsSA'!N144</f>
        <v>Electricity </v>
      </c>
      <c r="C26" s="982" t="str">
        <f>'Summary of StatsSA'!O144</f>
        <v>Lighting</v>
      </c>
      <c r="D26" s="1101">
        <f>'Summary of StatsSA'!P144</f>
        <v>0.77128909562225934</v>
      </c>
      <c r="E26" s="1101">
        <f>'Summary of StatsSA'!Q144</f>
        <v>0.82489659247587155</v>
      </c>
      <c r="F26" s="1101">
        <f>'Summary of StatsSA'!R144</f>
        <v>0.95880272796160648</v>
      </c>
      <c r="G26" s="1101">
        <f>'Summary of StatsSA'!S144</f>
        <v>0</v>
      </c>
      <c r="H26" s="1101">
        <f>'Summary of StatsSA'!T144</f>
        <v>0</v>
      </c>
      <c r="I26" s="1101">
        <f>'Summary of StatsSA'!U144</f>
        <v>0</v>
      </c>
      <c r="J26" s="56"/>
      <c r="K26" s="399" t="str">
        <f t="shared" ref="K26:K61" si="0">B26</f>
        <v>Electricity </v>
      </c>
      <c r="L26" s="399" t="str">
        <f t="shared" ref="L26:L61" si="1">C26</f>
        <v>Lighting</v>
      </c>
      <c r="M26" s="779">
        <f t="shared" ref="M26:M61" si="2">$F$15*F$17*D26</f>
        <v>52837.561755271039</v>
      </c>
      <c r="N26" s="779">
        <f>$F$15*G$17*E26+$F$15*H$17*F26</f>
        <v>69735.812818520528</v>
      </c>
      <c r="O26" s="779">
        <f t="shared" ref="O26:O37" si="3">I$17*$I$15*G26</f>
        <v>0</v>
      </c>
      <c r="P26" s="779">
        <f t="shared" ref="P26:P37" si="4">$I$15*($J$17*H26+$K$17*I26)</f>
        <v>0</v>
      </c>
      <c r="Q26" s="303"/>
      <c r="Y26" s="303"/>
      <c r="Z26" s="303"/>
      <c r="AA26" s="303"/>
      <c r="AB26" s="303"/>
      <c r="AC26" s="303"/>
      <c r="AI26" s="303"/>
      <c r="AJ26" s="786"/>
      <c r="AK26" s="784"/>
      <c r="AL26" s="784"/>
      <c r="AM26" s="713"/>
      <c r="AR26" s="303"/>
      <c r="AS26" s="303"/>
      <c r="AT26" s="303"/>
      <c r="AU26" s="303"/>
      <c r="AV26" s="303"/>
    </row>
    <row r="27" spans="2:48" s="399" customFormat="1">
      <c r="B27" s="982" t="str">
        <f>'Summary of StatsSA'!N145</f>
        <v>Gas </v>
      </c>
      <c r="C27" s="982" t="str">
        <f>'Summary of StatsSA'!O145</f>
        <v>Lighting</v>
      </c>
      <c r="D27" s="1101">
        <f>'Summary of StatsSA'!P145</f>
        <v>1.4899338614724907E-3</v>
      </c>
      <c r="E27" s="1101">
        <f>'Summary of StatsSA'!Q145</f>
        <v>1.2355184701058248E-3</v>
      </c>
      <c r="F27" s="1101">
        <f>'Summary of StatsSA'!R145</f>
        <v>1.1619095731245264E-3</v>
      </c>
      <c r="G27" s="1101">
        <f>'Summary of StatsSA'!S145</f>
        <v>6.5144854615751284E-3</v>
      </c>
      <c r="H27" s="1101">
        <f>'Summary of StatsSA'!T145</f>
        <v>7.0559361897944576E-3</v>
      </c>
      <c r="I27" s="1101">
        <f>'Summary of StatsSA'!U145</f>
        <v>2.8238182934315532E-2</v>
      </c>
      <c r="J27" s="56"/>
      <c r="K27" s="399" t="str">
        <f t="shared" si="0"/>
        <v>Gas </v>
      </c>
      <c r="L27" s="399" t="str">
        <f t="shared" si="1"/>
        <v>Lighting</v>
      </c>
      <c r="M27" s="780">
        <f t="shared" si="2"/>
        <v>102.06869624327953</v>
      </c>
      <c r="N27" s="780">
        <f t="shared" ref="N27:N61" si="5">$F$15*G$17*E27+$F$15*H$17*F27</f>
        <v>95.439723690487483</v>
      </c>
      <c r="O27" s="780">
        <f t="shared" si="3"/>
        <v>123</v>
      </c>
      <c r="P27" s="780">
        <f t="shared" si="4"/>
        <v>114.95071340787331</v>
      </c>
      <c r="Q27" s="303"/>
      <c r="Y27" s="303"/>
      <c r="Z27" s="303"/>
      <c r="AA27" s="303"/>
      <c r="AB27" s="303"/>
      <c r="AC27" s="303"/>
      <c r="AI27" s="303"/>
      <c r="AJ27" s="311"/>
      <c r="AK27" s="638" t="s">
        <v>2096</v>
      </c>
      <c r="AL27" s="303"/>
      <c r="AM27" s="608"/>
      <c r="AR27" s="303"/>
      <c r="AS27" s="303"/>
      <c r="AT27" s="303"/>
      <c r="AU27" s="303"/>
      <c r="AV27" s="303"/>
    </row>
    <row r="28" spans="2:48" s="399" customFormat="1">
      <c r="B28" s="982" t="str">
        <f>'Summary of StatsSA'!N146</f>
        <v>Paraffin </v>
      </c>
      <c r="C28" s="982" t="str">
        <f>'Summary of StatsSA'!O146</f>
        <v>Lighting</v>
      </c>
      <c r="D28" s="1101">
        <f>'Summary of StatsSA'!P146</f>
        <v>2.0592581825229547E-2</v>
      </c>
      <c r="E28" s="1101">
        <f>'Summary of StatsSA'!Q146</f>
        <v>1.8228373950256952E-2</v>
      </c>
      <c r="F28" s="1101">
        <f>'Summary of StatsSA'!R146</f>
        <v>5.2285930790603686E-3</v>
      </c>
      <c r="G28" s="1101">
        <f>'Summary of StatsSA'!S146</f>
        <v>9.0037603940469252E-2</v>
      </c>
      <c r="H28" s="1101">
        <f>'Summary of StatsSA'!T146</f>
        <v>0.10410062378566315</v>
      </c>
      <c r="I28" s="1101">
        <f>'Summary of StatsSA'!U146</f>
        <v>0.1270718232044199</v>
      </c>
      <c r="J28" s="56"/>
      <c r="K28" s="399" t="str">
        <f t="shared" si="0"/>
        <v>Paraffin </v>
      </c>
      <c r="L28" s="399" t="str">
        <f t="shared" si="1"/>
        <v>Lighting</v>
      </c>
      <c r="M28" s="780">
        <f t="shared" si="2"/>
        <v>1410.7055578339448</v>
      </c>
      <c r="N28" s="780">
        <f t="shared" si="5"/>
        <v>1016.5812167057325</v>
      </c>
      <c r="O28" s="780">
        <f t="shared" si="3"/>
        <v>1700</v>
      </c>
      <c r="P28" s="780">
        <f t="shared" si="4"/>
        <v>1225.1394484477114</v>
      </c>
      <c r="Q28" s="303"/>
      <c r="Y28" s="303"/>
      <c r="Z28" s="896" t="s">
        <v>1805</v>
      </c>
      <c r="AA28" s="784"/>
      <c r="AB28" s="784"/>
      <c r="AC28" s="784"/>
      <c r="AD28" s="784"/>
      <c r="AE28" s="784"/>
      <c r="AF28" s="52"/>
      <c r="AG28" s="590"/>
      <c r="AI28" s="303"/>
      <c r="AJ28" s="311"/>
      <c r="AK28" s="283" t="e">
        <f>AT44+BW38+BL61</f>
        <v>#REF!</v>
      </c>
      <c r="AL28" s="303" t="s">
        <v>91</v>
      </c>
      <c r="AM28" s="608"/>
      <c r="AR28" s="303"/>
      <c r="AS28" s="303"/>
      <c r="AT28" s="303"/>
      <c r="AU28" s="303"/>
      <c r="AV28" s="303"/>
    </row>
    <row r="29" spans="2:48" s="399" customFormat="1">
      <c r="B29" s="982" t="str">
        <f>'Summary of StatsSA'!N147</f>
        <v>Wood </v>
      </c>
      <c r="C29" s="982" t="str">
        <f>'Summary of StatsSA'!O147</f>
        <v>Lighting</v>
      </c>
      <c r="D29" s="1101">
        <f>'Summary of StatsSA'!P147</f>
        <v>0</v>
      </c>
      <c r="E29" s="1101">
        <f>'Summary of StatsSA'!Q147</f>
        <v>0</v>
      </c>
      <c r="F29" s="1101">
        <f>'Summary of StatsSA'!R147</f>
        <v>0</v>
      </c>
      <c r="G29" s="1101">
        <f>'Summary of StatsSA'!S147</f>
        <v>0</v>
      </c>
      <c r="H29" s="1101">
        <f>'Summary of StatsSA'!T147</f>
        <v>0</v>
      </c>
      <c r="I29" s="1101">
        <f>'Summary of StatsSA'!U147</f>
        <v>0</v>
      </c>
      <c r="J29" s="56"/>
      <c r="K29" s="399" t="str">
        <f t="shared" si="0"/>
        <v>Wood </v>
      </c>
      <c r="L29" s="399" t="str">
        <f t="shared" si="1"/>
        <v>Lighting</v>
      </c>
      <c r="M29" s="780">
        <f t="shared" si="2"/>
        <v>0</v>
      </c>
      <c r="N29" s="780">
        <f t="shared" si="5"/>
        <v>0</v>
      </c>
      <c r="O29" s="780">
        <f t="shared" si="3"/>
        <v>0</v>
      </c>
      <c r="P29" s="780">
        <f t="shared" si="4"/>
        <v>0</v>
      </c>
      <c r="Q29" s="303"/>
      <c r="Y29" s="303"/>
      <c r="Z29" s="54"/>
      <c r="AA29" s="303"/>
      <c r="AB29" s="56"/>
      <c r="AC29" s="303"/>
      <c r="AD29" s="303"/>
      <c r="AE29" s="303"/>
      <c r="AF29" s="56"/>
      <c r="AG29" s="55"/>
      <c r="AI29" s="303"/>
      <c r="AJ29" s="312"/>
      <c r="AK29" s="313"/>
      <c r="AL29" s="313"/>
      <c r="AM29" s="838"/>
      <c r="AR29" s="303"/>
      <c r="AS29" s="303"/>
      <c r="AT29" s="303"/>
      <c r="AU29" s="303"/>
      <c r="AV29" s="303"/>
    </row>
    <row r="30" spans="2:48" s="399" customFormat="1">
      <c r="B30" s="982" t="str">
        <f>'Summary of StatsSA'!N148</f>
        <v>Coal </v>
      </c>
      <c r="C30" s="982" t="str">
        <f>'Summary of StatsSA'!O148</f>
        <v>Lighting</v>
      </c>
      <c r="D30" s="1101">
        <f>'Summary of StatsSA'!P148</f>
        <v>0</v>
      </c>
      <c r="E30" s="1101">
        <f>'Summary of StatsSA'!Q148</f>
        <v>0</v>
      </c>
      <c r="F30" s="1101">
        <f>'Summary of StatsSA'!R148</f>
        <v>0</v>
      </c>
      <c r="G30" s="1101">
        <f>'Summary of StatsSA'!S148</f>
        <v>0</v>
      </c>
      <c r="H30" s="1101">
        <f>'Summary of StatsSA'!T148</f>
        <v>0</v>
      </c>
      <c r="I30" s="1101">
        <f>'Summary of StatsSA'!U148</f>
        <v>0</v>
      </c>
      <c r="J30" s="56"/>
      <c r="K30" s="399" t="str">
        <f t="shared" si="0"/>
        <v>Coal </v>
      </c>
      <c r="L30" s="399" t="str">
        <f t="shared" si="1"/>
        <v>Lighting</v>
      </c>
      <c r="M30" s="780">
        <f t="shared" si="2"/>
        <v>0</v>
      </c>
      <c r="N30" s="780">
        <f t="shared" si="5"/>
        <v>0</v>
      </c>
      <c r="O30" s="780">
        <f t="shared" si="3"/>
        <v>0</v>
      </c>
      <c r="P30" s="780">
        <f t="shared" si="4"/>
        <v>0</v>
      </c>
      <c r="Q30" s="303"/>
      <c r="Y30" s="303"/>
      <c r="Z30" s="54"/>
      <c r="AA30" s="303"/>
      <c r="AB30" s="303"/>
      <c r="AC30" s="303"/>
      <c r="AD30" s="303"/>
      <c r="AE30" s="303"/>
      <c r="AF30" s="56"/>
      <c r="AG30" s="55"/>
      <c r="AI30" s="303"/>
      <c r="AJ30" s="303"/>
      <c r="AK30" s="303"/>
      <c r="AL30" s="303"/>
      <c r="AM30" s="303"/>
      <c r="AR30" s="303"/>
      <c r="AS30" s="303"/>
      <c r="AT30" s="303"/>
      <c r="AU30" s="303"/>
      <c r="AV30" s="303"/>
    </row>
    <row r="31" spans="2:48" s="399" customFormat="1">
      <c r="B31" s="983" t="str">
        <f>'Summary of StatsSA'!N149</f>
        <v>Animal dung </v>
      </c>
      <c r="C31" s="983" t="str">
        <f>'Summary of StatsSA'!O149</f>
        <v>Lighting</v>
      </c>
      <c r="D31" s="1101">
        <f>'Summary of StatsSA'!P149</f>
        <v>0</v>
      </c>
      <c r="E31" s="1095">
        <f>'Summary of StatsSA'!Q149</f>
        <v>0</v>
      </c>
      <c r="F31" s="1095">
        <f>'Summary of StatsSA'!R149</f>
        <v>0</v>
      </c>
      <c r="G31" s="1095">
        <f>'Summary of StatsSA'!S149</f>
        <v>0</v>
      </c>
      <c r="H31" s="1095">
        <f>'Summary of StatsSA'!T149</f>
        <v>0</v>
      </c>
      <c r="I31" s="1095">
        <f>'Summary of StatsSA'!U149</f>
        <v>0</v>
      </c>
      <c r="J31" s="56"/>
      <c r="K31" s="399" t="str">
        <f t="shared" si="0"/>
        <v>Animal dung </v>
      </c>
      <c r="L31" s="399" t="str">
        <f t="shared" si="1"/>
        <v>Lighting</v>
      </c>
      <c r="M31" s="780">
        <f t="shared" si="2"/>
        <v>0</v>
      </c>
      <c r="N31" s="780">
        <f t="shared" si="5"/>
        <v>0</v>
      </c>
      <c r="O31" s="780">
        <f t="shared" si="3"/>
        <v>0</v>
      </c>
      <c r="P31" s="780">
        <f t="shared" si="4"/>
        <v>0</v>
      </c>
      <c r="Q31" s="303"/>
      <c r="Y31" s="303"/>
      <c r="Z31" s="54"/>
      <c r="AA31" s="303">
        <f>F307</f>
        <v>65.721979356405583</v>
      </c>
      <c r="AB31" s="303" t="s">
        <v>1806</v>
      </c>
      <c r="AC31" s="303" t="s">
        <v>1807</v>
      </c>
      <c r="AD31" s="303"/>
      <c r="AE31" s="303"/>
      <c r="AF31" s="56"/>
      <c r="AG31" s="55"/>
      <c r="AI31" s="303"/>
      <c r="AJ31" s="303"/>
      <c r="AK31" s="303"/>
      <c r="AL31" s="303"/>
      <c r="AM31" s="303"/>
      <c r="AS31" s="303"/>
      <c r="AT31" s="303"/>
      <c r="AU31" s="303"/>
      <c r="AV31" s="303"/>
    </row>
    <row r="32" spans="2:48" s="399" customFormat="1">
      <c r="B32" s="982" t="str">
        <f>'Summary of StatsSA'!N150</f>
        <v>Solar </v>
      </c>
      <c r="C32" s="982" t="str">
        <f>'Summary of StatsSA'!O150</f>
        <v>Lighting</v>
      </c>
      <c r="D32" s="1101">
        <f>'Summary of StatsSA'!P150</f>
        <v>6.4079269326743704E-3</v>
      </c>
      <c r="E32" s="1101">
        <f>'Summary of StatsSA'!Q150</f>
        <v>6.2850287392339785E-3</v>
      </c>
      <c r="F32" s="1101">
        <f>'Summary of StatsSA'!R150</f>
        <v>4.7486739075524118E-3</v>
      </c>
      <c r="G32" s="1101">
        <f>'Summary of StatsSA'!S150</f>
        <v>2.8017583814416609E-2</v>
      </c>
      <c r="H32" s="1101">
        <f>'Summary of StatsSA'!T150</f>
        <v>3.589324061765007E-2</v>
      </c>
      <c r="I32" s="1101">
        <f>'Summary of StatsSA'!U150</f>
        <v>0.11540822590546347</v>
      </c>
      <c r="J32" s="56"/>
      <c r="K32" s="399" t="str">
        <f t="shared" si="0"/>
        <v>Solar </v>
      </c>
      <c r="L32" s="399" t="str">
        <f t="shared" si="1"/>
        <v>Lighting</v>
      </c>
      <c r="M32" s="780">
        <f t="shared" si="2"/>
        <v>438.97837652597457</v>
      </c>
      <c r="N32" s="780">
        <f t="shared" si="5"/>
        <v>447.31605028190199</v>
      </c>
      <c r="O32" s="780">
        <f t="shared" si="3"/>
        <v>529</v>
      </c>
      <c r="P32" s="780">
        <f t="shared" si="4"/>
        <v>538.8337981302692</v>
      </c>
      <c r="Q32" s="303"/>
      <c r="Y32" s="303"/>
      <c r="Z32" s="54"/>
      <c r="AA32" s="303">
        <f>G307</f>
        <v>11.59799635701275</v>
      </c>
      <c r="AB32" s="303" t="s">
        <v>1809</v>
      </c>
      <c r="AC32" s="303" t="s">
        <v>1808</v>
      </c>
      <c r="AD32" s="303"/>
      <c r="AE32" s="303"/>
      <c r="AF32" s="56"/>
      <c r="AG32" s="55"/>
      <c r="AH32" s="589"/>
      <c r="AI32" s="784"/>
      <c r="AJ32" s="784"/>
      <c r="AK32" s="784"/>
      <c r="AL32" s="784"/>
      <c r="AM32" s="784"/>
      <c r="AN32" s="52"/>
      <c r="AO32" s="52"/>
      <c r="AP32" s="52"/>
      <c r="AQ32" s="52"/>
      <c r="AR32" s="52"/>
      <c r="AS32" s="784"/>
      <c r="AT32" s="784"/>
      <c r="AU32" s="1030"/>
      <c r="AV32" s="1031"/>
    </row>
    <row r="33" spans="2:78" s="399" customFormat="1">
      <c r="B33" s="983" t="str">
        <f>'Summary of StatsSA'!N151</f>
        <v>Other </v>
      </c>
      <c r="C33" s="983" t="str">
        <f>'Summary of StatsSA'!O151</f>
        <v>Lighting</v>
      </c>
      <c r="D33" s="1101">
        <f>'Summary of StatsSA'!P151</f>
        <v>0</v>
      </c>
      <c r="E33" s="1095">
        <f>'Summary of StatsSA'!Q151</f>
        <v>0</v>
      </c>
      <c r="F33" s="1095">
        <f>'Summary of StatsSA'!R151</f>
        <v>0</v>
      </c>
      <c r="G33" s="1095">
        <f>'Summary of StatsSA'!S151</f>
        <v>0</v>
      </c>
      <c r="H33" s="1095">
        <f>'Summary of StatsSA'!T151</f>
        <v>0</v>
      </c>
      <c r="I33" s="1095">
        <f>'Summary of StatsSA'!U151</f>
        <v>0</v>
      </c>
      <c r="J33" s="56"/>
      <c r="K33" s="399" t="str">
        <f t="shared" si="0"/>
        <v>Other </v>
      </c>
      <c r="L33" s="399" t="str">
        <f t="shared" si="1"/>
        <v>Lighting</v>
      </c>
      <c r="M33" s="780">
        <f t="shared" si="2"/>
        <v>0</v>
      </c>
      <c r="N33" s="780">
        <f t="shared" si="5"/>
        <v>0</v>
      </c>
      <c r="O33" s="780">
        <f t="shared" si="3"/>
        <v>0</v>
      </c>
      <c r="P33" s="780">
        <f t="shared" si="4"/>
        <v>0</v>
      </c>
      <c r="Q33" s="303"/>
      <c r="Y33" s="303"/>
      <c r="Z33" s="54"/>
      <c r="AA33" s="283">
        <f>SUM(M26:N26)</f>
        <v>122573.37457379157</v>
      </c>
      <c r="AB33" s="303" t="s">
        <v>1685</v>
      </c>
      <c r="AC33" s="303" t="s">
        <v>1810</v>
      </c>
      <c r="AD33" s="303"/>
      <c r="AE33" s="303"/>
      <c r="AF33" s="56"/>
      <c r="AG33" s="55"/>
      <c r="AH33" s="221" t="s">
        <v>1804</v>
      </c>
      <c r="AI33" s="303"/>
      <c r="AJ33" s="303"/>
      <c r="AK33" s="303"/>
      <c r="AL33" s="303"/>
      <c r="AM33" s="303"/>
      <c r="AN33" s="56"/>
      <c r="AO33" s="56"/>
      <c r="AP33" s="56"/>
      <c r="AQ33" s="56"/>
      <c r="AS33" s="303"/>
      <c r="AT33" s="303"/>
      <c r="AU33" s="303"/>
      <c r="AV33" s="55"/>
      <c r="AX33" s="896" t="s">
        <v>2080</v>
      </c>
      <c r="AY33" s="784"/>
      <c r="AZ33" s="52"/>
      <c r="BA33" s="52"/>
      <c r="BB33" s="52"/>
      <c r="BC33" s="52"/>
      <c r="BD33" s="52"/>
      <c r="BE33" s="52"/>
      <c r="BF33" s="52"/>
      <c r="BG33" s="52"/>
      <c r="BH33" s="52"/>
      <c r="BI33" s="52"/>
      <c r="BJ33" s="52"/>
      <c r="BK33" s="52"/>
      <c r="BL33" s="52"/>
      <c r="BM33" s="52"/>
      <c r="BN33" s="52"/>
      <c r="BO33" s="52"/>
      <c r="BP33" s="52"/>
      <c r="BQ33" s="52"/>
      <c r="BR33" s="52"/>
      <c r="BS33" s="52"/>
      <c r="BT33" s="52"/>
      <c r="BU33" s="52"/>
      <c r="BV33" s="52"/>
      <c r="BW33" s="52"/>
      <c r="BX33" s="52"/>
      <c r="BY33" s="590"/>
    </row>
    <row r="34" spans="2:78" s="399" customFormat="1">
      <c r="B34" s="1098" t="str">
        <f>'Summary of StatsSA'!N152</f>
        <v>None </v>
      </c>
      <c r="C34" s="1098" t="str">
        <f>'Summary of StatsSA'!O152</f>
        <v>Lighting</v>
      </c>
      <c r="D34" s="1101">
        <f>'Summary of StatsSA'!P152</f>
        <v>2.4711098190275454E-3</v>
      </c>
      <c r="E34" s="1099">
        <f>'Summary of StatsSA'!Q152</f>
        <v>2.2203520332336564E-3</v>
      </c>
      <c r="F34" s="1099">
        <f>'Summary of StatsSA'!R152</f>
        <v>8.8406163172518313E-4</v>
      </c>
      <c r="G34" s="1099">
        <f>'Summary of StatsSA'!S152</f>
        <v>1.080451247285631E-2</v>
      </c>
      <c r="H34" s="1099">
        <f>'Summary of StatsSA'!T152</f>
        <v>1.2680233152674098E-2</v>
      </c>
      <c r="I34" s="1099">
        <f>'Summary of StatsSA'!U152</f>
        <v>2.1485573971761818E-2</v>
      </c>
      <c r="J34" s="56"/>
      <c r="K34" s="399" t="str">
        <f t="shared" si="0"/>
        <v>None </v>
      </c>
      <c r="L34" s="399" t="str">
        <f t="shared" si="1"/>
        <v>Lighting</v>
      </c>
      <c r="M34" s="780">
        <f t="shared" si="2"/>
        <v>169.28466694007338</v>
      </c>
      <c r="N34" s="780">
        <f t="shared" si="5"/>
        <v>131.94979717774743</v>
      </c>
      <c r="O34" s="780">
        <f t="shared" si="3"/>
        <v>204</v>
      </c>
      <c r="P34" s="780">
        <f t="shared" si="4"/>
        <v>158.99900608123389</v>
      </c>
      <c r="Q34" s="303"/>
      <c r="Y34" s="303"/>
      <c r="Z34" s="54"/>
      <c r="AA34" s="303"/>
      <c r="AB34" s="303" t="s">
        <v>1811</v>
      </c>
      <c r="AC34" s="303" t="s">
        <v>1812</v>
      </c>
      <c r="AD34" s="303"/>
      <c r="AE34" s="303"/>
      <c r="AF34" s="56"/>
      <c r="AG34" s="55"/>
      <c r="AH34" s="54"/>
      <c r="AI34" s="56"/>
      <c r="AJ34" s="303"/>
      <c r="AK34" s="303"/>
      <c r="AL34" s="303"/>
      <c r="AM34" s="303"/>
      <c r="AN34" s="56"/>
      <c r="AO34" s="56"/>
      <c r="AP34" s="56"/>
      <c r="AQ34" s="56"/>
      <c r="AS34" s="303"/>
      <c r="AT34" s="303"/>
      <c r="AU34" s="303"/>
      <c r="AV34" s="55"/>
      <c r="AX34" s="311"/>
      <c r="AY34" s="303"/>
      <c r="AZ34" s="56"/>
      <c r="BA34" s="56"/>
      <c r="BB34" s="56"/>
      <c r="BC34" s="56"/>
      <c r="BD34" s="56"/>
      <c r="BE34" s="56"/>
      <c r="BF34" s="56"/>
      <c r="BG34" s="56"/>
      <c r="BH34" s="56"/>
      <c r="BI34" s="56"/>
      <c r="BJ34" s="56"/>
      <c r="BK34" s="56"/>
      <c r="BL34" s="56"/>
      <c r="BM34" s="56"/>
      <c r="BN34" s="56"/>
      <c r="BO34" s="56"/>
      <c r="BP34" s="56"/>
      <c r="BQ34" s="56"/>
      <c r="BR34" s="56"/>
      <c r="BS34" s="56"/>
      <c r="BT34" s="56"/>
      <c r="BU34" s="56"/>
      <c r="BV34" s="56"/>
      <c r="BW34" s="56"/>
      <c r="BX34" s="56"/>
      <c r="BY34" s="55"/>
    </row>
    <row r="35" spans="2:78" s="399" customFormat="1">
      <c r="B35" s="983" t="str">
        <f>'Summary of StatsSA'!N153</f>
        <v>Unspecified </v>
      </c>
      <c r="C35" s="983" t="str">
        <f>'Summary of StatsSA'!O153</f>
        <v>Lighting</v>
      </c>
      <c r="D35" s="1101">
        <f>'Summary of StatsSA'!P153</f>
        <v>0</v>
      </c>
      <c r="E35" s="1095">
        <f>'Summary of StatsSA'!Q153</f>
        <v>0</v>
      </c>
      <c r="F35" s="1095">
        <f>'Summary of StatsSA'!R153</f>
        <v>0</v>
      </c>
      <c r="G35" s="1095">
        <f>'Summary of StatsSA'!S153</f>
        <v>0</v>
      </c>
      <c r="H35" s="1095">
        <f>'Summary of StatsSA'!T153</f>
        <v>0</v>
      </c>
      <c r="I35" s="1095">
        <f>'Summary of StatsSA'!U153</f>
        <v>0</v>
      </c>
      <c r="J35" s="56"/>
      <c r="K35" s="399" t="str">
        <f t="shared" si="0"/>
        <v>Unspecified </v>
      </c>
      <c r="L35" s="399" t="str">
        <f t="shared" si="1"/>
        <v>Lighting</v>
      </c>
      <c r="M35" s="780">
        <f t="shared" si="2"/>
        <v>0</v>
      </c>
      <c r="N35" s="780">
        <f t="shared" si="5"/>
        <v>0</v>
      </c>
      <c r="O35" s="780">
        <f t="shared" si="3"/>
        <v>0</v>
      </c>
      <c r="P35" s="780">
        <f t="shared" si="4"/>
        <v>0</v>
      </c>
      <c r="Q35" s="303"/>
      <c r="Y35" s="303"/>
      <c r="Z35" s="54"/>
      <c r="AA35" s="303"/>
      <c r="AB35" s="303" t="s">
        <v>1813</v>
      </c>
      <c r="AC35" s="303" t="s">
        <v>1814</v>
      </c>
      <c r="AD35" s="303"/>
      <c r="AE35" s="303"/>
      <c r="AF35" s="56"/>
      <c r="AG35" s="55"/>
      <c r="AH35" s="54"/>
      <c r="AI35" s="303" t="s">
        <v>1785</v>
      </c>
      <c r="AJ35" s="303"/>
      <c r="AK35" s="303"/>
      <c r="AL35" s="303"/>
      <c r="AM35" s="303"/>
      <c r="AN35" s="56"/>
      <c r="AO35" s="56"/>
      <c r="AP35" s="56"/>
      <c r="AQ35" s="56"/>
      <c r="AS35" s="303"/>
      <c r="AT35" s="303"/>
      <c r="AU35" s="303"/>
      <c r="AV35" s="55"/>
      <c r="AX35" s="311"/>
      <c r="AY35" s="942" t="s">
        <v>2081</v>
      </c>
      <c r="AZ35" s="56"/>
      <c r="BA35" s="56"/>
      <c r="BB35" s="56"/>
      <c r="BC35" s="56"/>
      <c r="BD35" s="56"/>
      <c r="BE35" s="56"/>
      <c r="BF35" s="56"/>
      <c r="BG35" s="56"/>
      <c r="BH35" s="56"/>
      <c r="BI35" s="56"/>
      <c r="BJ35" s="56"/>
      <c r="BK35" s="56"/>
      <c r="BL35" s="56"/>
      <c r="BM35" s="56"/>
      <c r="BN35" s="56"/>
      <c r="BO35" s="56"/>
      <c r="BP35" s="56"/>
      <c r="BQ35" s="56"/>
      <c r="BR35" s="56"/>
      <c r="BS35" s="56"/>
      <c r="BT35" s="56"/>
      <c r="BU35" s="56"/>
      <c r="BV35" s="56"/>
      <c r="BW35" s="56"/>
      <c r="BX35" s="56"/>
      <c r="BY35" s="55"/>
    </row>
    <row r="36" spans="2:78" s="399" customFormat="1">
      <c r="B36" s="982" t="str">
        <f>'Summary of StatsSA'!N154</f>
        <v>Candles </v>
      </c>
      <c r="C36" s="982" t="str">
        <f>'Summary of StatsSA'!O154</f>
        <v>Lighting</v>
      </c>
      <c r="D36" s="1101">
        <f>'Summary of StatsSA'!P154</f>
        <v>0.19774935193933668</v>
      </c>
      <c r="E36" s="1101">
        <f>'Summary of StatsSA'!Q154</f>
        <v>0.14713413433129802</v>
      </c>
      <c r="F36" s="1101">
        <f>'Summary of StatsSA'!R154</f>
        <v>2.9123516039403888E-2</v>
      </c>
      <c r="G36" s="1101">
        <f>'Summary of StatsSA'!S154</f>
        <v>0.86462581431068275</v>
      </c>
      <c r="H36" s="1101">
        <f>'Summary of StatsSA'!T154</f>
        <v>0.84026996625421824</v>
      </c>
      <c r="I36" s="1101">
        <f>'Summary of StatsSA'!U154</f>
        <v>0.70779619398403926</v>
      </c>
      <c r="J36" s="56"/>
      <c r="K36" s="399" t="str">
        <f t="shared" si="0"/>
        <v>Candles </v>
      </c>
      <c r="L36" s="399" t="str">
        <f t="shared" si="1"/>
        <v>Lighting</v>
      </c>
      <c r="M36" s="780">
        <f t="shared" si="2"/>
        <v>13546.9224891995</v>
      </c>
      <c r="N36" s="780">
        <f t="shared" si="5"/>
        <v>7775.7187788020392</v>
      </c>
      <c r="O36" s="780">
        <f t="shared" si="3"/>
        <v>16325.000000000002</v>
      </c>
      <c r="P36" s="780">
        <f t="shared" si="4"/>
        <v>9372.0770339329156</v>
      </c>
      <c r="Q36" s="303"/>
      <c r="Y36" s="303"/>
      <c r="Z36" s="54"/>
      <c r="AA36" s="303"/>
      <c r="AB36" s="303" t="s">
        <v>1332</v>
      </c>
      <c r="AC36" s="303" t="s">
        <v>1815</v>
      </c>
      <c r="AD36" s="303"/>
      <c r="AE36" s="303"/>
      <c r="AF36" s="56"/>
      <c r="AG36" s="55"/>
      <c r="AH36" s="54"/>
      <c r="AI36" s="942" t="s">
        <v>1784</v>
      </c>
      <c r="AJ36" s="303"/>
      <c r="AK36" s="303"/>
      <c r="AL36" s="303"/>
      <c r="AM36" s="303"/>
      <c r="AN36" s="56"/>
      <c r="AO36" s="56"/>
      <c r="AP36" s="56"/>
      <c r="AQ36" s="56"/>
      <c r="AS36" s="303"/>
      <c r="AT36" s="303"/>
      <c r="AU36" s="303"/>
      <c r="AV36" s="55"/>
      <c r="AX36" s="311" t="s">
        <v>2083</v>
      </c>
      <c r="AY36" s="261">
        <v>138</v>
      </c>
      <c r="AZ36" s="56" t="s">
        <v>2082</v>
      </c>
      <c r="BA36" s="56" t="s">
        <v>2084</v>
      </c>
      <c r="BB36" s="56"/>
      <c r="BC36" s="56"/>
      <c r="BD36" s="56"/>
      <c r="BE36" s="56"/>
      <c r="BF36" s="56"/>
      <c r="BG36" s="56"/>
      <c r="BH36" s="56"/>
      <c r="BI36" s="56"/>
      <c r="BJ36" s="56"/>
      <c r="BK36" s="56"/>
      <c r="BL36" s="56"/>
      <c r="BM36" s="56"/>
      <c r="BN36" s="56"/>
      <c r="BO36" s="56"/>
      <c r="BP36" s="56"/>
      <c r="BQ36" s="56"/>
      <c r="BR36" s="56"/>
      <c r="BS36" s="56"/>
      <c r="BT36" s="56"/>
      <c r="BU36" s="56"/>
      <c r="BV36" s="56"/>
      <c r="BW36" s="56"/>
      <c r="BX36" s="56"/>
      <c r="BY36" s="55"/>
    </row>
    <row r="37" spans="2:78" s="399" customFormat="1" ht="15.75" thickBot="1">
      <c r="B37" s="1105">
        <f>'Summary of StatsSA'!N155</f>
        <v>0</v>
      </c>
      <c r="C37" s="1105" t="str">
        <f>'Summary of StatsSA'!O155</f>
        <v>Lighting</v>
      </c>
      <c r="D37" s="1106">
        <f>'Summary of StatsSA'!P155</f>
        <v>0</v>
      </c>
      <c r="E37" s="1106">
        <f>'Summary of StatsSA'!Q155</f>
        <v>0</v>
      </c>
      <c r="F37" s="1106">
        <f>'Summary of StatsSA'!R155</f>
        <v>0</v>
      </c>
      <c r="G37" s="1106">
        <f>'Summary of StatsSA'!S155</f>
        <v>0</v>
      </c>
      <c r="H37" s="1106">
        <f>'Summary of StatsSA'!T155</f>
        <v>0</v>
      </c>
      <c r="I37" s="1106">
        <f>'Summary of StatsSA'!U155</f>
        <v>0</v>
      </c>
      <c r="J37" s="56"/>
      <c r="K37" s="399">
        <f t="shared" si="0"/>
        <v>0</v>
      </c>
      <c r="L37" s="399" t="str">
        <f t="shared" si="1"/>
        <v>Lighting</v>
      </c>
      <c r="M37" s="781">
        <f t="shared" si="2"/>
        <v>0</v>
      </c>
      <c r="N37" s="781">
        <f t="shared" si="5"/>
        <v>0</v>
      </c>
      <c r="O37" s="781">
        <f t="shared" si="3"/>
        <v>0</v>
      </c>
      <c r="P37" s="781">
        <f t="shared" si="4"/>
        <v>0</v>
      </c>
      <c r="Q37" s="303"/>
      <c r="Y37" s="303"/>
      <c r="Z37" s="54"/>
      <c r="AA37" s="283">
        <f>SUM(P159:R159)</f>
        <v>0</v>
      </c>
      <c r="AB37" s="303" t="s">
        <v>1817</v>
      </c>
      <c r="AC37" s="303" t="s">
        <v>1818</v>
      </c>
      <c r="AD37" s="303"/>
      <c r="AE37" s="303"/>
      <c r="AF37" s="56"/>
      <c r="AG37" s="55"/>
      <c r="AH37" s="54"/>
      <c r="AI37" s="242" t="s">
        <v>1787</v>
      </c>
      <c r="AJ37" s="242" t="s">
        <v>1788</v>
      </c>
      <c r="AK37" s="242" t="s">
        <v>1789</v>
      </c>
      <c r="AL37" s="242"/>
      <c r="AM37" s="242"/>
      <c r="AN37" s="242"/>
      <c r="AO37" s="56"/>
      <c r="AP37" s="56"/>
      <c r="AQ37" s="56"/>
      <c r="AS37" s="303"/>
      <c r="AT37" s="303"/>
      <c r="AU37" s="303"/>
      <c r="AV37" s="55"/>
      <c r="AX37" s="311"/>
      <c r="AY37" s="303"/>
      <c r="AZ37" s="56"/>
      <c r="BA37" s="56"/>
      <c r="BB37" s="56"/>
      <c r="BC37" s="56"/>
      <c r="BD37" s="56"/>
      <c r="BE37" s="56"/>
      <c r="BF37" s="56"/>
      <c r="BG37" s="56"/>
      <c r="BH37" s="56"/>
      <c r="BI37" s="56"/>
      <c r="BJ37" s="56"/>
      <c r="BK37" s="56"/>
      <c r="BL37" s="56"/>
      <c r="BM37" s="56"/>
      <c r="BN37" s="56"/>
      <c r="BO37" s="56"/>
      <c r="BP37" s="56"/>
      <c r="BQ37" s="56"/>
      <c r="BR37" s="56"/>
      <c r="BS37" s="56"/>
      <c r="BT37" s="56"/>
      <c r="BU37" s="56"/>
      <c r="BV37" s="56"/>
      <c r="BW37" s="223" t="e">
        <f>SUM(BS47:BU52)</f>
        <v>#REF!</v>
      </c>
      <c r="BX37" s="56" t="s">
        <v>1671</v>
      </c>
      <c r="BY37" s="55"/>
    </row>
    <row r="38" spans="2:78" s="399" customFormat="1">
      <c r="B38" s="1102" t="str">
        <f>'Summary of StatsSA'!N156</f>
        <v>Electricity </v>
      </c>
      <c r="C38" s="1102" t="str">
        <f>'Summary of StatsSA'!O156</f>
        <v>cooking</v>
      </c>
      <c r="D38" s="1103">
        <f>'Summary of StatsSA'!P156</f>
        <v>0.82267209021092147</v>
      </c>
      <c r="E38" s="1103">
        <f>'Summary of StatsSA'!Q156</f>
        <v>0.81794304072241031</v>
      </c>
      <c r="F38" s="1103">
        <f>'Summary of StatsSA'!R156</f>
        <v>0.93564108643536448</v>
      </c>
      <c r="G38" s="1104">
        <f>'Summary of StatsSA'!S156</f>
        <v>1.4510406185457819E-2</v>
      </c>
      <c r="H38" s="1104">
        <f>'Summary of StatsSA'!T156</f>
        <v>1.7285465889332104E-2</v>
      </c>
      <c r="I38" s="1104">
        <f>'Summary of StatsSA'!U156</f>
        <v>7.4754901960784312E-2</v>
      </c>
      <c r="J38" s="56"/>
      <c r="K38" s="399" t="str">
        <f t="shared" si="0"/>
        <v>Electricity </v>
      </c>
      <c r="L38" s="399" t="str">
        <f t="shared" si="1"/>
        <v>cooking</v>
      </c>
      <c r="M38" s="779">
        <f t="shared" si="2"/>
        <v>56357.580597957807</v>
      </c>
      <c r="N38" s="779">
        <f t="shared" si="5"/>
        <v>68652.444051372528</v>
      </c>
      <c r="O38" s="1039"/>
      <c r="P38" s="1039"/>
      <c r="Q38" s="303"/>
      <c r="Y38" s="303"/>
      <c r="Z38" s="54"/>
      <c r="AA38" s="242">
        <f>1/'Aurecon HH survey'!G33</f>
        <v>0.2040816326530612</v>
      </c>
      <c r="AB38" s="785" t="s">
        <v>1825</v>
      </c>
      <c r="AC38" s="303" t="s">
        <v>1826</v>
      </c>
      <c r="AD38" s="303"/>
      <c r="AE38" s="303"/>
      <c r="AF38" s="56"/>
      <c r="AG38" s="55"/>
      <c r="AH38" s="54" t="s">
        <v>1786</v>
      </c>
      <c r="AI38" s="242">
        <v>109</v>
      </c>
      <c r="AJ38" s="242">
        <f>AI38*2</f>
        <v>218</v>
      </c>
      <c r="AK38" s="242">
        <v>305</v>
      </c>
      <c r="AL38" s="242"/>
      <c r="AM38" s="242"/>
      <c r="AN38" s="242"/>
      <c r="AO38" s="56" t="s">
        <v>26</v>
      </c>
      <c r="AP38" s="56"/>
      <c r="AQ38" s="56"/>
      <c r="AS38" s="303"/>
      <c r="AT38" s="303"/>
      <c r="AU38" s="303"/>
      <c r="AV38" s="55"/>
      <c r="AX38" s="311"/>
      <c r="AY38" s="303" t="s">
        <v>2439</v>
      </c>
      <c r="AZ38" s="56"/>
      <c r="BA38" s="56"/>
      <c r="BB38" s="56"/>
      <c r="BC38" s="56"/>
      <c r="BD38" s="56"/>
      <c r="BE38" s="56"/>
      <c r="BF38" s="56"/>
      <c r="BG38" s="56"/>
      <c r="BH38" s="56"/>
      <c r="BI38" s="56"/>
      <c r="BJ38" s="56"/>
      <c r="BK38" s="56"/>
      <c r="BL38" s="56"/>
      <c r="BM38" s="56"/>
      <c r="BN38" s="56"/>
      <c r="BO38" s="56"/>
      <c r="BP38" s="56"/>
      <c r="BQ38" s="56"/>
      <c r="BR38" s="56"/>
      <c r="BS38" s="56"/>
      <c r="BT38" s="56"/>
      <c r="BU38" s="56"/>
      <c r="BV38" s="56"/>
      <c r="BW38" s="283" t="e">
        <f>BW37/AO39</f>
        <v>#REF!</v>
      </c>
      <c r="BX38" s="61" t="s">
        <v>406</v>
      </c>
      <c r="BY38" s="55"/>
    </row>
    <row r="39" spans="2:78" s="399" customFormat="1">
      <c r="B39" s="982" t="str">
        <f>'Summary of StatsSA'!N157</f>
        <v>Gas </v>
      </c>
      <c r="C39" s="982" t="str">
        <f>'Summary of StatsSA'!O157</f>
        <v>cooking</v>
      </c>
      <c r="D39" s="1103">
        <f>'Summary of StatsSA'!P157</f>
        <v>1.0381166271418026E-2</v>
      </c>
      <c r="E39" s="1103">
        <f>'Summary of StatsSA'!Q157</f>
        <v>1.1569853260397674E-2</v>
      </c>
      <c r="F39" s="1103">
        <f>'Summary of StatsSA'!R157</f>
        <v>3.8120076925103399E-2</v>
      </c>
      <c r="G39" s="1101">
        <f>'Summary of StatsSA'!S157/(1-G$38)</f>
        <v>4.8632382180665269E-2</v>
      </c>
      <c r="H39" s="1101">
        <f>'Summary of StatsSA'!T157/(1-H$38)</f>
        <v>7.7851790174854288E-2</v>
      </c>
      <c r="I39" s="1101">
        <f>'Summary of StatsSA'!U157/(1-I$38)</f>
        <v>0.34238410596026486</v>
      </c>
      <c r="J39" s="56"/>
      <c r="K39" s="399" t="str">
        <f t="shared" si="0"/>
        <v>Gas </v>
      </c>
      <c r="L39" s="399" t="str">
        <f t="shared" si="1"/>
        <v>cooking</v>
      </c>
      <c r="M39" s="780">
        <f t="shared" si="2"/>
        <v>711.16720963785474</v>
      </c>
      <c r="N39" s="780">
        <f t="shared" si="5"/>
        <v>1788.8548428470958</v>
      </c>
      <c r="O39" s="780">
        <f t="shared" ref="O39:O49" si="6">I$17*$I$15*G39</f>
        <v>918.22800795314095</v>
      </c>
      <c r="P39" s="780">
        <f t="shared" ref="P39:P49" si="7">$I$15*($J$17*H39+$K$17*I39)</f>
        <v>1318.4203230883766</v>
      </c>
      <c r="Q39" s="303"/>
      <c r="Y39" s="303"/>
      <c r="Z39" s="54"/>
      <c r="AA39" s="303" t="s">
        <v>75</v>
      </c>
      <c r="AB39" s="303" t="s">
        <v>1816</v>
      </c>
      <c r="AC39" s="303"/>
      <c r="AD39" s="303"/>
      <c r="AE39" s="303"/>
      <c r="AF39" s="56"/>
      <c r="AG39" s="55"/>
      <c r="AH39" s="54" t="s">
        <v>544</v>
      </c>
      <c r="AI39" s="261">
        <f>AI38*0.001*LPG.MJkg*1000000/3600</f>
        <v>1306.4300411522631</v>
      </c>
      <c r="AJ39" s="242"/>
      <c r="AK39" s="242"/>
      <c r="AL39" s="242"/>
      <c r="AM39" s="242"/>
      <c r="AN39" s="242"/>
      <c r="AO39" s="56">
        <f>'Conversion numbers'!L15</f>
        <v>0.54</v>
      </c>
      <c r="AP39" s="56" t="s">
        <v>810</v>
      </c>
      <c r="AQ39" s="56"/>
      <c r="AS39" s="303"/>
      <c r="AT39" s="303"/>
      <c r="AU39" s="303"/>
      <c r="AV39" s="55"/>
      <c r="AX39" s="311"/>
      <c r="AY39" s="261">
        <v>17000</v>
      </c>
      <c r="AZ39" s="56" t="s">
        <v>2441</v>
      </c>
      <c r="BA39" s="56" t="s">
        <v>2083</v>
      </c>
      <c r="BB39" s="56">
        <f>AY39*$AY$42/1000</f>
        <v>17.934999999999999</v>
      </c>
      <c r="BC39" s="56" t="s">
        <v>2443</v>
      </c>
      <c r="BD39" s="242">
        <f>(BB39/$AY$43)*$AO$39</f>
        <v>0.41566094420600858</v>
      </c>
      <c r="BE39" s="61" t="s">
        <v>2444</v>
      </c>
      <c r="BF39" s="56"/>
      <c r="BG39" s="56"/>
      <c r="BH39" s="56"/>
      <c r="BI39" s="56"/>
      <c r="BJ39" s="56"/>
      <c r="BK39" s="56"/>
      <c r="BL39" s="56"/>
      <c r="BM39" s="56"/>
      <c r="BN39" s="56"/>
      <c r="BO39" s="56"/>
      <c r="BP39" s="56"/>
      <c r="BQ39" s="56"/>
      <c r="BR39" s="56"/>
      <c r="BS39" s="56"/>
      <c r="BT39" s="56"/>
      <c r="BU39" s="56"/>
      <c r="BV39" s="56"/>
      <c r="BW39" s="67" t="e">
        <f>BW38*LPG.MJ/1000</f>
        <v>#REF!</v>
      </c>
      <c r="BX39" s="283" t="s">
        <v>92</v>
      </c>
      <c r="BY39" s="55"/>
    </row>
    <row r="40" spans="2:78" s="399" customFormat="1">
      <c r="B40" s="982" t="str">
        <f>'Summary of StatsSA'!N158</f>
        <v>Paraffin </v>
      </c>
      <c r="C40" s="982" t="str">
        <f>'Summary of StatsSA'!O158</f>
        <v>cooking</v>
      </c>
      <c r="D40" s="1103">
        <f>'Summary of StatsSA'!P158</f>
        <v>1.9600144488244625E-2</v>
      </c>
      <c r="E40" s="1103">
        <f>'Summary of StatsSA'!Q158</f>
        <v>1.4977858817400365E-2</v>
      </c>
      <c r="F40" s="1103">
        <f>'Summary of StatsSA'!R158</f>
        <v>2.6080771358571089E-3</v>
      </c>
      <c r="G40" s="1101">
        <f>'Summary of StatsSA'!S158/(1-G$38)</f>
        <v>0.60922134451072074</v>
      </c>
      <c r="H40" s="1101">
        <f>'Summary of StatsSA'!T158/(1-H$38)</f>
        <v>0.62312656119900078</v>
      </c>
      <c r="I40" s="1101">
        <f>'Summary of StatsSA'!U158/(1-I$38)</f>
        <v>0.46357615894039728</v>
      </c>
      <c r="J40" s="56"/>
      <c r="K40" s="399" t="str">
        <f t="shared" si="0"/>
        <v>Paraffin </v>
      </c>
      <c r="L40" s="399" t="str">
        <f t="shared" si="1"/>
        <v>cooking</v>
      </c>
      <c r="M40" s="780">
        <f t="shared" si="2"/>
        <v>1342.7181204660255</v>
      </c>
      <c r="N40" s="780">
        <f t="shared" si="5"/>
        <v>779.8283532337307</v>
      </c>
      <c r="O40" s="780">
        <f t="shared" si="6"/>
        <v>11502.708205706918</v>
      </c>
      <c r="P40" s="780">
        <f t="shared" si="7"/>
        <v>6850.4439923552954</v>
      </c>
      <c r="Q40" s="303"/>
      <c r="Y40" s="303"/>
      <c r="Z40" s="54"/>
      <c r="AA40" s="303" t="s">
        <v>1819</v>
      </c>
      <c r="AB40" s="303" t="s">
        <v>1820</v>
      </c>
      <c r="AC40" s="303"/>
      <c r="AD40" s="303"/>
      <c r="AE40" s="303"/>
      <c r="AF40" s="56"/>
      <c r="AG40" s="55"/>
      <c r="AH40" s="54"/>
      <c r="AI40" s="242">
        <f>365/3</f>
        <v>121.66666666666667</v>
      </c>
      <c r="AJ40" s="242" t="s">
        <v>1790</v>
      </c>
      <c r="AK40" s="242"/>
      <c r="AL40" s="242"/>
      <c r="AM40" s="242"/>
      <c r="AN40" s="242"/>
      <c r="AO40" s="56">
        <f>LPG.MJ</f>
        <v>23.3</v>
      </c>
      <c r="AP40" s="56" t="s">
        <v>177</v>
      </c>
      <c r="AQ40" s="56"/>
      <c r="AS40" s="303"/>
      <c r="AT40" s="303"/>
      <c r="AU40" s="303"/>
      <c r="AV40" s="55"/>
      <c r="AX40" s="311"/>
      <c r="AY40" s="261">
        <v>5000</v>
      </c>
      <c r="AZ40" s="56" t="s">
        <v>2441</v>
      </c>
      <c r="BA40" s="56" t="s">
        <v>2440</v>
      </c>
      <c r="BB40" s="56">
        <f>AY40*$AY$42/1000</f>
        <v>5.2750000000000004</v>
      </c>
      <c r="BC40" s="56" t="s">
        <v>2443</v>
      </c>
      <c r="BD40" s="242">
        <f>(BB40/$AY$43)*$AO$39</f>
        <v>0.12225321888412018</v>
      </c>
      <c r="BE40" s="61" t="s">
        <v>2444</v>
      </c>
      <c r="BF40" s="56"/>
      <c r="BG40" s="56"/>
      <c r="BH40" s="56"/>
      <c r="BI40" s="56"/>
      <c r="BJ40" s="56"/>
      <c r="BK40" s="56"/>
      <c r="BL40" s="56"/>
      <c r="BM40" s="56"/>
      <c r="BN40" s="56"/>
      <c r="BO40" s="56"/>
      <c r="BP40" s="56"/>
      <c r="BQ40" s="56"/>
      <c r="BR40" s="56"/>
      <c r="BS40" s="56"/>
      <c r="BT40" s="56"/>
      <c r="BU40" s="56"/>
      <c r="BV40" s="56"/>
      <c r="BW40" s="56"/>
      <c r="BX40" s="56"/>
      <c r="BY40" s="55"/>
    </row>
    <row r="41" spans="2:78" s="399" customFormat="1">
      <c r="B41" s="982" t="str">
        <f>'Summary of StatsSA'!N159</f>
        <v>Wood </v>
      </c>
      <c r="C41" s="982" t="str">
        <f>'Summary of StatsSA'!O159</f>
        <v>cooking</v>
      </c>
      <c r="D41" s="1103">
        <f>'Summary of StatsSA'!P159</f>
        <v>0.14334176181426977</v>
      </c>
      <c r="E41" s="1103">
        <f>'Summary of StatsSA'!Q159</f>
        <v>0.1508856473039854</v>
      </c>
      <c r="F41" s="1103">
        <f>'Summary of StatsSA'!R159</f>
        <v>1.7176427197766009E-2</v>
      </c>
      <c r="G41" s="1101">
        <f>'Summary of StatsSA'!S159/(1-G$38)</f>
        <v>0.33043151163415552</v>
      </c>
      <c r="H41" s="1101">
        <f>'Summary of StatsSA'!T159/(1-H$38)</f>
        <v>0.28965445462114903</v>
      </c>
      <c r="I41" s="1101">
        <f>'Summary of StatsSA'!U159/(1-I$38)</f>
        <v>0.17682119205298014</v>
      </c>
      <c r="J41" s="56"/>
      <c r="K41" s="399" t="str">
        <f t="shared" si="0"/>
        <v>Wood </v>
      </c>
      <c r="L41" s="399" t="str">
        <f t="shared" si="1"/>
        <v>cooking</v>
      </c>
      <c r="M41" s="780">
        <f t="shared" si="2"/>
        <v>9819.7021518376714</v>
      </c>
      <c r="N41" s="780">
        <f t="shared" si="5"/>
        <v>7556.9814359051998</v>
      </c>
      <c r="O41" s="780">
        <f t="shared" si="6"/>
        <v>6238.8773711644899</v>
      </c>
      <c r="P41" s="780">
        <f t="shared" si="7"/>
        <v>3121.4896524586302</v>
      </c>
      <c r="Q41" s="303"/>
      <c r="Y41" s="303"/>
      <c r="Z41" s="54"/>
      <c r="AA41" s="143" t="s">
        <v>1408</v>
      </c>
      <c r="AB41" s="638" t="s">
        <v>1722</v>
      </c>
      <c r="AC41" s="638" t="s">
        <v>1723</v>
      </c>
      <c r="AD41" s="303"/>
      <c r="AE41" s="303"/>
      <c r="AF41" s="56"/>
      <c r="AG41" s="55"/>
      <c r="AH41" s="54"/>
      <c r="AI41" s="242"/>
      <c r="AJ41" s="242"/>
      <c r="AK41" s="242"/>
      <c r="AL41" s="242"/>
      <c r="AM41" s="242"/>
      <c r="AN41" s="242"/>
      <c r="AO41" s="56"/>
      <c r="AP41" s="56"/>
      <c r="AQ41" s="56"/>
      <c r="AS41" s="303"/>
      <c r="AT41" s="303"/>
      <c r="AU41" s="303"/>
      <c r="AV41" s="55"/>
      <c r="AX41" s="311"/>
      <c r="AY41" s="303"/>
      <c r="AZ41" s="56"/>
      <c r="BA41" s="56"/>
      <c r="BB41" s="56"/>
      <c r="BC41" s="56"/>
      <c r="BD41" s="56"/>
      <c r="BE41" s="56"/>
      <c r="BF41" s="56"/>
      <c r="BG41" s="56"/>
      <c r="BH41" s="56"/>
      <c r="BI41" s="56"/>
      <c r="BJ41" s="56"/>
      <c r="BK41" s="56"/>
      <c r="BL41" s="56"/>
      <c r="BM41" s="56"/>
      <c r="BN41" s="56"/>
      <c r="BO41" s="56"/>
      <c r="BP41" s="56"/>
      <c r="BQ41" s="56"/>
      <c r="BR41" s="56"/>
      <c r="BS41" s="56"/>
      <c r="BT41" s="56"/>
      <c r="BU41" s="56"/>
      <c r="BV41" s="56"/>
      <c r="BW41" s="56"/>
      <c r="BX41" s="56"/>
      <c r="BY41" s="55"/>
    </row>
    <row r="42" spans="2:78" s="399" customFormat="1">
      <c r="B42" s="982" t="str">
        <f>'Summary of StatsSA'!N160</f>
        <v>Coal </v>
      </c>
      <c r="C42" s="982" t="str">
        <f>'Summary of StatsSA'!O160</f>
        <v>cooking</v>
      </c>
      <c r="D42" s="1103">
        <f>'Summary of StatsSA'!P160</f>
        <v>5.6538878331474879E-4</v>
      </c>
      <c r="E42" s="1103">
        <f>'Summary of StatsSA'!Q160</f>
        <v>5.8609012763740558E-4</v>
      </c>
      <c r="F42" s="1103">
        <f>'Summary of StatsSA'!R160</f>
        <v>4.741958428831107E-4</v>
      </c>
      <c r="G42" s="1101">
        <f>'Summary of StatsSA'!S160/(1-G$38)</f>
        <v>2.6331345048095007E-3</v>
      </c>
      <c r="H42" s="1101">
        <f>'Summary of StatsSA'!T160/(1-H$38)</f>
        <v>2.7060782681099082E-3</v>
      </c>
      <c r="I42" s="1101">
        <f>'Summary of StatsSA'!U160/(1-I$38)</f>
        <v>2.6490066225165563E-3</v>
      </c>
      <c r="J42" s="56"/>
      <c r="K42" s="399" t="str">
        <f t="shared" si="0"/>
        <v>Coal </v>
      </c>
      <c r="L42" s="399" t="str">
        <f t="shared" si="1"/>
        <v>cooking</v>
      </c>
      <c r="M42" s="780">
        <f t="shared" si="2"/>
        <v>38.732253474981505</v>
      </c>
      <c r="N42" s="780">
        <f t="shared" si="5"/>
        <v>42.743988994805605</v>
      </c>
      <c r="O42" s="780">
        <f t="shared" si="6"/>
        <v>49.716212585308185</v>
      </c>
      <c r="P42" s="780">
        <f t="shared" si="7"/>
        <v>30.783554143897753</v>
      </c>
      <c r="Q42" s="303"/>
      <c r="Y42" s="303"/>
      <c r="Z42" s="54" t="s">
        <v>1822</v>
      </c>
      <c r="AA42" s="242" t="str">
        <f>V89</f>
        <v>mid-high</v>
      </c>
      <c r="AB42" s="242" t="str">
        <f>W89</f>
        <v>low</v>
      </c>
      <c r="AC42" s="242" t="str">
        <f>X89</f>
        <v>mid-high</v>
      </c>
      <c r="AD42" s="303"/>
      <c r="AE42" s="56">
        <f>1000000000/(1000*3600)</f>
        <v>277.77777777777777</v>
      </c>
      <c r="AF42" s="56" t="s">
        <v>1672</v>
      </c>
      <c r="AG42" s="55"/>
      <c r="AH42" s="54"/>
      <c r="AI42" s="261"/>
      <c r="AJ42" s="242"/>
      <c r="AK42" s="242"/>
      <c r="AL42" s="242"/>
      <c r="AM42" s="242"/>
      <c r="AN42" s="242"/>
      <c r="AO42" s="56"/>
      <c r="AP42" s="56"/>
      <c r="AQ42" s="56"/>
      <c r="AS42" s="303"/>
      <c r="AT42" s="303"/>
      <c r="AU42" s="303"/>
      <c r="AV42" s="55"/>
      <c r="AX42" s="311"/>
      <c r="AY42" s="242">
        <v>1.0549999999999999</v>
      </c>
      <c r="AZ42" s="56" t="s">
        <v>2442</v>
      </c>
      <c r="BA42" s="56"/>
      <c r="BB42" s="56"/>
      <c r="BC42" s="56"/>
      <c r="BD42" s="56"/>
      <c r="BE42" s="56"/>
      <c r="BF42" s="56"/>
      <c r="BG42" s="56"/>
      <c r="BH42" s="56"/>
      <c r="BI42" s="56"/>
      <c r="BJ42" s="56"/>
      <c r="BK42" s="56"/>
      <c r="BL42" s="56"/>
      <c r="BM42" s="56"/>
      <c r="BN42" s="56"/>
      <c r="BO42" s="56"/>
      <c r="BP42" s="56"/>
      <c r="BQ42" s="56"/>
      <c r="BR42" s="56"/>
      <c r="BS42" s="56"/>
      <c r="BT42" s="56"/>
      <c r="BU42" s="56" t="s">
        <v>2438</v>
      </c>
      <c r="BV42" s="56"/>
      <c r="BY42" s="55"/>
    </row>
    <row r="43" spans="2:78" s="399" customFormat="1">
      <c r="B43" s="983" t="str">
        <f>'Summary of StatsSA'!N161</f>
        <v>Animal dung </v>
      </c>
      <c r="C43" s="983" t="str">
        <f>'Summary of StatsSA'!O161</f>
        <v>cooking</v>
      </c>
      <c r="D43" s="1095">
        <f>'Summary of StatsSA'!P161</f>
        <v>1.4291772022678373E-3</v>
      </c>
      <c r="E43" s="1095">
        <f>'Summary of StatsSA'!Q161</f>
        <v>1.9102196752626551E-3</v>
      </c>
      <c r="F43" s="1095">
        <f>'Summary of StatsSA'!R161</f>
        <v>4.4785162938960459E-4</v>
      </c>
      <c r="G43" s="1095">
        <f>'Summary of StatsSA'!S161/(1-G$38)</f>
        <v>3.0630340157988072E-3</v>
      </c>
      <c r="H43" s="1095">
        <f>'Summary of StatsSA'!T161/(1-H$38)</f>
        <v>2.1856786011656953E-3</v>
      </c>
      <c r="I43" s="1095">
        <f>'Summary of StatsSA'!U161/(1-I$38)</f>
        <v>1.9867549668874172E-3</v>
      </c>
      <c r="J43" s="56"/>
      <c r="K43" s="399" t="str">
        <f t="shared" si="0"/>
        <v>Animal dung </v>
      </c>
      <c r="L43" s="399" t="str">
        <f t="shared" si="1"/>
        <v>cooking</v>
      </c>
      <c r="M43" s="1039">
        <v>0</v>
      </c>
      <c r="N43" s="1039">
        <v>0</v>
      </c>
      <c r="O43" s="1039">
        <v>0</v>
      </c>
      <c r="P43" s="1039">
        <v>0</v>
      </c>
      <c r="Q43" s="303"/>
      <c r="Y43" s="303"/>
      <c r="Z43" s="54" t="s">
        <v>1817</v>
      </c>
      <c r="AA43" s="261">
        <f>P159</f>
        <v>0</v>
      </c>
      <c r="AB43" s="261">
        <f>Q159</f>
        <v>0</v>
      </c>
      <c r="AC43" s="261">
        <f>R159</f>
        <v>0</v>
      </c>
      <c r="AD43" s="303" t="s">
        <v>1823</v>
      </c>
      <c r="AE43" s="56"/>
      <c r="AF43" s="56"/>
      <c r="AG43" s="55"/>
      <c r="AH43" s="54"/>
      <c r="AI43" s="242"/>
      <c r="AJ43" s="242"/>
      <c r="AK43" s="242"/>
      <c r="AL43" s="242"/>
      <c r="AM43" s="242"/>
      <c r="AN43" s="242"/>
      <c r="AO43" s="56"/>
      <c r="AS43" s="638" t="s">
        <v>92</v>
      </c>
      <c r="AT43" s="638" t="s">
        <v>91</v>
      </c>
      <c r="AU43" s="303"/>
      <c r="AV43" s="55"/>
      <c r="AX43" s="311"/>
      <c r="AY43" s="242">
        <f>LPG.MJ</f>
        <v>23.3</v>
      </c>
      <c r="AZ43" s="61" t="s">
        <v>177</v>
      </c>
      <c r="BA43" s="56"/>
      <c r="BB43" s="56"/>
      <c r="BC43" s="56"/>
      <c r="BD43" s="56"/>
      <c r="BE43" s="56"/>
      <c r="BF43" s="56"/>
      <c r="BG43" s="56"/>
      <c r="BH43" s="56"/>
      <c r="BI43" s="56"/>
      <c r="BJ43" s="56"/>
      <c r="BK43" s="56"/>
      <c r="BL43" s="56"/>
      <c r="BM43" s="56"/>
      <c r="BN43" s="56"/>
      <c r="BO43" s="56"/>
      <c r="BP43" s="56"/>
      <c r="BQ43" s="56"/>
      <c r="BR43" s="56"/>
      <c r="BS43" s="56"/>
      <c r="BT43" s="56"/>
      <c r="BU43" s="56"/>
      <c r="BV43" s="56"/>
      <c r="BY43" s="55"/>
    </row>
    <row r="44" spans="2:78" s="399" customFormat="1">
      <c r="B44" s="983" t="str">
        <f>'Summary of StatsSA'!N162</f>
        <v>Solar </v>
      </c>
      <c r="C44" s="983" t="str">
        <f>'Summary of StatsSA'!O162</f>
        <v>cooking</v>
      </c>
      <c r="D44" s="1095">
        <f>'Summary of StatsSA'!P162</f>
        <v>9.7372512681984514E-4</v>
      </c>
      <c r="E44" s="1095">
        <f>'Summary of StatsSA'!Q162</f>
        <v>8.0316054528088915E-4</v>
      </c>
      <c r="F44" s="1095">
        <f>'Summary of StatsSA'!R162</f>
        <v>1.4225875286493321E-3</v>
      </c>
      <c r="G44" s="1095">
        <f>'Summary of StatsSA'!S162/(1-G$38)</f>
        <v>1.3434359718415821E-3</v>
      </c>
      <c r="H44" s="1095">
        <f>'Summary of StatsSA'!T162/(1-H$38)</f>
        <v>1.2489592006661116E-3</v>
      </c>
      <c r="I44" s="1095">
        <f>'Summary of StatsSA'!U162/(1-I$38)</f>
        <v>6.6225165562913907E-3</v>
      </c>
      <c r="J44" s="56"/>
      <c r="K44" s="399" t="str">
        <f t="shared" si="0"/>
        <v>Solar </v>
      </c>
      <c r="L44" s="399" t="str">
        <f t="shared" si="1"/>
        <v>cooking</v>
      </c>
      <c r="M44" s="1039">
        <v>0</v>
      </c>
      <c r="N44" s="1039">
        <v>0</v>
      </c>
      <c r="O44" s="1039">
        <v>0</v>
      </c>
      <c r="P44" s="1039">
        <v>0</v>
      </c>
      <c r="Q44" s="303"/>
      <c r="Y44" s="303"/>
      <c r="Z44" s="54" t="s">
        <v>1685</v>
      </c>
      <c r="AA44" s="300" t="e">
        <f>#REF!</f>
        <v>#REF!</v>
      </c>
      <c r="AB44" s="300" t="e">
        <f>#REF!</f>
        <v>#REF!</v>
      </c>
      <c r="AC44" s="300" t="e">
        <f>#REF!</f>
        <v>#REF!</v>
      </c>
      <c r="AD44" s="303" t="s">
        <v>92</v>
      </c>
      <c r="AE44" s="56" t="s">
        <v>1832</v>
      </c>
      <c r="AF44" s="56"/>
      <c r="AG44" s="55"/>
      <c r="AH44" s="54"/>
      <c r="AI44" s="242"/>
      <c r="AJ44" s="242"/>
      <c r="AK44" s="242"/>
      <c r="AL44" s="242"/>
      <c r="AM44" s="242"/>
      <c r="AN44" s="242"/>
      <c r="AO44" s="56"/>
      <c r="AS44" s="1019">
        <f>SUM(AS47:AS52)</f>
        <v>0</v>
      </c>
      <c r="AT44" s="223">
        <f>SUM(AT47:AT52)</f>
        <v>0</v>
      </c>
      <c r="AU44" s="303"/>
      <c r="AV44" s="55"/>
      <c r="AX44" s="311"/>
      <c r="AY44" s="242"/>
      <c r="AZ44" s="56"/>
      <c r="BA44" s="56"/>
      <c r="BB44" s="56"/>
      <c r="BC44" s="56"/>
      <c r="BD44" s="56"/>
      <c r="BE44" s="56"/>
      <c r="BF44" s="56"/>
      <c r="BG44" s="56"/>
      <c r="BH44" s="56"/>
      <c r="BI44" s="56"/>
      <c r="BJ44" s="56"/>
      <c r="BK44" s="56"/>
      <c r="BL44" s="56"/>
      <c r="BM44" s="56"/>
      <c r="BN44" s="56"/>
      <c r="BO44" s="56"/>
      <c r="BP44" s="56"/>
      <c r="BQ44" s="56"/>
      <c r="BR44" s="56"/>
      <c r="BS44" s="56"/>
      <c r="BT44" s="56"/>
      <c r="BU44" s="56"/>
      <c r="BV44" s="56"/>
      <c r="BY44" s="55"/>
    </row>
    <row r="45" spans="2:78" s="399" customFormat="1">
      <c r="B45" s="983" t="str">
        <f>'Summary of StatsSA'!N163</f>
        <v>Other </v>
      </c>
      <c r="C45" s="983" t="str">
        <f>'Summary of StatsSA'!O163</f>
        <v>cooking</v>
      </c>
      <c r="D45" s="1095">
        <f>'Summary of StatsSA'!P163</f>
        <v>4.3974683146702682E-4</v>
      </c>
      <c r="E45" s="1095">
        <f>'Summary of StatsSA'!Q163</f>
        <v>4.9926196058001221E-4</v>
      </c>
      <c r="F45" s="1095">
        <f>'Summary of StatsSA'!R163</f>
        <v>3.4510919676493056E-3</v>
      </c>
      <c r="G45" s="1095">
        <f>'Summary of StatsSA'!S163/(1-G$38)</f>
        <v>0</v>
      </c>
      <c r="H45" s="1095">
        <f>'Summary of StatsSA'!T163/(1-H$38)</f>
        <v>2.0815986677768527E-4</v>
      </c>
      <c r="I45" s="1095">
        <f>'Summary of StatsSA'!U163/(1-I$38)</f>
        <v>6.6225165562913907E-4</v>
      </c>
      <c r="J45" s="56"/>
      <c r="K45" s="399" t="str">
        <f t="shared" si="0"/>
        <v>Other </v>
      </c>
      <c r="L45" s="399" t="str">
        <f t="shared" si="1"/>
        <v>cooking</v>
      </c>
      <c r="M45" s="1039">
        <v>0</v>
      </c>
      <c r="N45" s="1039">
        <v>0</v>
      </c>
      <c r="O45" s="1039">
        <v>0</v>
      </c>
      <c r="P45" s="1039">
        <v>0</v>
      </c>
      <c r="Q45" s="303"/>
      <c r="Y45" s="303"/>
      <c r="Z45" s="311" t="s">
        <v>1821</v>
      </c>
      <c r="AA45" s="242" t="e">
        <f>AA$43/($AA$38*$AA$31*AA$44+$AA$32*AA$44)</f>
        <v>#REF!</v>
      </c>
      <c r="AB45" s="242" t="e">
        <f>AB$43/($AA$38*$AA$31*AB$44+$AA$32*AB$44)</f>
        <v>#REF!</v>
      </c>
      <c r="AC45" s="242" t="e">
        <f>AC$43/($AA$38*$AA$31*AC$44+$AA$32*AC$44)</f>
        <v>#REF!</v>
      </c>
      <c r="AD45" s="303" t="s">
        <v>1827</v>
      </c>
      <c r="AE45" s="56"/>
      <c r="AF45" s="56"/>
      <c r="AG45" s="55"/>
      <c r="AH45" s="54"/>
      <c r="AI45" s="56"/>
      <c r="AJ45" s="56"/>
      <c r="AK45" s="242"/>
      <c r="AL45" s="242"/>
      <c r="AM45" s="242"/>
      <c r="AN45" s="242"/>
      <c r="AO45" s="56"/>
      <c r="AS45" s="303"/>
      <c r="AT45" s="303"/>
      <c r="AU45" s="303"/>
      <c r="AV45" s="55"/>
      <c r="AX45" s="311"/>
      <c r="AY45" s="303"/>
      <c r="AZ45" s="59" t="s">
        <v>2085</v>
      </c>
      <c r="BA45" s="59"/>
      <c r="BB45" s="59"/>
      <c r="BC45" s="59"/>
      <c r="BD45" s="59"/>
      <c r="BE45" s="56"/>
      <c r="BF45" s="59" t="s">
        <v>2090</v>
      </c>
      <c r="BG45" s="59"/>
      <c r="BH45" s="59"/>
      <c r="BI45" s="59"/>
      <c r="BJ45" s="59"/>
      <c r="BK45" s="56"/>
      <c r="BL45" s="59" t="s">
        <v>2092</v>
      </c>
      <c r="BM45" s="59"/>
      <c r="BN45" s="59"/>
      <c r="BO45" s="59"/>
      <c r="BP45" s="59"/>
      <c r="BQ45" s="56"/>
      <c r="BR45" s="56" t="s">
        <v>2091</v>
      </c>
      <c r="BS45" s="143" t="s">
        <v>2093</v>
      </c>
      <c r="BT45" s="56"/>
      <c r="BU45" s="56"/>
      <c r="BY45" s="55"/>
    </row>
    <row r="46" spans="2:78" s="399" customFormat="1">
      <c r="B46" s="1096" t="str">
        <f>'Summary of StatsSA'!N164</f>
        <v>None </v>
      </c>
      <c r="C46" s="1096" t="str">
        <f>'Summary of StatsSA'!O164</f>
        <v>cooking</v>
      </c>
      <c r="D46" s="1097">
        <f>'Summary of StatsSA'!P164+D43+D45+D44</f>
        <v>3.4237431878504235E-3</v>
      </c>
      <c r="E46" s="1097">
        <f>'Summary of StatsSA'!Q164+E43+E45+E44</f>
        <v>4.0809238516974905E-3</v>
      </c>
      <c r="F46" s="1097">
        <f>'Summary of StatsSA'!R164+F43+F45+F44</f>
        <v>5.9011038225453777E-3</v>
      </c>
      <c r="G46" s="1097">
        <f>('Summary of StatsSA'!S164/(1-G$38))+G43+G44+G45</f>
        <v>9.1891020473964212E-3</v>
      </c>
      <c r="H46" s="1097">
        <f>('Summary of StatsSA'!T164/(1-H$38))+H43+H44+H45</f>
        <v>6.4529558701082439E-3</v>
      </c>
      <c r="I46" s="1097">
        <f>('Summary of StatsSA'!U164/(1-I$38))+I43+I44+I45</f>
        <v>1.3907284768211922E-2</v>
      </c>
      <c r="J46" s="56"/>
      <c r="K46" s="399" t="str">
        <f t="shared" si="0"/>
        <v>None </v>
      </c>
      <c r="L46" s="399" t="str">
        <f t="shared" si="1"/>
        <v>cooking</v>
      </c>
      <c r="M46" s="780">
        <f t="shared" si="2"/>
        <v>234.54531270961022</v>
      </c>
      <c r="N46" s="780">
        <f t="shared" si="5"/>
        <v>383.04063638567499</v>
      </c>
      <c r="O46" s="780">
        <f>I$17*$I$15*G46</f>
        <v>173.49943575689184</v>
      </c>
      <c r="P46" s="780">
        <f t="shared" si="7"/>
        <v>85.749017446553964</v>
      </c>
      <c r="Q46" s="303"/>
      <c r="Y46" s="303"/>
      <c r="Z46" s="311" t="s">
        <v>1824</v>
      </c>
      <c r="AA46" s="242" t="e">
        <f>AA45*$AA$38</f>
        <v>#REF!</v>
      </c>
      <c r="AB46" s="242" t="e">
        <f>AB45*$AA$38</f>
        <v>#REF!</v>
      </c>
      <c r="AC46" s="242" t="e">
        <f>AC45*$AA$38</f>
        <v>#REF!</v>
      </c>
      <c r="AD46" s="303"/>
      <c r="AE46" s="242" t="e">
        <f>AA43/AA44</f>
        <v>#REF!</v>
      </c>
      <c r="AF46" s="56" t="s">
        <v>92</v>
      </c>
      <c r="AG46" s="55"/>
      <c r="AH46" s="840"/>
      <c r="AI46" s="783" t="s">
        <v>1791</v>
      </c>
      <c r="AJ46" s="841"/>
      <c r="AK46" s="842" t="s">
        <v>1798</v>
      </c>
      <c r="AL46" s="842" t="s">
        <v>1800</v>
      </c>
      <c r="AM46" s="843" t="s">
        <v>1801</v>
      </c>
      <c r="AN46" s="842" t="s">
        <v>1802</v>
      </c>
      <c r="AO46" s="841" t="s">
        <v>1799</v>
      </c>
      <c r="AP46" s="843" t="s">
        <v>1803</v>
      </c>
      <c r="AQ46" s="1020" t="s">
        <v>2445</v>
      </c>
      <c r="AR46" s="843" t="s">
        <v>2099</v>
      </c>
      <c r="AS46" s="770" t="s">
        <v>2094</v>
      </c>
      <c r="AT46" s="770" t="s">
        <v>2095</v>
      </c>
      <c r="AU46" s="770" t="s">
        <v>2098</v>
      </c>
      <c r="AV46" s="1032" t="s">
        <v>1779</v>
      </c>
      <c r="AX46" s="311"/>
      <c r="AY46" s="303"/>
      <c r="AZ46" s="56" t="s">
        <v>2086</v>
      </c>
      <c r="BA46" s="56" t="s">
        <v>2087</v>
      </c>
      <c r="BB46" s="56" t="s">
        <v>2088</v>
      </c>
      <c r="BC46" s="56"/>
      <c r="BD46" s="56" t="s">
        <v>2089</v>
      </c>
      <c r="BE46" s="56"/>
      <c r="BF46" s="56" t="s">
        <v>2086</v>
      </c>
      <c r="BG46" s="56" t="s">
        <v>2087</v>
      </c>
      <c r="BH46" s="56" t="s">
        <v>2088</v>
      </c>
      <c r="BI46" s="56"/>
      <c r="BJ46" s="56" t="s">
        <v>2089</v>
      </c>
      <c r="BK46" s="56"/>
      <c r="BL46" s="56" t="s">
        <v>2086</v>
      </c>
      <c r="BM46" s="56" t="s">
        <v>2087</v>
      </c>
      <c r="BN46" s="56" t="s">
        <v>2088</v>
      </c>
      <c r="BO46" s="56"/>
      <c r="BP46" s="56" t="s">
        <v>2089</v>
      </c>
      <c r="BQ46" s="56"/>
      <c r="BR46" s="56"/>
      <c r="BS46" s="56" t="s">
        <v>2085</v>
      </c>
      <c r="BT46" s="56" t="s">
        <v>2090</v>
      </c>
      <c r="BU46" s="56" t="s">
        <v>2092</v>
      </c>
      <c r="BV46" s="399" t="s">
        <v>1779</v>
      </c>
      <c r="BW46" s="399" t="s">
        <v>2437</v>
      </c>
      <c r="BX46" s="399" t="s">
        <v>2097</v>
      </c>
      <c r="BY46" s="55" t="s">
        <v>1715</v>
      </c>
      <c r="BZ46" s="48" t="s">
        <v>2446</v>
      </c>
    </row>
    <row r="47" spans="2:78" s="399" customFormat="1">
      <c r="B47" s="983" t="str">
        <f>'Summary of StatsSA'!N165</f>
        <v>Unspecified </v>
      </c>
      <c r="C47" s="983" t="str">
        <f>'Summary of StatsSA'!O165</f>
        <v>cooking</v>
      </c>
      <c r="D47" s="1095">
        <f>'Summary of StatsSA'!P165</f>
        <v>0</v>
      </c>
      <c r="E47" s="1095">
        <f>'Summary of StatsSA'!Q165</f>
        <v>0</v>
      </c>
      <c r="F47" s="1095">
        <f>'Summary of StatsSA'!R165</f>
        <v>0</v>
      </c>
      <c r="G47" s="1095">
        <f>'Summary of StatsSA'!S165/(1-G$38)</f>
        <v>0</v>
      </c>
      <c r="H47" s="1095">
        <f>'Summary of StatsSA'!T165/(1-H$38)</f>
        <v>0</v>
      </c>
      <c r="I47" s="1095">
        <f>'Summary of StatsSA'!U165/(1-I$38)</f>
        <v>0</v>
      </c>
      <c r="J47" s="56"/>
      <c r="K47" s="399" t="str">
        <f t="shared" si="0"/>
        <v>Unspecified </v>
      </c>
      <c r="L47" s="399" t="str">
        <f t="shared" si="1"/>
        <v>cooking</v>
      </c>
      <c r="M47" s="780">
        <f t="shared" si="2"/>
        <v>0</v>
      </c>
      <c r="N47" s="780">
        <f t="shared" si="5"/>
        <v>0</v>
      </c>
      <c r="O47" s="780">
        <f t="shared" si="6"/>
        <v>0</v>
      </c>
      <c r="P47" s="780">
        <f t="shared" si="7"/>
        <v>0</v>
      </c>
      <c r="Q47" s="303"/>
      <c r="Y47" s="303"/>
      <c r="Z47" s="311"/>
      <c r="AA47" s="303"/>
      <c r="AB47" s="303"/>
      <c r="AC47" s="303"/>
      <c r="AD47" s="303"/>
      <c r="AE47" s="242" t="e">
        <f>AE46*AE42</f>
        <v>#REF!</v>
      </c>
      <c r="AF47" s="56" t="s">
        <v>1829</v>
      </c>
      <c r="AG47" s="55"/>
      <c r="AH47" s="54" t="s">
        <v>1792</v>
      </c>
      <c r="AI47" s="242">
        <v>0.8</v>
      </c>
      <c r="AJ47" s="242"/>
      <c r="AK47" s="242">
        <f t="shared" ref="AK47:AK52" si="8">AI47*$AI$40</f>
        <v>97.333333333333343</v>
      </c>
      <c r="AL47" s="242">
        <v>2</v>
      </c>
      <c r="AM47" s="242">
        <f>AI38</f>
        <v>109</v>
      </c>
      <c r="AN47" s="299">
        <f t="shared" ref="AN47:AN52" si="9">AK47*AL47*$AM47/1000</f>
        <v>21.218666666666667</v>
      </c>
      <c r="AO47" s="299">
        <f t="shared" ref="AO47:AO52" si="10">AN47/9</f>
        <v>2.3576296296296295</v>
      </c>
      <c r="AP47" s="299">
        <f t="shared" ref="AP47:AP52" si="11">(LPG.MJ*AN47/$AO$39)/1000</f>
        <v>0.91554617283950623</v>
      </c>
      <c r="AQ47" s="1021">
        <f>AP47</f>
        <v>0.91554617283950623</v>
      </c>
      <c r="AR47" s="203">
        <f>AI78</f>
        <v>0</v>
      </c>
      <c r="AS47" s="261">
        <f t="shared" ref="AS47:AS52" si="12">AR47*AP47</f>
        <v>0</v>
      </c>
      <c r="AT47" s="67">
        <f t="shared" ref="AT47:AT52" si="13">AS47*1000/$AO$40</f>
        <v>0</v>
      </c>
      <c r="AU47" s="67" t="e">
        <f t="shared" ref="AU47:AU52" si="14">AT47/AR47</f>
        <v>#DIV/0!</v>
      </c>
      <c r="AV47" s="1033" t="e">
        <f t="shared" ref="AV47:AV52" si="15">AU47*$AO$39</f>
        <v>#DIV/0!</v>
      </c>
      <c r="AX47" s="54" t="s">
        <v>1792</v>
      </c>
      <c r="AY47" s="303"/>
      <c r="AZ47" s="56">
        <v>2</v>
      </c>
      <c r="BA47" s="303">
        <v>0.75</v>
      </c>
      <c r="BB47" s="56">
        <v>30</v>
      </c>
      <c r="BC47" s="56"/>
      <c r="BD47" s="56">
        <v>7</v>
      </c>
      <c r="BE47" s="56"/>
      <c r="BF47" s="56">
        <v>1</v>
      </c>
      <c r="BG47" s="303">
        <v>0.75</v>
      </c>
      <c r="BH47" s="56">
        <v>15</v>
      </c>
      <c r="BI47" s="56"/>
      <c r="BJ47" s="56">
        <v>2</v>
      </c>
      <c r="BK47" s="56"/>
      <c r="BL47" s="299">
        <v>2</v>
      </c>
      <c r="BM47" s="303">
        <v>1</v>
      </c>
      <c r="BN47" s="56">
        <v>60</v>
      </c>
      <c r="BO47" s="56"/>
      <c r="BP47" s="56">
        <v>7</v>
      </c>
      <c r="BQ47" s="56"/>
      <c r="BR47" s="283" t="e">
        <f>#REF!</f>
        <v>#REF!</v>
      </c>
      <c r="BS47" s="283" t="e">
        <f t="shared" ref="BS47:BS52" si="16">($AY$36*AZ47*BA47*(BB47/60)*(BD47/7)*52*$BR47)/1000</f>
        <v>#REF!</v>
      </c>
      <c r="BT47" s="283" t="e">
        <f t="shared" ref="BT47:BT52" si="17">$AY$36*BF47*BG47*(BH47/60)*(BJ47/7)*52*$BR47/1000</f>
        <v>#REF!</v>
      </c>
      <c r="BU47" s="283" t="e">
        <f t="shared" ref="BU47:BU52" si="18">$AY$36*BL47*BM47*(BN47/60)*(BP47/7)*52*$BR47/1000</f>
        <v>#REF!</v>
      </c>
      <c r="BV47" s="203" t="e">
        <f t="shared" ref="BV47:BV52" si="19">SUM(BS47:BU47)</f>
        <v>#REF!</v>
      </c>
      <c r="BW47" s="241" t="e">
        <f t="shared" ref="BW47:BW52" si="20">BV47/BR47</f>
        <v>#REF!</v>
      </c>
      <c r="BX47" s="86" t="e">
        <f t="shared" ref="BX47:BX52" si="21">(SUM(BS47:BU47)/$AO$39)/BR47</f>
        <v>#REF!</v>
      </c>
      <c r="BY47" s="980" t="e">
        <f t="shared" ref="BY47:BY52" si="22">BX47*LPG.MJ</f>
        <v>#REF!</v>
      </c>
      <c r="BZ47" s="293" t="e">
        <f>BY47</f>
        <v>#REF!</v>
      </c>
    </row>
    <row r="48" spans="2:78" s="399" customFormat="1">
      <c r="B48" s="983" t="str">
        <f>'Summary of StatsSA'!N166</f>
        <v>Candles </v>
      </c>
      <c r="C48" s="983" t="str">
        <f>'Summary of StatsSA'!O166</f>
        <v>cooking</v>
      </c>
      <c r="D48" s="1095">
        <f>'Summary of StatsSA'!P166</f>
        <v>0</v>
      </c>
      <c r="E48" s="1095">
        <f>'Summary of StatsSA'!Q166</f>
        <v>0</v>
      </c>
      <c r="F48" s="1095">
        <f>'Summary of StatsSA'!R166</f>
        <v>0</v>
      </c>
      <c r="G48" s="1095">
        <f>'Summary of StatsSA'!S166/(1-G$38)</f>
        <v>0</v>
      </c>
      <c r="H48" s="1095">
        <f>'Summary of StatsSA'!T166/(1-H$38)</f>
        <v>0</v>
      </c>
      <c r="I48" s="1095">
        <f>'Summary of StatsSA'!U166/(1-I$38)</f>
        <v>0</v>
      </c>
      <c r="J48" s="56"/>
      <c r="K48" s="399" t="str">
        <f t="shared" si="0"/>
        <v>Candles </v>
      </c>
      <c r="L48" s="399" t="str">
        <f t="shared" si="1"/>
        <v>cooking</v>
      </c>
      <c r="M48" s="780">
        <f t="shared" si="2"/>
        <v>0</v>
      </c>
      <c r="N48" s="780">
        <f t="shared" si="5"/>
        <v>0</v>
      </c>
      <c r="O48" s="780">
        <f t="shared" si="6"/>
        <v>0</v>
      </c>
      <c r="P48" s="780">
        <f t="shared" si="7"/>
        <v>0</v>
      </c>
      <c r="Q48" s="303"/>
      <c r="Y48" s="303"/>
      <c r="Z48" s="787" t="s">
        <v>1817</v>
      </c>
      <c r="AA48" s="67" t="e">
        <f>AA45*AA44+AA46*AA44</f>
        <v>#REF!</v>
      </c>
      <c r="AB48" s="56"/>
      <c r="AC48" s="56"/>
      <c r="AD48" s="303"/>
      <c r="AE48" s="299" t="e">
        <f>AE47/12</f>
        <v>#REF!</v>
      </c>
      <c r="AF48" s="56" t="s">
        <v>1718</v>
      </c>
      <c r="AG48" s="55"/>
      <c r="AH48" s="54" t="s">
        <v>1793</v>
      </c>
      <c r="AI48" s="242">
        <v>0.8</v>
      </c>
      <c r="AJ48" s="242"/>
      <c r="AK48" s="242">
        <f t="shared" si="8"/>
        <v>97.333333333333343</v>
      </c>
      <c r="AL48" s="242">
        <v>2</v>
      </c>
      <c r="AM48" s="242">
        <f>AM47</f>
        <v>109</v>
      </c>
      <c r="AN48" s="299">
        <f t="shared" si="9"/>
        <v>21.218666666666667</v>
      </c>
      <c r="AO48" s="299">
        <f t="shared" si="10"/>
        <v>2.3576296296296295</v>
      </c>
      <c r="AP48" s="299">
        <f t="shared" si="11"/>
        <v>0.91554617283950623</v>
      </c>
      <c r="AQ48" s="1021">
        <f>AP48*(N26/SUM(N26:N26))+(1 -N26/SUM(N26:N26))*AP49</f>
        <v>0.91554617283950623</v>
      </c>
      <c r="AR48" s="203">
        <f>AJ78</f>
        <v>0</v>
      </c>
      <c r="AS48" s="261">
        <f t="shared" si="12"/>
        <v>0</v>
      </c>
      <c r="AT48" s="67">
        <f t="shared" si="13"/>
        <v>0</v>
      </c>
      <c r="AU48" s="67" t="e">
        <f t="shared" si="14"/>
        <v>#DIV/0!</v>
      </c>
      <c r="AV48" s="1033" t="e">
        <f t="shared" si="15"/>
        <v>#DIV/0!</v>
      </c>
      <c r="AX48" s="54" t="s">
        <v>1793</v>
      </c>
      <c r="AY48" s="303"/>
      <c r="AZ48" s="56">
        <v>2</v>
      </c>
      <c r="BA48" s="303">
        <v>0.75</v>
      </c>
      <c r="BB48" s="56">
        <v>30</v>
      </c>
      <c r="BC48" s="56"/>
      <c r="BD48" s="56">
        <v>7</v>
      </c>
      <c r="BE48" s="56"/>
      <c r="BF48" s="56">
        <v>1</v>
      </c>
      <c r="BG48" s="303">
        <v>0.75</v>
      </c>
      <c r="BH48" s="56">
        <v>15</v>
      </c>
      <c r="BI48" s="56"/>
      <c r="BJ48" s="56">
        <v>2</v>
      </c>
      <c r="BK48" s="56"/>
      <c r="BL48" s="299">
        <v>2</v>
      </c>
      <c r="BM48" s="303">
        <v>1</v>
      </c>
      <c r="BN48" s="56">
        <v>60</v>
      </c>
      <c r="BO48" s="56"/>
      <c r="BP48" s="56">
        <v>7</v>
      </c>
      <c r="BQ48" s="56"/>
      <c r="BR48" s="283" t="e">
        <f>#REF!</f>
        <v>#REF!</v>
      </c>
      <c r="BS48" s="283" t="e">
        <f t="shared" si="16"/>
        <v>#REF!</v>
      </c>
      <c r="BT48" s="283" t="e">
        <f t="shared" si="17"/>
        <v>#REF!</v>
      </c>
      <c r="BU48" s="283" t="e">
        <f t="shared" si="18"/>
        <v>#REF!</v>
      </c>
      <c r="BV48" s="203" t="e">
        <f t="shared" si="19"/>
        <v>#REF!</v>
      </c>
      <c r="BW48" s="241" t="e">
        <f t="shared" si="20"/>
        <v>#REF!</v>
      </c>
      <c r="BX48" s="86" t="e">
        <f t="shared" si="21"/>
        <v>#REF!</v>
      </c>
      <c r="BY48" s="980" t="e">
        <f t="shared" si="22"/>
        <v>#REF!</v>
      </c>
      <c r="BZ48" s="293" t="e">
        <f>BY48*(E39/(E39+F39))+BY49*(1-E39/(E39+F39))</f>
        <v>#REF!</v>
      </c>
    </row>
    <row r="49" spans="2:78" s="399" customFormat="1" ht="15.75" thickBot="1">
      <c r="B49" s="1105">
        <f>'Summary of StatsSA'!N167</f>
        <v>0</v>
      </c>
      <c r="C49" s="1105" t="str">
        <f>'Summary of StatsSA'!O167</f>
        <v>cooking</v>
      </c>
      <c r="D49" s="1106">
        <f>'Summary of StatsSA'!P167</f>
        <v>0</v>
      </c>
      <c r="E49" s="1106">
        <f>'Summary of StatsSA'!Q167</f>
        <v>0</v>
      </c>
      <c r="F49" s="1106">
        <f>'Summary of StatsSA'!R167</f>
        <v>0</v>
      </c>
      <c r="G49" s="1106">
        <f>'Summary of StatsSA'!S167/(1-G$38)</f>
        <v>0</v>
      </c>
      <c r="H49" s="1106">
        <f>'Summary of StatsSA'!T167/(1-H$38)</f>
        <v>0</v>
      </c>
      <c r="I49" s="1106">
        <f>'Summary of StatsSA'!U167/(1-I$38)</f>
        <v>0</v>
      </c>
      <c r="J49" s="56"/>
      <c r="K49" s="399">
        <f t="shared" si="0"/>
        <v>0</v>
      </c>
      <c r="L49" s="399" t="str">
        <f t="shared" si="1"/>
        <v>cooking</v>
      </c>
      <c r="M49" s="781">
        <f t="shared" si="2"/>
        <v>0</v>
      </c>
      <c r="N49" s="781">
        <f t="shared" si="5"/>
        <v>0</v>
      </c>
      <c r="O49" s="781">
        <f t="shared" si="6"/>
        <v>0</v>
      </c>
      <c r="P49" s="781">
        <f t="shared" si="7"/>
        <v>0</v>
      </c>
      <c r="Q49" s="303"/>
      <c r="Y49" s="303"/>
      <c r="Z49" s="54"/>
      <c r="AA49" s="56" t="s">
        <v>745</v>
      </c>
      <c r="AB49" s="56"/>
      <c r="AC49" s="56"/>
      <c r="AD49" s="56"/>
      <c r="AE49" s="242" t="e">
        <f>AE48/(30*4.5)</f>
        <v>#REF!</v>
      </c>
      <c r="AF49" s="56" t="s">
        <v>1831</v>
      </c>
      <c r="AG49" s="55"/>
      <c r="AH49" s="54" t="s">
        <v>1794</v>
      </c>
      <c r="AI49" s="242">
        <v>0.9</v>
      </c>
      <c r="AJ49" s="242"/>
      <c r="AK49" s="242">
        <f t="shared" si="8"/>
        <v>109.5</v>
      </c>
      <c r="AL49" s="242">
        <v>2</v>
      </c>
      <c r="AM49" s="242">
        <f>AJ38</f>
        <v>218</v>
      </c>
      <c r="AN49" s="299">
        <f t="shared" si="9"/>
        <v>47.741999999999997</v>
      </c>
      <c r="AO49" s="299">
        <f t="shared" si="10"/>
        <v>5.304666666666666</v>
      </c>
      <c r="AP49" s="299">
        <f t="shared" si="11"/>
        <v>2.0599788888888888</v>
      </c>
      <c r="AQ49" s="199"/>
      <c r="AR49" s="203">
        <f>AK78</f>
        <v>0</v>
      </c>
      <c r="AS49" s="261">
        <f t="shared" si="12"/>
        <v>0</v>
      </c>
      <c r="AT49" s="67">
        <f t="shared" si="13"/>
        <v>0</v>
      </c>
      <c r="AU49" s="67" t="e">
        <f t="shared" si="14"/>
        <v>#DIV/0!</v>
      </c>
      <c r="AV49" s="1033" t="e">
        <f t="shared" si="15"/>
        <v>#DIV/0!</v>
      </c>
      <c r="AX49" s="54" t="s">
        <v>1794</v>
      </c>
      <c r="AY49" s="303"/>
      <c r="AZ49" s="56">
        <v>2</v>
      </c>
      <c r="BA49" s="303">
        <v>0.75</v>
      </c>
      <c r="BB49" s="56">
        <v>30</v>
      </c>
      <c r="BC49" s="56"/>
      <c r="BD49" s="56">
        <v>7</v>
      </c>
      <c r="BE49" s="56"/>
      <c r="BF49" s="56">
        <v>1</v>
      </c>
      <c r="BG49" s="303">
        <v>0.75</v>
      </c>
      <c r="BH49" s="56">
        <v>15</v>
      </c>
      <c r="BI49" s="56"/>
      <c r="BJ49" s="56">
        <v>2</v>
      </c>
      <c r="BK49" s="56"/>
      <c r="BL49" s="299">
        <v>3</v>
      </c>
      <c r="BM49" s="303">
        <v>1</v>
      </c>
      <c r="BN49" s="56">
        <v>60</v>
      </c>
      <c r="BO49" s="56"/>
      <c r="BP49" s="56">
        <v>6</v>
      </c>
      <c r="BQ49" s="56"/>
      <c r="BR49" s="283" t="e">
        <f>#REF!</f>
        <v>#REF!</v>
      </c>
      <c r="BS49" s="283" t="e">
        <f t="shared" si="16"/>
        <v>#REF!</v>
      </c>
      <c r="BT49" s="283" t="e">
        <f t="shared" si="17"/>
        <v>#REF!</v>
      </c>
      <c r="BU49" s="283" t="e">
        <f t="shared" si="18"/>
        <v>#REF!</v>
      </c>
      <c r="BV49" s="203" t="e">
        <f t="shared" si="19"/>
        <v>#REF!</v>
      </c>
      <c r="BW49" s="241" t="e">
        <f t="shared" si="20"/>
        <v>#REF!</v>
      </c>
      <c r="BX49" s="86" t="e">
        <f t="shared" si="21"/>
        <v>#REF!</v>
      </c>
      <c r="BY49" s="980" t="e">
        <f t="shared" si="22"/>
        <v>#REF!</v>
      </c>
      <c r="BZ49" s="293"/>
    </row>
    <row r="50" spans="2:78" s="399" customFormat="1">
      <c r="B50" s="1102" t="str">
        <f>'Summary of StatsSA'!N168</f>
        <v>Electricity </v>
      </c>
      <c r="C50" s="1102" t="str">
        <f>'Summary of StatsSA'!O168</f>
        <v>Heating</v>
      </c>
      <c r="D50" s="1103">
        <f>'Summary of StatsSA'!P168</f>
        <v>0.67859218192954629</v>
      </c>
      <c r="E50" s="1103">
        <f>'Summary of StatsSA'!Q168</f>
        <v>0.68010332551879826</v>
      </c>
      <c r="F50" s="1103">
        <f>'Summary of StatsSA'!R168</f>
        <v>0.87655101556943016</v>
      </c>
      <c r="G50" s="1104">
        <f>'Summary of StatsSA'!S168</f>
        <v>1.1438860350579887E-2</v>
      </c>
      <c r="H50" s="1104">
        <f>'Summary of StatsSA'!T168</f>
        <v>1.5648972077324332E-2</v>
      </c>
      <c r="I50" s="1104">
        <f>'Summary of StatsSA'!U168</f>
        <v>6.7401960784313722E-2</v>
      </c>
      <c r="J50" s="56"/>
      <c r="K50" s="399" t="str">
        <f t="shared" si="0"/>
        <v>Electricity </v>
      </c>
      <c r="L50" s="399" t="str">
        <f t="shared" si="1"/>
        <v>Heating</v>
      </c>
      <c r="M50" s="779">
        <f t="shared" si="2"/>
        <v>46487.311337416686</v>
      </c>
      <c r="N50" s="779">
        <f t="shared" si="5"/>
        <v>60322.724482229853</v>
      </c>
      <c r="O50" s="1039"/>
      <c r="P50" s="1039"/>
      <c r="Q50" s="303"/>
      <c r="Y50" s="303"/>
      <c r="Z50" s="787" t="s">
        <v>1813</v>
      </c>
      <c r="AA50" s="300" t="e">
        <f>AA43/(AA44*$AA$31+$AA$32*AA44/$AA$38)</f>
        <v>#REF!</v>
      </c>
      <c r="AB50" s="300" t="e">
        <f>AB43/(AB44*$AA$31+$AA$32*AB44/$AA$38)</f>
        <v>#REF!</v>
      </c>
      <c r="AC50" s="300" t="e">
        <f>AC43/(AC44*$AA$31+$AA$32*AC44/$AA$38)</f>
        <v>#REF!</v>
      </c>
      <c r="AD50" s="56"/>
      <c r="AE50" s="242" t="e">
        <f>1000*AE49/60</f>
        <v>#REF!</v>
      </c>
      <c r="AF50" s="56" t="s">
        <v>1830</v>
      </c>
      <c r="AG50" s="55"/>
      <c r="AH50" s="54" t="s">
        <v>1795</v>
      </c>
      <c r="AI50" s="242">
        <v>0.8</v>
      </c>
      <c r="AJ50" s="242"/>
      <c r="AK50" s="242">
        <f t="shared" si="8"/>
        <v>97.333333333333343</v>
      </c>
      <c r="AL50" s="242">
        <f t="shared" ref="AL50:AM52" si="23">AL47</f>
        <v>2</v>
      </c>
      <c r="AM50" s="242">
        <f t="shared" si="23"/>
        <v>109</v>
      </c>
      <c r="AN50" s="299">
        <f t="shared" si="9"/>
        <v>21.218666666666667</v>
      </c>
      <c r="AO50" s="299">
        <f t="shared" si="10"/>
        <v>2.3576296296296295</v>
      </c>
      <c r="AP50" s="299">
        <f t="shared" si="11"/>
        <v>0.91554617283950623</v>
      </c>
      <c r="AQ50" s="1021">
        <f>AP50</f>
        <v>0.91554617283950623</v>
      </c>
      <c r="AR50" s="203">
        <f>AL78</f>
        <v>0</v>
      </c>
      <c r="AS50" s="261">
        <f t="shared" si="12"/>
        <v>0</v>
      </c>
      <c r="AT50" s="67">
        <f t="shared" si="13"/>
        <v>0</v>
      </c>
      <c r="AU50" s="67" t="e">
        <f t="shared" si="14"/>
        <v>#DIV/0!</v>
      </c>
      <c r="AV50" s="1033" t="e">
        <f t="shared" si="15"/>
        <v>#DIV/0!</v>
      </c>
      <c r="AX50" s="54" t="s">
        <v>1795</v>
      </c>
      <c r="AY50" s="303"/>
      <c r="AZ50" s="56">
        <v>2</v>
      </c>
      <c r="BA50" s="303">
        <v>0.75</v>
      </c>
      <c r="BB50" s="56">
        <v>30</v>
      </c>
      <c r="BC50" s="56"/>
      <c r="BD50" s="56">
        <v>7</v>
      </c>
      <c r="BE50" s="56"/>
      <c r="BF50" s="56">
        <v>1</v>
      </c>
      <c r="BG50" s="303">
        <v>0.75</v>
      </c>
      <c r="BH50" s="56">
        <v>15</v>
      </c>
      <c r="BI50" s="56"/>
      <c r="BJ50" s="56">
        <v>2</v>
      </c>
      <c r="BK50" s="56"/>
      <c r="BL50" s="299">
        <v>2</v>
      </c>
      <c r="BM50" s="303">
        <v>1</v>
      </c>
      <c r="BN50" s="56">
        <v>60</v>
      </c>
      <c r="BO50" s="56"/>
      <c r="BP50" s="56">
        <v>7</v>
      </c>
      <c r="BQ50" s="56"/>
      <c r="BR50" s="283" t="e">
        <f>#REF!</f>
        <v>#REF!</v>
      </c>
      <c r="BS50" s="283" t="e">
        <f t="shared" si="16"/>
        <v>#REF!</v>
      </c>
      <c r="BT50" s="283" t="e">
        <f t="shared" si="17"/>
        <v>#REF!</v>
      </c>
      <c r="BU50" s="283" t="e">
        <f t="shared" si="18"/>
        <v>#REF!</v>
      </c>
      <c r="BV50" s="203" t="e">
        <f t="shared" si="19"/>
        <v>#REF!</v>
      </c>
      <c r="BW50" s="241" t="e">
        <f t="shared" si="20"/>
        <v>#REF!</v>
      </c>
      <c r="BX50" s="86" t="e">
        <f t="shared" si="21"/>
        <v>#REF!</v>
      </c>
      <c r="BY50" s="980" t="e">
        <f t="shared" si="22"/>
        <v>#REF!</v>
      </c>
      <c r="BZ50" s="293" t="e">
        <f>BY50</f>
        <v>#REF!</v>
      </c>
    </row>
    <row r="51" spans="2:78" s="399" customFormat="1">
      <c r="B51" s="982" t="str">
        <f>'Summary of StatsSA'!N169</f>
        <v>Gas </v>
      </c>
      <c r="C51" s="982" t="str">
        <f>'Summary of StatsSA'!O169</f>
        <v>Heating</v>
      </c>
      <c r="D51" s="1103">
        <f>'Summary of StatsSA'!P169</f>
        <v>6.7218444238531247E-3</v>
      </c>
      <c r="E51" s="1103">
        <f>'Summary of StatsSA'!Q169</f>
        <v>6.6423547798905962E-3</v>
      </c>
      <c r="F51" s="1103">
        <f>'Summary of StatsSA'!R169</f>
        <v>2.4263020627519165E-2</v>
      </c>
      <c r="G51" s="1101">
        <f>'Summary of StatsSA'!S169/(1-G$50)</f>
        <v>2.0571061231049445E-2</v>
      </c>
      <c r="H51" s="1101">
        <f>'Summary of StatsSA'!T169/(1-H$50)</f>
        <v>3.1795511221945134E-2</v>
      </c>
      <c r="I51" s="1101">
        <f>'Summary of StatsSA'!U169/(1-I$50)</f>
        <v>0.11957950065703023</v>
      </c>
      <c r="J51" s="56"/>
      <c r="K51" s="399" t="str">
        <f t="shared" si="0"/>
        <v>Gas </v>
      </c>
      <c r="L51" s="399" t="str">
        <f t="shared" si="1"/>
        <v>Heating</v>
      </c>
      <c r="M51" s="780">
        <f t="shared" si="2"/>
        <v>460.48345798033563</v>
      </c>
      <c r="N51" s="780">
        <f t="shared" si="5"/>
        <v>1105.1394350516653</v>
      </c>
      <c r="O51" s="780">
        <f t="shared" ref="O51:O61" si="24">I$17*$I$15*G51</f>
        <v>388.4022071034446</v>
      </c>
      <c r="P51" s="780">
        <f t="shared" ref="P51:P61" si="25">$I$15*($J$17*H51+$K$17*I51)</f>
        <v>505.52416435176872</v>
      </c>
      <c r="Q51" s="303"/>
      <c r="Y51" s="303"/>
      <c r="Z51" s="54" t="s">
        <v>1811</v>
      </c>
      <c r="AA51" s="300" t="e">
        <f>AA50/$AA$38</f>
        <v>#REF!</v>
      </c>
      <c r="AB51" s="300" t="e">
        <f>AB50/$AA$38</f>
        <v>#REF!</v>
      </c>
      <c r="AC51" s="300" t="e">
        <f>AC50/$AA$38</f>
        <v>#REF!</v>
      </c>
      <c r="AD51" s="56"/>
      <c r="AE51" s="56"/>
      <c r="AF51" s="56"/>
      <c r="AG51" s="55"/>
      <c r="AH51" s="54" t="s">
        <v>1796</v>
      </c>
      <c r="AI51" s="242">
        <v>0.8</v>
      </c>
      <c r="AJ51" s="242"/>
      <c r="AK51" s="242">
        <f t="shared" si="8"/>
        <v>97.333333333333343</v>
      </c>
      <c r="AL51" s="242">
        <f t="shared" si="23"/>
        <v>2</v>
      </c>
      <c r="AM51" s="242">
        <f t="shared" si="23"/>
        <v>109</v>
      </c>
      <c r="AN51" s="299">
        <f t="shared" si="9"/>
        <v>21.218666666666667</v>
      </c>
      <c r="AO51" s="299">
        <f t="shared" si="10"/>
        <v>2.3576296296296295</v>
      </c>
      <c r="AP51" s="299">
        <f t="shared" si="11"/>
        <v>0.91554617283950623</v>
      </c>
      <c r="AQ51" s="1022">
        <f>H27/(SUM(H27:I27))*AP51+AP52*(1 - H27/(SUM(H27:I27)))</f>
        <v>1.8311859789550236</v>
      </c>
      <c r="AR51" s="86">
        <f>AM78*Q13</f>
        <v>0</v>
      </c>
      <c r="AS51" s="261">
        <f t="shared" si="12"/>
        <v>0</v>
      </c>
      <c r="AT51" s="67">
        <f t="shared" si="13"/>
        <v>0</v>
      </c>
      <c r="AU51" s="67" t="e">
        <f t="shared" si="14"/>
        <v>#DIV/0!</v>
      </c>
      <c r="AV51" s="1033" t="e">
        <f t="shared" si="15"/>
        <v>#DIV/0!</v>
      </c>
      <c r="AX51" s="54" t="s">
        <v>1796</v>
      </c>
      <c r="AY51" s="303"/>
      <c r="AZ51" s="56">
        <v>2</v>
      </c>
      <c r="BA51" s="303">
        <v>0.75</v>
      </c>
      <c r="BB51" s="56">
        <v>30</v>
      </c>
      <c r="BC51" s="56"/>
      <c r="BD51" s="56">
        <v>7</v>
      </c>
      <c r="BE51" s="56"/>
      <c r="BF51" s="56">
        <v>1</v>
      </c>
      <c r="BG51" s="303">
        <v>0.75</v>
      </c>
      <c r="BH51" s="56">
        <v>15</v>
      </c>
      <c r="BI51" s="56"/>
      <c r="BJ51" s="56">
        <v>2</v>
      </c>
      <c r="BK51" s="56"/>
      <c r="BL51" s="299">
        <v>2</v>
      </c>
      <c r="BM51" s="303">
        <v>1</v>
      </c>
      <c r="BN51" s="56">
        <v>60</v>
      </c>
      <c r="BO51" s="56"/>
      <c r="BP51" s="56">
        <v>7</v>
      </c>
      <c r="BQ51" s="56"/>
      <c r="BR51" s="283" t="e">
        <f>#REF!*Q13</f>
        <v>#REF!</v>
      </c>
      <c r="BS51" s="283" t="e">
        <f t="shared" si="16"/>
        <v>#REF!</v>
      </c>
      <c r="BT51" s="283" t="e">
        <f t="shared" si="17"/>
        <v>#REF!</v>
      </c>
      <c r="BU51" s="283" t="e">
        <f t="shared" si="18"/>
        <v>#REF!</v>
      </c>
      <c r="BV51" s="203" t="e">
        <f t="shared" si="19"/>
        <v>#REF!</v>
      </c>
      <c r="BW51" s="241" t="e">
        <f t="shared" si="20"/>
        <v>#REF!</v>
      </c>
      <c r="BX51" s="86" t="e">
        <f t="shared" si="21"/>
        <v>#REF!</v>
      </c>
      <c r="BY51" s="980" t="e">
        <f t="shared" si="22"/>
        <v>#REF!</v>
      </c>
      <c r="BZ51" s="293" t="e">
        <f>BY51*(H39/(H39+I39))+BY52*(1- H39/(H39+I39))</f>
        <v>#REF!</v>
      </c>
    </row>
    <row r="52" spans="2:78" s="399" customFormat="1">
      <c r="B52" s="982" t="str">
        <f>'Summary of StatsSA'!N170</f>
        <v>Paraffin </v>
      </c>
      <c r="C52" s="982" t="str">
        <f>'Summary of StatsSA'!O170</f>
        <v>Heating</v>
      </c>
      <c r="D52" s="1103">
        <f>'Summary of StatsSA'!P170</f>
        <v>8.4965369937021976E-3</v>
      </c>
      <c r="E52" s="1103">
        <f>'Summary of StatsSA'!Q170</f>
        <v>6.9245463228271254E-3</v>
      </c>
      <c r="F52" s="1103">
        <f>'Summary of StatsSA'!R170</f>
        <v>2.4763560683895782E-3</v>
      </c>
      <c r="G52" s="1101">
        <f>'Summary of StatsSA'!S170/(1-G$50)</f>
        <v>0.26538811806932017</v>
      </c>
      <c r="H52" s="1101">
        <f>'Summary of StatsSA'!T170/(1-H$50)</f>
        <v>0.2793017456359102</v>
      </c>
      <c r="I52" s="1101">
        <f>'Summary of StatsSA'!U170/(1-I$50)</f>
        <v>0.21484888304862024</v>
      </c>
      <c r="J52" s="56"/>
      <c r="K52" s="399" t="str">
        <f t="shared" si="0"/>
        <v>Paraffin </v>
      </c>
      <c r="L52" s="399" t="str">
        <f t="shared" si="1"/>
        <v>Heating</v>
      </c>
      <c r="M52" s="780">
        <f t="shared" si="2"/>
        <v>582.05969805458312</v>
      </c>
      <c r="N52" s="780">
        <f t="shared" si="5"/>
        <v>402.28247189073659</v>
      </c>
      <c r="O52" s="780">
        <f t="shared" si="24"/>
        <v>5010.7930572668338</v>
      </c>
      <c r="P52" s="780">
        <f t="shared" si="25"/>
        <v>3082.0321119687646</v>
      </c>
      <c r="Q52" s="303"/>
      <c r="Z52" s="54"/>
      <c r="AA52" s="56"/>
      <c r="AB52" s="56" t="s">
        <v>1828</v>
      </c>
      <c r="AC52" s="56"/>
      <c r="AD52" s="56"/>
      <c r="AE52" s="56"/>
      <c r="AF52" s="56"/>
      <c r="AG52" s="55"/>
      <c r="AH52" s="54" t="s">
        <v>1797</v>
      </c>
      <c r="AI52" s="242">
        <v>0.9</v>
      </c>
      <c r="AJ52" s="242"/>
      <c r="AK52" s="242">
        <f t="shared" si="8"/>
        <v>109.5</v>
      </c>
      <c r="AL52" s="242">
        <f t="shared" si="23"/>
        <v>2</v>
      </c>
      <c r="AM52" s="242">
        <f t="shared" si="23"/>
        <v>218</v>
      </c>
      <c r="AN52" s="299">
        <f t="shared" si="9"/>
        <v>47.741999999999997</v>
      </c>
      <c r="AO52" s="299">
        <f t="shared" si="10"/>
        <v>5.304666666666666</v>
      </c>
      <c r="AP52" s="299">
        <f t="shared" si="11"/>
        <v>2.0599788888888888</v>
      </c>
      <c r="AQ52" s="199"/>
      <c r="AR52" s="86">
        <f>AM78*Q14</f>
        <v>0</v>
      </c>
      <c r="AS52" s="261">
        <f t="shared" si="12"/>
        <v>0</v>
      </c>
      <c r="AT52" s="67">
        <f t="shared" si="13"/>
        <v>0</v>
      </c>
      <c r="AU52" s="67" t="e">
        <f t="shared" si="14"/>
        <v>#DIV/0!</v>
      </c>
      <c r="AV52" s="1033" t="e">
        <f t="shared" si="15"/>
        <v>#DIV/0!</v>
      </c>
      <c r="AX52" s="57" t="s">
        <v>1797</v>
      </c>
      <c r="AY52" s="59"/>
      <c r="AZ52" s="59">
        <v>2</v>
      </c>
      <c r="BA52" s="303">
        <v>0.75</v>
      </c>
      <c r="BB52" s="56">
        <v>30</v>
      </c>
      <c r="BC52" s="59"/>
      <c r="BD52" s="59">
        <v>7</v>
      </c>
      <c r="BE52" s="59"/>
      <c r="BF52" s="59">
        <v>1</v>
      </c>
      <c r="BG52" s="303">
        <v>0.75</v>
      </c>
      <c r="BH52" s="59">
        <v>15</v>
      </c>
      <c r="BI52" s="59"/>
      <c r="BJ52" s="59">
        <v>2</v>
      </c>
      <c r="BK52" s="59"/>
      <c r="BL52" s="981">
        <v>3</v>
      </c>
      <c r="BM52" s="303">
        <v>1</v>
      </c>
      <c r="BN52" s="56">
        <v>60</v>
      </c>
      <c r="BO52" s="59"/>
      <c r="BP52" s="59">
        <v>6</v>
      </c>
      <c r="BQ52" s="59"/>
      <c r="BR52" s="394" t="e">
        <f>#REF!*Q14</f>
        <v>#REF!</v>
      </c>
      <c r="BS52" s="394" t="e">
        <f t="shared" si="16"/>
        <v>#REF!</v>
      </c>
      <c r="BT52" s="394" t="e">
        <f t="shared" si="17"/>
        <v>#REF!</v>
      </c>
      <c r="BU52" s="394" t="e">
        <f t="shared" si="18"/>
        <v>#REF!</v>
      </c>
      <c r="BV52" s="203" t="e">
        <f t="shared" si="19"/>
        <v>#REF!</v>
      </c>
      <c r="BW52" s="241" t="e">
        <f t="shared" si="20"/>
        <v>#REF!</v>
      </c>
      <c r="BX52" s="839" t="e">
        <f t="shared" si="21"/>
        <v>#REF!</v>
      </c>
      <c r="BY52" s="980" t="e">
        <f t="shared" si="22"/>
        <v>#REF!</v>
      </c>
      <c r="BZ52" s="293"/>
    </row>
    <row r="53" spans="2:78" s="399" customFormat="1">
      <c r="B53" s="982" t="str">
        <f>'Summary of StatsSA'!N171</f>
        <v>Wood </v>
      </c>
      <c r="C53" s="982" t="str">
        <f>'Summary of StatsSA'!O171</f>
        <v>Heating</v>
      </c>
      <c r="D53" s="1103">
        <f>'Summary of StatsSA'!P171</f>
        <v>0.16809322632827101</v>
      </c>
      <c r="E53" s="1103">
        <f>'Summary of StatsSA'!Q171</f>
        <v>0.17888773117999479</v>
      </c>
      <c r="F53" s="1103">
        <f>'Summary of StatsSA'!R171</f>
        <v>2.9795305461155459E-2</v>
      </c>
      <c r="G53" s="1101">
        <f>'Summary of StatsSA'!S171/(1-G$50)</f>
        <v>0.42701023196014354</v>
      </c>
      <c r="H53" s="1101">
        <f>'Summary of StatsSA'!T171/(1-H$50)</f>
        <v>0.37655860349127179</v>
      </c>
      <c r="I53" s="1101">
        <f>'Summary of StatsSA'!U171/(1-I$50)</f>
        <v>0.26544021024967152</v>
      </c>
      <c r="J53" s="56"/>
      <c r="K53" s="399" t="str">
        <f t="shared" si="0"/>
        <v>Wood </v>
      </c>
      <c r="L53" s="399" t="str">
        <f t="shared" si="1"/>
        <v>Heating</v>
      </c>
      <c r="M53" s="780">
        <f t="shared" si="2"/>
        <v>11515.314137297974</v>
      </c>
      <c r="N53" s="780">
        <f t="shared" si="5"/>
        <v>9269.3621928418961</v>
      </c>
      <c r="O53" s="780">
        <f t="shared" si="24"/>
        <v>8062.3801896394698</v>
      </c>
      <c r="P53" s="780">
        <f t="shared" si="25"/>
        <v>4115.854380595817</v>
      </c>
      <c r="Q53" s="303"/>
      <c r="Z53" s="54" t="s">
        <v>1833</v>
      </c>
      <c r="AA53" s="788" t="e">
        <f>AA50</f>
        <v>#REF!</v>
      </c>
      <c r="AB53" s="788" t="e">
        <f>AB50*Q13+AC50*Q14</f>
        <v>#REF!</v>
      </c>
      <c r="AC53" s="56"/>
      <c r="AD53" s="56"/>
      <c r="AE53" s="56"/>
      <c r="AF53" s="56"/>
      <c r="AG53" s="55"/>
      <c r="AH53" s="57"/>
      <c r="AI53" s="616"/>
      <c r="AJ53" s="616"/>
      <c r="AK53" s="616"/>
      <c r="AL53" s="616"/>
      <c r="AM53" s="616"/>
      <c r="AN53" s="616"/>
      <c r="AO53" s="59"/>
      <c r="AP53" s="59"/>
      <c r="AQ53" s="59"/>
      <c r="AR53" s="59"/>
      <c r="AS53" s="59"/>
      <c r="AT53" s="59"/>
      <c r="AU53" s="59"/>
      <c r="AV53" s="58"/>
    </row>
    <row r="54" spans="2:78" s="399" customFormat="1">
      <c r="B54" s="982" t="str">
        <f>'Summary of StatsSA'!N172</f>
        <v>Coal </v>
      </c>
      <c r="C54" s="982" t="str">
        <f>'Summary of StatsSA'!O172</f>
        <v>Heating</v>
      </c>
      <c r="D54" s="1103">
        <f>'Summary of StatsSA'!P172</f>
        <v>1.6961663499442464E-3</v>
      </c>
      <c r="E54" s="1103">
        <f>'Summary of StatsSA'!Q172</f>
        <v>1.953633758791352E-3</v>
      </c>
      <c r="F54" s="1103">
        <f>'Summary of StatsSA'!R172</f>
        <v>1.7650623040649121E-3</v>
      </c>
      <c r="G54" s="1101">
        <f>'Summary of StatsSA'!S172/(1-G$50)</f>
        <v>2.9999464295280441E-3</v>
      </c>
      <c r="H54" s="1101">
        <f>'Summary of StatsSA'!T172/(1-H$50)</f>
        <v>2.8054862842892768E-3</v>
      </c>
      <c r="I54" s="1101">
        <f>'Summary of StatsSA'!U172/(1-I$50)</f>
        <v>8.5413929040735869E-3</v>
      </c>
      <c r="J54" s="56"/>
      <c r="K54" s="399" t="str">
        <f t="shared" si="0"/>
        <v>Coal </v>
      </c>
      <c r="L54" s="399" t="str">
        <f t="shared" si="1"/>
        <v>Heating</v>
      </c>
      <c r="M54" s="780">
        <f t="shared" si="2"/>
        <v>116.1967604249445</v>
      </c>
      <c r="N54" s="780">
        <f t="shared" si="5"/>
        <v>148.53986975735819</v>
      </c>
      <c r="O54" s="780">
        <f t="shared" si="24"/>
        <v>56.641988535918998</v>
      </c>
      <c r="P54" s="780">
        <f t="shared" si="25"/>
        <v>41.337222818856297</v>
      </c>
      <c r="Q54" s="303"/>
      <c r="Z54" s="54" t="s">
        <v>519</v>
      </c>
      <c r="AA54" s="788" t="e">
        <f>AA51</f>
        <v>#REF!</v>
      </c>
      <c r="AB54" s="788" t="e">
        <f>AB51*Q13+AC51*Q14</f>
        <v>#REF!</v>
      </c>
      <c r="AC54" s="56"/>
      <c r="AD54" s="56"/>
      <c r="AE54" s="56"/>
      <c r="AF54" s="56"/>
      <c r="AG54" s="55"/>
      <c r="AH54" s="56"/>
      <c r="AI54" s="56"/>
      <c r="AJ54" s="56"/>
      <c r="AK54" s="56"/>
      <c r="AL54" s="56"/>
      <c r="AM54" s="56"/>
      <c r="AN54" s="56"/>
      <c r="AO54" s="56"/>
      <c r="AP54" s="56"/>
      <c r="AQ54" s="56"/>
      <c r="AR54" s="56"/>
      <c r="AS54" s="56"/>
      <c r="AT54" s="56"/>
      <c r="AX54" s="1018" t="s">
        <v>2436</v>
      </c>
      <c r="AY54" s="956"/>
      <c r="AZ54" s="956"/>
      <c r="BA54" s="956"/>
      <c r="BB54" s="956"/>
      <c r="BC54" s="956"/>
      <c r="BD54" s="956"/>
      <c r="BE54" s="956"/>
      <c r="BF54" s="956"/>
      <c r="BG54" s="956"/>
      <c r="BH54" s="956"/>
      <c r="BI54" s="956"/>
      <c r="BJ54" s="956"/>
      <c r="BK54" s="956"/>
      <c r="BL54" s="956"/>
      <c r="BM54" s="956"/>
      <c r="BN54" s="956"/>
      <c r="BO54" s="956"/>
      <c r="BP54" s="956"/>
      <c r="BQ54" s="956"/>
      <c r="BR54" s="590"/>
    </row>
    <row r="55" spans="2:78" s="399" customFormat="1">
      <c r="B55" s="983" t="str">
        <f>'Summary of StatsSA'!N173</f>
        <v>Animal dung </v>
      </c>
      <c r="C55" s="983" t="str">
        <f>'Summary of StatsSA'!O173</f>
        <v>Heating</v>
      </c>
      <c r="D55" s="1095">
        <f>'Summary of StatsSA'!P173</f>
        <v>2.4186075730686478E-3</v>
      </c>
      <c r="E55" s="1095">
        <f>'Summary of StatsSA'!Q173</f>
        <v>2.4963098029000606E-3</v>
      </c>
      <c r="F55" s="1095">
        <f>'Summary of StatsSA'!R173</f>
        <v>1.1328011802207644E-3</v>
      </c>
      <c r="G55" s="1095">
        <f>'Summary of StatsSA'!S173/(1-G$50)</f>
        <v>4.39277870038035E-3</v>
      </c>
      <c r="H55" s="1095">
        <f>'Summary of StatsSA'!T173/(1-H$50)</f>
        <v>3.1172069825436406E-3</v>
      </c>
      <c r="I55" s="1095">
        <f>'Summary of StatsSA'!U173/(1-I$50)</f>
        <v>2.6281208935611039E-3</v>
      </c>
      <c r="J55" s="56"/>
      <c r="K55" s="399" t="str">
        <f t="shared" si="0"/>
        <v>Animal dung </v>
      </c>
      <c r="L55" s="399" t="str">
        <f t="shared" si="1"/>
        <v>Heating</v>
      </c>
      <c r="M55" s="1039">
        <v>0</v>
      </c>
      <c r="N55" s="1039">
        <v>0</v>
      </c>
      <c r="O55" s="1039">
        <v>0</v>
      </c>
      <c r="P55" s="1039">
        <v>0</v>
      </c>
      <c r="Q55" s="303"/>
      <c r="Z55" s="54"/>
      <c r="AA55" s="56"/>
      <c r="AB55" s="56"/>
      <c r="AC55" s="56"/>
      <c r="AD55" s="56"/>
      <c r="AE55" s="56"/>
      <c r="AF55" s="56"/>
      <c r="AG55" s="55"/>
      <c r="AX55" s="54"/>
      <c r="AY55" s="56"/>
      <c r="AZ55" s="56" t="s">
        <v>2313</v>
      </c>
      <c r="BA55" s="56"/>
      <c r="BB55" s="56"/>
      <c r="BC55" s="56"/>
      <c r="BD55" s="56"/>
      <c r="BE55" s="56"/>
      <c r="BF55" s="56"/>
      <c r="BG55" s="56"/>
      <c r="BH55" s="56"/>
      <c r="BI55" s="56"/>
      <c r="BJ55" s="56"/>
      <c r="BK55" s="56"/>
      <c r="BL55" s="56"/>
      <c r="BM55" s="56"/>
      <c r="BN55" s="56"/>
      <c r="BO55" s="56"/>
      <c r="BP55" s="56"/>
      <c r="BQ55" s="56"/>
      <c r="BR55" s="55"/>
    </row>
    <row r="56" spans="2:78" s="399" customFormat="1">
      <c r="B56" s="983" t="str">
        <f>'Summary of StatsSA'!N174</f>
        <v>Solar </v>
      </c>
      <c r="C56" s="983" t="str">
        <f>'Summary of StatsSA'!O174</f>
        <v>Heating</v>
      </c>
      <c r="D56" s="1095">
        <f>'Summary of StatsSA'!P174</f>
        <v>1.1778932985723933E-3</v>
      </c>
      <c r="E56" s="1095">
        <f>'Summary of StatsSA'!Q174</f>
        <v>8.4657462880958578E-4</v>
      </c>
      <c r="F56" s="1095">
        <f>'Summary of StatsSA'!R174</f>
        <v>2.2392581469480228E-3</v>
      </c>
      <c r="G56" s="1095">
        <f>'Summary of StatsSA'!S174/(1-G$50)</f>
        <v>1.0178389671613008E-3</v>
      </c>
      <c r="H56" s="1095">
        <f>'Summary of StatsSA'!T174/(1-H$50)</f>
        <v>9.3516209476309225E-4</v>
      </c>
      <c r="I56" s="1095">
        <f>'Summary of StatsSA'!U174/(1-I$50)</f>
        <v>8.5413929040735869E-3</v>
      </c>
      <c r="J56" s="56"/>
      <c r="K56" s="399" t="str">
        <f t="shared" si="0"/>
        <v>Solar </v>
      </c>
      <c r="L56" s="399" t="str">
        <f t="shared" si="1"/>
        <v>Heating</v>
      </c>
      <c r="M56" s="1039">
        <v>0</v>
      </c>
      <c r="N56" s="1039">
        <v>0</v>
      </c>
      <c r="O56" s="1039">
        <v>0</v>
      </c>
      <c r="P56" s="1039">
        <v>0</v>
      </c>
      <c r="Q56" s="303"/>
      <c r="Z56" s="54"/>
      <c r="AA56" s="261" t="e">
        <f>AA50*$AA$31*AA$44+AA51*$AA$32*AA$44</f>
        <v>#REF!</v>
      </c>
      <c r="AB56" s="261" t="e">
        <f>AB50*$AA$31*AB$44+AB51*$AA$32*AB$44</f>
        <v>#REF!</v>
      </c>
      <c r="AC56" s="261" t="e">
        <f>AC50*$AA$31*AC$44+AC51*$AA$32*AC$44</f>
        <v>#REF!</v>
      </c>
      <c r="AD56" s="56"/>
      <c r="AE56" s="56"/>
      <c r="AF56" s="56"/>
      <c r="AG56" s="55"/>
      <c r="AX56" s="54"/>
      <c r="AY56" s="56"/>
      <c r="AZ56" s="56">
        <v>20</v>
      </c>
      <c r="BA56" s="56" t="s">
        <v>2267</v>
      </c>
      <c r="BB56" s="56">
        <v>10.5</v>
      </c>
      <c r="BC56" s="56" t="s">
        <v>2314</v>
      </c>
      <c r="BD56" s="56"/>
      <c r="BE56" s="56"/>
      <c r="BF56" s="56"/>
      <c r="BG56" s="56"/>
      <c r="BH56" s="56"/>
      <c r="BI56" s="56"/>
      <c r="BJ56" s="56"/>
      <c r="BK56" s="56"/>
      <c r="BL56" s="56"/>
      <c r="BM56" s="56"/>
      <c r="BN56" s="56"/>
      <c r="BO56" s="56"/>
      <c r="BP56" s="56"/>
      <c r="BQ56" s="56"/>
      <c r="BR56" s="55"/>
    </row>
    <row r="57" spans="2:78" s="399" customFormat="1">
      <c r="B57" s="983" t="str">
        <f>'Summary of StatsSA'!N175</f>
        <v>Other </v>
      </c>
      <c r="C57" s="983" t="str">
        <f>'Summary of StatsSA'!O175</f>
        <v>Heating</v>
      </c>
      <c r="D57" s="1095">
        <f>'Summary of StatsSA'!P175</f>
        <v>3.1410487961930491E-5</v>
      </c>
      <c r="E57" s="1095">
        <f>'Summary of StatsSA'!Q175</f>
        <v>0</v>
      </c>
      <c r="F57" s="1095">
        <f>'Summary of StatsSA'!R175</f>
        <v>7.9032640480518459E-5</v>
      </c>
      <c r="G57" s="1095">
        <f>'Summary of StatsSA'!S175/(1-G$50)</f>
        <v>0</v>
      </c>
      <c r="H57" s="1095">
        <f>'Summary of StatsSA'!T175/(1-H$50)</f>
        <v>0</v>
      </c>
      <c r="I57" s="1095">
        <f>'Summary of StatsSA'!U175/(1-I$50)</f>
        <v>0</v>
      </c>
      <c r="K57" s="399" t="str">
        <f t="shared" si="0"/>
        <v>Other </v>
      </c>
      <c r="L57" s="399" t="str">
        <f t="shared" si="1"/>
        <v>Heating</v>
      </c>
      <c r="M57" s="1039">
        <v>0</v>
      </c>
      <c r="N57" s="1039">
        <v>0</v>
      </c>
      <c r="O57" s="1039">
        <v>0</v>
      </c>
      <c r="P57" s="1039">
        <v>0</v>
      </c>
      <c r="Q57" s="303"/>
      <c r="Z57" s="57"/>
      <c r="AA57" s="59" t="e">
        <f>AA43/AA56</f>
        <v>#REF!</v>
      </c>
      <c r="AB57" s="59" t="e">
        <f>AB43/AB56</f>
        <v>#REF!</v>
      </c>
      <c r="AC57" s="59" t="e">
        <f>AC43/AC56</f>
        <v>#REF!</v>
      </c>
      <c r="AD57" s="59"/>
      <c r="AE57" s="59"/>
      <c r="AF57" s="59"/>
      <c r="AG57" s="58"/>
      <c r="AX57" s="57"/>
      <c r="BR57" s="55"/>
    </row>
    <row r="58" spans="2:78" s="399" customFormat="1">
      <c r="B58" s="1098" t="str">
        <f>'Summary of StatsSA'!N176</f>
        <v>None </v>
      </c>
      <c r="C58" s="1098" t="str">
        <f>'Summary of StatsSA'!O176</f>
        <v>Heating</v>
      </c>
      <c r="D58" s="1099">
        <f>'Summary of StatsSA'!P176+D55+D56+D57</f>
        <v>0.13641574921866412</v>
      </c>
      <c r="E58" s="1099">
        <f>'Summary of StatsSA'!Q176+E55+E56+E57</f>
        <v>0.12551011548146218</v>
      </c>
      <c r="F58" s="1099">
        <f>'Summary of StatsSA'!R176+F55+F56+F57</f>
        <v>6.5122895755947208E-2</v>
      </c>
      <c r="G58" s="1100">
        <f>'Summary of StatsSA'!S176/(1-G$50)+G57+G56+G55</f>
        <v>0.28392350136604705</v>
      </c>
      <c r="H58" s="1100">
        <f>'Summary of StatsSA'!T176/(1-H$50)+H57+H56+H55</f>
        <v>0.30974646716541976</v>
      </c>
      <c r="I58" s="1100">
        <f>'Summary of StatsSA'!U176/(1-I$50)+I57+I56+I55</f>
        <v>0.38896189224704342</v>
      </c>
      <c r="K58" s="399" t="str">
        <f t="shared" si="0"/>
        <v>None </v>
      </c>
      <c r="L58" s="399" t="str">
        <f t="shared" si="1"/>
        <v>Heating</v>
      </c>
      <c r="M58" s="780">
        <f>$F$15*F$17*D58</f>
        <v>9345.2320467691479</v>
      </c>
      <c r="N58" s="780">
        <f t="shared" si="5"/>
        <v>7956.5702820511979</v>
      </c>
      <c r="O58" s="780">
        <f t="shared" si="24"/>
        <v>5360.7596292923345</v>
      </c>
      <c r="P58" s="780">
        <f t="shared" si="25"/>
        <v>3663.0120260481358</v>
      </c>
      <c r="Q58" s="303"/>
      <c r="AX58" s="905"/>
      <c r="AY58" s="905" t="s">
        <v>2273</v>
      </c>
      <c r="AZ58" s="905" t="s">
        <v>2270</v>
      </c>
      <c r="BA58" s="905"/>
      <c r="BB58" s="905" t="s">
        <v>2271</v>
      </c>
      <c r="BC58" s="905"/>
      <c r="BD58" s="905" t="s">
        <v>388</v>
      </c>
      <c r="BE58" s="905"/>
      <c r="BF58" s="905" t="s">
        <v>2272</v>
      </c>
      <c r="BG58" s="957" t="s">
        <v>2267</v>
      </c>
      <c r="BH58" s="905"/>
      <c r="BI58" s="905" t="s">
        <v>1779</v>
      </c>
      <c r="BJ58" s="905" t="s">
        <v>2274</v>
      </c>
      <c r="BK58" s="905" t="s">
        <v>435</v>
      </c>
      <c r="BL58" s="56" t="s">
        <v>2275</v>
      </c>
      <c r="BN58" s="61" t="s">
        <v>2312</v>
      </c>
      <c r="BO58" s="61" t="s">
        <v>406</v>
      </c>
      <c r="BP58" s="61" t="s">
        <v>1671</v>
      </c>
      <c r="BQ58" s="56"/>
      <c r="BR58" s="55"/>
    </row>
    <row r="59" spans="2:78" s="399" customFormat="1">
      <c r="B59" s="983" t="str">
        <f>'Summary of StatsSA'!N177</f>
        <v>Unspecified </v>
      </c>
      <c r="C59" s="983" t="str">
        <f>'Summary of StatsSA'!O177</f>
        <v>Heating</v>
      </c>
      <c r="D59" s="1095">
        <f>'Summary of StatsSA'!P177</f>
        <v>0</v>
      </c>
      <c r="E59" s="1095">
        <f>'Summary of StatsSA'!Q177</f>
        <v>0</v>
      </c>
      <c r="F59" s="1095">
        <f>'Summary of StatsSA'!R177</f>
        <v>0</v>
      </c>
      <c r="G59" s="1095">
        <f>'Summary of StatsSA'!S177/(1-G$50)</f>
        <v>0</v>
      </c>
      <c r="H59" s="1095">
        <f>'Summary of StatsSA'!T177/(1-H$50)</f>
        <v>0</v>
      </c>
      <c r="I59" s="1095">
        <f>'Summary of StatsSA'!U177/(1-I$50)</f>
        <v>0</v>
      </c>
      <c r="K59" s="399" t="str">
        <f t="shared" si="0"/>
        <v>Unspecified </v>
      </c>
      <c r="L59" s="399" t="str">
        <f t="shared" si="1"/>
        <v>Heating</v>
      </c>
      <c r="M59" s="780">
        <f t="shared" si="2"/>
        <v>0</v>
      </c>
      <c r="N59" s="780">
        <f t="shared" si="5"/>
        <v>0</v>
      </c>
      <c r="O59" s="780">
        <f t="shared" si="24"/>
        <v>0</v>
      </c>
      <c r="P59" s="780">
        <f t="shared" si="25"/>
        <v>0</v>
      </c>
      <c r="Q59" s="303"/>
      <c r="AX59" s="905" t="s">
        <v>2268</v>
      </c>
      <c r="AY59" s="923" t="e">
        <f>#REF!</f>
        <v>#REF!</v>
      </c>
      <c r="AZ59" s="905">
        <v>1</v>
      </c>
      <c r="BA59" s="905"/>
      <c r="BB59" s="905">
        <v>2</v>
      </c>
      <c r="BC59" s="905"/>
      <c r="BD59" s="905">
        <v>350</v>
      </c>
      <c r="BE59" s="905"/>
      <c r="BF59" s="915">
        <v>0.7</v>
      </c>
      <c r="BG59" s="905">
        <f>BF59*$AZ$56</f>
        <v>14</v>
      </c>
      <c r="BH59" s="905"/>
      <c r="BI59" s="912">
        <f>BG59*BD59*BB59*AZ59/1000</f>
        <v>9.8000000000000007</v>
      </c>
      <c r="BJ59" s="930">
        <f>BI59/$AO$39</f>
        <v>18.148148148148149</v>
      </c>
      <c r="BK59" s="923" t="e">
        <f>BJ59*AY59*LPG.MJ*0.001</f>
        <v>#REF!</v>
      </c>
      <c r="BL59" s="56"/>
      <c r="BN59" s="1034" t="e">
        <f>BK59*1000/AY59</f>
        <v>#REF!</v>
      </c>
      <c r="BO59" s="399" t="e">
        <f>BN59/$AY$43</f>
        <v>#REF!</v>
      </c>
      <c r="BP59" s="56" t="e">
        <f>BO59*$AO$39</f>
        <v>#REF!</v>
      </c>
      <c r="BQ59" s="56"/>
      <c r="BR59" s="55"/>
    </row>
    <row r="60" spans="2:78" s="399" customFormat="1">
      <c r="B60" s="983" t="str">
        <f>'Summary of StatsSA'!N178</f>
        <v>Candles </v>
      </c>
      <c r="C60" s="983" t="str">
        <f>'Summary of StatsSA'!O178</f>
        <v>Heating</v>
      </c>
      <c r="D60" s="1095">
        <f>'Summary of StatsSA'!P178</f>
        <v>0</v>
      </c>
      <c r="E60" s="1095">
        <f>'Summary of StatsSA'!Q178</f>
        <v>0</v>
      </c>
      <c r="F60" s="1095">
        <f>'Summary of StatsSA'!R178</f>
        <v>0</v>
      </c>
      <c r="G60" s="1095">
        <f>'Summary of StatsSA'!S178/(1-G$50)</f>
        <v>0</v>
      </c>
      <c r="H60" s="1095">
        <f>'Summary of StatsSA'!T178/(1-H$50)</f>
        <v>0</v>
      </c>
      <c r="I60" s="1095">
        <f>'Summary of StatsSA'!U178/(1-I$50)</f>
        <v>0</v>
      </c>
      <c r="K60" s="399" t="str">
        <f t="shared" si="0"/>
        <v>Candles </v>
      </c>
      <c r="L60" s="399" t="str">
        <f t="shared" si="1"/>
        <v>Heating</v>
      </c>
      <c r="M60" s="780">
        <f t="shared" si="2"/>
        <v>0</v>
      </c>
      <c r="N60" s="780">
        <f t="shared" si="5"/>
        <v>0</v>
      </c>
      <c r="O60" s="780">
        <f t="shared" si="24"/>
        <v>0</v>
      </c>
      <c r="P60" s="780">
        <f t="shared" si="25"/>
        <v>0</v>
      </c>
      <c r="Q60" s="303"/>
      <c r="AX60" s="905" t="s">
        <v>2269</v>
      </c>
      <c r="AY60" s="923" t="e">
        <f>#REF!</f>
        <v>#REF!</v>
      </c>
      <c r="AZ60" s="905">
        <v>1</v>
      </c>
      <c r="BA60" s="905"/>
      <c r="BB60" s="905">
        <v>2</v>
      </c>
      <c r="BC60" s="905"/>
      <c r="BD60" s="905">
        <v>350</v>
      </c>
      <c r="BE60" s="905"/>
      <c r="BF60" s="915">
        <v>0.7</v>
      </c>
      <c r="BG60" s="905">
        <f>BF60*$AZ$56</f>
        <v>14</v>
      </c>
      <c r="BH60" s="905"/>
      <c r="BI60" s="912">
        <f>BG60*BD60*BB60*AZ60/1000</f>
        <v>9.8000000000000007</v>
      </c>
      <c r="BJ60" s="930">
        <f>BI60/$AO$39</f>
        <v>18.148148148148149</v>
      </c>
      <c r="BK60" s="923" t="e">
        <f>BJ60*AY60*LPG.MJ*0.001</f>
        <v>#REF!</v>
      </c>
      <c r="BL60" s="56"/>
      <c r="BN60" s="1034" t="e">
        <f>BK60*1000/AY60</f>
        <v>#REF!</v>
      </c>
      <c r="BO60" s="399" t="e">
        <f>BN60/$AY$43</f>
        <v>#REF!</v>
      </c>
      <c r="BP60" s="56" t="e">
        <f>BO60*$AO$39</f>
        <v>#REF!</v>
      </c>
      <c r="BQ60" s="56"/>
      <c r="BR60" s="55"/>
    </row>
    <row r="61" spans="2:78" s="399" customFormat="1">
      <c r="B61" s="983">
        <f>'Summary of StatsSA'!N179</f>
        <v>0</v>
      </c>
      <c r="C61" s="983" t="str">
        <f>'Summary of StatsSA'!O179</f>
        <v>Heating</v>
      </c>
      <c r="D61" s="1095">
        <f>'Summary of StatsSA'!P179</f>
        <v>0</v>
      </c>
      <c r="E61" s="1095">
        <f>'Summary of StatsSA'!Q179</f>
        <v>0</v>
      </c>
      <c r="F61" s="1095">
        <f>'Summary of StatsSA'!R179</f>
        <v>0</v>
      </c>
      <c r="G61" s="1095">
        <f>'Summary of StatsSA'!S179/(1-G$50)</f>
        <v>0</v>
      </c>
      <c r="H61" s="1095">
        <f>'Summary of StatsSA'!T179/(1-H$50)</f>
        <v>0</v>
      </c>
      <c r="I61" s="1095">
        <f>'Summary of StatsSA'!U179/(1-I$50)</f>
        <v>0</v>
      </c>
      <c r="K61" s="399">
        <f t="shared" si="0"/>
        <v>0</v>
      </c>
      <c r="L61" s="399" t="str">
        <f t="shared" si="1"/>
        <v>Heating</v>
      </c>
      <c r="M61" s="781">
        <f t="shared" si="2"/>
        <v>0</v>
      </c>
      <c r="N61" s="781">
        <f t="shared" si="5"/>
        <v>0</v>
      </c>
      <c r="O61" s="781">
        <f t="shared" si="24"/>
        <v>0</v>
      </c>
      <c r="P61" s="781">
        <f t="shared" si="25"/>
        <v>0</v>
      </c>
      <c r="Q61" s="303"/>
      <c r="AX61" s="54"/>
      <c r="AY61" s="56"/>
      <c r="AZ61" s="56"/>
      <c r="BA61" s="56"/>
      <c r="BB61" s="56"/>
      <c r="BC61" s="56"/>
      <c r="BD61" s="56"/>
      <c r="BE61" s="56"/>
      <c r="BF61" s="56"/>
      <c r="BG61" s="56"/>
      <c r="BH61" s="56"/>
      <c r="BI61" s="56"/>
      <c r="BJ61" s="56"/>
      <c r="BK61" s="223" t="e">
        <f>SUM(BK59:BK60)</f>
        <v>#REF!</v>
      </c>
      <c r="BL61" s="223" t="e">
        <f>SUMPRODUCT(AY59:AY60,BI59:BI60)/AO39</f>
        <v>#REF!</v>
      </c>
      <c r="BP61" s="56"/>
      <c r="BQ61" s="56"/>
      <c r="BR61" s="55"/>
    </row>
    <row r="62" spans="2:78" s="399" customFormat="1">
      <c r="B62" s="772"/>
      <c r="C62" s="772"/>
      <c r="D62" s="773"/>
      <c r="E62" s="773"/>
      <c r="F62" s="773"/>
      <c r="G62" s="773"/>
      <c r="H62" s="773"/>
      <c r="I62" s="773"/>
      <c r="L62" s="399" t="s">
        <v>803</v>
      </c>
      <c r="M62" s="1038"/>
      <c r="N62" s="1038"/>
      <c r="O62" s="1038"/>
      <c r="P62" s="1038"/>
      <c r="R62" s="1112" t="s">
        <v>1419</v>
      </c>
      <c r="S62" s="1112" t="s">
        <v>2578</v>
      </c>
      <c r="T62" s="1112" t="s">
        <v>1714</v>
      </c>
      <c r="U62" s="1112" t="s">
        <v>2579</v>
      </c>
      <c r="AH62" s="399" t="s">
        <v>1776</v>
      </c>
      <c r="AX62" s="57"/>
      <c r="AY62" s="59"/>
      <c r="AZ62" s="59"/>
      <c r="BA62" s="59"/>
      <c r="BB62" s="59"/>
      <c r="BC62" s="59"/>
      <c r="BD62" s="59"/>
      <c r="BE62" s="59"/>
      <c r="BF62" s="59"/>
      <c r="BG62" s="59"/>
      <c r="BH62" s="59"/>
      <c r="BI62" s="59"/>
      <c r="BJ62" s="59"/>
      <c r="BK62" s="59"/>
      <c r="BL62" s="59"/>
      <c r="BM62" s="59"/>
      <c r="BN62" s="59"/>
      <c r="BO62" s="59"/>
      <c r="BP62" s="59"/>
      <c r="BQ62" s="59"/>
      <c r="BR62" s="58"/>
    </row>
    <row r="63" spans="2:78" s="399" customFormat="1">
      <c r="B63" s="773"/>
      <c r="C63" s="773"/>
      <c r="D63" s="773"/>
      <c r="E63" s="773"/>
      <c r="F63" s="773"/>
      <c r="G63" s="773"/>
      <c r="H63" s="773"/>
      <c r="I63" s="773"/>
      <c r="K63" s="399" t="s">
        <v>189</v>
      </c>
      <c r="L63" s="399" t="s">
        <v>803</v>
      </c>
      <c r="M63" s="1082">
        <f>M38+90%*M39</f>
        <v>56997.631086631874</v>
      </c>
      <c r="N63" s="1082">
        <f>N38+90%*N39</f>
        <v>70262.413409934918</v>
      </c>
      <c r="O63" s="1039"/>
      <c r="P63" s="1039"/>
      <c r="R63" s="1114">
        <f>M63/($F$15*$F$17)</f>
        <v>0.83201513985519759</v>
      </c>
      <c r="S63" s="1114">
        <f>N63/($F$15*(1-$F$17))</f>
        <v>0.8871015222605807</v>
      </c>
      <c r="T63" s="1113">
        <f>O63/($I$15*$I$17)</f>
        <v>0</v>
      </c>
      <c r="U63" s="1113">
        <f>P63/($I$15*(1-$I$17))</f>
        <v>0</v>
      </c>
      <c r="AX63" s="56"/>
      <c r="AY63" s="56"/>
      <c r="AZ63" s="56"/>
      <c r="BA63" s="56"/>
      <c r="BB63" s="56"/>
      <c r="BC63" s="56"/>
      <c r="BD63" s="56"/>
      <c r="BE63" s="56"/>
      <c r="BF63" s="56"/>
      <c r="BG63" s="56"/>
      <c r="BH63" s="56"/>
      <c r="BI63" s="56"/>
      <c r="BJ63" s="56"/>
      <c r="BK63" s="56"/>
      <c r="BL63" s="56"/>
      <c r="BM63" s="56"/>
      <c r="BN63" s="56"/>
      <c r="BO63" s="56"/>
      <c r="BP63" s="56"/>
      <c r="BQ63" s="56"/>
      <c r="BR63" s="56"/>
    </row>
    <row r="64" spans="2:78" s="399" customFormat="1">
      <c r="B64" s="773"/>
      <c r="C64" s="773"/>
      <c r="D64" s="773"/>
      <c r="E64" s="773"/>
      <c r="F64" s="773"/>
      <c r="G64" s="773"/>
      <c r="H64" s="773"/>
      <c r="I64" s="773"/>
      <c r="K64" s="399" t="s">
        <v>190</v>
      </c>
      <c r="L64" s="399" t="s">
        <v>803</v>
      </c>
      <c r="M64" s="1082">
        <f>10%*M39</f>
        <v>71.116720963785482</v>
      </c>
      <c r="N64" s="1082">
        <f>10%*N39</f>
        <v>178.88548428470961</v>
      </c>
      <c r="O64" s="1082">
        <f>10%*O39</f>
        <v>91.822800795314095</v>
      </c>
      <c r="P64" s="1082">
        <f>10%*P39</f>
        <v>131.84203230883767</v>
      </c>
      <c r="R64" s="1114">
        <f t="shared" ref="R64:R73" si="26">M64/($F$15*$F$17)</f>
        <v>1.0381166271418026E-3</v>
      </c>
      <c r="S64" s="1114">
        <f t="shared" ref="S64:S73" si="27">N64/($F$15*(1-$F$17))</f>
        <v>2.2585273934932724E-3</v>
      </c>
      <c r="T64" s="1113">
        <f t="shared" ref="T64:T73" si="28">O64/($I$15*$I$17)</f>
        <v>4.8632382180665273E-3</v>
      </c>
      <c r="U64" s="1113">
        <f t="shared" ref="U64:U73" si="29">P64/($I$15*(1-$I$17))</f>
        <v>1.1554954628294273E-2</v>
      </c>
      <c r="AX64" s="56"/>
      <c r="AY64" s="56"/>
      <c r="AZ64" s="56"/>
      <c r="BA64" s="56"/>
      <c r="BB64" s="56"/>
      <c r="BC64" s="56"/>
      <c r="BD64" s="56"/>
      <c r="BE64" s="56"/>
      <c r="BF64" s="56"/>
      <c r="BG64" s="56"/>
      <c r="BH64" s="56"/>
      <c r="BI64" s="56"/>
      <c r="BJ64" s="56"/>
      <c r="BK64" s="56"/>
      <c r="BL64" s="56"/>
      <c r="BM64" s="56"/>
      <c r="BN64" s="56"/>
      <c r="BO64" s="56"/>
      <c r="BP64" s="56"/>
      <c r="BQ64" s="56"/>
      <c r="BR64" s="56"/>
    </row>
    <row r="65" spans="2:70" s="399" customFormat="1">
      <c r="B65" s="773"/>
      <c r="C65" s="773"/>
      <c r="D65" s="773"/>
      <c r="E65" s="773"/>
      <c r="F65" s="773"/>
      <c r="G65" s="773"/>
      <c r="H65" s="773"/>
      <c r="I65" s="773"/>
      <c r="K65" s="399" t="s">
        <v>191</v>
      </c>
      <c r="L65" s="399" t="s">
        <v>803</v>
      </c>
      <c r="M65" s="1039">
        <f t="shared" ref="M65:P68" si="30">M40</f>
        <v>1342.7181204660255</v>
      </c>
      <c r="N65" s="1039">
        <f t="shared" si="30"/>
        <v>779.8283532337307</v>
      </c>
      <c r="O65" s="1039">
        <f t="shared" si="30"/>
        <v>11502.708205706918</v>
      </c>
      <c r="P65" s="1039">
        <f t="shared" si="30"/>
        <v>6850.4439923552954</v>
      </c>
      <c r="R65" s="1114">
        <f t="shared" si="26"/>
        <v>1.9600144488244625E-2</v>
      </c>
      <c r="S65" s="1114">
        <f t="shared" si="27"/>
        <v>9.8457608511037503E-3</v>
      </c>
      <c r="T65" s="1113">
        <f t="shared" si="28"/>
        <v>0.60922134451072074</v>
      </c>
      <c r="U65" s="1113">
        <f t="shared" si="29"/>
        <v>0.60038948223972777</v>
      </c>
      <c r="AX65" s="56"/>
      <c r="AY65" s="56"/>
      <c r="AZ65" s="56"/>
      <c r="BA65" s="56"/>
      <c r="BB65" s="56"/>
      <c r="BC65" s="56"/>
      <c r="BD65" s="56"/>
      <c r="BE65" s="56"/>
      <c r="BF65" s="56"/>
      <c r="BG65" s="56"/>
      <c r="BH65" s="56"/>
      <c r="BI65" s="56"/>
      <c r="BJ65" s="56"/>
      <c r="BK65" s="56"/>
      <c r="BL65" s="56"/>
      <c r="BM65" s="56"/>
      <c r="BN65" s="56"/>
      <c r="BO65" s="56"/>
      <c r="BP65" s="56"/>
      <c r="BQ65" s="56"/>
      <c r="BR65" s="56"/>
    </row>
    <row r="66" spans="2:70" s="399" customFormat="1">
      <c r="B66" s="773"/>
      <c r="C66" s="773"/>
      <c r="D66" s="773"/>
      <c r="E66" s="773"/>
      <c r="F66" s="773"/>
      <c r="G66" s="773"/>
      <c r="H66" s="773"/>
      <c r="I66" s="773"/>
      <c r="K66" s="399" t="s">
        <v>192</v>
      </c>
      <c r="L66" s="399" t="s">
        <v>803</v>
      </c>
      <c r="M66" s="1039">
        <f t="shared" si="30"/>
        <v>9819.7021518376714</v>
      </c>
      <c r="N66" s="1039">
        <f t="shared" si="30"/>
        <v>7556.9814359051998</v>
      </c>
      <c r="O66" s="1039">
        <f t="shared" si="30"/>
        <v>6238.8773711644899</v>
      </c>
      <c r="P66" s="1039">
        <f t="shared" si="30"/>
        <v>3121.4896524586302</v>
      </c>
      <c r="R66" s="1114">
        <f t="shared" si="26"/>
        <v>0.14334176181426977</v>
      </c>
      <c r="S66" s="1114">
        <f t="shared" si="27"/>
        <v>9.5411037141211422E-2</v>
      </c>
      <c r="T66" s="1113">
        <f t="shared" si="28"/>
        <v>0.33043151163415552</v>
      </c>
      <c r="U66" s="1113">
        <f t="shared" si="29"/>
        <v>0.27357490380881944</v>
      </c>
      <c r="AX66" s="56"/>
      <c r="AY66" s="56"/>
      <c r="AZ66" s="56"/>
      <c r="BA66" s="56"/>
      <c r="BB66" s="56"/>
      <c r="BC66" s="56"/>
      <c r="BD66" s="56"/>
      <c r="BE66" s="56"/>
      <c r="BF66" s="56"/>
      <c r="BG66" s="56"/>
      <c r="BH66" s="56"/>
      <c r="BI66" s="56"/>
      <c r="BJ66" s="56"/>
      <c r="BK66" s="56"/>
      <c r="BL66" s="56"/>
      <c r="BM66" s="56"/>
      <c r="BN66" s="56"/>
      <c r="BO66" s="56"/>
      <c r="BP66" s="56"/>
      <c r="BQ66" s="56"/>
      <c r="BR66" s="56"/>
    </row>
    <row r="67" spans="2:70" s="399" customFormat="1">
      <c r="B67" s="773"/>
      <c r="C67" s="773"/>
      <c r="D67" s="773"/>
      <c r="E67" s="773"/>
      <c r="F67" s="773"/>
      <c r="G67" s="773"/>
      <c r="H67" s="773"/>
      <c r="I67" s="773"/>
      <c r="K67" s="399" t="s">
        <v>193</v>
      </c>
      <c r="L67" s="399" t="s">
        <v>803</v>
      </c>
      <c r="M67" s="1039">
        <f t="shared" si="30"/>
        <v>38.732253474981505</v>
      </c>
      <c r="N67" s="1039">
        <f t="shared" si="30"/>
        <v>42.743988994805605</v>
      </c>
      <c r="O67" s="1039">
        <f t="shared" si="30"/>
        <v>49.716212585308185</v>
      </c>
      <c r="P67" s="1039">
        <f t="shared" si="30"/>
        <v>30.783554143897753</v>
      </c>
      <c r="R67" s="1114">
        <f t="shared" si="26"/>
        <v>5.6538878331474879E-4</v>
      </c>
      <c r="S67" s="1114">
        <f t="shared" si="27"/>
        <v>5.3966631467031309E-4</v>
      </c>
      <c r="T67" s="1113">
        <f t="shared" si="28"/>
        <v>2.6331345048095007E-3</v>
      </c>
      <c r="U67" s="1113">
        <f t="shared" si="29"/>
        <v>2.6979451484572961E-3</v>
      </c>
      <c r="AX67" s="56"/>
      <c r="AY67" s="56"/>
      <c r="AZ67" s="56"/>
      <c r="BA67" s="56"/>
      <c r="BB67" s="56"/>
      <c r="BC67" s="56"/>
      <c r="BD67" s="56"/>
      <c r="BE67" s="56"/>
      <c r="BF67" s="56"/>
      <c r="BG67" s="56"/>
      <c r="BH67" s="56"/>
      <c r="BI67" s="56"/>
      <c r="BJ67" s="56"/>
      <c r="BK67" s="56"/>
      <c r="BL67" s="56"/>
      <c r="BM67" s="56"/>
      <c r="BN67" s="56"/>
      <c r="BO67" s="56"/>
      <c r="BP67" s="56"/>
      <c r="BQ67" s="56"/>
      <c r="BR67" s="56"/>
    </row>
    <row r="68" spans="2:70" s="399" customFormat="1">
      <c r="B68" s="773"/>
      <c r="C68" s="773"/>
      <c r="D68" s="773"/>
      <c r="E68" s="773"/>
      <c r="F68" s="773"/>
      <c r="G68" s="773"/>
      <c r="H68" s="773"/>
      <c r="I68" s="773"/>
      <c r="K68" s="399" t="s">
        <v>195</v>
      </c>
      <c r="L68" s="399" t="s">
        <v>803</v>
      </c>
      <c r="M68" s="1039">
        <f t="shared" si="30"/>
        <v>0</v>
      </c>
      <c r="N68" s="1039">
        <f t="shared" si="30"/>
        <v>0</v>
      </c>
      <c r="O68" s="1039">
        <f t="shared" si="30"/>
        <v>0</v>
      </c>
      <c r="P68" s="1039">
        <f t="shared" si="30"/>
        <v>0</v>
      </c>
      <c r="R68" s="1114">
        <f t="shared" si="26"/>
        <v>0</v>
      </c>
      <c r="S68" s="1114">
        <f t="shared" si="27"/>
        <v>0</v>
      </c>
      <c r="T68" s="1113">
        <f t="shared" si="28"/>
        <v>0</v>
      </c>
      <c r="U68" s="1113">
        <f t="shared" si="29"/>
        <v>0</v>
      </c>
      <c r="AX68" s="56"/>
      <c r="AY68" s="56"/>
      <c r="AZ68" s="56"/>
      <c r="BA68" s="56"/>
      <c r="BB68" s="56"/>
      <c r="BC68" s="56"/>
      <c r="BD68" s="56"/>
      <c r="BE68" s="56"/>
      <c r="BF68" s="56"/>
      <c r="BG68" s="56"/>
      <c r="BH68" s="56"/>
      <c r="BI68" s="56"/>
      <c r="BJ68" s="56"/>
      <c r="BK68" s="56"/>
      <c r="BL68" s="56"/>
      <c r="BM68" s="56"/>
      <c r="BN68" s="56"/>
      <c r="BO68" s="56"/>
      <c r="BP68" s="56"/>
      <c r="BQ68" s="56"/>
      <c r="BR68" s="56"/>
    </row>
    <row r="69" spans="2:70" s="399" customFormat="1">
      <c r="B69" s="773"/>
      <c r="C69" s="773"/>
      <c r="D69" s="773"/>
      <c r="E69" s="773"/>
      <c r="F69" s="773"/>
      <c r="G69" s="773"/>
      <c r="H69" s="773"/>
      <c r="I69" s="773"/>
      <c r="K69" s="399" t="s">
        <v>196</v>
      </c>
      <c r="L69" s="399" t="s">
        <v>803</v>
      </c>
      <c r="M69" s="1039">
        <f>D56*F15*F17</f>
        <v>80.692194739544803</v>
      </c>
      <c r="N69" s="1039">
        <f>E56*F15*G17+F56*F15*H17</f>
        <v>112.81767172823137</v>
      </c>
      <c r="O69" s="1039">
        <f>G56*I15*I17</f>
        <v>19.217817538972518</v>
      </c>
      <c r="P69" s="1039">
        <f>H56*I15*J17+I15*K17*I56</f>
        <v>23.037984040801433</v>
      </c>
      <c r="R69" s="1114">
        <f t="shared" si="26"/>
        <v>1.1778932985723933E-3</v>
      </c>
      <c r="S69" s="1114">
        <f t="shared" si="27"/>
        <v>1.4243850085835137E-3</v>
      </c>
      <c r="T69" s="1113">
        <f t="shared" si="28"/>
        <v>1.0178389671613008E-3</v>
      </c>
      <c r="U69" s="1113">
        <f t="shared" si="29"/>
        <v>2.0191046486241395E-3</v>
      </c>
      <c r="AX69" s="56"/>
      <c r="AY69" s="56"/>
      <c r="AZ69" s="56"/>
      <c r="BA69" s="56"/>
      <c r="BB69" s="56"/>
      <c r="BC69" s="56"/>
      <c r="BD69" s="56"/>
      <c r="BE69" s="56"/>
      <c r="BF69" s="56"/>
      <c r="BG69" s="56"/>
      <c r="BH69" s="56"/>
      <c r="BI69" s="56"/>
      <c r="BJ69" s="56"/>
      <c r="BK69" s="56"/>
      <c r="BL69" s="56"/>
      <c r="BM69" s="56"/>
      <c r="BN69" s="56"/>
      <c r="BO69" s="56"/>
      <c r="BP69" s="56"/>
      <c r="BQ69" s="56"/>
      <c r="BR69" s="56"/>
    </row>
    <row r="70" spans="2:70" s="399" customFormat="1">
      <c r="B70" s="773"/>
      <c r="C70" s="773"/>
      <c r="D70" s="773"/>
      <c r="E70" s="773"/>
      <c r="F70" s="773"/>
      <c r="G70" s="773"/>
      <c r="H70" s="773"/>
      <c r="I70" s="773"/>
      <c r="K70" s="399" t="s">
        <v>1418</v>
      </c>
      <c r="L70" s="399" t="s">
        <v>803</v>
      </c>
      <c r="M70" s="1039">
        <f>M45</f>
        <v>0</v>
      </c>
      <c r="N70" s="1039">
        <f>N45</f>
        <v>0</v>
      </c>
      <c r="O70" s="1039">
        <f>O45</f>
        <v>0</v>
      </c>
      <c r="P70" s="1039">
        <f>P45</f>
        <v>0</v>
      </c>
      <c r="R70" s="1114">
        <f t="shared" si="26"/>
        <v>0</v>
      </c>
      <c r="S70" s="1114">
        <f t="shared" si="27"/>
        <v>0</v>
      </c>
      <c r="T70" s="1113">
        <f t="shared" si="28"/>
        <v>0</v>
      </c>
      <c r="U70" s="1113">
        <f t="shared" si="29"/>
        <v>0</v>
      </c>
      <c r="AX70" s="56"/>
      <c r="AY70" s="56"/>
      <c r="AZ70" s="56"/>
      <c r="BA70" s="56"/>
      <c r="BB70" s="56"/>
      <c r="BC70" s="56"/>
      <c r="BD70" s="56"/>
      <c r="BE70" s="56"/>
      <c r="BF70" s="56"/>
      <c r="BG70" s="56"/>
      <c r="BH70" s="56"/>
      <c r="BI70" s="56"/>
      <c r="BJ70" s="56"/>
      <c r="BK70" s="56"/>
      <c r="BL70" s="56"/>
      <c r="BM70" s="56"/>
      <c r="BN70" s="56"/>
      <c r="BO70" s="56"/>
      <c r="BP70" s="56"/>
      <c r="BQ70" s="56"/>
      <c r="BR70" s="56"/>
    </row>
    <row r="71" spans="2:70" s="399" customFormat="1">
      <c r="B71" s="773"/>
      <c r="C71" s="773"/>
      <c r="D71" s="773"/>
      <c r="E71" s="773"/>
      <c r="F71" s="773"/>
      <c r="G71" s="773"/>
      <c r="H71" s="773"/>
      <c r="I71" s="773"/>
      <c r="K71" s="399" t="s">
        <v>197</v>
      </c>
      <c r="L71" s="399" t="s">
        <v>803</v>
      </c>
      <c r="M71" s="1039">
        <f>M46-M69</f>
        <v>153.8531179700654</v>
      </c>
      <c r="N71" s="1039">
        <f>N46-N69</f>
        <v>270.22296465744364</v>
      </c>
      <c r="O71" s="1082">
        <f>90%*O39+O46-O69</f>
        <v>980.68682537574625</v>
      </c>
      <c r="P71" s="1082">
        <f>90%*P39+P46-P69</f>
        <v>1249.2893241852917</v>
      </c>
      <c r="R71" s="1114">
        <f t="shared" si="26"/>
        <v>2.2458498892780295E-3</v>
      </c>
      <c r="S71" s="1114">
        <f t="shared" si="27"/>
        <v>3.4117132000406102E-3</v>
      </c>
      <c r="T71" s="1114">
        <f t="shared" si="28"/>
        <v>5.1940407042833869E-2</v>
      </c>
      <c r="U71" s="1114">
        <f t="shared" si="29"/>
        <v>0.10949073831597647</v>
      </c>
      <c r="AX71" s="56"/>
      <c r="AY71" s="56"/>
      <c r="AZ71" s="56"/>
      <c r="BA71" s="56"/>
      <c r="BB71" s="56"/>
      <c r="BC71" s="56"/>
      <c r="BD71" s="56"/>
      <c r="BE71" s="56"/>
      <c r="BF71" s="56"/>
      <c r="BG71" s="56"/>
      <c r="BH71" s="56"/>
      <c r="BI71" s="56"/>
      <c r="BJ71" s="56"/>
      <c r="BK71" s="56"/>
      <c r="BL71" s="56"/>
      <c r="BM71" s="56"/>
      <c r="BN71" s="56"/>
      <c r="BO71" s="56"/>
      <c r="BP71" s="56"/>
      <c r="BQ71" s="56"/>
      <c r="BR71" s="56"/>
    </row>
    <row r="72" spans="2:70" s="399" customFormat="1">
      <c r="B72" s="773"/>
      <c r="C72" s="773"/>
      <c r="D72" s="773"/>
      <c r="E72" s="773"/>
      <c r="F72" s="773"/>
      <c r="G72" s="773"/>
      <c r="H72" s="773"/>
      <c r="I72" s="773"/>
      <c r="K72" s="399" t="s">
        <v>198</v>
      </c>
      <c r="L72" s="399" t="s">
        <v>803</v>
      </c>
      <c r="M72" s="1039">
        <f t="shared" ref="M72:P73" si="31">M47</f>
        <v>0</v>
      </c>
      <c r="N72" s="1039">
        <f t="shared" si="31"/>
        <v>0</v>
      </c>
      <c r="O72" s="1039">
        <f t="shared" si="31"/>
        <v>0</v>
      </c>
      <c r="P72" s="1039">
        <f t="shared" si="31"/>
        <v>0</v>
      </c>
      <c r="R72" s="1114">
        <f t="shared" si="26"/>
        <v>0</v>
      </c>
      <c r="S72" s="1114">
        <f t="shared" si="27"/>
        <v>0</v>
      </c>
      <c r="T72" s="1113">
        <f t="shared" si="28"/>
        <v>0</v>
      </c>
      <c r="U72" s="1113">
        <f t="shared" si="29"/>
        <v>0</v>
      </c>
      <c r="AX72" s="56"/>
      <c r="AY72" s="56"/>
      <c r="AZ72" s="56"/>
      <c r="BA72" s="56"/>
      <c r="BB72" s="56"/>
      <c r="BC72" s="56"/>
      <c r="BD72" s="56"/>
      <c r="BE72" s="56"/>
      <c r="BF72" s="56"/>
      <c r="BG72" s="56"/>
      <c r="BH72" s="56"/>
      <c r="BI72" s="56"/>
      <c r="BJ72" s="56"/>
      <c r="BK72" s="56"/>
      <c r="BL72" s="56"/>
      <c r="BM72" s="56"/>
      <c r="BN72" s="56"/>
      <c r="BO72" s="56"/>
      <c r="BP72" s="56"/>
      <c r="BQ72" s="56"/>
      <c r="BR72" s="56"/>
    </row>
    <row r="73" spans="2:70" s="399" customFormat="1">
      <c r="B73" s="773"/>
      <c r="C73" s="773"/>
      <c r="D73" s="773"/>
      <c r="E73" s="773"/>
      <c r="F73" s="773"/>
      <c r="G73" s="773"/>
      <c r="H73" s="773"/>
      <c r="I73" s="773"/>
      <c r="K73" s="399" t="s">
        <v>1417</v>
      </c>
      <c r="L73" s="399" t="s">
        <v>803</v>
      </c>
      <c r="M73" s="1040">
        <f t="shared" si="31"/>
        <v>0</v>
      </c>
      <c r="N73" s="1040">
        <f t="shared" si="31"/>
        <v>0</v>
      </c>
      <c r="O73" s="1040">
        <f t="shared" si="31"/>
        <v>0</v>
      </c>
      <c r="P73" s="1040">
        <f t="shared" si="31"/>
        <v>0</v>
      </c>
      <c r="R73" s="1114">
        <f t="shared" si="26"/>
        <v>0</v>
      </c>
      <c r="S73" s="1114">
        <f t="shared" si="27"/>
        <v>0</v>
      </c>
      <c r="T73" s="1113">
        <f t="shared" si="28"/>
        <v>0</v>
      </c>
      <c r="U73" s="1113">
        <f t="shared" si="29"/>
        <v>0</v>
      </c>
      <c r="AX73" s="56"/>
      <c r="AY73" s="56"/>
      <c r="AZ73" s="56"/>
      <c r="BA73" s="56"/>
      <c r="BB73" s="56"/>
      <c r="BC73" s="56"/>
      <c r="BD73" s="56"/>
      <c r="BE73" s="56"/>
      <c r="BF73" s="56"/>
      <c r="BG73" s="56"/>
      <c r="BH73" s="56"/>
      <c r="BI73" s="56"/>
      <c r="BJ73" s="56"/>
      <c r="BK73" s="56"/>
      <c r="BL73" s="56"/>
      <c r="BM73" s="56"/>
      <c r="BN73" s="56"/>
      <c r="BO73" s="56"/>
      <c r="BP73" s="56"/>
      <c r="BQ73" s="56"/>
      <c r="BR73" s="56"/>
    </row>
    <row r="74" spans="2:70" s="399" customFormat="1">
      <c r="B74" s="772"/>
      <c r="C74" s="772"/>
      <c r="D74" s="773"/>
      <c r="E74" s="773"/>
      <c r="F74" s="773"/>
      <c r="G74" s="773"/>
      <c r="H74" s="773"/>
      <c r="I74" s="773"/>
      <c r="AX74" s="56"/>
      <c r="AY74" s="56"/>
      <c r="AZ74" s="56"/>
      <c r="BA74" s="56"/>
      <c r="BB74" s="56"/>
      <c r="BC74" s="56"/>
      <c r="BD74" s="56"/>
      <c r="BE74" s="56"/>
      <c r="BF74" s="56"/>
      <c r="BG74" s="56"/>
      <c r="BH74" s="56"/>
      <c r="BI74" s="56"/>
      <c r="BJ74" s="56"/>
      <c r="BK74" s="56"/>
      <c r="BL74" s="56"/>
      <c r="BM74" s="56"/>
      <c r="BN74" s="56"/>
      <c r="BO74" s="56"/>
      <c r="BP74" s="56"/>
      <c r="BQ74" s="56"/>
      <c r="BR74" s="56"/>
    </row>
    <row r="75" spans="2:70" s="399" customFormat="1">
      <c r="B75" s="772"/>
      <c r="C75" s="772"/>
      <c r="D75" s="773"/>
      <c r="E75" s="773"/>
      <c r="F75" s="773"/>
      <c r="G75" s="773"/>
      <c r="H75" s="773"/>
      <c r="I75" s="773"/>
      <c r="R75" s="6">
        <f>SUM(R63:R73)</f>
        <v>0.99998429475601902</v>
      </c>
      <c r="S75" s="6">
        <f>SUM(S63:S73)</f>
        <v>0.99999261216968371</v>
      </c>
      <c r="T75" s="6">
        <f>SUM(T63:T73)</f>
        <v>1.0001074748777476</v>
      </c>
      <c r="U75" s="6">
        <f>SUM(U63:U73)</f>
        <v>0.99972712878989933</v>
      </c>
      <c r="AX75" s="56"/>
      <c r="AY75" s="56"/>
      <c r="AZ75" s="56"/>
      <c r="BA75" s="56"/>
      <c r="BB75" s="56"/>
      <c r="BC75" s="56"/>
      <c r="BD75" s="56"/>
      <c r="BE75" s="56"/>
      <c r="BF75" s="56"/>
      <c r="BG75" s="56"/>
      <c r="BH75" s="56"/>
      <c r="BI75" s="56"/>
      <c r="BJ75" s="56"/>
      <c r="BK75" s="56"/>
      <c r="BL75" s="56"/>
      <c r="BM75" s="56"/>
      <c r="BN75" s="56"/>
      <c r="BO75" s="56"/>
      <c r="BP75" s="56"/>
      <c r="BQ75" s="56"/>
      <c r="BR75" s="56"/>
    </row>
    <row r="76" spans="2:70" s="399" customFormat="1">
      <c r="B76" s="772"/>
      <c r="C76" s="772"/>
      <c r="D76" s="773"/>
      <c r="E76" s="773"/>
      <c r="F76" s="773"/>
      <c r="G76" s="773"/>
      <c r="H76" s="773"/>
      <c r="I76" s="773"/>
      <c r="AX76" s="56"/>
      <c r="AY76" s="56"/>
      <c r="AZ76" s="56"/>
      <c r="BA76" s="56"/>
      <c r="BB76" s="56"/>
      <c r="BC76" s="56"/>
      <c r="BD76" s="56"/>
      <c r="BE76" s="56"/>
      <c r="BF76" s="56"/>
      <c r="BG76" s="56"/>
      <c r="BH76" s="56"/>
      <c r="BI76" s="56"/>
      <c r="BJ76" s="56"/>
      <c r="BK76" s="56"/>
      <c r="BL76" s="56"/>
      <c r="BM76" s="56"/>
      <c r="BN76" s="56"/>
      <c r="BO76" s="56"/>
      <c r="BP76" s="56"/>
      <c r="BQ76" s="56"/>
      <c r="BR76" s="56"/>
    </row>
    <row r="77" spans="2:70" s="399" customFormat="1">
      <c r="B77" s="772"/>
      <c r="C77" s="772"/>
      <c r="D77" s="773"/>
      <c r="E77" s="773"/>
      <c r="F77" s="773"/>
      <c r="G77" s="773"/>
      <c r="H77" s="773"/>
      <c r="I77" s="773"/>
      <c r="AX77" s="56"/>
      <c r="AY77" s="56"/>
      <c r="AZ77" s="56"/>
      <c r="BA77" s="56"/>
      <c r="BB77" s="56"/>
      <c r="BC77" s="56"/>
      <c r="BD77" s="56"/>
      <c r="BE77" s="56"/>
      <c r="BF77" s="56"/>
      <c r="BG77" s="56"/>
      <c r="BH77" s="56"/>
      <c r="BI77" s="56"/>
      <c r="BJ77" s="56"/>
      <c r="BK77" s="56"/>
      <c r="BL77" s="56"/>
      <c r="BM77" s="56"/>
      <c r="BN77" s="56"/>
      <c r="BO77" s="56"/>
      <c r="BP77" s="56"/>
      <c r="BQ77" s="56"/>
      <c r="BR77" s="56"/>
    </row>
    <row r="78" spans="2:70" s="399" customFormat="1"/>
    <row r="79" spans="2:70" s="399" customFormat="1"/>
    <row r="80" spans="2:70">
      <c r="I80" s="399"/>
      <c r="AG80" s="399"/>
      <c r="AH80" s="399"/>
      <c r="AI80" s="399"/>
      <c r="AJ80" s="399"/>
      <c r="AK80" s="399"/>
      <c r="AL80" s="399"/>
      <c r="AM80" s="399"/>
      <c r="AN80" s="399"/>
      <c r="AP80" s="399"/>
      <c r="AQ80" s="399"/>
      <c r="AR80" s="399"/>
      <c r="AS80" s="399"/>
      <c r="AT80" s="399"/>
      <c r="AU80" s="399"/>
      <c r="AV80" s="399"/>
    </row>
    <row r="81" spans="2:55">
      <c r="I81" s="399"/>
      <c r="AG81" s="399"/>
      <c r="AH81" s="399"/>
      <c r="AI81" s="399"/>
      <c r="AJ81" s="399"/>
      <c r="AK81" s="399"/>
      <c r="AL81" s="399"/>
      <c r="AM81" s="399"/>
      <c r="AN81" s="399"/>
      <c r="AP81" s="399"/>
      <c r="AQ81" s="399"/>
      <c r="AR81" s="399"/>
      <c r="AS81" s="399"/>
      <c r="AT81" s="399"/>
      <c r="AU81" s="399"/>
      <c r="AV81" s="399"/>
    </row>
    <row r="82" spans="2:55">
      <c r="I82" s="399"/>
      <c r="AG82" s="399"/>
      <c r="AH82" s="399"/>
      <c r="AI82" s="399"/>
      <c r="AJ82" s="399"/>
      <c r="AK82" s="399"/>
      <c r="AL82" s="399"/>
      <c r="AM82" s="399"/>
      <c r="AN82" s="399"/>
      <c r="AP82" s="399"/>
      <c r="AQ82" s="399"/>
      <c r="AR82" s="399"/>
      <c r="AS82" s="34"/>
      <c r="AT82" s="34"/>
      <c r="AU82" s="34"/>
      <c r="AV82" s="399"/>
    </row>
    <row r="83" spans="2:55">
      <c r="B83" s="399" t="s">
        <v>1371</v>
      </c>
      <c r="C83" s="399"/>
      <c r="D83" s="399"/>
      <c r="E83" s="399"/>
      <c r="G83" s="399"/>
      <c r="H83" s="399"/>
      <c r="I83" s="399"/>
      <c r="J83" s="56"/>
      <c r="K83" s="56"/>
      <c r="L83" s="56"/>
      <c r="M83" s="56"/>
      <c r="N83" s="56"/>
      <c r="O83" s="56"/>
      <c r="P83" s="56"/>
      <c r="Q83" s="56"/>
      <c r="R83" s="56"/>
      <c r="S83" s="56"/>
      <c r="T83" s="56"/>
      <c r="U83" s="56"/>
      <c r="V83" s="56"/>
      <c r="W83" s="56"/>
      <c r="X83" s="56"/>
      <c r="Y83" s="399"/>
      <c r="Z83" s="399"/>
      <c r="AA83" s="399"/>
      <c r="AB83" s="399"/>
      <c r="AC83" s="399"/>
      <c r="AD83" s="399"/>
      <c r="AE83" s="399"/>
      <c r="AF83" s="399"/>
      <c r="AG83" s="399"/>
      <c r="AH83" s="399"/>
      <c r="AI83" s="399"/>
      <c r="AJ83" s="399"/>
      <c r="AK83" s="399"/>
      <c r="AL83" s="399"/>
      <c r="AM83" s="399"/>
      <c r="AN83" s="399"/>
      <c r="AO83" s="399"/>
      <c r="AP83" s="399"/>
      <c r="AQ83" s="399"/>
      <c r="AR83" s="399"/>
      <c r="AS83" s="399"/>
      <c r="AT83" s="399"/>
      <c r="AU83" s="399"/>
      <c r="AV83" s="399"/>
      <c r="AX83" s="399"/>
      <c r="AY83" s="399"/>
      <c r="AZ83" s="399"/>
      <c r="BA83" s="399"/>
      <c r="BB83" s="399"/>
      <c r="BC83" s="399"/>
    </row>
    <row r="84" spans="2:55" s="399" customFormat="1">
      <c r="C84" s="392" t="s">
        <v>2584</v>
      </c>
      <c r="D84" s="56"/>
      <c r="E84" s="56"/>
      <c r="F84" s="56"/>
      <c r="G84" s="56"/>
      <c r="H84" s="56"/>
      <c r="I84" s="56"/>
      <c r="J84" s="56"/>
      <c r="K84" s="392" t="s">
        <v>96</v>
      </c>
      <c r="L84" s="56"/>
      <c r="M84" s="56"/>
      <c r="N84" s="56"/>
      <c r="O84" s="56"/>
      <c r="P84" s="56"/>
      <c r="Q84" s="56"/>
      <c r="R84" s="56"/>
      <c r="S84" s="56"/>
      <c r="T84" s="56"/>
      <c r="U84" s="56"/>
      <c r="V84" s="56"/>
      <c r="W84" s="56"/>
      <c r="X84" s="56"/>
      <c r="Y84" s="56"/>
      <c r="Z84" s="56"/>
      <c r="AA84" s="56"/>
      <c r="AB84" s="56"/>
      <c r="AC84" s="56"/>
      <c r="AD84" s="56"/>
      <c r="AE84" s="56"/>
    </row>
    <row r="85" spans="2:55">
      <c r="B85" s="399"/>
      <c r="C85" s="56"/>
      <c r="D85" s="56">
        <v>4.2</v>
      </c>
      <c r="E85" s="56" t="s">
        <v>2558</v>
      </c>
      <c r="F85" s="56"/>
      <c r="G85" s="56"/>
      <c r="H85" s="56"/>
      <c r="I85" s="56"/>
      <c r="J85" s="56"/>
      <c r="K85" s="56" t="s">
        <v>2810</v>
      </c>
      <c r="L85" s="56"/>
      <c r="M85" s="56"/>
      <c r="N85" s="56"/>
      <c r="O85" s="56"/>
      <c r="P85" s="56"/>
      <c r="Q85" s="56"/>
      <c r="R85" s="56"/>
      <c r="S85" s="56"/>
      <c r="T85" s="56"/>
      <c r="U85" s="56"/>
      <c r="V85" s="56"/>
      <c r="W85" s="56"/>
      <c r="X85" s="56"/>
      <c r="Y85" s="56"/>
      <c r="Z85" s="56"/>
      <c r="AA85" s="56"/>
      <c r="AB85" s="56"/>
      <c r="AC85" s="56"/>
      <c r="AD85" s="56"/>
      <c r="AE85" s="56"/>
      <c r="AF85" s="399"/>
      <c r="AG85" s="399"/>
      <c r="AH85" s="399"/>
      <c r="AI85" s="399"/>
      <c r="AJ85" s="399"/>
      <c r="AK85" s="399"/>
      <c r="AL85" s="399"/>
      <c r="AM85" s="399"/>
      <c r="AN85" s="399"/>
      <c r="AO85" s="399"/>
      <c r="AP85" s="399"/>
      <c r="AQ85" s="399"/>
      <c r="AR85" s="399"/>
      <c r="AS85" s="399"/>
      <c r="AT85" s="399"/>
      <c r="AU85" s="399"/>
      <c r="AV85" s="399"/>
      <c r="AW85" s="399"/>
      <c r="AX85" s="399"/>
      <c r="AY85" s="399"/>
      <c r="AZ85" s="399"/>
      <c r="BA85" s="399"/>
      <c r="BB85" s="399"/>
      <c r="BC85" s="399"/>
    </row>
    <row r="86" spans="2:55">
      <c r="B86" s="399"/>
      <c r="C86" s="56"/>
      <c r="D86" s="56">
        <f>100-18</f>
        <v>82</v>
      </c>
      <c r="E86" s="56" t="s">
        <v>2559</v>
      </c>
      <c r="F86" s="56"/>
      <c r="G86" s="56"/>
      <c r="H86" s="56"/>
      <c r="I86" s="56"/>
      <c r="J86" s="56"/>
      <c r="K86" s="56" t="s">
        <v>2570</v>
      </c>
      <c r="L86" s="56"/>
      <c r="M86" s="56"/>
      <c r="N86" s="56"/>
      <c r="O86" s="56"/>
      <c r="P86" s="56" t="s">
        <v>2576</v>
      </c>
      <c r="Q86" s="56"/>
      <c r="R86" s="56"/>
      <c r="S86" s="56"/>
      <c r="T86" s="56"/>
      <c r="U86" s="56"/>
      <c r="V86" s="56"/>
      <c r="W86" s="56"/>
      <c r="X86" s="56"/>
      <c r="Y86" s="56"/>
      <c r="Z86" s="56" t="str">
        <f>$C$87</f>
        <v>Cooking</v>
      </c>
      <c r="AA86" s="56"/>
      <c r="AB86" s="56"/>
      <c r="AC86" s="56"/>
      <c r="AD86" s="56"/>
      <c r="AE86" s="56"/>
      <c r="AF86" s="399"/>
      <c r="AG86" s="399"/>
      <c r="AH86" s="399"/>
      <c r="AI86" s="399"/>
      <c r="AJ86" s="399"/>
      <c r="AK86" s="399"/>
      <c r="AL86" s="399"/>
      <c r="AM86" s="399"/>
      <c r="AN86" s="399"/>
      <c r="AO86" s="399"/>
      <c r="AP86" s="399"/>
      <c r="AQ86" s="399"/>
      <c r="AR86" s="399"/>
      <c r="AS86" s="399"/>
      <c r="AT86" s="399"/>
      <c r="AU86" s="399"/>
      <c r="AV86" s="399"/>
      <c r="AW86" s="399"/>
    </row>
    <row r="87" spans="2:55">
      <c r="B87" s="399"/>
      <c r="C87" s="56" t="s">
        <v>187</v>
      </c>
      <c r="D87" s="56"/>
      <c r="E87" s="56"/>
      <c r="F87" s="56"/>
      <c r="G87" s="56"/>
      <c r="H87" s="56"/>
      <c r="I87" s="56"/>
      <c r="J87" s="56"/>
      <c r="K87" s="56" t="s">
        <v>367</v>
      </c>
      <c r="L87" s="56"/>
      <c r="M87" s="56" t="s">
        <v>1384</v>
      </c>
      <c r="N87" s="56"/>
      <c r="O87" s="56"/>
      <c r="P87" s="56" t="s">
        <v>367</v>
      </c>
      <c r="Q87" s="56"/>
      <c r="R87" s="56" t="s">
        <v>1384</v>
      </c>
      <c r="S87" s="56"/>
      <c r="T87" s="56"/>
      <c r="U87" s="56" t="s">
        <v>2572</v>
      </c>
      <c r="V87" s="56"/>
      <c r="W87" s="56"/>
      <c r="X87" s="56"/>
      <c r="Y87" s="56"/>
      <c r="Z87" s="56" t="s">
        <v>2577</v>
      </c>
      <c r="AA87" s="56"/>
      <c r="AB87" s="56"/>
      <c r="AC87" s="56"/>
      <c r="AD87" s="56"/>
      <c r="AE87" s="56"/>
      <c r="AF87" s="399"/>
      <c r="AG87" s="399"/>
      <c r="AH87" s="399"/>
      <c r="AI87" s="399"/>
      <c r="AJ87" s="399"/>
      <c r="AK87" s="399"/>
      <c r="AL87" s="399"/>
      <c r="AM87" s="399"/>
      <c r="AN87" s="399"/>
      <c r="AO87" s="399"/>
      <c r="AP87" s="399"/>
      <c r="AQ87" s="399"/>
      <c r="AR87" s="399"/>
      <c r="AS87" s="399"/>
      <c r="AT87" s="399"/>
      <c r="AU87" s="399"/>
      <c r="AV87" s="399"/>
      <c r="AW87" s="399"/>
    </row>
    <row r="88" spans="2:55">
      <c r="B88" s="399"/>
      <c r="C88" s="56"/>
      <c r="D88" s="56" t="s">
        <v>2566</v>
      </c>
      <c r="E88" s="56"/>
      <c r="F88" s="56" t="s">
        <v>2567</v>
      </c>
      <c r="G88" s="1049" t="s">
        <v>365</v>
      </c>
      <c r="H88" s="56" t="s">
        <v>2560</v>
      </c>
      <c r="I88" s="56"/>
      <c r="J88" s="56"/>
      <c r="K88" s="56" t="s">
        <v>720</v>
      </c>
      <c r="L88" s="56" t="s">
        <v>2569</v>
      </c>
      <c r="M88" s="56" t="s">
        <v>1408</v>
      </c>
      <c r="N88" s="56" t="s">
        <v>2569</v>
      </c>
      <c r="O88" s="56"/>
      <c r="P88" s="56" t="s">
        <v>720</v>
      </c>
      <c r="Q88" s="56" t="s">
        <v>2569</v>
      </c>
      <c r="R88" s="56" t="s">
        <v>1408</v>
      </c>
      <c r="S88" s="56" t="s">
        <v>2569</v>
      </c>
      <c r="T88" s="56"/>
      <c r="U88" s="56" t="s">
        <v>367</v>
      </c>
      <c r="V88" s="56"/>
      <c r="W88" s="56" t="s">
        <v>1384</v>
      </c>
      <c r="X88" s="56"/>
      <c r="Y88" s="56"/>
      <c r="Z88" s="56" t="s">
        <v>367</v>
      </c>
      <c r="AA88" s="56"/>
      <c r="AB88" s="56" t="s">
        <v>1384</v>
      </c>
      <c r="AC88" s="56"/>
      <c r="AD88" s="56"/>
      <c r="AE88" s="56"/>
      <c r="AF88" s="399"/>
      <c r="AG88" s="399"/>
      <c r="AH88" s="399"/>
      <c r="AI88" s="399"/>
      <c r="AJ88" s="399"/>
      <c r="AK88" s="399"/>
      <c r="AL88" s="399"/>
      <c r="AM88" s="399"/>
      <c r="AN88" s="399"/>
      <c r="AO88" s="399"/>
      <c r="AP88" s="399"/>
      <c r="AQ88" s="399"/>
      <c r="AR88" s="399"/>
      <c r="AS88" s="399"/>
      <c r="AT88" s="399"/>
      <c r="AU88" s="399"/>
      <c r="AV88" s="399"/>
      <c r="AW88" s="399"/>
      <c r="AX88" s="86"/>
      <c r="AY88" s="86"/>
      <c r="AZ88" s="86"/>
      <c r="BA88" s="86"/>
      <c r="BB88" s="86"/>
    </row>
    <row r="89" spans="2:55">
      <c r="B89" s="399"/>
      <c r="C89" s="56"/>
      <c r="D89" s="56" t="s">
        <v>406</v>
      </c>
      <c r="E89" s="56"/>
      <c r="F89" s="56" t="s">
        <v>2568</v>
      </c>
      <c r="G89" s="60" t="s">
        <v>539</v>
      </c>
      <c r="H89" s="56" t="s">
        <v>2568</v>
      </c>
      <c r="I89" s="56"/>
      <c r="J89" s="56"/>
      <c r="K89" s="56"/>
      <c r="L89" s="56"/>
      <c r="M89" s="56"/>
      <c r="N89" s="56"/>
      <c r="O89" s="56"/>
      <c r="P89" s="56"/>
      <c r="Q89" s="56"/>
      <c r="R89" s="56"/>
      <c r="S89" s="56"/>
      <c r="T89" s="56"/>
      <c r="U89" s="56" t="s">
        <v>720</v>
      </c>
      <c r="V89" s="56" t="s">
        <v>2569</v>
      </c>
      <c r="W89" s="56" t="s">
        <v>1408</v>
      </c>
      <c r="X89" s="56" t="s">
        <v>2569</v>
      </c>
      <c r="Y89" s="56"/>
      <c r="Z89" s="56" t="s">
        <v>1419</v>
      </c>
      <c r="AA89" s="56" t="s">
        <v>2578</v>
      </c>
      <c r="AB89" s="56" t="s">
        <v>1714</v>
      </c>
      <c r="AC89" s="56" t="s">
        <v>2579</v>
      </c>
      <c r="AD89" s="56"/>
      <c r="AE89" s="56"/>
      <c r="AF89" s="399"/>
      <c r="AG89" s="399"/>
      <c r="AH89" s="399"/>
      <c r="AI89" s="399"/>
      <c r="AJ89" s="399"/>
      <c r="AK89" s="399"/>
      <c r="AL89" s="399"/>
      <c r="AM89" s="399"/>
      <c r="AN89" s="399"/>
      <c r="AO89" s="399"/>
      <c r="AP89" s="399"/>
      <c r="AQ89" s="399"/>
      <c r="AR89" s="399"/>
      <c r="AS89" s="399"/>
      <c r="AT89" s="399"/>
      <c r="AU89" s="399"/>
      <c r="AV89" s="399"/>
      <c r="AW89" s="399"/>
      <c r="AX89" s="86"/>
      <c r="AY89" s="86"/>
      <c r="AZ89" s="86"/>
      <c r="BA89" s="86"/>
      <c r="BB89" s="86"/>
    </row>
    <row r="90" spans="2:55">
      <c r="B90" s="399"/>
      <c r="C90" s="56" t="s">
        <v>190</v>
      </c>
      <c r="D90" s="56">
        <v>1</v>
      </c>
      <c r="E90" s="56"/>
      <c r="F90" s="56">
        <f t="shared" ref="F90:F95" si="32">D90*1000*$D$85*$D$86/1000</f>
        <v>344.4</v>
      </c>
      <c r="G90" s="641">
        <v>0.7</v>
      </c>
      <c r="H90" s="56">
        <f t="shared" ref="H90:H95" si="33">F90/G90</f>
        <v>492</v>
      </c>
      <c r="I90" s="56"/>
      <c r="J90" s="56"/>
      <c r="K90" s="1121">
        <v>8</v>
      </c>
      <c r="L90" s="1122">
        <v>4</v>
      </c>
      <c r="M90" s="1122">
        <f>K90</f>
        <v>8</v>
      </c>
      <c r="N90" s="1123">
        <f>L90</f>
        <v>4</v>
      </c>
      <c r="O90" s="56"/>
      <c r="P90" s="56">
        <v>1</v>
      </c>
      <c r="Q90" s="56">
        <v>1</v>
      </c>
      <c r="R90" s="56">
        <v>1</v>
      </c>
      <c r="S90" s="56">
        <v>1</v>
      </c>
      <c r="T90" s="56"/>
      <c r="U90" s="56">
        <v>28</v>
      </c>
      <c r="V90" s="56">
        <v>25</v>
      </c>
      <c r="W90" s="56">
        <v>28</v>
      </c>
      <c r="X90" s="56">
        <f t="shared" ref="X90:X95" si="34">V90</f>
        <v>25</v>
      </c>
      <c r="Y90" s="56"/>
      <c r="Z90" s="782">
        <f t="shared" ref="Z90:AC95" si="35">SUMIFS(M$26:M$61,$K$26:$K$61,$C90,$L$26:$L$61,$Z$86)</f>
        <v>711.16720963785474</v>
      </c>
      <c r="AA90" s="782">
        <f t="shared" si="35"/>
        <v>1788.8548428470958</v>
      </c>
      <c r="AB90" s="782">
        <f t="shared" si="35"/>
        <v>918.22800795314095</v>
      </c>
      <c r="AC90" s="782">
        <f t="shared" si="35"/>
        <v>1318.4203230883766</v>
      </c>
      <c r="AD90" s="56"/>
      <c r="AE90" s="56"/>
      <c r="AF90" s="399"/>
      <c r="AG90" s="399"/>
      <c r="AH90" s="399"/>
      <c r="AI90" s="399"/>
      <c r="AJ90" s="399"/>
      <c r="AK90" s="399"/>
      <c r="AL90" s="399"/>
      <c r="AM90" s="399"/>
      <c r="AN90" s="399"/>
      <c r="AO90" s="399"/>
      <c r="AP90" s="399"/>
      <c r="AQ90" s="399"/>
      <c r="AR90" s="399"/>
      <c r="AS90" s="399"/>
      <c r="AT90" s="399"/>
      <c r="AU90" s="399"/>
      <c r="AV90" s="399"/>
      <c r="AW90" s="399"/>
      <c r="AX90" s="86"/>
      <c r="AY90" s="86"/>
      <c r="AZ90" s="86"/>
      <c r="BA90" s="86"/>
      <c r="BB90" s="86"/>
    </row>
    <row r="91" spans="2:55">
      <c r="B91" s="399"/>
      <c r="C91" s="56" t="s">
        <v>189</v>
      </c>
      <c r="D91" s="56">
        <v>1</v>
      </c>
      <c r="E91" s="56"/>
      <c r="F91" s="56">
        <f t="shared" si="32"/>
        <v>344.4</v>
      </c>
      <c r="G91" s="641">
        <v>0.7</v>
      </c>
      <c r="H91" s="299">
        <f t="shared" si="33"/>
        <v>492</v>
      </c>
      <c r="I91" s="56"/>
      <c r="J91" s="56"/>
      <c r="K91" s="1124">
        <v>9</v>
      </c>
      <c r="L91" s="1125">
        <v>5</v>
      </c>
      <c r="M91" s="1125"/>
      <c r="N91" s="1126"/>
      <c r="O91" s="56"/>
      <c r="P91" s="249">
        <f>(P98*S98+P99*S99)/G91</f>
        <v>0.79999999999999993</v>
      </c>
      <c r="Q91" s="303">
        <f>(P98*T98+P99*T99)/G91</f>
        <v>0.88571428571428579</v>
      </c>
      <c r="R91" s="56">
        <v>1</v>
      </c>
      <c r="S91" s="56">
        <v>1</v>
      </c>
      <c r="T91" s="56"/>
      <c r="U91" s="56">
        <v>28</v>
      </c>
      <c r="V91" s="56">
        <v>26</v>
      </c>
      <c r="W91" s="56">
        <v>28</v>
      </c>
      <c r="X91" s="56">
        <f t="shared" si="34"/>
        <v>26</v>
      </c>
      <c r="Y91" s="56"/>
      <c r="Z91" s="782">
        <f t="shared" si="35"/>
        <v>56357.580597957807</v>
      </c>
      <c r="AA91" s="782">
        <f t="shared" si="35"/>
        <v>68652.444051372528</v>
      </c>
      <c r="AB91" s="782">
        <f t="shared" si="35"/>
        <v>0</v>
      </c>
      <c r="AC91" s="782">
        <f t="shared" si="35"/>
        <v>0</v>
      </c>
      <c r="AD91" s="56"/>
      <c r="AE91" s="56"/>
      <c r="AF91" s="399"/>
      <c r="AG91" s="399"/>
      <c r="AH91" s="399"/>
      <c r="AI91" s="399"/>
      <c r="AJ91" s="399"/>
      <c r="AK91" s="399"/>
      <c r="AL91" s="399"/>
      <c r="AM91" s="399"/>
      <c r="AN91" s="399"/>
      <c r="AO91" s="399"/>
      <c r="AP91" s="399"/>
      <c r="AQ91" s="399"/>
      <c r="AR91" s="399"/>
      <c r="AS91" s="399"/>
      <c r="AT91" s="399"/>
      <c r="AU91" s="399"/>
      <c r="AV91" s="399"/>
      <c r="AW91" s="399"/>
      <c r="AX91" s="86"/>
      <c r="AY91" s="86"/>
      <c r="AZ91" s="86"/>
      <c r="BA91" s="86"/>
      <c r="BB91" s="86"/>
    </row>
    <row r="92" spans="2:55">
      <c r="B92" s="399"/>
      <c r="C92" s="56" t="s">
        <v>192</v>
      </c>
      <c r="D92" s="56">
        <v>1</v>
      </c>
      <c r="E92" s="56"/>
      <c r="F92" s="56">
        <f t="shared" si="32"/>
        <v>344.4</v>
      </c>
      <c r="G92" s="641">
        <v>0.2</v>
      </c>
      <c r="H92" s="56">
        <f t="shared" si="33"/>
        <v>1721.9999999999998</v>
      </c>
      <c r="I92" s="242"/>
      <c r="J92" s="56"/>
      <c r="K92" s="1124">
        <v>8</v>
      </c>
      <c r="L92" s="1125">
        <v>4</v>
      </c>
      <c r="M92" s="1125">
        <f t="shared" ref="M92:N95" si="36">K92</f>
        <v>8</v>
      </c>
      <c r="N92" s="1126">
        <f t="shared" si="36"/>
        <v>4</v>
      </c>
      <c r="O92" s="56"/>
      <c r="P92" s="56">
        <v>1</v>
      </c>
      <c r="Q92" s="56">
        <v>1</v>
      </c>
      <c r="R92" s="56">
        <v>1</v>
      </c>
      <c r="S92" s="56">
        <v>1</v>
      </c>
      <c r="T92" s="56"/>
      <c r="U92" s="56">
        <v>28</v>
      </c>
      <c r="V92" s="56">
        <v>25</v>
      </c>
      <c r="W92" s="56">
        <v>28</v>
      </c>
      <c r="X92" s="56">
        <f t="shared" si="34"/>
        <v>25</v>
      </c>
      <c r="Y92" s="56"/>
      <c r="Z92" s="782">
        <f t="shared" si="35"/>
        <v>9819.7021518376714</v>
      </c>
      <c r="AA92" s="782">
        <f t="shared" si="35"/>
        <v>7556.9814359051998</v>
      </c>
      <c r="AB92" s="782">
        <f t="shared" si="35"/>
        <v>6238.8773711644899</v>
      </c>
      <c r="AC92" s="782">
        <f t="shared" si="35"/>
        <v>3121.4896524586302</v>
      </c>
      <c r="AD92" s="56"/>
      <c r="AE92" s="56"/>
      <c r="AF92" s="399"/>
      <c r="AG92" s="399"/>
      <c r="AH92" s="399"/>
      <c r="AI92" s="399"/>
      <c r="AJ92" s="399"/>
      <c r="AK92" s="399"/>
      <c r="AL92" s="399"/>
      <c r="AM92" s="399"/>
      <c r="AN92" s="399"/>
      <c r="AO92" s="399"/>
      <c r="AP92" s="399"/>
      <c r="AQ92" s="399"/>
      <c r="AR92" s="399"/>
      <c r="AS92" s="399"/>
      <c r="AT92" s="399"/>
      <c r="AU92" s="399"/>
      <c r="AV92" s="399"/>
      <c r="AW92" s="399"/>
      <c r="AX92" s="86"/>
      <c r="AY92" s="86"/>
      <c r="AZ92" s="86"/>
      <c r="BA92" s="86"/>
      <c r="BB92" s="86"/>
      <c r="BC92" s="203"/>
    </row>
    <row r="93" spans="2:55">
      <c r="B93" s="399"/>
      <c r="C93" s="56" t="s">
        <v>191</v>
      </c>
      <c r="D93" s="56">
        <v>1</v>
      </c>
      <c r="E93" s="56"/>
      <c r="F93" s="56">
        <f t="shared" si="32"/>
        <v>344.4</v>
      </c>
      <c r="G93" s="641">
        <v>0.62</v>
      </c>
      <c r="H93" s="56">
        <f t="shared" si="33"/>
        <v>555.48387096774195</v>
      </c>
      <c r="I93" s="56"/>
      <c r="J93" s="56"/>
      <c r="K93" s="1124">
        <v>8</v>
      </c>
      <c r="L93" s="1125">
        <v>4</v>
      </c>
      <c r="M93" s="1125">
        <f t="shared" si="36"/>
        <v>8</v>
      </c>
      <c r="N93" s="1126">
        <f t="shared" si="36"/>
        <v>4</v>
      </c>
      <c r="O93" s="56"/>
      <c r="P93" s="56">
        <v>1</v>
      </c>
      <c r="Q93" s="56">
        <v>1</v>
      </c>
      <c r="R93" s="56">
        <v>1</v>
      </c>
      <c r="S93" s="56">
        <v>1</v>
      </c>
      <c r="T93" s="56"/>
      <c r="U93" s="56">
        <v>28</v>
      </c>
      <c r="V93" s="56">
        <v>25</v>
      </c>
      <c r="W93" s="56">
        <v>28</v>
      </c>
      <c r="X93" s="56">
        <f t="shared" si="34"/>
        <v>25</v>
      </c>
      <c r="Y93" s="56"/>
      <c r="Z93" s="782">
        <f t="shared" si="35"/>
        <v>1342.7181204660255</v>
      </c>
      <c r="AA93" s="782">
        <f t="shared" si="35"/>
        <v>779.8283532337307</v>
      </c>
      <c r="AB93" s="782">
        <f t="shared" si="35"/>
        <v>11502.708205706918</v>
      </c>
      <c r="AC93" s="782">
        <f t="shared" si="35"/>
        <v>6850.4439923552954</v>
      </c>
      <c r="AD93" s="56"/>
      <c r="AE93" s="56"/>
      <c r="AF93" s="399"/>
      <c r="AG93" s="399"/>
      <c r="AH93" s="399"/>
      <c r="AI93" s="399"/>
      <c r="AJ93" s="399"/>
      <c r="AK93" s="399"/>
      <c r="AL93" s="399"/>
      <c r="AM93" s="399"/>
      <c r="AN93" s="399"/>
      <c r="AO93" s="399"/>
      <c r="AP93" s="399"/>
      <c r="AQ93" s="399"/>
      <c r="AR93" s="399"/>
      <c r="AS93" s="399"/>
      <c r="AT93" s="399"/>
      <c r="AU93" s="399"/>
      <c r="AV93" s="399"/>
      <c r="AW93" s="399"/>
      <c r="AX93" s="86"/>
      <c r="AY93" s="86"/>
      <c r="AZ93" s="86"/>
      <c r="BA93" s="86"/>
      <c r="BB93" s="86"/>
      <c r="BC93" s="203"/>
    </row>
    <row r="94" spans="2:55">
      <c r="B94" s="399"/>
      <c r="C94" s="56" t="s">
        <v>193</v>
      </c>
      <c r="D94" s="56">
        <v>1</v>
      </c>
      <c r="E94" s="56"/>
      <c r="F94" s="56">
        <f t="shared" si="32"/>
        <v>344.4</v>
      </c>
      <c r="G94" s="641">
        <v>0.15</v>
      </c>
      <c r="H94" s="56">
        <f t="shared" si="33"/>
        <v>2296</v>
      </c>
      <c r="I94" s="56"/>
      <c r="J94" s="56"/>
      <c r="K94" s="1124">
        <v>8</v>
      </c>
      <c r="L94" s="1125">
        <v>4</v>
      </c>
      <c r="M94" s="1125">
        <f t="shared" si="36"/>
        <v>8</v>
      </c>
      <c r="N94" s="1126">
        <f t="shared" si="36"/>
        <v>4</v>
      </c>
      <c r="O94" s="56"/>
      <c r="P94" s="56">
        <v>1</v>
      </c>
      <c r="Q94" s="56">
        <v>1</v>
      </c>
      <c r="R94" s="56">
        <v>1</v>
      </c>
      <c r="S94" s="56">
        <v>1</v>
      </c>
      <c r="T94" s="56"/>
      <c r="U94" s="56">
        <v>28</v>
      </c>
      <c r="V94" s="56">
        <v>25</v>
      </c>
      <c r="W94" s="56">
        <v>28</v>
      </c>
      <c r="X94" s="56">
        <f t="shared" si="34"/>
        <v>25</v>
      </c>
      <c r="Y94" s="56"/>
      <c r="Z94" s="782">
        <f t="shared" si="35"/>
        <v>38.732253474981505</v>
      </c>
      <c r="AA94" s="782">
        <f t="shared" si="35"/>
        <v>42.743988994805605</v>
      </c>
      <c r="AB94" s="782">
        <f t="shared" si="35"/>
        <v>49.716212585308185</v>
      </c>
      <c r="AC94" s="782">
        <f t="shared" si="35"/>
        <v>30.783554143897753</v>
      </c>
      <c r="AD94" s="56"/>
      <c r="AE94" s="56"/>
      <c r="AF94" s="399"/>
      <c r="AG94" s="399"/>
      <c r="AH94" s="399"/>
      <c r="AI94" s="399"/>
      <c r="AJ94" s="399"/>
      <c r="AK94" s="399"/>
      <c r="AL94" s="399"/>
      <c r="AM94" s="399"/>
      <c r="AN94" s="399"/>
      <c r="AO94" s="399"/>
      <c r="AP94" s="399"/>
      <c r="AQ94" s="399"/>
      <c r="AR94" s="399"/>
      <c r="AS94" s="399"/>
      <c r="AT94" s="399"/>
      <c r="AU94" s="399"/>
      <c r="AV94" s="399"/>
    </row>
    <row r="95" spans="2:55">
      <c r="B95" s="399"/>
      <c r="C95" s="56" t="s">
        <v>196</v>
      </c>
      <c r="D95" s="56">
        <v>1</v>
      </c>
      <c r="E95" s="56"/>
      <c r="F95" s="56">
        <f t="shared" si="32"/>
        <v>344.4</v>
      </c>
      <c r="G95" s="1050">
        <v>1</v>
      </c>
      <c r="H95" s="56">
        <f t="shared" si="33"/>
        <v>344.4</v>
      </c>
      <c r="I95" s="56"/>
      <c r="J95" s="56"/>
      <c r="K95" s="1127">
        <v>8</v>
      </c>
      <c r="L95" s="1128">
        <v>4</v>
      </c>
      <c r="M95" s="1128">
        <f t="shared" si="36"/>
        <v>8</v>
      </c>
      <c r="N95" s="1129">
        <f t="shared" si="36"/>
        <v>4</v>
      </c>
      <c r="O95" s="56"/>
      <c r="P95" s="56">
        <v>1</v>
      </c>
      <c r="Q95" s="56">
        <v>1</v>
      </c>
      <c r="R95" s="56">
        <v>1</v>
      </c>
      <c r="S95" s="56">
        <v>1</v>
      </c>
      <c r="T95" s="56"/>
      <c r="U95" s="56">
        <v>28</v>
      </c>
      <c r="V95" s="56">
        <v>25</v>
      </c>
      <c r="W95" s="56">
        <v>28</v>
      </c>
      <c r="X95" s="56">
        <f t="shared" si="34"/>
        <v>25</v>
      </c>
      <c r="Y95" s="56"/>
      <c r="Z95" s="782">
        <f t="shared" si="35"/>
        <v>0</v>
      </c>
      <c r="AA95" s="782">
        <f t="shared" si="35"/>
        <v>0</v>
      </c>
      <c r="AB95" s="782">
        <f t="shared" si="35"/>
        <v>0</v>
      </c>
      <c r="AC95" s="782">
        <f t="shared" si="35"/>
        <v>0</v>
      </c>
      <c r="AD95" s="56"/>
      <c r="AE95" s="56"/>
      <c r="AF95" s="399"/>
      <c r="AG95" s="399"/>
      <c r="AH95" s="399"/>
      <c r="AI95" s="399"/>
      <c r="AJ95" s="399"/>
      <c r="AK95" s="399"/>
      <c r="AL95" s="399"/>
      <c r="AM95" s="399"/>
      <c r="AN95" s="399"/>
      <c r="AO95" s="399"/>
      <c r="AP95" s="399"/>
      <c r="AQ95" s="399"/>
      <c r="AR95" s="399"/>
      <c r="AS95" s="399"/>
      <c r="AT95" s="399"/>
      <c r="AU95" s="399"/>
      <c r="AV95" s="399"/>
    </row>
    <row r="96" spans="2:55">
      <c r="B96" s="399"/>
      <c r="C96" s="56"/>
      <c r="D96" s="56"/>
      <c r="E96" s="56"/>
      <c r="F96" s="56"/>
      <c r="G96" s="56"/>
      <c r="H96" s="56"/>
      <c r="I96" s="56"/>
      <c r="J96" s="56"/>
      <c r="K96" s="56"/>
      <c r="L96" s="56"/>
      <c r="M96" s="56"/>
      <c r="N96" s="56"/>
      <c r="O96" s="56"/>
      <c r="P96" s="56"/>
      <c r="Q96" s="56"/>
      <c r="R96" s="56"/>
      <c r="S96" s="56"/>
      <c r="T96" s="56"/>
      <c r="U96" s="56"/>
      <c r="V96" s="56"/>
      <c r="W96" s="56"/>
      <c r="X96" s="56"/>
      <c r="Y96" s="56"/>
      <c r="Z96" s="56"/>
      <c r="AA96" s="56"/>
      <c r="AB96" s="56"/>
      <c r="AC96" s="56"/>
      <c r="AD96" s="56"/>
      <c r="AE96" s="56"/>
      <c r="AF96" s="399"/>
      <c r="AG96" s="399"/>
      <c r="AH96" s="399"/>
      <c r="AI96" s="399"/>
      <c r="AJ96" s="399"/>
      <c r="AK96" s="399"/>
      <c r="AL96" s="399"/>
      <c r="AM96" s="399"/>
      <c r="AN96" s="399"/>
      <c r="AO96" s="399"/>
      <c r="AP96" s="399"/>
      <c r="AQ96" s="399"/>
      <c r="AR96" s="399"/>
      <c r="AS96" s="399"/>
      <c r="AT96" s="399"/>
      <c r="AU96" s="399"/>
      <c r="AV96" s="399"/>
    </row>
    <row r="97" spans="2:48">
      <c r="B97" s="399"/>
      <c r="C97" s="56"/>
      <c r="D97" s="56"/>
      <c r="E97" s="56"/>
      <c r="F97" s="56"/>
      <c r="G97" s="56"/>
      <c r="H97" s="56"/>
      <c r="I97" s="56"/>
      <c r="J97" s="56"/>
      <c r="K97" s="56"/>
      <c r="L97" s="56"/>
      <c r="M97" s="56"/>
      <c r="N97" s="56"/>
      <c r="O97" s="56"/>
      <c r="P97" s="56" t="s">
        <v>365</v>
      </c>
      <c r="Q97" s="56"/>
      <c r="R97" s="56"/>
      <c r="S97" s="56" t="s">
        <v>720</v>
      </c>
      <c r="T97" s="56" t="s">
        <v>1410</v>
      </c>
      <c r="U97" s="56"/>
      <c r="V97" s="56"/>
      <c r="W97" s="56"/>
      <c r="X97" s="56"/>
      <c r="Y97" s="56"/>
      <c r="Z97" s="56"/>
      <c r="AA97" s="56"/>
      <c r="AB97" s="56"/>
      <c r="AC97" s="56"/>
      <c r="AD97" s="56"/>
      <c r="AE97" s="56"/>
      <c r="AF97" s="399"/>
      <c r="AG97" s="399"/>
      <c r="AH97" s="399"/>
      <c r="AI97" s="399"/>
      <c r="AJ97" s="399"/>
      <c r="AK97" s="399"/>
      <c r="AL97" s="399"/>
      <c r="AM97" s="399"/>
      <c r="AN97" s="399"/>
      <c r="AO97" s="399"/>
      <c r="AP97" s="399"/>
      <c r="AQ97" s="399"/>
      <c r="AR97" s="399"/>
      <c r="AS97" s="399"/>
      <c r="AT97" s="399"/>
      <c r="AU97" s="399"/>
      <c r="AV97" s="33"/>
    </row>
    <row r="98" spans="2:48">
      <c r="B98" s="399"/>
      <c r="C98" s="56"/>
      <c r="D98" s="56"/>
      <c r="E98" s="56"/>
      <c r="F98" s="56"/>
      <c r="G98" s="56"/>
      <c r="H98" s="56"/>
      <c r="I98" s="56"/>
      <c r="J98" s="56"/>
      <c r="K98" s="56"/>
      <c r="L98" s="56"/>
      <c r="M98" s="56"/>
      <c r="N98" s="56"/>
      <c r="O98" s="56"/>
      <c r="P98" s="303">
        <f>G91</f>
        <v>0.7</v>
      </c>
      <c r="Q98" s="56" t="s">
        <v>2811</v>
      </c>
      <c r="R98" s="56"/>
      <c r="S98" s="303">
        <v>0.3</v>
      </c>
      <c r="T98" s="303">
        <v>0.6</v>
      </c>
      <c r="U98" s="56"/>
      <c r="V98" s="56"/>
      <c r="W98" s="56"/>
      <c r="X98" s="56"/>
      <c r="Y98" s="56"/>
      <c r="Z98" s="56"/>
      <c r="AA98" s="56"/>
      <c r="AB98" s="56"/>
      <c r="AC98" s="56"/>
      <c r="AD98" s="56"/>
      <c r="AE98" s="56"/>
      <c r="AF98" s="399"/>
      <c r="AG98" s="281"/>
      <c r="AH98" s="399"/>
      <c r="AI98" s="399"/>
      <c r="AJ98" s="399"/>
      <c r="AK98" s="399"/>
      <c r="AL98" s="399"/>
      <c r="AM98" s="399"/>
      <c r="AN98" s="399"/>
      <c r="AO98" s="399"/>
      <c r="AP98" s="399"/>
      <c r="AQ98" s="399"/>
      <c r="AR98" s="399"/>
      <c r="AS98" s="399"/>
      <c r="AT98" s="399"/>
      <c r="AU98" s="399"/>
      <c r="AV98" s="33"/>
    </row>
    <row r="99" spans="2:48">
      <c r="B99" s="399"/>
      <c r="C99" s="56"/>
      <c r="D99" s="56"/>
      <c r="E99" s="56">
        <v>17</v>
      </c>
      <c r="F99" s="56" t="s">
        <v>1718</v>
      </c>
      <c r="G99" s="56" t="s">
        <v>2989</v>
      </c>
      <c r="H99" s="56"/>
      <c r="I99" s="56"/>
      <c r="J99" s="56"/>
      <c r="K99" s="56"/>
      <c r="L99" s="56"/>
      <c r="M99" s="56"/>
      <c r="N99" s="56"/>
      <c r="O99" s="56"/>
      <c r="P99" s="303">
        <v>0.5</v>
      </c>
      <c r="Q99" s="56" t="s">
        <v>2812</v>
      </c>
      <c r="R99" s="56"/>
      <c r="S99" s="303">
        <v>0.7</v>
      </c>
      <c r="T99" s="303">
        <v>0.4</v>
      </c>
      <c r="U99" s="56"/>
      <c r="V99" s="56"/>
      <c r="W99" s="56">
        <f>Z105/AA105</f>
        <v>1.7618023659831292</v>
      </c>
      <c r="X99" s="56"/>
      <c r="Y99" s="56"/>
      <c r="Z99" s="56"/>
      <c r="AA99" s="56"/>
      <c r="AB99" s="56"/>
      <c r="AC99" s="56"/>
      <c r="AD99" s="56"/>
      <c r="AE99" s="56"/>
      <c r="AF99" s="399"/>
      <c r="AG99" s="281"/>
      <c r="AH99" s="399"/>
      <c r="AI99" s="399"/>
      <c r="AJ99" s="399"/>
      <c r="AK99" s="399"/>
      <c r="AL99" s="399"/>
      <c r="AM99" s="399"/>
      <c r="AN99" s="399"/>
      <c r="AO99" s="399"/>
      <c r="AP99" s="399"/>
      <c r="AQ99" s="399"/>
      <c r="AR99" s="399"/>
      <c r="AS99" s="399"/>
      <c r="AT99" s="399"/>
      <c r="AU99" s="399"/>
      <c r="AV99" s="33"/>
    </row>
    <row r="100" spans="2:48">
      <c r="B100" s="399"/>
      <c r="C100" s="56"/>
      <c r="D100" s="56"/>
      <c r="E100" s="56">
        <f>E102/3.6</f>
        <v>17.766666666666666</v>
      </c>
      <c r="F100" s="56" t="s">
        <v>496</v>
      </c>
      <c r="G100" s="56" t="s">
        <v>2600</v>
      </c>
      <c r="H100" s="56"/>
      <c r="I100" s="56"/>
      <c r="J100" s="1037" t="s">
        <v>2582</v>
      </c>
      <c r="K100" s="56"/>
      <c r="L100" s="56"/>
      <c r="M100" s="56"/>
      <c r="N100" s="56"/>
      <c r="O100" s="56"/>
      <c r="P100" s="56"/>
      <c r="Q100" s="56"/>
      <c r="R100" s="56"/>
      <c r="S100" s="56"/>
      <c r="T100" s="56"/>
      <c r="U100" s="56"/>
      <c r="V100" s="56"/>
      <c r="W100" s="56"/>
      <c r="X100" s="56"/>
      <c r="Y100" s="56"/>
      <c r="Z100" s="56"/>
      <c r="AA100" s="56"/>
      <c r="AB100" s="56"/>
      <c r="AC100" s="56"/>
      <c r="AD100" s="56"/>
      <c r="AE100" s="56"/>
      <c r="AF100" s="399"/>
      <c r="AG100" s="281"/>
      <c r="AH100" s="399"/>
      <c r="AI100" s="399"/>
      <c r="AJ100" s="399"/>
      <c r="AK100" s="399"/>
      <c r="AL100" s="399"/>
      <c r="AM100" s="399"/>
      <c r="AN100" s="399"/>
      <c r="AO100" s="399"/>
      <c r="AP100" s="399"/>
      <c r="AQ100" s="399"/>
      <c r="AR100" s="399"/>
      <c r="AS100" s="399"/>
      <c r="AT100" s="399"/>
      <c r="AU100" s="399"/>
      <c r="AV100" s="33"/>
    </row>
    <row r="101" spans="2:48">
      <c r="B101" s="399"/>
      <c r="C101" s="56"/>
      <c r="D101" s="56"/>
      <c r="G101" s="56"/>
      <c r="H101" s="56"/>
      <c r="I101" s="56"/>
      <c r="J101" s="56" t="s">
        <v>2583</v>
      </c>
      <c r="K101" s="56"/>
      <c r="L101" s="56"/>
      <c r="M101" s="56"/>
      <c r="N101" s="56"/>
      <c r="O101" s="56"/>
      <c r="P101" s="56"/>
      <c r="Q101" s="56"/>
      <c r="R101" s="56"/>
      <c r="S101" s="56"/>
      <c r="T101" s="56"/>
      <c r="U101" s="56"/>
      <c r="V101" s="56"/>
      <c r="W101" s="56"/>
      <c r="X101" s="56"/>
      <c r="Y101" s="56"/>
      <c r="Z101" s="56"/>
      <c r="AA101" s="56"/>
      <c r="AB101" s="56"/>
      <c r="AC101" s="56"/>
      <c r="AD101" s="56"/>
      <c r="AE101" s="143" t="s">
        <v>187</v>
      </c>
      <c r="AF101" s="399"/>
      <c r="AG101" s="281"/>
      <c r="AH101" s="399"/>
      <c r="AI101" s="399"/>
      <c r="AJ101" s="399"/>
      <c r="AK101" s="399"/>
      <c r="AL101" s="399"/>
      <c r="AM101" s="399"/>
      <c r="AN101" s="399"/>
      <c r="AO101" s="399"/>
      <c r="AP101" s="399"/>
      <c r="AQ101" s="399"/>
      <c r="AR101" s="399"/>
      <c r="AS101" s="399"/>
      <c r="AT101" s="399"/>
      <c r="AU101" s="399"/>
      <c r="AV101" s="399"/>
    </row>
    <row r="102" spans="2:48">
      <c r="B102" s="399"/>
      <c r="C102" s="56"/>
      <c r="D102" s="56"/>
      <c r="E102" s="56">
        <f>L91*H91*V91/1000</f>
        <v>63.96</v>
      </c>
      <c r="F102" s="56" t="s">
        <v>2621</v>
      </c>
      <c r="H102" s="56"/>
      <c r="I102" s="56"/>
      <c r="J102" s="56"/>
      <c r="K102" s="56" t="s">
        <v>2571</v>
      </c>
      <c r="L102" s="56"/>
      <c r="M102" s="56"/>
      <c r="N102" s="56"/>
      <c r="O102" s="56"/>
      <c r="P102" s="56" t="s">
        <v>2573</v>
      </c>
      <c r="Q102" s="56"/>
      <c r="R102" s="56"/>
      <c r="S102" s="56"/>
      <c r="T102" s="56"/>
      <c r="U102" s="56" t="s">
        <v>2574</v>
      </c>
      <c r="V102" s="56"/>
      <c r="W102" s="56"/>
      <c r="X102" s="56"/>
      <c r="Y102" s="56"/>
      <c r="Z102" s="56" t="s">
        <v>2573</v>
      </c>
      <c r="AA102" s="56"/>
      <c r="AB102" s="56"/>
      <c r="AC102" s="56"/>
      <c r="AD102" s="56"/>
      <c r="AE102" s="143" t="s">
        <v>2581</v>
      </c>
      <c r="AF102" s="399"/>
      <c r="AG102" s="399"/>
      <c r="AH102" s="399"/>
      <c r="AI102" s="399"/>
      <c r="AJ102" s="399"/>
      <c r="AK102" s="399"/>
      <c r="AL102" s="399"/>
      <c r="AM102" s="399"/>
      <c r="AN102" s="399"/>
      <c r="AO102" s="399"/>
      <c r="AP102" s="399"/>
      <c r="AQ102" s="399"/>
      <c r="AR102" s="399"/>
      <c r="AS102" s="399"/>
      <c r="AT102" s="399"/>
      <c r="AU102" s="399"/>
      <c r="AV102" s="399"/>
    </row>
    <row r="103" spans="2:48">
      <c r="B103" s="399"/>
      <c r="C103" s="56"/>
      <c r="D103" s="56"/>
      <c r="G103" s="56"/>
      <c r="H103" s="56"/>
      <c r="I103" s="56"/>
      <c r="J103" s="56"/>
      <c r="K103" s="56" t="s">
        <v>2568</v>
      </c>
      <c r="L103" s="56"/>
      <c r="M103" s="56"/>
      <c r="N103" s="56"/>
      <c r="O103" s="56"/>
      <c r="P103" s="56" t="s">
        <v>2568</v>
      </c>
      <c r="Q103" s="56"/>
      <c r="R103" s="56"/>
      <c r="S103" s="56"/>
      <c r="T103" s="56"/>
      <c r="U103" s="56" t="s">
        <v>2580</v>
      </c>
      <c r="V103" s="56"/>
      <c r="W103" s="56"/>
      <c r="X103" s="56"/>
      <c r="Y103" s="56"/>
      <c r="Z103" s="56" t="s">
        <v>2575</v>
      </c>
      <c r="AA103" s="56"/>
      <c r="AB103" s="56"/>
      <c r="AC103" s="56"/>
      <c r="AD103" s="56"/>
      <c r="AE103" s="143" t="s">
        <v>92</v>
      </c>
      <c r="AF103" s="399"/>
      <c r="AG103" s="399"/>
      <c r="AH103" s="399"/>
      <c r="AI103" s="399"/>
      <c r="AJ103" s="399"/>
      <c r="AK103" s="399"/>
      <c r="AL103" s="399"/>
      <c r="AM103" s="399"/>
      <c r="AN103" s="399"/>
      <c r="AO103" s="399"/>
      <c r="AP103" s="399"/>
      <c r="AQ103" s="399"/>
      <c r="AR103" s="399"/>
      <c r="AS103" s="399"/>
      <c r="AT103" s="399"/>
      <c r="AU103" s="399"/>
      <c r="AV103" s="399"/>
    </row>
    <row r="104" spans="2:48">
      <c r="B104" s="399"/>
      <c r="C104" s="56"/>
      <c r="D104" s="56"/>
      <c r="E104" s="56"/>
      <c r="F104" s="56"/>
      <c r="G104" s="56"/>
      <c r="H104" s="56"/>
      <c r="I104" s="56"/>
      <c r="J104" s="56" t="str">
        <f t="shared" ref="J104:J109" si="37">C90</f>
        <v>Gas </v>
      </c>
      <c r="K104" s="56">
        <f t="shared" ref="K104:N109" si="38">K90*$F90</f>
        <v>2755.2</v>
      </c>
      <c r="L104" s="56">
        <f t="shared" si="38"/>
        <v>1377.6</v>
      </c>
      <c r="M104" s="56">
        <f t="shared" si="38"/>
        <v>2755.2</v>
      </c>
      <c r="N104" s="56">
        <f t="shared" si="38"/>
        <v>1377.6</v>
      </c>
      <c r="O104" s="56"/>
      <c r="P104" s="56">
        <f t="shared" ref="P104:S109" si="39">K104/($G90*P90)</f>
        <v>3936</v>
      </c>
      <c r="Q104" s="56">
        <f t="shared" si="39"/>
        <v>1968</v>
      </c>
      <c r="R104" s="56">
        <f t="shared" si="39"/>
        <v>3936</v>
      </c>
      <c r="S104" s="56">
        <f t="shared" si="39"/>
        <v>1968</v>
      </c>
      <c r="T104" s="56"/>
      <c r="U104" s="56">
        <f>P104*U90*12/1000</f>
        <v>1322.4960000000001</v>
      </c>
      <c r="V104" s="56">
        <f t="shared" ref="U104:X109" si="40">Q104*V90*12/1000</f>
        <v>590.4</v>
      </c>
      <c r="W104" s="56">
        <f t="shared" si="40"/>
        <v>1322.4960000000001</v>
      </c>
      <c r="X104" s="56">
        <f t="shared" si="40"/>
        <v>590.4</v>
      </c>
      <c r="Y104" s="56"/>
      <c r="Z104" s="67">
        <f t="shared" ref="Z104:AC109" si="41">U104*Z90</f>
        <v>940515.79007722437</v>
      </c>
      <c r="AA104" s="67">
        <f t="shared" si="41"/>
        <v>1056139.8992169253</v>
      </c>
      <c r="AB104" s="67">
        <f t="shared" si="41"/>
        <v>1214352.8676059972</v>
      </c>
      <c r="AC104" s="67">
        <f t="shared" si="41"/>
        <v>778395.35875137744</v>
      </c>
      <c r="AD104" s="56"/>
      <c r="AE104" s="319">
        <f t="shared" ref="AE104:AE109" si="42">SUM(Z104:AC104)/1000</f>
        <v>3989.4039156515246</v>
      </c>
      <c r="AF104" s="399"/>
      <c r="AG104" s="399"/>
      <c r="AH104" s="399"/>
      <c r="AI104" s="399"/>
      <c r="AJ104" s="399"/>
      <c r="AK104" s="399"/>
      <c r="AL104" s="399"/>
      <c r="AM104" s="399"/>
      <c r="AN104" s="399"/>
      <c r="AO104" s="399"/>
      <c r="AP104" s="399"/>
      <c r="AQ104" s="399"/>
      <c r="AR104" s="399"/>
      <c r="AS104" s="399"/>
      <c r="AT104" s="399"/>
      <c r="AU104" s="399"/>
      <c r="AV104" s="399"/>
    </row>
    <row r="105" spans="2:48">
      <c r="B105" s="399"/>
      <c r="C105" s="56"/>
      <c r="D105" s="56"/>
      <c r="E105" s="56"/>
      <c r="F105" s="56"/>
      <c r="G105" s="56"/>
      <c r="H105" s="56"/>
      <c r="I105" s="56"/>
      <c r="J105" s="56" t="str">
        <f t="shared" si="37"/>
        <v>Electricity </v>
      </c>
      <c r="K105" s="56">
        <f t="shared" si="38"/>
        <v>3099.6</v>
      </c>
      <c r="L105" s="56">
        <f t="shared" si="38"/>
        <v>1722</v>
      </c>
      <c r="M105" s="56">
        <f t="shared" si="38"/>
        <v>0</v>
      </c>
      <c r="N105" s="56">
        <f t="shared" si="38"/>
        <v>0</v>
      </c>
      <c r="O105" s="56"/>
      <c r="P105" s="261">
        <f>K105/($G91*P91)</f>
        <v>5535</v>
      </c>
      <c r="Q105" s="261">
        <f t="shared" si="39"/>
        <v>2777.4193548387098</v>
      </c>
      <c r="R105" s="56">
        <f t="shared" si="39"/>
        <v>0</v>
      </c>
      <c r="S105" s="56">
        <f t="shared" si="39"/>
        <v>0</v>
      </c>
      <c r="T105" s="56"/>
      <c r="U105" s="56">
        <f t="shared" si="40"/>
        <v>1859.76</v>
      </c>
      <c r="V105" s="56">
        <f t="shared" si="40"/>
        <v>866.55483870967748</v>
      </c>
      <c r="W105" s="56">
        <f t="shared" si="40"/>
        <v>0</v>
      </c>
      <c r="X105" s="56">
        <f t="shared" si="40"/>
        <v>0</v>
      </c>
      <c r="Y105" s="56"/>
      <c r="Z105" s="67">
        <f t="shared" si="41"/>
        <v>104811574.09285802</v>
      </c>
      <c r="AA105" s="67">
        <f t="shared" si="41"/>
        <v>59491107.58196228</v>
      </c>
      <c r="AB105" s="67">
        <f t="shared" si="41"/>
        <v>0</v>
      </c>
      <c r="AC105" s="67">
        <f t="shared" si="41"/>
        <v>0</v>
      </c>
      <c r="AD105" s="56"/>
      <c r="AE105" s="319">
        <f t="shared" si="42"/>
        <v>164302.68167482031</v>
      </c>
      <c r="AF105" s="399"/>
      <c r="AG105" s="399"/>
      <c r="AH105" s="399"/>
      <c r="AI105" s="399"/>
      <c r="AJ105" s="399"/>
      <c r="AK105" s="399"/>
      <c r="AL105" s="399"/>
      <c r="AM105" s="399"/>
      <c r="AN105" s="399"/>
      <c r="AO105" s="399"/>
      <c r="AP105" s="399"/>
      <c r="AQ105" s="399"/>
      <c r="AR105" s="399"/>
      <c r="AS105" s="399"/>
      <c r="AT105" s="399"/>
      <c r="AU105" s="399"/>
      <c r="AV105" s="399"/>
    </row>
    <row r="106" spans="2:48">
      <c r="B106" s="399"/>
      <c r="C106" s="56"/>
      <c r="D106" s="56"/>
      <c r="E106" s="56"/>
      <c r="F106" s="56"/>
      <c r="G106" s="56"/>
      <c r="H106" s="56"/>
      <c r="I106" s="56"/>
      <c r="J106" s="56" t="str">
        <f t="shared" si="37"/>
        <v>Wood </v>
      </c>
      <c r="K106" s="56">
        <f t="shared" si="38"/>
        <v>2755.2</v>
      </c>
      <c r="L106" s="56">
        <f t="shared" si="38"/>
        <v>1377.6</v>
      </c>
      <c r="M106" s="56">
        <f t="shared" si="38"/>
        <v>2755.2</v>
      </c>
      <c r="N106" s="56">
        <f t="shared" si="38"/>
        <v>1377.6</v>
      </c>
      <c r="O106" s="56"/>
      <c r="P106" s="56">
        <f>K106/($G92*P92)</f>
        <v>13775.999999999998</v>
      </c>
      <c r="Q106" s="56">
        <f t="shared" si="39"/>
        <v>6887.9999999999991</v>
      </c>
      <c r="R106" s="56">
        <f t="shared" si="39"/>
        <v>13775.999999999998</v>
      </c>
      <c r="S106" s="56">
        <f t="shared" si="39"/>
        <v>6887.9999999999991</v>
      </c>
      <c r="T106" s="1086"/>
      <c r="U106" s="56">
        <f t="shared" si="40"/>
        <v>4628.735999999999</v>
      </c>
      <c r="V106" s="56">
        <f t="shared" si="40"/>
        <v>2066.3999999999996</v>
      </c>
      <c r="W106" s="56">
        <f t="shared" si="40"/>
        <v>4628.735999999999</v>
      </c>
      <c r="X106" s="56">
        <f t="shared" si="40"/>
        <v>2066.3999999999996</v>
      </c>
      <c r="Y106" s="56"/>
      <c r="Z106" s="67">
        <f t="shared" si="41"/>
        <v>45452808.859488487</v>
      </c>
      <c r="AA106" s="67">
        <f t="shared" si="41"/>
        <v>15615746.439154502</v>
      </c>
      <c r="AB106" s="67">
        <f t="shared" si="41"/>
        <v>28878116.287494428</v>
      </c>
      <c r="AC106" s="67">
        <f t="shared" si="41"/>
        <v>6450246.2178405123</v>
      </c>
      <c r="AD106" s="56"/>
      <c r="AE106" s="319">
        <f t="shared" si="42"/>
        <v>96396.917803977922</v>
      </c>
      <c r="AF106" s="399"/>
      <c r="AG106" s="399"/>
      <c r="AH106" s="399"/>
      <c r="AI106" s="399"/>
      <c r="AJ106" s="399"/>
      <c r="AK106" s="399"/>
      <c r="AL106" s="399"/>
      <c r="AM106" s="399"/>
      <c r="AN106" s="399"/>
      <c r="AO106" s="399"/>
      <c r="AP106" s="399"/>
      <c r="AQ106" s="399"/>
      <c r="AR106" s="399"/>
      <c r="AS106" s="399"/>
      <c r="AT106" s="399"/>
      <c r="AU106" s="399"/>
      <c r="AV106" s="34"/>
    </row>
    <row r="107" spans="2:48">
      <c r="B107" s="399"/>
      <c r="C107" s="56"/>
      <c r="D107" s="56"/>
      <c r="E107" s="56"/>
      <c r="F107" s="56"/>
      <c r="G107" s="56"/>
      <c r="H107" s="56"/>
      <c r="I107" s="56"/>
      <c r="J107" s="56" t="str">
        <f t="shared" si="37"/>
        <v>Paraffin </v>
      </c>
      <c r="K107" s="56">
        <f t="shared" si="38"/>
        <v>2755.2</v>
      </c>
      <c r="L107" s="56">
        <f t="shared" si="38"/>
        <v>1377.6</v>
      </c>
      <c r="M107" s="56">
        <f t="shared" si="38"/>
        <v>2755.2</v>
      </c>
      <c r="N107" s="56">
        <f t="shared" si="38"/>
        <v>1377.6</v>
      </c>
      <c r="O107" s="56"/>
      <c r="P107" s="56">
        <f t="shared" si="39"/>
        <v>4443.8709677419356</v>
      </c>
      <c r="Q107" s="56">
        <f t="shared" si="39"/>
        <v>2221.9354838709678</v>
      </c>
      <c r="R107" s="56">
        <f t="shared" si="39"/>
        <v>4443.8709677419356</v>
      </c>
      <c r="S107" s="56">
        <f t="shared" si="39"/>
        <v>2221.9354838709678</v>
      </c>
      <c r="T107" s="56"/>
      <c r="U107" s="56">
        <f t="shared" si="40"/>
        <v>1493.1406451612904</v>
      </c>
      <c r="V107" s="56">
        <f t="shared" si="40"/>
        <v>666.58064516129048</v>
      </c>
      <c r="W107" s="56">
        <f t="shared" si="40"/>
        <v>1493.1406451612904</v>
      </c>
      <c r="X107" s="56">
        <f t="shared" si="40"/>
        <v>666.58064516129048</v>
      </c>
      <c r="Y107" s="56"/>
      <c r="Z107" s="67">
        <f t="shared" si="41"/>
        <v>2004867.0006623967</v>
      </c>
      <c r="AA107" s="67">
        <f t="shared" si="41"/>
        <v>519818.48681360693</v>
      </c>
      <c r="AB107" s="67">
        <f t="shared" si="41"/>
        <v>17175161.151371296</v>
      </c>
      <c r="AC107" s="67">
        <f t="shared" si="41"/>
        <v>4566373.3760654796</v>
      </c>
      <c r="AD107" s="56"/>
      <c r="AE107" s="319">
        <f t="shared" si="42"/>
        <v>24266.220014912778</v>
      </c>
      <c r="AF107" s="399"/>
      <c r="AG107" s="399"/>
      <c r="AH107" s="399"/>
      <c r="AI107" s="399"/>
      <c r="AJ107" s="399"/>
      <c r="AK107" s="399"/>
      <c r="AL107" s="399"/>
      <c r="AM107" s="399"/>
      <c r="AN107" s="399"/>
      <c r="AO107" s="399"/>
      <c r="AP107" s="399"/>
      <c r="AQ107" s="399"/>
      <c r="AR107" s="399"/>
      <c r="AS107" s="399"/>
      <c r="AT107" s="399"/>
      <c r="AU107" s="399"/>
      <c r="AV107" s="34"/>
    </row>
    <row r="108" spans="2:48">
      <c r="B108" s="399"/>
      <c r="C108" s="56"/>
      <c r="D108" s="56"/>
      <c r="E108" s="56"/>
      <c r="F108" s="56"/>
      <c r="G108" s="56"/>
      <c r="H108" s="56"/>
      <c r="I108" s="56"/>
      <c r="J108" s="56" t="str">
        <f t="shared" si="37"/>
        <v>Coal </v>
      </c>
      <c r="K108" s="56">
        <f t="shared" si="38"/>
        <v>2755.2</v>
      </c>
      <c r="L108" s="56">
        <f t="shared" si="38"/>
        <v>1377.6</v>
      </c>
      <c r="M108" s="56">
        <f t="shared" si="38"/>
        <v>2755.2</v>
      </c>
      <c r="N108" s="56">
        <f t="shared" si="38"/>
        <v>1377.6</v>
      </c>
      <c r="O108" s="56"/>
      <c r="P108" s="56">
        <f t="shared" si="39"/>
        <v>18368</v>
      </c>
      <c r="Q108" s="56">
        <f t="shared" si="39"/>
        <v>9184</v>
      </c>
      <c r="R108" s="56">
        <f t="shared" si="39"/>
        <v>18368</v>
      </c>
      <c r="S108" s="56">
        <f t="shared" si="39"/>
        <v>9184</v>
      </c>
      <c r="T108" s="1086"/>
      <c r="U108" s="56">
        <f>P108*U94*12/1000</f>
        <v>6171.6480000000001</v>
      </c>
      <c r="V108" s="56">
        <f t="shared" si="40"/>
        <v>2755.2</v>
      </c>
      <c r="W108" s="56">
        <f t="shared" si="40"/>
        <v>6171.6480000000001</v>
      </c>
      <c r="X108" s="56">
        <f t="shared" si="40"/>
        <v>2755.2</v>
      </c>
      <c r="Y108" s="56"/>
      <c r="Z108" s="67">
        <f t="shared" si="41"/>
        <v>239041.83469436265</v>
      </c>
      <c r="AA108" s="67">
        <f t="shared" si="41"/>
        <v>117768.23847848839</v>
      </c>
      <c r="AB108" s="67">
        <f t="shared" si="41"/>
        <v>306830.96396969212</v>
      </c>
      <c r="AC108" s="67">
        <f t="shared" si="41"/>
        <v>84814.848377267088</v>
      </c>
      <c r="AD108" s="56"/>
      <c r="AE108" s="319">
        <f t="shared" si="42"/>
        <v>748.45588551981029</v>
      </c>
      <c r="AF108" s="399"/>
      <c r="AG108" s="399"/>
      <c r="AH108" s="399"/>
      <c r="AI108" s="399"/>
      <c r="AJ108" s="399"/>
      <c r="AK108" s="399"/>
      <c r="AL108" s="399"/>
      <c r="AM108" s="399"/>
      <c r="AN108" s="399"/>
      <c r="AO108" s="399"/>
      <c r="AP108" s="399"/>
      <c r="AQ108" s="399"/>
      <c r="AR108" s="399"/>
      <c r="AS108" s="399"/>
      <c r="AT108" s="399"/>
      <c r="AU108" s="399"/>
      <c r="AV108" s="34"/>
    </row>
    <row r="109" spans="2:48">
      <c r="B109" s="399"/>
      <c r="C109" s="56"/>
      <c r="D109" s="56"/>
      <c r="E109" s="56"/>
      <c r="F109" s="56"/>
      <c r="G109" s="56"/>
      <c r="H109" s="56"/>
      <c r="I109" s="56"/>
      <c r="J109" s="56" t="str">
        <f t="shared" si="37"/>
        <v>Solar </v>
      </c>
      <c r="K109" s="56">
        <f t="shared" si="38"/>
        <v>2755.2</v>
      </c>
      <c r="L109" s="56">
        <f t="shared" si="38"/>
        <v>1377.6</v>
      </c>
      <c r="M109" s="56">
        <f t="shared" si="38"/>
        <v>2755.2</v>
      </c>
      <c r="N109" s="56">
        <f t="shared" si="38"/>
        <v>1377.6</v>
      </c>
      <c r="O109" s="56"/>
      <c r="P109" s="56">
        <f t="shared" si="39"/>
        <v>2755.2</v>
      </c>
      <c r="Q109" s="56">
        <f t="shared" si="39"/>
        <v>1377.6</v>
      </c>
      <c r="R109" s="56">
        <f t="shared" si="39"/>
        <v>2755.2</v>
      </c>
      <c r="S109" s="56">
        <f t="shared" si="39"/>
        <v>1377.6</v>
      </c>
      <c r="T109" s="61"/>
      <c r="U109" s="56">
        <f t="shared" si="40"/>
        <v>925.74719999999991</v>
      </c>
      <c r="V109" s="56">
        <f t="shared" si="40"/>
        <v>413.28</v>
      </c>
      <c r="W109" s="56">
        <f t="shared" si="40"/>
        <v>925.74719999999991</v>
      </c>
      <c r="X109" s="56">
        <f t="shared" si="40"/>
        <v>413.28</v>
      </c>
      <c r="Y109" s="56"/>
      <c r="Z109" s="67">
        <f t="shared" si="41"/>
        <v>0</v>
      </c>
      <c r="AA109" s="67">
        <f t="shared" si="41"/>
        <v>0</v>
      </c>
      <c r="AB109" s="67">
        <f t="shared" si="41"/>
        <v>0</v>
      </c>
      <c r="AC109" s="67">
        <f t="shared" si="41"/>
        <v>0</v>
      </c>
      <c r="AD109" s="56"/>
      <c r="AE109" s="319">
        <f t="shared" si="42"/>
        <v>0</v>
      </c>
      <c r="AF109" s="399"/>
      <c r="AG109" s="399"/>
      <c r="AH109" s="399"/>
      <c r="AI109" s="399"/>
      <c r="AJ109" s="399"/>
      <c r="AK109" s="399"/>
      <c r="AL109" s="399"/>
      <c r="AM109" s="399"/>
      <c r="AN109" s="399"/>
      <c r="AO109" s="399"/>
      <c r="AP109" s="399"/>
      <c r="AQ109" s="399"/>
      <c r="AR109" s="399"/>
      <c r="AS109" s="399"/>
      <c r="AT109" s="399"/>
      <c r="AU109" s="399"/>
      <c r="AV109" s="34"/>
    </row>
    <row r="110" spans="2:48">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399"/>
      <c r="AH110" s="399"/>
      <c r="AI110" s="399"/>
      <c r="AJ110" s="399"/>
      <c r="AK110" s="399"/>
      <c r="AL110" s="399"/>
      <c r="AM110" s="399"/>
      <c r="AN110" s="399"/>
      <c r="AO110" s="399"/>
      <c r="AP110" s="399"/>
      <c r="AQ110" s="399"/>
      <c r="AR110" s="399"/>
      <c r="AS110" s="399"/>
      <c r="AT110" s="399"/>
      <c r="AU110" s="399"/>
      <c r="AV110" s="399"/>
    </row>
    <row r="111" spans="2:48">
      <c r="B111" s="399" t="s">
        <v>2586</v>
      </c>
      <c r="C111" s="399"/>
      <c r="D111" s="56"/>
      <c r="E111" s="399"/>
      <c r="G111" s="399"/>
      <c r="H111" s="399"/>
      <c r="I111" s="399"/>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399"/>
      <c r="AG111" s="399"/>
      <c r="AH111" s="399"/>
      <c r="AI111" s="399"/>
      <c r="AJ111" s="399"/>
      <c r="AK111" s="399"/>
      <c r="AL111" s="399"/>
      <c r="AM111" s="399"/>
      <c r="AN111" s="399"/>
      <c r="AO111" s="399"/>
      <c r="AP111" s="399"/>
      <c r="AQ111" s="399"/>
      <c r="AR111" s="399"/>
      <c r="AS111" s="399"/>
      <c r="AT111" s="399"/>
      <c r="AU111" s="399"/>
      <c r="AV111" s="399"/>
    </row>
    <row r="112" spans="2:48">
      <c r="B112" s="399"/>
      <c r="C112" s="399"/>
      <c r="D112" s="56"/>
      <c r="E112" s="399"/>
      <c r="G112" s="399"/>
      <c r="H112" s="399"/>
      <c r="I112" s="399"/>
      <c r="J112" s="56"/>
      <c r="K112" s="56"/>
      <c r="L112" s="56"/>
      <c r="M112" s="56"/>
      <c r="N112" s="56"/>
      <c r="O112" s="56"/>
      <c r="P112" s="56"/>
      <c r="Q112" s="56"/>
      <c r="R112" s="56"/>
      <c r="S112" s="56"/>
      <c r="T112" s="56"/>
      <c r="U112" s="56"/>
      <c r="V112" s="56"/>
      <c r="W112" s="56"/>
      <c r="X112" s="56"/>
      <c r="Y112" s="56"/>
      <c r="Z112" s="56"/>
      <c r="AA112" s="56"/>
      <c r="AB112" s="56"/>
      <c r="AC112" s="56"/>
      <c r="AD112" s="56"/>
      <c r="AE112" s="56"/>
      <c r="AF112" s="399"/>
      <c r="AG112" s="399"/>
      <c r="AH112" s="399"/>
      <c r="AI112" s="399"/>
      <c r="AJ112" s="399"/>
      <c r="AK112" s="399"/>
      <c r="AL112" s="399"/>
      <c r="AM112" s="399"/>
      <c r="AN112" s="399"/>
      <c r="AO112" s="399"/>
      <c r="AP112" s="399"/>
      <c r="AQ112" s="399"/>
      <c r="AR112" s="399"/>
      <c r="AS112" s="399"/>
      <c r="AT112" s="399"/>
      <c r="AU112" s="399"/>
      <c r="AV112" s="399"/>
    </row>
    <row r="113" spans="2:48">
      <c r="B113" s="399"/>
      <c r="C113" s="56"/>
      <c r="D113" s="56">
        <v>4.2</v>
      </c>
      <c r="E113" s="56" t="s">
        <v>2558</v>
      </c>
      <c r="F113" s="56"/>
      <c r="G113" s="56"/>
      <c r="H113" s="56"/>
      <c r="I113" s="56"/>
      <c r="J113" s="56"/>
      <c r="K113" s="392"/>
      <c r="L113" s="56"/>
      <c r="M113" s="56"/>
      <c r="N113" s="56"/>
      <c r="O113" s="56"/>
      <c r="P113" s="56"/>
      <c r="Q113" s="56"/>
      <c r="R113" s="56"/>
      <c r="S113" s="56"/>
      <c r="T113" s="56"/>
      <c r="U113" s="56"/>
      <c r="V113" s="56"/>
      <c r="W113" s="56"/>
      <c r="X113" s="56"/>
      <c r="Y113" s="56"/>
      <c r="Z113" s="56"/>
      <c r="AA113" s="56"/>
      <c r="AB113" s="56"/>
      <c r="AC113" s="56"/>
      <c r="AD113" s="56"/>
      <c r="AE113" s="56"/>
      <c r="AF113" s="399"/>
      <c r="AG113" s="399"/>
      <c r="AH113" s="399"/>
      <c r="AI113" s="399"/>
      <c r="AJ113" s="399"/>
      <c r="AK113" s="399"/>
      <c r="AL113" s="399"/>
      <c r="AM113" s="399"/>
      <c r="AN113" s="399"/>
      <c r="AO113" s="399"/>
      <c r="AP113" s="399"/>
      <c r="AQ113" s="399"/>
      <c r="AR113" s="399"/>
      <c r="AS113" s="399"/>
      <c r="AT113" s="399"/>
      <c r="AU113" s="399"/>
      <c r="AV113" s="399"/>
    </row>
    <row r="114" spans="2:48">
      <c r="B114" s="399"/>
      <c r="C114" s="56"/>
      <c r="D114" s="56">
        <f>70-18</f>
        <v>52</v>
      </c>
      <c r="E114" s="56" t="s">
        <v>2559</v>
      </c>
      <c r="F114" s="56"/>
      <c r="G114" s="56"/>
      <c r="H114" s="56"/>
      <c r="I114" s="56"/>
      <c r="J114" s="56"/>
      <c r="K114" s="56" t="s">
        <v>2570</v>
      </c>
      <c r="L114" s="56" t="s">
        <v>3177</v>
      </c>
      <c r="M114" s="56"/>
      <c r="N114" s="56"/>
      <c r="O114" s="56"/>
      <c r="P114" s="56" t="s">
        <v>2576</v>
      </c>
      <c r="Q114" s="56"/>
      <c r="R114" s="56"/>
      <c r="S114" s="56"/>
      <c r="T114" s="56"/>
      <c r="U114" s="56"/>
      <c r="V114" s="56"/>
      <c r="W114" s="56"/>
      <c r="X114" s="56"/>
      <c r="Y114" s="56"/>
      <c r="Z114" s="56" t="str">
        <f>C115</f>
        <v>Water heating</v>
      </c>
      <c r="AA114" s="56"/>
      <c r="AB114" s="56"/>
      <c r="AC114" s="56"/>
      <c r="AD114" s="56"/>
      <c r="AE114" s="56"/>
      <c r="AF114" s="399"/>
      <c r="AG114" s="399"/>
      <c r="AH114" s="399"/>
      <c r="AI114" s="399"/>
      <c r="AJ114" s="399"/>
      <c r="AK114" s="399"/>
      <c r="AL114" s="399"/>
      <c r="AM114" s="399"/>
      <c r="AN114" s="399"/>
      <c r="AO114" s="399"/>
      <c r="AP114" s="399"/>
      <c r="AQ114" s="399"/>
      <c r="AR114" s="399"/>
      <c r="AS114" s="399"/>
      <c r="AT114" s="399"/>
      <c r="AU114" s="399"/>
      <c r="AV114" s="34"/>
    </row>
    <row r="115" spans="2:48">
      <c r="B115" s="399"/>
      <c r="C115" s="399" t="s">
        <v>803</v>
      </c>
      <c r="D115" s="56"/>
      <c r="E115" s="56"/>
      <c r="F115" s="56"/>
      <c r="G115" s="56"/>
      <c r="H115" s="56"/>
      <c r="I115" s="56"/>
      <c r="J115" s="56"/>
      <c r="K115" s="56" t="s">
        <v>367</v>
      </c>
      <c r="L115" s="56"/>
      <c r="M115" s="56" t="s">
        <v>1384</v>
      </c>
      <c r="N115" s="56"/>
      <c r="O115" s="56"/>
      <c r="P115" s="56" t="s">
        <v>367</v>
      </c>
      <c r="Q115" s="56"/>
      <c r="R115" s="56" t="s">
        <v>1384</v>
      </c>
      <c r="S115" s="56"/>
      <c r="T115" s="56"/>
      <c r="U115" s="56" t="s">
        <v>2572</v>
      </c>
      <c r="V115" s="56"/>
      <c r="W115" s="56"/>
      <c r="X115" s="56"/>
      <c r="Y115" s="56"/>
      <c r="Z115" s="56" t="s">
        <v>2577</v>
      </c>
      <c r="AA115" s="56"/>
      <c r="AB115" s="56"/>
      <c r="AC115" s="56"/>
      <c r="AD115" s="56"/>
      <c r="AE115" s="56"/>
      <c r="AF115" s="399"/>
      <c r="AG115" s="399"/>
      <c r="AH115" s="399"/>
      <c r="AI115" s="399"/>
      <c r="AJ115" s="399"/>
      <c r="AK115" s="399"/>
      <c r="AL115" s="399"/>
      <c r="AM115" s="399"/>
      <c r="AN115" s="399"/>
      <c r="AO115" s="399"/>
      <c r="AP115" s="399"/>
      <c r="AQ115" s="399"/>
      <c r="AR115" s="399"/>
      <c r="AS115" s="399"/>
      <c r="AT115" s="399"/>
      <c r="AU115" s="399"/>
      <c r="AV115" s="34"/>
    </row>
    <row r="116" spans="2:48">
      <c r="B116" s="399"/>
      <c r="C116" s="56"/>
      <c r="D116" s="56" t="s">
        <v>2566</v>
      </c>
      <c r="E116" s="56"/>
      <c r="F116" s="56" t="s">
        <v>2567</v>
      </c>
      <c r="G116" s="1049" t="s">
        <v>365</v>
      </c>
      <c r="H116" s="56" t="s">
        <v>2560</v>
      </c>
      <c r="I116" s="56"/>
      <c r="J116" s="56"/>
      <c r="K116" s="56" t="s">
        <v>720</v>
      </c>
      <c r="L116" s="56" t="s">
        <v>2569</v>
      </c>
      <c r="M116" s="56" t="s">
        <v>1408</v>
      </c>
      <c r="N116" s="56" t="s">
        <v>2569</v>
      </c>
      <c r="O116" s="56"/>
      <c r="P116" s="56" t="s">
        <v>720</v>
      </c>
      <c r="Q116" s="56" t="s">
        <v>2569</v>
      </c>
      <c r="R116" s="56" t="s">
        <v>1408</v>
      </c>
      <c r="S116" s="56" t="s">
        <v>2569</v>
      </c>
      <c r="T116" s="56"/>
      <c r="U116" s="56" t="s">
        <v>367</v>
      </c>
      <c r="V116" s="56"/>
      <c r="W116" s="56" t="s">
        <v>1384</v>
      </c>
      <c r="X116" s="56"/>
      <c r="Y116" s="56"/>
      <c r="Z116" s="56" t="s">
        <v>367</v>
      </c>
      <c r="AA116" s="56"/>
      <c r="AB116" s="56" t="s">
        <v>1384</v>
      </c>
      <c r="AC116" s="56"/>
      <c r="AD116" s="56"/>
      <c r="AE116" s="56"/>
      <c r="AF116" s="399"/>
      <c r="AG116" s="399"/>
      <c r="AH116" s="399"/>
      <c r="AI116" s="399"/>
      <c r="AJ116" s="399"/>
      <c r="AK116" s="399"/>
      <c r="AL116" s="399"/>
      <c r="AM116" s="399"/>
      <c r="AN116" s="399"/>
      <c r="AO116" s="399"/>
      <c r="AP116" s="399"/>
      <c r="AQ116" s="399"/>
      <c r="AR116" s="399"/>
      <c r="AS116" s="399"/>
      <c r="AT116" s="399"/>
      <c r="AU116" s="399"/>
      <c r="AV116" s="34"/>
    </row>
    <row r="117" spans="2:48">
      <c r="B117" s="399"/>
      <c r="C117" s="56"/>
      <c r="D117" s="56" t="s">
        <v>406</v>
      </c>
      <c r="E117" s="56"/>
      <c r="F117" s="56" t="s">
        <v>2568</v>
      </c>
      <c r="G117" s="60" t="s">
        <v>539</v>
      </c>
      <c r="H117" s="56" t="s">
        <v>2568</v>
      </c>
      <c r="I117" s="56"/>
      <c r="J117" s="56"/>
      <c r="K117" s="56"/>
      <c r="L117" s="56"/>
      <c r="M117" s="56"/>
      <c r="N117" s="56"/>
      <c r="O117" s="56"/>
      <c r="P117" s="56"/>
      <c r="Q117" s="56"/>
      <c r="R117" s="56"/>
      <c r="S117" s="56"/>
      <c r="T117" s="56"/>
      <c r="U117" s="56" t="s">
        <v>720</v>
      </c>
      <c r="V117" s="56" t="s">
        <v>2569</v>
      </c>
      <c r="W117" s="56" t="s">
        <v>1408</v>
      </c>
      <c r="X117" s="56" t="s">
        <v>2569</v>
      </c>
      <c r="Y117" s="56"/>
      <c r="Z117" s="56" t="s">
        <v>1419</v>
      </c>
      <c r="AA117" s="56" t="s">
        <v>2578</v>
      </c>
      <c r="AB117" s="56" t="s">
        <v>1714</v>
      </c>
      <c r="AC117" s="56" t="s">
        <v>2579</v>
      </c>
      <c r="AD117" s="56"/>
      <c r="AE117" s="56"/>
      <c r="AF117" s="399"/>
      <c r="AG117" s="399"/>
      <c r="AH117" s="399"/>
      <c r="AI117" s="399"/>
      <c r="AJ117" s="399"/>
      <c r="AK117" s="399"/>
      <c r="AL117" s="399"/>
      <c r="AM117" s="399"/>
      <c r="AN117" s="399"/>
      <c r="AO117" s="399"/>
      <c r="AP117" s="399"/>
      <c r="AQ117" s="399"/>
      <c r="AR117" s="399"/>
      <c r="AS117" s="399"/>
      <c r="AT117" s="399"/>
      <c r="AU117" s="399"/>
      <c r="AV117" s="34"/>
    </row>
    <row r="118" spans="2:48">
      <c r="B118" s="399"/>
      <c r="C118" s="56" t="s">
        <v>190</v>
      </c>
      <c r="D118" s="56">
        <v>1</v>
      </c>
      <c r="E118" s="56"/>
      <c r="F118" s="56">
        <f t="shared" ref="F118:F124" si="43">D118*1000*$D$113*$D$114/1000</f>
        <v>218.4</v>
      </c>
      <c r="G118" s="641">
        <v>0.8</v>
      </c>
      <c r="H118" s="261">
        <f t="shared" ref="H118:H124" si="44">F118/G118</f>
        <v>273</v>
      </c>
      <c r="I118" s="56"/>
      <c r="J118" s="56"/>
      <c r="K118" s="261">
        <v>18</v>
      </c>
      <c r="L118" s="261">
        <f>K119</f>
        <v>75</v>
      </c>
      <c r="M118" s="261">
        <f>K118</f>
        <v>18</v>
      </c>
      <c r="N118" s="261">
        <f>L118</f>
        <v>75</v>
      </c>
      <c r="O118" s="56"/>
      <c r="P118" s="56">
        <v>1</v>
      </c>
      <c r="Q118" s="56">
        <v>1</v>
      </c>
      <c r="R118" s="56">
        <v>1</v>
      </c>
      <c r="S118" s="56">
        <v>1</v>
      </c>
      <c r="T118" s="56"/>
      <c r="U118" s="56">
        <v>25</v>
      </c>
      <c r="V118" s="56">
        <v>30</v>
      </c>
      <c r="W118" s="56">
        <v>25</v>
      </c>
      <c r="X118" s="56">
        <v>30</v>
      </c>
      <c r="Y118" s="56"/>
      <c r="Z118" s="782">
        <f t="shared" ref="Z118:AC124" si="45">SUMIFS(M$26:M$73,$K$26:$K$73,$C118,$L$26:$L$73,$Z$114)</f>
        <v>71.116720963785482</v>
      </c>
      <c r="AA118" s="782">
        <f t="shared" si="45"/>
        <v>178.88548428470961</v>
      </c>
      <c r="AB118" s="782">
        <f t="shared" si="45"/>
        <v>91.822800795314095</v>
      </c>
      <c r="AC118" s="782">
        <f t="shared" si="45"/>
        <v>131.84203230883767</v>
      </c>
      <c r="AD118" s="56"/>
      <c r="AE118" s="56"/>
      <c r="AF118" s="399"/>
      <c r="AG118" s="399"/>
      <c r="AH118" s="399"/>
      <c r="AI118" s="399"/>
      <c r="AJ118" s="399"/>
      <c r="AK118" s="399"/>
      <c r="AL118" s="399"/>
      <c r="AM118" s="399"/>
      <c r="AN118" s="399"/>
      <c r="AO118" s="399"/>
      <c r="AP118" s="399"/>
      <c r="AQ118" s="399"/>
      <c r="AR118" s="399"/>
      <c r="AS118" s="399"/>
      <c r="AT118" s="399"/>
      <c r="AU118" s="399"/>
      <c r="AV118" s="399"/>
    </row>
    <row r="119" spans="2:48">
      <c r="B119" s="399"/>
      <c r="C119" s="56" t="s">
        <v>189</v>
      </c>
      <c r="D119" s="56">
        <v>1</v>
      </c>
      <c r="E119" s="56"/>
      <c r="F119" s="56">
        <f t="shared" si="43"/>
        <v>218.4</v>
      </c>
      <c r="G119" s="641">
        <v>0.85</v>
      </c>
      <c r="H119" s="261">
        <f t="shared" si="44"/>
        <v>256.94117647058823</v>
      </c>
      <c r="I119" s="56"/>
      <c r="J119" s="56"/>
      <c r="K119" s="261">
        <f>AA128</f>
        <v>75</v>
      </c>
      <c r="L119" s="261">
        <v>135</v>
      </c>
      <c r="M119" s="261"/>
      <c r="N119" s="261"/>
      <c r="O119" s="56"/>
      <c r="P119" s="56">
        <v>1</v>
      </c>
      <c r="Q119" s="261">
        <v>1</v>
      </c>
      <c r="R119" s="56">
        <v>1</v>
      </c>
      <c r="S119" s="56">
        <v>1</v>
      </c>
      <c r="T119" s="56"/>
      <c r="U119" s="56">
        <v>25</v>
      </c>
      <c r="V119" s="56">
        <v>30</v>
      </c>
      <c r="W119" s="56">
        <v>25</v>
      </c>
      <c r="X119" s="56"/>
      <c r="Y119" s="56"/>
      <c r="Z119" s="782">
        <f>SUMIFS(M$26:M$73,$K$26:$K$73,$C119,$L$26:$L$73,$Z$114)*Z128</f>
        <v>45598.104869305505</v>
      </c>
      <c r="AA119" s="782">
        <f t="shared" si="45"/>
        <v>70262.413409934918</v>
      </c>
      <c r="AB119" s="782">
        <f t="shared" si="45"/>
        <v>0</v>
      </c>
      <c r="AC119" s="782">
        <f t="shared" si="45"/>
        <v>0</v>
      </c>
      <c r="AD119" s="56"/>
      <c r="AE119" s="56"/>
      <c r="AF119" s="399"/>
      <c r="AG119" s="399"/>
      <c r="AH119" s="399"/>
      <c r="AI119" s="399"/>
      <c r="AJ119" s="399"/>
      <c r="AK119" s="399"/>
      <c r="AL119" s="399"/>
      <c r="AM119" s="399"/>
      <c r="AN119" s="399"/>
      <c r="AO119" s="399"/>
      <c r="AP119" s="399"/>
      <c r="AQ119" s="399"/>
      <c r="AR119" s="399"/>
      <c r="AS119" s="399"/>
      <c r="AT119" s="399"/>
      <c r="AU119" s="399"/>
      <c r="AV119" s="399"/>
    </row>
    <row r="120" spans="2:48" s="399" customFormat="1">
      <c r="C120" s="61" t="s">
        <v>3125</v>
      </c>
      <c r="D120" s="56">
        <v>1</v>
      </c>
      <c r="E120" s="56"/>
      <c r="F120" s="56">
        <f>D120*1000*$D$113*$D$114/1000</f>
        <v>218.4</v>
      </c>
      <c r="G120" s="641">
        <v>0.9</v>
      </c>
      <c r="H120" s="261">
        <f>F120/G120</f>
        <v>242.66666666666666</v>
      </c>
      <c r="I120" s="56"/>
      <c r="J120" s="56"/>
      <c r="K120" s="261">
        <v>18</v>
      </c>
      <c r="L120" s="261"/>
      <c r="M120" s="261"/>
      <c r="N120" s="261"/>
      <c r="O120" s="56"/>
      <c r="P120" s="56">
        <v>1</v>
      </c>
      <c r="Q120" s="261"/>
      <c r="R120" s="56"/>
      <c r="S120" s="56"/>
      <c r="T120" s="56"/>
      <c r="U120" s="56">
        <v>25</v>
      </c>
      <c r="V120" s="56"/>
      <c r="W120" s="56"/>
      <c r="X120" s="56"/>
      <c r="Y120" s="56"/>
      <c r="Z120" s="782">
        <f>SUMIFS(M$26:M$73,$K$26:$K$73,$C119,$L$26:$L$73,$Z$114)*Z127</f>
        <v>11399.526217326376</v>
      </c>
      <c r="AA120" s="782"/>
      <c r="AB120" s="782"/>
      <c r="AC120" s="782"/>
      <c r="AD120" s="56"/>
      <c r="AE120" s="56"/>
    </row>
    <row r="121" spans="2:48">
      <c r="B121" s="399"/>
      <c r="C121" s="56" t="s">
        <v>192</v>
      </c>
      <c r="D121" s="56">
        <v>1</v>
      </c>
      <c r="E121" s="56"/>
      <c r="F121" s="56">
        <f t="shared" si="43"/>
        <v>218.4</v>
      </c>
      <c r="G121" s="641">
        <v>0.2</v>
      </c>
      <c r="H121" s="56">
        <f t="shared" si="44"/>
        <v>1092</v>
      </c>
      <c r="I121" s="56"/>
      <c r="J121" s="56"/>
      <c r="K121" s="261">
        <v>18</v>
      </c>
      <c r="L121" s="261">
        <f>K121</f>
        <v>18</v>
      </c>
      <c r="M121" s="261">
        <f t="shared" ref="M121:N124" si="46">K121</f>
        <v>18</v>
      </c>
      <c r="N121" s="261">
        <f t="shared" si="46"/>
        <v>18</v>
      </c>
      <c r="O121" s="56"/>
      <c r="P121" s="56">
        <v>1</v>
      </c>
      <c r="Q121" s="56">
        <v>1</v>
      </c>
      <c r="R121" s="56">
        <v>1</v>
      </c>
      <c r="S121" s="56">
        <v>1</v>
      </c>
      <c r="T121" s="56"/>
      <c r="U121" s="56">
        <v>25</v>
      </c>
      <c r="V121" s="56">
        <v>30</v>
      </c>
      <c r="W121" s="56">
        <v>25</v>
      </c>
      <c r="X121" s="56">
        <v>30</v>
      </c>
      <c r="Y121" s="56"/>
      <c r="Z121" s="782">
        <f t="shared" si="45"/>
        <v>9819.7021518376714</v>
      </c>
      <c r="AA121" s="782">
        <f t="shared" si="45"/>
        <v>7556.9814359051998</v>
      </c>
      <c r="AB121" s="782">
        <f t="shared" si="45"/>
        <v>6238.8773711644899</v>
      </c>
      <c r="AC121" s="782">
        <f t="shared" si="45"/>
        <v>3121.4896524586302</v>
      </c>
      <c r="AD121" s="56"/>
      <c r="AE121" s="56"/>
      <c r="AF121" s="399"/>
      <c r="AG121" s="399"/>
      <c r="AH121" s="399"/>
      <c r="AI121" s="399"/>
      <c r="AJ121" s="399"/>
      <c r="AK121" s="399"/>
      <c r="AL121" s="399"/>
      <c r="AM121" s="399"/>
      <c r="AN121" s="399"/>
      <c r="AO121" s="399"/>
      <c r="AP121" s="399"/>
      <c r="AQ121" s="399"/>
      <c r="AR121" s="399"/>
      <c r="AS121" s="399"/>
      <c r="AT121" s="399"/>
      <c r="AU121" s="399"/>
      <c r="AV121" s="399"/>
    </row>
    <row r="122" spans="2:48">
      <c r="B122" s="399"/>
      <c r="C122" s="56" t="s">
        <v>191</v>
      </c>
      <c r="D122" s="56">
        <v>1</v>
      </c>
      <c r="E122" s="56"/>
      <c r="F122" s="56">
        <f t="shared" si="43"/>
        <v>218.4</v>
      </c>
      <c r="G122" s="641">
        <v>0.62</v>
      </c>
      <c r="H122" s="261">
        <f t="shared" si="44"/>
        <v>352.25806451612902</v>
      </c>
      <c r="I122" s="56"/>
      <c r="J122" s="56"/>
      <c r="K122" s="261">
        <v>18</v>
      </c>
      <c r="L122" s="261">
        <f>K122</f>
        <v>18</v>
      </c>
      <c r="M122" s="261">
        <f t="shared" si="46"/>
        <v>18</v>
      </c>
      <c r="N122" s="261">
        <f t="shared" si="46"/>
        <v>18</v>
      </c>
      <c r="O122" s="56"/>
      <c r="P122" s="56">
        <v>1</v>
      </c>
      <c r="Q122" s="56">
        <v>1</v>
      </c>
      <c r="R122" s="56">
        <v>1</v>
      </c>
      <c r="S122" s="56">
        <v>1</v>
      </c>
      <c r="T122" s="56"/>
      <c r="U122" s="56">
        <v>25</v>
      </c>
      <c r="V122" s="56">
        <v>30</v>
      </c>
      <c r="W122" s="56">
        <v>25</v>
      </c>
      <c r="X122" s="56">
        <v>30</v>
      </c>
      <c r="Y122" s="56"/>
      <c r="Z122" s="782">
        <f t="shared" si="45"/>
        <v>1342.7181204660255</v>
      </c>
      <c r="AA122" s="782">
        <f t="shared" si="45"/>
        <v>779.8283532337307</v>
      </c>
      <c r="AB122" s="782">
        <f t="shared" si="45"/>
        <v>11502.708205706918</v>
      </c>
      <c r="AC122" s="782">
        <f t="shared" si="45"/>
        <v>6850.4439923552954</v>
      </c>
      <c r="AD122" s="56"/>
      <c r="AE122" s="56"/>
      <c r="AF122" s="399"/>
      <c r="AG122" s="399"/>
      <c r="AH122" s="399"/>
      <c r="AI122" s="399"/>
      <c r="AJ122" s="399"/>
      <c r="AK122" s="399"/>
      <c r="AL122" s="399"/>
      <c r="AM122" s="399"/>
      <c r="AN122" s="399"/>
      <c r="AO122" s="399"/>
      <c r="AP122" s="399"/>
      <c r="AQ122" s="399"/>
      <c r="AR122" s="399"/>
      <c r="AS122" s="399"/>
      <c r="AT122" s="399"/>
      <c r="AU122" s="399"/>
      <c r="AV122" s="399"/>
    </row>
    <row r="123" spans="2:48">
      <c r="B123" s="399"/>
      <c r="C123" s="56" t="s">
        <v>193</v>
      </c>
      <c r="D123" s="56">
        <v>1</v>
      </c>
      <c r="E123" s="56"/>
      <c r="F123" s="56">
        <f t="shared" si="43"/>
        <v>218.4</v>
      </c>
      <c r="G123" s="641">
        <v>0.15</v>
      </c>
      <c r="H123" s="56">
        <f t="shared" si="44"/>
        <v>1456</v>
      </c>
      <c r="I123" s="56"/>
      <c r="J123" s="56"/>
      <c r="K123" s="261">
        <v>18</v>
      </c>
      <c r="L123" s="261">
        <f>K123</f>
        <v>18</v>
      </c>
      <c r="M123" s="261">
        <f t="shared" si="46"/>
        <v>18</v>
      </c>
      <c r="N123" s="261">
        <f t="shared" si="46"/>
        <v>18</v>
      </c>
      <c r="O123" s="56"/>
      <c r="P123" s="56">
        <v>1</v>
      </c>
      <c r="Q123" s="56">
        <v>1</v>
      </c>
      <c r="R123" s="56">
        <v>1</v>
      </c>
      <c r="S123" s="56">
        <v>1</v>
      </c>
      <c r="T123" s="56"/>
      <c r="U123" s="56">
        <v>25</v>
      </c>
      <c r="V123" s="56">
        <v>30</v>
      </c>
      <c r="W123" s="56">
        <v>25</v>
      </c>
      <c r="X123" s="56">
        <v>30</v>
      </c>
      <c r="Y123" s="56"/>
      <c r="Z123" s="782">
        <f t="shared" si="45"/>
        <v>38.732253474981505</v>
      </c>
      <c r="AA123" s="782">
        <f t="shared" si="45"/>
        <v>42.743988994805605</v>
      </c>
      <c r="AB123" s="782">
        <f t="shared" si="45"/>
        <v>49.716212585308185</v>
      </c>
      <c r="AC123" s="782">
        <f t="shared" si="45"/>
        <v>30.783554143897753</v>
      </c>
      <c r="AD123" s="56"/>
      <c r="AE123" s="56"/>
      <c r="AF123" s="399"/>
      <c r="AG123" s="399"/>
      <c r="AH123" s="399"/>
      <c r="AI123" s="399"/>
      <c r="AJ123" s="399"/>
      <c r="AK123" s="399"/>
      <c r="AL123" s="399"/>
      <c r="AM123" s="399"/>
      <c r="AN123" s="399"/>
      <c r="AO123" s="399"/>
      <c r="AP123" s="399"/>
      <c r="AQ123" s="399"/>
      <c r="AR123" s="399"/>
      <c r="AS123" s="399"/>
      <c r="AT123" s="399"/>
      <c r="AU123" s="399"/>
      <c r="AV123" s="399"/>
    </row>
    <row r="124" spans="2:48">
      <c r="B124" s="399"/>
      <c r="C124" s="56" t="s">
        <v>196</v>
      </c>
      <c r="D124" s="56">
        <v>1</v>
      </c>
      <c r="E124" s="56"/>
      <c r="F124" s="56">
        <f t="shared" si="43"/>
        <v>218.4</v>
      </c>
      <c r="G124" s="1050">
        <v>1</v>
      </c>
      <c r="H124" s="56">
        <f t="shared" si="44"/>
        <v>218.4</v>
      </c>
      <c r="I124" s="56"/>
      <c r="J124" s="56"/>
      <c r="K124" s="261">
        <v>18</v>
      </c>
      <c r="L124" s="261">
        <f>L119</f>
        <v>135</v>
      </c>
      <c r="M124" s="261">
        <f t="shared" si="46"/>
        <v>18</v>
      </c>
      <c r="N124" s="261">
        <f t="shared" si="46"/>
        <v>135</v>
      </c>
      <c r="O124" s="56"/>
      <c r="P124" s="56">
        <v>1</v>
      </c>
      <c r="Q124" s="56">
        <v>1</v>
      </c>
      <c r="R124" s="56">
        <v>1</v>
      </c>
      <c r="S124" s="56">
        <v>1</v>
      </c>
      <c r="T124" s="56"/>
      <c r="U124" s="56">
        <v>25</v>
      </c>
      <c r="V124" s="56">
        <v>30</v>
      </c>
      <c r="W124" s="56">
        <v>25</v>
      </c>
      <c r="X124" s="56">
        <v>30</v>
      </c>
      <c r="Y124" s="56"/>
      <c r="Z124" s="782">
        <f t="shared" si="45"/>
        <v>80.692194739544803</v>
      </c>
      <c r="AA124" s="782">
        <f t="shared" si="45"/>
        <v>112.81767172823137</v>
      </c>
      <c r="AB124" s="782">
        <f t="shared" si="45"/>
        <v>19.217817538972518</v>
      </c>
      <c r="AC124" s="782">
        <f t="shared" si="45"/>
        <v>23.037984040801433</v>
      </c>
      <c r="AD124" s="56"/>
      <c r="AE124" s="56"/>
      <c r="AF124" s="399"/>
      <c r="AG124" s="399"/>
      <c r="AH124" s="399"/>
      <c r="AI124" s="399"/>
      <c r="AJ124" s="399"/>
      <c r="AK124" s="399"/>
      <c r="AL124" s="399"/>
      <c r="AM124" s="399"/>
      <c r="AN124" s="399"/>
      <c r="AO124" s="399"/>
      <c r="AP124" s="399"/>
      <c r="AQ124" s="399"/>
      <c r="AR124" s="399"/>
      <c r="AS124" s="399"/>
      <c r="AT124" s="399"/>
      <c r="AU124" s="399"/>
      <c r="AV124" s="399"/>
    </row>
    <row r="125" spans="2:48">
      <c r="B125" s="399"/>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c r="AA125" s="56"/>
      <c r="AB125" s="56"/>
      <c r="AC125" s="56"/>
      <c r="AD125" s="56"/>
      <c r="AE125" s="56"/>
      <c r="AF125" s="399"/>
      <c r="AG125" s="399"/>
      <c r="AH125" s="399"/>
      <c r="AI125" s="399"/>
      <c r="AJ125" s="399"/>
      <c r="AK125" s="399"/>
      <c r="AL125" s="399"/>
      <c r="AM125" s="399"/>
      <c r="AN125" s="399"/>
      <c r="AO125" s="399"/>
      <c r="AP125" s="399"/>
      <c r="AQ125" s="399"/>
      <c r="AR125" s="399"/>
      <c r="AS125" s="399"/>
      <c r="AT125" s="399"/>
      <c r="AU125" s="399"/>
      <c r="AV125" s="399"/>
    </row>
    <row r="126" spans="2:48">
      <c r="B126" s="399"/>
      <c r="C126" s="56"/>
      <c r="D126" s="56"/>
      <c r="E126" s="56"/>
      <c r="F126" s="56"/>
      <c r="G126" s="56"/>
      <c r="H126" s="56"/>
      <c r="I126" s="56"/>
      <c r="J126" s="56"/>
      <c r="K126" s="56"/>
      <c r="O126" s="56"/>
      <c r="P126" s="56"/>
      <c r="Q126" s="56"/>
      <c r="R126" s="56"/>
      <c r="S126" s="56"/>
      <c r="T126" s="56"/>
      <c r="U126" s="56"/>
      <c r="V126" s="56"/>
      <c r="W126" s="56"/>
      <c r="X126" s="56"/>
      <c r="Y126" s="56"/>
      <c r="Z126" s="56" t="s">
        <v>2649</v>
      </c>
      <c r="AB126" s="56"/>
      <c r="AC126" s="56"/>
      <c r="AD126" s="56"/>
      <c r="AE126" s="56"/>
      <c r="AF126" s="399"/>
      <c r="AG126" s="399"/>
      <c r="AH126" s="399"/>
      <c r="AI126" s="399"/>
      <c r="AJ126" s="399"/>
      <c r="AK126" s="399"/>
      <c r="AL126" s="399"/>
      <c r="AM126" s="399"/>
      <c r="AN126" s="399"/>
      <c r="AO126" s="399"/>
      <c r="AP126" s="399"/>
      <c r="AQ126" s="399"/>
      <c r="AR126" s="399"/>
      <c r="AS126" s="399"/>
      <c r="AT126" s="399"/>
      <c r="AU126" s="399"/>
      <c r="AV126" s="399"/>
    </row>
    <row r="127" spans="2:48" s="399" customFormat="1">
      <c r="C127" s="56"/>
      <c r="D127" s="56"/>
      <c r="E127" s="56"/>
      <c r="F127" s="56"/>
      <c r="G127" s="56"/>
      <c r="H127" s="56"/>
      <c r="I127" s="56"/>
      <c r="J127" s="56"/>
      <c r="K127" s="56"/>
      <c r="O127" s="303"/>
      <c r="P127" s="56"/>
      <c r="Q127" s="56"/>
      <c r="R127" s="56"/>
      <c r="S127" s="56"/>
      <c r="T127" s="56"/>
      <c r="U127" s="61"/>
      <c r="V127" s="56"/>
      <c r="W127" s="56"/>
      <c r="X127" s="56"/>
      <c r="Y127" s="56"/>
      <c r="Z127" s="425">
        <v>0.2</v>
      </c>
      <c r="AA127" s="56">
        <v>18</v>
      </c>
      <c r="AB127" s="56" t="s">
        <v>2647</v>
      </c>
      <c r="AC127" s="56"/>
      <c r="AD127" s="56"/>
      <c r="AE127" s="56"/>
    </row>
    <row r="128" spans="2:48">
      <c r="B128" s="399"/>
      <c r="C128" s="56"/>
      <c r="D128" s="56"/>
      <c r="E128" s="56"/>
      <c r="F128" s="56"/>
      <c r="G128" s="56"/>
      <c r="H128" s="56"/>
      <c r="I128" s="56"/>
      <c r="J128" s="56"/>
      <c r="K128" s="56"/>
      <c r="O128" s="56"/>
      <c r="P128" s="56"/>
      <c r="Q128" s="56"/>
      <c r="R128" s="56"/>
      <c r="S128" s="56"/>
      <c r="T128" s="56"/>
      <c r="U128" s="56"/>
      <c r="V128" s="56"/>
      <c r="W128" s="56"/>
      <c r="X128" s="56"/>
      <c r="Y128" s="56"/>
      <c r="Z128" s="425">
        <v>0.8</v>
      </c>
      <c r="AA128" s="56">
        <v>75</v>
      </c>
      <c r="AB128" s="56" t="s">
        <v>2648</v>
      </c>
      <c r="AC128" s="56"/>
      <c r="AD128" s="56"/>
      <c r="AE128" s="56"/>
      <c r="AF128" s="399"/>
      <c r="AG128" s="399"/>
      <c r="AH128" s="399"/>
      <c r="AI128" s="399"/>
      <c r="AJ128" s="399"/>
      <c r="AK128" s="399"/>
      <c r="AL128" s="399"/>
      <c r="AM128" s="399"/>
      <c r="AN128" s="399"/>
      <c r="AO128" s="399"/>
      <c r="AP128" s="399"/>
      <c r="AQ128" s="399"/>
      <c r="AR128" s="399"/>
      <c r="AS128" s="399"/>
      <c r="AT128" s="399"/>
      <c r="AU128" s="399"/>
      <c r="AV128" s="399"/>
    </row>
    <row r="129" spans="2:48">
      <c r="B129" s="399"/>
      <c r="C129" s="56"/>
      <c r="D129" s="56"/>
      <c r="E129" s="56"/>
      <c r="F129" s="56"/>
      <c r="G129" s="56"/>
      <c r="H129" s="56"/>
      <c r="I129" s="56"/>
      <c r="J129" s="1037" t="s">
        <v>2582</v>
      </c>
      <c r="K129" s="56"/>
      <c r="L129" s="56"/>
      <c r="M129" s="56"/>
      <c r="N129" s="56"/>
      <c r="O129" s="242"/>
      <c r="P129" s="56"/>
      <c r="Q129" s="56"/>
      <c r="R129" s="56"/>
      <c r="S129" s="56"/>
      <c r="T129" s="56"/>
      <c r="U129" s="56"/>
      <c r="V129" s="56"/>
      <c r="W129" s="56"/>
      <c r="X129" s="56"/>
      <c r="Y129" s="56"/>
      <c r="Z129" s="56"/>
      <c r="AA129" s="56"/>
      <c r="AB129" s="56"/>
      <c r="AC129" s="56"/>
      <c r="AD129" s="56"/>
      <c r="AE129" s="56"/>
      <c r="AF129" s="399"/>
      <c r="AG129" s="399"/>
      <c r="AH129" s="399"/>
      <c r="AI129" s="399"/>
      <c r="AJ129" s="399"/>
      <c r="AK129" s="399"/>
      <c r="AL129" s="399"/>
      <c r="AM129" s="399"/>
      <c r="AN129" s="399"/>
      <c r="AO129" s="399"/>
      <c r="AP129" s="399"/>
      <c r="AQ129" s="399"/>
      <c r="AR129" s="399"/>
      <c r="AS129" s="399"/>
      <c r="AT129" s="399"/>
      <c r="AU129" s="399"/>
      <c r="AV129" s="399"/>
    </row>
    <row r="130" spans="2:48">
      <c r="B130" s="399"/>
      <c r="C130" s="56"/>
      <c r="D130" s="56"/>
      <c r="E130" s="56"/>
      <c r="F130" s="56"/>
      <c r="G130" s="56"/>
      <c r="H130" s="56"/>
      <c r="I130" s="56"/>
      <c r="J130" s="56" t="s">
        <v>2583</v>
      </c>
      <c r="K130" s="56"/>
      <c r="L130" s="56"/>
      <c r="M130" s="56"/>
      <c r="N130" s="61"/>
      <c r="O130" s="56"/>
      <c r="P130" s="56"/>
      <c r="Q130" s="56"/>
      <c r="R130" s="56"/>
      <c r="S130" s="56"/>
      <c r="T130" s="56"/>
      <c r="U130" s="56"/>
      <c r="V130" s="56"/>
      <c r="W130" s="56"/>
      <c r="X130" s="56"/>
      <c r="Y130" s="56"/>
      <c r="Z130" s="56"/>
      <c r="AA130" s="56"/>
      <c r="AB130" s="56"/>
      <c r="AC130" s="56"/>
      <c r="AD130" s="56"/>
      <c r="AE130" s="143" t="s">
        <v>803</v>
      </c>
      <c r="AF130" s="399"/>
      <c r="AG130" s="399"/>
      <c r="AH130" s="399"/>
      <c r="AI130" s="399"/>
      <c r="AJ130" s="399"/>
      <c r="AK130" s="399"/>
      <c r="AL130" s="399"/>
      <c r="AM130" s="399"/>
      <c r="AN130" s="399"/>
      <c r="AO130" s="399"/>
      <c r="AP130" s="399"/>
      <c r="AQ130" s="399"/>
      <c r="AR130" s="399"/>
      <c r="AS130" s="399"/>
      <c r="AT130" s="399"/>
      <c r="AU130" s="399"/>
      <c r="AV130" s="399"/>
    </row>
    <row r="131" spans="2:48">
      <c r="B131" s="399"/>
      <c r="C131" s="56"/>
      <c r="D131" s="56"/>
      <c r="E131" s="56"/>
      <c r="F131" s="56"/>
      <c r="G131" s="56"/>
      <c r="H131" s="56"/>
      <c r="I131" s="56"/>
      <c r="J131" s="56"/>
      <c r="K131" s="56" t="s">
        <v>2571</v>
      </c>
      <c r="L131" s="56"/>
      <c r="M131" s="56"/>
      <c r="N131" s="61"/>
      <c r="O131" s="56"/>
      <c r="P131" s="56" t="s">
        <v>2573</v>
      </c>
      <c r="Q131" s="56"/>
      <c r="R131" s="56"/>
      <c r="S131" s="56"/>
      <c r="T131" s="56"/>
      <c r="U131" s="56" t="s">
        <v>2574</v>
      </c>
      <c r="V131" s="56"/>
      <c r="W131" s="56"/>
      <c r="X131" s="56"/>
      <c r="Y131" s="56"/>
      <c r="Z131" s="56" t="s">
        <v>2573</v>
      </c>
      <c r="AA131" s="56"/>
      <c r="AB131" s="56"/>
      <c r="AC131" s="56"/>
      <c r="AD131" s="56"/>
      <c r="AE131" s="143" t="s">
        <v>2581</v>
      </c>
      <c r="AF131" s="399"/>
      <c r="AG131" s="399"/>
      <c r="AH131" s="399"/>
      <c r="AI131" s="399"/>
      <c r="AJ131" s="399"/>
      <c r="AK131" s="399"/>
      <c r="AL131" s="399"/>
      <c r="AM131" s="399"/>
      <c r="AN131" s="399"/>
      <c r="AO131" s="399"/>
      <c r="AP131" s="399"/>
      <c r="AQ131" s="399"/>
      <c r="AR131" s="399"/>
      <c r="AS131" s="399"/>
      <c r="AT131" s="399"/>
      <c r="AU131" s="399"/>
      <c r="AV131" s="33"/>
    </row>
    <row r="132" spans="2:48">
      <c r="B132" s="399"/>
      <c r="C132" s="56"/>
      <c r="D132" s="56"/>
      <c r="E132" s="56"/>
      <c r="F132" s="56"/>
      <c r="G132" s="56"/>
      <c r="H132" s="56"/>
      <c r="I132" s="56"/>
      <c r="J132" s="56"/>
      <c r="K132" s="56" t="s">
        <v>2568</v>
      </c>
      <c r="L132" s="56"/>
      <c r="M132" s="56"/>
      <c r="N132" s="56"/>
      <c r="O132" s="56"/>
      <c r="P132" s="56" t="s">
        <v>2568</v>
      </c>
      <c r="Q132" s="56"/>
      <c r="R132" s="56"/>
      <c r="S132" s="56"/>
      <c r="T132" s="56"/>
      <c r="U132" s="56" t="s">
        <v>2580</v>
      </c>
      <c r="V132" s="56"/>
      <c r="W132" s="56"/>
      <c r="X132" s="56"/>
      <c r="Y132" s="56"/>
      <c r="Z132" s="56" t="s">
        <v>2575</v>
      </c>
      <c r="AA132" s="56"/>
      <c r="AB132" s="56"/>
      <c r="AC132" s="56"/>
      <c r="AD132" s="56"/>
      <c r="AE132" s="143" t="s">
        <v>92</v>
      </c>
      <c r="AF132" s="399"/>
      <c r="AG132" s="399"/>
      <c r="AH132" s="399"/>
      <c r="AI132" s="399"/>
      <c r="AJ132" s="399"/>
      <c r="AK132" s="399"/>
      <c r="AL132" s="399"/>
      <c r="AM132" s="399"/>
      <c r="AN132" s="399"/>
      <c r="AO132" s="399"/>
      <c r="AP132" s="399"/>
      <c r="AQ132" s="399"/>
      <c r="AR132" s="399"/>
      <c r="AS132" s="399"/>
      <c r="AT132" s="399"/>
      <c r="AU132" s="399"/>
      <c r="AV132" s="33"/>
    </row>
    <row r="133" spans="2:48">
      <c r="B133" s="399"/>
      <c r="C133" s="56"/>
      <c r="D133" s="56"/>
      <c r="E133" s="56"/>
      <c r="F133" s="56"/>
      <c r="G133" s="56"/>
      <c r="H133" s="56"/>
      <c r="I133" s="56"/>
      <c r="J133" s="56" t="str">
        <f>C118</f>
        <v>Gas </v>
      </c>
      <c r="K133" s="56">
        <f t="shared" ref="K133:N134" si="47">K118*$F118</f>
        <v>3931.2000000000003</v>
      </c>
      <c r="L133" s="56">
        <f t="shared" si="47"/>
        <v>16380</v>
      </c>
      <c r="M133" s="56">
        <f t="shared" si="47"/>
        <v>3931.2000000000003</v>
      </c>
      <c r="N133" s="56">
        <f t="shared" si="47"/>
        <v>16380</v>
      </c>
      <c r="O133" s="56"/>
      <c r="P133" s="56">
        <f t="shared" ref="P133:S134" si="48">K133/($G118*P118)</f>
        <v>4914</v>
      </c>
      <c r="Q133" s="56">
        <f t="shared" si="48"/>
        <v>20475</v>
      </c>
      <c r="R133" s="56">
        <f t="shared" si="48"/>
        <v>4914</v>
      </c>
      <c r="S133" s="56">
        <f t="shared" si="48"/>
        <v>20475</v>
      </c>
      <c r="T133" s="56"/>
      <c r="U133" s="56">
        <f t="shared" ref="U133:X134" si="49">P133*U118*12/1000</f>
        <v>1474.2</v>
      </c>
      <c r="V133" s="56">
        <f t="shared" si="49"/>
        <v>7371</v>
      </c>
      <c r="W133" s="56">
        <f t="shared" si="49"/>
        <v>1474.2</v>
      </c>
      <c r="X133" s="56">
        <f t="shared" si="49"/>
        <v>7371</v>
      </c>
      <c r="Y133" s="56"/>
      <c r="Z133" s="67">
        <f t="shared" ref="Z133:AC134" si="50">U133*Z118</f>
        <v>104840.27004481255</v>
      </c>
      <c r="AA133" s="67">
        <f t="shared" si="50"/>
        <v>1318564.9046625944</v>
      </c>
      <c r="AB133" s="67">
        <f t="shared" si="50"/>
        <v>135365.17293245206</v>
      </c>
      <c r="AC133" s="67">
        <f t="shared" si="50"/>
        <v>971807.62014844245</v>
      </c>
      <c r="AD133" s="56"/>
      <c r="AE133" s="319">
        <f t="shared" ref="AE133:AE139" si="51">SUM(Z133:AC133)/1000</f>
        <v>2530.5779677883015</v>
      </c>
      <c r="AF133" s="399"/>
      <c r="AG133" s="399"/>
      <c r="AH133" s="399"/>
      <c r="AI133" s="399"/>
      <c r="AJ133" s="399"/>
      <c r="AK133" s="399"/>
      <c r="AL133" s="399"/>
      <c r="AM133" s="399"/>
      <c r="AN133" s="399"/>
      <c r="AO133" s="399"/>
      <c r="AP133" s="399"/>
      <c r="AQ133" s="399"/>
      <c r="AR133" s="399"/>
      <c r="AS133" s="399"/>
      <c r="AT133" s="399"/>
      <c r="AU133" s="399"/>
      <c r="AV133" s="33"/>
    </row>
    <row r="134" spans="2:48">
      <c r="B134" s="399"/>
      <c r="C134" s="56"/>
      <c r="D134" s="56"/>
      <c r="E134" s="56"/>
      <c r="F134" s="56"/>
      <c r="G134" s="56"/>
      <c r="H134" s="56"/>
      <c r="J134" s="56" t="str">
        <f>C119</f>
        <v>Electricity </v>
      </c>
      <c r="K134" s="56">
        <f t="shared" si="47"/>
        <v>16380</v>
      </c>
      <c r="L134" s="56">
        <f t="shared" si="47"/>
        <v>29484</v>
      </c>
      <c r="M134" s="56">
        <f t="shared" si="47"/>
        <v>0</v>
      </c>
      <c r="N134" s="56">
        <f t="shared" si="47"/>
        <v>0</v>
      </c>
      <c r="O134" s="56"/>
      <c r="P134" s="56">
        <f t="shared" si="48"/>
        <v>19270.588235294119</v>
      </c>
      <c r="Q134" s="56">
        <f t="shared" si="48"/>
        <v>34687.058823529413</v>
      </c>
      <c r="R134" s="56">
        <f t="shared" si="48"/>
        <v>0</v>
      </c>
      <c r="S134" s="56">
        <f t="shared" si="48"/>
        <v>0</v>
      </c>
      <c r="T134" s="56"/>
      <c r="U134" s="56">
        <f t="shared" si="49"/>
        <v>5781.1764705882351</v>
      </c>
      <c r="V134" s="56">
        <f t="shared" si="49"/>
        <v>12487.341176470589</v>
      </c>
      <c r="W134" s="56">
        <f t="shared" si="49"/>
        <v>0</v>
      </c>
      <c r="X134" s="56">
        <f t="shared" si="49"/>
        <v>0</v>
      </c>
      <c r="Y134" s="56"/>
      <c r="Z134" s="67">
        <f t="shared" si="50"/>
        <v>263610690.97384381</v>
      </c>
      <c r="AA134" s="67">
        <f t="shared" si="50"/>
        <v>877390728.1320796</v>
      </c>
      <c r="AB134" s="67">
        <f t="shared" si="50"/>
        <v>0</v>
      </c>
      <c r="AC134" s="67">
        <f t="shared" si="50"/>
        <v>0</v>
      </c>
      <c r="AD134" s="56"/>
      <c r="AE134" s="319">
        <f t="shared" si="51"/>
        <v>1141001.4191059235</v>
      </c>
      <c r="AF134" s="399"/>
      <c r="AG134" s="399"/>
      <c r="AH134" s="399"/>
      <c r="AI134" s="399"/>
      <c r="AJ134" s="399"/>
      <c r="AK134" s="399"/>
      <c r="AL134" s="399"/>
      <c r="AM134" s="399"/>
      <c r="AN134" s="399"/>
      <c r="AO134" s="399"/>
      <c r="AP134" s="399"/>
      <c r="AQ134" s="399"/>
      <c r="AR134" s="399"/>
      <c r="AS134" s="399"/>
      <c r="AT134" s="399"/>
      <c r="AU134" s="399"/>
      <c r="AV134" s="33"/>
    </row>
    <row r="135" spans="2:48" s="399" customFormat="1">
      <c r="C135" s="56"/>
      <c r="D135" s="56"/>
      <c r="E135" s="56"/>
      <c r="F135" s="56"/>
      <c r="G135" s="56"/>
      <c r="H135" s="56"/>
      <c r="I135" s="56" t="s">
        <v>3126</v>
      </c>
      <c r="J135" s="56" t="s">
        <v>189</v>
      </c>
      <c r="K135" s="56">
        <f>K120*$F120</f>
        <v>3931.2000000000003</v>
      </c>
      <c r="L135" s="56"/>
      <c r="M135" s="56"/>
      <c r="N135" s="56"/>
      <c r="O135" s="56"/>
      <c r="P135" s="56">
        <f>K135/($G120*P120)</f>
        <v>4368</v>
      </c>
      <c r="Q135" s="56"/>
      <c r="R135" s="56"/>
      <c r="S135" s="56"/>
      <c r="T135" s="56"/>
      <c r="U135" s="56">
        <f>P135*U120*12/1000</f>
        <v>1310.4000000000001</v>
      </c>
      <c r="V135" s="56"/>
      <c r="W135" s="56"/>
      <c r="X135" s="56"/>
      <c r="Y135" s="56"/>
      <c r="Z135" s="67">
        <f>U135*Z120</f>
        <v>14937939.155184485</v>
      </c>
      <c r="AA135" s="67"/>
      <c r="AB135" s="67"/>
      <c r="AC135" s="67"/>
      <c r="AD135" s="56"/>
      <c r="AE135" s="319">
        <f t="shared" si="51"/>
        <v>14937.939155184486</v>
      </c>
      <c r="AV135" s="33"/>
    </row>
    <row r="136" spans="2:48">
      <c r="B136" s="399"/>
      <c r="C136" s="56"/>
      <c r="D136" s="56"/>
      <c r="E136" s="56"/>
      <c r="F136" s="56"/>
      <c r="G136" s="56"/>
      <c r="H136" s="56"/>
      <c r="I136" s="56"/>
      <c r="J136" s="56" t="str">
        <f>C121</f>
        <v>Wood </v>
      </c>
      <c r="K136" s="56">
        <f>K121*$F121</f>
        <v>3931.2000000000003</v>
      </c>
      <c r="L136" s="56">
        <f t="shared" ref="L136:N139" si="52">L121*$F121</f>
        <v>3931.2000000000003</v>
      </c>
      <c r="M136" s="56">
        <f t="shared" si="52"/>
        <v>3931.2000000000003</v>
      </c>
      <c r="N136" s="56">
        <f t="shared" si="52"/>
        <v>3931.2000000000003</v>
      </c>
      <c r="O136" s="56"/>
      <c r="P136" s="56">
        <f>K136/($G121*P121)</f>
        <v>19656</v>
      </c>
      <c r="Q136" s="56">
        <f t="shared" ref="Q136:S139" si="53">L136/($G121*Q121)</f>
        <v>19656</v>
      </c>
      <c r="R136" s="56">
        <f t="shared" si="53"/>
        <v>19656</v>
      </c>
      <c r="S136" s="56">
        <f t="shared" si="53"/>
        <v>19656</v>
      </c>
      <c r="T136" s="56"/>
      <c r="U136" s="56">
        <f>P136*U121*12/1000</f>
        <v>5896.8</v>
      </c>
      <c r="V136" s="56">
        <f t="shared" ref="V136:X139" si="54">Q136*V121*12/1000</f>
        <v>7076.16</v>
      </c>
      <c r="W136" s="56">
        <f t="shared" si="54"/>
        <v>5896.8</v>
      </c>
      <c r="X136" s="56">
        <f t="shared" si="54"/>
        <v>7076.16</v>
      </c>
      <c r="Y136" s="56"/>
      <c r="Z136" s="67">
        <f>U136*Z121</f>
        <v>57904819.648956381</v>
      </c>
      <c r="AA136" s="67">
        <f t="shared" ref="AA136:AC139" si="55">V136*AA121</f>
        <v>53474409.757494934</v>
      </c>
      <c r="AB136" s="67">
        <f t="shared" si="55"/>
        <v>36789412.082282767</v>
      </c>
      <c r="AC136" s="67">
        <f t="shared" si="55"/>
        <v>22088160.219141658</v>
      </c>
      <c r="AD136" s="56"/>
      <c r="AE136" s="319">
        <f t="shared" si="51"/>
        <v>170256.80170787574</v>
      </c>
      <c r="AF136" s="399"/>
      <c r="AG136" s="399"/>
      <c r="AH136" s="399"/>
      <c r="AI136" s="399"/>
      <c r="AJ136" s="399"/>
      <c r="AK136" s="399"/>
      <c r="AL136" s="399"/>
      <c r="AM136" s="399"/>
      <c r="AN136" s="399"/>
      <c r="AO136" s="399"/>
      <c r="AP136" s="399"/>
      <c r="AQ136" s="399"/>
      <c r="AR136" s="399"/>
      <c r="AS136" s="399"/>
      <c r="AT136" s="399"/>
      <c r="AU136" s="399"/>
      <c r="AV136" s="399"/>
    </row>
    <row r="137" spans="2:48">
      <c r="B137" s="399"/>
      <c r="C137" s="56"/>
      <c r="D137" s="56"/>
      <c r="E137" s="56"/>
      <c r="F137" s="56"/>
      <c r="G137" s="56"/>
      <c r="H137" s="56"/>
      <c r="I137" s="56"/>
      <c r="J137" s="56" t="str">
        <f>C122</f>
        <v>Paraffin </v>
      </c>
      <c r="K137" s="56">
        <f>K122*$F122</f>
        <v>3931.2000000000003</v>
      </c>
      <c r="L137" s="56">
        <f t="shared" si="52"/>
        <v>3931.2000000000003</v>
      </c>
      <c r="M137" s="56">
        <f t="shared" si="52"/>
        <v>3931.2000000000003</v>
      </c>
      <c r="N137" s="56">
        <f t="shared" si="52"/>
        <v>3931.2000000000003</v>
      </c>
      <c r="O137" s="56"/>
      <c r="P137" s="56">
        <f>K137/($G122*P122)</f>
        <v>6340.6451612903229</v>
      </c>
      <c r="Q137" s="56">
        <f t="shared" si="53"/>
        <v>6340.6451612903229</v>
      </c>
      <c r="R137" s="56">
        <f t="shared" si="53"/>
        <v>6340.6451612903229</v>
      </c>
      <c r="S137" s="56">
        <f t="shared" si="53"/>
        <v>6340.6451612903229</v>
      </c>
      <c r="T137" s="56"/>
      <c r="U137" s="56">
        <f>P137*U122*12/1000</f>
        <v>1902.1935483870968</v>
      </c>
      <c r="V137" s="56">
        <f t="shared" si="54"/>
        <v>2282.6322580645165</v>
      </c>
      <c r="W137" s="56">
        <f t="shared" si="54"/>
        <v>1902.1935483870968</v>
      </c>
      <c r="X137" s="56">
        <f t="shared" si="54"/>
        <v>2282.6322580645165</v>
      </c>
      <c r="Y137" s="56"/>
      <c r="Z137" s="67">
        <f>U137*Z122</f>
        <v>2554109.7460529227</v>
      </c>
      <c r="AA137" s="67">
        <f t="shared" si="55"/>
        <v>1780061.354844644</v>
      </c>
      <c r="AB137" s="67">
        <f t="shared" si="55"/>
        <v>21880377.33787502</v>
      </c>
      <c r="AC137" s="67">
        <f t="shared" si="55"/>
        <v>15637044.439014468</v>
      </c>
      <c r="AD137" s="56"/>
      <c r="AE137" s="319">
        <f t="shared" si="51"/>
        <v>41851.59287778705</v>
      </c>
      <c r="AF137" s="399"/>
      <c r="AG137" s="399"/>
      <c r="AH137" s="399"/>
      <c r="AI137" s="399"/>
      <c r="AJ137" s="399"/>
      <c r="AK137" s="399"/>
      <c r="AL137" s="399"/>
      <c r="AM137" s="399"/>
      <c r="AN137" s="399"/>
      <c r="AO137" s="399"/>
      <c r="AP137" s="399"/>
      <c r="AQ137" s="399"/>
      <c r="AR137" s="399"/>
      <c r="AS137" s="399"/>
      <c r="AT137" s="399"/>
      <c r="AU137" s="399"/>
      <c r="AV137" s="399"/>
    </row>
    <row r="138" spans="2:48">
      <c r="B138" s="399"/>
      <c r="C138" s="56"/>
      <c r="D138" s="56"/>
      <c r="E138" s="56"/>
      <c r="F138" s="56"/>
      <c r="G138" s="56"/>
      <c r="H138" s="56"/>
      <c r="I138" s="56"/>
      <c r="J138" s="56" t="str">
        <f>C123</f>
        <v>Coal </v>
      </c>
      <c r="K138" s="56">
        <f>K123*$F123</f>
        <v>3931.2000000000003</v>
      </c>
      <c r="L138" s="56">
        <f t="shared" si="52"/>
        <v>3931.2000000000003</v>
      </c>
      <c r="M138" s="56">
        <f t="shared" si="52"/>
        <v>3931.2000000000003</v>
      </c>
      <c r="N138" s="56">
        <f t="shared" si="52"/>
        <v>3931.2000000000003</v>
      </c>
      <c r="O138" s="56"/>
      <c r="P138" s="56">
        <f>K138/($G123*P123)</f>
        <v>26208.000000000004</v>
      </c>
      <c r="Q138" s="56">
        <f t="shared" si="53"/>
        <v>26208.000000000004</v>
      </c>
      <c r="R138" s="56">
        <f t="shared" si="53"/>
        <v>26208.000000000004</v>
      </c>
      <c r="S138" s="56">
        <f t="shared" si="53"/>
        <v>26208.000000000004</v>
      </c>
      <c r="T138" s="56"/>
      <c r="U138" s="56">
        <f>P138*U123*12/1000</f>
        <v>7862.4000000000015</v>
      </c>
      <c r="V138" s="56">
        <f t="shared" si="54"/>
        <v>9434.880000000001</v>
      </c>
      <c r="W138" s="56">
        <f t="shared" si="54"/>
        <v>7862.4000000000015</v>
      </c>
      <c r="X138" s="56">
        <f t="shared" si="54"/>
        <v>9434.880000000001</v>
      </c>
      <c r="Y138" s="56"/>
      <c r="Z138" s="67">
        <f>U138*Z123</f>
        <v>304528.46972169465</v>
      </c>
      <c r="AA138" s="67">
        <f t="shared" si="55"/>
        <v>403284.40688731155</v>
      </c>
      <c r="AB138" s="67">
        <f t="shared" si="55"/>
        <v>390888.74983072712</v>
      </c>
      <c r="AC138" s="67">
        <f t="shared" si="55"/>
        <v>290439.13932117808</v>
      </c>
      <c r="AD138" s="56"/>
      <c r="AE138" s="319">
        <f t="shared" si="51"/>
        <v>1389.1407657609116</v>
      </c>
      <c r="AF138" s="399"/>
      <c r="AG138" s="399"/>
      <c r="AH138" s="399"/>
      <c r="AI138" s="399"/>
      <c r="AJ138" s="399"/>
      <c r="AK138" s="399"/>
      <c r="AL138" s="399"/>
      <c r="AM138" s="399"/>
      <c r="AN138" s="399"/>
      <c r="AO138" s="399"/>
      <c r="AP138" s="399"/>
      <c r="AQ138" s="399"/>
      <c r="AR138" s="399"/>
      <c r="AS138" s="399"/>
      <c r="AT138" s="399"/>
      <c r="AU138" s="399"/>
      <c r="AV138" s="282"/>
    </row>
    <row r="139" spans="2:48">
      <c r="B139" s="399"/>
      <c r="C139" s="56"/>
      <c r="D139" s="56"/>
      <c r="E139" s="56"/>
      <c r="F139" s="56"/>
      <c r="G139" s="56"/>
      <c r="H139" s="56"/>
      <c r="I139" s="56"/>
      <c r="J139" s="56" t="str">
        <f>C124</f>
        <v>Solar </v>
      </c>
      <c r="K139" s="56">
        <f>K124*$F124</f>
        <v>3931.2000000000003</v>
      </c>
      <c r="L139" s="56">
        <f t="shared" si="52"/>
        <v>29484</v>
      </c>
      <c r="M139" s="56">
        <f t="shared" si="52"/>
        <v>3931.2000000000003</v>
      </c>
      <c r="N139" s="56">
        <f t="shared" si="52"/>
        <v>29484</v>
      </c>
      <c r="O139" s="56"/>
      <c r="P139" s="56">
        <f>K139/($G124*P124)</f>
        <v>3931.2000000000003</v>
      </c>
      <c r="Q139" s="56">
        <f t="shared" si="53"/>
        <v>29484</v>
      </c>
      <c r="R139" s="56">
        <f t="shared" si="53"/>
        <v>3931.2000000000003</v>
      </c>
      <c r="S139" s="56">
        <f t="shared" si="53"/>
        <v>29484</v>
      </c>
      <c r="T139" s="56"/>
      <c r="U139" s="56">
        <f>P139*U124*12/1000</f>
        <v>1179.3599999999999</v>
      </c>
      <c r="V139" s="56">
        <f t="shared" si="54"/>
        <v>10614.24</v>
      </c>
      <c r="W139" s="56">
        <f t="shared" si="54"/>
        <v>1179.3599999999999</v>
      </c>
      <c r="X139" s="56">
        <f t="shared" si="54"/>
        <v>10614.24</v>
      </c>
      <c r="Y139" s="56"/>
      <c r="Z139" s="67">
        <f>U139*Z124</f>
        <v>95165.146788029553</v>
      </c>
      <c r="AA139" s="67">
        <f t="shared" si="55"/>
        <v>1197473.8439646626</v>
      </c>
      <c r="AB139" s="67">
        <f t="shared" si="55"/>
        <v>22664.725292762629</v>
      </c>
      <c r="AC139" s="67">
        <f t="shared" si="55"/>
        <v>244530.69172523619</v>
      </c>
      <c r="AD139" s="56"/>
      <c r="AE139" s="319">
        <f t="shared" si="51"/>
        <v>1559.8344077706911</v>
      </c>
      <c r="AF139" s="399"/>
      <c r="AG139" s="399"/>
      <c r="AH139" s="399"/>
      <c r="AI139" s="399"/>
      <c r="AJ139" s="399"/>
      <c r="AK139" s="399"/>
      <c r="AL139" s="399"/>
      <c r="AM139" s="399"/>
      <c r="AN139" s="399"/>
      <c r="AO139" s="399"/>
      <c r="AP139" s="399"/>
      <c r="AQ139" s="399"/>
      <c r="AR139" s="399"/>
      <c r="AS139" s="399"/>
      <c r="AT139" s="399"/>
      <c r="AU139" s="399"/>
      <c r="AV139" s="282"/>
    </row>
    <row r="140" spans="2:48">
      <c r="B140" s="399"/>
      <c r="C140" s="399"/>
      <c r="D140" s="399"/>
      <c r="E140" s="399"/>
      <c r="G140" s="399"/>
      <c r="H140" s="399"/>
      <c r="I140" s="399"/>
      <c r="J140" s="399"/>
      <c r="K140" s="399"/>
      <c r="L140" s="399"/>
      <c r="M140" s="399"/>
      <c r="N140" s="399"/>
      <c r="O140" s="399"/>
      <c r="P140" s="399"/>
      <c r="Q140" s="399"/>
      <c r="R140" s="399"/>
      <c r="S140" s="399"/>
      <c r="T140" s="399"/>
      <c r="U140" s="399"/>
      <c r="V140" s="399"/>
      <c r="W140" s="399"/>
      <c r="X140" s="399"/>
      <c r="Y140" s="399"/>
      <c r="Z140" s="399"/>
      <c r="AA140" s="399"/>
      <c r="AB140" s="399"/>
      <c r="AC140" s="399"/>
      <c r="AD140" s="399"/>
      <c r="AE140" s="399"/>
      <c r="AF140" s="399"/>
      <c r="AG140" s="399"/>
      <c r="AH140" s="399"/>
      <c r="AI140" s="399"/>
      <c r="AJ140" s="399"/>
      <c r="AK140" s="399"/>
      <c r="AL140" s="399"/>
      <c r="AM140" s="399"/>
      <c r="AN140" s="399"/>
      <c r="AO140" s="399"/>
      <c r="AP140" s="399"/>
      <c r="AQ140" s="399"/>
      <c r="AR140" s="399"/>
      <c r="AS140" s="399"/>
      <c r="AT140" s="399"/>
      <c r="AU140" s="399"/>
      <c r="AV140" s="282"/>
    </row>
    <row r="141" spans="2:48">
      <c r="B141" s="59"/>
      <c r="C141" s="59"/>
      <c r="D141" s="59"/>
      <c r="E141" s="59"/>
      <c r="F141" s="59"/>
      <c r="G141" s="59"/>
      <c r="H141" s="59"/>
      <c r="I141" s="59"/>
      <c r="J141" s="59"/>
      <c r="K141" s="59"/>
      <c r="L141" s="59"/>
      <c r="M141" s="59"/>
      <c r="N141" s="59"/>
      <c r="O141" s="59"/>
      <c r="P141" s="59"/>
      <c r="Q141" s="59"/>
      <c r="R141" s="59"/>
      <c r="S141" s="59"/>
      <c r="T141" s="59"/>
      <c r="U141" s="59"/>
      <c r="V141" s="59"/>
      <c r="W141" s="59"/>
      <c r="X141" s="59"/>
      <c r="Y141" s="59"/>
      <c r="Z141" s="59"/>
      <c r="AA141" s="59"/>
      <c r="AB141" s="59"/>
      <c r="AC141" s="59"/>
      <c r="AD141" s="59"/>
      <c r="AE141" s="59"/>
      <c r="AF141" s="399"/>
      <c r="AG141" s="399"/>
      <c r="AH141" s="399"/>
      <c r="AI141" s="399"/>
      <c r="AJ141" s="399"/>
      <c r="AK141" s="399"/>
      <c r="AL141" s="399"/>
      <c r="AM141" s="399"/>
      <c r="AN141" s="399"/>
      <c r="AO141" s="399"/>
      <c r="AP141" s="399"/>
      <c r="AQ141" s="399"/>
      <c r="AR141" s="399"/>
      <c r="AS141" s="399"/>
      <c r="AT141" s="399"/>
      <c r="AU141" s="399"/>
      <c r="AV141" s="765"/>
    </row>
    <row r="142" spans="2:48">
      <c r="B142" s="399"/>
      <c r="C142" s="399"/>
      <c r="D142" s="399"/>
      <c r="E142" s="399"/>
      <c r="G142" s="399"/>
      <c r="H142" s="399"/>
      <c r="I142" s="399"/>
      <c r="J142" s="399"/>
      <c r="K142" s="399"/>
      <c r="L142" s="399"/>
      <c r="M142" s="399"/>
      <c r="N142" s="399"/>
      <c r="O142" s="399"/>
      <c r="P142" s="399"/>
      <c r="Q142" s="399"/>
      <c r="R142" s="399"/>
      <c r="S142" s="399"/>
      <c r="T142" s="399"/>
      <c r="U142" s="399"/>
      <c r="V142" s="399"/>
      <c r="W142" s="399"/>
      <c r="X142" s="399"/>
      <c r="Y142" s="399"/>
      <c r="Z142" s="399"/>
      <c r="AA142" s="399"/>
      <c r="AB142" s="399"/>
      <c r="AC142" s="399"/>
      <c r="AD142" s="399"/>
      <c r="AE142" s="399"/>
      <c r="AF142" s="399"/>
      <c r="AG142" s="399"/>
      <c r="AH142" s="399"/>
      <c r="AI142" s="399"/>
      <c r="AJ142" s="399"/>
      <c r="AK142" s="399"/>
      <c r="AL142" s="399"/>
      <c r="AM142" s="399"/>
      <c r="AN142" s="399"/>
      <c r="AO142" s="399"/>
      <c r="AP142" s="399"/>
      <c r="AQ142" s="399"/>
      <c r="AR142" s="399"/>
      <c r="AS142" s="399"/>
      <c r="AT142" s="399"/>
      <c r="AU142" s="399"/>
      <c r="AV142" s="753"/>
    </row>
    <row r="143" spans="2:48">
      <c r="B143" s="399" t="s">
        <v>2587</v>
      </c>
      <c r="C143" s="399"/>
      <c r="D143" s="399"/>
      <c r="G143" s="399"/>
      <c r="H143" s="399"/>
      <c r="I143" s="399"/>
      <c r="J143" s="399"/>
      <c r="K143" s="399"/>
      <c r="L143" s="399"/>
      <c r="M143" s="399"/>
      <c r="N143" s="399"/>
      <c r="O143" s="399"/>
      <c r="P143" s="399"/>
      <c r="Q143" s="399"/>
      <c r="R143" s="399"/>
      <c r="S143" s="399"/>
      <c r="T143" s="399"/>
      <c r="U143" s="399"/>
      <c r="V143" s="399"/>
      <c r="Y143" s="399"/>
      <c r="Z143" s="399"/>
      <c r="AA143" s="399"/>
      <c r="AD143" s="399"/>
      <c r="AE143" s="399"/>
      <c r="AF143" s="399"/>
      <c r="AG143" s="399"/>
      <c r="AH143" s="33">
        <f>365/3</f>
        <v>121.66666666666667</v>
      </c>
      <c r="AI143" s="399" t="s">
        <v>2616</v>
      </c>
      <c r="AJ143" s="399"/>
      <c r="AK143" s="399"/>
      <c r="AL143" s="399"/>
      <c r="AM143" s="399"/>
      <c r="AN143" s="399"/>
      <c r="AO143" s="399"/>
      <c r="AP143" s="399"/>
      <c r="AQ143" s="399"/>
      <c r="AR143" s="399"/>
      <c r="AS143" s="399"/>
      <c r="AT143" s="399"/>
      <c r="AU143" s="399"/>
      <c r="AV143" s="753"/>
    </row>
    <row r="144" spans="2:48">
      <c r="B144" s="399"/>
      <c r="C144" s="399"/>
      <c r="D144" s="56"/>
      <c r="E144" s="399"/>
      <c r="G144" s="399"/>
      <c r="H144" s="399"/>
      <c r="I144" s="399"/>
      <c r="J144" s="56"/>
      <c r="K144" s="56"/>
      <c r="L144" s="56"/>
      <c r="M144" s="56"/>
      <c r="N144" s="56"/>
      <c r="O144" s="56"/>
      <c r="P144" s="56"/>
      <c r="Q144" s="56"/>
      <c r="R144" s="56"/>
      <c r="S144" s="56"/>
      <c r="T144" s="56"/>
      <c r="U144" s="56"/>
      <c r="V144" s="56"/>
      <c r="W144" s="56"/>
      <c r="X144" s="56"/>
      <c r="Y144" s="56"/>
      <c r="Z144" s="56"/>
      <c r="AA144" s="56"/>
      <c r="AB144" s="56"/>
      <c r="AC144" s="56"/>
      <c r="AD144" s="56"/>
      <c r="AE144" s="56"/>
      <c r="AF144" s="399"/>
      <c r="AG144" s="399"/>
      <c r="AH144" s="399"/>
      <c r="AI144" s="399"/>
      <c r="AJ144" s="399"/>
      <c r="AK144" s="399"/>
      <c r="AL144" s="399"/>
      <c r="AM144" s="399"/>
      <c r="AN144" s="399"/>
      <c r="AO144" s="399"/>
      <c r="AP144" s="399"/>
      <c r="AQ144" s="399"/>
      <c r="AR144" s="399"/>
      <c r="AS144" s="399"/>
      <c r="AT144" s="399"/>
      <c r="AU144" s="399"/>
      <c r="AV144" s="753"/>
    </row>
    <row r="145" spans="3:48" s="399" customFormat="1">
      <c r="C145" s="56"/>
      <c r="D145" s="56" t="s">
        <v>2588</v>
      </c>
      <c r="G145" s="56"/>
      <c r="I145" s="56" t="s">
        <v>2590</v>
      </c>
      <c r="J145" s="56"/>
      <c r="K145" s="392"/>
      <c r="L145" s="56"/>
      <c r="M145" s="56"/>
      <c r="N145" s="56" t="s">
        <v>365</v>
      </c>
      <c r="O145" s="56"/>
      <c r="P145" s="56"/>
      <c r="Q145" s="56"/>
      <c r="R145" s="56"/>
      <c r="S145" s="399" t="s">
        <v>2592</v>
      </c>
      <c r="W145" s="56"/>
      <c r="X145" s="399" t="s">
        <v>2618</v>
      </c>
      <c r="AD145" s="56" t="s">
        <v>1386</v>
      </c>
      <c r="AE145" s="56"/>
      <c r="AF145" s="56"/>
      <c r="AG145" s="56"/>
      <c r="AH145" s="56"/>
      <c r="AI145" s="56" t="s">
        <v>2594</v>
      </c>
      <c r="AJ145" s="56"/>
      <c r="AK145" s="56"/>
      <c r="AV145" s="753"/>
    </row>
    <row r="146" spans="3:48" s="399" customFormat="1">
      <c r="C146" s="56"/>
      <c r="D146" s="56" t="s">
        <v>2589</v>
      </c>
      <c r="G146" s="56"/>
      <c r="H146" s="56"/>
      <c r="I146" s="56"/>
      <c r="J146" s="56"/>
      <c r="K146" s="56"/>
      <c r="L146" s="56"/>
      <c r="M146" s="56"/>
      <c r="N146" s="56"/>
      <c r="O146" s="56"/>
      <c r="P146" s="56"/>
      <c r="Q146" s="56"/>
      <c r="R146" s="56"/>
      <c r="S146" s="399" t="s">
        <v>2617</v>
      </c>
      <c r="W146" s="56"/>
      <c r="AD146" s="399" t="s">
        <v>188</v>
      </c>
      <c r="AE146" s="56"/>
      <c r="AF146" s="56"/>
      <c r="AG146" s="56"/>
      <c r="AH146" s="56"/>
      <c r="AI146" s="56" t="s">
        <v>2575</v>
      </c>
      <c r="AJ146" s="56"/>
      <c r="AK146" s="56"/>
      <c r="AV146" s="753"/>
    </row>
    <row r="147" spans="3:48" s="399" customFormat="1">
      <c r="C147" s="399" t="s">
        <v>188</v>
      </c>
      <c r="D147" s="56" t="s">
        <v>367</v>
      </c>
      <c r="E147" s="56"/>
      <c r="F147" s="56" t="s">
        <v>1384</v>
      </c>
      <c r="G147" s="56"/>
      <c r="H147" s="56"/>
      <c r="I147" s="56" t="s">
        <v>367</v>
      </c>
      <c r="J147" s="56"/>
      <c r="K147" s="56" t="s">
        <v>1384</v>
      </c>
      <c r="L147" s="56"/>
      <c r="M147" s="56"/>
      <c r="N147" s="56" t="s">
        <v>367</v>
      </c>
      <c r="O147" s="56"/>
      <c r="P147" s="56" t="s">
        <v>1384</v>
      </c>
      <c r="Q147" s="56"/>
      <c r="R147" s="56"/>
      <c r="S147" s="56" t="s">
        <v>367</v>
      </c>
      <c r="T147" s="56"/>
      <c r="U147" s="56" t="s">
        <v>1384</v>
      </c>
      <c r="V147" s="56"/>
      <c r="W147" s="56"/>
      <c r="X147" s="56" t="s">
        <v>367</v>
      </c>
      <c r="Y147" s="56"/>
      <c r="Z147" s="56" t="s">
        <v>1384</v>
      </c>
      <c r="AA147" s="56"/>
      <c r="AD147" s="56" t="s">
        <v>367</v>
      </c>
      <c r="AE147" s="56"/>
      <c r="AF147" s="56" t="s">
        <v>1384</v>
      </c>
      <c r="AG147" s="56"/>
      <c r="AH147" s="56"/>
      <c r="AI147" s="56" t="s">
        <v>367</v>
      </c>
      <c r="AJ147" s="56"/>
      <c r="AK147" s="56" t="s">
        <v>1384</v>
      </c>
      <c r="AL147" s="56"/>
      <c r="AN147" s="143" t="s">
        <v>551</v>
      </c>
      <c r="AV147" s="753"/>
    </row>
    <row r="148" spans="3:48" s="399" customFormat="1">
      <c r="C148" s="56"/>
      <c r="D148" s="56" t="s">
        <v>720</v>
      </c>
      <c r="E148" s="56" t="s">
        <v>2569</v>
      </c>
      <c r="F148" s="56" t="s">
        <v>1408</v>
      </c>
      <c r="G148" s="56" t="s">
        <v>2569</v>
      </c>
      <c r="H148" s="56"/>
      <c r="I148" s="56" t="s">
        <v>720</v>
      </c>
      <c r="J148" s="56" t="s">
        <v>2569</v>
      </c>
      <c r="K148" s="56" t="s">
        <v>1408</v>
      </c>
      <c r="L148" s="56" t="s">
        <v>2569</v>
      </c>
      <c r="M148" s="56"/>
      <c r="N148" s="56" t="s">
        <v>720</v>
      </c>
      <c r="O148" s="56" t="s">
        <v>2569</v>
      </c>
      <c r="P148" s="56" t="s">
        <v>1408</v>
      </c>
      <c r="Q148" s="56" t="s">
        <v>2569</v>
      </c>
      <c r="R148" s="56"/>
      <c r="S148" s="56" t="s">
        <v>720</v>
      </c>
      <c r="T148" s="56" t="s">
        <v>2569</v>
      </c>
      <c r="U148" s="56" t="s">
        <v>1408</v>
      </c>
      <c r="V148" s="56" t="s">
        <v>2569</v>
      </c>
      <c r="W148" s="56"/>
      <c r="X148" s="56" t="s">
        <v>720</v>
      </c>
      <c r="Y148" s="56" t="s">
        <v>2569</v>
      </c>
      <c r="Z148" s="56" t="s">
        <v>1408</v>
      </c>
      <c r="AA148" s="56" t="s">
        <v>2569</v>
      </c>
      <c r="AD148" s="56" t="s">
        <v>720</v>
      </c>
      <c r="AE148" s="56" t="s">
        <v>2569</v>
      </c>
      <c r="AF148" s="56" t="s">
        <v>1408</v>
      </c>
      <c r="AG148" s="56" t="s">
        <v>2569</v>
      </c>
      <c r="AH148" s="56"/>
      <c r="AI148" s="56" t="s">
        <v>720</v>
      </c>
      <c r="AJ148" s="56" t="s">
        <v>2569</v>
      </c>
      <c r="AK148" s="56" t="s">
        <v>1408</v>
      </c>
      <c r="AL148" s="56" t="s">
        <v>2569</v>
      </c>
      <c r="AN148" s="143" t="s">
        <v>2581</v>
      </c>
      <c r="AV148" s="753"/>
    </row>
    <row r="149" spans="3:48" s="399" customFormat="1">
      <c r="C149" s="56"/>
      <c r="D149" s="56"/>
      <c r="G149" s="56"/>
      <c r="H149" s="56"/>
      <c r="I149" s="56"/>
      <c r="J149" s="56"/>
      <c r="K149" s="56"/>
      <c r="L149" s="56"/>
      <c r="M149" s="56"/>
      <c r="N149" s="56"/>
      <c r="O149" s="56"/>
      <c r="P149" s="56"/>
      <c r="Q149" s="56"/>
      <c r="R149" s="56" t="s">
        <v>2593</v>
      </c>
      <c r="W149" s="56"/>
      <c r="AD149" s="56"/>
      <c r="AE149" s="56"/>
      <c r="AF149" s="56"/>
      <c r="AG149" s="56"/>
      <c r="AH149" s="56"/>
      <c r="AI149" s="56"/>
      <c r="AJ149" s="56"/>
      <c r="AK149" s="56"/>
      <c r="AN149" s="143" t="s">
        <v>92</v>
      </c>
      <c r="AV149" s="753"/>
    </row>
    <row r="150" spans="3:48" s="399" customFormat="1">
      <c r="C150" s="56" t="s">
        <v>190</v>
      </c>
      <c r="D150" s="56">
        <v>2</v>
      </c>
      <c r="E150" s="399">
        <v>2</v>
      </c>
      <c r="F150" s="399">
        <f>D150</f>
        <v>2</v>
      </c>
      <c r="G150" s="399">
        <f>E150</f>
        <v>2</v>
      </c>
      <c r="H150" s="1042" t="s">
        <v>2082</v>
      </c>
      <c r="I150" s="1041">
        <f>AI38</f>
        <v>109</v>
      </c>
      <c r="J150" s="299">
        <f>I150</f>
        <v>109</v>
      </c>
      <c r="K150" s="299">
        <f>I150</f>
        <v>109</v>
      </c>
      <c r="L150" s="299">
        <f>J150</f>
        <v>109</v>
      </c>
      <c r="M150" s="56"/>
      <c r="N150" s="303">
        <v>1</v>
      </c>
      <c r="O150" s="303">
        <v>1</v>
      </c>
      <c r="P150" s="303">
        <f>N150</f>
        <v>1</v>
      </c>
      <c r="Q150" s="303">
        <f>O150</f>
        <v>1</v>
      </c>
      <c r="R150" s="242">
        <f>LPG.MJkg/1000</f>
        <v>4.3148148148148144E-2</v>
      </c>
      <c r="S150" s="33">
        <f>I150*N150*$R150*D150</f>
        <v>9.4062962962962953</v>
      </c>
      <c r="T150" s="33">
        <f t="shared" ref="T150:V154" si="56">J150*O150*$R150*E150</f>
        <v>9.4062962962962953</v>
      </c>
      <c r="U150" s="33">
        <f t="shared" si="56"/>
        <v>9.4062962962962953</v>
      </c>
      <c r="V150" s="33">
        <f t="shared" si="56"/>
        <v>9.4062962962962953</v>
      </c>
      <c r="W150" s="56"/>
      <c r="X150" s="31">
        <v>0.8</v>
      </c>
      <c r="Y150" s="31">
        <v>0.8</v>
      </c>
      <c r="Z150" s="31">
        <v>0.8</v>
      </c>
      <c r="AA150" s="31">
        <v>0.8</v>
      </c>
      <c r="AD150" s="782">
        <f t="shared" ref="AD150:AG154" si="57">SUMIFS(M$26:M$73,$K$26:$K$73,$C150,$L$26:$L$73,$AD$146)</f>
        <v>460.48345798033563</v>
      </c>
      <c r="AE150" s="782">
        <f t="shared" si="57"/>
        <v>1105.1394350516653</v>
      </c>
      <c r="AF150" s="782">
        <f t="shared" si="57"/>
        <v>388.4022071034446</v>
      </c>
      <c r="AG150" s="782">
        <f t="shared" si="57"/>
        <v>505.52416435176872</v>
      </c>
      <c r="AH150" s="56"/>
      <c r="AI150" s="283">
        <f t="shared" ref="AI150:AL154" si="58">(AD150*S150/N150)*$AH$143*X150</f>
        <v>421593.86760979792</v>
      </c>
      <c r="AJ150" s="283">
        <f t="shared" si="58"/>
        <v>1011806.1802155661</v>
      </c>
      <c r="AK150" s="283">
        <f t="shared" si="58"/>
        <v>355600.15423597599</v>
      </c>
      <c r="AL150" s="283">
        <f t="shared" si="58"/>
        <v>462830.71395015134</v>
      </c>
      <c r="AM150" s="143" t="s">
        <v>190</v>
      </c>
      <c r="AN150" s="319">
        <f>SUM(AI150:AL150)/1000</f>
        <v>2251.8309160114914</v>
      </c>
      <c r="AV150" s="753"/>
    </row>
    <row r="151" spans="3:48" s="399" customFormat="1">
      <c r="C151" s="56" t="s">
        <v>189</v>
      </c>
      <c r="D151" s="56">
        <v>3</v>
      </c>
      <c r="E151" s="399">
        <v>4</v>
      </c>
      <c r="H151" s="1042" t="s">
        <v>1184</v>
      </c>
      <c r="I151" s="1028">
        <v>1.2</v>
      </c>
      <c r="J151" s="299">
        <v>1.6</v>
      </c>
      <c r="K151" s="299"/>
      <c r="L151" s="299"/>
      <c r="M151" s="56"/>
      <c r="N151" s="303">
        <v>1</v>
      </c>
      <c r="O151" s="303">
        <f>N151</f>
        <v>1</v>
      </c>
      <c r="P151" s="303">
        <f>N151</f>
        <v>1</v>
      </c>
      <c r="Q151" s="303">
        <f>O151</f>
        <v>1</v>
      </c>
      <c r="R151" s="242">
        <v>3.6</v>
      </c>
      <c r="S151" s="33">
        <f>I151*N151*$R151*D151</f>
        <v>12.96</v>
      </c>
      <c r="T151" s="33">
        <f t="shared" si="56"/>
        <v>23.040000000000003</v>
      </c>
      <c r="U151" s="33">
        <f t="shared" si="56"/>
        <v>0</v>
      </c>
      <c r="V151" s="33">
        <f t="shared" si="56"/>
        <v>0</v>
      </c>
      <c r="W151" s="56"/>
      <c r="X151" s="31">
        <v>0.8</v>
      </c>
      <c r="Y151" s="31">
        <v>0.9</v>
      </c>
      <c r="Z151" s="31"/>
      <c r="AA151" s="31"/>
      <c r="AD151" s="782">
        <f t="shared" si="57"/>
        <v>46487.311337416686</v>
      </c>
      <c r="AE151" s="782">
        <f t="shared" si="57"/>
        <v>60322.724482229853</v>
      </c>
      <c r="AF151" s="782">
        <f t="shared" si="57"/>
        <v>0</v>
      </c>
      <c r="AG151" s="782">
        <f t="shared" si="57"/>
        <v>0</v>
      </c>
      <c r="AH151" s="56"/>
      <c r="AI151" s="283">
        <f t="shared" si="58"/>
        <v>58640954.013470918</v>
      </c>
      <c r="AJ151" s="283">
        <f t="shared" si="58"/>
        <v>152186995.14172807</v>
      </c>
      <c r="AK151" s="283">
        <f t="shared" si="58"/>
        <v>0</v>
      </c>
      <c r="AL151" s="283">
        <f t="shared" si="58"/>
        <v>0</v>
      </c>
      <c r="AM151" s="143" t="s">
        <v>189</v>
      </c>
      <c r="AN151" s="319">
        <f>SUM(AI151:AL151)/1000</f>
        <v>210827.94915519899</v>
      </c>
      <c r="AV151" s="753"/>
    </row>
    <row r="152" spans="3:48" s="399" customFormat="1">
      <c r="C152" s="56" t="s">
        <v>192</v>
      </c>
      <c r="D152" s="56">
        <v>3</v>
      </c>
      <c r="E152" s="399">
        <v>3</v>
      </c>
      <c r="F152" s="399">
        <f t="shared" ref="F152:G154" si="59">D152</f>
        <v>3</v>
      </c>
      <c r="G152" s="399">
        <f t="shared" si="59"/>
        <v>3</v>
      </c>
      <c r="H152" s="1042" t="s">
        <v>2444</v>
      </c>
      <c r="I152" s="1028">
        <f>2.5/3</f>
        <v>0.83333333333333337</v>
      </c>
      <c r="J152" s="299">
        <f>I152*1.5</f>
        <v>1.25</v>
      </c>
      <c r="K152" s="299">
        <f t="shared" ref="K152:L154" si="60">I152</f>
        <v>0.83333333333333337</v>
      </c>
      <c r="L152" s="299">
        <f t="shared" si="60"/>
        <v>1.25</v>
      </c>
      <c r="M152" s="56"/>
      <c r="N152" s="303">
        <v>0.6</v>
      </c>
      <c r="O152" s="303">
        <v>0.6</v>
      </c>
      <c r="P152" s="303">
        <v>0.6</v>
      </c>
      <c r="Q152" s="303">
        <v>0.6</v>
      </c>
      <c r="R152" s="242">
        <f>wood.MJkg</f>
        <v>14.7</v>
      </c>
      <c r="S152" s="33">
        <f>I152*N152*$R152*D152</f>
        <v>22.049999999999997</v>
      </c>
      <c r="T152" s="33">
        <f t="shared" si="56"/>
        <v>33.074999999999996</v>
      </c>
      <c r="U152" s="33">
        <f t="shared" si="56"/>
        <v>22.049999999999997</v>
      </c>
      <c r="V152" s="33">
        <f t="shared" si="56"/>
        <v>33.074999999999996</v>
      </c>
      <c r="W152" s="56"/>
      <c r="X152" s="31">
        <v>0.8</v>
      </c>
      <c r="Y152" s="31">
        <v>0.8</v>
      </c>
      <c r="Z152" s="31">
        <v>0.8</v>
      </c>
      <c r="AA152" s="31">
        <v>0.8</v>
      </c>
      <c r="AD152" s="782">
        <f t="shared" si="57"/>
        <v>11515.314137297974</v>
      </c>
      <c r="AE152" s="782">
        <f t="shared" si="57"/>
        <v>9269.3621928418961</v>
      </c>
      <c r="AF152" s="782">
        <f t="shared" si="57"/>
        <v>8062.3801896394698</v>
      </c>
      <c r="AG152" s="782">
        <f t="shared" si="57"/>
        <v>4115.854380595817</v>
      </c>
      <c r="AH152" s="56"/>
      <c r="AI152" s="283">
        <f t="shared" si="58"/>
        <v>41190278.66911485</v>
      </c>
      <c r="AJ152" s="283">
        <f t="shared" si="58"/>
        <v>49734762.845693193</v>
      </c>
      <c r="AK152" s="283">
        <f t="shared" si="58"/>
        <v>28839133.938340381</v>
      </c>
      <c r="AL152" s="283">
        <f t="shared" si="58"/>
        <v>22083616.679086857</v>
      </c>
      <c r="AM152" s="143" t="s">
        <v>192</v>
      </c>
      <c r="AN152" s="319">
        <f>SUM(AI152:AL152)/1000</f>
        <v>141847.79213223528</v>
      </c>
      <c r="AV152" s="753"/>
    </row>
    <row r="153" spans="3:48" s="399" customFormat="1">
      <c r="C153" s="56" t="s">
        <v>191</v>
      </c>
      <c r="D153" s="61">
        <v>1</v>
      </c>
      <c r="E153" s="399">
        <v>1</v>
      </c>
      <c r="F153" s="399">
        <f t="shared" si="59"/>
        <v>1</v>
      </c>
      <c r="G153" s="399">
        <f t="shared" si="59"/>
        <v>1</v>
      </c>
      <c r="H153" s="1045" t="s">
        <v>2591</v>
      </c>
      <c r="I153" s="1028">
        <v>0.1</v>
      </c>
      <c r="J153" s="299">
        <f>I153*2</f>
        <v>0.2</v>
      </c>
      <c r="K153" s="299">
        <f t="shared" si="60"/>
        <v>0.1</v>
      </c>
      <c r="L153" s="299">
        <f t="shared" si="60"/>
        <v>0.2</v>
      </c>
      <c r="M153" s="56"/>
      <c r="N153" s="303">
        <v>0.6</v>
      </c>
      <c r="O153" s="303">
        <v>0.6</v>
      </c>
      <c r="P153" s="303">
        <v>0.6</v>
      </c>
      <c r="Q153" s="303">
        <v>0.6</v>
      </c>
      <c r="R153" s="242">
        <f>paraffin.MJ</f>
        <v>34.480000000000004</v>
      </c>
      <c r="S153" s="33">
        <f>I153*N153*$R153*D153</f>
        <v>2.0688</v>
      </c>
      <c r="T153" s="33">
        <f t="shared" si="56"/>
        <v>4.1375999999999999</v>
      </c>
      <c r="U153" s="33">
        <f t="shared" si="56"/>
        <v>2.0688</v>
      </c>
      <c r="V153" s="33">
        <f t="shared" si="56"/>
        <v>4.1375999999999999</v>
      </c>
      <c r="W153" s="56"/>
      <c r="X153" s="31">
        <v>0.8</v>
      </c>
      <c r="Y153" s="31">
        <v>0.8</v>
      </c>
      <c r="Z153" s="31">
        <v>0.8</v>
      </c>
      <c r="AA153" s="31">
        <v>0.8</v>
      </c>
      <c r="AD153" s="782">
        <f t="shared" si="57"/>
        <v>582.05969805458312</v>
      </c>
      <c r="AE153" s="782">
        <f t="shared" si="57"/>
        <v>402.28247189073659</v>
      </c>
      <c r="AF153" s="782">
        <f t="shared" si="57"/>
        <v>5010.7930572668338</v>
      </c>
      <c r="AG153" s="782">
        <f t="shared" si="57"/>
        <v>3082.0321119687646</v>
      </c>
      <c r="AH153" s="56"/>
      <c r="AI153" s="283">
        <f t="shared" si="58"/>
        <v>195342.33898550775</v>
      </c>
      <c r="AJ153" s="283">
        <f t="shared" si="58"/>
        <v>270016.28614609595</v>
      </c>
      <c r="AK153" s="283">
        <f t="shared" si="58"/>
        <v>1681648.8742483882</v>
      </c>
      <c r="AL153" s="283">
        <f t="shared" si="58"/>
        <v>2068692.8285626296</v>
      </c>
      <c r="AM153" s="143" t="s">
        <v>191</v>
      </c>
      <c r="AN153" s="319">
        <f>SUM(AI153:AL153)/1000</f>
        <v>4215.7003279426217</v>
      </c>
      <c r="AV153" s="753"/>
    </row>
    <row r="154" spans="3:48" s="399" customFormat="1">
      <c r="C154" s="56" t="s">
        <v>193</v>
      </c>
      <c r="D154" s="61">
        <v>3</v>
      </c>
      <c r="E154" s="399">
        <v>3</v>
      </c>
      <c r="F154" s="399">
        <f t="shared" si="59"/>
        <v>3</v>
      </c>
      <c r="G154" s="399">
        <f t="shared" si="59"/>
        <v>3</v>
      </c>
      <c r="H154" s="1045" t="s">
        <v>2444</v>
      </c>
      <c r="I154" s="1028">
        <f>I152</f>
        <v>0.83333333333333337</v>
      </c>
      <c r="J154" s="299">
        <f>I154*1.5</f>
        <v>1.25</v>
      </c>
      <c r="K154" s="299">
        <f t="shared" si="60"/>
        <v>0.83333333333333337</v>
      </c>
      <c r="L154" s="299">
        <f t="shared" si="60"/>
        <v>1.25</v>
      </c>
      <c r="M154" s="56"/>
      <c r="N154" s="303">
        <v>0.6</v>
      </c>
      <c r="O154" s="303">
        <v>0.6</v>
      </c>
      <c r="P154" s="303">
        <v>0.6</v>
      </c>
      <c r="Q154" s="303">
        <v>0.6</v>
      </c>
      <c r="R154" s="242">
        <f>coal.bit.MJ</f>
        <v>27</v>
      </c>
      <c r="S154" s="33">
        <f>I154*N154*$R154*D154</f>
        <v>40.5</v>
      </c>
      <c r="T154" s="33">
        <f t="shared" si="56"/>
        <v>60.75</v>
      </c>
      <c r="U154" s="33">
        <f>K154*P154*$R154*F154</f>
        <v>40.5</v>
      </c>
      <c r="V154" s="33">
        <f t="shared" si="56"/>
        <v>60.75</v>
      </c>
      <c r="W154" s="56"/>
      <c r="X154" s="31">
        <v>0.8</v>
      </c>
      <c r="Y154" s="31">
        <v>0.8</v>
      </c>
      <c r="Z154" s="31">
        <v>0.8</v>
      </c>
      <c r="AA154" s="31">
        <v>0.8</v>
      </c>
      <c r="AD154" s="782">
        <f t="shared" si="57"/>
        <v>116.1967604249445</v>
      </c>
      <c r="AE154" s="782">
        <f t="shared" si="57"/>
        <v>148.53986975735819</v>
      </c>
      <c r="AF154" s="782">
        <f t="shared" si="57"/>
        <v>56.641988535918998</v>
      </c>
      <c r="AG154" s="782">
        <f t="shared" si="57"/>
        <v>41.337222818856297</v>
      </c>
      <c r="AH154" s="56"/>
      <c r="AI154" s="283">
        <f t="shared" si="58"/>
        <v>763412.7159918854</v>
      </c>
      <c r="AJ154" s="283">
        <f t="shared" si="58"/>
        <v>1463860.416458765</v>
      </c>
      <c r="AK154" s="283">
        <f t="shared" si="58"/>
        <v>372137.86468098784</v>
      </c>
      <c r="AL154" s="283">
        <f t="shared" si="58"/>
        <v>407378.33087982889</v>
      </c>
      <c r="AM154" s="143" t="s">
        <v>193</v>
      </c>
      <c r="AN154" s="319">
        <f>SUM(AI154:AL154)/1000</f>
        <v>3006.7893280114672</v>
      </c>
      <c r="AV154" s="753"/>
    </row>
    <row r="155" spans="3:48" s="399" customFormat="1">
      <c r="C155" s="56"/>
      <c r="D155" s="56"/>
      <c r="G155" s="56"/>
      <c r="H155" s="638"/>
      <c r="I155" s="242"/>
      <c r="J155" s="56"/>
      <c r="K155" s="242"/>
      <c r="L155" s="56"/>
      <c r="M155" s="67"/>
      <c r="N155" s="67"/>
      <c r="O155" s="67"/>
      <c r="P155" s="67"/>
      <c r="Q155" s="67"/>
      <c r="R155" s="67"/>
      <c r="S155" s="67"/>
      <c r="T155" s="67"/>
      <c r="U155" s="67"/>
      <c r="V155" s="67"/>
      <c r="W155" s="67"/>
      <c r="X155" s="67"/>
      <c r="Y155" s="67"/>
      <c r="Z155" s="67"/>
      <c r="AA155" s="67"/>
      <c r="AB155" s="67"/>
      <c r="AC155" s="67"/>
      <c r="AD155" s="56"/>
      <c r="AE155" s="56"/>
      <c r="AV155" s="753"/>
    </row>
    <row r="156" spans="3:48" s="399" customFormat="1">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c r="AA156" s="56"/>
      <c r="AB156" s="56"/>
      <c r="AC156" s="56"/>
      <c r="AD156" s="56"/>
      <c r="AE156" s="56"/>
      <c r="AI156" s="399" t="s">
        <v>1715</v>
      </c>
      <c r="AV156" s="753"/>
    </row>
    <row r="157" spans="3:48" s="399" customFormat="1">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c r="AA157" s="56"/>
      <c r="AB157" s="56"/>
      <c r="AC157" s="56"/>
      <c r="AD157" s="56"/>
      <c r="AE157" s="56"/>
      <c r="AH157" s="399" t="str">
        <f>C150</f>
        <v>Gas </v>
      </c>
      <c r="AI157" s="281">
        <f>AI150/AD150</f>
        <v>915.54617283950631</v>
      </c>
      <c r="AJ157" s="281">
        <f t="shared" ref="AJ157:AL161" si="61">AJ150/AE150</f>
        <v>915.54617283950608</v>
      </c>
      <c r="AK157" s="281">
        <f t="shared" si="61"/>
        <v>915.54617283950631</v>
      </c>
      <c r="AL157" s="281">
        <f t="shared" si="61"/>
        <v>915.54617283950608</v>
      </c>
      <c r="AV157" s="282"/>
    </row>
    <row r="158" spans="3:48" s="399" customFormat="1">
      <c r="C158" s="61"/>
      <c r="D158" s="56"/>
      <c r="E158" s="56"/>
      <c r="F158" s="56"/>
      <c r="G158" s="56"/>
      <c r="H158" s="56"/>
      <c r="I158" s="56"/>
      <c r="J158" s="56"/>
      <c r="K158" s="56"/>
      <c r="L158" s="56"/>
      <c r="M158" s="56"/>
      <c r="N158" s="56"/>
      <c r="O158" s="56"/>
      <c r="P158" s="56"/>
      <c r="Q158" s="56"/>
      <c r="R158" s="56"/>
      <c r="S158" s="56"/>
      <c r="T158" s="56"/>
      <c r="U158" s="56"/>
      <c r="V158" s="56"/>
      <c r="W158" s="56"/>
      <c r="X158" s="56"/>
      <c r="Y158" s="56"/>
      <c r="Z158" s="56"/>
      <c r="AA158" s="56"/>
      <c r="AB158" s="56"/>
      <c r="AC158" s="56"/>
      <c r="AD158" s="56"/>
      <c r="AE158" s="56"/>
      <c r="AH158" s="399" t="str">
        <f>C151</f>
        <v>Electricity </v>
      </c>
      <c r="AI158" s="281">
        <f>AI151/AD151</f>
        <v>1261.4400000000003</v>
      </c>
      <c r="AJ158" s="281">
        <f t="shared" si="61"/>
        <v>2522.8800000000006</v>
      </c>
      <c r="AK158" s="281"/>
      <c r="AL158" s="281"/>
      <c r="AV158" s="753"/>
    </row>
    <row r="159" spans="3:48" s="399" customFormat="1">
      <c r="C159" s="56"/>
      <c r="D159" s="56"/>
      <c r="E159" s="56"/>
      <c r="F159" s="56"/>
      <c r="G159" s="56"/>
      <c r="H159" s="56"/>
      <c r="I159" s="283">
        <f>D152*I152*X152*AD152*$AH$143</f>
        <v>2802059.7734091738</v>
      </c>
      <c r="J159" s="283">
        <f>E152*J152*Y152*AE152*$AH$143</f>
        <v>3383317.2003872925</v>
      </c>
      <c r="K159" s="283">
        <f>F152*K152*Z152*AF152*$AH$143</f>
        <v>1961845.8461456045</v>
      </c>
      <c r="L159" s="283">
        <f>G152*L152*AA152*AG152*$AH$143</f>
        <v>1502286.8489174731</v>
      </c>
      <c r="M159" s="261"/>
      <c r="N159" s="56"/>
      <c r="O159" s="56"/>
      <c r="P159" s="56"/>
      <c r="Q159" s="56"/>
      <c r="R159" s="56"/>
      <c r="S159" s="56"/>
      <c r="T159" s="56"/>
      <c r="U159" s="56"/>
      <c r="V159" s="56"/>
      <c r="W159" s="56"/>
      <c r="X159" s="56"/>
      <c r="Y159" s="56"/>
      <c r="Z159" s="56"/>
      <c r="AA159" s="56"/>
      <c r="AB159" s="56">
        <f>0.83*0.464*0.8636*178001</f>
        <v>59201.287085632008</v>
      </c>
      <c r="AC159" s="56"/>
      <c r="AD159" s="56"/>
      <c r="AE159" s="56"/>
      <c r="AH159" s="399" t="str">
        <f>C152</f>
        <v>Wood </v>
      </c>
      <c r="AI159" s="281">
        <f>AI152/AD152</f>
        <v>3577</v>
      </c>
      <c r="AJ159" s="281">
        <f t="shared" si="61"/>
        <v>5365.5</v>
      </c>
      <c r="AK159" s="281">
        <f t="shared" si="61"/>
        <v>3576.9999999999995</v>
      </c>
      <c r="AL159" s="281">
        <f t="shared" si="61"/>
        <v>5365.5</v>
      </c>
      <c r="AM159" s="281"/>
      <c r="AV159" s="753"/>
    </row>
    <row r="160" spans="3:48" s="399" customFormat="1">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c r="AA160" s="56"/>
      <c r="AB160" s="56">
        <f>AB159*0.78%</f>
        <v>461.77003926792969</v>
      </c>
      <c r="AC160" s="56"/>
      <c r="AD160" s="56"/>
      <c r="AE160" s="56"/>
      <c r="AH160" s="399" t="str">
        <f>C153</f>
        <v>Paraffin </v>
      </c>
      <c r="AI160" s="281">
        <f>AI153/AD153</f>
        <v>335.60533333333342</v>
      </c>
      <c r="AJ160" s="281">
        <f t="shared" si="61"/>
        <v>671.21066666666684</v>
      </c>
      <c r="AK160" s="281">
        <f t="shared" si="61"/>
        <v>335.60533333333336</v>
      </c>
      <c r="AL160" s="281">
        <f t="shared" si="61"/>
        <v>671.21066666666684</v>
      </c>
      <c r="AV160" s="753"/>
    </row>
    <row r="161" spans="1:50">
      <c r="B161" s="399"/>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c r="AA161" s="56"/>
      <c r="AB161" s="56">
        <v>915.55</v>
      </c>
      <c r="AC161" s="56" t="s">
        <v>1715</v>
      </c>
      <c r="AD161" s="56"/>
      <c r="AF161" s="399"/>
      <c r="AG161" s="399"/>
      <c r="AH161" s="399" t="str">
        <f>C154</f>
        <v>Coal </v>
      </c>
      <c r="AI161" s="281">
        <f>AI154/AD154</f>
        <v>6570</v>
      </c>
      <c r="AJ161" s="281">
        <f t="shared" si="61"/>
        <v>9855</v>
      </c>
      <c r="AK161" s="281">
        <f t="shared" si="61"/>
        <v>6570.0000000000009</v>
      </c>
      <c r="AL161" s="281">
        <f t="shared" si="61"/>
        <v>9855.0000000000018</v>
      </c>
      <c r="AM161" s="399"/>
      <c r="AN161" s="399"/>
      <c r="AO161" s="399"/>
      <c r="AP161" s="399"/>
      <c r="AQ161" s="399"/>
      <c r="AR161" s="399"/>
      <c r="AS161" s="399"/>
      <c r="AT161" s="399"/>
      <c r="AU161" s="399"/>
      <c r="AV161" s="753"/>
      <c r="AW161" s="399"/>
    </row>
    <row r="162" spans="1:50">
      <c r="B162" s="399"/>
      <c r="C162" s="56"/>
      <c r="D162" s="61"/>
      <c r="E162" s="261"/>
      <c r="F162" s="61"/>
      <c r="G162" s="56"/>
      <c r="H162" s="56"/>
      <c r="I162" s="56"/>
      <c r="J162" s="56"/>
      <c r="K162" s="56"/>
      <c r="L162" s="56"/>
      <c r="M162" s="56"/>
      <c r="N162" s="56"/>
      <c r="O162" s="56"/>
      <c r="P162" s="56"/>
      <c r="Q162" s="56"/>
      <c r="R162" s="56"/>
      <c r="S162" s="56"/>
      <c r="T162" s="56"/>
      <c r="U162" s="56"/>
      <c r="V162" s="56"/>
      <c r="W162" s="56"/>
      <c r="X162" s="56"/>
      <c r="Y162" s="56"/>
      <c r="Z162" s="56"/>
      <c r="AA162" s="56"/>
      <c r="AB162" s="56">
        <f>AB161*AB160/1000</f>
        <v>422.77355945175299</v>
      </c>
      <c r="AC162" s="56"/>
      <c r="AD162" s="56"/>
      <c r="AF162" s="399"/>
      <c r="AG162" s="399"/>
      <c r="AH162" s="399"/>
      <c r="AI162" s="399"/>
      <c r="AJ162" s="399"/>
      <c r="AK162" s="399"/>
      <c r="AL162" s="399"/>
      <c r="AM162" s="399"/>
      <c r="AN162" s="399"/>
      <c r="AO162" s="399"/>
      <c r="AP162" s="399"/>
      <c r="AQ162" s="399"/>
      <c r="AR162" s="399"/>
      <c r="AS162" s="399"/>
      <c r="AT162" s="399"/>
      <c r="AU162" s="399"/>
      <c r="AV162" s="753"/>
      <c r="AW162" s="399"/>
    </row>
    <row r="163" spans="1:50">
      <c r="B163" s="399"/>
      <c r="C163" s="56"/>
      <c r="D163" s="56"/>
      <c r="E163" s="299"/>
      <c r="F163" s="61"/>
      <c r="G163" s="56"/>
      <c r="H163" s="56"/>
      <c r="I163" s="56"/>
      <c r="J163" s="56"/>
      <c r="K163" s="56"/>
      <c r="L163" s="56"/>
      <c r="M163" s="56"/>
      <c r="N163" s="56"/>
      <c r="O163" s="56"/>
      <c r="P163" s="56"/>
      <c r="Q163" s="56"/>
      <c r="R163" s="56"/>
      <c r="S163" s="56"/>
      <c r="T163" s="56"/>
      <c r="U163" s="56"/>
      <c r="V163" s="56"/>
      <c r="W163" s="56"/>
      <c r="X163" s="56"/>
      <c r="Y163" s="56"/>
      <c r="Z163" s="56"/>
      <c r="AA163" s="56"/>
      <c r="AB163" s="56"/>
      <c r="AC163" s="56"/>
      <c r="AD163" s="56"/>
      <c r="AF163" s="399"/>
      <c r="AG163" s="399"/>
      <c r="AH163" s="399"/>
      <c r="AI163" s="399"/>
      <c r="AJ163" s="399"/>
      <c r="AK163" s="399"/>
      <c r="AL163" s="399"/>
      <c r="AM163" s="399"/>
      <c r="AN163" s="399"/>
      <c r="AO163" s="399"/>
      <c r="AP163" s="399"/>
      <c r="AQ163" s="399"/>
      <c r="AR163" s="399"/>
      <c r="AS163" s="399"/>
      <c r="AT163" s="399"/>
      <c r="AU163" s="399"/>
      <c r="AV163" s="399"/>
      <c r="AW163" s="33"/>
    </row>
    <row r="164" spans="1:50" s="399" customFormat="1">
      <c r="B164" s="59"/>
      <c r="C164" s="59"/>
      <c r="D164" s="59"/>
      <c r="E164" s="59"/>
      <c r="F164" s="59"/>
      <c r="G164" s="59"/>
      <c r="H164" s="59"/>
      <c r="I164" s="59"/>
      <c r="J164" s="59"/>
      <c r="K164" s="59"/>
      <c r="L164" s="59"/>
      <c r="M164" s="59"/>
      <c r="N164" s="59"/>
      <c r="O164" s="59"/>
      <c r="P164" s="59"/>
      <c r="Q164" s="59"/>
      <c r="R164" s="59"/>
      <c r="S164" s="59"/>
      <c r="T164" s="59"/>
      <c r="U164" s="59"/>
      <c r="V164" s="59"/>
      <c r="W164" s="59"/>
      <c r="X164" s="59"/>
      <c r="Y164" s="59"/>
      <c r="Z164" s="59"/>
      <c r="AA164" s="59"/>
      <c r="AB164" s="59"/>
      <c r="AC164" s="59"/>
      <c r="AD164" s="59"/>
      <c r="AE164" s="59"/>
      <c r="AF164" s="59"/>
      <c r="AG164" s="59"/>
      <c r="AH164" s="59"/>
      <c r="AI164" s="59"/>
      <c r="AJ164" s="59"/>
      <c r="AK164" s="59"/>
      <c r="AL164" s="59"/>
      <c r="AM164" s="59"/>
      <c r="AN164" s="59"/>
      <c r="AO164" s="59"/>
      <c r="AW164" s="241"/>
    </row>
    <row r="165" spans="1:50" s="399" customFormat="1">
      <c r="C165" s="56"/>
      <c r="D165" s="56"/>
      <c r="E165" s="56"/>
      <c r="F165" s="56"/>
      <c r="G165" s="56"/>
      <c r="H165" s="56"/>
      <c r="I165" s="56"/>
      <c r="J165" s="56"/>
      <c r="K165" s="56"/>
      <c r="L165" s="56"/>
      <c r="R165" s="56"/>
      <c r="S165" s="56"/>
      <c r="T165" s="56">
        <v>100</v>
      </c>
      <c r="U165" s="56" t="s">
        <v>2602</v>
      </c>
      <c r="V165" s="56"/>
      <c r="W165" s="56"/>
      <c r="AB165" s="56"/>
      <c r="AC165" s="56"/>
      <c r="AD165" s="56"/>
      <c r="AE165" s="56"/>
      <c r="AF165" s="56"/>
      <c r="AG165" s="56"/>
      <c r="AL165" s="56"/>
      <c r="AM165" s="56"/>
      <c r="AW165" s="33"/>
    </row>
    <row r="166" spans="1:50">
      <c r="A166" s="399"/>
      <c r="B166" s="399"/>
      <c r="C166" s="56"/>
      <c r="D166" s="56"/>
      <c r="E166" s="56"/>
      <c r="F166" s="56"/>
      <c r="G166" s="56"/>
      <c r="H166" s="56"/>
      <c r="I166" s="56"/>
      <c r="J166" s="56"/>
      <c r="K166" s="56"/>
      <c r="L166" s="56"/>
      <c r="R166" s="56"/>
      <c r="S166" s="56"/>
      <c r="T166" s="56">
        <v>23</v>
      </c>
      <c r="U166" s="56" t="s">
        <v>1833</v>
      </c>
      <c r="V166" s="56"/>
      <c r="W166" s="56"/>
      <c r="AB166" s="56"/>
      <c r="AC166" s="56"/>
      <c r="AD166" s="56"/>
      <c r="AE166" s="56"/>
      <c r="AF166" s="56"/>
      <c r="AG166" s="56"/>
      <c r="AL166" s="56"/>
      <c r="AM166" s="56"/>
      <c r="AP166" s="399"/>
      <c r="AQ166" s="399"/>
      <c r="AR166" s="399"/>
      <c r="AS166" s="399"/>
      <c r="AT166" s="399"/>
      <c r="AU166" s="399"/>
      <c r="AV166" s="399"/>
    </row>
    <row r="167" spans="1:50">
      <c r="A167" s="399"/>
      <c r="B167" s="399" t="s">
        <v>2585</v>
      </c>
      <c r="C167" s="56"/>
      <c r="D167" s="56"/>
      <c r="E167" s="56"/>
      <c r="F167" s="56"/>
      <c r="G167" s="56"/>
      <c r="H167" s="56"/>
      <c r="I167" s="56"/>
      <c r="J167" s="56"/>
      <c r="K167" s="56"/>
      <c r="L167" s="56"/>
      <c r="R167" s="56"/>
      <c r="S167" s="56"/>
      <c r="T167" s="56">
        <f>T166/T165</f>
        <v>0.23</v>
      </c>
      <c r="U167" s="56" t="s">
        <v>2603</v>
      </c>
      <c r="V167" s="56"/>
      <c r="W167" s="56"/>
      <c r="AB167" s="56"/>
      <c r="AC167" s="56"/>
      <c r="AD167" s="56"/>
      <c r="AE167" s="56"/>
      <c r="AF167" s="56"/>
      <c r="AG167" s="56"/>
      <c r="AM167" s="56"/>
      <c r="AN167" s="56"/>
      <c r="AQ167" s="399"/>
      <c r="AR167" s="399"/>
      <c r="AS167" s="399"/>
      <c r="AT167" s="399"/>
      <c r="AU167" s="399"/>
      <c r="AV167" s="399"/>
      <c r="AW167" s="399"/>
    </row>
    <row r="168" spans="1:50">
      <c r="A168" s="399"/>
      <c r="B168" s="399"/>
      <c r="C168" s="399"/>
      <c r="D168" s="56"/>
      <c r="E168" s="399"/>
      <c r="G168" s="399"/>
      <c r="H168" s="56"/>
      <c r="J168" s="56"/>
      <c r="K168" s="56"/>
      <c r="L168" s="56"/>
      <c r="R168" s="56"/>
      <c r="S168" s="56"/>
      <c r="T168" s="56"/>
      <c r="U168" s="56"/>
      <c r="V168" s="56"/>
      <c r="W168" s="56"/>
      <c r="AB168" s="56"/>
      <c r="AC168" s="399" t="s">
        <v>186</v>
      </c>
      <c r="AD168" s="56"/>
      <c r="AE168" s="56"/>
      <c r="AF168" s="56"/>
      <c r="AG168" s="56"/>
      <c r="AH168" t="s">
        <v>2611</v>
      </c>
      <c r="AM168" s="56"/>
      <c r="AN168" s="56"/>
      <c r="AO168" s="399"/>
      <c r="AP168" s="399"/>
      <c r="AQ168" s="399"/>
      <c r="AR168" s="399"/>
      <c r="AS168" s="399"/>
      <c r="AT168" s="399"/>
      <c r="AU168" s="399"/>
      <c r="AV168" s="399"/>
      <c r="AW168" s="399"/>
    </row>
    <row r="169" spans="1:50">
      <c r="A169" s="399"/>
      <c r="B169" s="399"/>
      <c r="C169" s="56"/>
      <c r="D169" s="56" t="s">
        <v>2588</v>
      </c>
      <c r="E169" s="399"/>
      <c r="G169" s="56"/>
      <c r="H169" s="56"/>
      <c r="I169" s="56" t="s">
        <v>2595</v>
      </c>
      <c r="J169" s="56"/>
      <c r="K169" s="56"/>
      <c r="L169" s="56"/>
      <c r="N169" t="s">
        <v>2608</v>
      </c>
      <c r="S169" s="56" t="s">
        <v>2597</v>
      </c>
      <c r="T169" s="294">
        <f>(S175*AC175+T175*AD175)/SUM(AC175:AD175)</f>
        <v>0.87844655825990092</v>
      </c>
      <c r="U169" s="56" t="s">
        <v>2600</v>
      </c>
      <c r="V169" s="56"/>
      <c r="W169" s="56" t="s">
        <v>2723</v>
      </c>
      <c r="X169" s="56"/>
      <c r="Y169" s="56"/>
      <c r="Z169" s="56"/>
      <c r="AA169" s="56"/>
      <c r="AB169" s="56"/>
      <c r="AC169" s="56" t="s">
        <v>2601</v>
      </c>
      <c r="AD169" s="56"/>
      <c r="AE169" s="56"/>
      <c r="AF169" s="56"/>
      <c r="AG169" s="56"/>
      <c r="AM169" s="56"/>
      <c r="AN169" s="56"/>
      <c r="AO169" s="399"/>
      <c r="AP169" s="399"/>
      <c r="AQ169" s="399"/>
      <c r="AR169" s="399"/>
      <c r="AS169" s="399"/>
      <c r="AT169" s="399"/>
      <c r="AU169" s="399"/>
      <c r="AV169" s="399"/>
      <c r="AW169" s="399"/>
    </row>
    <row r="170" spans="1:50">
      <c r="A170" s="399"/>
      <c r="B170" s="399"/>
      <c r="C170" s="56"/>
      <c r="D170" s="56" t="s">
        <v>2589</v>
      </c>
      <c r="E170" s="399"/>
      <c r="G170" s="56"/>
      <c r="H170" s="56"/>
      <c r="S170" s="199" t="s">
        <v>2599</v>
      </c>
      <c r="T170" s="294">
        <f>'Aurecon HH survey'!C33</f>
        <v>0.88</v>
      </c>
      <c r="U170" s="199" t="s">
        <v>2716</v>
      </c>
      <c r="V170" s="399"/>
      <c r="X170" s="399"/>
      <c r="Y170" s="399"/>
      <c r="Z170" s="399"/>
      <c r="AA170" s="399"/>
      <c r="AB170" s="399"/>
      <c r="AC170" s="399"/>
      <c r="AD170" s="399"/>
      <c r="AE170" s="399"/>
      <c r="AF170" s="399"/>
      <c r="AG170" s="56"/>
      <c r="AM170" s="56"/>
      <c r="AN170" s="399"/>
      <c r="AO170" s="399"/>
      <c r="AP170" s="399"/>
      <c r="AQ170" s="399"/>
      <c r="AR170" s="399"/>
      <c r="AS170" s="399"/>
      <c r="AT170" s="399"/>
      <c r="AU170" s="399"/>
      <c r="AV170" s="399"/>
      <c r="AW170" s="399"/>
    </row>
    <row r="171" spans="1:50">
      <c r="A171" s="399"/>
      <c r="B171" s="399"/>
      <c r="C171" s="399" t="s">
        <v>188</v>
      </c>
      <c r="D171" s="56" t="s">
        <v>367</v>
      </c>
      <c r="E171" s="56"/>
      <c r="F171" s="56" t="s">
        <v>1384</v>
      </c>
      <c r="G171" s="56"/>
      <c r="H171" s="56"/>
      <c r="I171" s="56" t="s">
        <v>367</v>
      </c>
      <c r="J171" s="56"/>
      <c r="K171" s="56" t="s">
        <v>1384</v>
      </c>
      <c r="L171" s="56"/>
      <c r="N171" s="56" t="s">
        <v>367</v>
      </c>
      <c r="O171" s="56"/>
      <c r="P171" s="56" t="s">
        <v>1384</v>
      </c>
      <c r="Q171" s="56"/>
      <c r="S171" s="56" t="s">
        <v>367</v>
      </c>
      <c r="T171" s="56"/>
      <c r="U171" s="56"/>
      <c r="V171" s="56"/>
      <c r="X171" s="56" t="s">
        <v>367</v>
      </c>
      <c r="Y171" s="56"/>
      <c r="Z171" s="56" t="s">
        <v>1384</v>
      </c>
      <c r="AA171" s="56"/>
      <c r="AB171" s="399"/>
      <c r="AC171" s="56" t="s">
        <v>367</v>
      </c>
      <c r="AD171" s="56"/>
      <c r="AE171" s="56" t="s">
        <v>1384</v>
      </c>
      <c r="AF171" s="56"/>
      <c r="AG171" s="56"/>
      <c r="AH171" s="56" t="s">
        <v>367</v>
      </c>
      <c r="AI171" s="56"/>
      <c r="AJ171" s="56" t="s">
        <v>1384</v>
      </c>
      <c r="AK171" s="56"/>
      <c r="AM171" s="56"/>
      <c r="AN171" s="399"/>
      <c r="AO171" s="399"/>
      <c r="AP171" s="399"/>
      <c r="AQ171" s="399"/>
      <c r="AR171" s="399"/>
      <c r="AS171" s="399"/>
      <c r="AT171" s="399"/>
      <c r="AU171" s="399"/>
      <c r="AV171" s="399"/>
      <c r="AW171" s="399"/>
    </row>
    <row r="172" spans="1:50">
      <c r="A172" s="399"/>
      <c r="B172" s="399"/>
      <c r="C172" s="56"/>
      <c r="D172" s="56" t="s">
        <v>720</v>
      </c>
      <c r="E172" s="56" t="s">
        <v>2569</v>
      </c>
      <c r="F172" s="56" t="s">
        <v>1408</v>
      </c>
      <c r="G172" s="56" t="s">
        <v>2569</v>
      </c>
      <c r="H172" s="56"/>
      <c r="I172" s="56" t="s">
        <v>720</v>
      </c>
      <c r="J172" s="56" t="s">
        <v>2569</v>
      </c>
      <c r="K172" s="56" t="s">
        <v>1408</v>
      </c>
      <c r="L172" s="56" t="s">
        <v>2569</v>
      </c>
      <c r="N172" s="56" t="s">
        <v>720</v>
      </c>
      <c r="O172" s="56" t="s">
        <v>2569</v>
      </c>
      <c r="P172" s="56" t="s">
        <v>1408</v>
      </c>
      <c r="Q172" s="56" t="s">
        <v>2569</v>
      </c>
      <c r="S172" s="56" t="s">
        <v>720</v>
      </c>
      <c r="T172" s="56" t="s">
        <v>2569</v>
      </c>
      <c r="U172" s="56"/>
      <c r="V172" s="56"/>
      <c r="X172" s="56" t="s">
        <v>720</v>
      </c>
      <c r="Y172" s="56" t="s">
        <v>2569</v>
      </c>
      <c r="Z172" s="56" t="s">
        <v>1408</v>
      </c>
      <c r="AA172" s="56" t="s">
        <v>2569</v>
      </c>
      <c r="AB172" s="399"/>
      <c r="AC172" s="56" t="s">
        <v>720</v>
      </c>
      <c r="AD172" s="56" t="s">
        <v>2569</v>
      </c>
      <c r="AE172" s="56" t="s">
        <v>1408</v>
      </c>
      <c r="AF172" s="56" t="s">
        <v>2569</v>
      </c>
      <c r="AH172" s="56" t="s">
        <v>720</v>
      </c>
      <c r="AI172" s="56" t="s">
        <v>2569</v>
      </c>
      <c r="AJ172" s="56" t="s">
        <v>1408</v>
      </c>
      <c r="AK172" s="56" t="s">
        <v>2569</v>
      </c>
      <c r="AM172" s="399"/>
      <c r="AN172" s="399" t="s">
        <v>2610</v>
      </c>
      <c r="AO172" s="399"/>
      <c r="AP172" s="399"/>
      <c r="AQ172" s="399"/>
      <c r="AS172" s="48" t="s">
        <v>2604</v>
      </c>
      <c r="AU172" s="399" t="s">
        <v>2612</v>
      </c>
      <c r="AV172" s="33"/>
      <c r="AW172" s="33"/>
      <c r="AX172" s="399"/>
    </row>
    <row r="173" spans="1:50" s="399" customFormat="1">
      <c r="C173" s="56"/>
      <c r="D173" s="56"/>
      <c r="G173" s="56"/>
      <c r="H173" s="56"/>
      <c r="S173" s="33"/>
      <c r="Z173" s="33"/>
      <c r="AA173" s="33"/>
      <c r="AD173" s="33"/>
      <c r="AE173" s="298"/>
      <c r="AF173" s="33"/>
      <c r="AI173" s="33"/>
      <c r="AJ173" s="298"/>
      <c r="AK173" s="33"/>
      <c r="AS173" s="143"/>
      <c r="AU173" s="33"/>
      <c r="AV173" s="33"/>
      <c r="AW173" s="33"/>
    </row>
    <row r="174" spans="1:50" s="399" customFormat="1">
      <c r="C174" s="56" t="s">
        <v>190</v>
      </c>
      <c r="D174" s="56">
        <v>2</v>
      </c>
      <c r="E174" s="399">
        <v>2</v>
      </c>
      <c r="F174" s="399">
        <f>D174</f>
        <v>2</v>
      </c>
      <c r="G174" s="399">
        <f>E174</f>
        <v>2</v>
      </c>
      <c r="H174" s="56"/>
      <c r="I174" s="399">
        <v>1</v>
      </c>
      <c r="J174" s="399">
        <v>1</v>
      </c>
      <c r="K174" s="399">
        <f>I174</f>
        <v>1</v>
      </c>
      <c r="L174" s="399">
        <f>J174</f>
        <v>1</v>
      </c>
      <c r="N174" s="399">
        <v>360</v>
      </c>
      <c r="O174" s="399">
        <v>360</v>
      </c>
      <c r="P174" s="399">
        <v>360</v>
      </c>
      <c r="Q174" s="399">
        <v>360</v>
      </c>
      <c r="W174" s="199" t="s">
        <v>2267</v>
      </c>
      <c r="X174" s="199">
        <f>AZ56</f>
        <v>20</v>
      </c>
      <c r="Y174" s="399">
        <f>X174</f>
        <v>20</v>
      </c>
      <c r="Z174" s="399">
        <f>Y174</f>
        <v>20</v>
      </c>
      <c r="AA174" s="399">
        <f>Z174</f>
        <v>20</v>
      </c>
      <c r="AC174" s="782">
        <f t="shared" ref="AC174:AF178" si="62">SUMIFS(M$26:M$73,$K$26:$K$73,$C174,$L$26:$L$73,$AC$168)</f>
        <v>102.06869624327953</v>
      </c>
      <c r="AD174" s="782">
        <f t="shared" si="62"/>
        <v>95.439723690487483</v>
      </c>
      <c r="AE174" s="782">
        <f t="shared" si="62"/>
        <v>123</v>
      </c>
      <c r="AF174" s="782">
        <f t="shared" si="62"/>
        <v>114.95071340787331</v>
      </c>
      <c r="AH174" s="281">
        <f t="shared" ref="AH174:AK178" si="63">D174*I174*N174</f>
        <v>720</v>
      </c>
      <c r="AI174" s="281">
        <f t="shared" si="63"/>
        <v>720</v>
      </c>
      <c r="AJ174" s="281">
        <f t="shared" si="63"/>
        <v>720</v>
      </c>
      <c r="AK174" s="281">
        <f t="shared" si="63"/>
        <v>720</v>
      </c>
      <c r="AL174" s="399" t="s">
        <v>2605</v>
      </c>
      <c r="AM174" s="399" t="s">
        <v>2605</v>
      </c>
      <c r="AN174" s="203">
        <f t="shared" ref="AN174:AQ178" si="64">AH174*X174</f>
        <v>14400</v>
      </c>
      <c r="AO174" s="203">
        <f t="shared" si="64"/>
        <v>14400</v>
      </c>
      <c r="AP174" s="203">
        <f t="shared" si="64"/>
        <v>14400</v>
      </c>
      <c r="AQ174" s="203">
        <f t="shared" si="64"/>
        <v>14400</v>
      </c>
      <c r="AR174" s="56" t="s">
        <v>190</v>
      </c>
      <c r="AS174" s="1043">
        <f>LPG.MJkg/1000</f>
        <v>4.3148148148148144E-2</v>
      </c>
      <c r="AU174" s="281">
        <f t="shared" ref="AU174:AX178" si="65">AN174*$AS174</f>
        <v>621.33333333333326</v>
      </c>
      <c r="AV174" s="281">
        <f t="shared" si="65"/>
        <v>621.33333333333326</v>
      </c>
      <c r="AW174" s="281">
        <f t="shared" si="65"/>
        <v>621.33333333333326</v>
      </c>
      <c r="AX174" s="281">
        <f t="shared" si="65"/>
        <v>621.33333333333326</v>
      </c>
    </row>
    <row r="175" spans="1:50" s="399" customFormat="1">
      <c r="C175" s="56" t="s">
        <v>189</v>
      </c>
      <c r="D175" s="56">
        <v>6</v>
      </c>
      <c r="E175" s="399">
        <v>8</v>
      </c>
      <c r="H175" s="56"/>
      <c r="I175" s="399">
        <v>5</v>
      </c>
      <c r="J175" s="399">
        <v>14</v>
      </c>
      <c r="N175" s="399">
        <v>360</v>
      </c>
      <c r="O175" s="399">
        <v>360</v>
      </c>
      <c r="P175" s="399">
        <v>360</v>
      </c>
      <c r="Q175" s="399">
        <v>360</v>
      </c>
      <c r="S175" s="31">
        <v>0.85</v>
      </c>
      <c r="T175" s="31">
        <v>0.9</v>
      </c>
      <c r="W175" s="199" t="s">
        <v>2598</v>
      </c>
      <c r="X175" s="199">
        <f>$T$165*(1-S175)+$T$166*S175</f>
        <v>34.550000000000004</v>
      </c>
      <c r="Y175" s="199">
        <f>$T$165*(1-T175)+$T$166*T175</f>
        <v>30.699999999999996</v>
      </c>
      <c r="Z175" s="199"/>
      <c r="AA175" s="199"/>
      <c r="AC175" s="782">
        <f t="shared" si="62"/>
        <v>52837.561755271039</v>
      </c>
      <c r="AD175" s="782">
        <f t="shared" si="62"/>
        <v>69735.812818520528</v>
      </c>
      <c r="AE175" s="782">
        <f t="shared" si="62"/>
        <v>0</v>
      </c>
      <c r="AF175" s="782">
        <f t="shared" si="62"/>
        <v>0</v>
      </c>
      <c r="AH175" s="281">
        <f t="shared" si="63"/>
        <v>10800</v>
      </c>
      <c r="AI175" s="281">
        <f t="shared" si="63"/>
        <v>40320</v>
      </c>
      <c r="AJ175" s="281">
        <f t="shared" si="63"/>
        <v>0</v>
      </c>
      <c r="AK175" s="281">
        <f t="shared" si="63"/>
        <v>0</v>
      </c>
      <c r="AL175" s="399" t="s">
        <v>2606</v>
      </c>
      <c r="AM175" s="399" t="s">
        <v>2606</v>
      </c>
      <c r="AN175" s="203">
        <f>AH175*X175</f>
        <v>373140.00000000006</v>
      </c>
      <c r="AO175" s="203">
        <f t="shared" si="64"/>
        <v>1237823.9999999998</v>
      </c>
      <c r="AP175" s="203">
        <f t="shared" si="64"/>
        <v>0</v>
      </c>
      <c r="AQ175" s="203">
        <f t="shared" si="64"/>
        <v>0</v>
      </c>
      <c r="AR175" s="56" t="s">
        <v>189</v>
      </c>
      <c r="AS175" s="1043">
        <f>3600/1000000</f>
        <v>3.5999999999999999E-3</v>
      </c>
      <c r="AU175" s="281">
        <f t="shared" si="65"/>
        <v>1343.3040000000001</v>
      </c>
      <c r="AV175" s="281">
        <f t="shared" si="65"/>
        <v>4456.1663999999992</v>
      </c>
      <c r="AW175" s="281">
        <f t="shared" si="65"/>
        <v>0</v>
      </c>
      <c r="AX175" s="281">
        <f t="shared" si="65"/>
        <v>0</v>
      </c>
    </row>
    <row r="176" spans="1:50" s="399" customFormat="1">
      <c r="C176" s="56" t="s">
        <v>191</v>
      </c>
      <c r="D176" s="56">
        <v>2.5</v>
      </c>
      <c r="E176" s="56">
        <v>2.5</v>
      </c>
      <c r="F176" s="399">
        <f t="shared" ref="F176:G178" si="66">D176</f>
        <v>2.5</v>
      </c>
      <c r="G176" s="399">
        <f t="shared" si="66"/>
        <v>2.5</v>
      </c>
      <c r="H176" s="56"/>
      <c r="I176" s="399">
        <v>2</v>
      </c>
      <c r="J176" s="399">
        <v>2</v>
      </c>
      <c r="K176" s="399">
        <f>I176</f>
        <v>2</v>
      </c>
      <c r="L176" s="399">
        <f>J176</f>
        <v>2</v>
      </c>
      <c r="N176" s="399">
        <v>360</v>
      </c>
      <c r="O176" s="399">
        <v>360</v>
      </c>
      <c r="P176" s="399">
        <v>360</v>
      </c>
      <c r="Q176" s="399">
        <v>360</v>
      </c>
      <c r="S176" s="33"/>
      <c r="W176" s="199" t="s">
        <v>2591</v>
      </c>
      <c r="X176" s="199">
        <v>0.04</v>
      </c>
      <c r="Y176" s="399">
        <f t="shared" ref="Y176:AA177" si="67">X176</f>
        <v>0.04</v>
      </c>
      <c r="Z176" s="399">
        <f t="shared" si="67"/>
        <v>0.04</v>
      </c>
      <c r="AA176" s="399">
        <f t="shared" si="67"/>
        <v>0.04</v>
      </c>
      <c r="AC176" s="782">
        <f t="shared" si="62"/>
        <v>1410.7055578339448</v>
      </c>
      <c r="AD176" s="782">
        <f t="shared" si="62"/>
        <v>1016.5812167057325</v>
      </c>
      <c r="AE176" s="782">
        <f t="shared" si="62"/>
        <v>1700</v>
      </c>
      <c r="AF176" s="782">
        <f t="shared" si="62"/>
        <v>1225.1394484477114</v>
      </c>
      <c r="AH176" s="281">
        <f t="shared" si="63"/>
        <v>1800</v>
      </c>
      <c r="AI176" s="281">
        <f t="shared" si="63"/>
        <v>1800</v>
      </c>
      <c r="AJ176" s="281">
        <f t="shared" si="63"/>
        <v>1800</v>
      </c>
      <c r="AK176" s="281">
        <f t="shared" si="63"/>
        <v>1800</v>
      </c>
      <c r="AL176" s="399" t="s">
        <v>406</v>
      </c>
      <c r="AM176" s="399" t="s">
        <v>406</v>
      </c>
      <c r="AN176" s="203">
        <f t="shared" si="64"/>
        <v>72</v>
      </c>
      <c r="AO176" s="203">
        <f t="shared" si="64"/>
        <v>72</v>
      </c>
      <c r="AP176" s="203">
        <f t="shared" si="64"/>
        <v>72</v>
      </c>
      <c r="AQ176" s="203">
        <f t="shared" si="64"/>
        <v>72</v>
      </c>
      <c r="AR176" s="56" t="s">
        <v>191</v>
      </c>
      <c r="AS176" s="1044">
        <f>paraffin.MJ</f>
        <v>34.480000000000004</v>
      </c>
      <c r="AU176" s="281">
        <f t="shared" si="65"/>
        <v>2482.5600000000004</v>
      </c>
      <c r="AV176" s="281">
        <f>AO176*$AS176</f>
        <v>2482.5600000000004</v>
      </c>
      <c r="AW176" s="281">
        <f t="shared" si="65"/>
        <v>2482.5600000000004</v>
      </c>
      <c r="AX176" s="281">
        <f t="shared" si="65"/>
        <v>2482.5600000000004</v>
      </c>
    </row>
    <row r="177" spans="2:52" s="399" customFormat="1">
      <c r="C177" s="61" t="s">
        <v>196</v>
      </c>
      <c r="D177" s="61">
        <v>2.5</v>
      </c>
      <c r="E177" s="399">
        <v>3</v>
      </c>
      <c r="F177" s="399">
        <f t="shared" si="66"/>
        <v>2.5</v>
      </c>
      <c r="G177" s="399">
        <f t="shared" si="66"/>
        <v>3</v>
      </c>
      <c r="H177" s="56"/>
      <c r="I177" s="399">
        <v>2</v>
      </c>
      <c r="J177" s="399">
        <v>3</v>
      </c>
      <c r="K177" s="399">
        <f>I177</f>
        <v>2</v>
      </c>
      <c r="L177" s="399">
        <f>J177</f>
        <v>3</v>
      </c>
      <c r="N177" s="399">
        <v>360</v>
      </c>
      <c r="O177" s="399">
        <v>360</v>
      </c>
      <c r="P177" s="399">
        <v>360</v>
      </c>
      <c r="Q177" s="399">
        <v>360</v>
      </c>
      <c r="W177" s="199" t="s">
        <v>2596</v>
      </c>
      <c r="X177" s="199">
        <v>6</v>
      </c>
      <c r="Y177" s="399">
        <f t="shared" si="67"/>
        <v>6</v>
      </c>
      <c r="Z177" s="399">
        <f t="shared" si="67"/>
        <v>6</v>
      </c>
      <c r="AA177" s="399">
        <f t="shared" si="67"/>
        <v>6</v>
      </c>
      <c r="AC177" s="782">
        <f t="shared" si="62"/>
        <v>438.97837652597457</v>
      </c>
      <c r="AD177" s="782">
        <f t="shared" si="62"/>
        <v>447.31605028190199</v>
      </c>
      <c r="AE177" s="782">
        <f t="shared" si="62"/>
        <v>529</v>
      </c>
      <c r="AF177" s="782">
        <f t="shared" si="62"/>
        <v>538.8337981302692</v>
      </c>
      <c r="AH177" s="281">
        <f t="shared" si="63"/>
        <v>1800</v>
      </c>
      <c r="AI177" s="281">
        <f t="shared" si="63"/>
        <v>3240</v>
      </c>
      <c r="AJ177" s="281">
        <f t="shared" si="63"/>
        <v>1800</v>
      </c>
      <c r="AK177" s="281">
        <f t="shared" si="63"/>
        <v>3240</v>
      </c>
      <c r="AL177" s="399" t="s">
        <v>2606</v>
      </c>
      <c r="AM177" s="399" t="s">
        <v>2606</v>
      </c>
      <c r="AN177" s="203">
        <f>AH177*X177</f>
        <v>10800</v>
      </c>
      <c r="AO177" s="203">
        <f t="shared" si="64"/>
        <v>19440</v>
      </c>
      <c r="AP177" s="203">
        <f t="shared" si="64"/>
        <v>10800</v>
      </c>
      <c r="AQ177" s="203">
        <f t="shared" si="64"/>
        <v>19440</v>
      </c>
      <c r="AR177" s="61" t="s">
        <v>196</v>
      </c>
      <c r="AS177" s="1043">
        <f>3600/1000000</f>
        <v>3.5999999999999999E-3</v>
      </c>
      <c r="AU177" s="281">
        <f>AN177*$AS177</f>
        <v>38.879999999999995</v>
      </c>
      <c r="AV177" s="281">
        <f t="shared" si="65"/>
        <v>69.983999999999995</v>
      </c>
      <c r="AW177" s="281">
        <f t="shared" si="65"/>
        <v>38.879999999999995</v>
      </c>
      <c r="AX177" s="281">
        <f t="shared" si="65"/>
        <v>69.983999999999995</v>
      </c>
    </row>
    <row r="178" spans="2:52" s="399" customFormat="1">
      <c r="C178" s="399" t="s">
        <v>1417</v>
      </c>
      <c r="D178" s="61">
        <v>2.5</v>
      </c>
      <c r="E178" s="399">
        <f>D178</f>
        <v>2.5</v>
      </c>
      <c r="F178" s="399">
        <f t="shared" si="66"/>
        <v>2.5</v>
      </c>
      <c r="G178" s="399">
        <f t="shared" si="66"/>
        <v>2.5</v>
      </c>
      <c r="H178" s="56"/>
      <c r="I178" s="399">
        <v>3</v>
      </c>
      <c r="J178" s="399">
        <v>4</v>
      </c>
      <c r="K178" s="399">
        <v>3</v>
      </c>
      <c r="L178" s="399">
        <v>4</v>
      </c>
      <c r="N178" s="399">
        <v>360</v>
      </c>
      <c r="O178" s="399">
        <v>360</v>
      </c>
      <c r="P178" s="399">
        <v>360</v>
      </c>
      <c r="Q178" s="399">
        <v>360</v>
      </c>
      <c r="W178" s="199" t="s">
        <v>2609</v>
      </c>
      <c r="X178" s="199">
        <v>0.2</v>
      </c>
      <c r="Y178" s="399">
        <f>X178</f>
        <v>0.2</v>
      </c>
      <c r="Z178" s="399">
        <f>Y178</f>
        <v>0.2</v>
      </c>
      <c r="AA178" s="399">
        <f>Z178</f>
        <v>0.2</v>
      </c>
      <c r="AC178" s="782">
        <f t="shared" si="62"/>
        <v>13546.9224891995</v>
      </c>
      <c r="AD178" s="782">
        <f t="shared" si="62"/>
        <v>7775.7187788020392</v>
      </c>
      <c r="AE178" s="782">
        <f t="shared" si="62"/>
        <v>16325.000000000002</v>
      </c>
      <c r="AF178" s="782">
        <f t="shared" si="62"/>
        <v>9372.0770339329156</v>
      </c>
      <c r="AH178" s="281">
        <f t="shared" si="63"/>
        <v>2700</v>
      </c>
      <c r="AI178" s="281">
        <f t="shared" si="63"/>
        <v>3600</v>
      </c>
      <c r="AJ178" s="281">
        <f t="shared" si="63"/>
        <v>2700</v>
      </c>
      <c r="AK178" s="281">
        <f t="shared" si="63"/>
        <v>3600</v>
      </c>
      <c r="AL178" s="399" t="s">
        <v>2607</v>
      </c>
      <c r="AM178" s="399" t="s">
        <v>2607</v>
      </c>
      <c r="AN178" s="203">
        <f t="shared" si="64"/>
        <v>540</v>
      </c>
      <c r="AO178" s="203">
        <f t="shared" si="64"/>
        <v>720</v>
      </c>
      <c r="AP178" s="203">
        <f t="shared" si="64"/>
        <v>540</v>
      </c>
      <c r="AQ178" s="203">
        <f t="shared" si="64"/>
        <v>720</v>
      </c>
      <c r="AR178" s="399" t="s">
        <v>1417</v>
      </c>
      <c r="AS178" s="1044">
        <v>1</v>
      </c>
      <c r="AU178" s="281">
        <f t="shared" si="65"/>
        <v>540</v>
      </c>
      <c r="AV178" s="281">
        <f t="shared" si="65"/>
        <v>720</v>
      </c>
      <c r="AW178" s="281">
        <f t="shared" si="65"/>
        <v>540</v>
      </c>
      <c r="AX178" s="281">
        <f t="shared" si="65"/>
        <v>720</v>
      </c>
    </row>
    <row r="179" spans="2:52" s="399" customFormat="1">
      <c r="D179" s="56"/>
      <c r="E179" s="56"/>
      <c r="F179" s="56"/>
      <c r="G179" s="56"/>
      <c r="H179" s="56"/>
      <c r="P179" s="33"/>
      <c r="Q179" s="33"/>
      <c r="R179" s="33"/>
      <c r="S179" s="33"/>
      <c r="W179" s="33"/>
      <c r="X179" s="33"/>
      <c r="AB179" s="33"/>
      <c r="AN179" s="33"/>
      <c r="AO179" s="33"/>
      <c r="AP179" s="33"/>
      <c r="AQ179" s="33"/>
      <c r="AW179" s="33"/>
    </row>
    <row r="180" spans="2:52" s="399" customFormat="1">
      <c r="D180" s="56"/>
      <c r="E180" s="56"/>
      <c r="F180" s="56"/>
      <c r="G180" s="56"/>
      <c r="H180" s="56"/>
      <c r="P180" s="33"/>
      <c r="Q180" s="33"/>
      <c r="R180" s="33"/>
      <c r="S180" s="33"/>
      <c r="W180" s="33"/>
      <c r="X180" s="33"/>
      <c r="AB180" s="33"/>
      <c r="AN180" s="33"/>
      <c r="AO180" s="33"/>
      <c r="AP180" s="33"/>
      <c r="AQ180" s="33"/>
      <c r="AT180" s="199" t="s">
        <v>1695</v>
      </c>
      <c r="AW180" s="33"/>
      <c r="AZ180" s="199" t="s">
        <v>435</v>
      </c>
    </row>
    <row r="181" spans="2:52" s="399" customFormat="1">
      <c r="D181" s="56"/>
      <c r="E181" s="56"/>
      <c r="F181" s="56"/>
      <c r="G181" s="56"/>
      <c r="H181" s="56"/>
      <c r="P181" s="33"/>
      <c r="Q181" s="33"/>
      <c r="R181" s="33"/>
      <c r="S181" s="33"/>
      <c r="AB181" s="33"/>
      <c r="AN181" s="33"/>
      <c r="AO181" s="33"/>
      <c r="AP181" s="33"/>
      <c r="AQ181" s="33"/>
      <c r="AS181" s="56" t="s">
        <v>190</v>
      </c>
      <c r="AU181" s="281">
        <f t="shared" ref="AU181:AX185" si="68">AU174*AC174</f>
        <v>63418.683265824344</v>
      </c>
      <c r="AV181" s="281">
        <f t="shared" si="68"/>
        <v>59299.88165302288</v>
      </c>
      <c r="AW181" s="281">
        <f t="shared" si="68"/>
        <v>76423.999999999985</v>
      </c>
      <c r="AX181" s="281">
        <f t="shared" si="68"/>
        <v>71422.709930758603</v>
      </c>
      <c r="AZ181" s="251">
        <f>SUM(AU181:AX181)/1000</f>
        <v>270.56527484960588</v>
      </c>
    </row>
    <row r="182" spans="2:52" s="399" customFormat="1">
      <c r="D182" s="56"/>
      <c r="E182" s="56"/>
      <c r="F182" s="56"/>
      <c r="G182" s="56"/>
      <c r="H182" s="56"/>
      <c r="P182" s="33"/>
      <c r="Q182" s="33"/>
      <c r="R182" s="33"/>
      <c r="S182" s="33"/>
      <c r="AB182" s="33"/>
      <c r="AM182" s="399" t="s">
        <v>1833</v>
      </c>
      <c r="AN182" s="281">
        <f>AH175*$T$166</f>
        <v>248400</v>
      </c>
      <c r="AO182" s="281">
        <f>AI175*$T$166</f>
        <v>927360</v>
      </c>
      <c r="AP182" s="33"/>
      <c r="AQ182" s="33"/>
      <c r="AS182" s="56" t="s">
        <v>189</v>
      </c>
      <c r="AU182" s="281">
        <f t="shared" si="68"/>
        <v>70976908.056102619</v>
      </c>
      <c r="AV182" s="281">
        <f t="shared" si="68"/>
        <v>310754385.95858043</v>
      </c>
      <c r="AW182" s="281">
        <f t="shared" si="68"/>
        <v>0</v>
      </c>
      <c r="AX182" s="281">
        <f t="shared" si="68"/>
        <v>0</v>
      </c>
      <c r="AZ182" s="251">
        <f>SUM(AU182:AX182)/1000</f>
        <v>381731.29401468305</v>
      </c>
    </row>
    <row r="183" spans="2:52" s="399" customFormat="1">
      <c r="D183" s="56"/>
      <c r="E183" s="56"/>
      <c r="F183" s="56"/>
      <c r="G183" s="56"/>
      <c r="H183" s="56"/>
      <c r="P183" s="33"/>
      <c r="Q183" s="33"/>
      <c r="R183" s="33"/>
      <c r="S183" s="33"/>
      <c r="T183" s="399">
        <v>4</v>
      </c>
      <c r="U183" s="399" t="s">
        <v>3119</v>
      </c>
      <c r="AB183" s="33"/>
      <c r="AM183" s="399" t="s">
        <v>2602</v>
      </c>
      <c r="AN183" s="281">
        <f>AH175*$T$165</f>
        <v>1080000</v>
      </c>
      <c r="AO183" s="281">
        <f>AI175*$T$165</f>
        <v>4032000</v>
      </c>
      <c r="AP183" s="33"/>
      <c r="AQ183" s="33"/>
      <c r="AS183" s="56" t="s">
        <v>191</v>
      </c>
      <c r="AU183" s="281">
        <f t="shared" si="68"/>
        <v>3502161.1896562385</v>
      </c>
      <c r="AV183" s="281">
        <f t="shared" si="68"/>
        <v>2523723.8653449835</v>
      </c>
      <c r="AW183" s="281">
        <f t="shared" si="68"/>
        <v>4220352.0000000009</v>
      </c>
      <c r="AX183" s="281">
        <f t="shared" si="68"/>
        <v>3041482.189138351</v>
      </c>
      <c r="AZ183" s="251">
        <f>SUM(AU183:AX183)/1000</f>
        <v>13287.719244139573</v>
      </c>
    </row>
    <row r="184" spans="2:52" s="399" customFormat="1">
      <c r="D184" s="56"/>
      <c r="E184" s="56"/>
      <c r="F184" s="56"/>
      <c r="G184" s="56"/>
      <c r="H184" s="56"/>
      <c r="P184" s="33"/>
      <c r="Q184" s="33"/>
      <c r="R184" s="33"/>
      <c r="S184" s="33"/>
      <c r="T184" s="241">
        <f>T166/T183</f>
        <v>5.75</v>
      </c>
      <c r="U184" s="399" t="s">
        <v>2555</v>
      </c>
      <c r="AB184" s="33"/>
      <c r="AN184" s="33"/>
      <c r="AO184" s="33"/>
      <c r="AP184" s="33"/>
      <c r="AQ184" s="33"/>
      <c r="AS184" s="61" t="s">
        <v>196</v>
      </c>
      <c r="AU184" s="281">
        <f t="shared" si="68"/>
        <v>17067.479279329888</v>
      </c>
      <c r="AV184" s="281">
        <f t="shared" si="68"/>
        <v>31304.966462928627</v>
      </c>
      <c r="AW184" s="281">
        <f t="shared" si="68"/>
        <v>20567.519999999997</v>
      </c>
      <c r="AX184" s="281">
        <f t="shared" si="68"/>
        <v>37709.744528348754</v>
      </c>
      <c r="AZ184" s="251">
        <f>SUM(AU184:AX184)/1000</f>
        <v>106.64971027060726</v>
      </c>
    </row>
    <row r="185" spans="2:52" s="399" customFormat="1">
      <c r="D185" s="56"/>
      <c r="E185" s="56"/>
      <c r="F185" s="56"/>
      <c r="G185" s="56"/>
      <c r="H185" s="56"/>
      <c r="P185" s="33"/>
      <c r="Q185" s="33"/>
      <c r="R185" s="33"/>
      <c r="S185" s="33"/>
      <c r="AB185" s="33"/>
      <c r="AN185" s="33"/>
      <c r="AO185" s="33"/>
      <c r="AP185" s="33"/>
      <c r="AQ185" s="33"/>
      <c r="AS185" s="399" t="s">
        <v>1417</v>
      </c>
      <c r="AU185" s="281">
        <f t="shared" si="68"/>
        <v>7315338.1441677297</v>
      </c>
      <c r="AV185" s="281">
        <f t="shared" si="68"/>
        <v>5598517.5207374683</v>
      </c>
      <c r="AW185" s="281">
        <f t="shared" si="68"/>
        <v>8815500.0000000019</v>
      </c>
      <c r="AX185" s="281">
        <f t="shared" si="68"/>
        <v>6747895.4644316994</v>
      </c>
      <c r="AZ185" s="199"/>
    </row>
    <row r="186" spans="2:52" s="399" customFormat="1">
      <c r="D186" s="56"/>
      <c r="E186" s="56"/>
      <c r="F186" s="56"/>
      <c r="G186" s="56"/>
      <c r="H186" s="56"/>
      <c r="P186" s="33"/>
      <c r="Q186" s="33"/>
      <c r="R186" s="33"/>
      <c r="S186" s="33"/>
      <c r="W186" s="33"/>
      <c r="X186" s="33"/>
      <c r="AB186" s="33"/>
      <c r="AN186" s="33"/>
      <c r="AO186" s="33"/>
      <c r="AP186" s="33"/>
      <c r="AQ186" s="33"/>
    </row>
    <row r="187" spans="2:52" s="399" customFormat="1">
      <c r="C187" s="56"/>
      <c r="D187" s="56"/>
      <c r="E187" s="56"/>
      <c r="F187" s="56"/>
      <c r="G187" s="56"/>
      <c r="H187" s="56"/>
      <c r="P187" s="33"/>
      <c r="Q187" s="33"/>
      <c r="Y187" s="33"/>
      <c r="Z187" s="298"/>
      <c r="AA187" s="33"/>
      <c r="AB187" s="33"/>
      <c r="AN187" s="33"/>
      <c r="AO187" s="33"/>
      <c r="AP187" s="33"/>
      <c r="AQ187" s="33"/>
      <c r="AS187" s="33" t="s">
        <v>2721</v>
      </c>
      <c r="AU187" s="399" t="s">
        <v>1715</v>
      </c>
    </row>
    <row r="188" spans="2:52" s="399" customFormat="1">
      <c r="C188" s="56"/>
      <c r="D188" s="56"/>
      <c r="E188" s="56"/>
      <c r="F188" s="56"/>
      <c r="G188" s="56"/>
      <c r="H188" s="56"/>
      <c r="P188" s="33"/>
      <c r="Q188" s="33"/>
      <c r="Y188" s="33"/>
      <c r="Z188" s="298"/>
      <c r="AA188" s="33"/>
      <c r="AB188" s="33"/>
      <c r="AN188" s="33"/>
      <c r="AT188" s="56" t="s">
        <v>367</v>
      </c>
      <c r="AU188" s="56"/>
      <c r="AW188" s="33"/>
      <c r="AZ188" s="199"/>
    </row>
    <row r="189" spans="2:52" s="399" customFormat="1">
      <c r="B189" s="59" t="s">
        <v>2650</v>
      </c>
      <c r="C189" s="59"/>
      <c r="D189" s="59"/>
      <c r="E189" s="59"/>
      <c r="F189" s="59"/>
      <c r="G189" s="59"/>
      <c r="H189" s="59"/>
      <c r="I189" s="59"/>
      <c r="J189" s="59"/>
      <c r="K189" s="59"/>
      <c r="L189" s="59"/>
      <c r="M189" s="59"/>
      <c r="N189" s="59"/>
      <c r="O189" s="59"/>
      <c r="P189" s="981"/>
      <c r="Q189" s="981"/>
      <c r="R189" s="59"/>
      <c r="S189" s="59"/>
      <c r="T189" s="59"/>
      <c r="U189" s="59"/>
      <c r="V189" s="59"/>
      <c r="W189" s="59"/>
      <c r="X189" s="59"/>
      <c r="Y189" s="981"/>
      <c r="Z189" s="1066"/>
      <c r="AA189" s="981"/>
      <c r="AB189" s="981"/>
      <c r="AC189" s="59"/>
      <c r="AD189" s="59"/>
      <c r="AE189" s="59"/>
      <c r="AF189" s="59"/>
      <c r="AG189" s="59"/>
      <c r="AH189" s="59"/>
      <c r="AI189" s="59"/>
      <c r="AJ189" s="59"/>
      <c r="AK189" s="59"/>
      <c r="AL189" s="59"/>
      <c r="AM189" s="59"/>
      <c r="AN189" s="981"/>
      <c r="AO189" s="59"/>
      <c r="AS189" s="33"/>
      <c r="AU189" s="56" t="s">
        <v>720</v>
      </c>
      <c r="AV189" s="56" t="s">
        <v>2569</v>
      </c>
    </row>
    <row r="190" spans="2:52" s="399" customFormat="1">
      <c r="B190" s="399" t="s">
        <v>2809</v>
      </c>
      <c r="C190" s="56"/>
      <c r="D190" s="56"/>
      <c r="E190" s="56"/>
      <c r="F190" s="56"/>
      <c r="G190" s="56"/>
      <c r="H190" s="56"/>
      <c r="N190" s="399" t="s">
        <v>2655</v>
      </c>
      <c r="P190" s="33"/>
      <c r="Q190" s="33" t="s">
        <v>2657</v>
      </c>
      <c r="T190" s="399" t="s">
        <v>2658</v>
      </c>
      <c r="Z190" s="399" t="s">
        <v>2659</v>
      </c>
      <c r="AB190" s="33"/>
      <c r="AC190" s="298"/>
      <c r="AN190" s="33"/>
      <c r="AS190" s="33" t="s">
        <v>1833</v>
      </c>
      <c r="AU190" s="281">
        <f>AN182*$AS175</f>
        <v>894.24</v>
      </c>
      <c r="AV190" s="281">
        <f>AO182*$AS175</f>
        <v>3338.4960000000001</v>
      </c>
    </row>
    <row r="191" spans="2:52" s="399" customFormat="1">
      <c r="C191" s="56"/>
      <c r="D191" s="56" t="s">
        <v>2654</v>
      </c>
      <c r="E191" s="56"/>
      <c r="F191" s="56"/>
      <c r="G191" s="56"/>
      <c r="H191" s="56" t="s">
        <v>2656</v>
      </c>
      <c r="I191" s="399" t="s">
        <v>544</v>
      </c>
      <c r="K191" s="399" t="s">
        <v>388</v>
      </c>
      <c r="N191" s="399" t="s">
        <v>496</v>
      </c>
      <c r="P191" s="33"/>
      <c r="Q191" s="33"/>
      <c r="W191" s="399" t="s">
        <v>1715</v>
      </c>
      <c r="AB191" s="33"/>
      <c r="AC191" s="298"/>
      <c r="AN191" s="33"/>
      <c r="AS191" s="33" t="s">
        <v>2722</v>
      </c>
      <c r="AT191" s="33"/>
      <c r="AU191" s="281">
        <f>AN183*$AS175</f>
        <v>3888</v>
      </c>
      <c r="AV191" s="281">
        <f>AO183*$AS175</f>
        <v>14515.199999999999</v>
      </c>
    </row>
    <row r="192" spans="2:52" s="399" customFormat="1">
      <c r="C192" s="56" t="s">
        <v>2651</v>
      </c>
      <c r="D192" s="56" t="s">
        <v>367</v>
      </c>
      <c r="E192" s="56"/>
      <c r="F192" s="56"/>
      <c r="G192" s="56"/>
      <c r="H192" s="56" t="s">
        <v>367</v>
      </c>
      <c r="I192" s="56"/>
      <c r="K192" s="56" t="s">
        <v>367</v>
      </c>
      <c r="L192" s="56"/>
      <c r="N192" s="56" t="s">
        <v>367</v>
      </c>
      <c r="O192" s="56"/>
      <c r="P192" s="33"/>
      <c r="Q192" s="56" t="s">
        <v>367</v>
      </c>
      <c r="R192" s="56"/>
      <c r="T192" s="56" t="s">
        <v>367</v>
      </c>
      <c r="U192" s="56"/>
      <c r="W192" s="56" t="s">
        <v>367</v>
      </c>
      <c r="X192" s="56"/>
      <c r="Z192" s="56" t="s">
        <v>367</v>
      </c>
      <c r="AA192" s="56"/>
      <c r="AB192" s="33"/>
      <c r="AC192" s="298" t="s">
        <v>435</v>
      </c>
      <c r="AN192" s="33"/>
      <c r="AS192" s="33"/>
      <c r="AT192" s="33"/>
    </row>
    <row r="193" spans="3:52" s="399" customFormat="1">
      <c r="C193" s="56"/>
      <c r="D193" s="56" t="s">
        <v>720</v>
      </c>
      <c r="E193" s="56" t="s">
        <v>2569</v>
      </c>
      <c r="F193" s="56"/>
      <c r="G193" s="56"/>
      <c r="H193" s="56" t="s">
        <v>720</v>
      </c>
      <c r="I193" s="56" t="s">
        <v>2569</v>
      </c>
      <c r="K193" s="56" t="s">
        <v>720</v>
      </c>
      <c r="L193" s="56" t="s">
        <v>2569</v>
      </c>
      <c r="N193" s="56" t="s">
        <v>720</v>
      </c>
      <c r="O193" s="56" t="s">
        <v>2569</v>
      </c>
      <c r="P193" s="33"/>
      <c r="Q193" s="56" t="s">
        <v>720</v>
      </c>
      <c r="R193" s="56" t="s">
        <v>2569</v>
      </c>
      <c r="T193" s="56" t="s">
        <v>720</v>
      </c>
      <c r="U193" s="56" t="s">
        <v>2569</v>
      </c>
      <c r="W193" s="56" t="s">
        <v>720</v>
      </c>
      <c r="X193" s="56" t="s">
        <v>2569</v>
      </c>
      <c r="Z193" s="56" t="s">
        <v>720</v>
      </c>
      <c r="AA193" s="56" t="s">
        <v>2569</v>
      </c>
      <c r="AB193" s="33"/>
      <c r="AC193" s="298"/>
      <c r="AN193" s="33"/>
    </row>
    <row r="194" spans="3:52" s="399" customFormat="1">
      <c r="D194" s="56"/>
      <c r="E194" s="56"/>
      <c r="F194" s="56"/>
      <c r="G194" s="56"/>
      <c r="H194" s="56"/>
      <c r="P194" s="33"/>
      <c r="Q194" s="33"/>
      <c r="AB194" s="33"/>
      <c r="AC194" s="298"/>
      <c r="AN194" s="33"/>
    </row>
    <row r="195" spans="3:52" s="399" customFormat="1">
      <c r="C195" s="56" t="s">
        <v>2652</v>
      </c>
      <c r="D195" s="56">
        <v>6</v>
      </c>
      <c r="E195" s="56">
        <v>6</v>
      </c>
      <c r="F195" s="56"/>
      <c r="G195" s="56"/>
      <c r="H195" s="399">
        <v>650</v>
      </c>
      <c r="I195" s="56">
        <v>500</v>
      </c>
      <c r="K195" s="399">
        <v>365</v>
      </c>
      <c r="L195" s="399">
        <v>365</v>
      </c>
      <c r="N195" s="34">
        <f>K195*D195*H195/1000</f>
        <v>1423.5</v>
      </c>
      <c r="O195" s="399">
        <f>L195*E195*I195/1000</f>
        <v>1095</v>
      </c>
      <c r="P195" s="33"/>
      <c r="Q195" s="1083">
        <f>V209</f>
        <v>0.76938304443376249</v>
      </c>
      <c r="R195" s="1083">
        <f>Q207*W209+R207*X209</f>
        <v>0.80073686936871757</v>
      </c>
      <c r="T195" s="203">
        <f>M$38*Q195</f>
        <v>43360.566937377924</v>
      </c>
      <c r="U195" s="203">
        <f>N$38*R195</f>
        <v>54972.543124207077</v>
      </c>
      <c r="W195" s="298">
        <f>N195/3.6</f>
        <v>395.41666666666663</v>
      </c>
      <c r="X195" s="298">
        <f>O195/3.6</f>
        <v>304.16666666666669</v>
      </c>
      <c r="Z195" s="203">
        <f>T195*N195/3.6</f>
        <v>17145490.843154855</v>
      </c>
      <c r="AA195" s="203">
        <f>U195*O195/3.6</f>
        <v>16720815.200279653</v>
      </c>
      <c r="AB195" s="33"/>
      <c r="AC195" s="281">
        <f>SUM(Z195:AA195)/1000</f>
        <v>33866.30604343451</v>
      </c>
      <c r="AN195" s="33"/>
    </row>
    <row r="196" spans="3:52" s="399" customFormat="1">
      <c r="C196" s="56" t="s">
        <v>2653</v>
      </c>
      <c r="D196" s="56">
        <v>5</v>
      </c>
      <c r="E196" s="56">
        <v>6</v>
      </c>
      <c r="F196" s="56"/>
      <c r="G196" s="56"/>
      <c r="H196" s="56">
        <v>600</v>
      </c>
      <c r="I196" s="61">
        <v>2500</v>
      </c>
      <c r="K196" s="399">
        <v>340</v>
      </c>
      <c r="L196" s="399">
        <v>340</v>
      </c>
      <c r="N196" s="399">
        <f>K196*D196*H196/1000</f>
        <v>1020</v>
      </c>
      <c r="O196" s="399">
        <f>L196*E196*I196/1000</f>
        <v>5100</v>
      </c>
      <c r="P196" s="33"/>
      <c r="Q196" s="1083">
        <f>V215</f>
        <v>0.85922116136245319</v>
      </c>
      <c r="R196" s="1083">
        <f>Q207*W215+R207*X215</f>
        <v>0.9194919713270393</v>
      </c>
      <c r="T196" s="203">
        <f>M$38*Q196</f>
        <v>48423.625852955367</v>
      </c>
      <c r="U196" s="203">
        <f>N$38*R196</f>
        <v>63125.3711172158</v>
      </c>
      <c r="W196" s="298">
        <f>N196/3.6</f>
        <v>283.33333333333331</v>
      </c>
      <c r="X196" s="298">
        <f>O196/3.6</f>
        <v>1416.6666666666667</v>
      </c>
      <c r="Z196" s="203">
        <f>T196*N196/3.6</f>
        <v>13720027.325004021</v>
      </c>
      <c r="AA196" s="203">
        <f>U196*O196/3.6</f>
        <v>89427609.082722381</v>
      </c>
      <c r="AB196" s="33"/>
      <c r="AC196" s="281">
        <f>SUM(Z196:AA196)/1000</f>
        <v>103147.6364077264</v>
      </c>
      <c r="AN196" s="33"/>
      <c r="AW196" s="33"/>
      <c r="AZ196" s="199"/>
    </row>
    <row r="197" spans="3:52" s="399" customFormat="1">
      <c r="C197" s="56"/>
      <c r="D197" s="56"/>
      <c r="E197" s="56"/>
      <c r="F197" s="56"/>
      <c r="G197" s="56"/>
      <c r="H197" s="56"/>
      <c r="P197" s="33"/>
      <c r="Q197" s="33"/>
      <c r="S197" s="656" t="s">
        <v>2341</v>
      </c>
      <c r="T197" s="203">
        <f>AVERAGE(T195:T196)</f>
        <v>45892.096395166649</v>
      </c>
      <c r="U197" s="203">
        <f>AVERAGE(U195:U196)</f>
        <v>59048.957120711435</v>
      </c>
      <c r="Y197" s="598" t="s">
        <v>27</v>
      </c>
      <c r="Z197" s="293">
        <f>Z196+Z195</f>
        <v>30865518.168158874</v>
      </c>
      <c r="AA197" s="293">
        <f>AA196+AA195</f>
        <v>106148424.28300203</v>
      </c>
      <c r="AB197" s="33"/>
      <c r="AC197" s="298"/>
      <c r="AN197" s="33"/>
      <c r="AW197" s="33"/>
      <c r="AZ197" s="199"/>
    </row>
    <row r="198" spans="3:52" s="399" customFormat="1">
      <c r="C198" s="56"/>
      <c r="D198" s="56"/>
      <c r="E198" s="56"/>
      <c r="F198" s="56"/>
      <c r="G198" s="56"/>
      <c r="H198" s="56"/>
      <c r="N198" s="1076" t="s">
        <v>354</v>
      </c>
      <c r="O198" s="1079" t="s">
        <v>2375</v>
      </c>
      <c r="P198" s="1075" t="s">
        <v>2652</v>
      </c>
      <c r="Q198" s="33"/>
      <c r="AB198" s="33"/>
      <c r="AC198" s="298"/>
      <c r="AN198" s="33"/>
      <c r="AW198" s="33"/>
      <c r="AZ198" s="199"/>
    </row>
    <row r="199" spans="3:52" s="399" customFormat="1">
      <c r="C199" s="56"/>
      <c r="D199" s="56"/>
      <c r="E199" s="56"/>
      <c r="F199" s="56"/>
      <c r="G199" s="56"/>
      <c r="H199" s="56"/>
      <c r="N199" s="1077" t="s">
        <v>720</v>
      </c>
      <c r="O199" s="299">
        <f>N206</f>
        <v>1.105416</v>
      </c>
      <c r="P199" s="1068">
        <f>O206</f>
        <v>1.1879983500000002</v>
      </c>
      <c r="Q199" s="33"/>
      <c r="S199" s="1086" t="s">
        <v>2718</v>
      </c>
      <c r="T199" s="6">
        <f>T197/($F$15*F17)</f>
        <v>0.66990361305433521</v>
      </c>
      <c r="U199" s="6">
        <f>U197/($F$15*(1-F17))</f>
        <v>0.74552548378983141</v>
      </c>
      <c r="AB199" s="33"/>
      <c r="AC199" s="298"/>
      <c r="AN199" s="33"/>
    </row>
    <row r="200" spans="3:52" s="399" customFormat="1">
      <c r="C200" s="56"/>
      <c r="D200" s="56"/>
      <c r="E200" s="56"/>
      <c r="F200" s="56"/>
      <c r="G200" s="56"/>
      <c r="H200" s="56"/>
      <c r="N200" s="1080" t="s">
        <v>1493</v>
      </c>
      <c r="O200" s="981">
        <f>N207*Q207+N208*R207</f>
        <v>7.7005004390457525</v>
      </c>
      <c r="P200" s="1081">
        <f>O207*Q207+O208*R207</f>
        <v>2.1447909412147053</v>
      </c>
      <c r="Q200" s="33"/>
      <c r="Y200" s="199"/>
      <c r="Z200" s="199" t="s">
        <v>1715</v>
      </c>
      <c r="AA200" s="199" t="s">
        <v>1715</v>
      </c>
      <c r="AB200" s="33"/>
      <c r="AC200" s="298"/>
      <c r="AN200" s="33"/>
    </row>
    <row r="201" spans="3:52" s="399" customFormat="1">
      <c r="C201" s="56"/>
      <c r="D201" s="56"/>
      <c r="E201" s="56"/>
      <c r="F201" s="56"/>
      <c r="G201" s="56"/>
      <c r="H201" s="56"/>
      <c r="P201" s="33"/>
      <c r="Q201" s="33"/>
      <c r="Y201" s="1084" t="s">
        <v>2717</v>
      </c>
      <c r="Z201" s="1085">
        <f>Z197/T197</f>
        <v>672.56718678490415</v>
      </c>
      <c r="AA201" s="1085">
        <f>AA197/U197</f>
        <v>1797.6341913373174</v>
      </c>
      <c r="AB201" s="33"/>
      <c r="AC201" s="298"/>
    </row>
    <row r="202" spans="3:52" s="399" customFormat="1">
      <c r="C202" s="56"/>
      <c r="D202" s="56"/>
      <c r="E202" s="56"/>
      <c r="F202" s="56"/>
      <c r="G202" s="56"/>
      <c r="H202" s="56"/>
      <c r="P202" s="33"/>
      <c r="Q202" s="33"/>
      <c r="Y202" s="33"/>
      <c r="Z202" s="298"/>
      <c r="AA202" s="33"/>
      <c r="AB202" s="33"/>
      <c r="AN202" s="33"/>
    </row>
    <row r="203" spans="3:52" s="399" customFormat="1">
      <c r="C203" s="56"/>
      <c r="D203" s="56"/>
      <c r="E203" s="56"/>
      <c r="F203" s="56"/>
      <c r="G203" s="56"/>
      <c r="H203" s="56"/>
      <c r="P203" s="33"/>
      <c r="Q203" s="33"/>
      <c r="Y203" s="33"/>
      <c r="Z203" s="298"/>
      <c r="AA203" s="33"/>
      <c r="AB203" s="33"/>
      <c r="AN203" s="33"/>
    </row>
    <row r="204" spans="3:52" s="399" customFormat="1">
      <c r="M204" s="1067" t="s">
        <v>2662</v>
      </c>
      <c r="N204" s="1046" t="s">
        <v>2663</v>
      </c>
      <c r="O204" s="1047" t="s">
        <v>2661</v>
      </c>
      <c r="P204" s="33"/>
      <c r="Q204" s="33"/>
      <c r="Y204" s="33"/>
      <c r="Z204" s="298"/>
      <c r="AA204" s="33"/>
      <c r="AB204" s="33"/>
      <c r="AN204" s="33"/>
      <c r="AS204" s="61"/>
      <c r="AU204" s="281"/>
      <c r="AV204" s="281"/>
      <c r="AW204" s="281"/>
      <c r="AX204" s="281"/>
      <c r="AZ204" s="251"/>
    </row>
    <row r="205" spans="3:52" s="399" customFormat="1">
      <c r="M205" s="54"/>
      <c r="N205" s="56" t="s">
        <v>2660</v>
      </c>
      <c r="O205" s="55" t="s">
        <v>745</v>
      </c>
      <c r="P205" s="33"/>
      <c r="Q205" s="1076" t="s">
        <v>2713</v>
      </c>
      <c r="R205" s="1047"/>
      <c r="U205" s="1067" t="s">
        <v>2712</v>
      </c>
      <c r="V205" s="1046"/>
      <c r="W205" s="1046"/>
      <c r="X205" s="1046"/>
      <c r="Y205" s="1075"/>
      <c r="Z205" s="298"/>
      <c r="AA205" s="33"/>
      <c r="AB205" s="33"/>
      <c r="AN205" s="33"/>
      <c r="AS205" s="61"/>
      <c r="AU205" s="281"/>
      <c r="AV205" s="281"/>
      <c r="AW205" s="281"/>
      <c r="AX205" s="281"/>
      <c r="AZ205" s="251"/>
    </row>
    <row r="206" spans="3:52" s="399" customFormat="1">
      <c r="M206" s="54" t="s">
        <v>720</v>
      </c>
      <c r="N206" s="299">
        <v>1.105416</v>
      </c>
      <c r="O206" s="1068">
        <v>1.1879983500000002</v>
      </c>
      <c r="P206" s="33"/>
      <c r="Q206" s="1077" t="s">
        <v>788</v>
      </c>
      <c r="R206" s="55" t="s">
        <v>1723</v>
      </c>
      <c r="U206" s="54"/>
      <c r="V206" s="56" t="str">
        <f>'AMPS limpopo'!J38</f>
        <v>Summarised</v>
      </c>
      <c r="W206" s="56"/>
      <c r="X206" s="56"/>
      <c r="Y206" s="1068"/>
      <c r="Z206" s="298"/>
      <c r="AA206" s="33"/>
      <c r="AB206" s="33"/>
      <c r="AN206" s="33"/>
      <c r="AS206" s="61"/>
      <c r="AU206" s="281"/>
      <c r="AV206" s="281"/>
      <c r="AW206" s="281"/>
      <c r="AX206" s="281"/>
      <c r="AZ206" s="251"/>
    </row>
    <row r="207" spans="3:52" s="399" customFormat="1">
      <c r="M207" s="54" t="s">
        <v>788</v>
      </c>
      <c r="N207" s="299">
        <v>5.6639448000000003</v>
      </c>
      <c r="O207" s="1068">
        <v>1.6055999600000002</v>
      </c>
      <c r="P207" s="33"/>
      <c r="Q207" s="1078">
        <f>G18</f>
        <v>0.58511006108101882</v>
      </c>
      <c r="R207" s="714">
        <f>H18</f>
        <v>0.41488993891898118</v>
      </c>
      <c r="U207" s="54"/>
      <c r="V207" s="56" t="str">
        <f>'AMPS limpopo'!J39</f>
        <v>Low</v>
      </c>
      <c r="W207" s="56" t="str">
        <f>'AMPS limpopo'!K39</f>
        <v>Mid</v>
      </c>
      <c r="X207" s="56" t="str">
        <f>'AMPS limpopo'!L39</f>
        <v>High</v>
      </c>
      <c r="Y207" s="1068"/>
      <c r="Z207" s="298"/>
      <c r="AA207" s="33"/>
      <c r="AB207" s="33"/>
      <c r="AN207" s="33"/>
      <c r="AS207" s="61"/>
      <c r="AU207" s="281"/>
      <c r="AV207" s="281"/>
      <c r="AW207" s="281"/>
      <c r="AX207" s="281"/>
      <c r="AZ207" s="251"/>
    </row>
    <row r="208" spans="3:52" s="399" customFormat="1">
      <c r="M208" s="54" t="s">
        <v>726</v>
      </c>
      <c r="N208" s="299">
        <v>10.5726096</v>
      </c>
      <c r="O208" s="1068">
        <v>2.9051999999999998</v>
      </c>
      <c r="P208" s="33"/>
      <c r="Q208" s="33"/>
      <c r="U208" s="54" t="str">
        <f>'AMPS limpopo'!I40</f>
        <v>   Microwave Oven</v>
      </c>
      <c r="V208" s="303">
        <f>'AMPS limpopo'!J40</f>
        <v>0.28442645231736513</v>
      </c>
      <c r="W208" s="303">
        <f>'AMPS limpopo'!K40</f>
        <v>0.37363616710057868</v>
      </c>
      <c r="X208" s="303">
        <f>'AMPS limpopo'!L40</f>
        <v>0.75186855921598184</v>
      </c>
      <c r="Y208" s="1068"/>
      <c r="Z208" s="298"/>
      <c r="AA208" s="33"/>
      <c r="AB208" s="33"/>
      <c r="AN208" s="33"/>
      <c r="AS208" s="61"/>
      <c r="AU208" s="281"/>
      <c r="AV208" s="281"/>
      <c r="AW208" s="281"/>
      <c r="AX208" s="281"/>
      <c r="AZ208" s="251"/>
    </row>
    <row r="209" spans="1:52" s="399" customFormat="1">
      <c r="K209" s="1136"/>
      <c r="M209" s="57"/>
      <c r="N209" s="59"/>
      <c r="O209" s="58"/>
      <c r="P209" s="33"/>
      <c r="Q209" s="33"/>
      <c r="R209" s="33"/>
      <c r="S209" s="33"/>
      <c r="U209" s="54" t="str">
        <f>'AMPS limpopo'!I41</f>
        <v>   Refrigerator</v>
      </c>
      <c r="V209" s="303">
        <f>'AMPS limpopo'!J41</f>
        <v>0.76938304443376249</v>
      </c>
      <c r="W209" s="303">
        <f>'AMPS limpopo'!K41</f>
        <v>0.72864900046917691</v>
      </c>
      <c r="X209" s="303">
        <f>'AMPS limpopo'!L41</f>
        <v>0.90240078892509756</v>
      </c>
      <c r="Y209" s="1068"/>
      <c r="Z209" s="298"/>
      <c r="AA209" s="33"/>
      <c r="AB209" s="33"/>
      <c r="AN209" s="33"/>
      <c r="AS209" s="61"/>
      <c r="AU209" s="281"/>
      <c r="AV209" s="281"/>
      <c r="AW209" s="281"/>
      <c r="AX209" s="281"/>
      <c r="AZ209" s="251"/>
    </row>
    <row r="210" spans="1:52" s="399" customFormat="1">
      <c r="P210" s="33"/>
      <c r="U210" s="54" t="str">
        <f>'AMPS limpopo'!I42</f>
        <v>   Free Standing Deep Freezer</v>
      </c>
      <c r="V210" s="303">
        <f>'AMPS limpopo'!J42</f>
        <v>7.4566650643708279E-2</v>
      </c>
      <c r="W210" s="303">
        <f>'AMPS limpopo'!K42</f>
        <v>0.12742408073522782</v>
      </c>
      <c r="X210" s="303">
        <f>'AMPS limpopo'!L42</f>
        <v>0.23125605892722437</v>
      </c>
      <c r="Y210" s="1068"/>
      <c r="Z210" s="298"/>
      <c r="AA210" s="33"/>
      <c r="AB210" s="33"/>
      <c r="AN210" s="33"/>
      <c r="AS210" s="61"/>
      <c r="AU210" s="281"/>
      <c r="AV210" s="281"/>
      <c r="AW210" s="281"/>
      <c r="AX210" s="281"/>
      <c r="AZ210" s="251"/>
    </row>
    <row r="211" spans="1:52" s="399" customFormat="1">
      <c r="P211" s="33"/>
      <c r="U211" s="54" t="str">
        <f>'AMPS limpopo'!I43</f>
        <v>   Vacuum Cleaner</v>
      </c>
      <c r="V211" s="303">
        <f>'AMPS limpopo'!J43</f>
        <v>3.7625796860626371E-3</v>
      </c>
      <c r="W211" s="303">
        <f>'AMPS limpopo'!K43</f>
        <v>4.5514760673774851E-3</v>
      </c>
      <c r="X211" s="303">
        <f>'AMPS limpopo'!L43</f>
        <v>9.735944284554704E-2</v>
      </c>
      <c r="Y211" s="1068"/>
      <c r="Z211" s="298"/>
      <c r="AA211" s="33"/>
      <c r="AB211" s="33"/>
      <c r="AN211" s="33"/>
      <c r="AS211" s="61"/>
      <c r="AU211" s="281"/>
      <c r="AV211" s="281"/>
      <c r="AW211" s="281"/>
      <c r="AX211" s="281"/>
      <c r="AZ211" s="251"/>
    </row>
    <row r="212" spans="1:52" s="399" customFormat="1" ht="18.75">
      <c r="I212" s="1107" t="s">
        <v>2727</v>
      </c>
      <c r="P212" s="33"/>
      <c r="U212" s="54" t="str">
        <f>'AMPS limpopo'!I44</f>
        <v>   Dishwasher</v>
      </c>
      <c r="V212" s="303">
        <f>'AMPS limpopo'!J44</f>
        <v>0</v>
      </c>
      <c r="W212" s="303">
        <f>'AMPS limpopo'!K44</f>
        <v>1.3891316547225876E-3</v>
      </c>
      <c r="X212" s="303">
        <f>'AMPS limpopo'!L44</f>
        <v>1.5870904324510764E-2</v>
      </c>
      <c r="Y212" s="1068"/>
      <c r="Z212" s="298"/>
      <c r="AA212" s="33"/>
      <c r="AB212" s="33"/>
      <c r="AN212" s="33"/>
      <c r="AS212" s="61"/>
      <c r="AU212" s="281"/>
      <c r="AV212" s="281"/>
      <c r="AW212" s="281"/>
      <c r="AX212" s="281"/>
      <c r="AZ212" s="251"/>
    </row>
    <row r="213" spans="1:52" s="399" customFormat="1">
      <c r="D213" s="399" t="s">
        <v>2714</v>
      </c>
      <c r="I213" s="399" t="s">
        <v>2728</v>
      </c>
      <c r="S213" s="33"/>
      <c r="U213" s="54" t="str">
        <f>'AMPS limpopo'!I45</f>
        <v>   Auto Front Loading Washer</v>
      </c>
      <c r="V213" s="303">
        <f>'AMPS limpopo'!J45</f>
        <v>6.1522017234150713E-3</v>
      </c>
      <c r="W213" s="303">
        <f>'AMPS limpopo'!K45</f>
        <v>1.1426987792200624E-2</v>
      </c>
      <c r="X213" s="303">
        <f>'AMPS limpopo'!L45</f>
        <v>0.11770628630875617</v>
      </c>
      <c r="Y213" s="1068"/>
      <c r="Z213" s="298"/>
      <c r="AA213" s="33"/>
      <c r="AB213" s="33"/>
      <c r="AN213" s="33"/>
      <c r="AS213" s="61"/>
      <c r="AU213" s="281"/>
      <c r="AV213" s="281"/>
      <c r="AW213" s="281"/>
      <c r="AX213" s="281"/>
      <c r="AZ213" s="251"/>
    </row>
    <row r="214" spans="1:52" s="399" customFormat="1">
      <c r="I214" s="86">
        <f>F15*F17</f>
        <v>68505.521542013812</v>
      </c>
      <c r="J214" s="86">
        <f>F15-I214</f>
        <v>79204.478457986188</v>
      </c>
      <c r="K214" s="86">
        <f>I15*I17</f>
        <v>18881</v>
      </c>
      <c r="L214" s="86">
        <f>I15-K214</f>
        <v>11410</v>
      </c>
      <c r="S214" s="33"/>
      <c r="U214" s="54" t="str">
        <f>'AMPS limpopo'!I46</f>
        <v>   Auto Top Loading Washer</v>
      </c>
      <c r="V214" s="303">
        <f>'AMPS limpopo'!J46</f>
        <v>4.1572666163965542E-3</v>
      </c>
      <c r="W214" s="303">
        <f>'AMPS limpopo'!K46</f>
        <v>1.3143853322416537E-2</v>
      </c>
      <c r="X214" s="303">
        <f>'AMPS limpopo'!L46</f>
        <v>0.11846860589511216</v>
      </c>
      <c r="Y214" s="1068"/>
      <c r="Z214" s="298"/>
      <c r="AA214" s="33"/>
      <c r="AB214" s="33"/>
      <c r="AN214" s="33"/>
      <c r="AS214" s="61"/>
      <c r="AU214" s="281"/>
      <c r="AV214" s="281"/>
      <c r="AW214" s="281"/>
      <c r="AX214" s="281"/>
      <c r="AZ214" s="251"/>
    </row>
    <row r="215" spans="1:52" s="399" customFormat="1">
      <c r="D215" s="56" t="s">
        <v>202</v>
      </c>
      <c r="E215" s="56"/>
      <c r="F215" s="56" t="s">
        <v>201</v>
      </c>
      <c r="G215" s="56"/>
      <c r="I215" s="56" t="s">
        <v>202</v>
      </c>
      <c r="J215" s="56"/>
      <c r="K215" s="56" t="s">
        <v>201</v>
      </c>
      <c r="L215" s="56"/>
      <c r="S215" s="33"/>
      <c r="U215" s="54" t="str">
        <f>'AMPS limpopo'!I47</f>
        <v>   Television Set</v>
      </c>
      <c r="V215" s="303">
        <f>'AMPS limpopo'!J47</f>
        <v>0.85922116136245319</v>
      </c>
      <c r="W215" s="303">
        <f>'AMPS limpopo'!K47</f>
        <v>0.88432086641337249</v>
      </c>
      <c r="X215" s="303">
        <f>'AMPS limpopo'!L47</f>
        <v>0.96909299900667445</v>
      </c>
      <c r="Y215" s="1068"/>
      <c r="Z215" s="298"/>
      <c r="AA215" s="33"/>
      <c r="AB215" s="33"/>
      <c r="AN215" s="33"/>
      <c r="AS215" s="61"/>
      <c r="AU215" s="281"/>
      <c r="AV215" s="281"/>
      <c r="AW215" s="281"/>
      <c r="AX215" s="281"/>
      <c r="AZ215" s="251"/>
    </row>
    <row r="216" spans="1:52" s="399" customFormat="1">
      <c r="A216" s="399" t="s">
        <v>2821</v>
      </c>
      <c r="B216" s="399" t="s">
        <v>89</v>
      </c>
      <c r="D216" s="56" t="s">
        <v>1373</v>
      </c>
      <c r="E216" s="56" t="s">
        <v>2827</v>
      </c>
      <c r="F216" s="56" t="s">
        <v>1373</v>
      </c>
      <c r="G216" s="56" t="s">
        <v>2827</v>
      </c>
      <c r="I216" s="56" t="s">
        <v>1373</v>
      </c>
      <c r="J216" s="56" t="s">
        <v>2827</v>
      </c>
      <c r="K216" s="56" t="s">
        <v>1373</v>
      </c>
      <c r="L216" s="56" t="s">
        <v>2827</v>
      </c>
      <c r="S216" s="33"/>
      <c r="U216" s="54" t="str">
        <f>'AMPS limpopo'!I48</f>
        <v>   Personal Computer For Home</v>
      </c>
      <c r="V216" s="303">
        <f>'AMPS limpopo'!J48</f>
        <v>1.4302410047469934E-2</v>
      </c>
      <c r="W216" s="303">
        <f>'AMPS limpopo'!K48</f>
        <v>1.833412296115031E-2</v>
      </c>
      <c r="X216" s="303">
        <f>'AMPS limpopo'!L48</f>
        <v>0.16428982801209835</v>
      </c>
      <c r="Y216" s="1068"/>
      <c r="Z216" s="298"/>
      <c r="AA216" s="33"/>
      <c r="AB216" s="33"/>
      <c r="AN216" s="33"/>
      <c r="AS216" s="61"/>
      <c r="AU216" s="281"/>
      <c r="AV216" s="281"/>
      <c r="AW216" s="281"/>
      <c r="AX216" s="281"/>
      <c r="AZ216" s="251"/>
    </row>
    <row r="217" spans="1:52" s="399" customFormat="1">
      <c r="S217" s="33"/>
      <c r="U217" s="54" t="str">
        <f>'AMPS limpopo'!I49</f>
        <v>   Personal Laptop In Home</v>
      </c>
      <c r="V217" s="303">
        <f>'AMPS limpopo'!J49</f>
        <v>8.2131739432910137E-3</v>
      </c>
      <c r="W217" s="303">
        <f>'AMPS limpopo'!K49</f>
        <v>1.7149106263971814E-2</v>
      </c>
      <c r="X217" s="303">
        <f>'AMPS limpopo'!L49</f>
        <v>0.13997924132871428</v>
      </c>
      <c r="Y217" s="1068"/>
      <c r="Z217" s="298"/>
      <c r="AA217" s="33"/>
      <c r="AB217" s="33"/>
      <c r="AN217" s="33"/>
      <c r="AS217" s="61"/>
      <c r="AU217" s="281"/>
      <c r="AV217" s="281"/>
      <c r="AW217" s="281"/>
      <c r="AX217" s="281"/>
      <c r="AZ217" s="251"/>
    </row>
    <row r="218" spans="1:52" s="399" customFormat="1">
      <c r="A218" s="399" t="s">
        <v>2822</v>
      </c>
      <c r="B218" s="399" t="s">
        <v>189</v>
      </c>
      <c r="C218" s="399" t="s">
        <v>187</v>
      </c>
      <c r="D218" s="281">
        <f t="shared" ref="D218:D228" si="69">SUMIFS(U$104:U$109,$J$104:$J$109,$B218)</f>
        <v>1859.76</v>
      </c>
      <c r="E218" s="281">
        <f t="shared" ref="E218:E228" si="70">SUMIFS(V$104:V$109,$J$104:$J$109,$B218)</f>
        <v>866.55483870967748</v>
      </c>
      <c r="F218" s="281">
        <f t="shared" ref="F218:F228" si="71">SUMIFS(W$104:W$109,$J$104:$J$109,$B218)</f>
        <v>0</v>
      </c>
      <c r="G218" s="281">
        <f t="shared" ref="G218:G228" si="72">SUMIFS(X$104:X$109,$J$104:$J$109,$B218)</f>
        <v>0</v>
      </c>
      <c r="I218" s="289">
        <f t="shared" ref="I218:L222" si="73">(SUMIFS(M$26:M$73,$K$26:$K$73,$B218,$L$26:$L$73,$C218)/I$214)/((100-I$226)/100)*100</f>
        <v>82.54983846820582</v>
      </c>
      <c r="J218" s="289">
        <f t="shared" si="73"/>
        <v>87.098695416792765</v>
      </c>
      <c r="K218" s="289">
        <f t="shared" si="73"/>
        <v>0</v>
      </c>
      <c r="L218" s="289">
        <f t="shared" si="73"/>
        <v>0</v>
      </c>
      <c r="M218" s="289" t="str">
        <f>C218&amp;"\"&amp;A218</f>
        <v>Cooking\Electric stove</v>
      </c>
      <c r="N218" s="1110" t="s">
        <v>187</v>
      </c>
      <c r="O218" s="1110" t="str">
        <f>B218</f>
        <v>Electricity </v>
      </c>
      <c r="P218" s="1145">
        <f>D218</f>
        <v>1859.76</v>
      </c>
      <c r="Q218" s="1145">
        <f>E218</f>
        <v>866.55483870967748</v>
      </c>
      <c r="R218" s="1145">
        <f>F218</f>
        <v>0</v>
      </c>
      <c r="S218" s="1145">
        <f>G218</f>
        <v>0</v>
      </c>
      <c r="U218" s="54" t="str">
        <f>'AMPS limpopo'!I50</f>
        <v>   Hi-Fi/Music Centre</v>
      </c>
      <c r="V218" s="303">
        <f>'AMPS limpopo'!J50</f>
        <v>0.48467401470323995</v>
      </c>
      <c r="W218" s="303">
        <f>'AMPS limpopo'!K50</f>
        <v>0.53193162896385493</v>
      </c>
      <c r="X218" s="303">
        <f>'AMPS limpopo'!L50</f>
        <v>0.75954114255535576</v>
      </c>
      <c r="Y218" s="1068"/>
      <c r="Z218" s="298"/>
      <c r="AA218" s="33"/>
      <c r="AB218" s="33"/>
      <c r="AN218" s="33"/>
      <c r="AZ218" s="251"/>
    </row>
    <row r="219" spans="1:52" s="399" customFormat="1">
      <c r="A219" s="399" t="s">
        <v>1166</v>
      </c>
      <c r="B219" s="399" t="s">
        <v>190</v>
      </c>
      <c r="C219" s="399" t="s">
        <v>187</v>
      </c>
      <c r="D219" s="281">
        <f t="shared" si="69"/>
        <v>1322.4960000000001</v>
      </c>
      <c r="E219" s="281">
        <f t="shared" si="70"/>
        <v>590.4</v>
      </c>
      <c r="F219" s="281">
        <f t="shared" si="71"/>
        <v>1322.4960000000001</v>
      </c>
      <c r="G219" s="281">
        <f t="shared" si="72"/>
        <v>590.4</v>
      </c>
      <c r="I219" s="289">
        <f t="shared" si="73"/>
        <v>1.041683082499409</v>
      </c>
      <c r="J219" s="289">
        <f t="shared" si="73"/>
        <v>2.2695029325598925</v>
      </c>
      <c r="K219" s="289">
        <f t="shared" si="73"/>
        <v>4.9083414687059328</v>
      </c>
      <c r="L219" s="289">
        <f t="shared" si="73"/>
        <v>11.642450570192969</v>
      </c>
      <c r="M219" s="289" t="str">
        <f t="shared" ref="M219:M273" si="74">C219&amp;"\"&amp;A219</f>
        <v>Cooking\Gas stove</v>
      </c>
      <c r="N219" s="1110"/>
      <c r="O219" s="1110" t="str">
        <f t="shared" ref="O219:O230" si="75">B219</f>
        <v>Gas </v>
      </c>
      <c r="P219" s="1145">
        <f t="shared" ref="P219:P230" si="76">D219</f>
        <v>1322.4960000000001</v>
      </c>
      <c r="Q219" s="1145">
        <f t="shared" ref="Q219:Q229" si="77">E219</f>
        <v>590.4</v>
      </c>
      <c r="R219" s="1145">
        <f t="shared" ref="R219:R229" si="78">F219</f>
        <v>1322.4960000000001</v>
      </c>
      <c r="S219" s="1145">
        <f t="shared" ref="S219:S229" si="79">G219</f>
        <v>590.4</v>
      </c>
      <c r="U219" s="54" t="str">
        <f>'AMPS limpopo'!I51</f>
        <v>   DVD Player</v>
      </c>
      <c r="V219" s="303">
        <f>'AMPS limpopo'!J51</f>
        <v>0.54725262574310951</v>
      </c>
      <c r="W219" s="303">
        <f>'AMPS limpopo'!K51</f>
        <v>0.48573552681208082</v>
      </c>
      <c r="X219" s="303">
        <f>'AMPS limpopo'!L51</f>
        <v>0.60875560288964525</v>
      </c>
      <c r="Y219" s="1068"/>
      <c r="Z219" s="298"/>
      <c r="AA219" s="33"/>
      <c r="AB219" s="33"/>
      <c r="AN219" s="33"/>
      <c r="AW219" s="33"/>
    </row>
    <row r="220" spans="1:52" s="399" customFormat="1">
      <c r="A220" s="399" t="s">
        <v>1167</v>
      </c>
      <c r="B220" s="399" t="s">
        <v>191</v>
      </c>
      <c r="C220" s="399" t="s">
        <v>187</v>
      </c>
      <c r="D220" s="281">
        <f t="shared" si="69"/>
        <v>1493.1406451612904</v>
      </c>
      <c r="E220" s="281">
        <f t="shared" si="70"/>
        <v>666.58064516129048</v>
      </c>
      <c r="F220" s="281">
        <f t="shared" si="71"/>
        <v>1493.1406451612904</v>
      </c>
      <c r="G220" s="281">
        <f t="shared" si="72"/>
        <v>666.58064516129048</v>
      </c>
      <c r="I220" s="289">
        <f t="shared" si="73"/>
        <v>1.966748089197069</v>
      </c>
      <c r="J220" s="289">
        <f t="shared" si="73"/>
        <v>0.98936073076812581</v>
      </c>
      <c r="K220" s="289">
        <f t="shared" si="73"/>
        <v>61.487146111291914</v>
      </c>
      <c r="L220" s="289">
        <f t="shared" si="73"/>
        <v>60.493572624885651</v>
      </c>
      <c r="M220" s="289" t="str">
        <f t="shared" si="74"/>
        <v>Cooking\Paraffin stove</v>
      </c>
      <c r="N220" s="1110"/>
      <c r="O220" s="1110" t="str">
        <f t="shared" si="75"/>
        <v>Paraffin </v>
      </c>
      <c r="P220" s="1145">
        <f t="shared" si="76"/>
        <v>1493.1406451612904</v>
      </c>
      <c r="Q220" s="1145">
        <f t="shared" si="77"/>
        <v>666.58064516129048</v>
      </c>
      <c r="R220" s="1145">
        <f t="shared" si="78"/>
        <v>1493.1406451612904</v>
      </c>
      <c r="S220" s="1145">
        <f t="shared" si="79"/>
        <v>666.58064516129048</v>
      </c>
      <c r="U220" s="54" t="str">
        <f>'AMPS limpopo'!I52</f>
        <v>   Home Theatre System</v>
      </c>
      <c r="V220" s="303">
        <f>'AMPS limpopo'!J52</f>
        <v>7.3847921136329778E-2</v>
      </c>
      <c r="W220" s="303">
        <f>'AMPS limpopo'!K52</f>
        <v>0.10478686948602128</v>
      </c>
      <c r="X220" s="303">
        <f>'AMPS limpopo'!L52</f>
        <v>0.32675789542440969</v>
      </c>
      <c r="Y220" s="1068"/>
      <c r="Z220" s="298"/>
      <c r="AA220" s="33"/>
      <c r="AB220" s="33"/>
      <c r="AH220" s="203"/>
      <c r="AI220" s="203"/>
      <c r="AJ220" s="203"/>
      <c r="AK220" s="203"/>
      <c r="AN220" s="33"/>
      <c r="AO220" s="33"/>
      <c r="AP220" s="33"/>
      <c r="AQ220" s="33"/>
      <c r="AT220" s="33"/>
      <c r="AW220" s="33"/>
    </row>
    <row r="221" spans="1:52" s="399" customFormat="1">
      <c r="A221" s="399" t="s">
        <v>1164</v>
      </c>
      <c r="B221" s="399" t="s">
        <v>192</v>
      </c>
      <c r="C221" s="399" t="s">
        <v>187</v>
      </c>
      <c r="D221" s="281">
        <f t="shared" si="69"/>
        <v>4628.735999999999</v>
      </c>
      <c r="E221" s="281">
        <f t="shared" si="70"/>
        <v>2066.3999999999996</v>
      </c>
      <c r="F221" s="281">
        <f t="shared" si="71"/>
        <v>4628.735999999999</v>
      </c>
      <c r="G221" s="281">
        <f t="shared" si="72"/>
        <v>2066.3999999999996</v>
      </c>
      <c r="I221" s="289">
        <f t="shared" si="73"/>
        <v>14.383421322196831</v>
      </c>
      <c r="J221" s="289">
        <f t="shared" si="73"/>
        <v>9.5874696589640962</v>
      </c>
      <c r="K221" s="289">
        <f t="shared" si="73"/>
        <v>33.34960407853346</v>
      </c>
      <c r="L221" s="289">
        <f t="shared" si="73"/>
        <v>27.564645619985917</v>
      </c>
      <c r="M221" s="289" t="str">
        <f t="shared" si="74"/>
        <v>Cooking\Wood stove</v>
      </c>
      <c r="N221" s="1110"/>
      <c r="O221" s="1110" t="str">
        <f t="shared" si="75"/>
        <v>Wood </v>
      </c>
      <c r="P221" s="1145">
        <f t="shared" si="76"/>
        <v>4628.735999999999</v>
      </c>
      <c r="Q221" s="1145">
        <f t="shared" si="77"/>
        <v>2066.3999999999996</v>
      </c>
      <c r="R221" s="1145">
        <f t="shared" si="78"/>
        <v>4628.735999999999</v>
      </c>
      <c r="S221" s="1145">
        <f t="shared" si="79"/>
        <v>2066.3999999999996</v>
      </c>
      <c r="U221" s="54"/>
      <c r="V221" s="303"/>
      <c r="W221" s="303"/>
      <c r="X221" s="303"/>
      <c r="Y221" s="1068"/>
      <c r="Z221" s="298"/>
      <c r="AA221" s="33"/>
      <c r="AB221" s="33"/>
      <c r="AH221" s="203"/>
      <c r="AI221" s="203"/>
      <c r="AJ221" s="203"/>
      <c r="AK221" s="203"/>
      <c r="AN221" s="33"/>
      <c r="AO221" s="33"/>
      <c r="AP221" s="33"/>
      <c r="AQ221" s="33"/>
      <c r="AT221" s="33"/>
      <c r="AW221" s="33"/>
    </row>
    <row r="222" spans="1:52" s="399" customFormat="1">
      <c r="A222" s="399" t="s">
        <v>1177</v>
      </c>
      <c r="B222" s="399" t="s">
        <v>193</v>
      </c>
      <c r="C222" s="399" t="s">
        <v>187</v>
      </c>
      <c r="D222" s="281">
        <f t="shared" si="69"/>
        <v>6171.6480000000001</v>
      </c>
      <c r="E222" s="281">
        <f t="shared" si="70"/>
        <v>2755.2</v>
      </c>
      <c r="F222" s="281">
        <f t="shared" si="71"/>
        <v>6171.6480000000001</v>
      </c>
      <c r="G222" s="281">
        <f t="shared" si="72"/>
        <v>2755.2</v>
      </c>
      <c r="I222" s="289">
        <f t="shared" si="73"/>
        <v>5.6733117957607757E-2</v>
      </c>
      <c r="J222" s="289">
        <f t="shared" si="73"/>
        <v>5.4228887693662305E-2</v>
      </c>
      <c r="K222" s="289">
        <f t="shared" si="73"/>
        <v>0.26575550493545935</v>
      </c>
      <c r="L222" s="289">
        <f t="shared" si="73"/>
        <v>0.27183744153431449</v>
      </c>
      <c r="M222" s="289" t="str">
        <f t="shared" si="74"/>
        <v>Cooking\Coal stove</v>
      </c>
      <c r="N222" s="1110"/>
      <c r="O222" s="1110" t="str">
        <f t="shared" si="75"/>
        <v>Coal </v>
      </c>
      <c r="P222" s="1145">
        <f t="shared" si="76"/>
        <v>6171.6480000000001</v>
      </c>
      <c r="Q222" s="1145">
        <f t="shared" si="77"/>
        <v>2755.2</v>
      </c>
      <c r="R222" s="1145">
        <f t="shared" si="78"/>
        <v>6171.6480000000001</v>
      </c>
      <c r="S222" s="1145">
        <f t="shared" si="79"/>
        <v>2755.2</v>
      </c>
      <c r="T222"/>
      <c r="U222" s="57"/>
      <c r="V222" s="59"/>
      <c r="W222" s="59"/>
      <c r="X222" s="59"/>
      <c r="Y222" s="58"/>
      <c r="Z222"/>
      <c r="AA222" s="33"/>
      <c r="AB222" s="33"/>
      <c r="AH222" s="203"/>
      <c r="AI222" s="203"/>
      <c r="AJ222" s="203"/>
      <c r="AK222" s="203"/>
      <c r="AN222" s="33"/>
      <c r="AO222" s="33"/>
      <c r="AP222" s="33"/>
      <c r="AQ222" s="33"/>
      <c r="AT222" s="33"/>
      <c r="AW222" s="33"/>
    </row>
    <row r="223" spans="1:52" s="399" customFormat="1">
      <c r="B223" s="399" t="s">
        <v>195</v>
      </c>
      <c r="C223" s="399" t="s">
        <v>187</v>
      </c>
      <c r="D223" s="281">
        <f t="shared" si="69"/>
        <v>0</v>
      </c>
      <c r="E223" s="281">
        <f t="shared" si="70"/>
        <v>0</v>
      </c>
      <c r="F223" s="281">
        <f t="shared" si="71"/>
        <v>0</v>
      </c>
      <c r="G223" s="281">
        <f t="shared" si="72"/>
        <v>0</v>
      </c>
      <c r="I223" s="289">
        <f t="shared" ref="I223:I228" si="80">(SUMIFS($M$26:$M$73,$K$26:$K$73,$B223,$L$26:$L$73,$C223)/$I$214)*100</f>
        <v>0</v>
      </c>
      <c r="J223" s="289">
        <f t="shared" ref="J223:J228" si="81">(SUMIFS($N$26:$N$73,$K$26:$K$73,$B223,$L$26:$L$73,$C223)/$J$214)*100</f>
        <v>0</v>
      </c>
      <c r="K223" s="289">
        <f t="shared" ref="K223:K228" si="82">(SUMIFS($O$26:$O$73,$K$26:$K$73,$B223,$L$26:$L$73,$C223)/$K$214)*100</f>
        <v>0</v>
      </c>
      <c r="L223" s="289">
        <f t="shared" ref="L223:L228" si="83">(SUMIFS($P$26:$P$73,$K$26:$K$73,$B223,$L$26:$L$73,$C223)/$L$214)*100</f>
        <v>0</v>
      </c>
      <c r="M223" s="289" t="str">
        <f t="shared" si="74"/>
        <v>Cooking\</v>
      </c>
      <c r="N223" s="1110"/>
      <c r="O223" s="1110" t="str">
        <f t="shared" si="75"/>
        <v>Animal dung </v>
      </c>
      <c r="P223" s="1145">
        <f t="shared" si="76"/>
        <v>0</v>
      </c>
      <c r="Q223" s="1145">
        <f t="shared" si="77"/>
        <v>0</v>
      </c>
      <c r="R223" s="1145">
        <f t="shared" si="78"/>
        <v>0</v>
      </c>
      <c r="S223" s="1145">
        <f t="shared" si="79"/>
        <v>0</v>
      </c>
      <c r="T223" s="33"/>
      <c r="U223" s="33"/>
      <c r="V223" s="33"/>
      <c r="W223" s="33"/>
      <c r="X223" s="33"/>
      <c r="Y223" s="33"/>
      <c r="Z223" s="33"/>
      <c r="AA223" s="33"/>
      <c r="AB223" s="33"/>
      <c r="AH223" s="203"/>
      <c r="AI223" s="203"/>
      <c r="AJ223" s="203"/>
      <c r="AK223" s="203"/>
      <c r="AN223" s="33"/>
      <c r="AO223" s="33"/>
      <c r="AP223" s="33"/>
      <c r="AQ223" s="33"/>
      <c r="AT223" s="33"/>
      <c r="AW223" s="33"/>
    </row>
    <row r="224" spans="1:52" s="399" customFormat="1">
      <c r="B224" s="399" t="s">
        <v>196</v>
      </c>
      <c r="C224" s="399" t="s">
        <v>187</v>
      </c>
      <c r="D224" s="281">
        <f t="shared" si="69"/>
        <v>925.74719999999991</v>
      </c>
      <c r="E224" s="281">
        <f t="shared" si="70"/>
        <v>413.28</v>
      </c>
      <c r="F224" s="281">
        <f t="shared" si="71"/>
        <v>925.74719999999991</v>
      </c>
      <c r="G224" s="281">
        <f t="shared" si="72"/>
        <v>413.28</v>
      </c>
      <c r="I224" s="289">
        <f t="shared" si="80"/>
        <v>0</v>
      </c>
      <c r="J224" s="289">
        <f t="shared" si="81"/>
        <v>0</v>
      </c>
      <c r="K224" s="289">
        <f t="shared" si="82"/>
        <v>0</v>
      </c>
      <c r="L224" s="289">
        <f t="shared" si="83"/>
        <v>0</v>
      </c>
      <c r="M224" s="289" t="str">
        <f t="shared" si="74"/>
        <v>Cooking\</v>
      </c>
      <c r="N224" s="1110"/>
      <c r="O224" s="1110" t="str">
        <f t="shared" si="75"/>
        <v>Solar </v>
      </c>
      <c r="P224" s="1145">
        <f t="shared" si="76"/>
        <v>925.74719999999991</v>
      </c>
      <c r="Q224" s="1145">
        <f t="shared" si="77"/>
        <v>413.28</v>
      </c>
      <c r="R224" s="1145">
        <f t="shared" si="78"/>
        <v>925.74719999999991</v>
      </c>
      <c r="S224" s="1145">
        <f t="shared" si="79"/>
        <v>413.28</v>
      </c>
      <c r="T224" s="33"/>
      <c r="U224" s="33"/>
      <c r="V224" s="33"/>
      <c r="W224" s="33"/>
      <c r="X224" s="33"/>
      <c r="Y224" s="33"/>
      <c r="Z224" s="33"/>
      <c r="AA224" s="33"/>
      <c r="AB224" s="33"/>
      <c r="AH224" s="203"/>
      <c r="AI224" s="203"/>
      <c r="AJ224" s="203"/>
      <c r="AK224" s="203"/>
      <c r="AN224" s="33"/>
      <c r="AO224" s="33"/>
      <c r="AP224" s="33"/>
      <c r="AQ224" s="33"/>
      <c r="AT224" s="33"/>
      <c r="AW224" s="33"/>
    </row>
    <row r="225" spans="1:49" s="399" customFormat="1">
      <c r="B225" s="399" t="s">
        <v>1418</v>
      </c>
      <c r="C225" s="399" t="s">
        <v>187</v>
      </c>
      <c r="D225" s="281">
        <f t="shared" si="69"/>
        <v>0</v>
      </c>
      <c r="E225" s="281">
        <f t="shared" si="70"/>
        <v>0</v>
      </c>
      <c r="F225" s="281">
        <f t="shared" si="71"/>
        <v>0</v>
      </c>
      <c r="G225" s="281">
        <f t="shared" si="72"/>
        <v>0</v>
      </c>
      <c r="I225" s="289">
        <f t="shared" si="80"/>
        <v>0</v>
      </c>
      <c r="J225" s="289">
        <f t="shared" si="81"/>
        <v>0</v>
      </c>
      <c r="K225" s="289">
        <f t="shared" si="82"/>
        <v>0</v>
      </c>
      <c r="L225" s="289">
        <f t="shared" si="83"/>
        <v>0</v>
      </c>
      <c r="M225" s="289" t="str">
        <f t="shared" si="74"/>
        <v>Cooking\</v>
      </c>
      <c r="N225" s="1110"/>
      <c r="O225" s="1110" t="str">
        <f t="shared" si="75"/>
        <v>Other </v>
      </c>
      <c r="P225" s="1145">
        <f t="shared" si="76"/>
        <v>0</v>
      </c>
      <c r="Q225" s="1145">
        <f t="shared" si="77"/>
        <v>0</v>
      </c>
      <c r="R225" s="1145">
        <f t="shared" si="78"/>
        <v>0</v>
      </c>
      <c r="S225" s="1145">
        <f t="shared" si="79"/>
        <v>0</v>
      </c>
      <c r="T225" s="33"/>
      <c r="U225" s="33"/>
      <c r="V225" s="33"/>
      <c r="W225" s="33"/>
      <c r="X225" s="33"/>
      <c r="Y225" s="33"/>
      <c r="Z225" s="33"/>
      <c r="AA225" s="33"/>
      <c r="AB225" s="33"/>
      <c r="AH225" s="203"/>
      <c r="AI225" s="203"/>
      <c r="AJ225" s="203"/>
      <c r="AK225" s="203"/>
      <c r="AN225" s="33"/>
      <c r="AO225" s="33"/>
      <c r="AP225" s="33"/>
      <c r="AQ225" s="33"/>
      <c r="AT225" s="33"/>
      <c r="AW225" s="33"/>
    </row>
    <row r="226" spans="1:49" s="399" customFormat="1">
      <c r="B226" s="645" t="s">
        <v>197</v>
      </c>
      <c r="C226" s="645" t="s">
        <v>187</v>
      </c>
      <c r="D226" s="987">
        <f t="shared" si="69"/>
        <v>0</v>
      </c>
      <c r="E226" s="987">
        <f t="shared" si="70"/>
        <v>0</v>
      </c>
      <c r="F226" s="987">
        <f t="shared" si="71"/>
        <v>0</v>
      </c>
      <c r="G226" s="987">
        <f t="shared" si="72"/>
        <v>0</v>
      </c>
      <c r="H226" s="645"/>
      <c r="I226" s="1137">
        <f t="shared" si="80"/>
        <v>0.34237431878504238</v>
      </c>
      <c r="J226" s="1137">
        <f t="shared" si="81"/>
        <v>0.48360982086241239</v>
      </c>
      <c r="K226" s="1137">
        <f t="shared" si="82"/>
        <v>0.91891020473964213</v>
      </c>
      <c r="L226" s="1137">
        <f t="shared" si="83"/>
        <v>0.75152513099521445</v>
      </c>
      <c r="M226" s="289" t="str">
        <f t="shared" si="74"/>
        <v>Cooking\</v>
      </c>
      <c r="N226" s="1110"/>
      <c r="O226" s="1110" t="str">
        <f t="shared" si="75"/>
        <v>None </v>
      </c>
      <c r="P226" s="1145">
        <f t="shared" si="76"/>
        <v>0</v>
      </c>
      <c r="Q226" s="1145">
        <f t="shared" si="77"/>
        <v>0</v>
      </c>
      <c r="R226" s="1145">
        <f t="shared" si="78"/>
        <v>0</v>
      </c>
      <c r="S226" s="1145">
        <f t="shared" si="79"/>
        <v>0</v>
      </c>
      <c r="T226" s="33"/>
      <c r="U226" s="33"/>
      <c r="V226" s="33"/>
      <c r="W226" s="33"/>
      <c r="X226" s="33"/>
      <c r="Y226" s="33"/>
      <c r="Z226" s="33"/>
      <c r="AA226" s="33"/>
      <c r="AB226" s="33"/>
      <c r="AH226" s="203"/>
      <c r="AI226" s="203"/>
      <c r="AJ226" s="203"/>
      <c r="AK226" s="203"/>
      <c r="AN226" s="33"/>
      <c r="AO226" s="33"/>
      <c r="AP226" s="33"/>
      <c r="AQ226" s="33"/>
      <c r="AT226" s="33"/>
      <c r="AW226" s="33"/>
    </row>
    <row r="227" spans="1:49" s="399" customFormat="1">
      <c r="B227" s="399" t="s">
        <v>198</v>
      </c>
      <c r="C227" s="399" t="s">
        <v>187</v>
      </c>
      <c r="D227" s="281">
        <f t="shared" si="69"/>
        <v>0</v>
      </c>
      <c r="E227" s="281">
        <f t="shared" si="70"/>
        <v>0</v>
      </c>
      <c r="F227" s="281">
        <f t="shared" si="71"/>
        <v>0</v>
      </c>
      <c r="G227" s="281">
        <f t="shared" si="72"/>
        <v>0</v>
      </c>
      <c r="I227" s="289">
        <f t="shared" si="80"/>
        <v>0</v>
      </c>
      <c r="J227" s="289">
        <f t="shared" si="81"/>
        <v>0</v>
      </c>
      <c r="K227" s="289">
        <f t="shared" si="82"/>
        <v>0</v>
      </c>
      <c r="L227" s="289">
        <f t="shared" si="83"/>
        <v>0</v>
      </c>
      <c r="M227" s="289" t="str">
        <f t="shared" si="74"/>
        <v>Cooking\</v>
      </c>
      <c r="N227" s="1110"/>
      <c r="O227" s="1110" t="str">
        <f t="shared" si="75"/>
        <v>Unspecified </v>
      </c>
      <c r="P227" s="1145">
        <f t="shared" si="76"/>
        <v>0</v>
      </c>
      <c r="Q227" s="1145">
        <f t="shared" si="77"/>
        <v>0</v>
      </c>
      <c r="R227" s="1145">
        <f t="shared" si="78"/>
        <v>0</v>
      </c>
      <c r="S227" s="1145">
        <f t="shared" si="79"/>
        <v>0</v>
      </c>
      <c r="T227" s="33"/>
      <c r="U227" s="33"/>
      <c r="V227" s="33"/>
      <c r="W227" s="33"/>
      <c r="X227" s="33"/>
      <c r="Y227" s="33"/>
      <c r="Z227" s="33"/>
      <c r="AA227" s="33"/>
      <c r="AB227" s="33"/>
      <c r="AH227" s="203"/>
      <c r="AI227" s="203"/>
      <c r="AJ227" s="203"/>
      <c r="AK227" s="203"/>
      <c r="AN227" s="33"/>
      <c r="AO227" s="33"/>
      <c r="AP227" s="33"/>
      <c r="AQ227" s="33"/>
      <c r="AT227" s="33"/>
      <c r="AW227" s="33"/>
    </row>
    <row r="228" spans="1:49" s="399" customFormat="1">
      <c r="B228" s="399" t="s">
        <v>1417</v>
      </c>
      <c r="C228" s="399" t="s">
        <v>187</v>
      </c>
      <c r="D228" s="281">
        <f t="shared" si="69"/>
        <v>0</v>
      </c>
      <c r="E228" s="281">
        <f t="shared" si="70"/>
        <v>0</v>
      </c>
      <c r="F228" s="281">
        <f t="shared" si="71"/>
        <v>0</v>
      </c>
      <c r="G228" s="281">
        <f t="shared" si="72"/>
        <v>0</v>
      </c>
      <c r="I228" s="289">
        <f t="shared" si="80"/>
        <v>0</v>
      </c>
      <c r="J228" s="289">
        <f t="shared" si="81"/>
        <v>0</v>
      </c>
      <c r="K228" s="289">
        <f t="shared" si="82"/>
        <v>0</v>
      </c>
      <c r="L228" s="289">
        <f t="shared" si="83"/>
        <v>0</v>
      </c>
      <c r="M228" s="289" t="str">
        <f t="shared" si="74"/>
        <v>Cooking\</v>
      </c>
      <c r="N228" s="1110"/>
      <c r="O228" s="1110" t="str">
        <f t="shared" si="75"/>
        <v>Candles </v>
      </c>
      <c r="P228" s="1145">
        <f t="shared" si="76"/>
        <v>0</v>
      </c>
      <c r="Q228" s="1145">
        <f t="shared" si="77"/>
        <v>0</v>
      </c>
      <c r="R228" s="1145">
        <f t="shared" si="78"/>
        <v>0</v>
      </c>
      <c r="S228" s="1145">
        <f t="shared" si="79"/>
        <v>0</v>
      </c>
      <c r="T228" s="33"/>
      <c r="U228" s="33"/>
      <c r="V228" s="33"/>
      <c r="W228" s="33"/>
      <c r="X228" s="33"/>
      <c r="Y228" s="33"/>
      <c r="Z228" s="33"/>
      <c r="AA228" s="33"/>
      <c r="AB228" s="33"/>
      <c r="AH228" s="203"/>
      <c r="AI228" s="203"/>
      <c r="AJ228" s="203"/>
      <c r="AK228" s="203"/>
      <c r="AN228" s="33"/>
      <c r="AO228" s="33"/>
      <c r="AP228" s="33"/>
      <c r="AQ228" s="33"/>
      <c r="AT228" s="33"/>
      <c r="AW228" s="33"/>
    </row>
    <row r="229" spans="1:49" s="399" customFormat="1">
      <c r="A229" s="399" t="s">
        <v>21</v>
      </c>
      <c r="B229" s="1218" t="s">
        <v>189</v>
      </c>
      <c r="C229" s="1218" t="s">
        <v>803</v>
      </c>
      <c r="D229" s="1138">
        <f>U134</f>
        <v>5781.1764705882351</v>
      </c>
      <c r="E229" s="1138">
        <f t="shared" ref="E229:E240" si="84">SUMIFS(V$133:V$139,$J$133:$J$139,$B229)</f>
        <v>12487.341176470589</v>
      </c>
      <c r="F229" s="1138">
        <f t="shared" ref="F229:F240" si="85">SUMIFS(W$133:W$139,$J$133:$J$139,$B229)</f>
        <v>0</v>
      </c>
      <c r="G229" s="1138">
        <f t="shared" ref="G229:G240" si="86">SUMIFS(X$133:X$139,$J$133:$J$139,$B229)</f>
        <v>0</v>
      </c>
      <c r="H229" s="1046"/>
      <c r="I229" s="1139">
        <f>(SUMIFS(M$26:M$73,$K$26:$K$73,$B229,$L$26:$L$73,$C229)/I$214)/((100-I$238)/100)*(Z128)*100</f>
        <v>66.711034157091134</v>
      </c>
      <c r="J229" s="1139">
        <f>(SUMIFS(N$26:N$73,$K$26:$K$73,$B229,$L$26:$L$73,$C229)/J$214)/((100-J$238)/100)*100</f>
        <v>89.013841925541769</v>
      </c>
      <c r="K229" s="1139">
        <f>(SUMIFS(O$26:O$73,$K$26:$K$73,$B229,$L$26:$L$73,$C229)/K$214)/((100-K$238)/100)*100</f>
        <v>0</v>
      </c>
      <c r="L229" s="1139">
        <f>(SUMIFS(P$26:P$73,$K$26:$K$73,$B229,$L$26:$L$73,$C229)/L$214)/((100-L$238)/100)*100</f>
        <v>0</v>
      </c>
      <c r="M229" s="289" t="str">
        <f t="shared" si="74"/>
        <v>Water heating\Electricity</v>
      </c>
      <c r="N229" s="1110" t="str">
        <f>C229</f>
        <v>Water heating</v>
      </c>
      <c r="O229" s="1110" t="str">
        <f t="shared" si="75"/>
        <v>Electricity </v>
      </c>
      <c r="P229" s="1145">
        <f t="shared" si="76"/>
        <v>5781.1764705882351</v>
      </c>
      <c r="Q229" s="1145">
        <f t="shared" si="77"/>
        <v>12487.341176470589</v>
      </c>
      <c r="R229" s="1145">
        <f t="shared" si="78"/>
        <v>0</v>
      </c>
      <c r="S229" s="1145">
        <f t="shared" si="79"/>
        <v>0</v>
      </c>
      <c r="T229" s="33"/>
      <c r="U229" s="33"/>
      <c r="V229" s="33"/>
      <c r="W229" s="33"/>
      <c r="X229" s="33"/>
      <c r="Y229" s="33"/>
      <c r="Z229" s="33"/>
      <c r="AA229" s="33"/>
      <c r="AB229" s="33"/>
      <c r="AH229" s="203"/>
      <c r="AI229" s="203"/>
      <c r="AJ229" s="203"/>
      <c r="AK229" s="203"/>
      <c r="AN229" s="33"/>
      <c r="AO229" s="33"/>
      <c r="AP229" s="33"/>
      <c r="AQ229" s="33"/>
      <c r="AT229" s="33"/>
      <c r="AW229" s="33"/>
    </row>
    <row r="230" spans="1:49" s="399" customFormat="1">
      <c r="A230" s="399" t="s">
        <v>3125</v>
      </c>
      <c r="B230" s="399" t="s">
        <v>189</v>
      </c>
      <c r="C230" s="399" t="s">
        <v>803</v>
      </c>
      <c r="D230" s="281">
        <f>U135</f>
        <v>1310.4000000000001</v>
      </c>
      <c r="E230" s="67"/>
      <c r="F230" s="67"/>
      <c r="G230" s="67"/>
      <c r="H230" s="56"/>
      <c r="I230" s="257">
        <f>(SUMIFS(M$26:M$73,$K$26:$K$73,$B229,$L$26:$L$73,$C229)/I$214)/((100-I$238)/100)*(Z127)*100</f>
        <v>16.677758539272784</v>
      </c>
      <c r="J230" s="257"/>
      <c r="K230" s="257"/>
      <c r="L230" s="257"/>
      <c r="M230" s="289" t="str">
        <f t="shared" si="74"/>
        <v>Water heating\Electricity kettle</v>
      </c>
      <c r="N230" s="1216"/>
      <c r="O230" s="1110" t="str">
        <f t="shared" si="75"/>
        <v>Electricity </v>
      </c>
      <c r="P230" s="1145">
        <f t="shared" si="76"/>
        <v>1310.4000000000001</v>
      </c>
      <c r="Q230" s="1217"/>
      <c r="R230" s="1217"/>
      <c r="S230" s="1217"/>
      <c r="T230" s="33"/>
      <c r="U230" s="33"/>
      <c r="V230" s="33"/>
      <c r="W230" s="33"/>
      <c r="X230" s="33"/>
      <c r="Y230" s="33"/>
      <c r="Z230" s="33"/>
      <c r="AA230" s="33"/>
      <c r="AB230" s="33"/>
      <c r="AH230" s="203"/>
      <c r="AI230" s="203"/>
      <c r="AJ230" s="203"/>
      <c r="AK230" s="203"/>
      <c r="AN230" s="33"/>
      <c r="AO230" s="33"/>
      <c r="AP230" s="33"/>
      <c r="AQ230" s="33"/>
      <c r="AT230" s="33"/>
      <c r="AW230" s="33"/>
    </row>
    <row r="231" spans="1:49" s="399" customFormat="1">
      <c r="A231" s="399" t="s">
        <v>1166</v>
      </c>
      <c r="B231" s="399" t="s">
        <v>190</v>
      </c>
      <c r="C231" s="399" t="s">
        <v>803</v>
      </c>
      <c r="D231" s="281">
        <f t="shared" ref="D231:D240" si="87">SUMIFS(U$133:U$139,$J$133:$J$139,$B231)</f>
        <v>1474.2</v>
      </c>
      <c r="E231" s="281">
        <f t="shared" si="84"/>
        <v>7371</v>
      </c>
      <c r="F231" s="281">
        <f t="shared" si="85"/>
        <v>1474.2</v>
      </c>
      <c r="G231" s="281">
        <f t="shared" si="86"/>
        <v>7371</v>
      </c>
      <c r="I231" s="289">
        <f t="shared" ref="I231:L234" si="88">(SUMIFS(M$26:M$73,$K$26:$K$73,$B231,$L$26:$L$73,$C231)/I$214)/((100-I$238)/100)*100</f>
        <v>0.10404533291358412</v>
      </c>
      <c r="J231" s="289">
        <f t="shared" si="88"/>
        <v>0.22662592199888221</v>
      </c>
      <c r="K231" s="289">
        <f t="shared" si="88"/>
        <v>0.51296756598361326</v>
      </c>
      <c r="L231" s="289">
        <f t="shared" si="88"/>
        <v>1.2975670355682705</v>
      </c>
      <c r="M231" s="289" t="str">
        <f t="shared" si="74"/>
        <v>Water heating\Gas stove</v>
      </c>
      <c r="N231" s="1110"/>
      <c r="O231" s="1110" t="str">
        <f t="shared" ref="O231:O263" si="89">B231</f>
        <v>Gas </v>
      </c>
      <c r="P231" s="1145">
        <f t="shared" ref="P231:P263" si="90">D231</f>
        <v>1474.2</v>
      </c>
      <c r="Q231" s="1145">
        <f t="shared" ref="Q231:Q263" si="91">E231</f>
        <v>7371</v>
      </c>
      <c r="R231" s="1145">
        <f t="shared" ref="R231:R263" si="92">F231</f>
        <v>1474.2</v>
      </c>
      <c r="S231" s="1145">
        <f t="shared" ref="S231:S263" si="93">G231</f>
        <v>7371</v>
      </c>
      <c r="T231" s="33"/>
      <c r="U231" s="33"/>
      <c r="V231" s="33"/>
      <c r="W231" s="33"/>
      <c r="X231" s="33"/>
      <c r="Y231" s="33"/>
      <c r="Z231" s="33"/>
      <c r="AA231" s="33"/>
      <c r="AB231" s="33"/>
      <c r="AH231" s="203"/>
      <c r="AI231" s="203"/>
      <c r="AJ231" s="203"/>
      <c r="AK231" s="203"/>
      <c r="AN231" s="33"/>
      <c r="AO231" s="33"/>
      <c r="AP231" s="33"/>
      <c r="AQ231" s="33"/>
      <c r="AT231" s="33"/>
      <c r="AW231" s="33"/>
    </row>
    <row r="232" spans="1:49" s="399" customFormat="1">
      <c r="A232" s="399" t="s">
        <v>1167</v>
      </c>
      <c r="B232" s="399" t="s">
        <v>191</v>
      </c>
      <c r="C232" s="399" t="s">
        <v>803</v>
      </c>
      <c r="D232" s="281">
        <f t="shared" si="87"/>
        <v>1902.1935483870968</v>
      </c>
      <c r="E232" s="281">
        <f t="shared" si="84"/>
        <v>2282.6322580645165</v>
      </c>
      <c r="F232" s="281">
        <f t="shared" si="85"/>
        <v>1902.1935483870968</v>
      </c>
      <c r="G232" s="281">
        <f t="shared" si="86"/>
        <v>2282.6322580645165</v>
      </c>
      <c r="I232" s="289">
        <f t="shared" si="88"/>
        <v>1.9644262553124507</v>
      </c>
      <c r="J232" s="289">
        <f t="shared" si="88"/>
        <v>0.98794667582522422</v>
      </c>
      <c r="K232" s="289">
        <f t="shared" si="88"/>
        <v>64.259815420510762</v>
      </c>
      <c r="L232" s="289">
        <f t="shared" si="88"/>
        <v>67.420913860496384</v>
      </c>
      <c r="M232" s="289" t="str">
        <f t="shared" si="74"/>
        <v>Water heating\Paraffin stove</v>
      </c>
      <c r="N232" s="1110"/>
      <c r="O232" s="1110" t="str">
        <f t="shared" si="89"/>
        <v>Paraffin </v>
      </c>
      <c r="P232" s="1145">
        <f t="shared" si="90"/>
        <v>1902.1935483870968</v>
      </c>
      <c r="Q232" s="1145">
        <f t="shared" si="91"/>
        <v>2282.6322580645165</v>
      </c>
      <c r="R232" s="1145">
        <f t="shared" si="92"/>
        <v>1902.1935483870968</v>
      </c>
      <c r="S232" s="1145">
        <f t="shared" si="93"/>
        <v>2282.6322580645165</v>
      </c>
      <c r="T232" s="33"/>
      <c r="U232" s="1141" t="s">
        <v>2840</v>
      </c>
      <c r="X232" s="1141" t="s">
        <v>26</v>
      </c>
      <c r="Y232" s="33"/>
      <c r="Z232" s="33"/>
      <c r="AA232" s="33"/>
      <c r="AB232" s="33"/>
      <c r="AH232" s="203"/>
      <c r="AI232" s="203"/>
      <c r="AJ232" s="203"/>
      <c r="AK232" s="203"/>
      <c r="AN232" s="33"/>
      <c r="AO232" s="33"/>
      <c r="AP232" s="33"/>
      <c r="AQ232" s="33"/>
      <c r="AT232" s="33"/>
      <c r="AW232" s="33"/>
    </row>
    <row r="233" spans="1:49" s="399" customFormat="1">
      <c r="A233" s="399" t="s">
        <v>1164</v>
      </c>
      <c r="B233" s="399" t="s">
        <v>192</v>
      </c>
      <c r="C233" s="399" t="s">
        <v>803</v>
      </c>
      <c r="D233" s="281">
        <f t="shared" si="87"/>
        <v>5896.8</v>
      </c>
      <c r="E233" s="281">
        <f t="shared" si="84"/>
        <v>7076.16</v>
      </c>
      <c r="F233" s="281">
        <f t="shared" si="85"/>
        <v>5896.8</v>
      </c>
      <c r="G233" s="281">
        <f t="shared" si="86"/>
        <v>7076.16</v>
      </c>
      <c r="I233" s="289">
        <f t="shared" si="88"/>
        <v>14.366441051471746</v>
      </c>
      <c r="J233" s="289">
        <f t="shared" si="88"/>
        <v>9.5737666602098894</v>
      </c>
      <c r="K233" s="289">
        <f t="shared" si="88"/>
        <v>34.853453737383845</v>
      </c>
      <c r="L233" s="289">
        <f t="shared" si="88"/>
        <v>30.721174453757804</v>
      </c>
      <c r="M233" s="289" t="str">
        <f t="shared" si="74"/>
        <v>Water heating\Wood stove</v>
      </c>
      <c r="N233" s="1110"/>
      <c r="O233" s="1110" t="str">
        <f t="shared" si="89"/>
        <v>Wood </v>
      </c>
      <c r="P233" s="1145">
        <f t="shared" si="90"/>
        <v>5896.8</v>
      </c>
      <c r="Q233" s="1145">
        <f t="shared" si="91"/>
        <v>7076.16</v>
      </c>
      <c r="R233" s="1145">
        <f t="shared" si="92"/>
        <v>5896.8</v>
      </c>
      <c r="S233" s="1145">
        <f t="shared" si="93"/>
        <v>7076.16</v>
      </c>
      <c r="T233" s="33"/>
      <c r="U233" s="399" t="s">
        <v>2477</v>
      </c>
      <c r="X233" s="1140">
        <v>942.86070238048012</v>
      </c>
      <c r="Y233" s="33"/>
      <c r="Z233" s="33"/>
      <c r="AA233" s="33"/>
      <c r="AB233" s="33"/>
      <c r="AH233" s="203"/>
      <c r="AI233" s="203"/>
      <c r="AJ233" s="203"/>
      <c r="AK233" s="203"/>
      <c r="AN233" s="33"/>
      <c r="AO233" s="33"/>
      <c r="AP233" s="33"/>
      <c r="AQ233" s="33"/>
      <c r="AT233" s="33"/>
      <c r="AW233" s="33"/>
    </row>
    <row r="234" spans="1:49" s="399" customFormat="1">
      <c r="A234" s="399" t="s">
        <v>2823</v>
      </c>
      <c r="B234" s="399" t="s">
        <v>193</v>
      </c>
      <c r="C234" s="399" t="s">
        <v>803</v>
      </c>
      <c r="D234" s="281">
        <f t="shared" si="87"/>
        <v>7862.4000000000015</v>
      </c>
      <c r="E234" s="281">
        <f t="shared" si="84"/>
        <v>9434.880000000001</v>
      </c>
      <c r="F234" s="281">
        <f t="shared" si="85"/>
        <v>7862.4000000000015</v>
      </c>
      <c r="G234" s="281">
        <f t="shared" si="86"/>
        <v>9434.880000000001</v>
      </c>
      <c r="I234" s="289">
        <f t="shared" si="88"/>
        <v>5.6666141980166847E-2</v>
      </c>
      <c r="J234" s="289">
        <f t="shared" si="88"/>
        <v>5.415138044650105E-2</v>
      </c>
      <c r="K234" s="289">
        <f t="shared" si="88"/>
        <v>0.27773934511819948</v>
      </c>
      <c r="L234" s="289">
        <f t="shared" si="88"/>
        <v>0.30296654560956149</v>
      </c>
      <c r="M234" s="289" t="str">
        <f t="shared" si="74"/>
        <v>Water heating\Coal Bituminous</v>
      </c>
      <c r="N234" s="1110"/>
      <c r="O234" s="1110" t="str">
        <f t="shared" si="89"/>
        <v>Coal </v>
      </c>
      <c r="P234" s="1145">
        <f t="shared" si="90"/>
        <v>7862.4000000000015</v>
      </c>
      <c r="Q234" s="1145">
        <f t="shared" si="91"/>
        <v>9434.880000000001</v>
      </c>
      <c r="R234" s="1145">
        <f t="shared" si="92"/>
        <v>7862.4000000000015</v>
      </c>
      <c r="S234" s="1145">
        <f t="shared" si="93"/>
        <v>9434.880000000001</v>
      </c>
      <c r="T234" s="33"/>
      <c r="U234" s="399" t="s">
        <v>2472</v>
      </c>
      <c r="X234" s="1140">
        <v>63.889883693114399</v>
      </c>
      <c r="Y234" s="33"/>
      <c r="Z234" s="33"/>
      <c r="AA234" s="33"/>
      <c r="AB234" s="33"/>
      <c r="AH234" s="203"/>
      <c r="AI234" s="203"/>
      <c r="AJ234" s="203"/>
      <c r="AK234" s="203"/>
      <c r="AN234" s="33"/>
      <c r="AO234" s="33"/>
      <c r="AP234" s="33"/>
      <c r="AQ234" s="33"/>
      <c r="AT234" s="33"/>
      <c r="AW234" s="33"/>
    </row>
    <row r="235" spans="1:49" s="399" customFormat="1">
      <c r="B235" s="399" t="s">
        <v>195</v>
      </c>
      <c r="C235" s="399" t="s">
        <v>803</v>
      </c>
      <c r="D235" s="281">
        <f t="shared" si="87"/>
        <v>0</v>
      </c>
      <c r="E235" s="281">
        <f t="shared" si="84"/>
        <v>0</v>
      </c>
      <c r="F235" s="281">
        <f t="shared" si="85"/>
        <v>0</v>
      </c>
      <c r="G235" s="281">
        <f t="shared" si="86"/>
        <v>0</v>
      </c>
      <c r="I235" s="289">
        <f t="shared" ref="I235:I240" si="94">(SUMIFS($M$26:$M$73,$K$26:$K$73,$B235,$L$26:$L$73,$C235)/$I$214)*100</f>
        <v>0</v>
      </c>
      <c r="J235" s="289">
        <f t="shared" ref="J235:J240" si="95">(SUMIFS($N$26:$N$73,$K$26:$K$73,$B235,$L$26:$L$73,$C235)/$J$214)*100</f>
        <v>0</v>
      </c>
      <c r="K235" s="289">
        <f t="shared" ref="K235:K240" si="96">(SUMIFS($O$26:$O$73,$K$26:$K$73,$B235,$L$26:$L$73,$C235)/$K$214)*100</f>
        <v>0</v>
      </c>
      <c r="L235" s="289">
        <f t="shared" ref="L235:L240" si="97">(SUMIFS($P$26:$P$73,$K$26:$K$73,$B235,$L$26:$L$73,$C235)/$L$214)*100</f>
        <v>0</v>
      </c>
      <c r="M235" s="289" t="str">
        <f t="shared" si="74"/>
        <v>Water heating\</v>
      </c>
      <c r="N235" s="1110"/>
      <c r="O235" s="1110" t="str">
        <f t="shared" si="89"/>
        <v>Animal dung </v>
      </c>
      <c r="P235" s="1145">
        <f t="shared" si="90"/>
        <v>0</v>
      </c>
      <c r="Q235" s="1145">
        <f t="shared" si="91"/>
        <v>0</v>
      </c>
      <c r="R235" s="1145">
        <f t="shared" si="92"/>
        <v>0</v>
      </c>
      <c r="S235" s="1145">
        <f t="shared" si="93"/>
        <v>0</v>
      </c>
      <c r="T235" s="33"/>
      <c r="U235" s="399" t="s">
        <v>2482</v>
      </c>
      <c r="X235" s="1140">
        <v>422.77355945175299</v>
      </c>
      <c r="Y235" s="33"/>
      <c r="Z235" s="33"/>
      <c r="AA235" s="33"/>
      <c r="AB235" s="33"/>
      <c r="AH235" s="203"/>
      <c r="AI235" s="203"/>
      <c r="AJ235" s="203"/>
      <c r="AK235" s="203"/>
      <c r="AN235" s="33"/>
      <c r="AO235" s="33"/>
      <c r="AP235" s="33"/>
      <c r="AQ235" s="33"/>
      <c r="AT235" s="33"/>
      <c r="AW235" s="33"/>
    </row>
    <row r="236" spans="1:49" s="399" customFormat="1">
      <c r="A236" s="399" t="s">
        <v>2824</v>
      </c>
      <c r="B236" s="399" t="s">
        <v>196</v>
      </c>
      <c r="C236" s="399" t="s">
        <v>803</v>
      </c>
      <c r="D236" s="281">
        <f t="shared" si="87"/>
        <v>1179.3599999999999</v>
      </c>
      <c r="E236" s="281">
        <f t="shared" si="84"/>
        <v>10614.24</v>
      </c>
      <c r="F236" s="281">
        <f t="shared" si="85"/>
        <v>1179.3599999999999</v>
      </c>
      <c r="G236" s="281">
        <f t="shared" si="86"/>
        <v>10614.24</v>
      </c>
      <c r="I236" s="289">
        <f t="shared" si="94"/>
        <v>0.11778932985723933</v>
      </c>
      <c r="J236" s="289">
        <f t="shared" si="95"/>
        <v>0.14243850085835136</v>
      </c>
      <c r="K236" s="289">
        <f t="shared" si="96"/>
        <v>0.10178389671613008</v>
      </c>
      <c r="L236" s="289">
        <f t="shared" si="97"/>
        <v>0.20191046486241396</v>
      </c>
      <c r="M236" s="289" t="str">
        <f t="shared" si="74"/>
        <v>Water heating\Solar water heater</v>
      </c>
      <c r="N236" s="1110"/>
      <c r="O236" s="1110" t="str">
        <f t="shared" si="89"/>
        <v>Solar </v>
      </c>
      <c r="P236" s="1145">
        <f t="shared" si="90"/>
        <v>1179.3599999999999</v>
      </c>
      <c r="Q236" s="1145">
        <f t="shared" si="91"/>
        <v>10614.24</v>
      </c>
      <c r="R236" s="1145">
        <f t="shared" si="92"/>
        <v>1179.3599999999999</v>
      </c>
      <c r="S236" s="1145">
        <f t="shared" si="93"/>
        <v>10614.24</v>
      </c>
      <c r="T236" s="33"/>
      <c r="U236" s="399" t="s">
        <v>2488</v>
      </c>
      <c r="X236" s="1140">
        <v>101.05898265590399</v>
      </c>
      <c r="Y236" s="33"/>
      <c r="Z236" s="33"/>
      <c r="AA236" s="33"/>
      <c r="AB236" s="33"/>
      <c r="AH236" s="203"/>
      <c r="AI236" s="203"/>
      <c r="AJ236" s="203"/>
      <c r="AK236" s="203"/>
      <c r="AN236" s="33"/>
      <c r="AO236" s="33"/>
      <c r="AP236" s="33"/>
      <c r="AQ236" s="33"/>
      <c r="AT236" s="33"/>
      <c r="AW236" s="33"/>
    </row>
    <row r="237" spans="1:49" s="399" customFormat="1">
      <c r="B237" s="399" t="s">
        <v>1418</v>
      </c>
      <c r="C237" s="399" t="s">
        <v>803</v>
      </c>
      <c r="D237" s="281">
        <f t="shared" si="87"/>
        <v>0</v>
      </c>
      <c r="E237" s="281">
        <f t="shared" si="84"/>
        <v>0</v>
      </c>
      <c r="F237" s="281">
        <f t="shared" si="85"/>
        <v>0</v>
      </c>
      <c r="G237" s="281">
        <f t="shared" si="86"/>
        <v>0</v>
      </c>
      <c r="I237" s="289">
        <f t="shared" si="94"/>
        <v>0</v>
      </c>
      <c r="J237" s="289">
        <f t="shared" si="95"/>
        <v>0</v>
      </c>
      <c r="K237" s="289">
        <f t="shared" si="96"/>
        <v>0</v>
      </c>
      <c r="L237" s="289">
        <f t="shared" si="97"/>
        <v>0</v>
      </c>
      <c r="M237" s="289" t="str">
        <f t="shared" si="74"/>
        <v>Water heating\</v>
      </c>
      <c r="N237" s="1110"/>
      <c r="O237" s="1110" t="str">
        <f t="shared" si="89"/>
        <v>Other </v>
      </c>
      <c r="P237" s="1145">
        <f t="shared" si="90"/>
        <v>0</v>
      </c>
      <c r="Q237" s="1145">
        <f t="shared" si="91"/>
        <v>0</v>
      </c>
      <c r="R237" s="1145">
        <f t="shared" si="92"/>
        <v>0</v>
      </c>
      <c r="S237" s="1145">
        <f t="shared" si="93"/>
        <v>0</v>
      </c>
      <c r="T237" s="33"/>
      <c r="U237" s="399" t="s">
        <v>2499</v>
      </c>
      <c r="X237" s="1140">
        <v>1061.2984506885507</v>
      </c>
      <c r="Y237" s="33"/>
      <c r="Z237" s="33"/>
      <c r="AA237" s="33"/>
      <c r="AB237" s="33"/>
      <c r="AH237" s="203"/>
      <c r="AI237" s="203"/>
      <c r="AJ237" s="203"/>
      <c r="AK237" s="203"/>
      <c r="AN237" s="33"/>
      <c r="AO237" s="33"/>
      <c r="AP237" s="33"/>
      <c r="AQ237" s="33"/>
      <c r="AT237" s="33"/>
      <c r="AW237" s="33"/>
    </row>
    <row r="238" spans="1:49" s="399" customFormat="1">
      <c r="B238" s="645" t="s">
        <v>197</v>
      </c>
      <c r="C238" s="645" t="s">
        <v>803</v>
      </c>
      <c r="D238" s="987">
        <f t="shared" si="87"/>
        <v>0</v>
      </c>
      <c r="E238" s="987">
        <f t="shared" si="84"/>
        <v>0</v>
      </c>
      <c r="F238" s="987">
        <f t="shared" si="85"/>
        <v>0</v>
      </c>
      <c r="G238" s="987">
        <f t="shared" si="86"/>
        <v>0</v>
      </c>
      <c r="H238" s="645"/>
      <c r="I238" s="1137">
        <f t="shared" si="94"/>
        <v>0.22458498892780296</v>
      </c>
      <c r="J238" s="1137">
        <f t="shared" si="95"/>
        <v>0.34117132000406103</v>
      </c>
      <c r="K238" s="1137">
        <f t="shared" si="96"/>
        <v>5.1940407042833865</v>
      </c>
      <c r="L238" s="1137">
        <f t="shared" si="97"/>
        <v>10.949073831597648</v>
      </c>
      <c r="M238" s="289" t="str">
        <f t="shared" si="74"/>
        <v>Water heating\</v>
      </c>
      <c r="N238" s="1110"/>
      <c r="O238" s="1110" t="str">
        <f t="shared" si="89"/>
        <v>None </v>
      </c>
      <c r="P238" s="1145">
        <f t="shared" si="90"/>
        <v>0</v>
      </c>
      <c r="Q238" s="1145">
        <f t="shared" si="91"/>
        <v>0</v>
      </c>
      <c r="R238" s="1145">
        <f t="shared" si="92"/>
        <v>0</v>
      </c>
      <c r="S238" s="1145">
        <f t="shared" si="93"/>
        <v>0</v>
      </c>
      <c r="T238" s="33"/>
      <c r="U238" s="399" t="s">
        <v>2496</v>
      </c>
      <c r="X238" s="1140">
        <v>59.043064930188493</v>
      </c>
      <c r="Y238" s="33"/>
      <c r="Z238" s="33"/>
      <c r="AA238" s="33"/>
      <c r="AB238" s="33"/>
      <c r="AH238" s="203"/>
      <c r="AI238" s="203"/>
      <c r="AJ238" s="203"/>
      <c r="AK238" s="203"/>
      <c r="AN238" s="33"/>
      <c r="AO238" s="33"/>
      <c r="AP238" s="33"/>
      <c r="AQ238" s="33"/>
      <c r="AT238" s="33"/>
      <c r="AW238" s="33"/>
    </row>
    <row r="239" spans="1:49" s="399" customFormat="1">
      <c r="B239" s="399" t="s">
        <v>198</v>
      </c>
      <c r="C239" s="399" t="s">
        <v>803</v>
      </c>
      <c r="D239" s="281">
        <f t="shared" si="87"/>
        <v>0</v>
      </c>
      <c r="E239" s="281">
        <f t="shared" si="84"/>
        <v>0</v>
      </c>
      <c r="F239" s="281">
        <f t="shared" si="85"/>
        <v>0</v>
      </c>
      <c r="G239" s="281">
        <f t="shared" si="86"/>
        <v>0</v>
      </c>
      <c r="I239" s="289">
        <f t="shared" si="94"/>
        <v>0</v>
      </c>
      <c r="J239" s="289">
        <f t="shared" si="95"/>
        <v>0</v>
      </c>
      <c r="K239" s="289">
        <f t="shared" si="96"/>
        <v>0</v>
      </c>
      <c r="L239" s="289">
        <f t="shared" si="97"/>
        <v>0</v>
      </c>
      <c r="M239" s="289" t="str">
        <f t="shared" si="74"/>
        <v>Water heating\</v>
      </c>
      <c r="N239" s="1110"/>
      <c r="O239" s="1110" t="str">
        <f t="shared" si="89"/>
        <v>Unspecified </v>
      </c>
      <c r="P239" s="1145">
        <f t="shared" si="90"/>
        <v>0</v>
      </c>
      <c r="Q239" s="1145">
        <f t="shared" si="91"/>
        <v>0</v>
      </c>
      <c r="R239" s="1145">
        <f t="shared" si="92"/>
        <v>0</v>
      </c>
      <c r="S239" s="1145">
        <f t="shared" si="93"/>
        <v>0</v>
      </c>
      <c r="T239" s="33"/>
      <c r="U239" s="399" t="s">
        <v>2503</v>
      </c>
      <c r="X239" s="1140">
        <v>1010.8349677916525</v>
      </c>
      <c r="Y239" s="33"/>
      <c r="Z239" s="33"/>
      <c r="AA239" s="33"/>
      <c r="AB239" s="33"/>
      <c r="AH239" s="203"/>
      <c r="AI239" s="203"/>
      <c r="AJ239" s="203"/>
      <c r="AK239" s="203"/>
      <c r="AN239" s="33"/>
      <c r="AO239" s="33"/>
      <c r="AP239" s="33"/>
      <c r="AQ239" s="33"/>
      <c r="AT239" s="33"/>
      <c r="AW239" s="33"/>
    </row>
    <row r="240" spans="1:49" s="399" customFormat="1">
      <c r="B240" s="399" t="s">
        <v>1417</v>
      </c>
      <c r="C240" s="399" t="s">
        <v>803</v>
      </c>
      <c r="D240" s="281">
        <f t="shared" si="87"/>
        <v>0</v>
      </c>
      <c r="E240" s="281">
        <f t="shared" si="84"/>
        <v>0</v>
      </c>
      <c r="F240" s="281">
        <f t="shared" si="85"/>
        <v>0</v>
      </c>
      <c r="G240" s="281">
        <f t="shared" si="86"/>
        <v>0</v>
      </c>
      <c r="I240" s="289">
        <f t="shared" si="94"/>
        <v>0</v>
      </c>
      <c r="J240" s="289">
        <f t="shared" si="95"/>
        <v>0</v>
      </c>
      <c r="K240" s="289">
        <f t="shared" si="96"/>
        <v>0</v>
      </c>
      <c r="L240" s="289">
        <f t="shared" si="97"/>
        <v>0</v>
      </c>
      <c r="M240" s="289" t="str">
        <f t="shared" si="74"/>
        <v>Water heating\</v>
      </c>
      <c r="N240" s="1110"/>
      <c r="O240" s="1110" t="str">
        <f t="shared" si="89"/>
        <v>Candles </v>
      </c>
      <c r="P240" s="1145">
        <f t="shared" si="90"/>
        <v>0</v>
      </c>
      <c r="Q240" s="1145">
        <f t="shared" si="91"/>
        <v>0</v>
      </c>
      <c r="R240" s="1145">
        <f t="shared" si="92"/>
        <v>0</v>
      </c>
      <c r="S240" s="1145">
        <f t="shared" si="93"/>
        <v>0</v>
      </c>
      <c r="T240" s="33"/>
      <c r="U240" s="399" t="s">
        <v>2509</v>
      </c>
      <c r="X240" s="1140">
        <v>730.3281455670998</v>
      </c>
      <c r="Y240" s="33"/>
      <c r="Z240" s="33"/>
      <c r="AA240" s="33"/>
      <c r="AB240" s="33"/>
      <c r="AH240" s="203"/>
      <c r="AI240" s="203"/>
      <c r="AJ240" s="203"/>
      <c r="AK240" s="203"/>
      <c r="AN240" s="33"/>
      <c r="AO240" s="33"/>
      <c r="AP240" s="33"/>
      <c r="AQ240" s="33"/>
      <c r="AT240" s="33"/>
      <c r="AW240" s="33"/>
    </row>
    <row r="241" spans="1:49" s="399" customFormat="1">
      <c r="A241" s="399" t="s">
        <v>21</v>
      </c>
      <c r="B241" s="1046" t="s">
        <v>189</v>
      </c>
      <c r="C241" s="1046" t="s">
        <v>188</v>
      </c>
      <c r="D241" s="1138">
        <f t="shared" ref="D241:D251" si="98">SUMIFS(AI$157:AI$161,$AH$157:$AH$161,$B241)</f>
        <v>1261.4400000000003</v>
      </c>
      <c r="E241" s="1138">
        <f t="shared" ref="E241:E251" si="99">SUMIFS(AJ$157:AJ$161,$AH$157:$AH$161,$B241)</f>
        <v>2522.8800000000006</v>
      </c>
      <c r="F241" s="1138">
        <f t="shared" ref="F241:F251" si="100">SUMIFS(AK$157:AK$161,$AH$157:$AH$161,$B241)</f>
        <v>0</v>
      </c>
      <c r="G241" s="1138">
        <f t="shared" ref="G241:G251" si="101">SUMIFS(AL$157:AL$161,$AH$157:$AH$161,$B241)</f>
        <v>0</v>
      </c>
      <c r="H241" s="1046"/>
      <c r="I241" s="1139">
        <f>(SUMIFS($M$26:$M$73,$K$26:$K$73,$B241,$L$26:$L$73,$C241)/$I$214)/((100-I$249)/100)*100</f>
        <v>78.578573117282275</v>
      </c>
      <c r="J241" s="1139">
        <f>(SUMIFS($N$26:$N$73,$K$26:$K$73,$B241,$L$26:$L$73,$C241)/$J$214)/((100-J$249)/100)*100</f>
        <v>84.665958659828718</v>
      </c>
      <c r="K241" s="1139">
        <f>(SUMIFS($O$26:$O$73,$K$26:$K$73,$B241,$L$26:$L$73,$C241)/$K$214)/((100-K$249)/100)*100</f>
        <v>0</v>
      </c>
      <c r="L241" s="1139">
        <f>(SUMIFS($P$26:$P$73,$K$26:$K$73,$B241,$L$26:$L$73,$C241)/$L$214)/((100-L$249)/100)*100</f>
        <v>0</v>
      </c>
      <c r="M241" s="289" t="str">
        <f>"Space Heating"&amp;"\"&amp;A241</f>
        <v>Space Heating\Electricity</v>
      </c>
      <c r="N241" s="1110" t="str">
        <f>C241</f>
        <v>Heating</v>
      </c>
      <c r="O241" s="1110" t="str">
        <f t="shared" si="89"/>
        <v>Electricity </v>
      </c>
      <c r="P241" s="1145">
        <f t="shared" si="90"/>
        <v>1261.4400000000003</v>
      </c>
      <c r="Q241" s="1145">
        <f t="shared" si="91"/>
        <v>2522.8800000000006</v>
      </c>
      <c r="R241" s="1145">
        <f t="shared" si="92"/>
        <v>0</v>
      </c>
      <c r="S241" s="1145">
        <f t="shared" si="93"/>
        <v>0</v>
      </c>
      <c r="T241" s="33"/>
      <c r="U241" s="399" t="s">
        <v>2517</v>
      </c>
      <c r="X241" s="1140">
        <v>1218.2606758226502</v>
      </c>
      <c r="Y241" s="33"/>
      <c r="Z241" s="33"/>
      <c r="AA241" s="33"/>
      <c r="AB241" s="33"/>
      <c r="AH241" s="203"/>
      <c r="AI241" s="203"/>
      <c r="AJ241" s="203"/>
      <c r="AK241" s="203"/>
      <c r="AN241" s="33"/>
      <c r="AO241" s="33"/>
      <c r="AP241" s="33"/>
      <c r="AQ241" s="33"/>
      <c r="AT241" s="33"/>
      <c r="AW241" s="33"/>
    </row>
    <row r="242" spans="1:49" s="399" customFormat="1">
      <c r="A242" s="399" t="s">
        <v>630</v>
      </c>
      <c r="B242" s="399" t="s">
        <v>190</v>
      </c>
      <c r="C242" s="399" t="s">
        <v>188</v>
      </c>
      <c r="D242" s="592">
        <f t="shared" si="98"/>
        <v>915.54617283950631</v>
      </c>
      <c r="E242" s="281">
        <f t="shared" si="99"/>
        <v>915.54617283950608</v>
      </c>
      <c r="F242" s="281">
        <f t="shared" si="100"/>
        <v>915.54617283950631</v>
      </c>
      <c r="G242" s="281">
        <f t="shared" si="101"/>
        <v>915.54617283950608</v>
      </c>
      <c r="I242" s="289">
        <f>(SUMIFS($M$26:$M$73,$K$26:$K$73,$B242,$L$26:$L$73,$C242)/$I$214)/((100-I$249)/100)*100</f>
        <v>0.77836579555167584</v>
      </c>
      <c r="J242" s="289">
        <f>(SUMIFS($N$26:$N$73,$K$26:$K$73,$B242,$L$26:$L$73,$C242)/$J$214)/((100-J$249)/100)*100</f>
        <v>1.5511184304845909</v>
      </c>
      <c r="K242" s="289">
        <f>(SUMIFS($O$26:$O$73,$K$26:$K$73,$B242,$L$26:$L$73,$C242)/$K$214)/((100-K$249)/100)*100</f>
        <v>2.8727463155532278</v>
      </c>
      <c r="L242" s="289">
        <f>(SUMIFS($P$26:$P$73,$K$26:$K$73,$B242,$L$26:$L$73,$C242)/$L$214)/((100-L$249)/100)*100</f>
        <v>6.5254285414088828</v>
      </c>
      <c r="M242" s="289" t="str">
        <f t="shared" ref="M242:M251" si="102">"Space Heating"&amp;"\"&amp;A242</f>
        <v>Space Heating\Gas</v>
      </c>
      <c r="N242" s="1110"/>
      <c r="O242" s="1110" t="str">
        <f t="shared" si="89"/>
        <v>Gas </v>
      </c>
      <c r="P242" s="1145">
        <f t="shared" si="90"/>
        <v>915.54617283950631</v>
      </c>
      <c r="Q242" s="1145">
        <f t="shared" si="91"/>
        <v>915.54617283950608</v>
      </c>
      <c r="R242" s="1145">
        <f t="shared" si="92"/>
        <v>915.54617283950631</v>
      </c>
      <c r="S242" s="1145">
        <f t="shared" si="93"/>
        <v>915.54617283950608</v>
      </c>
      <c r="T242" s="33"/>
      <c r="U242" s="399" t="s">
        <v>2514</v>
      </c>
      <c r="X242" s="1140">
        <v>76.935948435601219</v>
      </c>
      <c r="Y242" s="33"/>
      <c r="Z242" s="33"/>
      <c r="AA242" s="33"/>
      <c r="AB242" s="33"/>
      <c r="AH242" s="203"/>
      <c r="AI242" s="203"/>
      <c r="AJ242" s="203"/>
      <c r="AK242" s="203"/>
      <c r="AN242" s="33"/>
      <c r="AO242" s="33"/>
      <c r="AP242" s="33"/>
      <c r="AQ242" s="33"/>
      <c r="AT242" s="33"/>
      <c r="AW242" s="33"/>
    </row>
    <row r="243" spans="1:49" s="399" customFormat="1">
      <c r="A243" s="399" t="s">
        <v>2825</v>
      </c>
      <c r="B243" s="399" t="s">
        <v>191</v>
      </c>
      <c r="C243" s="399" t="s">
        <v>188</v>
      </c>
      <c r="D243" s="281">
        <f t="shared" si="98"/>
        <v>335.60533333333342</v>
      </c>
      <c r="E243" s="281">
        <f t="shared" si="99"/>
        <v>671.21066666666684</v>
      </c>
      <c r="F243" s="281">
        <f t="shared" si="100"/>
        <v>335.60533333333336</v>
      </c>
      <c r="G243" s="281">
        <f t="shared" si="101"/>
        <v>671.21066666666684</v>
      </c>
      <c r="I243" s="289">
        <f>(SUMIFS($M$26:$M$73,$K$26:$K$73,$B243,$L$26:$L$73,$C243)/$I$214)/((100-I$249)/100)*100</f>
        <v>0.98386891447069302</v>
      </c>
      <c r="J243" s="289">
        <f>(SUMIFS($N$26:$N$73,$K$26:$K$73,$B243,$L$26:$L$73,$C243)/$J$214)/((100-J$249)/100)*100</f>
        <v>0.56462355483808191</v>
      </c>
      <c r="K243" s="289">
        <f>(SUMIFS($O$26:$O$73,$K$26:$K$73,$B243,$L$26:$L$73,$C243)/$K$214)/((100-K$249)/100)*100</f>
        <v>37.061419914715344</v>
      </c>
      <c r="L243" s="289">
        <f>(SUMIFS($P$26:$P$73,$K$26:$K$73,$B243,$L$26:$L$73,$C243)/$L$214)/((100-L$249)/100)*100</f>
        <v>39.78361812786666</v>
      </c>
      <c r="M243" s="289" t="str">
        <f t="shared" si="102"/>
        <v>Space Heating\Paraffin burner</v>
      </c>
      <c r="N243" s="1110"/>
      <c r="O243" s="1110" t="str">
        <f t="shared" si="89"/>
        <v>Paraffin </v>
      </c>
      <c r="P243" s="1145">
        <f t="shared" si="90"/>
        <v>335.60533333333342</v>
      </c>
      <c r="Q243" s="1145">
        <f t="shared" si="91"/>
        <v>671.21066666666684</v>
      </c>
      <c r="R243" s="1145">
        <f t="shared" si="92"/>
        <v>335.60533333333336</v>
      </c>
      <c r="S243" s="1145">
        <f t="shared" si="93"/>
        <v>671.21066666666684</v>
      </c>
      <c r="T243" s="33"/>
      <c r="U243" s="399" t="s">
        <v>2521</v>
      </c>
      <c r="X243" s="1140">
        <v>353.02112162707266</v>
      </c>
      <c r="Y243" s="33"/>
      <c r="Z243" s="33"/>
      <c r="AA243" s="33"/>
      <c r="AB243" s="33"/>
      <c r="AH243" s="203"/>
      <c r="AI243" s="203"/>
      <c r="AJ243" s="203"/>
      <c r="AK243" s="203"/>
      <c r="AN243" s="33"/>
      <c r="AO243" s="33"/>
      <c r="AP243" s="33"/>
      <c r="AQ243" s="33"/>
      <c r="AT243" s="33"/>
      <c r="AW243" s="33"/>
    </row>
    <row r="244" spans="1:49" s="399" customFormat="1">
      <c r="A244" s="399" t="s">
        <v>1169</v>
      </c>
      <c r="B244" s="399" t="s">
        <v>192</v>
      </c>
      <c r="C244" s="399" t="s">
        <v>188</v>
      </c>
      <c r="D244" s="281">
        <f t="shared" si="98"/>
        <v>3577</v>
      </c>
      <c r="E244" s="281">
        <f t="shared" si="99"/>
        <v>5365.5</v>
      </c>
      <c r="F244" s="281">
        <f t="shared" si="100"/>
        <v>3576.9999999999995</v>
      </c>
      <c r="G244" s="281">
        <f t="shared" si="101"/>
        <v>5365.5</v>
      </c>
      <c r="I244" s="289">
        <f>(SUMIFS($M$26:$M$73,$K$26:$K$73,$B244,$L$26:$L$73,$C244)/$I$214)/((100-I$249)/100)*100</f>
        <v>19.464600723807443</v>
      </c>
      <c r="J244" s="289">
        <f>(SUMIFS($N$26:$N$73,$K$26:$K$73,$B244,$L$26:$L$73,$C244)/$J$214)/((100-J$249)/100)*100</f>
        <v>13.010013107967646</v>
      </c>
      <c r="K244" s="289">
        <f>(SUMIFS($O$26:$O$73,$K$26:$K$73,$B244,$L$26:$L$73,$C244)/$K$214)/((100-K$249)/100)*100</f>
        <v>59.631929378319739</v>
      </c>
      <c r="L244" s="289">
        <f>(SUMIFS($P$26:$P$73,$K$26:$K$73,$B244,$L$26:$L$73,$C244)/$L$214)/((100-L$249)/100)*100</f>
        <v>53.128446751625106</v>
      </c>
      <c r="M244" s="289" t="str">
        <f t="shared" si="102"/>
        <v>Space Heating\Wood fireplace</v>
      </c>
      <c r="N244" s="1110"/>
      <c r="O244" s="1110" t="str">
        <f t="shared" si="89"/>
        <v>Wood </v>
      </c>
      <c r="P244" s="1145">
        <f t="shared" si="90"/>
        <v>3577</v>
      </c>
      <c r="Q244" s="1145">
        <f t="shared" si="91"/>
        <v>5365.5</v>
      </c>
      <c r="R244" s="1145">
        <f t="shared" si="92"/>
        <v>3576.9999999999995</v>
      </c>
      <c r="S244" s="1145">
        <f t="shared" si="93"/>
        <v>5365.5</v>
      </c>
      <c r="T244" s="33"/>
      <c r="U244" s="399" t="s">
        <v>2526</v>
      </c>
      <c r="X244" s="1140">
        <v>133.73459984807826</v>
      </c>
      <c r="Y244" s="33"/>
      <c r="Z244" s="33"/>
      <c r="AA244" s="33"/>
      <c r="AB244" s="33"/>
      <c r="AH244" s="203"/>
      <c r="AI244" s="203"/>
      <c r="AJ244" s="203"/>
      <c r="AK244" s="203"/>
      <c r="AN244" s="33"/>
      <c r="AO244" s="33"/>
      <c r="AP244" s="33"/>
      <c r="AQ244" s="33"/>
      <c r="AT244" s="33"/>
      <c r="AW244" s="33"/>
    </row>
    <row r="245" spans="1:49" s="399" customFormat="1">
      <c r="A245" s="399" t="s">
        <v>2823</v>
      </c>
      <c r="B245" s="399" t="s">
        <v>193</v>
      </c>
      <c r="C245" s="399" t="s">
        <v>188</v>
      </c>
      <c r="D245" s="281">
        <f t="shared" si="98"/>
        <v>6570</v>
      </c>
      <c r="E245" s="281">
        <f t="shared" si="99"/>
        <v>9855</v>
      </c>
      <c r="F245" s="281">
        <f t="shared" si="100"/>
        <v>6570.0000000000009</v>
      </c>
      <c r="G245" s="281">
        <f t="shared" si="101"/>
        <v>9855.0000000000018</v>
      </c>
      <c r="I245" s="289">
        <f>(SUMIFS($M$26:$M$73,$K$26:$K$73,$B245,$L$26:$L$73,$C245)/$I$214)/((100-I$249)/100)*100</f>
        <v>0.19641006055976865</v>
      </c>
      <c r="J245" s="289">
        <f>(SUMIFS($N$26:$N$73,$K$26:$K$73,$B245,$L$26:$L$73,$C245)/$J$214)/((100-J$249)/100)*100</f>
        <v>0.20848313102830107</v>
      </c>
      <c r="K245" s="289">
        <f>(SUMIFS($O$26:$O$73,$K$26:$K$73,$B245,$L$26:$L$73,$C245)/$K$214)/((100-K$249)/100)*100</f>
        <v>0.41894217101817904</v>
      </c>
      <c r="L245" s="289">
        <f>(SUMIFS($P$26:$P$73,$K$26:$K$73,$B245,$L$26:$L$73,$C245)/$L$214)/((100-L$249)/100)*100</f>
        <v>0.53359089955795425</v>
      </c>
      <c r="M245" s="289" t="str">
        <f t="shared" si="102"/>
        <v>Space Heating\Coal Bituminous</v>
      </c>
      <c r="N245" s="1110"/>
      <c r="O245" s="1110" t="str">
        <f t="shared" si="89"/>
        <v>Coal </v>
      </c>
      <c r="P245" s="1145">
        <f t="shared" si="90"/>
        <v>6570</v>
      </c>
      <c r="Q245" s="1145">
        <f t="shared" si="91"/>
        <v>9855</v>
      </c>
      <c r="R245" s="1145">
        <f t="shared" si="92"/>
        <v>6570.0000000000009</v>
      </c>
      <c r="S245" s="1145">
        <f t="shared" si="93"/>
        <v>9855.0000000000018</v>
      </c>
      <c r="T245" s="33"/>
      <c r="U245" s="399" t="s">
        <v>2536</v>
      </c>
      <c r="X245" s="1140">
        <v>333.33644629814404</v>
      </c>
      <c r="Y245" s="33"/>
      <c r="Z245" s="33"/>
      <c r="AA245" s="33"/>
      <c r="AB245" s="33"/>
      <c r="AH245" s="203"/>
      <c r="AI245" s="203"/>
      <c r="AJ245" s="203"/>
      <c r="AK245" s="203"/>
      <c r="AN245" s="33"/>
      <c r="AO245" s="33"/>
      <c r="AP245" s="33"/>
      <c r="AQ245" s="33"/>
      <c r="AT245" s="33"/>
      <c r="AW245" s="33"/>
    </row>
    <row r="246" spans="1:49" s="399" customFormat="1">
      <c r="B246" s="399" t="s">
        <v>195</v>
      </c>
      <c r="C246" s="399" t="s">
        <v>188</v>
      </c>
      <c r="D246" s="281">
        <f t="shared" si="98"/>
        <v>0</v>
      </c>
      <c r="E246" s="281">
        <f t="shared" si="99"/>
        <v>0</v>
      </c>
      <c r="F246" s="281">
        <f t="shared" si="100"/>
        <v>0</v>
      </c>
      <c r="G246" s="281">
        <f t="shared" si="101"/>
        <v>0</v>
      </c>
      <c r="I246" s="289">
        <f t="shared" ref="I246:I251" si="103">(SUMIFS($M$26:$M$73,$K$26:$K$73,$B246,$L$26:$L$73,$C246)/$I$214)*100</f>
        <v>0</v>
      </c>
      <c r="J246" s="289">
        <f t="shared" ref="J246:J251" si="104">(SUMIFS($N$26:$N$73,$K$26:$K$73,$B246,$L$26:$L$73,$C246)/$J$214)*100</f>
        <v>0</v>
      </c>
      <c r="K246" s="289">
        <f t="shared" ref="K246:K251" si="105">(SUMIFS($O$26:$O$73,$K$26:$K$73,$B246,$L$26:$L$73,$C246)/$K$214)*100</f>
        <v>0</v>
      </c>
      <c r="L246" s="289">
        <f t="shared" ref="L246:L251" si="106">(SUMIFS($P$26:$P$73,$K$26:$K$73,$B246,$L$26:$L$73,$C246)/$L$214)*100</f>
        <v>0</v>
      </c>
      <c r="M246" s="289" t="str">
        <f t="shared" si="102"/>
        <v>Space Heating\</v>
      </c>
      <c r="N246" s="1110"/>
      <c r="O246" s="1110" t="str">
        <f t="shared" si="89"/>
        <v>Animal dung </v>
      </c>
      <c r="P246" s="1145">
        <f t="shared" si="90"/>
        <v>0</v>
      </c>
      <c r="Q246" s="1145">
        <f t="shared" si="91"/>
        <v>0</v>
      </c>
      <c r="R246" s="1145">
        <f t="shared" si="92"/>
        <v>0</v>
      </c>
      <c r="S246" s="1145">
        <f t="shared" si="93"/>
        <v>0</v>
      </c>
      <c r="T246" s="33"/>
      <c r="U246" s="399" t="s">
        <v>2533</v>
      </c>
      <c r="X246" s="1140">
        <v>47.154290976658814</v>
      </c>
      <c r="Y246" s="33"/>
      <c r="Z246" s="33"/>
      <c r="AA246" s="33"/>
      <c r="AB246" s="33"/>
      <c r="AH246" s="203"/>
      <c r="AI246" s="203"/>
      <c r="AJ246" s="203"/>
      <c r="AK246" s="203"/>
      <c r="AN246" s="33"/>
      <c r="AO246" s="33"/>
      <c r="AP246" s="33"/>
      <c r="AQ246" s="33"/>
      <c r="AT246" s="33"/>
      <c r="AW246" s="33"/>
    </row>
    <row r="247" spans="1:49" s="399" customFormat="1">
      <c r="B247" s="399" t="s">
        <v>196</v>
      </c>
      <c r="C247" s="399" t="s">
        <v>188</v>
      </c>
      <c r="D247" s="281">
        <f t="shared" si="98"/>
        <v>0</v>
      </c>
      <c r="E247" s="281">
        <f t="shared" si="99"/>
        <v>0</v>
      </c>
      <c r="F247" s="281">
        <f t="shared" si="100"/>
        <v>0</v>
      </c>
      <c r="G247" s="281">
        <f t="shared" si="101"/>
        <v>0</v>
      </c>
      <c r="I247" s="289">
        <f t="shared" si="103"/>
        <v>0</v>
      </c>
      <c r="J247" s="289">
        <f t="shared" si="104"/>
        <v>0</v>
      </c>
      <c r="K247" s="289">
        <f t="shared" si="105"/>
        <v>0</v>
      </c>
      <c r="L247" s="289">
        <f t="shared" si="106"/>
        <v>0</v>
      </c>
      <c r="M247" s="289" t="str">
        <f t="shared" si="102"/>
        <v>Space Heating\</v>
      </c>
      <c r="N247" s="1110"/>
      <c r="O247" s="1110" t="str">
        <f t="shared" si="89"/>
        <v>Solar </v>
      </c>
      <c r="P247" s="1145">
        <f t="shared" si="90"/>
        <v>0</v>
      </c>
      <c r="Q247" s="1145">
        <f t="shared" si="91"/>
        <v>0</v>
      </c>
      <c r="R247" s="1145">
        <f t="shared" si="92"/>
        <v>0</v>
      </c>
      <c r="S247" s="1145">
        <f t="shared" si="93"/>
        <v>0</v>
      </c>
      <c r="T247" s="33"/>
      <c r="U247" s="399" t="s">
        <v>2540</v>
      </c>
      <c r="X247" s="1140">
        <v>205.15811407268151</v>
      </c>
      <c r="Y247" s="33"/>
      <c r="Z247" s="33"/>
      <c r="AA247" s="33"/>
      <c r="AB247" s="33"/>
      <c r="AH247" s="203"/>
      <c r="AI247" s="203"/>
      <c r="AJ247" s="203"/>
      <c r="AK247" s="203"/>
      <c r="AN247" s="33"/>
      <c r="AO247" s="33"/>
      <c r="AP247" s="33"/>
      <c r="AQ247" s="33"/>
      <c r="AT247" s="33"/>
      <c r="AW247" s="33"/>
    </row>
    <row r="248" spans="1:49" s="399" customFormat="1">
      <c r="B248" s="399" t="s">
        <v>1418</v>
      </c>
      <c r="C248" s="399" t="s">
        <v>188</v>
      </c>
      <c r="D248" s="281">
        <f t="shared" si="98"/>
        <v>0</v>
      </c>
      <c r="E248" s="281">
        <f t="shared" si="99"/>
        <v>0</v>
      </c>
      <c r="F248" s="281">
        <f t="shared" si="100"/>
        <v>0</v>
      </c>
      <c r="G248" s="281">
        <f t="shared" si="101"/>
        <v>0</v>
      </c>
      <c r="I248" s="289">
        <f t="shared" si="103"/>
        <v>0</v>
      </c>
      <c r="J248" s="289">
        <f t="shared" si="104"/>
        <v>0</v>
      </c>
      <c r="K248" s="289">
        <f t="shared" si="105"/>
        <v>0</v>
      </c>
      <c r="L248" s="289">
        <f t="shared" si="106"/>
        <v>0</v>
      </c>
      <c r="M248" s="289" t="str">
        <f t="shared" si="102"/>
        <v>Space Heating\</v>
      </c>
      <c r="N248" s="1110"/>
      <c r="O248" s="1110" t="str">
        <f t="shared" si="89"/>
        <v>Other </v>
      </c>
      <c r="P248" s="1145">
        <f t="shared" si="90"/>
        <v>0</v>
      </c>
      <c r="Q248" s="1145">
        <f t="shared" si="91"/>
        <v>0</v>
      </c>
      <c r="R248" s="1145">
        <f t="shared" si="92"/>
        <v>0</v>
      </c>
      <c r="S248" s="1145">
        <f t="shared" si="93"/>
        <v>0</v>
      </c>
      <c r="T248" s="33"/>
      <c r="U248" s="399" t="s">
        <v>2545</v>
      </c>
      <c r="X248" s="1140">
        <v>235.15272397689725</v>
      </c>
      <c r="Y248" s="33"/>
      <c r="Z248" s="33"/>
      <c r="AA248" s="33"/>
      <c r="AB248" s="33"/>
      <c r="AH248" s="203"/>
      <c r="AI248" s="203"/>
      <c r="AJ248" s="203"/>
      <c r="AK248" s="203"/>
      <c r="AN248" s="33"/>
      <c r="AO248" s="33"/>
      <c r="AP248" s="33"/>
      <c r="AQ248" s="33"/>
      <c r="AT248" s="33"/>
      <c r="AW248" s="33"/>
    </row>
    <row r="249" spans="1:49" s="399" customFormat="1">
      <c r="B249" s="645" t="s">
        <v>197</v>
      </c>
      <c r="C249" s="645" t="s">
        <v>188</v>
      </c>
      <c r="D249" s="987">
        <f t="shared" si="98"/>
        <v>0</v>
      </c>
      <c r="E249" s="987">
        <f t="shared" si="99"/>
        <v>0</v>
      </c>
      <c r="F249" s="987">
        <f t="shared" si="100"/>
        <v>0</v>
      </c>
      <c r="G249" s="987">
        <f t="shared" si="101"/>
        <v>0</v>
      </c>
      <c r="H249" s="645"/>
      <c r="I249" s="1137">
        <f t="shared" si="103"/>
        <v>13.641574921866411</v>
      </c>
      <c r="J249" s="1137">
        <f t="shared" si="104"/>
        <v>10.045606557805616</v>
      </c>
      <c r="K249" s="1137">
        <f t="shared" si="105"/>
        <v>28.392350136604705</v>
      </c>
      <c r="L249" s="1137">
        <f t="shared" si="106"/>
        <v>32.103523453533178</v>
      </c>
      <c r="M249" s="289" t="str">
        <f t="shared" si="102"/>
        <v>Space Heating\</v>
      </c>
      <c r="N249" s="1110"/>
      <c r="O249" s="1110" t="str">
        <f t="shared" si="89"/>
        <v>None </v>
      </c>
      <c r="P249" s="1145">
        <f t="shared" si="90"/>
        <v>0</v>
      </c>
      <c r="Q249" s="1145">
        <f t="shared" si="91"/>
        <v>0</v>
      </c>
      <c r="R249" s="1145">
        <f t="shared" si="92"/>
        <v>0</v>
      </c>
      <c r="S249" s="1145">
        <f t="shared" si="93"/>
        <v>0</v>
      </c>
      <c r="T249" s="33"/>
      <c r="U249" s="1141" t="s">
        <v>27</v>
      </c>
      <c r="X249" s="1142">
        <v>6994.8416782165268</v>
      </c>
      <c r="Y249" s="33"/>
      <c r="Z249" s="33"/>
      <c r="AA249" s="33"/>
      <c r="AB249" s="33"/>
      <c r="AH249" s="203"/>
      <c r="AI249" s="203"/>
      <c r="AJ249" s="203"/>
      <c r="AK249" s="203"/>
      <c r="AN249" s="33"/>
      <c r="AO249" s="33"/>
      <c r="AP249" s="33"/>
      <c r="AQ249" s="33"/>
      <c r="AT249" s="33"/>
      <c r="AW249" s="33"/>
    </row>
    <row r="250" spans="1:49" s="399" customFormat="1">
      <c r="B250" s="399" t="s">
        <v>198</v>
      </c>
      <c r="C250" s="399" t="s">
        <v>188</v>
      </c>
      <c r="D250" s="281">
        <f t="shared" si="98"/>
        <v>0</v>
      </c>
      <c r="E250" s="281">
        <f t="shared" si="99"/>
        <v>0</v>
      </c>
      <c r="F250" s="281">
        <f t="shared" si="100"/>
        <v>0</v>
      </c>
      <c r="G250" s="281">
        <f t="shared" si="101"/>
        <v>0</v>
      </c>
      <c r="I250" s="289">
        <f t="shared" si="103"/>
        <v>0</v>
      </c>
      <c r="J250" s="289">
        <f t="shared" si="104"/>
        <v>0</v>
      </c>
      <c r="K250" s="289">
        <f t="shared" si="105"/>
        <v>0</v>
      </c>
      <c r="L250" s="289">
        <f t="shared" si="106"/>
        <v>0</v>
      </c>
      <c r="M250" s="289" t="str">
        <f t="shared" si="102"/>
        <v>Space Heating\</v>
      </c>
      <c r="N250" s="1110"/>
      <c r="O250" s="1110" t="str">
        <f t="shared" si="89"/>
        <v>Unspecified </v>
      </c>
      <c r="P250" s="1145">
        <f t="shared" si="90"/>
        <v>0</v>
      </c>
      <c r="Q250" s="1145">
        <f t="shared" si="91"/>
        <v>0</v>
      </c>
      <c r="R250" s="1145">
        <f t="shared" si="92"/>
        <v>0</v>
      </c>
      <c r="S250" s="1145">
        <f t="shared" si="93"/>
        <v>0</v>
      </c>
      <c r="T250" s="33"/>
      <c r="U250" s="33"/>
      <c r="W250" s="33"/>
      <c r="X250" s="33"/>
      <c r="Y250" s="33"/>
      <c r="Z250" s="33"/>
      <c r="AA250" s="33"/>
      <c r="AB250" s="33"/>
      <c r="AH250" s="203"/>
      <c r="AI250" s="203"/>
      <c r="AJ250" s="203"/>
      <c r="AK250" s="203"/>
      <c r="AN250" s="33"/>
      <c r="AO250" s="33"/>
      <c r="AP250" s="33"/>
      <c r="AQ250" s="33"/>
      <c r="AT250" s="33"/>
      <c r="AW250" s="33"/>
    </row>
    <row r="251" spans="1:49" s="399" customFormat="1">
      <c r="B251" s="399" t="s">
        <v>1417</v>
      </c>
      <c r="C251" s="399" t="s">
        <v>188</v>
      </c>
      <c r="D251" s="281">
        <f t="shared" si="98"/>
        <v>0</v>
      </c>
      <c r="E251" s="281">
        <f t="shared" si="99"/>
        <v>0</v>
      </c>
      <c r="F251" s="281">
        <f t="shared" si="100"/>
        <v>0</v>
      </c>
      <c r="G251" s="281">
        <f t="shared" si="101"/>
        <v>0</v>
      </c>
      <c r="I251" s="289">
        <f t="shared" si="103"/>
        <v>0</v>
      </c>
      <c r="J251" s="289">
        <f t="shared" si="104"/>
        <v>0</v>
      </c>
      <c r="K251" s="289">
        <f t="shared" si="105"/>
        <v>0</v>
      </c>
      <c r="L251" s="289">
        <f t="shared" si="106"/>
        <v>0</v>
      </c>
      <c r="M251" s="289" t="str">
        <f t="shared" si="102"/>
        <v>Space Heating\</v>
      </c>
      <c r="N251" s="1110"/>
      <c r="O251" s="1110" t="str">
        <f t="shared" si="89"/>
        <v>Candles </v>
      </c>
      <c r="P251" s="1145">
        <f t="shared" si="90"/>
        <v>0</v>
      </c>
      <c r="Q251" s="1145">
        <f t="shared" si="91"/>
        <v>0</v>
      </c>
      <c r="R251" s="1145">
        <f t="shared" si="92"/>
        <v>0</v>
      </c>
      <c r="S251" s="1145">
        <f t="shared" si="93"/>
        <v>0</v>
      </c>
      <c r="T251" s="33"/>
      <c r="U251" s="33"/>
      <c r="V251" s="33"/>
      <c r="W251" s="33"/>
      <c r="X251" s="33"/>
      <c r="Y251" s="33"/>
      <c r="Z251" s="33"/>
      <c r="AA251" s="33"/>
      <c r="AB251" s="33"/>
      <c r="AH251" s="203"/>
      <c r="AI251" s="203"/>
      <c r="AJ251" s="203"/>
      <c r="AK251" s="203"/>
      <c r="AN251" s="33"/>
      <c r="AO251" s="33"/>
      <c r="AP251" s="33"/>
      <c r="AQ251" s="33"/>
      <c r="AT251" s="33"/>
      <c r="AW251" s="33"/>
    </row>
    <row r="252" spans="1:49" s="399" customFormat="1">
      <c r="B252" s="1046" t="s">
        <v>189</v>
      </c>
      <c r="C252" s="1046" t="s">
        <v>186</v>
      </c>
      <c r="D252" s="1138">
        <f t="shared" ref="D252:D262" si="107">SUMIFS(AU$174:AU$178,$AR$174:$AR$178,$B252)</f>
        <v>1343.3040000000001</v>
      </c>
      <c r="E252" s="1138">
        <f t="shared" ref="E252:E262" si="108">SUMIFS(AV$174:AV$178,$AR$174:$AR$178,$B252)</f>
        <v>4456.1663999999992</v>
      </c>
      <c r="F252" s="1138">
        <f t="shared" ref="F252:F262" si="109">SUMIFS(AW$174:AW$178,$AR$174:$AR$178,$B252)</f>
        <v>0</v>
      </c>
      <c r="G252" s="1138">
        <f t="shared" ref="G252:G262" si="110">SUMIFS(AX$174:AX$178,$AR$174:$AR$178,$B252)</f>
        <v>0</v>
      </c>
      <c r="H252" s="1046"/>
      <c r="I252" s="1139">
        <f t="shared" ref="I252:L258" si="111">(SUMIFS(M$26:M$73,$K$26:$K$73,$B252,$L$26:$L$73,$C252)/I$214)/((100-I$260)/100)*100</f>
        <v>77.31997571341833</v>
      </c>
      <c r="J252" s="1139">
        <f t="shared" si="111"/>
        <v>88.192212895658201</v>
      </c>
      <c r="K252" s="1139">
        <f t="shared" si="111"/>
        <v>0</v>
      </c>
      <c r="L252" s="1139">
        <f t="shared" si="111"/>
        <v>0</v>
      </c>
      <c r="M252" s="289" t="str">
        <f t="shared" si="74"/>
        <v>Lighting\</v>
      </c>
      <c r="N252" s="1110" t="str">
        <f>C252</f>
        <v>Lighting</v>
      </c>
      <c r="O252" s="1110" t="str">
        <f t="shared" si="89"/>
        <v>Electricity </v>
      </c>
      <c r="P252" s="1145">
        <f t="shared" si="90"/>
        <v>1343.3040000000001</v>
      </c>
      <c r="Q252" s="1145">
        <f t="shared" si="91"/>
        <v>4456.1663999999992</v>
      </c>
      <c r="R252" s="1145">
        <f t="shared" si="92"/>
        <v>0</v>
      </c>
      <c r="S252" s="1145">
        <f t="shared" si="93"/>
        <v>0</v>
      </c>
      <c r="T252" s="33"/>
      <c r="U252" s="33"/>
      <c r="V252" s="33"/>
      <c r="W252" s="33"/>
      <c r="X252" s="33"/>
      <c r="Y252" s="33"/>
      <c r="Z252" s="33"/>
      <c r="AA252" s="33"/>
      <c r="AB252" s="33"/>
      <c r="AH252" s="203"/>
      <c r="AI252" s="203"/>
      <c r="AJ252" s="203"/>
      <c r="AK252" s="203"/>
      <c r="AN252" s="33"/>
      <c r="AO252" s="33"/>
      <c r="AP252" s="33"/>
      <c r="AQ252" s="33"/>
      <c r="AT252" s="33"/>
      <c r="AW252" s="33"/>
    </row>
    <row r="253" spans="1:49" s="399" customFormat="1">
      <c r="A253" s="399" t="s">
        <v>630</v>
      </c>
      <c r="B253" s="399" t="s">
        <v>190</v>
      </c>
      <c r="C253" s="399" t="s">
        <v>186</v>
      </c>
      <c r="D253" s="281">
        <f t="shared" si="107"/>
        <v>621.33333333333326</v>
      </c>
      <c r="E253" s="281">
        <f t="shared" si="108"/>
        <v>621.33333333333326</v>
      </c>
      <c r="F253" s="281">
        <f t="shared" si="109"/>
        <v>621.33333333333326</v>
      </c>
      <c r="G253" s="281">
        <f t="shared" si="110"/>
        <v>621.33333333333326</v>
      </c>
      <c r="I253" s="289">
        <f t="shared" si="111"/>
        <v>0.1493624772313297</v>
      </c>
      <c r="J253" s="289">
        <f t="shared" si="111"/>
        <v>0.12069896499691844</v>
      </c>
      <c r="K253" s="289">
        <f t="shared" si="111"/>
        <v>0.65856400920918789</v>
      </c>
      <c r="L253" s="289">
        <f t="shared" si="111"/>
        <v>1.0216932117418249</v>
      </c>
      <c r="M253" s="289" t="str">
        <f t="shared" si="74"/>
        <v>Lighting\Gas</v>
      </c>
      <c r="N253" s="1110"/>
      <c r="O253" s="1110" t="str">
        <f t="shared" si="89"/>
        <v>Gas </v>
      </c>
      <c r="P253" s="1145">
        <f t="shared" si="90"/>
        <v>621.33333333333326</v>
      </c>
      <c r="Q253" s="1145">
        <f t="shared" si="91"/>
        <v>621.33333333333326</v>
      </c>
      <c r="R253" s="1145">
        <f t="shared" si="92"/>
        <v>621.33333333333326</v>
      </c>
      <c r="S253" s="1145">
        <f t="shared" si="93"/>
        <v>621.33333333333326</v>
      </c>
      <c r="T253" s="33"/>
      <c r="U253" s="33"/>
      <c r="V253" s="33"/>
      <c r="W253" s="33"/>
      <c r="X253" s="33"/>
      <c r="Y253" s="33"/>
      <c r="Z253" s="33"/>
      <c r="AA253" s="33"/>
      <c r="AB253" s="33"/>
      <c r="AH253" s="203"/>
      <c r="AI253" s="203"/>
      <c r="AJ253" s="203"/>
      <c r="AK253" s="203"/>
      <c r="AN253" s="33"/>
      <c r="AO253" s="33"/>
      <c r="AP253" s="33"/>
      <c r="AQ253" s="33"/>
      <c r="AT253" s="33"/>
      <c r="AW253" s="33"/>
    </row>
    <row r="254" spans="1:49" s="399" customFormat="1">
      <c r="A254" s="399" t="s">
        <v>119</v>
      </c>
      <c r="B254" s="399" t="s">
        <v>191</v>
      </c>
      <c r="C254" s="399" t="s">
        <v>186</v>
      </c>
      <c r="D254" s="281">
        <f t="shared" si="107"/>
        <v>2482.5600000000004</v>
      </c>
      <c r="E254" s="281">
        <f t="shared" si="108"/>
        <v>2482.5600000000004</v>
      </c>
      <c r="F254" s="281">
        <f t="shared" si="109"/>
        <v>2482.5600000000004</v>
      </c>
      <c r="G254" s="281">
        <f t="shared" si="110"/>
        <v>2482.5600000000004</v>
      </c>
      <c r="I254" s="289">
        <f t="shared" si="111"/>
        <v>2.0643594414086217</v>
      </c>
      <c r="J254" s="289">
        <f t="shared" si="111"/>
        <v>1.2856313487412114</v>
      </c>
      <c r="K254" s="289">
        <f t="shared" si="111"/>
        <v>9.1021041923221073</v>
      </c>
      <c r="L254" s="289">
        <f t="shared" si="111"/>
        <v>10.88915954331447</v>
      </c>
      <c r="M254" s="289" t="str">
        <f t="shared" si="74"/>
        <v>Lighting\Paraffin</v>
      </c>
      <c r="N254" s="1110"/>
      <c r="O254" s="1110" t="str">
        <f t="shared" si="89"/>
        <v>Paraffin </v>
      </c>
      <c r="P254" s="1145">
        <f t="shared" si="90"/>
        <v>2482.5600000000004</v>
      </c>
      <c r="Q254" s="1145">
        <f t="shared" si="91"/>
        <v>2482.5600000000004</v>
      </c>
      <c r="R254" s="1145">
        <f t="shared" si="92"/>
        <v>2482.5600000000004</v>
      </c>
      <c r="S254" s="1145">
        <f t="shared" si="93"/>
        <v>2482.5600000000004</v>
      </c>
      <c r="T254" s="33"/>
      <c r="U254" s="33"/>
      <c r="V254" s="33"/>
      <c r="W254" s="33"/>
      <c r="X254" s="33"/>
      <c r="Y254" s="33"/>
      <c r="Z254" s="33"/>
      <c r="AA254" s="33"/>
      <c r="AB254" s="33"/>
      <c r="AH254" s="203"/>
      <c r="AI254" s="203"/>
      <c r="AJ254" s="203"/>
      <c r="AK254" s="203"/>
      <c r="AN254" s="33"/>
      <c r="AO254" s="33"/>
      <c r="AP254" s="33"/>
      <c r="AQ254" s="33"/>
      <c r="AT254" s="33"/>
      <c r="AW254" s="33"/>
    </row>
    <row r="255" spans="1:49" s="399" customFormat="1">
      <c r="B255" s="399" t="s">
        <v>192</v>
      </c>
      <c r="C255" s="399" t="s">
        <v>186</v>
      </c>
      <c r="D255" s="281">
        <f t="shared" si="107"/>
        <v>0</v>
      </c>
      <c r="E255" s="281">
        <f t="shared" si="108"/>
        <v>0</v>
      </c>
      <c r="F255" s="281">
        <f t="shared" si="109"/>
        <v>0</v>
      </c>
      <c r="G255" s="281">
        <f t="shared" si="110"/>
        <v>0</v>
      </c>
      <c r="I255" s="289">
        <f t="shared" si="111"/>
        <v>0</v>
      </c>
      <c r="J255" s="289">
        <f t="shared" si="111"/>
        <v>0</v>
      </c>
      <c r="K255" s="289">
        <f t="shared" si="111"/>
        <v>0</v>
      </c>
      <c r="L255" s="289">
        <f t="shared" si="111"/>
        <v>0</v>
      </c>
      <c r="M255" s="289" t="str">
        <f t="shared" si="74"/>
        <v>Lighting\</v>
      </c>
      <c r="N255" s="1110"/>
      <c r="O255" s="1110" t="str">
        <f t="shared" si="89"/>
        <v>Wood </v>
      </c>
      <c r="P255" s="1145">
        <f t="shared" si="90"/>
        <v>0</v>
      </c>
      <c r="Q255" s="1145">
        <f t="shared" si="91"/>
        <v>0</v>
      </c>
      <c r="R255" s="1145">
        <f t="shared" si="92"/>
        <v>0</v>
      </c>
      <c r="S255" s="1145">
        <f t="shared" si="93"/>
        <v>0</v>
      </c>
      <c r="T255" s="33"/>
      <c r="U255" s="33"/>
      <c r="V255" s="33"/>
      <c r="W255" s="33"/>
      <c r="X255" s="33"/>
      <c r="Y255" s="33"/>
      <c r="Z255" s="33"/>
      <c r="AA255" s="33"/>
      <c r="AB255" s="33"/>
      <c r="AH255" s="203"/>
      <c r="AI255" s="203"/>
      <c r="AJ255" s="203"/>
      <c r="AK255" s="203"/>
      <c r="AN255" s="33"/>
      <c r="AO255" s="33"/>
      <c r="AP255" s="33"/>
      <c r="AQ255" s="33"/>
      <c r="AT255" s="33"/>
      <c r="AW255" s="33"/>
    </row>
    <row r="256" spans="1:49" s="399" customFormat="1">
      <c r="B256" s="399" t="s">
        <v>193</v>
      </c>
      <c r="C256" s="399" t="s">
        <v>186</v>
      </c>
      <c r="D256" s="281">
        <f t="shared" si="107"/>
        <v>0</v>
      </c>
      <c r="E256" s="281">
        <f t="shared" si="108"/>
        <v>0</v>
      </c>
      <c r="F256" s="281">
        <f t="shared" si="109"/>
        <v>0</v>
      </c>
      <c r="G256" s="281">
        <f t="shared" si="110"/>
        <v>0</v>
      </c>
      <c r="I256" s="289">
        <f t="shared" si="111"/>
        <v>0</v>
      </c>
      <c r="J256" s="289">
        <f t="shared" si="111"/>
        <v>0</v>
      </c>
      <c r="K256" s="289">
        <f t="shared" si="111"/>
        <v>0</v>
      </c>
      <c r="L256" s="289">
        <f t="shared" si="111"/>
        <v>0</v>
      </c>
      <c r="M256" s="289" t="str">
        <f t="shared" si="74"/>
        <v>Lighting\</v>
      </c>
      <c r="N256" s="1110"/>
      <c r="O256" s="1110" t="str">
        <f t="shared" si="89"/>
        <v>Coal </v>
      </c>
      <c r="P256" s="1145">
        <f t="shared" si="90"/>
        <v>0</v>
      </c>
      <c r="Q256" s="1145">
        <f t="shared" si="91"/>
        <v>0</v>
      </c>
      <c r="R256" s="1145">
        <f t="shared" si="92"/>
        <v>0</v>
      </c>
      <c r="S256" s="1145">
        <f t="shared" si="93"/>
        <v>0</v>
      </c>
      <c r="T256" s="33"/>
      <c r="U256" s="33"/>
      <c r="V256" s="33"/>
      <c r="W256" s="33"/>
      <c r="X256" s="33"/>
      <c r="Y256" s="33"/>
      <c r="Z256" s="33"/>
      <c r="AA256" s="33"/>
      <c r="AB256" s="33"/>
      <c r="AH256" s="203"/>
      <c r="AI256" s="203"/>
      <c r="AJ256" s="203"/>
      <c r="AK256" s="203"/>
      <c r="AN256" s="33"/>
      <c r="AO256" s="33"/>
      <c r="AP256" s="33"/>
      <c r="AQ256" s="33"/>
      <c r="AT256" s="33"/>
      <c r="AW256" s="33"/>
    </row>
    <row r="257" spans="1:49" s="399" customFormat="1">
      <c r="B257" s="399" t="s">
        <v>195</v>
      </c>
      <c r="C257" s="399" t="s">
        <v>186</v>
      </c>
      <c r="D257" s="281">
        <f t="shared" si="107"/>
        <v>0</v>
      </c>
      <c r="E257" s="281">
        <f t="shared" si="108"/>
        <v>0</v>
      </c>
      <c r="F257" s="281">
        <f t="shared" si="109"/>
        <v>0</v>
      </c>
      <c r="G257" s="281">
        <f t="shared" si="110"/>
        <v>0</v>
      </c>
      <c r="I257" s="289">
        <f t="shared" si="111"/>
        <v>0</v>
      </c>
      <c r="J257" s="289">
        <f t="shared" si="111"/>
        <v>0</v>
      </c>
      <c r="K257" s="289">
        <f t="shared" si="111"/>
        <v>0</v>
      </c>
      <c r="L257" s="289">
        <f t="shared" si="111"/>
        <v>0</v>
      </c>
      <c r="M257" s="289" t="str">
        <f t="shared" si="74"/>
        <v>Lighting\</v>
      </c>
      <c r="N257" s="1110"/>
      <c r="O257" s="1110" t="str">
        <f t="shared" si="89"/>
        <v>Animal dung </v>
      </c>
      <c r="P257" s="1145">
        <f t="shared" si="90"/>
        <v>0</v>
      </c>
      <c r="Q257" s="1145">
        <f t="shared" si="91"/>
        <v>0</v>
      </c>
      <c r="R257" s="1145">
        <f t="shared" si="92"/>
        <v>0</v>
      </c>
      <c r="S257" s="1145">
        <f t="shared" si="93"/>
        <v>0</v>
      </c>
      <c r="T257" s="33"/>
      <c r="U257" s="33"/>
      <c r="V257" s="33"/>
      <c r="W257" s="33"/>
      <c r="X257" s="33"/>
      <c r="Y257" s="33"/>
      <c r="Z257" s="33"/>
      <c r="AA257" s="33"/>
      <c r="AB257" s="33"/>
      <c r="AH257" s="203"/>
      <c r="AI257" s="203"/>
      <c r="AJ257" s="203"/>
      <c r="AK257" s="203"/>
      <c r="AN257" s="33"/>
      <c r="AO257" s="33"/>
      <c r="AP257" s="33"/>
      <c r="AQ257" s="33"/>
      <c r="AT257" s="33"/>
      <c r="AW257" s="33"/>
    </row>
    <row r="258" spans="1:49" s="399" customFormat="1">
      <c r="A258" s="399" t="s">
        <v>1258</v>
      </c>
      <c r="B258" s="399" t="s">
        <v>196</v>
      </c>
      <c r="C258" s="399" t="s">
        <v>186</v>
      </c>
      <c r="D258" s="281">
        <f t="shared" si="107"/>
        <v>38.879999999999995</v>
      </c>
      <c r="E258" s="281">
        <f t="shared" si="108"/>
        <v>69.983999999999995</v>
      </c>
      <c r="F258" s="281">
        <f t="shared" si="109"/>
        <v>38.879999999999995</v>
      </c>
      <c r="G258" s="281">
        <f t="shared" si="110"/>
        <v>69.983999999999995</v>
      </c>
      <c r="I258" s="289">
        <f t="shared" si="111"/>
        <v>0.64238008500303578</v>
      </c>
      <c r="J258" s="289">
        <f t="shared" si="111"/>
        <v>0.56570348496216738</v>
      </c>
      <c r="K258" s="289">
        <f t="shared" si="111"/>
        <v>2.8323606574931737</v>
      </c>
      <c r="L258" s="289">
        <f t="shared" si="111"/>
        <v>4.7892076306944791</v>
      </c>
      <c r="M258" s="289" t="str">
        <f t="shared" si="74"/>
        <v>Lighting\Solar</v>
      </c>
      <c r="N258" s="1110"/>
      <c r="O258" s="1110" t="str">
        <f t="shared" si="89"/>
        <v>Solar </v>
      </c>
      <c r="P258" s="1145">
        <f t="shared" si="90"/>
        <v>38.879999999999995</v>
      </c>
      <c r="Q258" s="1145">
        <f t="shared" si="91"/>
        <v>69.983999999999995</v>
      </c>
      <c r="R258" s="1145">
        <f t="shared" si="92"/>
        <v>38.879999999999995</v>
      </c>
      <c r="S258" s="1145">
        <f t="shared" si="93"/>
        <v>69.983999999999995</v>
      </c>
      <c r="T258" s="33"/>
      <c r="U258" s="33"/>
      <c r="V258" s="33"/>
      <c r="W258" s="33"/>
      <c r="X258" s="33"/>
      <c r="Y258" s="33"/>
      <c r="Z258" s="33"/>
      <c r="AA258" s="33"/>
      <c r="AB258" s="33"/>
      <c r="AH258" s="203"/>
      <c r="AI258" s="203"/>
      <c r="AJ258" s="203"/>
      <c r="AK258" s="203"/>
      <c r="AN258" s="33"/>
      <c r="AO258" s="33"/>
      <c r="AP258" s="33"/>
      <c r="AQ258" s="33"/>
      <c r="AT258" s="33"/>
      <c r="AW258" s="33"/>
    </row>
    <row r="259" spans="1:49" s="399" customFormat="1">
      <c r="B259" s="399" t="s">
        <v>1418</v>
      </c>
      <c r="C259" s="399" t="s">
        <v>186</v>
      </c>
      <c r="D259" s="281">
        <f t="shared" si="107"/>
        <v>0</v>
      </c>
      <c r="E259" s="281">
        <f t="shared" si="108"/>
        <v>0</v>
      </c>
      <c r="F259" s="281">
        <f t="shared" si="109"/>
        <v>0</v>
      </c>
      <c r="G259" s="281">
        <f t="shared" si="110"/>
        <v>0</v>
      </c>
      <c r="I259" s="289">
        <f>(SUMIFS($M$26:$M$73,$K$26:$K$73,$B259,$L$26:$L$73,$C259)/$I$214)*100</f>
        <v>0</v>
      </c>
      <c r="J259" s="289">
        <f>(SUMIFS($N$26:$N$73,$K$26:$K$73,$B259,$L$26:$L$73,$C259)/$J$214)*100</f>
        <v>0</v>
      </c>
      <c r="K259" s="289">
        <f>(SUMIFS($O$26:$O$73,$K$26:$K$73,$B259,$L$26:$L$73,$C259)/$K$214)*100</f>
        <v>0</v>
      </c>
      <c r="L259" s="289">
        <f>(SUMIFS($P$26:$P$73,$K$26:$K$73,$B259,$L$26:$L$73,$C259)/$L$214)*100</f>
        <v>0</v>
      </c>
      <c r="M259" s="289" t="str">
        <f t="shared" si="74"/>
        <v>Lighting\</v>
      </c>
      <c r="N259" s="1110"/>
      <c r="O259" s="1110" t="str">
        <f t="shared" si="89"/>
        <v>Other </v>
      </c>
      <c r="P259" s="1145">
        <f t="shared" si="90"/>
        <v>0</v>
      </c>
      <c r="Q259" s="1145">
        <f t="shared" si="91"/>
        <v>0</v>
      </c>
      <c r="R259" s="1145">
        <f t="shared" si="92"/>
        <v>0</v>
      </c>
      <c r="S259" s="1145">
        <f t="shared" si="93"/>
        <v>0</v>
      </c>
      <c r="T259" s="33"/>
      <c r="U259" s="33"/>
      <c r="V259" s="33"/>
      <c r="W259" s="33"/>
      <c r="X259" s="33"/>
      <c r="Y259" s="33"/>
      <c r="Z259" s="33"/>
      <c r="AA259" s="33"/>
      <c r="AB259" s="33"/>
      <c r="AH259" s="203"/>
      <c r="AI259" s="203"/>
      <c r="AJ259" s="203"/>
      <c r="AK259" s="203"/>
      <c r="AN259" s="33"/>
      <c r="AO259" s="33"/>
      <c r="AP259" s="33"/>
      <c r="AQ259" s="33"/>
      <c r="AT259" s="33"/>
      <c r="AW259" s="33"/>
    </row>
    <row r="260" spans="1:49" s="399" customFormat="1">
      <c r="B260" s="645" t="s">
        <v>197</v>
      </c>
      <c r="C260" s="645" t="s">
        <v>186</v>
      </c>
      <c r="D260" s="987">
        <f t="shared" si="107"/>
        <v>0</v>
      </c>
      <c r="E260" s="987">
        <f t="shared" si="108"/>
        <v>0</v>
      </c>
      <c r="F260" s="987">
        <f t="shared" si="109"/>
        <v>0</v>
      </c>
      <c r="G260" s="987">
        <f t="shared" si="110"/>
        <v>0</v>
      </c>
      <c r="H260" s="645"/>
      <c r="I260" s="1137">
        <f>(SUMIFS($M$26:$M$73,$K$26:$K$73,$B260,$L$26:$L$73,$C260)/$I$214)*100</f>
        <v>0.24711098190275455</v>
      </c>
      <c r="J260" s="1137">
        <f>(SUMIFS($N$26:$N$73,$K$26:$K$73,$B260,$L$26:$L$73,$C260)/$J$214)*100</f>
        <v>0.1665938590173785</v>
      </c>
      <c r="K260" s="1137">
        <f>(SUMIFS($O$26:$O$73,$K$26:$K$73,$B260,$L$26:$L$73,$C260)/$K$214)*100</f>
        <v>1.0804512472856309</v>
      </c>
      <c r="L260" s="1137">
        <f>(SUMIFS($P$26:$P$73,$K$26:$K$73,$B260,$L$26:$L$73,$C260)/$L$214)*100</f>
        <v>1.3935057500546353</v>
      </c>
      <c r="M260" s="289" t="str">
        <f t="shared" si="74"/>
        <v>Lighting\</v>
      </c>
      <c r="N260" s="1110"/>
      <c r="O260" s="1110" t="str">
        <f t="shared" si="89"/>
        <v>None </v>
      </c>
      <c r="P260" s="1145">
        <f t="shared" si="90"/>
        <v>0</v>
      </c>
      <c r="Q260" s="1145">
        <f t="shared" si="91"/>
        <v>0</v>
      </c>
      <c r="R260" s="1145">
        <f t="shared" si="92"/>
        <v>0</v>
      </c>
      <c r="S260" s="1145">
        <f t="shared" si="93"/>
        <v>0</v>
      </c>
      <c r="T260" s="33"/>
      <c r="U260" s="33"/>
      <c r="V260" s="33"/>
      <c r="W260" s="33"/>
      <c r="X260" s="33"/>
      <c r="Y260" s="33"/>
      <c r="Z260" s="33"/>
      <c r="AA260" s="33"/>
      <c r="AB260" s="33"/>
      <c r="AH260" s="203"/>
      <c r="AI260" s="203"/>
      <c r="AJ260" s="203"/>
      <c r="AK260" s="203"/>
      <c r="AN260" s="33"/>
      <c r="AO260" s="33"/>
      <c r="AP260" s="33"/>
      <c r="AQ260" s="33"/>
      <c r="AT260" s="33"/>
      <c r="AW260" s="33"/>
    </row>
    <row r="261" spans="1:49" s="399" customFormat="1">
      <c r="B261" s="399" t="s">
        <v>198</v>
      </c>
      <c r="C261" s="399" t="s">
        <v>186</v>
      </c>
      <c r="D261" s="281">
        <f t="shared" si="107"/>
        <v>0</v>
      </c>
      <c r="E261" s="281">
        <f t="shared" si="108"/>
        <v>0</v>
      </c>
      <c r="F261" s="281">
        <f t="shared" si="109"/>
        <v>0</v>
      </c>
      <c r="G261" s="281">
        <f t="shared" si="110"/>
        <v>0</v>
      </c>
      <c r="I261" s="289">
        <f>(SUMIFS($M$26:$M$73,$K$26:$K$73,$B261,$L$26:$L$73,$C261)/$I$214)*100</f>
        <v>0</v>
      </c>
      <c r="J261" s="289">
        <f>(SUMIFS($N$26:$N$73,$K$26:$K$73,$B261,$L$26:$L$73,$C261)/$J$214)*100</f>
        <v>0</v>
      </c>
      <c r="K261" s="289">
        <f>(SUMIFS($O$26:$O$73,$K$26:$K$73,$B261,$L$26:$L$73,$C261)/$K$214)*100</f>
        <v>0</v>
      </c>
      <c r="L261" s="289">
        <f>(SUMIFS($P$26:$P$73,$K$26:$K$73,$B261,$L$26:$L$73,$C261)/$L$214)*100</f>
        <v>0</v>
      </c>
      <c r="M261" s="289" t="str">
        <f t="shared" si="74"/>
        <v>Lighting\</v>
      </c>
      <c r="N261" s="1110"/>
      <c r="O261" s="1110" t="str">
        <f t="shared" si="89"/>
        <v>Unspecified </v>
      </c>
      <c r="P261" s="1145">
        <f t="shared" si="90"/>
        <v>0</v>
      </c>
      <c r="Q261" s="1145">
        <f t="shared" si="91"/>
        <v>0</v>
      </c>
      <c r="R261" s="1145">
        <f t="shared" si="92"/>
        <v>0</v>
      </c>
      <c r="S261" s="1145">
        <f t="shared" si="93"/>
        <v>0</v>
      </c>
      <c r="T261" s="33"/>
      <c r="U261" s="33"/>
      <c r="V261" s="33"/>
      <c r="W261" s="33"/>
      <c r="X261" s="33"/>
      <c r="Y261" s="33"/>
      <c r="Z261" s="33"/>
      <c r="AA261" s="33"/>
      <c r="AB261" s="33"/>
      <c r="AH261" s="203"/>
      <c r="AI261" s="203"/>
      <c r="AJ261" s="203"/>
      <c r="AK261" s="203"/>
      <c r="AN261" s="33"/>
      <c r="AO261" s="33"/>
      <c r="AP261" s="33"/>
      <c r="AQ261" s="33"/>
      <c r="AT261" s="33"/>
      <c r="AW261" s="33"/>
    </row>
    <row r="262" spans="1:49" s="399" customFormat="1">
      <c r="A262" s="399" t="s">
        <v>194</v>
      </c>
      <c r="B262" s="399" t="s">
        <v>1417</v>
      </c>
      <c r="C262" s="399" t="s">
        <v>186</v>
      </c>
      <c r="D262" s="281">
        <f t="shared" si="107"/>
        <v>540</v>
      </c>
      <c r="E262" s="281">
        <f t="shared" si="108"/>
        <v>720</v>
      </c>
      <c r="F262" s="281">
        <f t="shared" si="109"/>
        <v>540</v>
      </c>
      <c r="G262" s="281">
        <f t="shared" si="110"/>
        <v>720</v>
      </c>
      <c r="I262" s="289">
        <f>(SUMIFS(M$26:M$73,$K$26:$K$73,$B262,$L$26:$L$73,$C262)/I$214)/((100-I$260)/100)*100</f>
        <v>19.823922282938678</v>
      </c>
      <c r="J262" s="289">
        <f>(SUMIFS(N$26:N$73,$K$26:$K$73,$B262,$L$26:$L$73,$C262)/J$214)/((100-J$260)/100)*100</f>
        <v>9.8336538751112457</v>
      </c>
      <c r="K262" s="289">
        <f>(SUMIFS(O$26:O$73,$K$26:$K$73,$B262,$L$26:$L$73,$C262)/K$214)/((100-K$260)/100)*100</f>
        <v>87.406971140975543</v>
      </c>
      <c r="L262" s="289">
        <f>(SUMIFS(P$26:P$73,$K$26:$K$73,$B262,$L$26:$L$73,$C262)/L$214)/((100-L$260)/100)*100</f>
        <v>83.29993961424924</v>
      </c>
      <c r="M262" s="289" t="str">
        <f t="shared" si="74"/>
        <v>Lighting\Candles</v>
      </c>
      <c r="N262" s="1110"/>
      <c r="O262" s="1110" t="str">
        <f t="shared" si="89"/>
        <v>Candles </v>
      </c>
      <c r="P262" s="1145">
        <f t="shared" si="90"/>
        <v>540</v>
      </c>
      <c r="Q262" s="1145">
        <f t="shared" si="91"/>
        <v>720</v>
      </c>
      <c r="R262" s="1145">
        <f t="shared" si="92"/>
        <v>540</v>
      </c>
      <c r="S262" s="1145">
        <f t="shared" si="93"/>
        <v>720</v>
      </c>
      <c r="T262" s="33"/>
      <c r="U262" s="33"/>
      <c r="V262" s="33"/>
      <c r="W262" s="33"/>
      <c r="X262" s="33"/>
      <c r="Y262" s="33"/>
      <c r="Z262" s="33"/>
      <c r="AA262" s="33"/>
      <c r="AB262" s="33"/>
      <c r="AH262" s="203"/>
      <c r="AI262" s="203"/>
      <c r="AJ262" s="203"/>
      <c r="AK262" s="203"/>
      <c r="AN262" s="33"/>
      <c r="AO262" s="33"/>
      <c r="AP262" s="33"/>
      <c r="AQ262" s="33"/>
      <c r="AT262" s="33"/>
      <c r="AW262" s="33"/>
    </row>
    <row r="263" spans="1:49" s="399" customFormat="1">
      <c r="A263" s="399" t="s">
        <v>2826</v>
      </c>
      <c r="B263" s="1046" t="s">
        <v>189</v>
      </c>
      <c r="C263" s="1046" t="s">
        <v>95</v>
      </c>
      <c r="D263" s="1138">
        <f>SUM(W195:W196)</f>
        <v>678.75</v>
      </c>
      <c r="E263" s="1138">
        <f>SUM(X195:X196)</f>
        <v>1720.8333333333335</v>
      </c>
      <c r="F263" s="1138"/>
      <c r="G263" s="1138"/>
      <c r="H263" s="1046"/>
      <c r="I263" s="1139">
        <f>(T199/((100-I271)/100))*100</f>
        <v>100</v>
      </c>
      <c r="J263" s="1139">
        <f>(U199/((100-J271)/100))*100</f>
        <v>99.999999999999986</v>
      </c>
      <c r="K263" s="1139">
        <v>0</v>
      </c>
      <c r="L263" s="1139">
        <v>0</v>
      </c>
      <c r="M263" s="289" t="str">
        <f t="shared" si="74"/>
        <v>Other\Electrical devices</v>
      </c>
      <c r="N263" s="1110" t="str">
        <f>C263</f>
        <v>Other</v>
      </c>
      <c r="O263" s="1110" t="str">
        <f t="shared" si="89"/>
        <v>Electricity </v>
      </c>
      <c r="P263" s="1145">
        <f t="shared" si="90"/>
        <v>678.75</v>
      </c>
      <c r="Q263" s="1145">
        <f t="shared" si="91"/>
        <v>1720.8333333333335</v>
      </c>
      <c r="R263" s="1145">
        <f t="shared" si="92"/>
        <v>0</v>
      </c>
      <c r="S263" s="1145">
        <f t="shared" si="93"/>
        <v>0</v>
      </c>
      <c r="T263" s="33"/>
      <c r="U263" s="33"/>
      <c r="V263" s="33"/>
      <c r="W263" s="33"/>
      <c r="X263" s="33"/>
      <c r="Y263" s="33"/>
      <c r="Z263" s="33"/>
      <c r="AA263" s="33"/>
      <c r="AB263" s="33"/>
      <c r="AH263" s="203"/>
      <c r="AI263" s="203"/>
      <c r="AJ263" s="203"/>
      <c r="AK263" s="203"/>
      <c r="AN263" s="33"/>
      <c r="AO263" s="33"/>
      <c r="AP263" s="33"/>
      <c r="AQ263" s="33"/>
      <c r="AT263" s="33"/>
      <c r="AW263" s="33"/>
    </row>
    <row r="264" spans="1:49" s="399" customFormat="1">
      <c r="B264" s="399" t="s">
        <v>190</v>
      </c>
      <c r="C264" s="399" t="s">
        <v>95</v>
      </c>
      <c r="D264" s="281">
        <v>0</v>
      </c>
      <c r="E264" s="281">
        <v>0</v>
      </c>
      <c r="F264" s="281">
        <v>0</v>
      </c>
      <c r="G264" s="281">
        <v>0</v>
      </c>
      <c r="I264" s="289">
        <v>0</v>
      </c>
      <c r="J264" s="289">
        <v>0</v>
      </c>
      <c r="K264" s="289">
        <v>0</v>
      </c>
      <c r="L264" s="289">
        <v>0</v>
      </c>
      <c r="M264" s="289" t="str">
        <f t="shared" si="74"/>
        <v>Other\</v>
      </c>
      <c r="T264" s="33"/>
      <c r="U264" s="33"/>
      <c r="V264" s="33"/>
      <c r="W264" s="33"/>
      <c r="X264" s="33"/>
      <c r="Y264" s="33"/>
      <c r="Z264" s="33"/>
      <c r="AA264" s="33"/>
      <c r="AB264" s="33"/>
      <c r="AH264" s="203"/>
      <c r="AI264" s="203"/>
      <c r="AJ264" s="203"/>
      <c r="AK264" s="203"/>
      <c r="AN264" s="33"/>
      <c r="AO264" s="33"/>
      <c r="AP264" s="33"/>
      <c r="AQ264" s="33"/>
      <c r="AT264" s="33"/>
      <c r="AW264" s="33"/>
    </row>
    <row r="265" spans="1:49" s="399" customFormat="1">
      <c r="B265" s="399" t="s">
        <v>191</v>
      </c>
      <c r="C265" s="399" t="s">
        <v>95</v>
      </c>
      <c r="D265" s="281">
        <v>0</v>
      </c>
      <c r="E265" s="281">
        <v>0</v>
      </c>
      <c r="F265" s="281">
        <v>0</v>
      </c>
      <c r="G265" s="281">
        <v>0</v>
      </c>
      <c r="I265" s="289">
        <v>0</v>
      </c>
      <c r="J265" s="289">
        <v>0</v>
      </c>
      <c r="K265" s="289">
        <v>0</v>
      </c>
      <c r="L265" s="289">
        <v>0</v>
      </c>
      <c r="M265" s="289" t="str">
        <f t="shared" si="74"/>
        <v>Other\</v>
      </c>
      <c r="S265" s="33"/>
      <c r="T265" s="33"/>
      <c r="U265" s="33"/>
      <c r="V265" s="33"/>
      <c r="W265" s="33"/>
      <c r="X265" s="33"/>
      <c r="Y265" s="33"/>
      <c r="Z265" s="33"/>
      <c r="AA265" s="33"/>
      <c r="AB265" s="33"/>
      <c r="AH265" s="203"/>
      <c r="AI265" s="203"/>
      <c r="AJ265" s="203"/>
      <c r="AK265" s="203"/>
      <c r="AN265" s="33"/>
      <c r="AO265" s="33"/>
      <c r="AP265" s="33"/>
      <c r="AQ265" s="33"/>
      <c r="AT265" s="33"/>
      <c r="AW265" s="33"/>
    </row>
    <row r="266" spans="1:49" s="399" customFormat="1">
      <c r="B266" s="399" t="s">
        <v>192</v>
      </c>
      <c r="C266" s="399" t="s">
        <v>95</v>
      </c>
      <c r="D266" s="281">
        <v>0</v>
      </c>
      <c r="E266" s="281">
        <v>0</v>
      </c>
      <c r="F266" s="281">
        <v>0</v>
      </c>
      <c r="G266" s="281">
        <v>0</v>
      </c>
      <c r="I266" s="289">
        <v>0</v>
      </c>
      <c r="J266" s="289">
        <v>0</v>
      </c>
      <c r="K266" s="289">
        <v>0</v>
      </c>
      <c r="L266" s="289">
        <v>0</v>
      </c>
      <c r="M266" s="289" t="str">
        <f t="shared" si="74"/>
        <v>Other\</v>
      </c>
      <c r="S266" s="33"/>
      <c r="T266" s="33"/>
      <c r="U266" s="33"/>
      <c r="V266" s="33"/>
      <c r="W266" s="33"/>
      <c r="X266" s="33"/>
      <c r="Y266" s="33"/>
      <c r="Z266" s="33"/>
      <c r="AA266" s="33"/>
      <c r="AB266" s="33"/>
      <c r="AH266" s="203"/>
      <c r="AI266" s="203"/>
      <c r="AJ266" s="203"/>
      <c r="AK266" s="203"/>
      <c r="AN266" s="33"/>
      <c r="AO266" s="33"/>
      <c r="AP266" s="33"/>
      <c r="AQ266" s="33"/>
      <c r="AT266" s="33"/>
      <c r="AW266" s="33"/>
    </row>
    <row r="267" spans="1:49" s="399" customFormat="1">
      <c r="B267" s="399" t="s">
        <v>193</v>
      </c>
      <c r="C267" s="399" t="s">
        <v>95</v>
      </c>
      <c r="D267" s="281">
        <v>0</v>
      </c>
      <c r="E267" s="281">
        <v>0</v>
      </c>
      <c r="F267" s="281">
        <v>0</v>
      </c>
      <c r="G267" s="281">
        <v>0</v>
      </c>
      <c r="I267" s="289">
        <v>0</v>
      </c>
      <c r="J267" s="289">
        <v>0</v>
      </c>
      <c r="K267" s="289">
        <v>0</v>
      </c>
      <c r="L267" s="289">
        <v>0</v>
      </c>
      <c r="M267" s="289" t="str">
        <f t="shared" si="74"/>
        <v>Other\</v>
      </c>
      <c r="S267" s="33"/>
      <c r="T267" s="33"/>
      <c r="U267" s="33"/>
      <c r="V267" s="33"/>
      <c r="W267" s="33"/>
      <c r="X267" s="33"/>
      <c r="Y267" s="33"/>
      <c r="Z267" s="33"/>
      <c r="AA267" s="33"/>
      <c r="AB267" s="33"/>
      <c r="AH267" s="203"/>
      <c r="AI267" s="203"/>
      <c r="AJ267" s="203"/>
      <c r="AK267" s="203"/>
      <c r="AN267" s="33"/>
      <c r="AO267" s="33"/>
      <c r="AP267" s="33"/>
      <c r="AQ267" s="33"/>
      <c r="AT267" s="33"/>
      <c r="AW267" s="33"/>
    </row>
    <row r="268" spans="1:49" s="399" customFormat="1">
      <c r="B268" s="399" t="s">
        <v>195</v>
      </c>
      <c r="C268" s="399" t="s">
        <v>95</v>
      </c>
      <c r="D268" s="281">
        <v>0</v>
      </c>
      <c r="E268" s="281">
        <v>0</v>
      </c>
      <c r="F268" s="281">
        <v>0</v>
      </c>
      <c r="G268" s="281">
        <v>0</v>
      </c>
      <c r="I268" s="289">
        <v>0</v>
      </c>
      <c r="J268" s="289">
        <v>0</v>
      </c>
      <c r="K268" s="289">
        <v>0</v>
      </c>
      <c r="L268" s="289">
        <v>0</v>
      </c>
      <c r="M268" s="289" t="str">
        <f t="shared" si="74"/>
        <v>Other\</v>
      </c>
      <c r="S268" s="33"/>
      <c r="T268" s="33"/>
      <c r="U268" s="33"/>
      <c r="V268" s="33"/>
      <c r="W268" s="33"/>
      <c r="X268" s="33"/>
      <c r="Y268" s="33"/>
      <c r="Z268" s="33"/>
      <c r="AA268" s="33"/>
      <c r="AB268" s="33"/>
      <c r="AH268" s="203"/>
      <c r="AI268" s="203"/>
      <c r="AJ268" s="203"/>
      <c r="AK268" s="203"/>
      <c r="AN268" s="33"/>
      <c r="AO268" s="33"/>
      <c r="AP268" s="33"/>
      <c r="AQ268" s="33"/>
      <c r="AT268" s="33"/>
      <c r="AW268" s="33"/>
    </row>
    <row r="269" spans="1:49" s="399" customFormat="1">
      <c r="B269" s="399" t="s">
        <v>196</v>
      </c>
      <c r="C269" s="399" t="s">
        <v>95</v>
      </c>
      <c r="D269" s="281">
        <v>0</v>
      </c>
      <c r="E269" s="281">
        <v>0</v>
      </c>
      <c r="F269" s="281">
        <v>0</v>
      </c>
      <c r="G269" s="281">
        <v>0</v>
      </c>
      <c r="I269" s="289">
        <v>0</v>
      </c>
      <c r="J269" s="289">
        <v>0</v>
      </c>
      <c r="K269" s="289">
        <v>0</v>
      </c>
      <c r="L269" s="289">
        <v>0</v>
      </c>
      <c r="M269" s="289" t="str">
        <f t="shared" si="74"/>
        <v>Other\</v>
      </c>
      <c r="S269" s="33"/>
      <c r="T269" s="33"/>
      <c r="U269" s="33"/>
      <c r="V269" s="33"/>
      <c r="W269" s="33"/>
      <c r="X269" s="33"/>
      <c r="Y269" s="33"/>
      <c r="Z269" s="33"/>
      <c r="AA269" s="33"/>
      <c r="AB269" s="33"/>
      <c r="AH269" s="203"/>
      <c r="AI269" s="203"/>
      <c r="AJ269" s="203"/>
      <c r="AK269" s="203"/>
      <c r="AN269" s="33"/>
      <c r="AO269" s="33"/>
      <c r="AP269" s="33"/>
      <c r="AQ269" s="33"/>
      <c r="AT269" s="33"/>
      <c r="AW269" s="33"/>
    </row>
    <row r="270" spans="1:49" s="399" customFormat="1">
      <c r="B270" s="399" t="s">
        <v>1418</v>
      </c>
      <c r="C270" s="399" t="s">
        <v>95</v>
      </c>
      <c r="D270" s="281">
        <v>0</v>
      </c>
      <c r="E270" s="281">
        <v>0</v>
      </c>
      <c r="F270" s="281">
        <v>0</v>
      </c>
      <c r="G270" s="281">
        <v>0</v>
      </c>
      <c r="I270" s="289">
        <v>0</v>
      </c>
      <c r="J270" s="289">
        <v>0</v>
      </c>
      <c r="K270" s="289">
        <v>0</v>
      </c>
      <c r="L270" s="289">
        <v>0</v>
      </c>
      <c r="M270" s="289" t="str">
        <f t="shared" si="74"/>
        <v>Other\</v>
      </c>
      <c r="S270" s="33"/>
      <c r="T270" s="33"/>
      <c r="U270" s="33"/>
      <c r="V270" s="33"/>
      <c r="W270" s="33"/>
      <c r="X270" s="33"/>
      <c r="Y270" s="33"/>
      <c r="Z270" s="33"/>
      <c r="AA270" s="33"/>
      <c r="AB270" s="33"/>
      <c r="AH270" s="203"/>
      <c r="AI270" s="203"/>
      <c r="AJ270" s="203"/>
      <c r="AK270" s="203"/>
      <c r="AN270" s="33"/>
      <c r="AO270" s="33"/>
      <c r="AP270" s="33"/>
      <c r="AQ270" s="33"/>
      <c r="AT270" s="33"/>
      <c r="AW270" s="33"/>
    </row>
    <row r="271" spans="1:49" s="399" customFormat="1">
      <c r="B271" s="645" t="s">
        <v>197</v>
      </c>
      <c r="C271" s="645" t="s">
        <v>95</v>
      </c>
      <c r="D271" s="987">
        <v>0</v>
      </c>
      <c r="E271" s="987">
        <v>0</v>
      </c>
      <c r="F271" s="987">
        <v>0</v>
      </c>
      <c r="G271" s="987">
        <v>0</v>
      </c>
      <c r="H271" s="645"/>
      <c r="I271" s="1137">
        <f>(100-T199*100)</f>
        <v>33.009638694566476</v>
      </c>
      <c r="J271" s="1137">
        <f>(100-U199*100)</f>
        <v>25.447451621016853</v>
      </c>
      <c r="K271" s="1137">
        <v>0</v>
      </c>
      <c r="L271" s="1137">
        <v>0</v>
      </c>
      <c r="M271" s="289" t="str">
        <f t="shared" si="74"/>
        <v>Other\</v>
      </c>
      <c r="S271" s="33"/>
      <c r="T271" s="33"/>
      <c r="U271" s="33"/>
      <c r="V271" s="33"/>
      <c r="W271" s="33"/>
      <c r="X271" s="33"/>
      <c r="Y271" s="33"/>
      <c r="Z271" s="33"/>
      <c r="AA271" s="33"/>
      <c r="AB271" s="33"/>
      <c r="AH271" s="203"/>
      <c r="AI271" s="203"/>
      <c r="AJ271" s="203"/>
      <c r="AK271" s="203"/>
      <c r="AN271" s="33"/>
      <c r="AO271" s="33"/>
      <c r="AP271" s="33"/>
      <c r="AQ271" s="33"/>
      <c r="AT271" s="33"/>
      <c r="AW271" s="33"/>
    </row>
    <row r="272" spans="1:49" s="399" customFormat="1">
      <c r="B272" s="399" t="s">
        <v>198</v>
      </c>
      <c r="C272" s="399" t="s">
        <v>95</v>
      </c>
      <c r="D272" s="281">
        <v>0</v>
      </c>
      <c r="E272" s="281">
        <v>0</v>
      </c>
      <c r="F272" s="281">
        <v>0</v>
      </c>
      <c r="G272" s="281">
        <v>0</v>
      </c>
      <c r="I272" s="289">
        <v>0</v>
      </c>
      <c r="J272" s="289">
        <v>0</v>
      </c>
      <c r="K272" s="289">
        <v>0</v>
      </c>
      <c r="L272" s="289">
        <v>0</v>
      </c>
      <c r="M272" s="289" t="str">
        <f t="shared" si="74"/>
        <v>Other\</v>
      </c>
      <c r="S272" s="33"/>
      <c r="T272" s="33"/>
      <c r="U272" s="33"/>
      <c r="V272" s="33"/>
      <c r="W272" s="33"/>
      <c r="X272" s="33"/>
      <c r="Y272" s="33"/>
      <c r="Z272" s="33"/>
      <c r="AA272" s="33"/>
      <c r="AB272" s="33"/>
      <c r="AH272" s="203"/>
      <c r="AI272" s="203"/>
      <c r="AJ272" s="203"/>
      <c r="AK272" s="203"/>
      <c r="AN272" s="33"/>
      <c r="AO272" s="33"/>
      <c r="AP272" s="33"/>
      <c r="AQ272" s="33"/>
      <c r="AT272" s="33"/>
      <c r="AW272" s="33"/>
    </row>
    <row r="273" spans="1:44">
      <c r="A273" s="399"/>
      <c r="B273" s="399" t="s">
        <v>1417</v>
      </c>
      <c r="C273" s="399" t="s">
        <v>95</v>
      </c>
      <c r="D273" s="281">
        <v>0</v>
      </c>
      <c r="E273" s="281">
        <v>0</v>
      </c>
      <c r="F273" s="281">
        <v>0</v>
      </c>
      <c r="G273" s="281">
        <v>0</v>
      </c>
      <c r="H273" s="399"/>
      <c r="I273" s="289">
        <v>0</v>
      </c>
      <c r="J273" s="289">
        <v>0</v>
      </c>
      <c r="K273" s="289">
        <v>0</v>
      </c>
      <c r="L273" s="289">
        <v>0</v>
      </c>
      <c r="M273" s="289" t="str">
        <f t="shared" si="74"/>
        <v>Other\</v>
      </c>
      <c r="N273" s="399"/>
      <c r="O273" s="399"/>
      <c r="P273" s="33"/>
      <c r="Q273" s="33"/>
      <c r="R273" s="33"/>
      <c r="AG273" s="399"/>
      <c r="AH273" s="203"/>
      <c r="AI273" s="203"/>
      <c r="AJ273" s="203"/>
      <c r="AK273" s="203"/>
      <c r="AL273" s="399"/>
      <c r="AM273" s="399"/>
      <c r="AN273" s="399"/>
    </row>
    <row r="274" spans="1:44" s="399" customFormat="1">
      <c r="I274" s="294"/>
      <c r="J274" s="294"/>
      <c r="K274" s="294"/>
      <c r="L274" s="294"/>
      <c r="P274" s="33"/>
      <c r="Q274" s="33"/>
      <c r="R274" s="33"/>
      <c r="AH274" s="203"/>
      <c r="AI274" s="203"/>
      <c r="AJ274" s="203"/>
      <c r="AK274" s="203"/>
      <c r="AR274" s="33"/>
    </row>
    <row r="275" spans="1:44" s="399" customFormat="1">
      <c r="J275" s="298">
        <f>(7-5.5)/5.5</f>
        <v>0.27272727272727271</v>
      </c>
      <c r="P275" s="33"/>
      <c r="Q275" s="33"/>
      <c r="R275" s="33"/>
      <c r="AH275" s="203"/>
      <c r="AI275" s="203"/>
      <c r="AJ275" s="203"/>
      <c r="AK275" s="203"/>
      <c r="AR275" s="33"/>
    </row>
    <row r="276" spans="1:44" s="399" customFormat="1">
      <c r="C276" s="1067"/>
      <c r="D276" s="1046"/>
      <c r="E276" s="1046"/>
      <c r="F276" s="1046"/>
      <c r="G276" s="1046"/>
      <c r="H276" s="1047"/>
      <c r="P276" s="33"/>
      <c r="Q276" s="33"/>
      <c r="R276" s="33"/>
      <c r="AH276" s="203"/>
      <c r="AI276" s="203"/>
      <c r="AJ276" s="203"/>
      <c r="AK276" s="203"/>
      <c r="AR276" s="33"/>
    </row>
    <row r="277" spans="1:44" s="399" customFormat="1">
      <c r="C277" s="54" t="s">
        <v>2719</v>
      </c>
      <c r="D277" s="56"/>
      <c r="E277" s="56"/>
      <c r="F277" s="56"/>
      <c r="G277" s="56"/>
      <c r="H277" s="55"/>
      <c r="P277" s="33"/>
      <c r="Q277" s="33"/>
      <c r="R277" s="33"/>
      <c r="AH277" s="203"/>
      <c r="AI277" s="203"/>
      <c r="AJ277" s="203"/>
      <c r="AK277" s="203"/>
      <c r="AR277" s="33"/>
    </row>
    <row r="278" spans="1:44" s="399" customFormat="1">
      <c r="C278" s="54"/>
      <c r="D278" s="56"/>
      <c r="E278" s="56"/>
      <c r="F278" s="56"/>
      <c r="G278" s="56"/>
      <c r="H278" s="55"/>
      <c r="P278" s="33"/>
      <c r="Q278" s="33"/>
      <c r="R278" s="33"/>
      <c r="AH278" s="203"/>
      <c r="AI278" s="203"/>
      <c r="AJ278" s="203"/>
      <c r="AK278" s="203"/>
      <c r="AR278" s="33"/>
    </row>
    <row r="279" spans="1:44" s="399" customFormat="1">
      <c r="C279" s="1110"/>
      <c r="D279" s="1110" t="s">
        <v>435</v>
      </c>
      <c r="E279" s="1110"/>
      <c r="F279" s="1110"/>
      <c r="G279" s="1110"/>
      <c r="H279" s="1110"/>
      <c r="P279" s="33"/>
      <c r="Q279" s="33"/>
      <c r="R279" s="33"/>
      <c r="AH279" s="203"/>
      <c r="AI279" s="203"/>
      <c r="AJ279" s="203"/>
      <c r="AK279" s="203"/>
      <c r="AR279" s="33"/>
    </row>
    <row r="280" spans="1:44" s="399" customFormat="1">
      <c r="C280" s="1110"/>
      <c r="D280" s="1110" t="s">
        <v>186</v>
      </c>
      <c r="E280" s="1110" t="s">
        <v>188</v>
      </c>
      <c r="F280" s="1110" t="s">
        <v>2613</v>
      </c>
      <c r="G280" s="1133" t="s">
        <v>187</v>
      </c>
      <c r="H280" s="1133" t="s">
        <v>95</v>
      </c>
      <c r="J280" s="61" t="s">
        <v>2614</v>
      </c>
      <c r="K280" s="61" t="s">
        <v>2615</v>
      </c>
      <c r="L280" s="1087" t="s">
        <v>2799</v>
      </c>
      <c r="P280" s="33"/>
      <c r="Q280" s="33"/>
      <c r="R280" s="33"/>
    </row>
    <row r="281" spans="1:44" s="399" customFormat="1">
      <c r="C281" s="1110" t="str">
        <f t="shared" ref="C281:C291" si="112">K63</f>
        <v>Electricity </v>
      </c>
      <c r="D281" s="1134">
        <f t="shared" ref="D281:D291" si="113">SUMIFS($AZ$181:$AZ$184,$AS$181:$AS$184,$C281)</f>
        <v>381731.29401468305</v>
      </c>
      <c r="E281" s="1134">
        <f t="shared" ref="E281:E291" si="114">SUMIFS($AN$150:$AN$154,$AM$150:$AM$154,$C281)</f>
        <v>210827.94915519899</v>
      </c>
      <c r="F281" s="1134">
        <f t="shared" ref="F281:F291" si="115">SUMIFS($AE$133:$AE$139,$J$133:$J$139,$C281)</f>
        <v>1155939.3582611079</v>
      </c>
      <c r="G281" s="1134">
        <f t="shared" ref="G281:G291" si="116">SUMIFS($AE$104:$AE$109,$J$104:$J$109,$C281)</f>
        <v>164302.68167482031</v>
      </c>
      <c r="H281" s="1134">
        <f>SUM(AC195:AC196)</f>
        <v>137013.94245116092</v>
      </c>
      <c r="I281" s="1131" t="s">
        <v>189</v>
      </c>
      <c r="J281" s="281">
        <f>SUM(D281:H281)</f>
        <v>2049815.2255569713</v>
      </c>
      <c r="K281" s="281">
        <f>SUMIFS($C$8:$C$12,$B$8:$B$12,$C281)</f>
        <v>2021109.3776184611</v>
      </c>
      <c r="L281" s="1088">
        <f>J281/K281</f>
        <v>1.014203015559868</v>
      </c>
      <c r="M281"/>
      <c r="N281" s="1131" t="s">
        <v>189</v>
      </c>
      <c r="O281"/>
      <c r="P281"/>
      <c r="Q281"/>
      <c r="R281"/>
    </row>
    <row r="282" spans="1:44" s="399" customFormat="1">
      <c r="C282" s="1110" t="str">
        <f t="shared" si="112"/>
        <v>Gas </v>
      </c>
      <c r="D282" s="1134">
        <f>SUMIFS($AZ$181:$AZ$184,$AS$181:$AS$184,$C282)</f>
        <v>270.56527484960588</v>
      </c>
      <c r="E282" s="1134">
        <f t="shared" si="114"/>
        <v>2251.8309160114914</v>
      </c>
      <c r="F282" s="1134">
        <f t="shared" si="115"/>
        <v>2530.5779677883015</v>
      </c>
      <c r="G282" s="1134">
        <f t="shared" si="116"/>
        <v>3989.4039156515246</v>
      </c>
      <c r="H282" s="1110"/>
      <c r="I282" s="1131" t="s">
        <v>190</v>
      </c>
      <c r="J282" s="281">
        <f t="shared" ref="J282:J291" si="117">SUM(D282:G282)</f>
        <v>9042.3780743009229</v>
      </c>
      <c r="K282" s="1132">
        <f>'TOP DOWN FUEL'!C13*LPG.MJ*0.001</f>
        <v>9131.1138900000005</v>
      </c>
      <c r="L282" s="1088">
        <f>J282/K282</f>
        <v>0.9902820382301597</v>
      </c>
      <c r="M282" s="31"/>
      <c r="N282" s="1131" t="s">
        <v>190</v>
      </c>
      <c r="Q282" s="33"/>
      <c r="R282" s="33"/>
    </row>
    <row r="283" spans="1:44" s="399" customFormat="1">
      <c r="C283" s="1110" t="str">
        <f t="shared" si="112"/>
        <v>Paraffin </v>
      </c>
      <c r="D283" s="1134">
        <f t="shared" si="113"/>
        <v>13287.719244139573</v>
      </c>
      <c r="E283" s="1134">
        <f t="shared" si="114"/>
        <v>4215.7003279426217</v>
      </c>
      <c r="F283" s="1134">
        <f t="shared" si="115"/>
        <v>41851.59287778705</v>
      </c>
      <c r="G283" s="1134">
        <f t="shared" si="116"/>
        <v>24266.220014912778</v>
      </c>
      <c r="H283" s="1110"/>
      <c r="I283" s="1131" t="s">
        <v>191</v>
      </c>
      <c r="J283" s="281">
        <f t="shared" si="117"/>
        <v>83621.232464782021</v>
      </c>
      <c r="K283" s="281">
        <f t="shared" ref="K283:K291" si="118">SUMIFS($C$8:$C$12,$B$8:$B$12,$C283)</f>
        <v>84078.469735999999</v>
      </c>
      <c r="L283" s="1088">
        <f>J283/K283</f>
        <v>0.99456177933954237</v>
      </c>
      <c r="N283" s="1131" t="s">
        <v>191</v>
      </c>
      <c r="Q283" s="33"/>
      <c r="R283" s="33"/>
    </row>
    <row r="284" spans="1:44" s="399" customFormat="1">
      <c r="C284" s="1110" t="str">
        <f t="shared" si="112"/>
        <v>Wood </v>
      </c>
      <c r="D284" s="1134">
        <f t="shared" si="113"/>
        <v>0</v>
      </c>
      <c r="E284" s="1134">
        <f t="shared" si="114"/>
        <v>141847.79213223528</v>
      </c>
      <c r="F284" s="1134">
        <f t="shared" si="115"/>
        <v>170256.80170787574</v>
      </c>
      <c r="G284" s="1134">
        <f t="shared" si="116"/>
        <v>96396.917803977922</v>
      </c>
      <c r="H284" s="1110"/>
      <c r="I284" s="1131" t="s">
        <v>192</v>
      </c>
      <c r="J284" s="281">
        <f t="shared" si="117"/>
        <v>408501.51164408895</v>
      </c>
      <c r="K284" s="281">
        <f t="shared" si="118"/>
        <v>92298.864999999991</v>
      </c>
      <c r="L284" s="1088">
        <f>J284/K284</f>
        <v>4.4258562837591668</v>
      </c>
      <c r="N284" s="1131" t="s">
        <v>192</v>
      </c>
      <c r="Q284" s="33"/>
      <c r="R284" s="33"/>
    </row>
    <row r="285" spans="1:44" s="399" customFormat="1">
      <c r="C285" s="1110" t="str">
        <f t="shared" si="112"/>
        <v>Coal </v>
      </c>
      <c r="D285" s="1134">
        <f t="shared" si="113"/>
        <v>0</v>
      </c>
      <c r="E285" s="1134">
        <f t="shared" si="114"/>
        <v>3006.7893280114672</v>
      </c>
      <c r="F285" s="1134">
        <f t="shared" si="115"/>
        <v>1389.1407657609116</v>
      </c>
      <c r="G285" s="1134">
        <f t="shared" si="116"/>
        <v>748.45588551981029</v>
      </c>
      <c r="H285" s="1110"/>
      <c r="I285" s="1131" t="s">
        <v>193</v>
      </c>
      <c r="J285" s="281">
        <f t="shared" si="117"/>
        <v>5144.3859792921885</v>
      </c>
      <c r="K285" s="281">
        <f t="shared" si="118"/>
        <v>1741.3920000000001</v>
      </c>
      <c r="L285" s="1088">
        <f>J285/K285</f>
        <v>2.9541803220022764</v>
      </c>
      <c r="N285" s="1131" t="s">
        <v>193</v>
      </c>
      <c r="Q285" s="33"/>
      <c r="R285" s="33"/>
    </row>
    <row r="286" spans="1:44" s="399" customFormat="1">
      <c r="C286" s="1110" t="str">
        <f t="shared" si="112"/>
        <v>Animal dung </v>
      </c>
      <c r="D286" s="1134">
        <f t="shared" si="113"/>
        <v>0</v>
      </c>
      <c r="E286" s="1134">
        <f t="shared" si="114"/>
        <v>0</v>
      </c>
      <c r="F286" s="1134">
        <f t="shared" si="115"/>
        <v>0</v>
      </c>
      <c r="G286" s="1134">
        <f t="shared" si="116"/>
        <v>0</v>
      </c>
      <c r="H286" s="1110"/>
      <c r="J286" s="281">
        <f t="shared" si="117"/>
        <v>0</v>
      </c>
      <c r="K286" s="281">
        <f t="shared" si="118"/>
        <v>0</v>
      </c>
      <c r="L286" s="1088"/>
      <c r="Q286" s="33"/>
      <c r="R286" s="33"/>
    </row>
    <row r="287" spans="1:44" s="399" customFormat="1">
      <c r="C287" s="1110" t="str">
        <f t="shared" si="112"/>
        <v>Solar </v>
      </c>
      <c r="D287" s="1134">
        <f t="shared" si="113"/>
        <v>106.64971027060726</v>
      </c>
      <c r="E287" s="1134">
        <f t="shared" si="114"/>
        <v>0</v>
      </c>
      <c r="F287" s="1134">
        <f t="shared" si="115"/>
        <v>1559.8344077706911</v>
      </c>
      <c r="G287" s="1134">
        <f t="shared" si="116"/>
        <v>0</v>
      </c>
      <c r="H287" s="1110"/>
      <c r="J287" s="281">
        <f t="shared" si="117"/>
        <v>1666.4841180412984</v>
      </c>
      <c r="K287" s="281">
        <f t="shared" si="118"/>
        <v>0</v>
      </c>
      <c r="L287" s="954"/>
      <c r="Q287" s="33"/>
      <c r="R287" s="33"/>
    </row>
    <row r="288" spans="1:44" s="399" customFormat="1">
      <c r="C288" s="1110" t="str">
        <f t="shared" si="112"/>
        <v>Other </v>
      </c>
      <c r="D288" s="1134">
        <f t="shared" si="113"/>
        <v>0</v>
      </c>
      <c r="E288" s="1134">
        <f t="shared" si="114"/>
        <v>0</v>
      </c>
      <c r="F288" s="1134">
        <f t="shared" si="115"/>
        <v>0</v>
      </c>
      <c r="G288" s="1134">
        <f t="shared" si="116"/>
        <v>0</v>
      </c>
      <c r="H288" s="1110"/>
      <c r="J288" s="281">
        <f t="shared" si="117"/>
        <v>0</v>
      </c>
      <c r="K288" s="281">
        <f t="shared" si="118"/>
        <v>0</v>
      </c>
      <c r="L288" s="954"/>
    </row>
    <row r="289" spans="1:33" s="399" customFormat="1">
      <c r="C289" s="1110" t="str">
        <f t="shared" si="112"/>
        <v>None </v>
      </c>
      <c r="D289" s="1134">
        <f t="shared" si="113"/>
        <v>0</v>
      </c>
      <c r="E289" s="1134">
        <f t="shared" si="114"/>
        <v>0</v>
      </c>
      <c r="F289" s="1134">
        <f t="shared" si="115"/>
        <v>0</v>
      </c>
      <c r="G289" s="1134">
        <f t="shared" si="116"/>
        <v>0</v>
      </c>
      <c r="H289" s="1110"/>
      <c r="J289" s="281">
        <f t="shared" si="117"/>
        <v>0</v>
      </c>
      <c r="K289" s="281">
        <f t="shared" si="118"/>
        <v>0</v>
      </c>
      <c r="L289" s="954"/>
    </row>
    <row r="290" spans="1:33">
      <c r="A290" s="399"/>
      <c r="B290" s="399"/>
      <c r="C290" s="1110" t="str">
        <f t="shared" si="112"/>
        <v>Unspecified </v>
      </c>
      <c r="D290" s="1134">
        <f t="shared" si="113"/>
        <v>0</v>
      </c>
      <c r="E290" s="1134">
        <f t="shared" si="114"/>
        <v>0</v>
      </c>
      <c r="F290" s="1134">
        <f t="shared" si="115"/>
        <v>0</v>
      </c>
      <c r="G290" s="1134">
        <f t="shared" si="116"/>
        <v>0</v>
      </c>
      <c r="H290" s="1110"/>
      <c r="I290" s="399"/>
      <c r="J290" s="281">
        <f t="shared" si="117"/>
        <v>0</v>
      </c>
      <c r="K290" s="281">
        <f t="shared" si="118"/>
        <v>0</v>
      </c>
      <c r="L290" s="954"/>
      <c r="M290" s="399"/>
      <c r="N290" s="399"/>
      <c r="O290" s="399"/>
      <c r="P290" s="399"/>
      <c r="Q290" s="399"/>
      <c r="R290" s="399"/>
      <c r="S290" s="399"/>
    </row>
    <row r="291" spans="1:33" s="399" customFormat="1">
      <c r="C291" s="1110" t="str">
        <f t="shared" si="112"/>
        <v>Candles </v>
      </c>
      <c r="D291" s="1134">
        <f t="shared" si="113"/>
        <v>0</v>
      </c>
      <c r="E291" s="1134">
        <f t="shared" si="114"/>
        <v>0</v>
      </c>
      <c r="F291" s="1134">
        <f t="shared" si="115"/>
        <v>0</v>
      </c>
      <c r="G291" s="1134">
        <f t="shared" si="116"/>
        <v>0</v>
      </c>
      <c r="H291" s="1110"/>
      <c r="J291" s="281">
        <f t="shared" si="117"/>
        <v>0</v>
      </c>
      <c r="K291" s="281">
        <f t="shared" si="118"/>
        <v>0</v>
      </c>
      <c r="L291" s="954"/>
    </row>
    <row r="292" spans="1:33" s="399" customFormat="1">
      <c r="C292" s="1110"/>
      <c r="D292" s="1134">
        <f>SUM(D281:D291)</f>
        <v>395396.22824394284</v>
      </c>
      <c r="E292" s="1134">
        <f>SUM(E281:E291)</f>
        <v>362150.06185939984</v>
      </c>
      <c r="F292" s="1134">
        <f>SUM(F281:F291)</f>
        <v>1373527.3059880908</v>
      </c>
      <c r="G292" s="1134">
        <f>SUM(G281:G291)</f>
        <v>289703.67929488234</v>
      </c>
      <c r="H292" s="1110"/>
      <c r="L292" s="954"/>
    </row>
    <row r="293" spans="1:33" s="399" customFormat="1">
      <c r="C293" s="57"/>
      <c r="D293" s="59"/>
      <c r="E293" s="59"/>
      <c r="F293" s="59"/>
      <c r="G293" s="59"/>
      <c r="H293" s="58"/>
    </row>
    <row r="294" spans="1:33" s="399" customFormat="1"/>
    <row r="295" spans="1:33" s="399" customFormat="1"/>
    <row r="296" spans="1:33">
      <c r="C296" t="s">
        <v>1728</v>
      </c>
      <c r="H296" s="399"/>
      <c r="I296" s="399"/>
      <c r="J296" s="399"/>
      <c r="K296" s="399"/>
      <c r="L296" s="399"/>
    </row>
    <row r="297" spans="1:33">
      <c r="C297" s="399"/>
      <c r="D297" s="399"/>
      <c r="E297" s="399"/>
      <c r="H297" s="399"/>
      <c r="I297" s="399"/>
      <c r="J297" s="399"/>
      <c r="K297" s="399"/>
      <c r="L297" s="399"/>
      <c r="AB297" s="399"/>
    </row>
    <row r="298" spans="1:33">
      <c r="C298" s="589"/>
      <c r="D298" s="587"/>
      <c r="E298" s="52"/>
      <c r="F298" s="587"/>
      <c r="G298" s="587"/>
      <c r="H298" s="587"/>
      <c r="I298" s="587"/>
      <c r="J298" s="587"/>
      <c r="K298" s="587"/>
      <c r="L298" s="587"/>
      <c r="M298" s="587"/>
      <c r="N298" s="587"/>
      <c r="O298" s="587"/>
      <c r="P298" s="587"/>
      <c r="Q298" s="610" t="s">
        <v>1456</v>
      </c>
      <c r="R298" s="610"/>
      <c r="S298" s="587"/>
      <c r="T298" s="587"/>
      <c r="U298" s="587"/>
      <c r="V298" s="587"/>
      <c r="W298" s="587"/>
      <c r="X298" s="587"/>
      <c r="Y298" s="587"/>
      <c r="Z298" s="587"/>
      <c r="AA298" s="587"/>
      <c r="AB298" s="587"/>
      <c r="AC298" s="587"/>
      <c r="AE298" s="587"/>
      <c r="AF298" s="587"/>
      <c r="AG298" s="590"/>
    </row>
    <row r="299" spans="1:33">
      <c r="C299" s="54"/>
      <c r="D299" s="56"/>
      <c r="E299" s="56"/>
      <c r="F299" s="56"/>
      <c r="G299" s="56"/>
      <c r="K299" s="56"/>
      <c r="L299" s="56"/>
      <c r="M299" s="56"/>
      <c r="N299" s="56"/>
      <c r="O299" s="56"/>
      <c r="P299" s="56"/>
      <c r="Q299" s="609" t="s">
        <v>1453</v>
      </c>
      <c r="R299" s="609"/>
      <c r="S299" s="56"/>
      <c r="T299" s="56"/>
      <c r="U299" s="56"/>
      <c r="V299" s="56"/>
      <c r="W299" s="56"/>
      <c r="X299" s="56"/>
      <c r="Y299" s="56"/>
      <c r="Z299" s="56"/>
      <c r="AA299" s="56"/>
      <c r="AB299" s="56"/>
      <c r="AE299" s="56"/>
      <c r="AF299" s="56"/>
      <c r="AG299" s="55"/>
    </row>
    <row r="300" spans="1:33">
      <c r="C300" s="54"/>
      <c r="D300" s="56"/>
      <c r="E300" s="56"/>
      <c r="F300" s="56"/>
      <c r="G300" s="56"/>
      <c r="K300" s="56"/>
      <c r="L300" s="56"/>
      <c r="M300" s="56"/>
      <c r="N300" s="56"/>
      <c r="O300" s="56"/>
      <c r="P300" s="56"/>
      <c r="Q300" s="56" t="s">
        <v>1454</v>
      </c>
      <c r="R300" s="56"/>
      <c r="S300" s="56"/>
      <c r="T300" s="56"/>
      <c r="U300" s="56"/>
      <c r="V300" s="56"/>
      <c r="W300" s="56"/>
      <c r="X300" s="56"/>
      <c r="Y300" s="56"/>
      <c r="Z300" s="56"/>
      <c r="AA300" s="56"/>
      <c r="AB300" s="56"/>
      <c r="AE300" s="56"/>
      <c r="AF300" s="56"/>
      <c r="AG300" s="55"/>
    </row>
    <row r="301" spans="1:33">
      <c r="C301" s="221"/>
      <c r="D301" s="262">
        <f>F6</f>
        <v>0</v>
      </c>
      <c r="E301" s="262"/>
      <c r="F301" s="56"/>
      <c r="G301" s="56"/>
      <c r="K301" s="56"/>
      <c r="L301" s="56"/>
      <c r="M301" s="56"/>
      <c r="N301" s="56"/>
      <c r="O301" s="56"/>
      <c r="P301" s="56"/>
      <c r="Q301" s="591" t="s">
        <v>1455</v>
      </c>
      <c r="R301" s="591"/>
      <c r="S301" s="56"/>
      <c r="T301" s="56"/>
      <c r="U301" s="56"/>
      <c r="V301" s="56"/>
      <c r="W301" s="56"/>
      <c r="X301" s="56"/>
      <c r="Y301" s="56"/>
      <c r="Z301" s="56"/>
      <c r="AA301" s="56"/>
      <c r="AB301" s="56"/>
      <c r="AE301" s="56"/>
      <c r="AF301" s="56"/>
      <c r="AG301" s="55"/>
    </row>
    <row r="302" spans="1:33">
      <c r="C302" s="221"/>
      <c r="D302" s="262"/>
      <c r="E302" s="262"/>
      <c r="F302" s="249">
        <f>1-K307</f>
        <v>-18.823922282938678</v>
      </c>
      <c r="G302" s="56"/>
      <c r="K302" s="56"/>
      <c r="L302" s="56"/>
      <c r="M302" s="56"/>
      <c r="N302" s="56"/>
      <c r="O302" s="56"/>
      <c r="P302" s="56"/>
      <c r="Q302" s="56"/>
      <c r="R302" s="303">
        <f>1-'Summary of StatsSA'!N83</f>
        <v>0.86721216214093888</v>
      </c>
      <c r="S302" s="56"/>
      <c r="T302" s="56"/>
      <c r="U302" s="56"/>
      <c r="V302" s="56"/>
      <c r="W302" s="56"/>
      <c r="X302" s="56"/>
      <c r="Y302" s="56"/>
      <c r="Z302" s="56"/>
      <c r="AA302" s="56"/>
      <c r="AB302" s="56"/>
      <c r="AE302" s="56"/>
      <c r="AF302" s="56"/>
      <c r="AG302" s="55"/>
    </row>
    <row r="303" spans="1:33" ht="69.75">
      <c r="C303" s="597" t="s">
        <v>1392</v>
      </c>
      <c r="D303" s="395" t="s">
        <v>1782</v>
      </c>
      <c r="E303" s="392" t="s">
        <v>1783</v>
      </c>
      <c r="F303" s="395" t="s">
        <v>814</v>
      </c>
      <c r="G303" s="395" t="s">
        <v>519</v>
      </c>
      <c r="H303" s="897" t="s">
        <v>1258</v>
      </c>
      <c r="I303" s="897" t="s">
        <v>630</v>
      </c>
      <c r="J303" s="897" t="s">
        <v>119</v>
      </c>
      <c r="K303" s="395" t="s">
        <v>1175</v>
      </c>
      <c r="L303" s="395" t="s">
        <v>1163</v>
      </c>
      <c r="M303" s="395" t="s">
        <v>1164</v>
      </c>
      <c r="N303" s="395" t="s">
        <v>1165</v>
      </c>
      <c r="O303" s="395" t="s">
        <v>1166</v>
      </c>
      <c r="P303" s="395" t="s">
        <v>1167</v>
      </c>
      <c r="Q303" s="395"/>
      <c r="R303" s="395" t="s">
        <v>1168</v>
      </c>
      <c r="S303" s="395" t="s">
        <v>1169</v>
      </c>
      <c r="T303" s="395" t="s">
        <v>1170</v>
      </c>
      <c r="U303" s="395" t="s">
        <v>1385</v>
      </c>
      <c r="V303" s="395" t="s">
        <v>1176</v>
      </c>
      <c r="W303" s="395"/>
      <c r="X303" s="395" t="s">
        <v>1171</v>
      </c>
      <c r="Y303" s="395" t="s">
        <v>1172</v>
      </c>
      <c r="Z303" s="396" t="s">
        <v>1173</v>
      </c>
      <c r="AA303" s="395" t="s">
        <v>1174</v>
      </c>
      <c r="AB303" s="395" t="s">
        <v>1177</v>
      </c>
      <c r="AD303" s="897" t="s">
        <v>2720</v>
      </c>
      <c r="AE303" s="395"/>
      <c r="AF303" s="395" t="s">
        <v>1781</v>
      </c>
      <c r="AG303" s="55"/>
    </row>
    <row r="304" spans="1:33" s="399" customFormat="1" ht="15.75">
      <c r="B304" s="395"/>
      <c r="C304" s="395"/>
      <c r="D304" s="395"/>
      <c r="E304" s="392"/>
      <c r="F304" s="395"/>
      <c r="G304" s="395"/>
      <c r="H304" s="399" t="s">
        <v>196</v>
      </c>
      <c r="I304" s="754" t="s">
        <v>190</v>
      </c>
      <c r="J304" s="754" t="s">
        <v>191</v>
      </c>
      <c r="K304" s="754" t="s">
        <v>1417</v>
      </c>
      <c r="L304" s="754" t="s">
        <v>189</v>
      </c>
      <c r="M304" s="754" t="s">
        <v>192</v>
      </c>
      <c r="N304" s="754" t="s">
        <v>193</v>
      </c>
      <c r="O304" s="754" t="s">
        <v>190</v>
      </c>
      <c r="P304" s="754" t="s">
        <v>191</v>
      </c>
      <c r="Q304" s="754"/>
      <c r="R304" s="754" t="s">
        <v>189</v>
      </c>
      <c r="S304" s="754" t="s">
        <v>192</v>
      </c>
      <c r="T304" s="754" t="s">
        <v>193</v>
      </c>
      <c r="U304" s="754" t="s">
        <v>190</v>
      </c>
      <c r="V304" s="754" t="s">
        <v>191</v>
      </c>
      <c r="W304" s="754"/>
      <c r="X304" s="754" t="s">
        <v>189</v>
      </c>
      <c r="Y304" s="754" t="s">
        <v>191</v>
      </c>
      <c r="Z304" s="754" t="s">
        <v>192</v>
      </c>
      <c r="AA304" s="754" t="s">
        <v>190</v>
      </c>
      <c r="AB304" s="754" t="s">
        <v>193</v>
      </c>
      <c r="AD304" s="754" t="s">
        <v>189</v>
      </c>
      <c r="AE304" s="395"/>
      <c r="AF304" s="754" t="s">
        <v>197</v>
      </c>
      <c r="AG304" s="55"/>
    </row>
    <row r="305" spans="2:33">
      <c r="C305" s="143" t="s">
        <v>1406</v>
      </c>
      <c r="D305" s="283">
        <f>F17*F15</f>
        <v>68505.521542013812</v>
      </c>
      <c r="E305" s="56"/>
      <c r="F305" s="395"/>
      <c r="G305" s="395"/>
      <c r="AE305" s="395"/>
      <c r="AG305" s="55"/>
    </row>
    <row r="306" spans="2:33" s="399" customFormat="1" ht="15.75">
      <c r="C306" s="143"/>
      <c r="D306" s="56"/>
      <c r="E306" s="56"/>
      <c r="F306" s="395"/>
      <c r="G306" s="395"/>
      <c r="K306" s="1090"/>
      <c r="L306" s="1090"/>
      <c r="M306" s="1090"/>
      <c r="N306" s="241"/>
      <c r="O306" s="241"/>
      <c r="P306" s="241"/>
      <c r="Q306" s="241"/>
      <c r="R306" s="241"/>
      <c r="S306" s="241"/>
      <c r="T306" s="241"/>
      <c r="U306" s="241"/>
      <c r="V306" s="241"/>
      <c r="W306" s="241"/>
      <c r="X306" s="241"/>
      <c r="Y306" s="241"/>
      <c r="Z306" s="241"/>
      <c r="AA306" s="241"/>
      <c r="AB306" s="241"/>
      <c r="AC306" s="241"/>
      <c r="AD306" s="241"/>
      <c r="AE306" s="1091"/>
      <c r="AF306" s="1090"/>
      <c r="AG306" s="1092"/>
    </row>
    <row r="307" spans="2:33">
      <c r="C307" s="42" t="s">
        <v>186</v>
      </c>
      <c r="D307" s="241">
        <f>100-AF307</f>
        <v>99.75288901809725</v>
      </c>
      <c r="E307" s="242">
        <f>SUM(F307:AC307)</f>
        <v>100.00000000000001</v>
      </c>
      <c r="F307" s="1094">
        <f>S175*100*I252/100</f>
        <v>65.721979356405583</v>
      </c>
      <c r="G307" s="1094">
        <f>(1-S175)*100*I252/100</f>
        <v>11.59799635701275</v>
      </c>
      <c r="H307" s="1109">
        <f>SUMIFS($I$218:$I$273,$B$218:$B$273,H$304,$C$218:$C$273,$C307)</f>
        <v>0.64238008500303578</v>
      </c>
      <c r="I307" s="1109">
        <f>SUMIFS($I$218:$I$273,$B$218:$B$273,I$304,$C$218:$C$273,$C307)</f>
        <v>0.1493624772313297</v>
      </c>
      <c r="J307" s="1093">
        <f>SUMIFS($I$218:$I$273,$B$218:$B$273,J$304,$C$218:$C$273,$C307)</f>
        <v>2.0643594414086217</v>
      </c>
      <c r="K307" s="1093">
        <f>SUMIFS($I$218:$I$273,$B$218:$B$273,K$304,$C$218:$C$273,$C307)</f>
        <v>19.823922282938678</v>
      </c>
      <c r="L307" s="242"/>
      <c r="M307" s="242"/>
      <c r="N307" s="242"/>
      <c r="O307" s="242"/>
      <c r="P307" s="242"/>
      <c r="Q307" s="242"/>
      <c r="R307" s="242"/>
      <c r="S307" s="242"/>
      <c r="T307" s="242"/>
      <c r="U307" s="242"/>
      <c r="V307" s="242"/>
      <c r="W307" s="242"/>
      <c r="X307" s="242"/>
      <c r="Y307" s="242"/>
      <c r="Z307" s="242"/>
      <c r="AA307" s="242"/>
      <c r="AB307" s="242"/>
      <c r="AC307" s="241"/>
      <c r="AD307" s="241"/>
      <c r="AE307" s="242"/>
      <c r="AF307" s="1093">
        <f>SUMIFS($I$218:$I$273,$B$218:$B$273,AF$304,$C$218:$C$273,$C307)</f>
        <v>0.24711098190275455</v>
      </c>
      <c r="AG307" s="1092"/>
    </row>
    <row r="308" spans="2:33">
      <c r="C308" s="42" t="s">
        <v>187</v>
      </c>
      <c r="D308" s="241">
        <f>100-AF308</f>
        <v>99.657625681214952</v>
      </c>
      <c r="E308" s="242">
        <f>SUM(F308:AC308)</f>
        <v>99.998424080056722</v>
      </c>
      <c r="G308" s="249"/>
      <c r="K308" s="242"/>
      <c r="L308" s="1093">
        <f>SUMIFS($I$218:$I$273,$B$218:$B$273,L$304,$C$218:$C$273,$C308)</f>
        <v>82.54983846820582</v>
      </c>
      <c r="M308" s="1093">
        <f>SUMIFS($I$218:$I$273,$B$218:$B$273,M$304,$C$218:$C$273,$C308)</f>
        <v>14.383421322196831</v>
      </c>
      <c r="N308" s="1093">
        <f>SUMIFS($I$218:$I$273,$B$218:$B$273,N$304,$C$218:$C$273,$C308)</f>
        <v>5.6733117957607757E-2</v>
      </c>
      <c r="O308" s="1093">
        <f>SUMIFS($I$218:$I$273,$B$218:$B$273,O$304,$C$218:$C$273,$C308)</f>
        <v>1.041683082499409</v>
      </c>
      <c r="P308" s="1093">
        <f>SUMIFS($I$218:$I$273,$B$218:$B$273,P$304,$C$218:$C$273,$C308)</f>
        <v>1.966748089197069</v>
      </c>
      <c r="Q308" s="242"/>
      <c r="R308" s="242"/>
      <c r="S308" s="242"/>
      <c r="T308" s="242"/>
      <c r="U308" s="242"/>
      <c r="V308" s="242"/>
      <c r="W308" s="242"/>
      <c r="X308" s="242"/>
      <c r="Y308" s="242"/>
      <c r="Z308" s="242"/>
      <c r="AA308" s="242"/>
      <c r="AB308" s="242"/>
      <c r="AC308" s="241"/>
      <c r="AD308" s="241"/>
      <c r="AE308" s="242"/>
      <c r="AF308" s="1093">
        <f>SUMIFS($I$218:$I$273,$B$218:$B$273,AF$304,$C$218:$C$273,$C308)</f>
        <v>0.34237431878504238</v>
      </c>
      <c r="AG308" s="1092"/>
    </row>
    <row r="309" spans="2:33">
      <c r="C309" s="42" t="s">
        <v>188</v>
      </c>
      <c r="D309" s="241">
        <f>100-AF309</f>
        <v>86.358425078133592</v>
      </c>
      <c r="E309" s="242">
        <f>SUM(F309:AC309)</f>
        <v>100.00181861167187</v>
      </c>
      <c r="F309" s="249"/>
      <c r="G309" s="249"/>
      <c r="K309" s="242"/>
      <c r="L309" s="242"/>
      <c r="M309" s="242"/>
      <c r="N309" s="242"/>
      <c r="O309" s="242"/>
      <c r="P309" s="242"/>
      <c r="Q309" s="242"/>
      <c r="R309" s="1093">
        <f>SUMIFS($I$218:$I$273,$B$218:$B$273,R$304,$C$218:$C$273,$C309)</f>
        <v>78.578573117282275</v>
      </c>
      <c r="S309" s="1093">
        <f>SUMIFS($I$218:$I$273,$B$218:$B$273,S$304,$C$218:$C$273,$C309)</f>
        <v>19.464600723807443</v>
      </c>
      <c r="T309" s="1093">
        <f>SUMIFS($I$218:$I$273,$B$218:$B$273,T$304,$C$218:$C$273,$C309)</f>
        <v>0.19641006055976865</v>
      </c>
      <c r="U309" s="1093">
        <f>SUMIFS($I$218:$I$273,$B$218:$B$273,U$304,$C$218:$C$273,$C309)</f>
        <v>0.77836579555167584</v>
      </c>
      <c r="V309" s="1093">
        <f>SUMIFS($I$218:$I$273,$B$218:$B$273,V$304,$C$218:$C$273,$C309)</f>
        <v>0.98386891447069302</v>
      </c>
      <c r="W309" s="242"/>
      <c r="X309" s="242"/>
      <c r="Y309" s="242"/>
      <c r="Z309" s="242"/>
      <c r="AA309" s="242"/>
      <c r="AB309" s="242"/>
      <c r="AC309" s="241"/>
      <c r="AD309" s="241"/>
      <c r="AE309" s="242"/>
      <c r="AF309" s="1093">
        <f>SUMIFS($I$218:$I$273,$B$218:$B$273,AF$304,$C$218:$C$273,$C309)</f>
        <v>13.641574921866411</v>
      </c>
      <c r="AG309" s="1092"/>
    </row>
    <row r="310" spans="2:33">
      <c r="C310" s="42" t="s">
        <v>803</v>
      </c>
      <c r="D310" s="241">
        <f>100-AF310</f>
        <v>99.775415011072198</v>
      </c>
      <c r="E310" s="242">
        <f>SUM(F310:AC310)</f>
        <v>99.880371478041866</v>
      </c>
      <c r="F310" s="249"/>
      <c r="G310" s="249"/>
      <c r="K310" s="242"/>
      <c r="L310" s="242"/>
      <c r="M310" s="242"/>
      <c r="N310" s="242"/>
      <c r="O310" s="242"/>
      <c r="P310" s="242"/>
      <c r="Q310" s="242"/>
      <c r="R310" s="242"/>
      <c r="S310" s="242"/>
      <c r="T310" s="242"/>
      <c r="U310" s="242"/>
      <c r="V310" s="242"/>
      <c r="W310" s="242"/>
      <c r="X310" s="1093">
        <f>SUMIFS($I$218:$I$273,$B$218:$B$273,X$304,$C$218:$C$273,$C310)</f>
        <v>83.388792696363922</v>
      </c>
      <c r="Y310" s="1093">
        <f>SUMIFS($I$218:$I$273,$B$218:$B$273,Y$304,$C$218:$C$273,$C310)</f>
        <v>1.9644262553124507</v>
      </c>
      <c r="Z310" s="1093">
        <f>SUMIFS($I$218:$I$273,$B$218:$B$273,Z$304,$C$218:$C$273,$C310)</f>
        <v>14.366441051471746</v>
      </c>
      <c r="AA310" s="1093">
        <f>SUMIFS($I$218:$I$273,$B$218:$B$273,AA$304,$C$218:$C$273,$C310)</f>
        <v>0.10404533291358412</v>
      </c>
      <c r="AB310" s="1093">
        <f>SUMIFS($I$218:$I$273,$B$218:$B$273,AB$304,$C$218:$C$273,$C310)</f>
        <v>5.6666141980166847E-2</v>
      </c>
      <c r="AC310" s="241"/>
      <c r="AD310" s="241"/>
      <c r="AE310" s="242"/>
      <c r="AF310" s="1093">
        <f>SUMIFS($I$218:$I$273,$B$218:$B$273,AF$304,$C$218:$C$273,$C310)</f>
        <v>0.22458498892780296</v>
      </c>
      <c r="AG310" s="1092"/>
    </row>
    <row r="311" spans="2:33">
      <c r="B311" s="399"/>
      <c r="C311" s="54" t="s">
        <v>95</v>
      </c>
      <c r="D311" s="241">
        <f>100-AF311</f>
        <v>66.990361305433524</v>
      </c>
      <c r="E311" s="242">
        <f>SUM(F311:AC311)</f>
        <v>0</v>
      </c>
      <c r="F311" s="249"/>
      <c r="G311" s="249"/>
      <c r="K311" s="242"/>
      <c r="L311" s="242"/>
      <c r="M311" s="242"/>
      <c r="N311" s="242"/>
      <c r="O311" s="242"/>
      <c r="P311" s="242"/>
      <c r="Q311" s="242"/>
      <c r="R311" s="242"/>
      <c r="S311" s="242"/>
      <c r="T311" s="242"/>
      <c r="U311" s="242"/>
      <c r="V311" s="242"/>
      <c r="W311" s="242"/>
      <c r="X311" s="242"/>
      <c r="Y311" s="242"/>
      <c r="Z311" s="242"/>
      <c r="AA311" s="242"/>
      <c r="AB311" s="242"/>
      <c r="AC311" s="241"/>
      <c r="AD311" s="1093">
        <f>SUMIFS($I$218:$I$273,$B$218:$B$273,AD$304,$C$218:$C$273,$C311)*100/($D311)</f>
        <v>149.27520624058658</v>
      </c>
      <c r="AE311" s="242"/>
      <c r="AF311" s="1093">
        <f>SUMIFS($I$218:$I$273,$B$218:$B$273,AF$304,$C$218:$C$273,$C311)</f>
        <v>33.009638694566476</v>
      </c>
      <c r="AG311" s="1092"/>
    </row>
    <row r="312" spans="2:33">
      <c r="C312" s="54"/>
      <c r="D312" s="56"/>
      <c r="E312" s="56"/>
      <c r="F312" s="56"/>
      <c r="G312" s="56"/>
      <c r="K312" s="56"/>
      <c r="L312" s="56"/>
      <c r="M312" s="56"/>
      <c r="N312" s="56"/>
      <c r="O312" s="56"/>
      <c r="P312" s="56"/>
      <c r="Q312" s="56"/>
      <c r="R312" s="56"/>
      <c r="S312" s="56"/>
      <c r="T312" s="56"/>
      <c r="U312" s="56"/>
      <c r="V312" s="56"/>
      <c r="W312" s="56"/>
      <c r="X312" s="56"/>
      <c r="Y312" s="56"/>
      <c r="Z312" s="56"/>
      <c r="AA312" s="56"/>
      <c r="AB312" s="56"/>
      <c r="AE312" s="56"/>
      <c r="AF312" s="56"/>
      <c r="AG312" s="55"/>
    </row>
    <row r="313" spans="2:33">
      <c r="C313" s="54"/>
      <c r="D313" s="56"/>
      <c r="E313" s="56"/>
      <c r="F313" s="56"/>
      <c r="G313" s="303"/>
      <c r="K313" s="56"/>
      <c r="L313" s="249"/>
      <c r="M313" s="56"/>
      <c r="N313" s="56"/>
      <c r="O313" s="56"/>
      <c r="P313" s="56"/>
      <c r="Q313" s="56"/>
      <c r="R313" s="249"/>
      <c r="S313" s="56"/>
      <c r="T313" s="56"/>
      <c r="U313" s="56"/>
      <c r="V313" s="56"/>
      <c r="W313" s="56"/>
      <c r="X313" s="56"/>
      <c r="Y313" s="56"/>
      <c r="Z313" s="56"/>
      <c r="AA313" s="56"/>
      <c r="AB313" s="56"/>
      <c r="AE313" s="56"/>
      <c r="AF313" s="56"/>
      <c r="AG313" s="55"/>
    </row>
    <row r="314" spans="2:33">
      <c r="C314" s="221" t="s">
        <v>1407</v>
      </c>
      <c r="D314" s="283">
        <f>(1-F17)*F15</f>
        <v>79204.478457986188</v>
      </c>
      <c r="E314" s="56"/>
      <c r="G314" s="56"/>
      <c r="K314" s="249"/>
      <c r="L314" s="56"/>
      <c r="M314" s="56"/>
      <c r="N314" s="56"/>
      <c r="O314" s="56"/>
      <c r="P314" s="56"/>
      <c r="Q314" s="56"/>
      <c r="R314" s="303"/>
      <c r="S314" s="56"/>
      <c r="T314" s="56"/>
      <c r="U314" s="56"/>
      <c r="V314" s="56"/>
      <c r="W314" s="56"/>
      <c r="X314" s="56"/>
      <c r="Y314" s="56"/>
      <c r="Z314" s="56"/>
      <c r="AA314" s="56"/>
      <c r="AB314" s="56"/>
      <c r="AE314" s="56"/>
      <c r="AF314" s="56"/>
      <c r="AG314" s="55"/>
    </row>
    <row r="315" spans="2:33">
      <c r="C315" s="54"/>
      <c r="D315" s="56"/>
      <c r="E315" s="56"/>
      <c r="F315" s="56"/>
      <c r="G315" s="56"/>
      <c r="K315" s="56"/>
      <c r="L315" s="56"/>
      <c r="M315" s="56"/>
      <c r="N315" s="56"/>
      <c r="O315" s="56"/>
      <c r="P315" s="56"/>
      <c r="Q315" s="56"/>
      <c r="R315" s="399"/>
      <c r="S315" s="56"/>
      <c r="T315" s="56"/>
      <c r="U315" s="56"/>
      <c r="V315" s="56"/>
      <c r="W315" s="56"/>
      <c r="X315" s="56"/>
      <c r="Y315" s="56"/>
      <c r="Z315" s="56"/>
      <c r="AA315" s="56"/>
      <c r="AB315" s="56"/>
      <c r="AE315" s="56"/>
      <c r="AF315" s="56"/>
      <c r="AG315" s="55"/>
    </row>
    <row r="316" spans="2:33">
      <c r="C316" s="42" t="s">
        <v>186</v>
      </c>
      <c r="D316" s="241">
        <f>100-AF316</f>
        <v>99.833406140982618</v>
      </c>
      <c r="E316" s="242">
        <f>SUM(F316:AC316)</f>
        <v>99.997900569469749</v>
      </c>
      <c r="F316" s="1094">
        <f>T175*100*J252/100</f>
        <v>79.372991606092384</v>
      </c>
      <c r="G316" s="1094">
        <f>(1-T175)*J252</f>
        <v>8.8192212895658173</v>
      </c>
      <c r="H316" s="1109">
        <f>SUMIFS($J$218:$J$273,$B$218:$B$273,H$304,$C$218:$C$273,$C316)</f>
        <v>0.56570348496216738</v>
      </c>
      <c r="I316" s="1109">
        <f>SUMIFS($J$218:$J$273,$B$218:$B$273,I$304,$C$218:$C$273,$C316)</f>
        <v>0.12069896499691844</v>
      </c>
      <c r="J316" s="1109">
        <f>SUMIFS($J$218:$J$273,$B$218:$B$273,J$304,$C$218:$C$273,$C316)</f>
        <v>1.2856313487412114</v>
      </c>
      <c r="K316" s="1109">
        <f>SUMIFS($J$218:$J$273,$B$218:$B$273,K$304,$C$218:$C$273,$C316)</f>
        <v>9.8336538751112457</v>
      </c>
      <c r="L316" s="242"/>
      <c r="M316" s="242"/>
      <c r="N316" s="242"/>
      <c r="O316" s="242"/>
      <c r="P316" s="242"/>
      <c r="Q316" s="242"/>
      <c r="R316" s="242"/>
      <c r="S316" s="242"/>
      <c r="T316" s="242"/>
      <c r="U316" s="242"/>
      <c r="V316" s="242"/>
      <c r="W316" s="242"/>
      <c r="X316" s="242"/>
      <c r="Y316" s="242"/>
      <c r="Z316" s="242"/>
      <c r="AA316" s="242"/>
      <c r="AB316" s="242"/>
      <c r="AC316" s="241"/>
      <c r="AD316" s="241"/>
      <c r="AE316" s="242"/>
      <c r="AF316" s="1093">
        <f>SUMIFS($J$218:$J$273,$B$218:$B$273,AF$304,$C$218:$C$273,$C316)</f>
        <v>0.1665938590173785</v>
      </c>
      <c r="AG316" s="55"/>
    </row>
    <row r="317" spans="2:33">
      <c r="C317" s="42" t="s">
        <v>187</v>
      </c>
      <c r="D317" s="241">
        <f>100-AF317</f>
        <v>99.516390179137588</v>
      </c>
      <c r="E317" s="242">
        <f>SUM(F317:AC317)</f>
        <v>99.999257626778544</v>
      </c>
      <c r="F317" s="56"/>
      <c r="G317" s="56"/>
      <c r="K317" s="242"/>
      <c r="L317" s="1093">
        <f>SUMIFS($J$218:$J$273,$B$218:$B$273,L$304,$C$218:$C$273,$C317)</f>
        <v>87.098695416792765</v>
      </c>
      <c r="M317" s="1093">
        <f>SUMIFS($J$218:$J$273,$B$218:$B$273,M$304,$C$218:$C$273,$C317)</f>
        <v>9.5874696589640962</v>
      </c>
      <c r="N317" s="1093">
        <f>SUMIFS($J$218:$J$273,$B$218:$B$273,N$304,$C$218:$C$273,$C317)</f>
        <v>5.4228887693662305E-2</v>
      </c>
      <c r="O317" s="1093">
        <f>SUMIFS($J$218:$J$273,$B$218:$B$273,O$304,$C$218:$C$273,$C317)</f>
        <v>2.2695029325598925</v>
      </c>
      <c r="P317" s="1093">
        <f>SUMIFS($J$218:$J$273,$B$218:$B$273,P$304,$C$218:$C$273,$C317)</f>
        <v>0.98936073076812581</v>
      </c>
      <c r="Q317" s="242"/>
      <c r="R317" s="242"/>
      <c r="S317" s="242"/>
      <c r="T317" s="242"/>
      <c r="U317" s="242"/>
      <c r="V317" s="242"/>
      <c r="W317" s="242"/>
      <c r="X317" s="242"/>
      <c r="Y317" s="242"/>
      <c r="Z317" s="242"/>
      <c r="AA317" s="242"/>
      <c r="AB317" s="242"/>
      <c r="AC317" s="241"/>
      <c r="AD317" s="241"/>
      <c r="AE317" s="242"/>
      <c r="AF317" s="1093">
        <f>SUMIFS($J$218:$J$273,$B$218:$B$273,AF$304,$C$218:$C$273,$C317)</f>
        <v>0.48360982086241239</v>
      </c>
      <c r="AG317" s="55"/>
    </row>
    <row r="318" spans="2:33">
      <c r="C318" s="42" t="s">
        <v>188</v>
      </c>
      <c r="D318" s="241">
        <f>100-AF318</f>
        <v>89.954393442194387</v>
      </c>
      <c r="E318" s="242">
        <f>SUM(F318:AC318)</f>
        <v>100.00019688414734</v>
      </c>
      <c r="F318" s="56"/>
      <c r="G318" s="56"/>
      <c r="K318" s="242"/>
      <c r="L318" s="242"/>
      <c r="M318" s="242"/>
      <c r="N318" s="242"/>
      <c r="O318" s="242"/>
      <c r="P318" s="242"/>
      <c r="Q318" s="242"/>
      <c r="R318" s="1093">
        <f>SUMIFS($J$218:$J$273,$B$218:$B$273,R$304,$C$218:$C$273,$C318)</f>
        <v>84.665958659828718</v>
      </c>
      <c r="S318" s="1093">
        <f>SUMIFS($J$218:$J$273,$B$218:$B$273,S$304,$C$218:$C$273,$C318)</f>
        <v>13.010013107967646</v>
      </c>
      <c r="T318" s="1093">
        <f>SUMIFS($J$218:$J$273,$B$218:$B$273,T$304,$C$218:$C$273,$C318)</f>
        <v>0.20848313102830107</v>
      </c>
      <c r="U318" s="1093">
        <f>SUMIFS($J$218:$J$273,$B$218:$B$273,U$304,$C$218:$C$273,$C318)</f>
        <v>1.5511184304845909</v>
      </c>
      <c r="V318" s="1093">
        <f>SUMIFS($J$218:$J$273,$B$218:$B$273,V$304,$C$218:$C$273,$C318)</f>
        <v>0.56462355483808191</v>
      </c>
      <c r="W318" s="242"/>
      <c r="X318" s="242"/>
      <c r="Y318" s="242"/>
      <c r="Z318" s="242"/>
      <c r="AA318" s="242"/>
      <c r="AB318" s="242"/>
      <c r="AC318" s="241"/>
      <c r="AD318" s="241"/>
      <c r="AE318" s="242"/>
      <c r="AF318" s="1093">
        <f>SUMIFS($J$218:$J$273,$B$218:$B$273,AF$304,$C$218:$C$273,$C318)</f>
        <v>10.045606557805616</v>
      </c>
      <c r="AG318" s="55"/>
    </row>
    <row r="319" spans="2:33">
      <c r="C319" s="42" t="s">
        <v>803</v>
      </c>
      <c r="D319" s="241">
        <f>100-AF319</f>
        <v>99.658828679995935</v>
      </c>
      <c r="E319" s="242">
        <f>SUM(F319:AC319)</f>
        <v>99.856332564022267</v>
      </c>
      <c r="F319" s="56"/>
      <c r="G319" s="56"/>
      <c r="K319" s="242"/>
      <c r="L319" s="242"/>
      <c r="M319" s="242"/>
      <c r="N319" s="242"/>
      <c r="O319" s="242"/>
      <c r="P319" s="242"/>
      <c r="Q319" s="242"/>
      <c r="R319" s="242"/>
      <c r="S319" s="242"/>
      <c r="T319" s="242"/>
      <c r="U319" s="242"/>
      <c r="V319" s="242"/>
      <c r="W319" s="242"/>
      <c r="X319" s="1093">
        <f>SUMIFS($J$218:$J$273,$B$218:$B$273,X$304,$C$218:$C$273,$C319)</f>
        <v>89.013841925541769</v>
      </c>
      <c r="Y319" s="1093">
        <f>SUMIFS($J$218:$J$273,$B$218:$B$273,Y$304,$C$218:$C$273,$C319)</f>
        <v>0.98794667582522422</v>
      </c>
      <c r="Z319" s="1093">
        <f>SUMIFS($J$218:$J$273,$B$218:$B$273,Z$304,$C$218:$C$273,$C319)</f>
        <v>9.5737666602098894</v>
      </c>
      <c r="AA319" s="1093">
        <f>SUMIFS($J$218:$J$273,$B$218:$B$273,AA$304,$C$218:$C$273,$C319)</f>
        <v>0.22662592199888221</v>
      </c>
      <c r="AB319" s="1093">
        <f>SUMIFS($J$218:$J$273,$B$218:$B$273,AB$304,$C$218:$C$273,$C319)</f>
        <v>5.415138044650105E-2</v>
      </c>
      <c r="AC319" s="241"/>
      <c r="AD319" s="241"/>
      <c r="AE319" s="242"/>
      <c r="AF319" s="1093">
        <f>SUMIFS($J$218:$J$273,$B$218:$B$273,AF$304,$C$218:$C$273,$C319)</f>
        <v>0.34117132000406103</v>
      </c>
      <c r="AG319" s="55"/>
    </row>
    <row r="320" spans="2:33">
      <c r="B320" s="399"/>
      <c r="C320" s="54" t="s">
        <v>95</v>
      </c>
      <c r="D320" s="241">
        <f>100-AF320</f>
        <v>74.552548378983147</v>
      </c>
      <c r="E320" s="242">
        <f>SUM(F320:AC320)</f>
        <v>0</v>
      </c>
      <c r="F320" s="56"/>
      <c r="G320" s="56"/>
      <c r="K320" s="242"/>
      <c r="L320" s="242"/>
      <c r="M320" s="242"/>
      <c r="N320" s="242"/>
      <c r="O320" s="242"/>
      <c r="P320" s="242"/>
      <c r="Q320" s="242"/>
      <c r="R320" s="242"/>
      <c r="S320" s="242"/>
      <c r="T320" s="242"/>
      <c r="U320" s="242"/>
      <c r="V320" s="242"/>
      <c r="W320" s="242"/>
      <c r="X320" s="242"/>
      <c r="Y320" s="242"/>
      <c r="Z320" s="242"/>
      <c r="AA320" s="242"/>
      <c r="AB320" s="242"/>
      <c r="AC320" s="241"/>
      <c r="AD320" s="1093">
        <f>SUMIFS($J$218:$J$273,$B$218:$B$273,AD$304,$C$218:$C$273,$C320)*100/($D320)</f>
        <v>134.13357715373635</v>
      </c>
      <c r="AE320" s="242"/>
      <c r="AF320" s="1093">
        <f>SUMIFS($J$218:$J$273,$B$218:$B$273,AF$304,$C$218:$C$273,$C320)</f>
        <v>25.447451621016853</v>
      </c>
      <c r="AG320" s="55"/>
    </row>
    <row r="321" spans="3:33">
      <c r="C321" s="54"/>
      <c r="D321" s="56"/>
      <c r="E321" s="56"/>
      <c r="F321" s="56"/>
      <c r="G321" s="56"/>
      <c r="K321" s="56"/>
      <c r="L321" s="56"/>
      <c r="M321" s="56"/>
      <c r="N321" s="56"/>
      <c r="O321" s="56"/>
      <c r="P321" s="56"/>
      <c r="Q321" s="56"/>
      <c r="R321" s="56"/>
      <c r="S321" s="56"/>
      <c r="T321" s="56"/>
      <c r="U321" s="56"/>
      <c r="V321" s="56"/>
      <c r="W321" s="56"/>
      <c r="X321" s="56"/>
      <c r="Y321" s="56"/>
      <c r="Z321" s="56"/>
      <c r="AA321" s="56"/>
      <c r="AB321" s="56"/>
      <c r="AE321" s="56"/>
      <c r="AF321" s="56"/>
      <c r="AG321" s="55"/>
    </row>
    <row r="322" spans="3:33">
      <c r="C322" s="57"/>
      <c r="D322" s="59"/>
      <c r="E322" s="59"/>
      <c r="F322" s="59"/>
      <c r="G322" s="59"/>
      <c r="H322" s="59"/>
      <c r="I322" s="59"/>
      <c r="J322" s="59"/>
      <c r="K322" s="59"/>
      <c r="L322" s="59"/>
      <c r="M322" s="59"/>
      <c r="N322" s="59"/>
      <c r="O322" s="59"/>
      <c r="P322" s="59"/>
      <c r="Q322" s="59"/>
      <c r="R322" s="59"/>
      <c r="S322" s="59"/>
      <c r="T322" s="59"/>
      <c r="U322" s="59"/>
      <c r="V322" s="59"/>
      <c r="W322" s="59"/>
      <c r="X322" s="59"/>
      <c r="Y322" s="59"/>
      <c r="Z322" s="59"/>
      <c r="AA322" s="59"/>
      <c r="AB322" s="59"/>
      <c r="AE322" s="59"/>
      <c r="AF322" s="59"/>
      <c r="AG322" s="58"/>
    </row>
    <row r="323" spans="3:33">
      <c r="C323" s="399"/>
      <c r="D323" s="399"/>
      <c r="E323" s="399"/>
      <c r="G323" s="399"/>
      <c r="H323" s="399"/>
      <c r="I323" s="399"/>
      <c r="J323" s="399"/>
      <c r="K323" s="399"/>
      <c r="L323" s="399"/>
      <c r="M323" s="399"/>
      <c r="N323" s="399"/>
      <c r="O323" s="399"/>
      <c r="P323" s="399"/>
      <c r="Q323" s="399"/>
      <c r="R323" s="399"/>
      <c r="S323" s="399"/>
      <c r="T323" s="399"/>
      <c r="U323" s="399"/>
      <c r="V323" s="399"/>
      <c r="W323" s="399"/>
      <c r="X323" s="399"/>
      <c r="Y323" s="399"/>
      <c r="Z323" s="399"/>
      <c r="AA323" s="399"/>
      <c r="AB323" s="399"/>
      <c r="AE323" s="399"/>
      <c r="AF323" s="399"/>
      <c r="AG323" s="399"/>
    </row>
    <row r="324" spans="3:33">
      <c r="C324" s="589"/>
      <c r="D324" s="587"/>
      <c r="E324" s="52"/>
      <c r="F324" s="587"/>
      <c r="G324" s="587"/>
      <c r="H324" s="587"/>
      <c r="I324" s="587"/>
      <c r="J324" s="587"/>
      <c r="K324" s="587"/>
      <c r="L324" s="587"/>
      <c r="M324" s="587"/>
      <c r="N324" s="587"/>
      <c r="O324" s="587"/>
      <c r="P324" s="587"/>
      <c r="Q324" s="587"/>
      <c r="R324" s="587"/>
      <c r="S324" s="587"/>
      <c r="T324" s="587"/>
      <c r="U324" s="587"/>
      <c r="V324" s="587"/>
      <c r="W324" s="587"/>
      <c r="X324" s="587"/>
      <c r="Y324" s="587"/>
      <c r="Z324" s="587"/>
      <c r="AA324" s="587"/>
      <c r="AB324" s="587"/>
      <c r="AE324" s="587"/>
      <c r="AF324" s="587"/>
      <c r="AG324" s="590"/>
    </row>
    <row r="325" spans="3:33" ht="72">
      <c r="C325" s="594" t="s">
        <v>1389</v>
      </c>
      <c r="D325" s="595" t="s">
        <v>1390</v>
      </c>
      <c r="E325" s="595" t="s">
        <v>1495</v>
      </c>
      <c r="F325" s="395" t="s">
        <v>814</v>
      </c>
      <c r="G325" s="395" t="s">
        <v>519</v>
      </c>
      <c r="H325" s="897" t="s">
        <v>1258</v>
      </c>
      <c r="I325" s="897" t="s">
        <v>630</v>
      </c>
      <c r="J325" s="897" t="s">
        <v>119</v>
      </c>
      <c r="K325" s="395" t="s">
        <v>1175</v>
      </c>
      <c r="L325" s="395" t="s">
        <v>1163</v>
      </c>
      <c r="M325" s="395" t="s">
        <v>1164</v>
      </c>
      <c r="N325" s="395" t="s">
        <v>1165</v>
      </c>
      <c r="O325" s="395" t="s">
        <v>1166</v>
      </c>
      <c r="P325" s="395" t="s">
        <v>1167</v>
      </c>
      <c r="Q325" s="395"/>
      <c r="R325" s="395" t="s">
        <v>1168</v>
      </c>
      <c r="S325" s="395" t="s">
        <v>1169</v>
      </c>
      <c r="T325" s="395" t="s">
        <v>1170</v>
      </c>
      <c r="U325" s="395" t="s">
        <v>1385</v>
      </c>
      <c r="V325" s="395" t="s">
        <v>1176</v>
      </c>
      <c r="W325" s="395"/>
      <c r="X325" s="395" t="s">
        <v>1171</v>
      </c>
      <c r="Y325" s="395" t="s">
        <v>1172</v>
      </c>
      <c r="Z325" s="396" t="s">
        <v>1173</v>
      </c>
      <c r="AA325" s="395" t="s">
        <v>1174</v>
      </c>
      <c r="AB325" s="395" t="s">
        <v>1177</v>
      </c>
      <c r="AD325" s="897" t="s">
        <v>2720</v>
      </c>
      <c r="AE325" s="395"/>
      <c r="AF325" s="395"/>
      <c r="AG325" s="55"/>
    </row>
    <row r="326" spans="3:33" s="399" customFormat="1" ht="15.75">
      <c r="C326" s="755" t="s">
        <v>1727</v>
      </c>
      <c r="D326" s="595"/>
      <c r="E326" s="595"/>
      <c r="F326" s="395"/>
      <c r="G326" s="395"/>
      <c r="H326" s="399" t="s">
        <v>196</v>
      </c>
      <c r="I326" s="754" t="s">
        <v>190</v>
      </c>
      <c r="J326" s="754" t="s">
        <v>191</v>
      </c>
      <c r="K326" s="754" t="s">
        <v>1417</v>
      </c>
      <c r="L326" s="754" t="s">
        <v>189</v>
      </c>
      <c r="M326" s="754" t="s">
        <v>192</v>
      </c>
      <c r="N326" s="754" t="s">
        <v>193</v>
      </c>
      <c r="O326" s="754" t="s">
        <v>190</v>
      </c>
      <c r="P326" s="754" t="s">
        <v>191</v>
      </c>
      <c r="Q326" s="754"/>
      <c r="R326" s="754" t="str">
        <f>L326</f>
        <v>Electricity </v>
      </c>
      <c r="S326" s="754" t="str">
        <f>M326</f>
        <v>Wood </v>
      </c>
      <c r="T326" s="754" t="str">
        <f>N326</f>
        <v>Coal </v>
      </c>
      <c r="U326" s="754" t="str">
        <f>O326</f>
        <v>Gas </v>
      </c>
      <c r="V326" s="754" t="str">
        <f>P326</f>
        <v>Paraffin </v>
      </c>
      <c r="W326" s="754"/>
      <c r="X326" s="754" t="str">
        <f>R326</f>
        <v>Electricity </v>
      </c>
      <c r="Y326" s="754" t="str">
        <f>V326</f>
        <v>Paraffin </v>
      </c>
      <c r="Z326" s="754" t="str">
        <f>S326</f>
        <v>Wood </v>
      </c>
      <c r="AA326" s="754" t="str">
        <f>U326</f>
        <v>Gas </v>
      </c>
      <c r="AB326" s="754" t="str">
        <f>T326</f>
        <v>Coal </v>
      </c>
      <c r="AD326" s="754" t="s">
        <v>189</v>
      </c>
      <c r="AE326" s="754"/>
      <c r="AF326" s="754"/>
      <c r="AG326" s="55"/>
    </row>
    <row r="327" spans="3:33" s="399" customFormat="1" ht="15.75">
      <c r="C327" s="755" t="s">
        <v>1729</v>
      </c>
      <c r="D327" s="595"/>
      <c r="E327" s="595"/>
      <c r="F327" s="754"/>
      <c r="G327" s="754"/>
      <c r="K327" s="754"/>
      <c r="L327" s="754"/>
      <c r="M327" s="754"/>
      <c r="N327" s="754"/>
      <c r="O327" s="754"/>
      <c r="P327" s="754"/>
      <c r="Q327" s="754"/>
      <c r="R327" s="754"/>
      <c r="S327" s="754"/>
      <c r="T327" s="754"/>
      <c r="U327" s="754"/>
      <c r="V327" s="754"/>
      <c r="W327" s="754"/>
      <c r="X327" s="754"/>
      <c r="Y327" s="754"/>
      <c r="Z327" s="754"/>
      <c r="AA327" s="754"/>
      <c r="AB327" s="754"/>
      <c r="AE327" s="754"/>
      <c r="AF327" s="754"/>
      <c r="AG327" s="55"/>
    </row>
    <row r="328" spans="3:33" s="399" customFormat="1">
      <c r="C328" s="221" t="s">
        <v>1406</v>
      </c>
      <c r="D328" s="595"/>
      <c r="E328" s="261"/>
      <c r="F328" s="395"/>
      <c r="G328" s="395"/>
      <c r="K328" s="395"/>
      <c r="L328" s="395"/>
      <c r="M328" s="395"/>
      <c r="N328" s="395"/>
      <c r="O328" s="395"/>
      <c r="P328" s="395"/>
      <c r="Q328" s="395"/>
      <c r="R328" s="395"/>
      <c r="S328" s="395"/>
      <c r="T328" s="395"/>
      <c r="U328" s="395"/>
      <c r="V328" s="395"/>
      <c r="W328" s="395"/>
      <c r="X328" s="395"/>
      <c r="Y328" s="395"/>
      <c r="Z328" s="396"/>
      <c r="AA328" s="395"/>
      <c r="AB328" s="395"/>
      <c r="AE328" s="395"/>
      <c r="AF328" s="395"/>
      <c r="AG328" s="55"/>
    </row>
    <row r="329" spans="3:33">
      <c r="C329" s="221"/>
      <c r="D329" s="56"/>
      <c r="E329" s="261"/>
      <c r="F329" s="56"/>
      <c r="K329" s="56"/>
      <c r="L329" s="56"/>
      <c r="M329" s="56"/>
      <c r="N329" s="56"/>
      <c r="O329" s="56"/>
      <c r="P329" s="56"/>
      <c r="Q329" s="56"/>
      <c r="R329" s="56"/>
      <c r="S329" s="56"/>
      <c r="T329" s="56"/>
      <c r="U329" s="56"/>
      <c r="V329" s="56"/>
      <c r="W329" s="56"/>
      <c r="X329" s="56"/>
      <c r="Y329" s="56"/>
      <c r="Z329" s="56"/>
      <c r="AB329" s="56"/>
      <c r="AE329" s="56"/>
      <c r="AF329" s="56"/>
      <c r="AG329" s="55"/>
    </row>
    <row r="330" spans="3:33">
      <c r="C330" s="42" t="s">
        <v>186</v>
      </c>
      <c r="D330" s="56"/>
      <c r="E330" s="261"/>
      <c r="F330" s="283">
        <f>AU190</f>
        <v>894.24</v>
      </c>
      <c r="G330" s="283">
        <f>AU191</f>
        <v>3888</v>
      </c>
      <c r="H330" s="300">
        <f>SUMIFS($D$218:$D$273,$C$218:$C$273,$C330,$B$218:$B$273,H$326)</f>
        <v>38.879999999999995</v>
      </c>
      <c r="I330" s="300">
        <f>SUMIFS($D$218:$D$273,$C$218:$C$273,$C330,$B$218:$B$273,I$326)</f>
        <v>621.33333333333326</v>
      </c>
      <c r="J330" s="300">
        <f>SUMIFS($D$218:$D$273,$C$218:$C$273,$C330,$B$218:$B$273,J$326)</f>
        <v>2482.5600000000004</v>
      </c>
      <c r="K330" s="300">
        <f>SUMIFS($D$218:$D$273,$C$218:$C$273,$C330,$B$218:$B$273,K$326)</f>
        <v>540</v>
      </c>
      <c r="L330" s="56"/>
      <c r="M330" s="56"/>
      <c r="N330" s="56"/>
      <c r="O330" s="56"/>
      <c r="P330" s="56"/>
      <c r="Q330" s="56"/>
      <c r="R330" s="56"/>
      <c r="S330" s="56"/>
      <c r="T330" s="56"/>
      <c r="U330" s="56"/>
      <c r="V330" s="56"/>
      <c r="W330" s="56"/>
      <c r="X330" s="56"/>
      <c r="Y330" s="56"/>
      <c r="Z330" s="56"/>
      <c r="AA330" s="56"/>
      <c r="AB330" s="56"/>
      <c r="AE330" s="56"/>
      <c r="AF330" s="56"/>
      <c r="AG330" s="55"/>
    </row>
    <row r="331" spans="3:33">
      <c r="C331" s="42" t="s">
        <v>187</v>
      </c>
      <c r="D331" s="56"/>
      <c r="E331" s="261"/>
      <c r="F331" s="300"/>
      <c r="G331" s="300"/>
      <c r="K331" s="56"/>
      <c r="L331" s="300">
        <f>SUMIFS($D$218:$D$273,$C$218:$C$273,$C331,$B$218:$B$273,L$326)</f>
        <v>1859.76</v>
      </c>
      <c r="M331" s="300">
        <f>SUMIFS($D$218:$D$273,$C$218:$C$273,$C331,$B$218:$B$273,M$326)</f>
        <v>4628.735999999999</v>
      </c>
      <c r="N331" s="300">
        <f>SUMIFS($D$218:$D$273,$C$218:$C$273,$C331,$B$218:$B$273,N$326)</f>
        <v>6171.6480000000001</v>
      </c>
      <c r="O331" s="300">
        <f>SUMIFS($D$218:$D$273,$C$218:$C$273,$C331,$B$218:$B$273,O$326)</f>
        <v>1322.4960000000001</v>
      </c>
      <c r="P331" s="300">
        <f>SUMIFS($D$218:$D$273,$C$218:$C$273,$C331,$B$218:$B$273,P$326)</f>
        <v>1493.1406451612904</v>
      </c>
      <c r="Q331" s="56"/>
      <c r="R331" s="56"/>
      <c r="S331" s="56"/>
      <c r="T331" s="56"/>
      <c r="U331" s="56"/>
      <c r="V331" s="56"/>
      <c r="W331" s="56"/>
      <c r="X331" s="56"/>
      <c r="Y331" s="56"/>
      <c r="Z331" s="56"/>
      <c r="AA331" s="56"/>
      <c r="AB331" s="56"/>
      <c r="AE331" s="56"/>
      <c r="AF331" s="56"/>
      <c r="AG331" s="55"/>
    </row>
    <row r="332" spans="3:33">
      <c r="C332" s="42" t="s">
        <v>188</v>
      </c>
      <c r="D332" s="56"/>
      <c r="E332" s="261"/>
      <c r="F332" s="300"/>
      <c r="G332" s="56"/>
      <c r="K332" s="56"/>
      <c r="L332" s="56"/>
      <c r="M332" s="56"/>
      <c r="N332" s="56"/>
      <c r="O332" s="56"/>
      <c r="P332" s="56"/>
      <c r="Q332" s="56"/>
      <c r="R332" s="300">
        <f>SUMIFS($D$218:$D$273,$C$218:$C$273,$C332,$B$218:$B$273,R$326)</f>
        <v>1261.4400000000003</v>
      </c>
      <c r="S332" s="300">
        <f>SUMIFS($D$218:$D$273,$C$218:$C$273,$C332,$B$218:$B$273,S$326)</f>
        <v>3577</v>
      </c>
      <c r="T332" s="300">
        <f>SUMIFS($D$218:$D$273,$C$218:$C$273,$C332,$B$218:$B$273,T$326)</f>
        <v>6570</v>
      </c>
      <c r="U332" s="300">
        <f>SUMIFS($D$218:$D$273,$C$218:$C$273,$C332,$B$218:$B$273,U$326)</f>
        <v>915.54617283950631</v>
      </c>
      <c r="V332" s="300">
        <f>SUMIFS($D$218:$D$273,$C$218:$C$273,$C332,$B$218:$B$273,V$326)</f>
        <v>335.60533333333342</v>
      </c>
      <c r="W332" s="56"/>
      <c r="X332" s="56"/>
      <c r="Y332" s="56"/>
      <c r="Z332" s="56"/>
      <c r="AA332" s="56"/>
      <c r="AB332" s="56"/>
      <c r="AE332" s="56"/>
      <c r="AF332" s="56"/>
      <c r="AG332" s="55"/>
    </row>
    <row r="333" spans="3:33">
      <c r="C333" s="42" t="s">
        <v>803</v>
      </c>
      <c r="D333" s="56"/>
      <c r="E333" s="261"/>
      <c r="F333" s="56"/>
      <c r="G333" s="56"/>
      <c r="K333" s="56"/>
      <c r="L333" s="56"/>
      <c r="M333" s="56"/>
      <c r="N333" s="56"/>
      <c r="O333" s="56"/>
      <c r="P333" s="56"/>
      <c r="Q333" s="56"/>
      <c r="R333" s="56"/>
      <c r="S333" s="56"/>
      <c r="T333" s="56"/>
      <c r="U333" s="56"/>
      <c r="V333" s="56"/>
      <c r="W333" s="56"/>
      <c r="X333" s="300">
        <f>SUMIFS($D$218:$D$273,$C$218:$C$273,$C333,$B$218:$B$273,X$326)</f>
        <v>7091.5764705882357</v>
      </c>
      <c r="Y333" s="300">
        <f>SUMIFS($D$218:$D$273,$C$218:$C$273,$C333,$B$218:$B$273,Y$326)</f>
        <v>1902.1935483870968</v>
      </c>
      <c r="Z333" s="300">
        <f>SUMIFS($D$218:$D$273,$C$218:$C$273,$C333,$B$218:$B$273,Z$326)</f>
        <v>5896.8</v>
      </c>
      <c r="AA333" s="300">
        <f>SUMIFS($D$218:$D$273,$C$218:$C$273,$C333,$B$218:$B$273,AA$326)</f>
        <v>1474.2</v>
      </c>
      <c r="AB333" s="300">
        <f>SUMIFS($D$218:$D$273,$C$218:$C$273,$C333,$B$218:$B$273,AB$326)</f>
        <v>7862.4000000000015</v>
      </c>
      <c r="AE333" s="56"/>
      <c r="AF333" s="56"/>
      <c r="AG333" s="55"/>
    </row>
    <row r="334" spans="3:33">
      <c r="C334" s="54" t="s">
        <v>95</v>
      </c>
      <c r="D334" s="56"/>
      <c r="E334" s="67"/>
      <c r="F334" s="67"/>
      <c r="G334" s="67"/>
      <c r="K334" s="67"/>
      <c r="L334" s="67"/>
      <c r="M334" s="67"/>
      <c r="N334" s="67"/>
      <c r="O334" s="67"/>
      <c r="P334" s="67"/>
      <c r="Q334" s="67"/>
      <c r="R334" s="67"/>
      <c r="S334" s="67"/>
      <c r="T334" s="67"/>
      <c r="U334" s="67"/>
      <c r="V334" s="67"/>
      <c r="W334" s="67"/>
      <c r="X334" s="67"/>
      <c r="Y334" s="67"/>
      <c r="Z334" s="67"/>
      <c r="AA334" s="67"/>
      <c r="AB334" s="67"/>
      <c r="AD334" s="300">
        <f>SUMIFS($D$218:$D$273,$C$218:$C$273,$C334,$B$218:$B$273,AD$326)</f>
        <v>678.75</v>
      </c>
      <c r="AE334" s="67"/>
      <c r="AF334" s="300"/>
      <c r="AG334" s="55"/>
    </row>
    <row r="335" spans="3:33">
      <c r="C335" s="54"/>
      <c r="D335" s="56"/>
      <c r="E335" s="261"/>
      <c r="F335" s="56"/>
      <c r="G335" s="56"/>
      <c r="K335" s="56"/>
      <c r="L335" s="56"/>
      <c r="M335" s="56"/>
      <c r="N335" s="56"/>
      <c r="O335" s="56"/>
      <c r="P335" s="56"/>
      <c r="Q335" s="56"/>
      <c r="R335" s="56"/>
      <c r="S335" s="56"/>
      <c r="T335" s="56"/>
      <c r="U335" s="56"/>
      <c r="V335" s="56"/>
      <c r="W335" s="56"/>
      <c r="X335" s="56"/>
      <c r="Y335" s="56"/>
      <c r="Z335" s="56"/>
      <c r="AA335" s="56"/>
      <c r="AB335" s="56"/>
      <c r="AE335" s="56"/>
      <c r="AF335" s="56"/>
      <c r="AG335" s="55"/>
    </row>
    <row r="336" spans="3:33">
      <c r="C336" s="54"/>
      <c r="D336" s="56"/>
      <c r="E336" s="261"/>
      <c r="F336" s="56"/>
      <c r="G336" s="56"/>
      <c r="K336" s="56"/>
      <c r="L336" s="56"/>
      <c r="M336" s="56"/>
      <c r="N336" s="56"/>
      <c r="O336" s="56"/>
      <c r="P336" s="56"/>
      <c r="Q336" s="56"/>
      <c r="R336" s="56"/>
      <c r="S336" s="56"/>
      <c r="T336" s="56"/>
      <c r="U336" s="56"/>
      <c r="V336" s="56"/>
      <c r="W336" s="56"/>
      <c r="X336" s="56"/>
      <c r="Y336" s="56"/>
      <c r="Z336" s="56"/>
      <c r="AA336" s="56"/>
      <c r="AB336" s="56"/>
      <c r="AE336" s="56"/>
      <c r="AF336" s="56"/>
      <c r="AG336" s="55"/>
    </row>
    <row r="337" spans="3:33">
      <c r="C337" s="221" t="s">
        <v>1407</v>
      </c>
      <c r="D337" s="56"/>
      <c r="E337" s="261"/>
      <c r="F337" s="56"/>
      <c r="G337" s="56"/>
      <c r="K337" s="56"/>
      <c r="L337" s="56"/>
      <c r="M337" s="56"/>
      <c r="N337" s="56"/>
      <c r="O337" s="56"/>
      <c r="P337" s="56"/>
      <c r="Q337" s="56"/>
      <c r="R337" s="56"/>
      <c r="S337" s="56"/>
      <c r="T337" s="56"/>
      <c r="U337" s="56"/>
      <c r="V337" s="56"/>
      <c r="W337" s="56"/>
      <c r="X337" s="56"/>
      <c r="Y337" s="56"/>
      <c r="Z337" s="56"/>
      <c r="AA337" s="56"/>
      <c r="AB337" s="56"/>
      <c r="AE337" s="56"/>
      <c r="AF337" s="56"/>
      <c r="AG337" s="55"/>
    </row>
    <row r="338" spans="3:33">
      <c r="C338" s="54"/>
      <c r="D338" s="56"/>
      <c r="E338" s="261"/>
      <c r="F338" s="56"/>
      <c r="G338" s="300"/>
      <c r="K338" s="56"/>
      <c r="L338" s="56"/>
      <c r="M338" s="56"/>
      <c r="N338" s="56"/>
      <c r="O338" s="56"/>
      <c r="P338" s="56"/>
      <c r="Q338" s="56"/>
      <c r="R338" s="56"/>
      <c r="S338" s="56"/>
      <c r="T338" s="56"/>
      <c r="U338" s="56"/>
      <c r="V338" s="56"/>
      <c r="W338" s="56"/>
      <c r="X338" s="56"/>
      <c r="Y338" s="56"/>
      <c r="Z338" s="56"/>
      <c r="AA338" s="56"/>
      <c r="AB338" s="56"/>
      <c r="AE338" s="56"/>
      <c r="AF338" s="56"/>
      <c r="AG338" s="55"/>
    </row>
    <row r="339" spans="3:33">
      <c r="C339" s="42" t="s">
        <v>186</v>
      </c>
      <c r="D339" s="56"/>
      <c r="E339" s="261"/>
      <c r="F339" s="67">
        <f>AV190</f>
        <v>3338.4960000000001</v>
      </c>
      <c r="G339" s="67">
        <f>AV191</f>
        <v>14515.199999999999</v>
      </c>
      <c r="H339" s="300">
        <f>SUMIFS($E$218:$E$273,$C$218:$C$273,$C339,$B$218:$B$273,H$326)</f>
        <v>69.983999999999995</v>
      </c>
      <c r="I339" s="300">
        <f>SUMIFS($E$218:$E$273,$C$218:$C$273,$C339,$B$218:$B$273,I$326)</f>
        <v>621.33333333333326</v>
      </c>
      <c r="J339" s="300">
        <f>SUMIFS($E$218:$E$273,$C$218:$C$273,$C339,$B$218:$B$273,J$326)</f>
        <v>2482.5600000000004</v>
      </c>
      <c r="K339" s="300">
        <f>SUMIFS($E$218:$E$273,$C$218:$C$273,$C339,$B$218:$B$273,K$326)</f>
        <v>720</v>
      </c>
      <c r="L339" s="300"/>
      <c r="M339" s="300"/>
      <c r="N339" s="300"/>
      <c r="O339" s="300"/>
      <c r="P339" s="300"/>
      <c r="Q339" s="56"/>
      <c r="R339" s="56"/>
      <c r="S339" s="56"/>
      <c r="T339" s="56"/>
      <c r="U339" s="56"/>
      <c r="V339" s="56"/>
      <c r="W339" s="56"/>
      <c r="X339" s="56"/>
      <c r="Y339" s="56"/>
      <c r="Z339" s="56"/>
      <c r="AA339" s="56"/>
      <c r="AB339" s="56"/>
      <c r="AE339" s="56"/>
      <c r="AF339" s="56"/>
      <c r="AG339" s="55"/>
    </row>
    <row r="340" spans="3:33">
      <c r="C340" s="42" t="s">
        <v>187</v>
      </c>
      <c r="D340" s="56"/>
      <c r="E340" s="261"/>
      <c r="F340" s="67"/>
      <c r="G340" s="56"/>
      <c r="K340" s="56"/>
      <c r="L340" s="300">
        <f>SUMIFS($E$218:$E$273,$C$218:$C$273,$C340,$B$218:$B$273,L$326)</f>
        <v>866.55483870967748</v>
      </c>
      <c r="M340" s="300">
        <f>SUMIFS($E$218:$E$273,$C$218:$C$273,$C340,$B$218:$B$273,M$326)</f>
        <v>2066.3999999999996</v>
      </c>
      <c r="N340" s="300">
        <f>SUMIFS($E$218:$E$273,$C$218:$C$273,$C340,$B$218:$B$273,N$326)</f>
        <v>2755.2</v>
      </c>
      <c r="O340" s="300">
        <f>SUMIFS($E$218:$E$273,$C$218:$C$273,$C340,$B$218:$B$273,O$326)</f>
        <v>590.4</v>
      </c>
      <c r="P340" s="300">
        <f>SUMIFS($E$218:$E$273,$C$218:$C$273,$C340,$B$218:$B$273,P$326)</f>
        <v>666.58064516129048</v>
      </c>
      <c r="Q340" s="56"/>
      <c r="R340" s="56"/>
      <c r="S340" s="56"/>
      <c r="T340" s="56"/>
      <c r="U340" s="56"/>
      <c r="V340" s="56"/>
      <c r="W340" s="56"/>
      <c r="X340" s="56"/>
      <c r="Y340" s="56"/>
      <c r="Z340" s="56"/>
      <c r="AA340" s="56"/>
      <c r="AB340" s="56"/>
      <c r="AE340" s="56"/>
      <c r="AF340" s="56"/>
      <c r="AG340" s="55"/>
    </row>
    <row r="341" spans="3:33">
      <c r="C341" s="42" t="s">
        <v>188</v>
      </c>
      <c r="D341" s="56"/>
      <c r="E341" s="261"/>
      <c r="F341" s="56"/>
      <c r="G341" s="56"/>
      <c r="K341" s="56"/>
      <c r="L341" s="56"/>
      <c r="M341" s="56"/>
      <c r="N341" s="56"/>
      <c r="O341" s="56"/>
      <c r="P341" s="56"/>
      <c r="Q341" s="56"/>
      <c r="R341" s="300">
        <f>SUMIFS($E$218:$E$273,$C$218:$C$273,$C341,$B$218:$B$273,R$326)</f>
        <v>2522.8800000000006</v>
      </c>
      <c r="S341" s="300">
        <f>SUMIFS($E$218:$E$273,$C$218:$C$273,$C341,$B$218:$B$273,S$326)</f>
        <v>5365.5</v>
      </c>
      <c r="T341" s="300">
        <f>SUMIFS($E$218:$E$273,$C$218:$C$273,$C341,$B$218:$B$273,T$326)</f>
        <v>9855</v>
      </c>
      <c r="U341" s="300">
        <f>SUMIFS($E$218:$E$273,$C$218:$C$273,$C341,$B$218:$B$273,U$326)</f>
        <v>915.54617283950608</v>
      </c>
      <c r="V341" s="300">
        <f>SUMIFS($E$218:$E$273,$C$218:$C$273,$C341,$B$218:$B$273,V$326)</f>
        <v>671.21066666666684</v>
      </c>
      <c r="W341" s="56"/>
      <c r="X341" s="56"/>
      <c r="Y341" s="56"/>
      <c r="Z341" s="56"/>
      <c r="AA341" s="56"/>
      <c r="AB341" s="56"/>
      <c r="AE341" s="56"/>
      <c r="AF341" s="56"/>
      <c r="AG341" s="55"/>
    </row>
    <row r="342" spans="3:33">
      <c r="C342" s="42" t="s">
        <v>803</v>
      </c>
      <c r="D342" s="56"/>
      <c r="E342" s="261"/>
      <c r="F342" s="56"/>
      <c r="G342" s="56"/>
      <c r="K342" s="56"/>
      <c r="L342" s="56"/>
      <c r="M342" s="56"/>
      <c r="N342" s="56"/>
      <c r="O342" s="56"/>
      <c r="P342" s="56"/>
      <c r="Q342" s="56"/>
      <c r="R342" s="56"/>
      <c r="S342" s="56"/>
      <c r="T342" s="56"/>
      <c r="U342" s="56"/>
      <c r="V342" s="56"/>
      <c r="W342" s="56"/>
      <c r="X342" s="300">
        <f>SUMIFS($E$218:$E$273,$C$218:$C$273,$C342,$B$218:$B$273,X$326)</f>
        <v>12487.341176470589</v>
      </c>
      <c r="Y342" s="300">
        <f>SUMIFS($E$218:$E$273,$C$218:$C$273,$C342,$B$218:$B$273,Y$326)</f>
        <v>2282.6322580645165</v>
      </c>
      <c r="Z342" s="300">
        <f>SUMIFS($E$218:$E$273,$C$218:$C$273,$C342,$B$218:$B$273,Z$326)</f>
        <v>7076.16</v>
      </c>
      <c r="AA342" s="300">
        <f>SUMIFS($E$218:$E$273,$C$218:$C$273,$C342,$B$218:$B$273,AA$326)</f>
        <v>7371</v>
      </c>
      <c r="AB342" s="300">
        <f>SUMIFS($E$218:$E$273,$C$218:$C$273,$C342,$B$218:$B$273,AB$326)</f>
        <v>9434.880000000001</v>
      </c>
      <c r="AE342" s="56"/>
      <c r="AF342" s="56"/>
      <c r="AG342" s="55"/>
    </row>
    <row r="343" spans="3:33">
      <c r="C343" s="54" t="s">
        <v>95</v>
      </c>
      <c r="D343" s="56"/>
      <c r="E343" s="56"/>
      <c r="F343" s="56"/>
      <c r="G343" s="56"/>
      <c r="K343" s="56"/>
      <c r="L343" s="56"/>
      <c r="M343" s="56"/>
      <c r="N343" s="56"/>
      <c r="O343" s="56"/>
      <c r="P343" s="56"/>
      <c r="Q343" s="56"/>
      <c r="R343" s="56"/>
      <c r="S343" s="56"/>
      <c r="T343" s="56"/>
      <c r="U343" s="56"/>
      <c r="V343" s="56"/>
      <c r="W343" s="56"/>
      <c r="X343" s="56"/>
      <c r="Y343" s="56"/>
      <c r="Z343" s="56"/>
      <c r="AA343" s="56"/>
      <c r="AB343" s="56"/>
      <c r="AD343" s="300">
        <f>SUMIFS($E$218:$E$273,$C$218:$C$273,$C343,$B$218:$B$273,AD$326)</f>
        <v>1720.8333333333335</v>
      </c>
      <c r="AE343" s="300"/>
      <c r="AF343" s="300"/>
      <c r="AG343" s="55"/>
    </row>
    <row r="344" spans="3:33">
      <c r="C344" s="54"/>
      <c r="D344" s="56"/>
      <c r="E344" s="56"/>
      <c r="F344" s="593"/>
      <c r="G344" s="56"/>
      <c r="K344" s="56"/>
      <c r="L344" s="56"/>
      <c r="M344" s="242"/>
      <c r="N344" s="242"/>
      <c r="O344" s="242"/>
      <c r="P344" s="242"/>
      <c r="Q344" s="56"/>
      <c r="R344" s="56"/>
      <c r="S344" s="56"/>
      <c r="T344" s="56"/>
      <c r="U344" s="56"/>
      <c r="V344" s="56"/>
      <c r="W344" s="56"/>
      <c r="X344" s="56"/>
      <c r="Y344" s="56"/>
      <c r="Z344" s="56"/>
      <c r="AA344" s="56"/>
      <c r="AB344" s="56"/>
      <c r="AE344" s="56"/>
      <c r="AF344" s="56"/>
      <c r="AG344" s="55"/>
    </row>
    <row r="345" spans="3:33">
      <c r="C345" s="54"/>
      <c r="D345" s="56"/>
      <c r="E345" s="56"/>
      <c r="F345" s="300"/>
      <c r="G345" s="300"/>
      <c r="H345" s="300"/>
      <c r="I345" s="300"/>
      <c r="J345" s="300"/>
      <c r="K345" s="300"/>
      <c r="L345" s="300"/>
      <c r="M345" s="56"/>
      <c r="N345" s="56"/>
      <c r="O345" s="56"/>
      <c r="P345" s="56"/>
      <c r="Q345" s="56"/>
      <c r="R345" s="56"/>
      <c r="S345" s="56"/>
      <c r="T345" s="56"/>
      <c r="U345" s="56"/>
      <c r="V345" s="56"/>
      <c r="W345" s="56"/>
      <c r="X345" s="56"/>
      <c r="Y345" s="56"/>
      <c r="Z345" s="56"/>
      <c r="AA345" s="56"/>
      <c r="AB345" s="56"/>
      <c r="AE345" s="56"/>
      <c r="AF345" s="56"/>
      <c r="AG345" s="55"/>
    </row>
    <row r="346" spans="3:33">
      <c r="C346" s="54"/>
      <c r="D346" s="56"/>
      <c r="E346" s="56"/>
      <c r="F346" s="56"/>
      <c r="G346" s="283"/>
      <c r="H346" s="283"/>
      <c r="I346" s="283"/>
      <c r="J346" s="283"/>
      <c r="K346" s="283"/>
      <c r="L346" s="283"/>
      <c r="M346" s="56"/>
      <c r="N346" s="56"/>
      <c r="O346" s="56"/>
      <c r="P346" s="56"/>
      <c r="Q346" s="56"/>
      <c r="R346" s="56"/>
      <c r="S346" s="56"/>
      <c r="T346" s="56"/>
      <c r="U346" s="56"/>
      <c r="V346" s="56"/>
      <c r="W346" s="56"/>
      <c r="X346" s="56"/>
      <c r="Y346" s="56"/>
      <c r="Z346" s="56"/>
      <c r="AA346" s="56"/>
      <c r="AB346" s="56"/>
      <c r="AE346" s="56"/>
      <c r="AF346" s="56"/>
      <c r="AG346" s="55"/>
    </row>
    <row r="347" spans="3:33">
      <c r="C347" s="54"/>
      <c r="D347" s="56"/>
      <c r="E347" s="56"/>
      <c r="F347" s="56"/>
      <c r="G347" s="56"/>
      <c r="H347" s="56"/>
      <c r="I347" s="56"/>
      <c r="J347" s="56"/>
      <c r="K347" s="56"/>
      <c r="L347" s="56"/>
      <c r="M347" s="56"/>
      <c r="N347" s="56"/>
      <c r="O347" s="56"/>
      <c r="P347" s="56"/>
      <c r="Q347" s="56"/>
      <c r="R347" s="56"/>
      <c r="S347" s="56"/>
      <c r="T347" s="56"/>
      <c r="U347" s="56"/>
      <c r="V347" s="56"/>
      <c r="W347" s="56"/>
      <c r="X347" s="56"/>
      <c r="Y347" s="56"/>
      <c r="Z347" s="56"/>
      <c r="AA347" s="56"/>
      <c r="AB347" s="56"/>
      <c r="AE347" s="56"/>
      <c r="AF347" s="56"/>
      <c r="AG347" s="55"/>
    </row>
    <row r="348" spans="3:33">
      <c r="C348" s="57"/>
      <c r="D348" s="59"/>
      <c r="E348" s="59"/>
      <c r="F348" s="59"/>
      <c r="G348" s="59"/>
      <c r="H348" s="59"/>
      <c r="I348" s="59"/>
      <c r="J348" s="59"/>
      <c r="K348" s="59"/>
      <c r="L348" s="59"/>
      <c r="M348" s="59"/>
      <c r="N348" s="59"/>
      <c r="O348" s="59"/>
      <c r="P348" s="59"/>
      <c r="Q348" s="59"/>
      <c r="R348" s="59"/>
      <c r="S348" s="59"/>
      <c r="T348" s="59"/>
      <c r="U348" s="59"/>
      <c r="V348" s="59"/>
      <c r="W348" s="59"/>
      <c r="X348" s="59"/>
      <c r="Y348" s="59"/>
      <c r="Z348" s="59"/>
      <c r="AA348" s="59"/>
      <c r="AB348" s="59"/>
      <c r="AE348" s="59"/>
      <c r="AF348" s="59"/>
      <c r="AG348" s="58"/>
    </row>
    <row r="349" spans="3:33">
      <c r="H349" s="399"/>
      <c r="I349" s="399"/>
      <c r="J349" s="399"/>
      <c r="K349" s="399"/>
      <c r="L349" s="399"/>
    </row>
    <row r="350" spans="3:33">
      <c r="H350" s="399"/>
      <c r="I350" s="399"/>
      <c r="J350" s="399"/>
      <c r="K350" s="399"/>
      <c r="L350" s="399"/>
      <c r="M350" s="399"/>
      <c r="N350" s="399"/>
      <c r="O350" s="399"/>
      <c r="P350" s="399"/>
      <c r="Q350" s="399"/>
      <c r="R350" s="399"/>
      <c r="S350" s="399"/>
      <c r="T350" s="399"/>
      <c r="U350" s="399"/>
      <c r="V350" s="399"/>
    </row>
    <row r="351" spans="3:33" s="399" customFormat="1"/>
    <row r="352" spans="3:33" s="399" customFormat="1"/>
    <row r="353" spans="3:33" s="399" customFormat="1">
      <c r="C353" t="s">
        <v>1673</v>
      </c>
    </row>
    <row r="354" spans="3:33">
      <c r="H354" s="399"/>
      <c r="I354" s="399"/>
      <c r="J354" s="399"/>
      <c r="K354" s="399"/>
      <c r="L354" s="399"/>
      <c r="AC354" s="399"/>
      <c r="AD354" s="399"/>
    </row>
    <row r="355" spans="3:33">
      <c r="C355" s="589"/>
      <c r="D355" s="587"/>
      <c r="E355" s="52"/>
      <c r="F355" s="587"/>
      <c r="G355" s="587"/>
      <c r="H355" s="587"/>
      <c r="I355" s="587"/>
      <c r="J355" s="587"/>
      <c r="K355" s="587"/>
      <c r="L355" s="587"/>
      <c r="M355" s="587"/>
      <c r="N355" s="587"/>
      <c r="O355" s="587"/>
      <c r="P355" s="587"/>
      <c r="Q355" s="610" t="s">
        <v>1456</v>
      </c>
      <c r="R355" s="610"/>
      <c r="S355" s="587"/>
      <c r="T355" s="587"/>
      <c r="U355" s="587"/>
      <c r="V355" s="587"/>
      <c r="W355" s="587"/>
      <c r="X355" s="587"/>
      <c r="Y355" s="587"/>
      <c r="Z355" s="587"/>
      <c r="AA355" s="587"/>
      <c r="AB355" s="587"/>
      <c r="AC355" s="587"/>
      <c r="AD355" s="587"/>
      <c r="AE355" s="587"/>
      <c r="AF355" s="587"/>
      <c r="AG355" s="590"/>
    </row>
    <row r="356" spans="3:33" ht="30">
      <c r="C356" s="597" t="s">
        <v>1392</v>
      </c>
      <c r="D356" s="56"/>
      <c r="E356" s="56"/>
      <c r="F356" s="56"/>
      <c r="G356" s="56"/>
      <c r="H356" s="56"/>
      <c r="I356" s="56"/>
      <c r="J356" s="56"/>
      <c r="K356" s="56"/>
      <c r="L356" s="56"/>
      <c r="M356" s="56"/>
      <c r="N356" s="56"/>
      <c r="O356" s="56"/>
      <c r="P356" s="56"/>
      <c r="Q356" s="609" t="s">
        <v>1453</v>
      </c>
      <c r="R356" s="609"/>
      <c r="S356" s="56"/>
      <c r="T356" s="56"/>
      <c r="U356" s="56"/>
      <c r="V356" s="56"/>
      <c r="W356" s="56"/>
      <c r="X356" s="56"/>
      <c r="Y356" s="56"/>
      <c r="Z356" s="56"/>
      <c r="AA356" s="56"/>
      <c r="AB356" s="56"/>
      <c r="AC356" s="56"/>
      <c r="AD356" s="56"/>
      <c r="AE356" s="56"/>
      <c r="AF356" s="56"/>
      <c r="AG356" s="55"/>
    </row>
    <row r="357" spans="3:33">
      <c r="C357" s="54"/>
      <c r="D357" s="56"/>
      <c r="E357" s="56"/>
      <c r="F357" s="56"/>
      <c r="G357" s="56"/>
      <c r="K357" s="56"/>
      <c r="L357" s="56"/>
      <c r="M357" s="56"/>
      <c r="N357" s="56"/>
      <c r="O357" s="56"/>
      <c r="P357" s="56"/>
      <c r="Q357" s="56" t="s">
        <v>1454</v>
      </c>
      <c r="R357" s="56"/>
      <c r="S357" s="56"/>
      <c r="T357" s="56"/>
      <c r="U357" s="56"/>
      <c r="V357" s="56"/>
      <c r="W357" s="56"/>
      <c r="X357" s="56"/>
      <c r="Y357" s="56"/>
      <c r="Z357" s="56"/>
      <c r="AA357" s="56"/>
      <c r="AB357" s="56"/>
      <c r="AE357" s="56"/>
      <c r="AF357" s="56"/>
      <c r="AG357" s="55"/>
    </row>
    <row r="358" spans="3:33">
      <c r="C358" s="221" t="s">
        <v>1406</v>
      </c>
      <c r="D358" s="262">
        <f>F92</f>
        <v>344.4</v>
      </c>
      <c r="E358" s="262" t="s">
        <v>1669</v>
      </c>
      <c r="F358" s="56"/>
      <c r="G358" s="56"/>
      <c r="K358" s="56"/>
      <c r="L358" s="56"/>
      <c r="M358" s="56"/>
      <c r="N358" s="56"/>
      <c r="O358" s="56"/>
      <c r="P358" s="56"/>
      <c r="Q358" s="591" t="s">
        <v>1455</v>
      </c>
      <c r="R358" s="591"/>
      <c r="S358" s="56"/>
      <c r="T358" s="56"/>
      <c r="U358" s="56"/>
      <c r="V358" s="56"/>
      <c r="W358" s="56"/>
      <c r="X358" s="56"/>
      <c r="Y358" s="56"/>
      <c r="Z358" s="56"/>
      <c r="AA358" s="56"/>
      <c r="AB358" s="56"/>
      <c r="AE358" s="56"/>
      <c r="AF358" s="56"/>
      <c r="AG358" s="55"/>
    </row>
    <row r="359" spans="3:33">
      <c r="C359" s="221"/>
      <c r="D359" s="262"/>
      <c r="E359" s="262"/>
      <c r="F359" s="249">
        <v>0.01</v>
      </c>
      <c r="G359" s="56"/>
      <c r="K359" s="56"/>
      <c r="L359" s="303">
        <f>'Summary of StatsSA'!F76</f>
        <v>1.4510406185457819E-2</v>
      </c>
      <c r="M359" s="618">
        <v>0.01</v>
      </c>
      <c r="N359" s="56"/>
      <c r="O359" s="56"/>
      <c r="P359" s="56"/>
      <c r="Q359" s="56"/>
      <c r="R359" s="303">
        <f>'Summary of StatsSA'!F90</f>
        <v>1.1438860350579887E-2</v>
      </c>
      <c r="S359" s="56"/>
      <c r="T359" s="56"/>
      <c r="U359" s="56"/>
      <c r="V359" s="56"/>
      <c r="W359" s="56"/>
      <c r="X359" s="56"/>
      <c r="Y359" s="56"/>
      <c r="Z359" s="56"/>
      <c r="AA359" s="56"/>
      <c r="AB359" s="56"/>
      <c r="AE359" s="56"/>
      <c r="AF359" s="56"/>
      <c r="AG359" s="55"/>
    </row>
    <row r="360" spans="3:33" ht="69.75">
      <c r="C360" s="54"/>
      <c r="D360" s="395" t="s">
        <v>1782</v>
      </c>
      <c r="E360" s="56" t="s">
        <v>2732</v>
      </c>
      <c r="F360" s="395" t="s">
        <v>1258</v>
      </c>
      <c r="G360" s="395" t="s">
        <v>119</v>
      </c>
      <c r="H360" s="399"/>
      <c r="K360" s="395" t="s">
        <v>1175</v>
      </c>
      <c r="L360" s="395" t="s">
        <v>2729</v>
      </c>
      <c r="M360" s="395" t="s">
        <v>1164</v>
      </c>
      <c r="N360" s="395" t="s">
        <v>1165</v>
      </c>
      <c r="O360" s="395" t="s">
        <v>1166</v>
      </c>
      <c r="P360" s="395" t="s">
        <v>1167</v>
      </c>
      <c r="Q360" s="395"/>
      <c r="R360" s="395" t="s">
        <v>1168</v>
      </c>
      <c r="S360" s="395" t="s">
        <v>1169</v>
      </c>
      <c r="T360" s="395" t="s">
        <v>1170</v>
      </c>
      <c r="U360" s="395" t="s">
        <v>1385</v>
      </c>
      <c r="V360" s="395" t="s">
        <v>1176</v>
      </c>
      <c r="W360" s="395"/>
      <c r="X360" s="395" t="s">
        <v>1171</v>
      </c>
      <c r="Y360" s="395" t="s">
        <v>1172</v>
      </c>
      <c r="Z360" s="396" t="s">
        <v>1173</v>
      </c>
      <c r="AA360" s="395" t="s">
        <v>1174</v>
      </c>
      <c r="AB360" s="395" t="s">
        <v>1177</v>
      </c>
      <c r="AD360" s="395" t="s">
        <v>1781</v>
      </c>
      <c r="AE360" s="897"/>
      <c r="AG360" s="55"/>
    </row>
    <row r="361" spans="3:33" s="399" customFormat="1" ht="15.75">
      <c r="C361" s="54"/>
      <c r="D361" s="56"/>
      <c r="E361" s="56"/>
      <c r="F361" s="754" t="s">
        <v>196</v>
      </c>
      <c r="G361" s="754" t="s">
        <v>191</v>
      </c>
      <c r="K361" s="754" t="s">
        <v>1417</v>
      </c>
      <c r="L361" s="754" t="s">
        <v>190</v>
      </c>
      <c r="M361" s="754" t="s">
        <v>192</v>
      </c>
      <c r="N361" s="754" t="s">
        <v>193</v>
      </c>
      <c r="O361" s="754" t="s">
        <v>190</v>
      </c>
      <c r="P361" s="754" t="s">
        <v>191</v>
      </c>
      <c r="Q361" s="249"/>
      <c r="R361" s="249"/>
      <c r="S361" s="754" t="str">
        <f>M361</f>
        <v>Wood </v>
      </c>
      <c r="T361" s="754" t="str">
        <f>N361</f>
        <v>Coal </v>
      </c>
      <c r="U361" s="754" t="str">
        <f>O361</f>
        <v>Gas </v>
      </c>
      <c r="V361" s="754" t="str">
        <f>P361</f>
        <v>Paraffin </v>
      </c>
      <c r="W361" s="249"/>
      <c r="X361" s="249"/>
      <c r="Y361" s="249" t="s">
        <v>191</v>
      </c>
      <c r="Z361" s="754" t="s">
        <v>192</v>
      </c>
      <c r="AA361" s="249" t="s">
        <v>190</v>
      </c>
      <c r="AB361" s="249" t="s">
        <v>193</v>
      </c>
      <c r="AD361" s="754" t="s">
        <v>197</v>
      </c>
      <c r="AE361" s="897"/>
      <c r="AG361" s="55"/>
    </row>
    <row r="362" spans="3:33">
      <c r="C362" s="42" t="s">
        <v>186</v>
      </c>
      <c r="D362" s="241">
        <f>100-AD362</f>
        <v>98.919548752714363</v>
      </c>
      <c r="E362" s="241">
        <f>SUM(F362:AC362)</f>
        <v>101.09225250307868</v>
      </c>
      <c r="F362" s="1093">
        <f>SUMIFS($K$218:$K$273,$B$218:$B$273,F$361,$C$218:$C$273,$C362)*100/($D$362)</f>
        <v>2.8632971876708582</v>
      </c>
      <c r="G362" s="1093">
        <f>SUMIFS($K$218:$K$273,$B$218:$B$273,G$361,$C$218:$C$273,$C362)*100/($D$362)</f>
        <v>9.2015221531955724</v>
      </c>
      <c r="H362" s="399"/>
      <c r="K362" s="1093">
        <f>SUMIFS($K$218:$K$273,$B$218:$B$273,K$361,$C$218:$C$273,$C362)*100/($D$362)</f>
        <v>88.361675971128093</v>
      </c>
      <c r="L362" s="1093">
        <f>SUMIFS($K$218:$K$273,$B$218:$B$273,L$361,$C$218:$C$273,$C362)*100/($D$362)</f>
        <v>0.66575719108415043</v>
      </c>
      <c r="AD362" s="1093">
        <f>SUMIFS($K$218:$K$273,$B$218:$B$273,AD$361,$C$218:$C$273,$C362)</f>
        <v>1.0804512472856309</v>
      </c>
      <c r="AE362" s="249"/>
      <c r="AG362" s="55"/>
    </row>
    <row r="363" spans="3:33" s="399" customFormat="1">
      <c r="C363" s="42"/>
      <c r="D363" s="241"/>
      <c r="E363" s="241"/>
      <c r="F363" s="303"/>
      <c r="G363" s="303"/>
      <c r="K363" s="303"/>
      <c r="L363" s="249"/>
      <c r="AD363" s="249"/>
      <c r="AE363" s="249"/>
      <c r="AG363" s="55"/>
    </row>
    <row r="364" spans="3:33">
      <c r="C364" s="42" t="s">
        <v>187</v>
      </c>
      <c r="D364" s="241">
        <f>100-AD364</f>
        <v>99.081089795260354</v>
      </c>
      <c r="E364" s="241">
        <f>SUM(F364:AC364)</f>
        <v>100.01084716346676</v>
      </c>
      <c r="G364" s="249"/>
      <c r="K364" s="249"/>
      <c r="L364" s="249"/>
      <c r="M364" s="1093">
        <f>SUMIFS($K$218:$K$273,$B$218:$B$273,M$361,$C$218:$C$273,$C364)</f>
        <v>33.34960407853346</v>
      </c>
      <c r="N364" s="1093">
        <f>SUMIFS($K$218:$K$273,$B$218:$B$273,N$361,$C$218:$C$273,$C364)</f>
        <v>0.26575550493545935</v>
      </c>
      <c r="O364" s="1093">
        <f>SUMIFS($K$218:$K$273,$B$218:$B$273,O$361,$C$218:$C$273,$C364)</f>
        <v>4.9083414687059328</v>
      </c>
      <c r="P364" s="1093">
        <f>SUMIFS($K$218:$K$273,$B$218:$B$273,P$361,$C$218:$C$273,$C364)</f>
        <v>61.487146111291914</v>
      </c>
      <c r="Q364" s="249"/>
      <c r="R364" s="249"/>
      <c r="S364" s="249"/>
      <c r="T364" s="249"/>
      <c r="U364" s="249"/>
      <c r="V364" s="249"/>
      <c r="W364" s="249"/>
      <c r="X364" s="249"/>
      <c r="Y364" s="249"/>
      <c r="Z364" s="249"/>
      <c r="AA364" s="249"/>
      <c r="AB364" s="249"/>
      <c r="AD364" s="1093">
        <f>SUMIFS($K$218:$K$273,$B$218:$B$273,AD$361,$C$218:$C$273,$C364)</f>
        <v>0.91891020473964213</v>
      </c>
      <c r="AE364" s="249"/>
      <c r="AG364" s="55"/>
    </row>
    <row r="365" spans="3:33" s="399" customFormat="1">
      <c r="C365" s="42"/>
      <c r="D365" s="241"/>
      <c r="E365" s="241"/>
      <c r="G365" s="249"/>
      <c r="K365" s="249"/>
      <c r="L365" s="249"/>
      <c r="M365" s="249"/>
      <c r="N365" s="249"/>
      <c r="O365" s="249"/>
      <c r="P365" s="249"/>
      <c r="Q365" s="249"/>
      <c r="R365" s="249"/>
      <c r="S365" s="249"/>
      <c r="T365" s="249"/>
      <c r="U365" s="249"/>
      <c r="V365" s="249"/>
      <c r="W365" s="249"/>
      <c r="X365" s="249"/>
      <c r="Y365" s="249"/>
      <c r="Z365" s="249"/>
      <c r="AA365" s="249"/>
      <c r="AB365" s="249"/>
      <c r="AD365" s="1093"/>
      <c r="AE365" s="249"/>
      <c r="AG365" s="55"/>
    </row>
    <row r="366" spans="3:33">
      <c r="C366" s="42" t="s">
        <v>188</v>
      </c>
      <c r="D366" s="241">
        <f>100-AD366</f>
        <v>71.607649863395295</v>
      </c>
      <c r="E366" s="241">
        <f>SUM(F366:AC366)</f>
        <v>139.62898931936218</v>
      </c>
      <c r="F366" s="249"/>
      <c r="G366" s="249"/>
      <c r="K366" s="249"/>
      <c r="L366" s="249"/>
      <c r="M366" s="249"/>
      <c r="N366" s="249"/>
      <c r="O366" s="249"/>
      <c r="P366" s="249"/>
      <c r="Q366" s="249"/>
      <c r="R366" s="249"/>
      <c r="S366" s="1093">
        <f>SUMIFS($K$218:$K$273,$B$218:$B$273,S$361,$C$218:$C$273,$C366)*100/$D366</f>
        <v>83.275920229303097</v>
      </c>
      <c r="T366" s="1093">
        <f>SUMIFS($K$218:$K$273,$B$218:$B$273,T$361,$C$218:$C$273,$C366)*100/$D366</f>
        <v>0.58505225603324218</v>
      </c>
      <c r="U366" s="1093">
        <f>SUMIFS($K$218:$K$273,$B$218:$B$273,U$361,$C$218:$C$273,$C366)*100/$D366</f>
        <v>4.0117868985136607</v>
      </c>
      <c r="V366" s="1093">
        <f>SUMIFS($K$218:$K$273,$B$218:$B$273,V$361,$C$218:$C$273,$C366)*100/$D366</f>
        <v>51.756229935512181</v>
      </c>
      <c r="W366" s="249"/>
      <c r="X366" s="249"/>
      <c r="Y366" s="249"/>
      <c r="Z366" s="249"/>
      <c r="AA366" s="249"/>
      <c r="AB366" s="249"/>
      <c r="AD366" s="1093">
        <f>SUMIFS($K$218:$K$273,$B$218:$B$273,AD$361,$C$218:$C$273,$C366)</f>
        <v>28.392350136604705</v>
      </c>
      <c r="AE366" s="249"/>
      <c r="AG366" s="55"/>
    </row>
    <row r="367" spans="3:33" s="399" customFormat="1">
      <c r="C367" s="42"/>
      <c r="D367" s="241"/>
      <c r="E367" s="241"/>
      <c r="F367" s="249"/>
      <c r="G367" s="249"/>
      <c r="K367" s="249"/>
      <c r="L367" s="249"/>
      <c r="M367" s="249"/>
      <c r="N367" s="249"/>
      <c r="O367" s="249"/>
      <c r="P367" s="249"/>
      <c r="Q367" s="249"/>
      <c r="R367" s="249"/>
      <c r="S367" s="249"/>
      <c r="T367" s="249"/>
      <c r="U367" s="249"/>
      <c r="V367" s="249"/>
      <c r="W367" s="249"/>
      <c r="X367" s="249"/>
      <c r="Y367" s="249"/>
      <c r="Z367" s="249"/>
      <c r="AA367" s="249"/>
      <c r="AB367" s="249"/>
      <c r="AD367" s="1093"/>
      <c r="AE367" s="249"/>
      <c r="AG367" s="55"/>
    </row>
    <row r="368" spans="3:33">
      <c r="C368" s="42" t="s">
        <v>803</v>
      </c>
      <c r="D368" s="241">
        <f>100-AD368</f>
        <v>94.805959295716619</v>
      </c>
      <c r="E368" s="241">
        <f>SUM(F368:AC368)</f>
        <v>99.903976068996428</v>
      </c>
      <c r="F368" s="249"/>
      <c r="G368" s="249"/>
      <c r="K368" s="249"/>
      <c r="L368" s="249"/>
      <c r="M368" s="249"/>
      <c r="N368" s="249"/>
      <c r="O368" s="249"/>
      <c r="P368" s="249"/>
      <c r="Q368" s="249"/>
      <c r="R368" s="249"/>
      <c r="S368" s="249"/>
      <c r="T368" s="249"/>
      <c r="U368" s="249"/>
      <c r="V368" s="249"/>
      <c r="W368" s="249"/>
      <c r="X368" s="249"/>
      <c r="Y368" s="1093">
        <f>SUMIFS($K$218:$K$273,$B$218:$B$273,Y$361,$C$218:$C$273,$C368)</f>
        <v>64.259815420510762</v>
      </c>
      <c r="Z368" s="1093">
        <f>SUMIFS($K$218:$K$273,$B$218:$B$273,Z$361,$C$218:$C$273,$C368)</f>
        <v>34.853453737383845</v>
      </c>
      <c r="AA368" s="1093">
        <f>SUMIFS($K$218:$K$273,$B$218:$B$273,AA$361,$C$218:$C$273,$C368)</f>
        <v>0.51296756598361326</v>
      </c>
      <c r="AB368" s="1093">
        <f>SUMIFS($K$218:$K$273,$B$218:$B$273,AB$361,$C$218:$C$273,$C368)</f>
        <v>0.27773934511819948</v>
      </c>
      <c r="AD368" s="1093">
        <f>SUMIFS($K$218:$K$273,$B$218:$B$273,AD$361,$C$218:$C$273,$C368)</f>
        <v>5.1940407042833865</v>
      </c>
      <c r="AE368" s="249"/>
      <c r="AG368" s="55"/>
    </row>
    <row r="369" spans="2:33">
      <c r="B369" s="399"/>
      <c r="C369" s="54"/>
      <c r="D369" s="241"/>
      <c r="E369" s="249"/>
      <c r="F369" s="249"/>
      <c r="G369" s="249"/>
      <c r="K369" s="249"/>
      <c r="L369" s="249"/>
      <c r="M369" s="249"/>
      <c r="N369" s="249"/>
      <c r="O369" s="249"/>
      <c r="P369" s="249"/>
      <c r="Q369" s="249"/>
      <c r="R369" s="249"/>
      <c r="S369" s="249"/>
      <c r="T369" s="249"/>
      <c r="U369" s="249"/>
      <c r="V369" s="249"/>
      <c r="W369" s="249"/>
      <c r="X369" s="249"/>
      <c r="Y369" s="249"/>
      <c r="Z369" s="249"/>
      <c r="AA369" s="249"/>
      <c r="AB369" s="249"/>
      <c r="AD369" s="249"/>
      <c r="AE369" s="249"/>
      <c r="AG369" s="55"/>
    </row>
    <row r="370" spans="2:33">
      <c r="C370" s="54"/>
      <c r="D370" s="241"/>
      <c r="E370" s="56"/>
      <c r="F370" s="56"/>
      <c r="G370" s="56"/>
      <c r="K370" s="56"/>
      <c r="L370" s="56"/>
      <c r="M370" s="56"/>
      <c r="N370" s="56"/>
      <c r="O370" s="56"/>
      <c r="P370" s="56"/>
      <c r="Q370" s="56"/>
      <c r="R370" s="56"/>
      <c r="S370" s="56"/>
      <c r="T370" s="56"/>
      <c r="U370" s="56"/>
      <c r="V370" s="56"/>
      <c r="W370" s="56"/>
      <c r="X370" s="56"/>
      <c r="Y370" s="56"/>
      <c r="Z370" s="56"/>
      <c r="AA370" s="56"/>
      <c r="AB370" s="56"/>
      <c r="AD370" s="249"/>
      <c r="AE370" s="249"/>
      <c r="AG370" s="55"/>
    </row>
    <row r="371" spans="2:33">
      <c r="C371" s="54"/>
      <c r="D371" s="241"/>
      <c r="E371" s="399"/>
      <c r="F371" s="56"/>
      <c r="G371" s="303"/>
      <c r="K371" s="56"/>
      <c r="L371" s="56"/>
      <c r="M371" s="56"/>
      <c r="N371" s="56"/>
      <c r="O371" s="56"/>
      <c r="P371" s="56"/>
      <c r="Q371" s="56"/>
      <c r="R371" s="56"/>
      <c r="S371" s="56"/>
      <c r="T371" s="56"/>
      <c r="U371" s="56"/>
      <c r="V371" s="56"/>
      <c r="W371" s="56"/>
      <c r="X371" s="56"/>
      <c r="Y371" s="56"/>
      <c r="Z371" s="56"/>
      <c r="AA371" s="56"/>
      <c r="AB371" s="56"/>
      <c r="AD371" s="56"/>
      <c r="AE371" s="249"/>
      <c r="AG371" s="55"/>
    </row>
    <row r="372" spans="2:33">
      <c r="C372" s="221" t="s">
        <v>1407</v>
      </c>
      <c r="D372" s="241"/>
      <c r="E372" s="262"/>
      <c r="F372" s="249">
        <v>1.2999999999999999E-2</v>
      </c>
      <c r="G372" s="56"/>
      <c r="K372" s="56"/>
      <c r="L372" s="56"/>
      <c r="M372" s="56"/>
      <c r="N372" s="56"/>
      <c r="O372" s="56"/>
      <c r="P372" s="56"/>
      <c r="Q372" s="56"/>
      <c r="R372" s="303"/>
      <c r="S372" s="56"/>
      <c r="T372" s="56"/>
      <c r="U372" s="56"/>
      <c r="V372" s="56"/>
      <c r="W372" s="56"/>
      <c r="X372" s="56"/>
      <c r="Y372" s="56"/>
      <c r="Z372" s="56"/>
      <c r="AA372" s="56"/>
      <c r="AB372" s="56"/>
      <c r="AD372" s="56"/>
      <c r="AE372" s="249"/>
      <c r="AG372" s="55"/>
    </row>
    <row r="373" spans="2:33">
      <c r="C373" s="54"/>
      <c r="D373" s="241"/>
      <c r="E373" s="56"/>
      <c r="F373" s="56"/>
      <c r="G373" s="56"/>
      <c r="H373" s="399"/>
      <c r="K373" s="56"/>
      <c r="L373" s="56"/>
      <c r="M373" s="56"/>
      <c r="N373" s="56"/>
      <c r="O373" s="56"/>
      <c r="P373" s="56"/>
      <c r="Q373" s="56"/>
      <c r="R373" s="399"/>
      <c r="S373" s="56"/>
      <c r="T373" s="56"/>
      <c r="U373" s="56"/>
      <c r="V373" s="56"/>
      <c r="W373" s="56"/>
      <c r="X373" s="56"/>
      <c r="Y373" s="56"/>
      <c r="Z373" s="56"/>
      <c r="AA373" s="56"/>
      <c r="AB373" s="56"/>
      <c r="AD373" s="56"/>
      <c r="AE373" s="249"/>
      <c r="AG373" s="55"/>
    </row>
    <row r="374" spans="2:33">
      <c r="C374" s="42" t="s">
        <v>186</v>
      </c>
      <c r="D374" s="241">
        <f>100-AD374</f>
        <v>98.606494249945371</v>
      </c>
      <c r="E374" s="241">
        <f>SUM(F374:AC374)</f>
        <v>101.4131987559789</v>
      </c>
      <c r="F374" s="1093">
        <f>SUMIFS($L$218:$L$273,$B$218:$B$273,F$361,$C$218:$C$273,$C374)*100/$D$374</f>
        <v>4.8568886533526996</v>
      </c>
      <c r="G374" s="1093">
        <f>SUMIFS($L$218:$L$273,$B$218:$B$273,G$361,$C$218:$C$273,$C374)*100/$D$374</f>
        <v>11.043045010517147</v>
      </c>
      <c r="H374" s="399"/>
      <c r="K374" s="1093">
        <f>SUMIFS($L$218:$L$273,$B$218:$B$273,K$361,$C$218:$C$273,$C374)*100/$D$374</f>
        <v>84.477133324608971</v>
      </c>
      <c r="L374" s="1093">
        <f>SUMIFS($L$218:$L$273,$B$218:$B$273,L$361,$C$218:$C$273,$C374)*100/$D$374</f>
        <v>1.0361317675000814</v>
      </c>
      <c r="M374" s="56"/>
      <c r="N374" s="56"/>
      <c r="O374" s="56"/>
      <c r="P374" s="56"/>
      <c r="Q374" s="56"/>
      <c r="R374" s="56"/>
      <c r="S374" s="56"/>
      <c r="T374" s="56"/>
      <c r="U374" s="56"/>
      <c r="V374" s="56"/>
      <c r="W374" s="56"/>
      <c r="X374" s="56"/>
      <c r="Y374" s="56"/>
      <c r="Z374" s="56"/>
      <c r="AA374" s="56"/>
      <c r="AB374" s="56"/>
      <c r="AD374" s="1093">
        <f>SUMIFS($L$218:$L$273,$B$218:$B$273,AD$361,$C$218:$C$273,$C374)</f>
        <v>1.3935057500546353</v>
      </c>
      <c r="AE374" s="249"/>
      <c r="AG374" s="55"/>
    </row>
    <row r="375" spans="2:33">
      <c r="C375" s="42" t="s">
        <v>187</v>
      </c>
      <c r="D375" s="241">
        <f>100-AD375</f>
        <v>99.248474869004781</v>
      </c>
      <c r="E375" s="241">
        <f>SUM(F375:AC375)</f>
        <v>99.972506256598848</v>
      </c>
      <c r="F375" s="56"/>
      <c r="G375" s="56"/>
      <c r="H375" s="399"/>
      <c r="K375" s="56"/>
      <c r="L375" s="56"/>
      <c r="M375" s="1093">
        <f>SUMIFS($L$218:$L$273,$B$218:$B$273,M$361,$C$218:$C$273,$C375)</f>
        <v>27.564645619985917</v>
      </c>
      <c r="N375" s="1093">
        <f>SUMIFS($L$218:$L$273,$B$218:$B$273,N$361,$C$218:$C$273,$C375)</f>
        <v>0.27183744153431449</v>
      </c>
      <c r="O375" s="1093">
        <f>SUMIFS($L$218:$L$273,$B$218:$B$273,O$361,$C$218:$C$273,$C375)</f>
        <v>11.642450570192969</v>
      </c>
      <c r="P375" s="1093">
        <f>SUMIFS($L$218:$L$273,$B$218:$B$273,P$361,$C$218:$C$273,$C375)</f>
        <v>60.493572624885651</v>
      </c>
      <c r="Q375" s="399"/>
      <c r="R375" s="56"/>
      <c r="S375" s="56"/>
      <c r="T375" s="56"/>
      <c r="U375" s="56"/>
      <c r="V375" s="56"/>
      <c r="W375" s="56"/>
      <c r="X375" s="56"/>
      <c r="Y375" s="56"/>
      <c r="Z375" s="56"/>
      <c r="AA375" s="56"/>
      <c r="AB375" s="56"/>
      <c r="AD375" s="1093">
        <f>SUMIFS($L$218:$L$273,$B$218:$B$273,AD$361,$C$218:$C$273,$C375)</f>
        <v>0.75152513099521445</v>
      </c>
      <c r="AE375" s="249"/>
      <c r="AG375" s="55"/>
    </row>
    <row r="376" spans="2:33" s="399" customFormat="1">
      <c r="C376" s="42"/>
      <c r="D376" s="241"/>
      <c r="E376" s="303"/>
      <c r="F376" s="56"/>
      <c r="G376" s="56"/>
      <c r="K376" s="56"/>
      <c r="L376" s="56"/>
      <c r="M376" s="249"/>
      <c r="N376" s="249"/>
      <c r="O376" s="249"/>
      <c r="P376" s="249"/>
      <c r="R376" s="56"/>
      <c r="S376" s="56"/>
      <c r="T376" s="56"/>
      <c r="U376" s="56"/>
      <c r="V376" s="56"/>
      <c r="W376" s="56"/>
      <c r="X376" s="56"/>
      <c r="Y376" s="56"/>
      <c r="Z376" s="56"/>
      <c r="AA376" s="56"/>
      <c r="AB376" s="56"/>
      <c r="AD376" s="1093"/>
      <c r="AE376" s="249"/>
      <c r="AG376" s="55"/>
    </row>
    <row r="377" spans="2:33">
      <c r="C377" s="42" t="s">
        <v>188</v>
      </c>
      <c r="D377" s="241">
        <f>100-AD377</f>
        <v>67.896476546466829</v>
      </c>
      <c r="E377" s="241">
        <f>SUM(F377:AC377)</f>
        <v>147.24045989638452</v>
      </c>
      <c r="F377" s="56"/>
      <c r="G377" s="56"/>
      <c r="K377" s="56"/>
      <c r="L377" s="56"/>
      <c r="M377" s="56"/>
      <c r="N377" s="56"/>
      <c r="O377" s="56"/>
      <c r="P377" s="56"/>
      <c r="Q377" s="56"/>
      <c r="R377" s="56"/>
      <c r="S377" s="1093">
        <f>SUMIFS($L$218:$L$273,$B$218:$B$273,S$361,$C$218:$C$273,$C377)*100/$D377</f>
        <v>78.249195619547635</v>
      </c>
      <c r="T377" s="1093">
        <f>SUMIFS($L$218:$L$273,$B$218:$B$273,T$361,$C$218:$C$273,$C377)*100/$D377</f>
        <v>0.78588893960171347</v>
      </c>
      <c r="U377" s="1093">
        <f>SUMIFS($L$218:$L$273,$B$218:$B$273,U$361,$C$218:$C$273,$C377)*100/$D377</f>
        <v>9.610850037178329</v>
      </c>
      <c r="V377" s="1093">
        <f>SUMIFS($L$218:$L$273,$B$218:$B$273,V$361,$C$218:$C$273,$C377)*100/$D377</f>
        <v>58.594525300056837</v>
      </c>
      <c r="W377" s="399"/>
      <c r="X377" s="303"/>
      <c r="Y377" s="262"/>
      <c r="Z377" s="262"/>
      <c r="AA377" s="262"/>
      <c r="AB377" s="262"/>
      <c r="AD377" s="1093">
        <f>SUMIFS($L$218:$L$273,$B$218:$B$273,AD$361,$C$218:$C$273,$C377)</f>
        <v>32.103523453533178</v>
      </c>
      <c r="AE377" s="249"/>
      <c r="AG377" s="55"/>
    </row>
    <row r="378" spans="2:33" s="399" customFormat="1">
      <c r="C378" s="42"/>
      <c r="D378" s="241"/>
      <c r="E378" s="303"/>
      <c r="F378" s="56"/>
      <c r="G378" s="56"/>
      <c r="K378" s="56"/>
      <c r="L378" s="56"/>
      <c r="M378" s="56"/>
      <c r="N378" s="56"/>
      <c r="O378" s="56"/>
      <c r="P378" s="56"/>
      <c r="Q378" s="56"/>
      <c r="R378" s="56"/>
      <c r="S378" s="249"/>
      <c r="T378" s="249"/>
      <c r="U378" s="249"/>
      <c r="V378" s="249"/>
      <c r="X378" s="303"/>
      <c r="Y378" s="262"/>
      <c r="Z378" s="262"/>
      <c r="AA378" s="262"/>
      <c r="AB378" s="262"/>
      <c r="AD378" s="1093"/>
      <c r="AE378" s="249"/>
      <c r="AG378" s="55"/>
    </row>
    <row r="379" spans="2:33">
      <c r="C379" s="42" t="s">
        <v>803</v>
      </c>
      <c r="D379" s="241">
        <f>100-AD379</f>
        <v>89.050926168402356</v>
      </c>
      <c r="E379" s="241">
        <f>SUM(F379:AC379)</f>
        <v>99.742621895432009</v>
      </c>
      <c r="F379" s="56"/>
      <c r="G379" s="56"/>
      <c r="K379" s="56"/>
      <c r="L379" s="56"/>
      <c r="M379" s="56"/>
      <c r="N379" s="56"/>
      <c r="O379" s="56"/>
      <c r="P379" s="56"/>
      <c r="Q379" s="56"/>
      <c r="R379" s="56"/>
      <c r="S379" s="249"/>
      <c r="T379" s="56"/>
      <c r="U379" s="56"/>
      <c r="V379" s="56"/>
      <c r="W379" s="56"/>
      <c r="X379" s="262"/>
      <c r="Y379" s="1093">
        <f>SUMIFS($L$218:$L$273,$B$218:$B$273,Y$361,$C$218:$C$273,$C379)</f>
        <v>67.420913860496384</v>
      </c>
      <c r="Z379" s="1093">
        <f>SUMIFS($L$218:$L$273,$B$218:$B$273,Z$361,$C$218:$C$273,$C379)</f>
        <v>30.721174453757804</v>
      </c>
      <c r="AA379" s="1093">
        <f>SUMIFS($L$218:$L$273,$B$218:$B$273,AA$361,$C$218:$C$273,$C379)</f>
        <v>1.2975670355682705</v>
      </c>
      <c r="AB379" s="1093">
        <f>SUMIFS($L$218:$L$273,$B$218:$B$273,AB$361,$C$218:$C$273,$C379)</f>
        <v>0.30296654560956149</v>
      </c>
      <c r="AD379" s="1093">
        <f>SUMIFS($L$218:$L$273,$B$218:$B$273,AD$361,$C$218:$C$273,$C379)</f>
        <v>10.949073831597648</v>
      </c>
      <c r="AE379" s="56"/>
      <c r="AG379" s="55"/>
    </row>
    <row r="380" spans="2:33">
      <c r="B380" s="399"/>
      <c r="C380" s="54"/>
      <c r="D380" s="241"/>
      <c r="E380" s="249"/>
      <c r="F380" s="56"/>
      <c r="G380" s="56"/>
      <c r="H380" s="56"/>
      <c r="I380" s="56"/>
      <c r="J380" s="56"/>
      <c r="K380" s="56"/>
      <c r="L380" s="56"/>
      <c r="M380" s="56"/>
      <c r="N380" s="56"/>
      <c r="O380" s="56"/>
      <c r="P380" s="56"/>
      <c r="Q380" s="56"/>
      <c r="R380" s="56"/>
      <c r="S380" s="56"/>
      <c r="T380" s="56"/>
      <c r="U380" s="56"/>
      <c r="V380" s="56"/>
      <c r="W380" s="56"/>
      <c r="X380" s="56"/>
      <c r="Y380" s="249"/>
      <c r="Z380" s="249"/>
      <c r="AA380" s="249"/>
      <c r="AB380" s="249"/>
      <c r="AE380" s="56"/>
      <c r="AF380" s="249"/>
      <c r="AG380" s="55"/>
    </row>
    <row r="381" spans="2:33">
      <c r="C381" s="54"/>
      <c r="D381" s="56"/>
      <c r="E381" s="56"/>
      <c r="F381" s="56"/>
      <c r="G381" s="56"/>
      <c r="H381" s="56"/>
      <c r="I381" s="56"/>
      <c r="J381" s="56"/>
      <c r="K381" s="56"/>
      <c r="L381" s="56"/>
      <c r="M381" s="56"/>
      <c r="N381" s="56"/>
      <c r="O381" s="56"/>
      <c r="P381" s="56"/>
      <c r="Q381" s="56"/>
      <c r="R381" s="56"/>
      <c r="S381" s="56"/>
      <c r="T381" s="56"/>
      <c r="U381" s="56"/>
      <c r="V381" s="56"/>
      <c r="W381" s="56"/>
      <c r="X381" s="56"/>
      <c r="Y381" s="56"/>
      <c r="Z381" s="56"/>
      <c r="AA381" s="56"/>
      <c r="AB381" s="56"/>
      <c r="AE381" s="56"/>
      <c r="AF381" s="56"/>
      <c r="AG381" s="55"/>
    </row>
    <row r="382" spans="2:33">
      <c r="C382" s="57"/>
      <c r="D382" s="59"/>
      <c r="E382" s="59"/>
      <c r="F382" s="59"/>
      <c r="G382" s="59"/>
      <c r="H382" s="59"/>
      <c r="I382" s="59"/>
      <c r="J382" s="59"/>
      <c r="K382" s="59"/>
      <c r="L382" s="59"/>
      <c r="M382" s="59"/>
      <c r="N382" s="59"/>
      <c r="O382" s="59"/>
      <c r="P382" s="59"/>
      <c r="Q382" s="59"/>
      <c r="R382" s="59"/>
      <c r="S382" s="59"/>
      <c r="T382" s="59"/>
      <c r="U382" s="59"/>
      <c r="V382" s="59"/>
      <c r="W382" s="59"/>
      <c r="X382" s="59"/>
      <c r="Y382" s="59"/>
      <c r="Z382" s="59"/>
      <c r="AA382" s="59"/>
      <c r="AB382" s="59"/>
      <c r="AC382" s="59"/>
      <c r="AD382" s="59"/>
      <c r="AE382" s="59"/>
      <c r="AF382" s="59"/>
      <c r="AG382" s="58"/>
    </row>
    <row r="383" spans="2:33">
      <c r="H383" s="399"/>
      <c r="I383" s="399"/>
      <c r="J383" s="399"/>
      <c r="K383" s="399"/>
      <c r="L383" s="399"/>
      <c r="AC383" s="399"/>
      <c r="AD383" s="399"/>
    </row>
    <row r="384" spans="2:33">
      <c r="C384" s="589"/>
      <c r="D384" s="587"/>
      <c r="E384" s="52"/>
      <c r="F384" s="587"/>
      <c r="G384" s="587"/>
      <c r="H384" s="587"/>
      <c r="I384" s="587"/>
      <c r="J384" s="587"/>
      <c r="K384" s="587"/>
      <c r="L384" s="587"/>
      <c r="M384" s="587"/>
      <c r="N384" s="587"/>
      <c r="O384" s="587"/>
      <c r="P384" s="587"/>
      <c r="Q384" s="587"/>
      <c r="R384" s="587"/>
      <c r="S384" s="587"/>
      <c r="T384" s="587"/>
      <c r="U384" s="587"/>
      <c r="V384" s="587"/>
      <c r="W384" s="587"/>
      <c r="X384" s="587"/>
      <c r="Y384" s="587"/>
      <c r="Z384" s="587"/>
      <c r="AA384" s="587"/>
      <c r="AB384" s="587"/>
      <c r="AC384" s="587"/>
      <c r="AD384" s="587"/>
      <c r="AE384" s="587"/>
      <c r="AF384" s="587"/>
      <c r="AG384" s="590"/>
    </row>
    <row r="385" spans="2:33" ht="90">
      <c r="C385" s="594" t="s">
        <v>1389</v>
      </c>
      <c r="D385" s="595" t="s">
        <v>1390</v>
      </c>
      <c r="E385" s="595" t="s">
        <v>1496</v>
      </c>
      <c r="F385" s="395" t="s">
        <v>1258</v>
      </c>
      <c r="G385" s="395" t="s">
        <v>119</v>
      </c>
      <c r="H385" s="897" t="s">
        <v>630</v>
      </c>
      <c r="K385" s="395" t="s">
        <v>1175</v>
      </c>
      <c r="L385" s="395" t="s">
        <v>2729</v>
      </c>
      <c r="M385" s="395" t="s">
        <v>1164</v>
      </c>
      <c r="N385" s="395" t="s">
        <v>1165</v>
      </c>
      <c r="O385" s="395" t="s">
        <v>1166</v>
      </c>
      <c r="P385" s="395" t="s">
        <v>1167</v>
      </c>
      <c r="Q385" s="395"/>
      <c r="R385" s="395" t="s">
        <v>1168</v>
      </c>
      <c r="S385" s="395" t="s">
        <v>1169</v>
      </c>
      <c r="T385" s="395" t="s">
        <v>1170</v>
      </c>
      <c r="U385" s="395" t="s">
        <v>1385</v>
      </c>
      <c r="V385" s="395" t="s">
        <v>1176</v>
      </c>
      <c r="W385" s="395"/>
      <c r="X385" s="395" t="s">
        <v>1171</v>
      </c>
      <c r="Y385" s="395" t="s">
        <v>1172</v>
      </c>
      <c r="Z385" s="396" t="s">
        <v>1173</v>
      </c>
      <c r="AA385" s="395" t="s">
        <v>1174</v>
      </c>
      <c r="AB385" s="395" t="s">
        <v>1177</v>
      </c>
      <c r="AE385" s="56"/>
      <c r="AF385" s="56"/>
      <c r="AG385" s="55"/>
    </row>
    <row r="386" spans="2:33" s="399" customFormat="1" ht="15.75">
      <c r="C386" s="54" t="s">
        <v>1730</v>
      </c>
      <c r="D386" s="595"/>
      <c r="E386" s="754"/>
      <c r="F386" s="754" t="s">
        <v>196</v>
      </c>
      <c r="G386" s="754" t="s">
        <v>191</v>
      </c>
      <c r="H386" s="754" t="s">
        <v>190</v>
      </c>
      <c r="K386" s="754" t="s">
        <v>1417</v>
      </c>
      <c r="L386" s="754" t="s">
        <v>190</v>
      </c>
      <c r="M386" s="754" t="s">
        <v>192</v>
      </c>
      <c r="N386" s="754" t="s">
        <v>193</v>
      </c>
      <c r="O386" s="754" t="s">
        <v>190</v>
      </c>
      <c r="P386" s="754" t="s">
        <v>191</v>
      </c>
      <c r="Q386" s="754"/>
      <c r="R386" s="754" t="s">
        <v>189</v>
      </c>
      <c r="S386" s="754" t="s">
        <v>192</v>
      </c>
      <c r="T386" s="754" t="s">
        <v>193</v>
      </c>
      <c r="U386" s="754" t="s">
        <v>190</v>
      </c>
      <c r="V386" s="754" t="s">
        <v>191</v>
      </c>
      <c r="W386" s="754"/>
      <c r="X386" s="754" t="s">
        <v>189</v>
      </c>
      <c r="Y386" s="754" t="s">
        <v>191</v>
      </c>
      <c r="Z386" s="754" t="s">
        <v>192</v>
      </c>
      <c r="AA386" s="754" t="s">
        <v>190</v>
      </c>
      <c r="AB386" s="754" t="s">
        <v>193</v>
      </c>
      <c r="AE386" s="56"/>
      <c r="AF386" s="56"/>
      <c r="AG386" s="55"/>
    </row>
    <row r="387" spans="2:33" s="399" customFormat="1">
      <c r="C387" s="54" t="s">
        <v>1729</v>
      </c>
      <c r="D387" s="595"/>
      <c r="E387" s="595"/>
      <c r="F387" s="395"/>
      <c r="G387" s="395"/>
      <c r="K387" s="395"/>
      <c r="L387" s="395"/>
      <c r="M387" s="395"/>
      <c r="N387" s="395"/>
      <c r="O387" s="395"/>
      <c r="P387" s="395"/>
      <c r="Q387" s="395"/>
      <c r="R387" s="395"/>
      <c r="S387" s="395"/>
      <c r="T387" s="395"/>
      <c r="U387" s="395"/>
      <c r="V387" s="395"/>
      <c r="W387" s="395"/>
      <c r="X387" s="395"/>
      <c r="Y387" s="395"/>
      <c r="Z387" s="396"/>
      <c r="AA387" s="395"/>
      <c r="AB387" s="395"/>
      <c r="AE387" s="56"/>
      <c r="AF387" s="56"/>
      <c r="AG387" s="55"/>
    </row>
    <row r="388" spans="2:33" s="399" customFormat="1">
      <c r="C388" s="54"/>
      <c r="D388" s="595"/>
      <c r="E388" s="595"/>
      <c r="F388" s="395"/>
      <c r="G388" s="395"/>
      <c r="K388" s="395"/>
      <c r="L388" s="395"/>
      <c r="M388" s="395"/>
      <c r="N388" s="395"/>
      <c r="O388" s="395"/>
      <c r="P388" s="395"/>
      <c r="Q388" s="395"/>
      <c r="R388" s="395"/>
      <c r="S388" s="395"/>
      <c r="T388" s="395"/>
      <c r="U388" s="395"/>
      <c r="V388" s="395"/>
      <c r="W388" s="395"/>
      <c r="X388" s="395"/>
      <c r="Y388" s="395"/>
      <c r="Z388" s="396"/>
      <c r="AB388" s="395"/>
      <c r="AE388" s="56"/>
      <c r="AF388" s="56"/>
      <c r="AG388" s="55"/>
    </row>
    <row r="389" spans="2:33">
      <c r="C389" s="221" t="s">
        <v>1406</v>
      </c>
      <c r="D389" s="595"/>
      <c r="E389" s="56"/>
      <c r="F389" s="56"/>
      <c r="G389" s="56"/>
      <c r="K389" s="56"/>
      <c r="L389" s="56"/>
      <c r="M389" s="56"/>
      <c r="N389" s="56"/>
      <c r="O389" s="56"/>
      <c r="P389" s="56"/>
      <c r="Q389" s="56"/>
      <c r="R389" s="56"/>
      <c r="S389" s="56"/>
      <c r="T389" s="56"/>
      <c r="U389" s="56"/>
      <c r="V389" s="56"/>
      <c r="W389" s="56"/>
      <c r="X389" s="56"/>
      <c r="Y389" s="56"/>
      <c r="Z389" s="56"/>
      <c r="AA389" s="56"/>
      <c r="AB389" s="56"/>
      <c r="AF389" s="56"/>
      <c r="AG389" s="55"/>
    </row>
    <row r="390" spans="2:33">
      <c r="C390" s="42" t="s">
        <v>186</v>
      </c>
      <c r="D390" s="31"/>
      <c r="E390" s="303"/>
      <c r="F390" s="300">
        <f>SUMIFS($F$218:$F$273,$C$218:$C$273,$C390,$B$218:$B$273,F$386)</f>
        <v>38.879999999999995</v>
      </c>
      <c r="G390" s="300">
        <f>SUMIFS($F$218:$F$273,$C$218:$C$273,$C390,$B$218:$B$273,G$386)</f>
        <v>2482.5600000000004</v>
      </c>
      <c r="H390" s="300">
        <f>SUMIFS($F$218:$F$273,$C$218:$C$273,$C390,$B$218:$B$273,H$386)</f>
        <v>621.33333333333326</v>
      </c>
      <c r="K390" s="300">
        <f>SUMIFS($F$218:$F$273,$C$218:$C$273,$C390,$B$218:$B$273,K$386)</f>
        <v>540</v>
      </c>
      <c r="L390" s="300">
        <f>SUMIFS($F$218:$F$273,$C$218:$C$273,$C390,$B$218:$B$273,L$386)</f>
        <v>621.33333333333326</v>
      </c>
      <c r="M390" s="56"/>
      <c r="N390" s="56"/>
      <c r="O390" s="56"/>
      <c r="P390" s="56"/>
      <c r="Q390" s="56"/>
      <c r="R390" s="56"/>
      <c r="S390" s="56"/>
      <c r="T390" s="56"/>
      <c r="U390" s="56"/>
      <c r="V390" s="56"/>
      <c r="W390" s="56"/>
      <c r="X390" s="56"/>
      <c r="Y390" s="56"/>
      <c r="Z390" s="56"/>
      <c r="AA390" s="56"/>
      <c r="AB390" s="56"/>
      <c r="AF390" s="56"/>
      <c r="AG390" s="55"/>
    </row>
    <row r="391" spans="2:33">
      <c r="C391" s="42" t="s">
        <v>187</v>
      </c>
      <c r="D391" s="31"/>
      <c r="E391" s="303"/>
      <c r="F391" s="56"/>
      <c r="G391" s="56"/>
      <c r="K391" s="56"/>
      <c r="L391" s="300"/>
      <c r="M391" s="300">
        <f>SUMIFS($F$218:$F$273,$C$218:$C$273,$C391,$B$218:$B$273,M$386)</f>
        <v>4628.735999999999</v>
      </c>
      <c r="N391" s="300">
        <f>SUMIFS($F$218:$F$273,$C$218:$C$273,$C391,$B$218:$B$273,N$386)</f>
        <v>6171.6480000000001</v>
      </c>
      <c r="O391" s="300">
        <f>SUMIFS($F$218:$F$273,$C$218:$C$273,$C391,$B$218:$B$273,O$386)</f>
        <v>1322.4960000000001</v>
      </c>
      <c r="P391" s="300">
        <f>SUMIFS($F$218:$F$273,$C$218:$C$273,$C391,$B$218:$B$273,P$386)</f>
        <v>1493.1406451612904</v>
      </c>
      <c r="Q391" s="56"/>
      <c r="R391" s="56"/>
      <c r="S391" s="56"/>
      <c r="T391" s="56"/>
      <c r="U391" s="56"/>
      <c r="V391" s="56"/>
      <c r="W391" s="56"/>
      <c r="X391" s="56"/>
      <c r="Y391" s="56"/>
      <c r="Z391" s="56"/>
      <c r="AA391" s="56"/>
      <c r="AB391" s="56"/>
      <c r="AF391" s="56"/>
      <c r="AG391" s="55"/>
    </row>
    <row r="392" spans="2:33">
      <c r="C392" s="42" t="s">
        <v>188</v>
      </c>
      <c r="D392" s="31"/>
      <c r="E392" s="303"/>
      <c r="F392" s="56"/>
      <c r="G392" s="56"/>
      <c r="K392" s="56"/>
      <c r="L392" s="56"/>
      <c r="M392" s="56"/>
      <c r="N392" s="56"/>
      <c r="O392" s="56"/>
      <c r="P392" s="56"/>
      <c r="Q392" s="56"/>
      <c r="R392" s="300">
        <f>SUMIFS($F$218:$F$273,$C$218:$C$273,$C392,$B$218:$B$273,R$386)</f>
        <v>0</v>
      </c>
      <c r="S392" s="300">
        <f>SUMIFS($F$218:$F$273,$C$218:$C$273,$C392,$B$218:$B$273,S$386)</f>
        <v>3576.9999999999995</v>
      </c>
      <c r="T392" s="300">
        <f>SUMIFS($F$218:$F$273,$C$218:$C$273,$C392,$B$218:$B$273,T$386)</f>
        <v>6570.0000000000009</v>
      </c>
      <c r="U392" s="300">
        <f>SUMIFS($F$218:$F$273,$C$218:$C$273,$C392,$B$218:$B$273,U$386)</f>
        <v>915.54617283950631</v>
      </c>
      <c r="V392" s="300">
        <f>SUMIFS($F$218:$F$273,$C$218:$C$273,$C392,$B$218:$B$273,V$386)</f>
        <v>335.60533333333336</v>
      </c>
      <c r="W392" s="56"/>
      <c r="X392" s="56"/>
      <c r="Y392" s="56"/>
      <c r="Z392" s="56"/>
      <c r="AA392" s="56"/>
      <c r="AB392" s="56"/>
      <c r="AE392" s="249"/>
      <c r="AF392" s="56"/>
      <c r="AG392" s="55"/>
    </row>
    <row r="393" spans="2:33">
      <c r="C393" s="42" t="s">
        <v>803</v>
      </c>
      <c r="D393" s="31"/>
      <c r="E393" s="303"/>
      <c r="F393" s="56"/>
      <c r="G393" s="56"/>
      <c r="K393" s="56"/>
      <c r="L393" s="56"/>
      <c r="M393" s="56"/>
      <c r="N393" s="56"/>
      <c r="O393" s="56"/>
      <c r="P393" s="56"/>
      <c r="Q393" s="56"/>
      <c r="R393" s="56"/>
      <c r="S393" s="56"/>
      <c r="T393" s="56"/>
      <c r="U393" s="56"/>
      <c r="V393" s="56"/>
      <c r="W393" s="56"/>
      <c r="X393" s="300">
        <f>SUMIFS($F$218:$F$273,$C$218:$C$273,$C393,$B$218:$B$273,X$386)</f>
        <v>0</v>
      </c>
      <c r="Y393" s="300">
        <f>SUMIFS($F$218:$F$273,$C$218:$C$273,$C393,$B$218:$B$273,Y$386)</f>
        <v>1902.1935483870968</v>
      </c>
      <c r="Z393" s="300">
        <f>SUMIFS($F$218:$F$273,$C$218:$C$273,$C393,$B$218:$B$273,Z$386)</f>
        <v>5896.8</v>
      </c>
      <c r="AA393" s="300">
        <f>SUMIFS($F$218:$F$273,$C$218:$C$273,$C393,$B$218:$B$273,AA$386)</f>
        <v>1474.2</v>
      </c>
      <c r="AB393" s="300">
        <f>SUMIFS($F$218:$F$273,$C$218:$C$273,$C393,$B$218:$B$273,AB$386)</f>
        <v>7862.4000000000015</v>
      </c>
      <c r="AE393" s="56"/>
      <c r="AF393" s="56"/>
      <c r="AG393" s="55"/>
    </row>
    <row r="394" spans="2:33">
      <c r="B394" s="399"/>
      <c r="C394" s="54"/>
      <c r="D394" s="249"/>
      <c r="E394" s="249"/>
      <c r="F394" s="56"/>
      <c r="G394" s="56"/>
      <c r="K394" s="56"/>
      <c r="L394" s="56"/>
      <c r="M394" s="56"/>
      <c r="N394" s="56"/>
      <c r="O394" s="56"/>
      <c r="P394" s="56"/>
      <c r="Q394" s="56"/>
      <c r="R394" s="56"/>
      <c r="S394" s="56"/>
      <c r="T394" s="56"/>
      <c r="U394" s="56"/>
      <c r="V394" s="56"/>
      <c r="W394" s="56"/>
      <c r="X394" s="56"/>
      <c r="Y394" s="56"/>
      <c r="Z394" s="56"/>
      <c r="AA394" s="56"/>
      <c r="AB394" s="56"/>
      <c r="AE394" s="56"/>
      <c r="AF394" s="56"/>
      <c r="AG394" s="55"/>
    </row>
    <row r="395" spans="2:33">
      <c r="C395" s="54"/>
      <c r="D395" s="56"/>
      <c r="E395" s="56"/>
      <c r="F395" s="56"/>
      <c r="G395" s="56"/>
      <c r="K395" s="56"/>
      <c r="L395" s="56"/>
      <c r="M395" s="56"/>
      <c r="N395" s="56"/>
      <c r="O395" s="56"/>
      <c r="P395" s="56"/>
      <c r="Q395" s="56"/>
      <c r="R395" s="56"/>
      <c r="S395" s="56"/>
      <c r="T395" s="56"/>
      <c r="U395" s="56"/>
      <c r="V395" s="56"/>
      <c r="W395" s="56"/>
      <c r="X395" s="56"/>
      <c r="Y395" s="56"/>
      <c r="Z395" s="56"/>
      <c r="AA395" s="56"/>
      <c r="AB395" s="56"/>
      <c r="AE395" s="56"/>
      <c r="AF395" s="56"/>
      <c r="AG395" s="55"/>
    </row>
    <row r="396" spans="2:33">
      <c r="C396" s="54"/>
      <c r="D396" s="56"/>
      <c r="E396" s="399"/>
      <c r="F396" s="56"/>
      <c r="G396" s="56"/>
      <c r="K396" s="56"/>
      <c r="L396" s="56"/>
      <c r="M396" s="56"/>
      <c r="N396" s="56"/>
      <c r="O396" s="56"/>
      <c r="P396" s="56"/>
      <c r="Q396" s="56"/>
      <c r="R396" s="56"/>
      <c r="S396" s="56"/>
      <c r="T396" s="56"/>
      <c r="U396" s="56"/>
      <c r="V396" s="56"/>
      <c r="W396" s="56"/>
      <c r="X396" s="56"/>
      <c r="Y396" s="56"/>
      <c r="Z396" s="56"/>
      <c r="AA396" s="56"/>
      <c r="AB396" s="56"/>
      <c r="AE396" s="56"/>
      <c r="AF396" s="56"/>
      <c r="AG396" s="55"/>
    </row>
    <row r="397" spans="2:33">
      <c r="C397" s="221" t="s">
        <v>1407</v>
      </c>
      <c r="D397" s="262"/>
      <c r="E397" s="262"/>
      <c r="F397" s="56"/>
      <c r="G397" s="56"/>
      <c r="K397" s="56"/>
      <c r="L397" s="56"/>
      <c r="M397" s="56"/>
      <c r="N397" s="56"/>
      <c r="O397" s="56"/>
      <c r="P397" s="56"/>
      <c r="Q397" s="56"/>
      <c r="R397" s="56"/>
      <c r="S397" s="56"/>
      <c r="T397" s="56"/>
      <c r="U397" s="56"/>
      <c r="V397" s="56"/>
      <c r="W397" s="56"/>
      <c r="X397" s="56"/>
      <c r="Y397" s="56"/>
      <c r="Z397" s="56"/>
      <c r="AA397" s="56"/>
      <c r="AB397" s="56"/>
      <c r="AE397" s="56"/>
      <c r="AF397" s="56"/>
      <c r="AG397" s="55"/>
    </row>
    <row r="398" spans="2:33">
      <c r="C398" s="54"/>
      <c r="D398" s="56"/>
      <c r="E398" s="56"/>
      <c r="F398" s="56"/>
      <c r="G398" s="56"/>
      <c r="K398" s="56"/>
      <c r="L398" s="56"/>
      <c r="M398" s="56"/>
      <c r="N398" s="56"/>
      <c r="O398" s="56"/>
      <c r="P398" s="56"/>
      <c r="Q398" s="56"/>
      <c r="R398" s="56"/>
      <c r="S398" s="56"/>
      <c r="T398" s="56"/>
      <c r="U398" s="56"/>
      <c r="V398" s="56"/>
      <c r="W398" s="56"/>
      <c r="X398" s="56"/>
      <c r="Y398" s="56"/>
      <c r="Z398" s="56"/>
      <c r="AA398" s="56"/>
      <c r="AB398" s="56"/>
      <c r="AE398" s="56"/>
      <c r="AF398" s="56"/>
      <c r="AG398" s="55"/>
    </row>
    <row r="399" spans="2:33">
      <c r="C399" s="42" t="s">
        <v>186</v>
      </c>
      <c r="D399" s="31"/>
      <c r="E399" s="303"/>
      <c r="F399" s="300">
        <f>SUMIFS($G$218:$G$273,$C$218:$C$273,$C399,$B$218:$B$273,F$386)</f>
        <v>69.983999999999995</v>
      </c>
      <c r="G399" s="300">
        <f>SUMIFS($G$218:$G$273,$C$218:$C$273,$C399,$B$218:$B$273,G$386)</f>
        <v>2482.5600000000004</v>
      </c>
      <c r="H399" s="300">
        <f>SUMIFS($G$218:$G$273,$C$218:$C$273,$C399,$B$218:$B$273,H$386)</f>
        <v>621.33333333333326</v>
      </c>
      <c r="K399" s="300">
        <f>SUMIFS($G$218:$G$273,$C$218:$C$273,$C399,$B$218:$B$273,K$386)</f>
        <v>720</v>
      </c>
      <c r="L399" s="300">
        <f>SUMIFS($G$218:$G$273,$C$218:$C$273,$C399,$B$218:$B$273,L$386)</f>
        <v>621.33333333333326</v>
      </c>
      <c r="M399" s="56"/>
      <c r="N399" s="56"/>
      <c r="O399" s="56"/>
      <c r="P399" s="56"/>
      <c r="Q399" s="56"/>
      <c r="R399" s="56"/>
      <c r="S399" s="56"/>
      <c r="T399" s="56"/>
      <c r="U399" s="56"/>
      <c r="V399" s="56"/>
      <c r="W399" s="56"/>
      <c r="X399" s="56"/>
      <c r="Y399" s="56"/>
      <c r="Z399" s="56"/>
      <c r="AA399" s="56"/>
      <c r="AB399" s="56"/>
      <c r="AE399" s="56"/>
      <c r="AF399" s="56"/>
      <c r="AG399" s="55"/>
    </row>
    <row r="400" spans="2:33">
      <c r="C400" s="42" t="s">
        <v>187</v>
      </c>
      <c r="D400" s="31"/>
      <c r="E400" s="303"/>
      <c r="F400" s="56"/>
      <c r="G400" s="56"/>
      <c r="K400" s="56"/>
      <c r="L400" s="300"/>
      <c r="M400" s="300">
        <f>SUMIFS($G$218:$G$273,$C$218:$C$273,$C400,$B$218:$B$273,M$386)</f>
        <v>2066.3999999999996</v>
      </c>
      <c r="N400" s="300">
        <f>SUMIFS($G$218:$G$273,$C$218:$C$273,$C400,$B$218:$B$273,N$386)</f>
        <v>2755.2</v>
      </c>
      <c r="O400" s="300">
        <f>SUMIFS($G$218:$G$273,$C$218:$C$273,$C400,$B$218:$B$273,O$386)</f>
        <v>590.4</v>
      </c>
      <c r="P400" s="300">
        <f>SUMIFS($G$218:$G$273,$C$218:$C$273,$C400,$B$218:$B$273,P$386)</f>
        <v>666.58064516129048</v>
      </c>
      <c r="Q400" s="56"/>
      <c r="R400" s="56"/>
      <c r="S400" s="56"/>
      <c r="T400" s="56"/>
      <c r="U400" s="56"/>
      <c r="V400" s="56"/>
      <c r="W400" s="56"/>
      <c r="X400" s="56"/>
      <c r="Y400" s="56"/>
      <c r="Z400" s="56"/>
      <c r="AA400" s="56"/>
      <c r="AB400" s="56"/>
      <c r="AE400" s="56"/>
      <c r="AF400" s="56"/>
      <c r="AG400" s="55"/>
    </row>
    <row r="401" spans="2:33">
      <c r="C401" s="42" t="s">
        <v>188</v>
      </c>
      <c r="D401" s="31"/>
      <c r="E401" s="303"/>
      <c r="F401" s="56"/>
      <c r="G401" s="56"/>
      <c r="K401" s="56"/>
      <c r="L401" s="56"/>
      <c r="M401" s="56"/>
      <c r="N401" s="56"/>
      <c r="O401" s="56"/>
      <c r="P401" s="56"/>
      <c r="Q401" s="56"/>
      <c r="R401" s="300">
        <f>SUMIFS($G$293:$G$294,$C$293:$C$294,$C401,$B$293:$B$294,R$386)</f>
        <v>0</v>
      </c>
      <c r="S401" s="300">
        <f>SUMIFS($G$218:$G$273,$C$218:$C$273,$C401,$B$218:$B$273,S$386)</f>
        <v>5365.5</v>
      </c>
      <c r="T401" s="300">
        <f>SUMIFS($G$218:$G$273,$C$218:$C$273,$C401,$B$218:$B$273,T$386)</f>
        <v>9855.0000000000018</v>
      </c>
      <c r="U401" s="300">
        <f>SUMIFS($G$218:$G$273,$C$218:$C$273,$C401,$B$218:$B$273,U$386)</f>
        <v>915.54617283950608</v>
      </c>
      <c r="V401" s="300">
        <f>SUMIFS($G$218:$G$273,$C$218:$C$273,$C401,$B$218:$B$273,V$386)</f>
        <v>671.21066666666684</v>
      </c>
      <c r="W401" s="56"/>
      <c r="X401" s="56"/>
      <c r="Y401" s="56"/>
      <c r="Z401" s="56"/>
      <c r="AA401" s="56"/>
      <c r="AB401" s="56"/>
      <c r="AE401" s="56"/>
      <c r="AF401" s="56"/>
      <c r="AG401" s="55"/>
    </row>
    <row r="402" spans="2:33">
      <c r="C402" s="42" t="s">
        <v>803</v>
      </c>
      <c r="D402" s="31"/>
      <c r="E402" s="303"/>
      <c r="F402" s="56"/>
      <c r="G402" s="56"/>
      <c r="K402" s="56"/>
      <c r="L402" s="56"/>
      <c r="M402" s="56"/>
      <c r="N402" s="56"/>
      <c r="O402" s="56"/>
      <c r="P402" s="56"/>
      <c r="Q402" s="56"/>
      <c r="R402" s="56"/>
      <c r="S402" s="56"/>
      <c r="T402" s="56"/>
      <c r="U402" s="56"/>
      <c r="V402" s="56"/>
      <c r="W402" s="56"/>
      <c r="X402" s="300">
        <f>SUMIFS($F$218:$F$273,$C$218:$C$273,$C402,$B$218:$B$273,X$386)</f>
        <v>0</v>
      </c>
      <c r="Y402" s="300">
        <f>SUMIFS($G$218:$G$273,$C$218:$C$273,$C402,$B$218:$B$273,Y$386)</f>
        <v>2282.6322580645165</v>
      </c>
      <c r="Z402" s="300">
        <f>SUMIFS($G$218:$G$273,$C$218:$C$273,$C402,$B$218:$B$273,Z$386)</f>
        <v>7076.16</v>
      </c>
      <c r="AA402" s="300">
        <f>SUMIFS($G$218:$G$273,$C$218:$C$273,$C402,$B$218:$B$273,AA$386)</f>
        <v>7371</v>
      </c>
      <c r="AB402" s="300">
        <f>SUMIFS($G$218:$G$273,$C$218:$C$273,$C402,$B$218:$B$273,AB$386)</f>
        <v>9434.880000000001</v>
      </c>
      <c r="AE402" s="56"/>
      <c r="AF402" s="56"/>
      <c r="AG402" s="55"/>
    </row>
    <row r="403" spans="2:33">
      <c r="B403" s="399"/>
      <c r="C403" s="54"/>
      <c r="D403" s="595"/>
      <c r="E403" s="56"/>
      <c r="F403" s="56"/>
      <c r="G403" s="56"/>
      <c r="K403" s="56"/>
      <c r="L403" s="56"/>
      <c r="M403" s="56"/>
      <c r="N403" s="56"/>
      <c r="O403" s="56"/>
      <c r="P403" s="56"/>
      <c r="Q403" s="56"/>
      <c r="R403" s="56"/>
      <c r="S403" s="56"/>
      <c r="T403" s="56"/>
      <c r="U403" s="56"/>
      <c r="V403" s="56"/>
      <c r="W403" s="56"/>
      <c r="X403" s="56"/>
      <c r="Y403" s="56"/>
      <c r="Z403" s="56"/>
      <c r="AA403" s="56"/>
      <c r="AB403" s="56"/>
      <c r="AE403" s="56"/>
      <c r="AF403" s="56"/>
      <c r="AG403" s="55"/>
    </row>
    <row r="404" spans="2:33">
      <c r="C404" s="54"/>
      <c r="D404" s="595"/>
      <c r="E404" s="56"/>
      <c r="F404" s="56"/>
      <c r="G404" s="56"/>
      <c r="K404" s="56"/>
      <c r="L404" s="56"/>
      <c r="M404" s="56"/>
      <c r="N404" s="56"/>
      <c r="O404" s="56"/>
      <c r="P404" s="56"/>
      <c r="Q404" s="56"/>
      <c r="R404" s="56"/>
      <c r="S404" s="56"/>
      <c r="T404" s="56"/>
      <c r="U404" s="56"/>
      <c r="V404" s="56"/>
      <c r="W404" s="56"/>
      <c r="X404" s="56"/>
      <c r="Y404" s="56"/>
      <c r="Z404" s="56"/>
      <c r="AA404" s="56"/>
      <c r="AB404" s="56"/>
      <c r="AE404" s="56"/>
      <c r="AF404" s="56"/>
      <c r="AG404" s="55"/>
    </row>
    <row r="405" spans="2:33">
      <c r="C405" s="54"/>
      <c r="D405" s="56"/>
      <c r="E405" s="56"/>
      <c r="G405" s="56"/>
      <c r="K405" s="56"/>
      <c r="L405" s="56"/>
      <c r="M405" s="56"/>
      <c r="N405" s="56"/>
      <c r="O405" s="56"/>
      <c r="P405" s="56"/>
      <c r="Q405" s="56"/>
      <c r="R405" s="56"/>
      <c r="S405" s="56"/>
      <c r="T405" s="56"/>
      <c r="U405" s="56"/>
      <c r="V405" s="56"/>
      <c r="W405" s="56"/>
      <c r="X405" s="56"/>
      <c r="Y405" s="56"/>
      <c r="Z405" s="56"/>
      <c r="AA405" s="56"/>
      <c r="AB405" s="56"/>
      <c r="AE405" s="56"/>
      <c r="AF405" s="56"/>
      <c r="AG405" s="55"/>
    </row>
    <row r="406" spans="2:33">
      <c r="C406" s="54"/>
      <c r="D406" s="56"/>
      <c r="E406" s="56"/>
      <c r="F406" s="56"/>
      <c r="G406" s="56"/>
      <c r="K406" s="56"/>
      <c r="L406" s="56"/>
      <c r="M406" s="56"/>
      <c r="N406" s="56"/>
      <c r="O406" s="56"/>
      <c r="P406" s="56"/>
      <c r="Q406" s="56"/>
      <c r="R406" s="56"/>
      <c r="S406" s="56"/>
      <c r="T406" s="56"/>
      <c r="U406" s="56"/>
      <c r="V406" s="56"/>
      <c r="W406" s="56"/>
      <c r="X406" s="56"/>
      <c r="Y406" s="56"/>
      <c r="Z406" s="56"/>
      <c r="AA406" s="56"/>
      <c r="AB406" s="56"/>
      <c r="AE406" s="56"/>
      <c r="AF406" s="56"/>
      <c r="AG406" s="55"/>
    </row>
    <row r="407" spans="2:33">
      <c r="C407" s="54"/>
      <c r="D407" s="56"/>
      <c r="E407" s="56"/>
      <c r="F407" s="56"/>
      <c r="G407" s="56"/>
      <c r="H407" s="56"/>
      <c r="I407" s="56"/>
      <c r="J407" s="56"/>
      <c r="K407" s="56"/>
      <c r="L407" s="56"/>
      <c r="M407" s="56"/>
      <c r="N407" s="56"/>
      <c r="O407" s="56"/>
      <c r="P407" s="56"/>
      <c r="Q407" s="56"/>
      <c r="R407" s="56"/>
      <c r="S407" s="56"/>
      <c r="T407" s="56"/>
      <c r="U407" s="56"/>
      <c r="V407" s="56"/>
      <c r="W407" s="56"/>
      <c r="X407" s="56"/>
      <c r="Y407" s="56"/>
      <c r="Z407" s="56"/>
      <c r="AA407" s="56"/>
      <c r="AB407" s="56"/>
      <c r="AE407" s="56"/>
      <c r="AF407" s="56"/>
      <c r="AG407" s="55"/>
    </row>
    <row r="408" spans="2:33">
      <c r="C408" s="57"/>
      <c r="D408" s="59"/>
      <c r="E408" s="59"/>
      <c r="F408" s="59"/>
      <c r="G408" s="59"/>
      <c r="H408" s="59"/>
      <c r="I408" s="59"/>
      <c r="J408" s="59"/>
      <c r="K408" s="59"/>
      <c r="L408" s="59"/>
      <c r="M408" s="59"/>
      <c r="N408" s="59"/>
      <c r="O408" s="59"/>
      <c r="P408" s="59"/>
      <c r="Q408" s="59"/>
      <c r="R408" s="59"/>
      <c r="S408" s="59"/>
      <c r="T408" s="59"/>
      <c r="U408" s="59"/>
      <c r="V408" s="59"/>
      <c r="W408" s="59"/>
      <c r="X408" s="59"/>
      <c r="Y408" s="59"/>
      <c r="Z408" s="59"/>
      <c r="AA408" s="59"/>
      <c r="AB408" s="59"/>
      <c r="AC408" s="59"/>
      <c r="AD408" s="59"/>
      <c r="AE408" s="59"/>
      <c r="AF408" s="59"/>
      <c r="AG408" s="58"/>
    </row>
    <row r="409" spans="2:33">
      <c r="H409" s="399"/>
      <c r="I409" s="399"/>
      <c r="J409" s="399"/>
      <c r="K409" s="399"/>
      <c r="L409" s="399"/>
      <c r="M409" s="399"/>
      <c r="AC409" s="399"/>
      <c r="AD409" s="399"/>
    </row>
    <row r="410" spans="2:33">
      <c r="H410" s="399"/>
      <c r="I410" s="399"/>
      <c r="J410" s="399"/>
      <c r="K410" s="399"/>
      <c r="L410" s="399"/>
      <c r="M410" s="399"/>
    </row>
    <row r="411" spans="2:33">
      <c r="H411" s="399"/>
      <c r="I411" s="399"/>
      <c r="J411" s="399"/>
      <c r="K411" s="399"/>
      <c r="L411" s="399"/>
      <c r="M411" s="399"/>
    </row>
    <row r="412" spans="2:33">
      <c r="E412" s="399"/>
      <c r="G412" s="399"/>
      <c r="H412" s="399"/>
      <c r="I412" s="399"/>
      <c r="J412" s="399"/>
      <c r="K412" s="399"/>
      <c r="L412" s="399"/>
    </row>
    <row r="413" spans="2:33">
      <c r="E413" s="399"/>
      <c r="G413" s="399"/>
      <c r="H413" s="399"/>
      <c r="I413" s="399"/>
      <c r="J413" s="399"/>
      <c r="K413" s="399"/>
      <c r="L413" s="399"/>
    </row>
    <row r="414" spans="2:33">
      <c r="E414" s="399"/>
      <c r="G414" s="399"/>
      <c r="H414" s="399"/>
      <c r="I414" s="399"/>
      <c r="J414" s="399"/>
      <c r="K414" s="399"/>
      <c r="L414" s="399"/>
    </row>
    <row r="415" spans="2:33">
      <c r="E415" s="399"/>
      <c r="G415" s="399"/>
      <c r="H415" s="399"/>
      <c r="I415" s="399"/>
      <c r="J415" s="399"/>
      <c r="K415" s="399"/>
      <c r="L415" s="399"/>
    </row>
    <row r="416" spans="2:33">
      <c r="E416" s="399"/>
      <c r="G416" s="399"/>
      <c r="H416" s="399"/>
      <c r="I416" s="399"/>
      <c r="J416" s="399"/>
      <c r="K416" s="399"/>
      <c r="L416" s="399"/>
    </row>
    <row r="417" spans="4:12">
      <c r="D417" s="31"/>
      <c r="E417" s="399"/>
      <c r="G417" s="399"/>
      <c r="H417" s="399"/>
      <c r="I417" s="399"/>
      <c r="J417" s="399"/>
      <c r="K417" s="399"/>
      <c r="L417" s="399"/>
    </row>
    <row r="418" spans="4:12">
      <c r="D418" s="31"/>
      <c r="E418" s="399"/>
      <c r="G418" s="399"/>
      <c r="H418" s="399"/>
      <c r="I418" s="399"/>
      <c r="J418" s="399"/>
      <c r="K418" s="399"/>
      <c r="L418" s="399"/>
    </row>
    <row r="419" spans="4:12">
      <c r="E419" s="399"/>
      <c r="G419" s="399"/>
      <c r="H419" s="399"/>
      <c r="I419" s="399"/>
      <c r="J419" s="399"/>
      <c r="K419" s="399"/>
      <c r="L419" s="399"/>
    </row>
    <row r="420" spans="4:12">
      <c r="D420" s="31"/>
      <c r="E420" s="399"/>
      <c r="G420" s="399"/>
      <c r="H420" s="399"/>
      <c r="I420" s="399"/>
      <c r="J420" s="399"/>
      <c r="K420" s="399"/>
      <c r="L420" s="399"/>
    </row>
    <row r="421" spans="4:12">
      <c r="E421" s="399"/>
      <c r="G421" s="399"/>
      <c r="H421" s="399"/>
      <c r="I421" s="399"/>
      <c r="J421" s="399"/>
      <c r="K421" s="399"/>
      <c r="L421" s="399"/>
    </row>
    <row r="422" spans="4:12">
      <c r="D422" s="31"/>
      <c r="E422" s="399"/>
      <c r="G422" s="399"/>
      <c r="H422" s="399"/>
      <c r="I422" s="399"/>
      <c r="J422" s="399"/>
      <c r="K422" s="399"/>
      <c r="L422" s="399"/>
    </row>
    <row r="423" spans="4:12">
      <c r="D423" s="789"/>
      <c r="E423" s="399"/>
      <c r="G423" s="399"/>
      <c r="H423" s="399"/>
      <c r="I423" s="399"/>
      <c r="J423" s="399"/>
      <c r="K423" s="399"/>
      <c r="L423" s="399"/>
    </row>
    <row r="425" spans="4:12">
      <c r="D425" s="31"/>
      <c r="E425" s="399"/>
    </row>
    <row r="426" spans="4:12">
      <c r="D426" s="789"/>
      <c r="E426" s="399"/>
    </row>
  </sheetData>
  <hyperlinks>
    <hyperlink ref="AI36" r:id="rId1" location="specifications"/>
    <hyperlink ref="AY35" r:id="rId2"/>
  </hyperlinks>
  <pageMargins left="0.7" right="0.7" top="0.75" bottom="0.75" header="0.3" footer="0.3"/>
  <pageSetup paperSize="9" orientation="portrait" r:id="rId3"/>
  <drawing r:id="rId4"/>
  <legacyDrawing r:id="rId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D189"/>
  <sheetViews>
    <sheetView showGridLines="0" zoomScale="70" zoomScaleNormal="70" workbookViewId="0">
      <pane xSplit="8" ySplit="3" topLeftCell="I4" activePane="bottomRight" state="frozen"/>
      <selection activeCell="E1" sqref="E1"/>
      <selection pane="topRight" activeCell="I1" sqref="I1"/>
      <selection pane="bottomLeft" activeCell="E4" sqref="E4"/>
      <selection pane="bottomRight" activeCell="O50" sqref="O50"/>
    </sheetView>
  </sheetViews>
  <sheetFormatPr defaultRowHeight="15"/>
  <cols>
    <col min="1" max="2" width="6.85546875" customWidth="1"/>
    <col min="3" max="3" width="4.42578125" customWidth="1"/>
    <col min="4" max="4" width="6" customWidth="1"/>
    <col min="5" max="5" width="14.28515625" customWidth="1"/>
    <col min="6" max="6" width="19" bestFit="1" customWidth="1"/>
    <col min="7" max="7" width="18.42578125" customWidth="1"/>
    <col min="8" max="8" width="64.140625" customWidth="1"/>
    <col min="9" max="9" width="20.28515625" bestFit="1" customWidth="1"/>
    <col min="10" max="10" width="16.28515625" bestFit="1" customWidth="1"/>
    <col min="11" max="11" width="9.42578125" bestFit="1" customWidth="1"/>
    <col min="12" max="12" width="7.85546875" bestFit="1" customWidth="1"/>
    <col min="13" max="13" width="18" bestFit="1" customWidth="1"/>
    <col min="14" max="14" width="5.7109375" bestFit="1" customWidth="1"/>
    <col min="15" max="15" width="38.7109375" bestFit="1" customWidth="1"/>
    <col min="16" max="16" width="14.85546875" customWidth="1"/>
  </cols>
  <sheetData>
    <row r="1" spans="1:30">
      <c r="A1" s="1023"/>
      <c r="B1" s="1023"/>
      <c r="C1" s="1023"/>
      <c r="D1" s="1023"/>
      <c r="E1" s="1024" t="s">
        <v>2447</v>
      </c>
      <c r="F1" s="1024" t="s">
        <v>2815</v>
      </c>
      <c r="G1" s="1024"/>
      <c r="H1" s="1024" t="s">
        <v>2448</v>
      </c>
      <c r="I1" s="1024"/>
      <c r="J1" s="1024"/>
      <c r="K1" s="1024"/>
      <c r="L1" s="1024" t="s">
        <v>2551</v>
      </c>
      <c r="M1" s="1024"/>
      <c r="N1" s="1024"/>
      <c r="O1" s="1024"/>
      <c r="P1" s="1024"/>
      <c r="Q1" s="1024"/>
      <c r="R1" s="1024"/>
      <c r="S1" s="1024"/>
      <c r="T1" s="1024"/>
      <c r="U1" s="1024"/>
      <c r="V1" s="1024"/>
      <c r="W1" s="1024"/>
      <c r="X1" s="1024"/>
      <c r="Y1" s="1024"/>
      <c r="Z1" s="1023"/>
      <c r="AA1" s="1023"/>
      <c r="AB1" s="1023"/>
      <c r="AC1" s="1023"/>
      <c r="AD1" s="1023"/>
    </row>
    <row r="2" spans="1:30">
      <c r="A2" s="1023"/>
      <c r="B2" s="1023"/>
      <c r="C2" s="1023"/>
      <c r="D2" s="1023"/>
      <c r="E2" s="1024"/>
      <c r="F2" s="1024"/>
      <c r="G2" s="1024"/>
      <c r="H2" s="1024"/>
      <c r="I2" s="1024"/>
      <c r="J2" s="1024"/>
      <c r="K2" s="1024"/>
      <c r="L2" s="1024"/>
      <c r="M2" s="1024"/>
      <c r="N2" s="1024"/>
      <c r="O2" s="1024"/>
      <c r="P2" s="1024"/>
      <c r="Q2" s="1024"/>
      <c r="R2" s="1024"/>
      <c r="S2" s="1024"/>
      <c r="T2" s="1024"/>
      <c r="U2" s="1024"/>
      <c r="V2" s="1024"/>
      <c r="W2" s="1024"/>
      <c r="X2" s="1024"/>
      <c r="Y2" s="1024"/>
      <c r="Z2" s="1023"/>
      <c r="AA2" s="1023"/>
      <c r="AB2" s="1023"/>
      <c r="AC2" s="1023"/>
      <c r="AD2" s="1023"/>
    </row>
    <row r="3" spans="1:30">
      <c r="A3" s="1023" t="s">
        <v>2449</v>
      </c>
      <c r="B3" s="1023" t="s">
        <v>2450</v>
      </c>
      <c r="C3" s="1023" t="s">
        <v>2451</v>
      </c>
      <c r="D3" s="1023" t="s">
        <v>2452</v>
      </c>
      <c r="E3" s="1024" t="s">
        <v>2453</v>
      </c>
      <c r="F3" s="1024" t="s">
        <v>2454</v>
      </c>
      <c r="G3" s="1024" t="s">
        <v>2455</v>
      </c>
      <c r="H3" s="1024" t="s">
        <v>2456</v>
      </c>
      <c r="I3" s="1024" t="s">
        <v>2457</v>
      </c>
      <c r="J3" s="1024" t="s">
        <v>2458</v>
      </c>
      <c r="K3" s="1024" t="s">
        <v>2459</v>
      </c>
      <c r="L3" s="1024" t="s">
        <v>2460</v>
      </c>
      <c r="M3" s="1024" t="s">
        <v>1717</v>
      </c>
      <c r="N3" s="1024" t="s">
        <v>2461</v>
      </c>
      <c r="O3" s="1024" t="s">
        <v>2462</v>
      </c>
      <c r="P3" s="1024"/>
      <c r="Q3" s="1024"/>
      <c r="R3" s="1024"/>
      <c r="S3" s="1024"/>
      <c r="T3" s="1024"/>
      <c r="U3" s="1024"/>
      <c r="V3" s="1024"/>
      <c r="W3" s="1024"/>
      <c r="X3" s="1024"/>
      <c r="Y3" s="1024"/>
      <c r="Z3" s="1023"/>
      <c r="AA3" s="1023"/>
      <c r="AB3" s="1023"/>
      <c r="AC3" s="1023"/>
      <c r="AD3" s="1023"/>
    </row>
    <row r="4" spans="1:30">
      <c r="A4">
        <v>506</v>
      </c>
      <c r="B4">
        <v>2027</v>
      </c>
      <c r="C4">
        <v>1</v>
      </c>
      <c r="D4">
        <v>1</v>
      </c>
      <c r="E4" s="1025"/>
      <c r="F4" s="1025" t="s">
        <v>2463</v>
      </c>
      <c r="G4" s="1025" t="s">
        <v>29</v>
      </c>
      <c r="H4" s="1025"/>
      <c r="I4" s="1025" t="s">
        <v>2464</v>
      </c>
      <c r="J4" s="1025" t="s">
        <v>2465</v>
      </c>
      <c r="K4" s="1025" t="s">
        <v>2466</v>
      </c>
      <c r="L4" s="1025"/>
      <c r="M4" s="1025" t="s">
        <v>2467</v>
      </c>
      <c r="N4" s="1025"/>
      <c r="O4" s="1089" t="s">
        <v>2468</v>
      </c>
      <c r="P4" s="1025"/>
      <c r="Q4" s="1025"/>
      <c r="R4" s="1025"/>
      <c r="S4" s="1025"/>
      <c r="T4" s="1025"/>
      <c r="U4" s="1025"/>
      <c r="V4" s="1025"/>
      <c r="W4" s="1025"/>
      <c r="X4" s="1025"/>
      <c r="Y4" s="1025"/>
    </row>
    <row r="5" spans="1:30">
      <c r="A5">
        <v>531</v>
      </c>
      <c r="B5">
        <v>2027</v>
      </c>
      <c r="C5">
        <v>1</v>
      </c>
      <c r="D5">
        <v>1</v>
      </c>
      <c r="E5" s="1025"/>
      <c r="F5" s="1025" t="s">
        <v>2463</v>
      </c>
      <c r="G5" s="1025" t="s">
        <v>29</v>
      </c>
      <c r="H5" s="1025" t="s">
        <v>202</v>
      </c>
      <c r="I5" s="1025" t="s">
        <v>2464</v>
      </c>
      <c r="J5" s="1025" t="s">
        <v>2465</v>
      </c>
      <c r="K5" s="1025" t="s">
        <v>2466</v>
      </c>
      <c r="L5" s="1025" t="s">
        <v>539</v>
      </c>
      <c r="M5" s="1025" t="s">
        <v>1756</v>
      </c>
      <c r="N5" s="1025"/>
      <c r="O5" s="1089">
        <v>83</v>
      </c>
      <c r="P5" s="1025"/>
      <c r="Q5" s="1025"/>
      <c r="R5" s="1025"/>
      <c r="S5" s="1025"/>
      <c r="T5" s="1025"/>
      <c r="U5" s="1025"/>
      <c r="V5" s="1025"/>
      <c r="W5" s="1025"/>
      <c r="X5" s="1025"/>
      <c r="Y5" s="1025"/>
    </row>
    <row r="6" spans="1:30">
      <c r="A6">
        <v>532</v>
      </c>
      <c r="B6">
        <v>2027</v>
      </c>
      <c r="C6">
        <v>1</v>
      </c>
      <c r="D6">
        <v>1</v>
      </c>
      <c r="E6" s="1025"/>
      <c r="F6" s="1025" t="s">
        <v>2463</v>
      </c>
      <c r="G6" s="1025" t="s">
        <v>29</v>
      </c>
      <c r="H6" s="1025" t="s">
        <v>2470</v>
      </c>
      <c r="I6" s="1025" t="s">
        <v>2464</v>
      </c>
      <c r="J6" s="1025" t="s">
        <v>2465</v>
      </c>
      <c r="K6" s="1025" t="s">
        <v>2466</v>
      </c>
      <c r="L6" s="1025" t="s">
        <v>539</v>
      </c>
      <c r="M6" s="1025" t="s">
        <v>1756</v>
      </c>
      <c r="N6" s="1025"/>
      <c r="O6" s="1089" t="s">
        <v>2471</v>
      </c>
      <c r="P6" s="1025"/>
      <c r="Q6" s="1025"/>
      <c r="R6" s="1025"/>
      <c r="S6" s="1025"/>
      <c r="T6" s="1025"/>
      <c r="U6" s="1025"/>
      <c r="V6" s="1025"/>
      <c r="W6" s="1025"/>
      <c r="X6" s="1025"/>
      <c r="Y6" s="1025"/>
    </row>
    <row r="7" spans="1:30">
      <c r="A7">
        <v>533</v>
      </c>
      <c r="B7">
        <v>2027</v>
      </c>
      <c r="C7">
        <v>1</v>
      </c>
      <c r="D7">
        <v>1</v>
      </c>
      <c r="E7" s="1025"/>
      <c r="F7" s="1025" t="s">
        <v>2463</v>
      </c>
      <c r="G7" s="1025" t="s">
        <v>29</v>
      </c>
      <c r="H7" s="1025" t="s">
        <v>2472</v>
      </c>
      <c r="I7" s="1025" t="s">
        <v>2464</v>
      </c>
      <c r="J7" s="1025" t="s">
        <v>2465</v>
      </c>
      <c r="K7" s="1025" t="s">
        <v>2466</v>
      </c>
      <c r="L7" s="1025" t="s">
        <v>539</v>
      </c>
      <c r="M7" s="1025" t="s">
        <v>2473</v>
      </c>
      <c r="N7" s="1025"/>
      <c r="O7" s="1089">
        <v>100</v>
      </c>
      <c r="P7" s="1025"/>
      <c r="Q7" s="1025"/>
      <c r="R7" s="1025"/>
      <c r="S7" s="1025"/>
      <c r="T7" s="1025"/>
      <c r="U7" s="1025"/>
      <c r="V7" s="1025"/>
      <c r="W7" s="1025"/>
      <c r="X7" s="1025"/>
      <c r="Y7" s="1025"/>
    </row>
    <row r="8" spans="1:30">
      <c r="A8">
        <v>554</v>
      </c>
      <c r="B8">
        <v>2027</v>
      </c>
      <c r="C8">
        <v>1</v>
      </c>
      <c r="D8">
        <v>1</v>
      </c>
      <c r="E8" s="1025"/>
      <c r="F8" s="1025" t="s">
        <v>2463</v>
      </c>
      <c r="G8" s="1025" t="s">
        <v>29</v>
      </c>
      <c r="H8" s="1025" t="s">
        <v>2474</v>
      </c>
      <c r="I8" s="1025" t="s">
        <v>2464</v>
      </c>
      <c r="J8" s="1025" t="s">
        <v>2465</v>
      </c>
      <c r="K8" s="1025" t="s">
        <v>2466</v>
      </c>
      <c r="L8" s="1025" t="s">
        <v>539</v>
      </c>
      <c r="M8" s="1025" t="s">
        <v>1756</v>
      </c>
      <c r="N8" s="1025"/>
      <c r="O8" s="1089">
        <f>Households!F307</f>
        <v>65.721979356405583</v>
      </c>
      <c r="P8" s="1025"/>
      <c r="Q8" s="1025"/>
      <c r="R8" s="1025"/>
      <c r="S8" s="1025"/>
      <c r="T8" s="1025"/>
      <c r="U8" s="1025"/>
      <c r="V8" s="1025"/>
      <c r="W8" s="1025"/>
      <c r="X8" s="1025"/>
      <c r="Y8" s="1025"/>
    </row>
    <row r="9" spans="1:30">
      <c r="A9">
        <v>554</v>
      </c>
      <c r="B9">
        <v>2040</v>
      </c>
      <c r="C9">
        <v>1</v>
      </c>
      <c r="D9">
        <v>1</v>
      </c>
      <c r="E9" s="1025"/>
      <c r="F9" s="1025" t="s">
        <v>2463</v>
      </c>
      <c r="G9" s="1025" t="s">
        <v>29</v>
      </c>
      <c r="H9" s="1025" t="s">
        <v>2474</v>
      </c>
      <c r="I9" s="1025" t="s">
        <v>2475</v>
      </c>
      <c r="J9" s="1025" t="s">
        <v>2465</v>
      </c>
      <c r="K9" s="1025" t="s">
        <v>2466</v>
      </c>
      <c r="L9" s="1025"/>
      <c r="M9" s="1025" t="s">
        <v>2724</v>
      </c>
      <c r="N9" s="1025"/>
      <c r="O9" s="1089">
        <f>Households!F330</f>
        <v>894.24</v>
      </c>
      <c r="P9" s="1025"/>
      <c r="Q9" s="1025"/>
      <c r="R9" s="1025"/>
      <c r="S9" s="1025"/>
      <c r="T9" s="1025"/>
      <c r="U9" s="1025"/>
      <c r="V9" s="1025"/>
      <c r="W9" s="1025"/>
      <c r="X9" s="1025"/>
      <c r="Y9" s="1025"/>
    </row>
    <row r="10" spans="1:30">
      <c r="A10">
        <v>555</v>
      </c>
      <c r="B10">
        <v>2027</v>
      </c>
      <c r="C10">
        <v>1</v>
      </c>
      <c r="D10">
        <v>1</v>
      </c>
      <c r="E10" s="1025"/>
      <c r="F10" s="1025" t="s">
        <v>2463</v>
      </c>
      <c r="G10" s="1025" t="s">
        <v>29</v>
      </c>
      <c r="H10" s="1025" t="s">
        <v>2476</v>
      </c>
      <c r="I10" s="1025" t="s">
        <v>2464</v>
      </c>
      <c r="J10" s="1025" t="s">
        <v>2465</v>
      </c>
      <c r="K10" s="1025" t="s">
        <v>2466</v>
      </c>
      <c r="L10" s="1025" t="s">
        <v>539</v>
      </c>
      <c r="M10" s="1025" t="s">
        <v>1756</v>
      </c>
      <c r="N10" s="1025"/>
      <c r="O10" s="1089">
        <f>Households!G307</f>
        <v>11.59799635701275</v>
      </c>
      <c r="P10" s="1025"/>
      <c r="Q10" s="1025"/>
      <c r="R10" s="1025"/>
      <c r="S10" s="1025"/>
      <c r="T10" s="1025"/>
      <c r="U10" s="1025"/>
      <c r="V10" s="1025"/>
      <c r="W10" s="1025"/>
      <c r="X10" s="1025"/>
      <c r="Y10" s="1025"/>
    </row>
    <row r="11" spans="1:30">
      <c r="A11">
        <v>555</v>
      </c>
      <c r="B11">
        <v>2040</v>
      </c>
      <c r="C11">
        <v>1</v>
      </c>
      <c r="D11">
        <v>1</v>
      </c>
      <c r="E11" s="1025"/>
      <c r="F11" s="1025" t="s">
        <v>2463</v>
      </c>
      <c r="G11" s="1025" t="s">
        <v>29</v>
      </c>
      <c r="H11" s="1025" t="s">
        <v>2476</v>
      </c>
      <c r="I11" s="1025" t="s">
        <v>2475</v>
      </c>
      <c r="J11" s="1025" t="s">
        <v>2465</v>
      </c>
      <c r="K11" s="1025" t="s">
        <v>2466</v>
      </c>
      <c r="L11" s="1025"/>
      <c r="M11" s="1025" t="s">
        <v>2724</v>
      </c>
      <c r="N11" s="1025"/>
      <c r="O11" s="1089">
        <f>Households!G330</f>
        <v>3888</v>
      </c>
      <c r="P11" s="1025"/>
      <c r="Q11" s="1025"/>
      <c r="R11" s="1025"/>
      <c r="S11" s="1025"/>
      <c r="T11" s="1025"/>
      <c r="U11" s="1025"/>
      <c r="V11" s="1025"/>
      <c r="W11" s="1025"/>
      <c r="X11" s="1025"/>
      <c r="Y11" s="1025"/>
    </row>
    <row r="12" spans="1:30">
      <c r="A12">
        <v>810</v>
      </c>
      <c r="B12">
        <v>2027</v>
      </c>
      <c r="C12">
        <v>1</v>
      </c>
      <c r="D12">
        <v>1</v>
      </c>
      <c r="E12" s="1025"/>
      <c r="F12" s="1025" t="s">
        <v>2463</v>
      </c>
      <c r="G12" s="1025" t="s">
        <v>29</v>
      </c>
      <c r="H12" s="1025" t="s">
        <v>2801</v>
      </c>
      <c r="I12" s="1025" t="s">
        <v>2464</v>
      </c>
      <c r="J12" s="1025" t="s">
        <v>2465</v>
      </c>
      <c r="K12" s="1025" t="s">
        <v>2466</v>
      </c>
      <c r="L12" s="1025" t="s">
        <v>539</v>
      </c>
      <c r="M12" s="1025" t="s">
        <v>1756</v>
      </c>
      <c r="N12" s="1025"/>
      <c r="O12" s="1089">
        <f>INDEX(Households!$I$218:$I$273,MATCH(RIGHT(H12,LEN(H12)-LEN($H$6)-1),Households!$M$218:$M$273,0),1)</f>
        <v>19.823922282938678</v>
      </c>
      <c r="P12" s="1025"/>
      <c r="Q12" s="1025"/>
      <c r="R12" s="1025"/>
      <c r="S12" s="1025"/>
      <c r="T12" s="1025"/>
      <c r="U12" s="1025"/>
      <c r="V12" s="1025"/>
      <c r="W12" s="1025"/>
      <c r="X12" s="1025"/>
      <c r="Y12" s="1025"/>
    </row>
    <row r="13" spans="1:30">
      <c r="A13">
        <v>810</v>
      </c>
      <c r="B13">
        <v>2040</v>
      </c>
      <c r="C13">
        <v>1</v>
      </c>
      <c r="D13">
        <v>1</v>
      </c>
      <c r="E13" s="1025"/>
      <c r="F13" s="1025" t="s">
        <v>2463</v>
      </c>
      <c r="G13" s="1025" t="s">
        <v>29</v>
      </c>
      <c r="H13" s="1025" t="s">
        <v>2801</v>
      </c>
      <c r="I13" s="1025" t="s">
        <v>2475</v>
      </c>
      <c r="J13" s="1025" t="s">
        <v>2465</v>
      </c>
      <c r="K13" s="1025" t="s">
        <v>2466</v>
      </c>
      <c r="L13" s="1025"/>
      <c r="M13" s="1025" t="s">
        <v>2724</v>
      </c>
      <c r="N13" s="1025"/>
      <c r="O13" s="1089">
        <v>1</v>
      </c>
      <c r="P13" s="1025"/>
      <c r="Q13" s="1025"/>
      <c r="R13" s="1025"/>
      <c r="S13" s="1025"/>
      <c r="T13" s="1025"/>
      <c r="U13" s="1025"/>
      <c r="V13" s="1025"/>
      <c r="W13" s="1025"/>
      <c r="X13" s="1025"/>
      <c r="Y13" s="1025"/>
    </row>
    <row r="14" spans="1:30">
      <c r="A14">
        <v>811</v>
      </c>
      <c r="B14">
        <v>2027</v>
      </c>
      <c r="C14">
        <v>1</v>
      </c>
      <c r="D14">
        <v>1</v>
      </c>
      <c r="E14" s="1025"/>
      <c r="F14" s="1025" t="s">
        <v>2463</v>
      </c>
      <c r="G14" s="1025" t="s">
        <v>29</v>
      </c>
      <c r="H14" s="1025" t="s">
        <v>2802</v>
      </c>
      <c r="I14" s="1025" t="s">
        <v>2464</v>
      </c>
      <c r="J14" s="1025" t="s">
        <v>2465</v>
      </c>
      <c r="K14" s="1025" t="s">
        <v>2466</v>
      </c>
      <c r="L14" s="1025" t="s">
        <v>539</v>
      </c>
      <c r="M14" s="1025" t="s">
        <v>1756</v>
      </c>
      <c r="N14" s="1025"/>
      <c r="O14" s="1089">
        <f>INDEX(Households!$I$218:$I$273,MATCH(RIGHT(H14,LEN(H14)-LEN($H$6)-1),Households!$M$218:$M$273,0),1)</f>
        <v>0.64238008500303578</v>
      </c>
      <c r="P14" s="1025"/>
      <c r="Q14" s="1025"/>
      <c r="R14" s="1025"/>
      <c r="S14" s="1025"/>
      <c r="T14" s="1025"/>
      <c r="U14" s="1025"/>
      <c r="V14" s="1025"/>
      <c r="W14" s="1025"/>
      <c r="X14" s="1025"/>
      <c r="Y14" s="1025"/>
    </row>
    <row r="15" spans="1:30">
      <c r="A15">
        <v>811</v>
      </c>
      <c r="B15">
        <v>2040</v>
      </c>
      <c r="C15">
        <v>1</v>
      </c>
      <c r="D15">
        <v>1</v>
      </c>
      <c r="E15" s="1025"/>
      <c r="F15" s="1025" t="s">
        <v>2463</v>
      </c>
      <c r="G15" s="1025" t="s">
        <v>29</v>
      </c>
      <c r="H15" s="1025" t="s">
        <v>2802</v>
      </c>
      <c r="I15" s="1025" t="s">
        <v>2475</v>
      </c>
      <c r="J15" s="1025" t="s">
        <v>2465</v>
      </c>
      <c r="K15" s="1025" t="s">
        <v>2466</v>
      </c>
      <c r="L15" s="1025"/>
      <c r="M15" s="1025" t="s">
        <v>2724</v>
      </c>
      <c r="N15" s="1025"/>
      <c r="O15" s="1089">
        <f>INDEX(Households!$D$218:$D$273,MATCH(RIGHT(H15,LEN(H15)-LEN($H$6)-1),Households!$M$218:$M$273,0),1)</f>
        <v>38.879999999999995</v>
      </c>
      <c r="P15" s="1025"/>
      <c r="Q15" s="1025"/>
      <c r="R15" s="1025"/>
      <c r="S15" s="1025"/>
      <c r="T15" s="1025"/>
      <c r="U15" s="1025"/>
      <c r="V15" s="1025"/>
      <c r="W15" s="1025"/>
      <c r="X15" s="1025"/>
      <c r="Y15" s="1025"/>
    </row>
    <row r="16" spans="1:30">
      <c r="A16">
        <v>812</v>
      </c>
      <c r="B16">
        <v>2027</v>
      </c>
      <c r="C16">
        <v>1</v>
      </c>
      <c r="D16">
        <v>1</v>
      </c>
      <c r="E16" s="1025"/>
      <c r="F16" s="1025" t="s">
        <v>2463</v>
      </c>
      <c r="G16" s="1025" t="s">
        <v>29</v>
      </c>
      <c r="H16" s="1025" t="s">
        <v>2803</v>
      </c>
      <c r="I16" s="1025" t="s">
        <v>2464</v>
      </c>
      <c r="J16" s="1025" t="s">
        <v>2465</v>
      </c>
      <c r="K16" s="1025" t="s">
        <v>2466</v>
      </c>
      <c r="L16" s="1025" t="s">
        <v>539</v>
      </c>
      <c r="M16" s="1025" t="s">
        <v>1756</v>
      </c>
      <c r="N16" s="1025"/>
      <c r="O16" s="1089">
        <f>INDEX(Households!$I$218:$I$273,MATCH(RIGHT(H16,LEN(H16)-LEN($H$6)-1),Households!$M$218:$M$273,0),1)</f>
        <v>2.0643594414086217</v>
      </c>
      <c r="P16" s="1025"/>
      <c r="Q16" s="1025"/>
      <c r="R16" s="1025"/>
      <c r="S16" s="1025"/>
      <c r="T16" s="1025"/>
      <c r="U16" s="1025"/>
      <c r="V16" s="1025"/>
      <c r="W16" s="1025"/>
      <c r="X16" s="1025"/>
      <c r="Y16" s="1025"/>
    </row>
    <row r="17" spans="1:25">
      <c r="A17">
        <v>812</v>
      </c>
      <c r="B17">
        <v>2040</v>
      </c>
      <c r="C17">
        <v>1</v>
      </c>
      <c r="D17">
        <v>1</v>
      </c>
      <c r="E17" s="1025"/>
      <c r="F17" s="1025" t="s">
        <v>2463</v>
      </c>
      <c r="G17" s="1025" t="s">
        <v>29</v>
      </c>
      <c r="H17" s="1025" t="s">
        <v>2803</v>
      </c>
      <c r="I17" s="1025" t="s">
        <v>2475</v>
      </c>
      <c r="J17" s="1025" t="s">
        <v>2465</v>
      </c>
      <c r="K17" s="1025" t="s">
        <v>2466</v>
      </c>
      <c r="L17" s="1025"/>
      <c r="M17" s="1025" t="s">
        <v>2724</v>
      </c>
      <c r="N17" s="1025"/>
      <c r="O17" s="1089">
        <f>INDEX(Households!$D$218:$D$273,MATCH(RIGHT(H17,LEN(H17)-LEN($H$6)-1),Households!$M$218:$M$273,0),1)</f>
        <v>2482.5600000000004</v>
      </c>
      <c r="P17" s="1025"/>
      <c r="Q17" s="1025"/>
      <c r="R17" s="1025"/>
      <c r="S17" s="1025"/>
      <c r="T17" s="1025"/>
      <c r="U17" s="1025"/>
      <c r="V17" s="1025"/>
      <c r="W17" s="1025"/>
      <c r="X17" s="1025"/>
      <c r="Y17" s="1025"/>
    </row>
    <row r="18" spans="1:25">
      <c r="A18">
        <v>815</v>
      </c>
      <c r="B18">
        <v>2027</v>
      </c>
      <c r="C18">
        <v>1</v>
      </c>
      <c r="D18">
        <v>1</v>
      </c>
      <c r="E18" s="1025"/>
      <c r="F18" s="1025" t="s">
        <v>2463</v>
      </c>
      <c r="G18" s="1025" t="s">
        <v>29</v>
      </c>
      <c r="H18" s="1025" t="s">
        <v>2804</v>
      </c>
      <c r="I18" s="1025" t="s">
        <v>2464</v>
      </c>
      <c r="J18" s="1025" t="s">
        <v>2465</v>
      </c>
      <c r="K18" s="1025" t="s">
        <v>2466</v>
      </c>
      <c r="L18" s="1025" t="s">
        <v>539</v>
      </c>
      <c r="M18" s="1025" t="s">
        <v>1756</v>
      </c>
      <c r="N18" s="1025"/>
      <c r="O18" s="1089">
        <f>INDEX(Households!$I$218:$I$273,MATCH(RIGHT(H18,LEN(H18)-LEN($H$6)-1),Households!$M$218:$M$273,0),1)</f>
        <v>0.1493624772313297</v>
      </c>
      <c r="P18" s="1025"/>
      <c r="Q18" s="1025"/>
      <c r="R18" s="1025"/>
      <c r="S18" s="1025"/>
      <c r="T18" s="1025"/>
      <c r="U18" s="1025"/>
      <c r="V18" s="1025"/>
      <c r="W18" s="1025"/>
      <c r="X18" s="1025"/>
      <c r="Y18" s="1025"/>
    </row>
    <row r="19" spans="1:25">
      <c r="A19">
        <v>815</v>
      </c>
      <c r="B19">
        <v>2040</v>
      </c>
      <c r="C19">
        <v>1</v>
      </c>
      <c r="D19">
        <v>1</v>
      </c>
      <c r="E19" s="1025"/>
      <c r="F19" s="1025" t="s">
        <v>2463</v>
      </c>
      <c r="G19" s="1025" t="s">
        <v>29</v>
      </c>
      <c r="H19" s="1025" t="s">
        <v>2804</v>
      </c>
      <c r="I19" s="1025" t="s">
        <v>2475</v>
      </c>
      <c r="J19" s="1025" t="s">
        <v>2465</v>
      </c>
      <c r="K19" s="1025" t="s">
        <v>2466</v>
      </c>
      <c r="L19" s="1025"/>
      <c r="M19" s="1025" t="s">
        <v>2724</v>
      </c>
      <c r="N19" s="1025"/>
      <c r="O19" s="1089">
        <f>INDEX(Households!$D$218:$D$273,MATCH(RIGHT(H19,LEN(H19)-LEN($H$6)-1),Households!$M$218:$M$273,0),1)</f>
        <v>621.33333333333326</v>
      </c>
      <c r="P19" s="1025"/>
      <c r="Q19" s="1025"/>
      <c r="R19" s="1025"/>
      <c r="S19" s="1025"/>
      <c r="T19" s="1025"/>
      <c r="U19" s="1025"/>
      <c r="V19" s="1025"/>
      <c r="W19" s="1025"/>
      <c r="X19" s="1025"/>
      <c r="Y19" s="1025"/>
    </row>
    <row r="20" spans="1:25">
      <c r="A20">
        <v>537</v>
      </c>
      <c r="B20">
        <v>2027</v>
      </c>
      <c r="C20">
        <v>1</v>
      </c>
      <c r="D20">
        <v>1</v>
      </c>
      <c r="E20" s="1025"/>
      <c r="F20" s="1025" t="s">
        <v>2463</v>
      </c>
      <c r="G20" s="1025" t="s">
        <v>29</v>
      </c>
      <c r="H20" s="1025" t="s">
        <v>2477</v>
      </c>
      <c r="I20" s="1025" t="s">
        <v>2464</v>
      </c>
      <c r="J20" s="1025" t="s">
        <v>2465</v>
      </c>
      <c r="K20" s="1025" t="s">
        <v>2466</v>
      </c>
      <c r="L20" s="1025" t="s">
        <v>539</v>
      </c>
      <c r="M20" s="1025" t="s">
        <v>2473</v>
      </c>
      <c r="N20" s="1025"/>
      <c r="O20" s="1089">
        <v>100</v>
      </c>
      <c r="P20" s="1025"/>
      <c r="Q20" s="1025"/>
      <c r="R20" s="1025"/>
      <c r="S20" s="1025"/>
      <c r="T20" s="1025"/>
      <c r="U20" s="1025"/>
      <c r="V20" s="1025"/>
      <c r="W20" s="1025"/>
      <c r="X20" s="1025"/>
      <c r="Y20" s="1025"/>
    </row>
    <row r="21" spans="1:25">
      <c r="A21">
        <v>556</v>
      </c>
      <c r="B21">
        <v>2027</v>
      </c>
      <c r="C21">
        <v>1</v>
      </c>
      <c r="D21">
        <v>1</v>
      </c>
      <c r="E21" s="1025"/>
      <c r="F21" s="1025" t="s">
        <v>2463</v>
      </c>
      <c r="G21" s="1025" t="s">
        <v>29</v>
      </c>
      <c r="H21" s="1025" t="s">
        <v>2478</v>
      </c>
      <c r="I21" s="1025" t="s">
        <v>2464</v>
      </c>
      <c r="J21" s="1025" t="s">
        <v>2465</v>
      </c>
      <c r="K21" s="1025" t="s">
        <v>2466</v>
      </c>
      <c r="L21" s="1025" t="s">
        <v>539</v>
      </c>
      <c r="M21" s="1025" t="s">
        <v>1756</v>
      </c>
      <c r="N21" s="1025"/>
      <c r="O21" s="1089">
        <f>INDEX(Households!$I$218:$I$273,MATCH(RIGHT(H21,LEN(H21)-LEN($H$6)-1),Households!$M$218:$M$273,0),1)</f>
        <v>82.54983846820582</v>
      </c>
      <c r="P21" s="1025"/>
      <c r="Q21" s="1025"/>
      <c r="R21" s="1025"/>
      <c r="S21" s="1025"/>
      <c r="T21" s="1025"/>
      <c r="U21" s="1025"/>
      <c r="V21" s="1025"/>
      <c r="W21" s="1025"/>
      <c r="X21" s="1025"/>
      <c r="Y21" s="1025"/>
    </row>
    <row r="22" spans="1:25">
      <c r="A22">
        <v>556</v>
      </c>
      <c r="B22">
        <v>2040</v>
      </c>
      <c r="C22">
        <v>1</v>
      </c>
      <c r="D22">
        <v>1</v>
      </c>
      <c r="E22" s="1025"/>
      <c r="F22" s="1025" t="s">
        <v>2463</v>
      </c>
      <c r="G22" s="1025" t="s">
        <v>29</v>
      </c>
      <c r="H22" s="1025" t="s">
        <v>2478</v>
      </c>
      <c r="I22" s="1025" t="s">
        <v>2475</v>
      </c>
      <c r="J22" s="1025" t="s">
        <v>2465</v>
      </c>
      <c r="K22" s="1025" t="s">
        <v>2466</v>
      </c>
      <c r="L22" s="1025"/>
      <c r="M22" s="1025" t="s">
        <v>2724</v>
      </c>
      <c r="N22" s="1025"/>
      <c r="O22" s="1089">
        <f>INDEX(Households!$D$218:$D$273,MATCH(RIGHT(H22,LEN(H22)-LEN($H$6)-1),Households!$M$218:$M$273,0),1)</f>
        <v>1859.76</v>
      </c>
      <c r="P22" s="1025"/>
      <c r="Q22" s="1025"/>
      <c r="R22" s="1025"/>
      <c r="S22" s="1025"/>
      <c r="T22" s="1025"/>
      <c r="U22" s="1025"/>
      <c r="V22" s="1025"/>
      <c r="W22" s="1025"/>
      <c r="X22" s="1025"/>
      <c r="Y22" s="1025"/>
    </row>
    <row r="23" spans="1:25">
      <c r="A23">
        <v>538</v>
      </c>
      <c r="B23">
        <v>2027</v>
      </c>
      <c r="C23">
        <v>1</v>
      </c>
      <c r="D23">
        <v>1</v>
      </c>
      <c r="E23" s="1025"/>
      <c r="F23" s="1025" t="s">
        <v>2463</v>
      </c>
      <c r="G23" s="1025" t="s">
        <v>29</v>
      </c>
      <c r="H23" s="1025" t="s">
        <v>2479</v>
      </c>
      <c r="I23" s="1025" t="s">
        <v>2464</v>
      </c>
      <c r="J23" s="1025" t="s">
        <v>2465</v>
      </c>
      <c r="K23" s="1025" t="s">
        <v>2466</v>
      </c>
      <c r="L23" s="1025" t="s">
        <v>539</v>
      </c>
      <c r="M23" s="1025" t="s">
        <v>1756</v>
      </c>
      <c r="N23" s="1025"/>
      <c r="O23" s="1089">
        <f>INDEX(Households!$I$218:$I$273,MATCH(RIGHT(H23,LEN(H23)-LEN($H$6)-1),Households!$M$218:$M$273,0),1)</f>
        <v>14.383421322196831</v>
      </c>
      <c r="P23" s="1025"/>
      <c r="Q23" s="1025"/>
      <c r="R23" s="1025"/>
      <c r="S23" s="1025"/>
      <c r="T23" s="1025"/>
      <c r="U23" s="1025"/>
      <c r="V23" s="1025"/>
      <c r="W23" s="1025"/>
      <c r="X23" s="1025"/>
      <c r="Y23" s="1025"/>
    </row>
    <row r="24" spans="1:25">
      <c r="A24">
        <v>538</v>
      </c>
      <c r="B24">
        <v>2040</v>
      </c>
      <c r="C24">
        <v>1</v>
      </c>
      <c r="D24">
        <v>1</v>
      </c>
      <c r="E24" s="1025"/>
      <c r="F24" s="1025" t="s">
        <v>2463</v>
      </c>
      <c r="G24" s="1025" t="s">
        <v>29</v>
      </c>
      <c r="H24" s="1025" t="s">
        <v>2479</v>
      </c>
      <c r="I24" s="1025" t="s">
        <v>2475</v>
      </c>
      <c r="J24" s="1025" t="s">
        <v>2465</v>
      </c>
      <c r="K24" s="1025" t="s">
        <v>2466</v>
      </c>
      <c r="L24" s="1025"/>
      <c r="M24" s="1025" t="s">
        <v>2724</v>
      </c>
      <c r="N24" s="1025"/>
      <c r="O24" s="1089">
        <f>INDEX(Households!$D$218:$D$273,MATCH(RIGHT(H24,LEN(H24)-LEN($H$6)-1),Households!$M$218:$M$273,0),1)</f>
        <v>4628.735999999999</v>
      </c>
      <c r="P24" s="1025"/>
      <c r="Q24" s="1025"/>
      <c r="R24" s="1025"/>
      <c r="S24" s="1025"/>
      <c r="T24" s="1025"/>
      <c r="U24" s="1025"/>
      <c r="V24" s="1025"/>
      <c r="W24" s="1025"/>
      <c r="X24" s="1025"/>
      <c r="Y24" s="1025"/>
    </row>
    <row r="25" spans="1:25">
      <c r="A25">
        <v>539</v>
      </c>
      <c r="B25">
        <v>2027</v>
      </c>
      <c r="C25">
        <v>1</v>
      </c>
      <c r="D25">
        <v>1</v>
      </c>
      <c r="E25" s="1025"/>
      <c r="F25" s="1025" t="s">
        <v>2463</v>
      </c>
      <c r="G25" s="1025" t="s">
        <v>29</v>
      </c>
      <c r="H25" s="1025" t="s">
        <v>2480</v>
      </c>
      <c r="I25" s="1025" t="s">
        <v>2464</v>
      </c>
      <c r="J25" s="1025" t="s">
        <v>2465</v>
      </c>
      <c r="K25" s="1025" t="s">
        <v>2466</v>
      </c>
      <c r="L25" s="1025" t="s">
        <v>539</v>
      </c>
      <c r="M25" s="1025" t="s">
        <v>1756</v>
      </c>
      <c r="N25" s="1025"/>
      <c r="O25" s="1089">
        <f>INDEX(Households!$I$218:$I$273,MATCH(RIGHT(H25,LEN(H25)-LEN($H$6)-1),Households!$M$218:$M$273,0),1)</f>
        <v>5.6733117957607757E-2</v>
      </c>
      <c r="P25" s="1025"/>
      <c r="Q25" s="1025"/>
      <c r="R25" s="1025"/>
      <c r="S25" s="1025"/>
      <c r="T25" s="1025"/>
      <c r="U25" s="1025"/>
      <c r="V25" s="1025"/>
      <c r="W25" s="1025"/>
      <c r="X25" s="1025"/>
      <c r="Y25" s="1025"/>
    </row>
    <row r="26" spans="1:25">
      <c r="A26">
        <v>539</v>
      </c>
      <c r="B26">
        <v>2040</v>
      </c>
      <c r="C26">
        <v>1</v>
      </c>
      <c r="D26">
        <v>1</v>
      </c>
      <c r="E26" s="1025"/>
      <c r="F26" s="1025" t="s">
        <v>2463</v>
      </c>
      <c r="G26" s="1025" t="s">
        <v>29</v>
      </c>
      <c r="H26" s="1025" t="s">
        <v>2480</v>
      </c>
      <c r="I26" s="1025" t="s">
        <v>2475</v>
      </c>
      <c r="J26" s="1025" t="s">
        <v>2465</v>
      </c>
      <c r="K26" s="1025" t="s">
        <v>2466</v>
      </c>
      <c r="L26" s="1025"/>
      <c r="M26" s="1025" t="s">
        <v>2724</v>
      </c>
      <c r="N26" s="1025"/>
      <c r="O26" s="1089">
        <f>INDEX(Households!$D$218:$D$273,MATCH(RIGHT(H26,LEN(H26)-LEN($H$6)-1),Households!$M$218:$M$273,0),1)</f>
        <v>6171.6480000000001</v>
      </c>
      <c r="P26" s="1025"/>
      <c r="Q26" s="1025"/>
      <c r="R26" s="1025"/>
      <c r="S26" s="1025"/>
      <c r="T26" s="1025"/>
      <c r="U26" s="1025"/>
      <c r="V26" s="1025"/>
      <c r="W26" s="1025"/>
      <c r="X26" s="1025"/>
      <c r="Y26" s="1025"/>
    </row>
    <row r="27" spans="1:25">
      <c r="A27">
        <v>540</v>
      </c>
      <c r="B27">
        <v>2027</v>
      </c>
      <c r="C27">
        <v>1</v>
      </c>
      <c r="D27">
        <v>1</v>
      </c>
      <c r="E27" s="1025"/>
      <c r="F27" s="1025" t="s">
        <v>2463</v>
      </c>
      <c r="G27" s="1025" t="s">
        <v>29</v>
      </c>
      <c r="H27" s="1025" t="s">
        <v>2481</v>
      </c>
      <c r="I27" s="1025" t="s">
        <v>2464</v>
      </c>
      <c r="J27" s="1025" t="s">
        <v>2465</v>
      </c>
      <c r="K27" s="1025" t="s">
        <v>2466</v>
      </c>
      <c r="L27" s="1025" t="s">
        <v>539</v>
      </c>
      <c r="M27" s="1025" t="s">
        <v>1756</v>
      </c>
      <c r="N27" s="1025"/>
      <c r="O27" s="1089">
        <f>INDEX(Households!$I$218:$I$273,MATCH(RIGHT(H27,LEN(H27)-LEN($H$6)-1),Households!$M$218:$M$273,0),1)</f>
        <v>1.041683082499409</v>
      </c>
      <c r="P27" s="1025"/>
      <c r="Q27" s="1025"/>
      <c r="R27" s="1025"/>
      <c r="S27" s="1025"/>
      <c r="T27" s="1025"/>
      <c r="U27" s="1025"/>
      <c r="V27" s="1025"/>
      <c r="W27" s="1025"/>
      <c r="X27" s="1025"/>
      <c r="Y27" s="1025"/>
    </row>
    <row r="28" spans="1:25">
      <c r="A28">
        <v>540</v>
      </c>
      <c r="B28">
        <v>2040</v>
      </c>
      <c r="C28">
        <v>1</v>
      </c>
      <c r="D28">
        <v>1</v>
      </c>
      <c r="E28" s="1025"/>
      <c r="F28" s="1025" t="s">
        <v>2463</v>
      </c>
      <c r="G28" s="1025" t="s">
        <v>29</v>
      </c>
      <c r="H28" s="1025" t="s">
        <v>2481</v>
      </c>
      <c r="I28" s="1025" t="s">
        <v>2475</v>
      </c>
      <c r="J28" s="1025" t="s">
        <v>2465</v>
      </c>
      <c r="K28" s="1025" t="s">
        <v>2466</v>
      </c>
      <c r="L28" s="1025"/>
      <c r="M28" s="1025" t="s">
        <v>2724</v>
      </c>
      <c r="N28" s="1025"/>
      <c r="O28" s="1089">
        <f>INDEX(Households!$D$218:$D$273,MATCH(RIGHT(H28,LEN(H28)-LEN($H$6)-1),Households!$M$218:$M$273,0),1)</f>
        <v>1322.4960000000001</v>
      </c>
      <c r="P28" s="1025"/>
      <c r="Q28" s="1025"/>
      <c r="R28" s="1025"/>
      <c r="S28" s="1025"/>
      <c r="T28" s="1025"/>
      <c r="U28" s="1025"/>
      <c r="V28" s="1025"/>
      <c r="W28" s="1025"/>
      <c r="X28" s="1025"/>
      <c r="Y28" s="1025"/>
    </row>
    <row r="29" spans="1:25">
      <c r="A29">
        <v>541</v>
      </c>
      <c r="B29">
        <v>2027</v>
      </c>
      <c r="C29">
        <v>1</v>
      </c>
      <c r="D29">
        <v>1</v>
      </c>
      <c r="E29" s="1025"/>
      <c r="F29" s="1025" t="s">
        <v>2463</v>
      </c>
      <c r="G29" s="1025" t="s">
        <v>29</v>
      </c>
      <c r="H29" s="1025" t="s">
        <v>2838</v>
      </c>
      <c r="I29" s="1025" t="s">
        <v>2464</v>
      </c>
      <c r="J29" s="1025" t="s">
        <v>2465</v>
      </c>
      <c r="K29" s="1025" t="s">
        <v>2466</v>
      </c>
      <c r="L29" s="1025" t="s">
        <v>539</v>
      </c>
      <c r="M29" s="1025" t="s">
        <v>1756</v>
      </c>
      <c r="N29" s="1025"/>
      <c r="O29" s="1089">
        <f>INDEX(Households!$I$218:$I$273,MATCH(RIGHT(H29,LEN(H29)-LEN($H$6)-1),Households!$M$218:$M$273,0),1)</f>
        <v>1.966748089197069</v>
      </c>
      <c r="P29" s="1025"/>
      <c r="Q29" s="1025"/>
      <c r="R29" s="1025"/>
      <c r="S29" s="1025"/>
      <c r="T29" s="1025"/>
      <c r="U29" s="1025"/>
      <c r="V29" s="1025"/>
      <c r="W29" s="1025"/>
      <c r="X29" s="1025"/>
      <c r="Y29" s="1025"/>
    </row>
    <row r="30" spans="1:25">
      <c r="A30">
        <v>541</v>
      </c>
      <c r="B30">
        <v>2040</v>
      </c>
      <c r="C30">
        <v>1</v>
      </c>
      <c r="D30">
        <v>1</v>
      </c>
      <c r="E30" s="1025"/>
      <c r="F30" s="1025" t="s">
        <v>2463</v>
      </c>
      <c r="G30" s="1025" t="s">
        <v>29</v>
      </c>
      <c r="H30" s="1025" t="s">
        <v>2838</v>
      </c>
      <c r="I30" s="1025" t="s">
        <v>2475</v>
      </c>
      <c r="J30" s="1025" t="s">
        <v>2465</v>
      </c>
      <c r="K30" s="1025" t="s">
        <v>2466</v>
      </c>
      <c r="L30" s="1025"/>
      <c r="M30" s="1025" t="s">
        <v>2724</v>
      </c>
      <c r="N30" s="1025"/>
      <c r="O30" s="1089">
        <f>INDEX(Households!$D$218:$D$273,MATCH(RIGHT(H30,LEN(H30)-LEN($H$6)-1),Households!$M$218:$M$273,0),1)</f>
        <v>1493.1406451612904</v>
      </c>
      <c r="P30" s="1025"/>
      <c r="Q30" s="1025"/>
      <c r="R30" s="1025"/>
      <c r="S30" s="1025"/>
      <c r="T30" s="1025"/>
      <c r="U30" s="1025"/>
      <c r="V30" s="1025"/>
      <c r="W30" s="1025"/>
      <c r="X30" s="1025"/>
      <c r="Y30" s="1025"/>
    </row>
    <row r="31" spans="1:25">
      <c r="A31">
        <v>542</v>
      </c>
      <c r="B31">
        <v>2027</v>
      </c>
      <c r="C31">
        <v>1</v>
      </c>
      <c r="D31">
        <v>1</v>
      </c>
      <c r="E31" s="1025"/>
      <c r="F31" s="1025" t="s">
        <v>2463</v>
      </c>
      <c r="G31" s="1025" t="s">
        <v>29</v>
      </c>
      <c r="H31" s="1025" t="s">
        <v>2482</v>
      </c>
      <c r="I31" s="1025" t="s">
        <v>2464</v>
      </c>
      <c r="J31" s="1025" t="s">
        <v>2465</v>
      </c>
      <c r="K31" s="1025" t="s">
        <v>2466</v>
      </c>
      <c r="L31" s="1025" t="s">
        <v>539</v>
      </c>
      <c r="M31" s="1025" t="s">
        <v>2473</v>
      </c>
      <c r="N31" s="1025"/>
      <c r="O31" s="1089">
        <f>100-Households!I249</f>
        <v>86.358425078133592</v>
      </c>
      <c r="P31" s="1025"/>
      <c r="Q31" s="1025"/>
      <c r="R31" s="1025"/>
      <c r="S31" s="1025"/>
      <c r="T31" s="1025"/>
      <c r="U31" s="1025"/>
      <c r="V31" s="1025"/>
      <c r="W31" s="1025"/>
      <c r="X31" s="1025"/>
      <c r="Y31" s="1025"/>
    </row>
    <row r="32" spans="1:25">
      <c r="A32">
        <v>557</v>
      </c>
      <c r="B32">
        <v>2027</v>
      </c>
      <c r="C32">
        <v>1</v>
      </c>
      <c r="D32">
        <v>1</v>
      </c>
      <c r="E32" s="1025"/>
      <c r="F32" s="1025" t="s">
        <v>2463</v>
      </c>
      <c r="G32" s="1025" t="s">
        <v>29</v>
      </c>
      <c r="H32" s="1025" t="s">
        <v>2483</v>
      </c>
      <c r="I32" s="1025" t="s">
        <v>2464</v>
      </c>
      <c r="J32" s="1025" t="s">
        <v>2465</v>
      </c>
      <c r="K32" s="1025" t="s">
        <v>2466</v>
      </c>
      <c r="L32" s="1025" t="s">
        <v>539</v>
      </c>
      <c r="M32" s="1025" t="s">
        <v>1756</v>
      </c>
      <c r="N32" s="1025"/>
      <c r="O32" s="1089">
        <f>INDEX(Households!$I$218:$I$273,MATCH(RIGHT(H32,LEN(H32)-LEN($H$6)-1),Households!$M$218:$M$273,0),1)</f>
        <v>78.578573117282275</v>
      </c>
      <c r="P32" s="1025"/>
      <c r="Q32" s="1025"/>
      <c r="R32" s="1025"/>
      <c r="S32" s="1025"/>
      <c r="T32" s="1025"/>
      <c r="U32" s="1025"/>
      <c r="V32" s="1025"/>
      <c r="W32" s="1025"/>
      <c r="X32" s="1025"/>
      <c r="Y32" s="1025"/>
    </row>
    <row r="33" spans="1:25">
      <c r="A33">
        <v>557</v>
      </c>
      <c r="B33">
        <v>2040</v>
      </c>
      <c r="C33">
        <v>1</v>
      </c>
      <c r="D33">
        <v>1</v>
      </c>
      <c r="E33" s="1025"/>
      <c r="F33" s="1025" t="s">
        <v>2463</v>
      </c>
      <c r="G33" s="1025" t="s">
        <v>29</v>
      </c>
      <c r="H33" s="1025" t="s">
        <v>2483</v>
      </c>
      <c r="I33" s="1025" t="s">
        <v>2475</v>
      </c>
      <c r="J33" s="1025" t="s">
        <v>2465</v>
      </c>
      <c r="K33" s="1025" t="s">
        <v>2466</v>
      </c>
      <c r="L33" s="1025"/>
      <c r="M33" s="1025" t="s">
        <v>2724</v>
      </c>
      <c r="N33" s="1025"/>
      <c r="O33" s="1089">
        <f>INDEX(Households!$D$218:$D$273,MATCH(RIGHT(H33,LEN(H33)-LEN($H$6)-1),Households!$M$218:$M$273,0),1)</f>
        <v>1261.4400000000003</v>
      </c>
      <c r="P33" s="1025"/>
      <c r="Q33" s="1025"/>
      <c r="R33" s="1025"/>
      <c r="S33" s="1025"/>
      <c r="T33" s="1025"/>
      <c r="U33" s="1025"/>
      <c r="V33" s="1025"/>
      <c r="W33" s="1025"/>
      <c r="X33" s="1025"/>
      <c r="Y33" s="1025"/>
    </row>
    <row r="34" spans="1:25">
      <c r="A34">
        <v>543</v>
      </c>
      <c r="B34">
        <v>2027</v>
      </c>
      <c r="C34">
        <v>1</v>
      </c>
      <c r="D34">
        <v>1</v>
      </c>
      <c r="E34" s="1025"/>
      <c r="F34" s="1025" t="s">
        <v>2463</v>
      </c>
      <c r="G34" s="1025" t="s">
        <v>29</v>
      </c>
      <c r="H34" s="1025" t="s">
        <v>2484</v>
      </c>
      <c r="I34" s="1025" t="s">
        <v>2464</v>
      </c>
      <c r="J34" s="1025" t="s">
        <v>2465</v>
      </c>
      <c r="K34" s="1025" t="s">
        <v>2466</v>
      </c>
      <c r="L34" s="1025" t="s">
        <v>539</v>
      </c>
      <c r="M34" s="1025" t="s">
        <v>1756</v>
      </c>
      <c r="N34" s="1025"/>
      <c r="O34" s="1089">
        <f>INDEX(Households!$I$218:$I$273,MATCH(RIGHT(H34,LEN(H34)-LEN($H$6)-1),Households!$M$218:$M$273,0),1)</f>
        <v>19.464600723807443</v>
      </c>
      <c r="P34" s="1025"/>
      <c r="Q34" s="1025"/>
      <c r="R34" s="1025"/>
      <c r="S34" s="1025"/>
      <c r="T34" s="1025"/>
      <c r="U34" s="1025"/>
      <c r="V34" s="1025"/>
      <c r="W34" s="1025"/>
      <c r="X34" s="1025"/>
      <c r="Y34" s="1025"/>
    </row>
    <row r="35" spans="1:25">
      <c r="A35">
        <v>543</v>
      </c>
      <c r="B35">
        <v>2040</v>
      </c>
      <c r="C35">
        <v>1</v>
      </c>
      <c r="D35">
        <v>1</v>
      </c>
      <c r="E35" s="1025"/>
      <c r="F35" s="1025" t="s">
        <v>2463</v>
      </c>
      <c r="G35" s="1025" t="s">
        <v>29</v>
      </c>
      <c r="H35" s="1025" t="s">
        <v>2484</v>
      </c>
      <c r="I35" s="1025" t="s">
        <v>2475</v>
      </c>
      <c r="J35" s="1025" t="s">
        <v>2465</v>
      </c>
      <c r="K35" s="1025" t="s">
        <v>2466</v>
      </c>
      <c r="L35" s="1025"/>
      <c r="M35" s="1025" t="s">
        <v>2724</v>
      </c>
      <c r="N35" s="1025"/>
      <c r="O35" s="1089">
        <f>INDEX(Households!$D$218:$D$273,MATCH(RIGHT(H35,LEN(H35)-LEN($H$6)-1),Households!$M$218:$M$273,0),1)</f>
        <v>3577</v>
      </c>
      <c r="P35" s="1025"/>
      <c r="Q35" s="1025"/>
      <c r="R35" s="1025"/>
      <c r="S35" s="1025"/>
      <c r="T35" s="1025"/>
      <c r="U35" s="1025"/>
      <c r="V35" s="1025"/>
      <c r="W35" s="1025"/>
      <c r="X35" s="1025"/>
      <c r="Y35" s="1025"/>
    </row>
    <row r="36" spans="1:25">
      <c r="A36">
        <v>544</v>
      </c>
      <c r="B36">
        <v>2027</v>
      </c>
      <c r="C36">
        <v>1</v>
      </c>
      <c r="D36">
        <v>1</v>
      </c>
      <c r="E36" s="1025"/>
      <c r="F36" s="1025" t="s">
        <v>2463</v>
      </c>
      <c r="G36" s="1025" t="s">
        <v>29</v>
      </c>
      <c r="H36" s="1025" t="s">
        <v>2485</v>
      </c>
      <c r="I36" s="1025" t="s">
        <v>2464</v>
      </c>
      <c r="J36" s="1025" t="s">
        <v>2465</v>
      </c>
      <c r="K36" s="1025" t="s">
        <v>2466</v>
      </c>
      <c r="L36" s="1025" t="s">
        <v>539</v>
      </c>
      <c r="M36" s="1025" t="s">
        <v>1756</v>
      </c>
      <c r="N36" s="1025"/>
      <c r="O36" s="1089">
        <f>INDEX(Households!$I$218:$I$273,MATCH(RIGHT(H36,LEN(H36)-LEN($H$6)-1),Households!$M$218:$M$273,0),1)</f>
        <v>0.19641006055976865</v>
      </c>
      <c r="P36" s="1025"/>
      <c r="Q36" s="1025"/>
      <c r="R36" s="1025"/>
      <c r="S36" s="1025"/>
      <c r="T36" s="1025"/>
      <c r="U36" s="1025"/>
      <c r="V36" s="1025"/>
      <c r="W36" s="1025"/>
      <c r="X36" s="1025"/>
      <c r="Y36" s="1025"/>
    </row>
    <row r="37" spans="1:25">
      <c r="A37">
        <v>544</v>
      </c>
      <c r="B37">
        <v>2040</v>
      </c>
      <c r="C37">
        <v>1</v>
      </c>
      <c r="D37">
        <v>1</v>
      </c>
      <c r="E37" s="1025"/>
      <c r="F37" s="1025" t="s">
        <v>2463</v>
      </c>
      <c r="G37" s="1025" t="s">
        <v>29</v>
      </c>
      <c r="H37" s="1025" t="s">
        <v>2485</v>
      </c>
      <c r="I37" s="1025" t="s">
        <v>2475</v>
      </c>
      <c r="J37" s="1025" t="s">
        <v>2465</v>
      </c>
      <c r="K37" s="1025" t="s">
        <v>2466</v>
      </c>
      <c r="L37" s="1025"/>
      <c r="M37" s="1025" t="s">
        <v>2724</v>
      </c>
      <c r="N37" s="1025"/>
      <c r="O37" s="1089">
        <f>INDEX(Households!$D$218:$D$273,MATCH(RIGHT(H37,LEN(H37)-LEN($H$6)-1),Households!$M$218:$M$273,0),1)</f>
        <v>6570</v>
      </c>
      <c r="P37" s="1025"/>
      <c r="Q37" s="1025"/>
      <c r="R37" s="1025"/>
      <c r="S37" s="1025"/>
      <c r="T37" s="1025"/>
      <c r="U37" s="1025"/>
      <c r="V37" s="1025"/>
      <c r="W37" s="1025"/>
      <c r="X37" s="1025"/>
      <c r="Y37" s="1025"/>
    </row>
    <row r="38" spans="1:25">
      <c r="A38">
        <v>545</v>
      </c>
      <c r="B38">
        <v>2027</v>
      </c>
      <c r="C38">
        <v>1</v>
      </c>
      <c r="D38">
        <v>1</v>
      </c>
      <c r="E38" s="1025"/>
      <c r="F38" s="1025" t="s">
        <v>2463</v>
      </c>
      <c r="G38" s="1025" t="s">
        <v>29</v>
      </c>
      <c r="H38" s="1025" t="s">
        <v>2486</v>
      </c>
      <c r="I38" s="1025" t="s">
        <v>2464</v>
      </c>
      <c r="J38" s="1025" t="s">
        <v>2465</v>
      </c>
      <c r="K38" s="1025" t="s">
        <v>2466</v>
      </c>
      <c r="L38" s="1025" t="s">
        <v>539</v>
      </c>
      <c r="M38" s="1025" t="s">
        <v>1756</v>
      </c>
      <c r="N38" s="1025"/>
      <c r="O38" s="1089">
        <f>INDEX(Households!$I$218:$I$273,MATCH(RIGHT(H38,LEN(H38)-LEN($H$6)-1),Households!$M$218:$M$273,0),1)</f>
        <v>0.77836579555167584</v>
      </c>
      <c r="P38" s="1025"/>
      <c r="Q38" s="1025"/>
      <c r="R38" s="1025"/>
      <c r="S38" s="1025"/>
      <c r="T38" s="1025"/>
      <c r="U38" s="1025"/>
      <c r="V38" s="1025"/>
      <c r="W38" s="1025"/>
      <c r="X38" s="1025"/>
      <c r="Y38" s="1025"/>
    </row>
    <row r="39" spans="1:25">
      <c r="A39">
        <v>545</v>
      </c>
      <c r="B39">
        <v>2040</v>
      </c>
      <c r="C39">
        <v>1</v>
      </c>
      <c r="D39">
        <v>1</v>
      </c>
      <c r="E39" s="1025"/>
      <c r="F39" s="1025" t="s">
        <v>2463</v>
      </c>
      <c r="G39" s="1025" t="s">
        <v>29</v>
      </c>
      <c r="H39" s="1025" t="s">
        <v>2486</v>
      </c>
      <c r="I39" s="1025" t="s">
        <v>2475</v>
      </c>
      <c r="J39" s="1025" t="s">
        <v>2465</v>
      </c>
      <c r="K39" s="1025" t="s">
        <v>2466</v>
      </c>
      <c r="L39" s="1025"/>
      <c r="M39" s="1025" t="s">
        <v>2724</v>
      </c>
      <c r="N39" s="1025"/>
      <c r="O39" s="1089">
        <f>INDEX(Households!$D$218:$D$273,MATCH(RIGHT(H39,LEN(H39)-LEN($H$6)-1),Households!$M$218:$M$273,0),1)</f>
        <v>915.54617283950631</v>
      </c>
      <c r="P39" s="1025"/>
      <c r="Q39" s="1025"/>
      <c r="R39" s="1025"/>
      <c r="S39" s="1025"/>
      <c r="T39" s="1025"/>
      <c r="U39" s="1025"/>
      <c r="V39" s="1025"/>
      <c r="W39" s="1025"/>
      <c r="X39" s="1025"/>
      <c r="Y39" s="1025"/>
    </row>
    <row r="40" spans="1:25">
      <c r="A40">
        <v>546</v>
      </c>
      <c r="B40">
        <v>2027</v>
      </c>
      <c r="C40">
        <v>1</v>
      </c>
      <c r="D40">
        <v>1</v>
      </c>
      <c r="E40" s="1025"/>
      <c r="F40" s="1025" t="s">
        <v>2463</v>
      </c>
      <c r="G40" s="1025" t="s">
        <v>29</v>
      </c>
      <c r="H40" s="1025" t="s">
        <v>2487</v>
      </c>
      <c r="I40" s="1025" t="s">
        <v>2464</v>
      </c>
      <c r="J40" s="1025" t="s">
        <v>2465</v>
      </c>
      <c r="K40" s="1025" t="s">
        <v>2466</v>
      </c>
      <c r="L40" s="1025" t="s">
        <v>539</v>
      </c>
      <c r="M40" s="1025" t="s">
        <v>1756</v>
      </c>
      <c r="N40" s="1025"/>
      <c r="O40" s="1089">
        <f>INDEX(Households!$I$218:$I$273,MATCH(RIGHT(H40,LEN(H40)-LEN($H$6)-1),Households!$M$218:$M$273,0),1)</f>
        <v>0.98386891447069302</v>
      </c>
      <c r="P40" s="1025"/>
      <c r="Q40" s="1025"/>
      <c r="R40" s="1025"/>
      <c r="S40" s="1025"/>
      <c r="T40" s="1025"/>
      <c r="U40" s="1025"/>
      <c r="V40" s="1025"/>
      <c r="W40" s="1025"/>
      <c r="X40" s="1025"/>
      <c r="Y40" s="1025"/>
    </row>
    <row r="41" spans="1:25">
      <c r="A41">
        <v>546</v>
      </c>
      <c r="B41">
        <v>2040</v>
      </c>
      <c r="C41">
        <v>1</v>
      </c>
      <c r="D41">
        <v>1</v>
      </c>
      <c r="E41" s="1025"/>
      <c r="F41" s="1025" t="s">
        <v>2463</v>
      </c>
      <c r="G41" s="1025" t="s">
        <v>29</v>
      </c>
      <c r="H41" s="1025" t="s">
        <v>2487</v>
      </c>
      <c r="I41" s="1025" t="s">
        <v>2475</v>
      </c>
      <c r="J41" s="1025" t="s">
        <v>2465</v>
      </c>
      <c r="K41" s="1025" t="s">
        <v>2466</v>
      </c>
      <c r="L41" s="1025"/>
      <c r="M41" s="1025" t="s">
        <v>2724</v>
      </c>
      <c r="N41" s="1025"/>
      <c r="O41" s="1089">
        <f>INDEX(Households!$D$218:$D$273,MATCH(RIGHT(H41,LEN(H41)-LEN($H$6)-1),Households!$M$218:$M$273,0),1)</f>
        <v>335.60533333333342</v>
      </c>
      <c r="P41" s="1025"/>
      <c r="Q41" s="1025"/>
      <c r="R41" s="1025"/>
      <c r="S41" s="1025"/>
      <c r="T41" s="1025"/>
      <c r="U41" s="1025"/>
      <c r="V41" s="1025"/>
      <c r="W41" s="1025"/>
      <c r="X41" s="1025"/>
      <c r="Y41" s="1025"/>
    </row>
    <row r="42" spans="1:25">
      <c r="A42">
        <v>547</v>
      </c>
      <c r="B42">
        <v>2027</v>
      </c>
      <c r="C42">
        <v>1</v>
      </c>
      <c r="D42">
        <v>1</v>
      </c>
      <c r="E42" s="1025"/>
      <c r="F42" s="1025" t="s">
        <v>2463</v>
      </c>
      <c r="G42" s="1025" t="s">
        <v>29</v>
      </c>
      <c r="H42" s="1025" t="s">
        <v>2488</v>
      </c>
      <c r="I42" s="1025" t="s">
        <v>2464</v>
      </c>
      <c r="J42" s="1025" t="s">
        <v>2465</v>
      </c>
      <c r="K42" s="1025" t="s">
        <v>2466</v>
      </c>
      <c r="L42" s="1025" t="s">
        <v>539</v>
      </c>
      <c r="M42" s="1025" t="s">
        <v>2473</v>
      </c>
      <c r="N42" s="1025"/>
      <c r="O42" s="1089">
        <v>100</v>
      </c>
      <c r="P42" s="1025"/>
      <c r="Q42" s="1025"/>
      <c r="R42" s="1025"/>
      <c r="S42" s="1025"/>
      <c r="T42" s="1025"/>
      <c r="U42" s="1025"/>
      <c r="V42" s="1025"/>
      <c r="W42" s="1025"/>
      <c r="X42" s="1025"/>
      <c r="Y42" s="1025"/>
    </row>
    <row r="43" spans="1:25">
      <c r="A43">
        <v>558</v>
      </c>
      <c r="B43">
        <v>2027</v>
      </c>
      <c r="C43">
        <v>1</v>
      </c>
      <c r="D43">
        <v>1</v>
      </c>
      <c r="E43" s="1025"/>
      <c r="F43" s="1025" t="s">
        <v>2463</v>
      </c>
      <c r="G43" s="1025" t="s">
        <v>29</v>
      </c>
      <c r="H43" s="1025" t="s">
        <v>2489</v>
      </c>
      <c r="I43" s="1025" t="s">
        <v>2464</v>
      </c>
      <c r="J43" s="1025" t="s">
        <v>2465</v>
      </c>
      <c r="K43" s="1025" t="s">
        <v>2466</v>
      </c>
      <c r="L43" s="1025" t="s">
        <v>539</v>
      </c>
      <c r="M43" s="1025" t="s">
        <v>1756</v>
      </c>
      <c r="N43" s="1025"/>
      <c r="O43" s="1089">
        <f>INDEX(Households!$I$218:$I$273,MATCH(RIGHT(H43,LEN(H43)-LEN($H$6)-1),Households!$M$218:$M$273,0),1)</f>
        <v>66.711034157091134</v>
      </c>
      <c r="P43" s="1025"/>
      <c r="Q43" s="1025"/>
      <c r="R43" s="1025"/>
      <c r="S43" s="1025"/>
      <c r="T43" s="1025"/>
      <c r="U43" s="1025"/>
      <c r="V43" s="1025"/>
      <c r="W43" s="1025"/>
      <c r="X43" s="1025"/>
      <c r="Y43" s="1025"/>
    </row>
    <row r="44" spans="1:25">
      <c r="A44">
        <v>558</v>
      </c>
      <c r="B44">
        <v>2040</v>
      </c>
      <c r="C44">
        <v>1</v>
      </c>
      <c r="D44">
        <v>1</v>
      </c>
      <c r="E44" s="1025"/>
      <c r="F44" s="1025" t="s">
        <v>2463</v>
      </c>
      <c r="G44" s="1025" t="s">
        <v>29</v>
      </c>
      <c r="H44" s="1025" t="s">
        <v>2489</v>
      </c>
      <c r="I44" s="1025" t="s">
        <v>2475</v>
      </c>
      <c r="J44" s="1025" t="s">
        <v>2465</v>
      </c>
      <c r="K44" s="1025" t="s">
        <v>2466</v>
      </c>
      <c r="L44" s="1025"/>
      <c r="M44" s="1025" t="s">
        <v>2724</v>
      </c>
      <c r="N44" s="1025"/>
      <c r="O44" s="1089">
        <f>INDEX(Households!$D$218:$D$273,MATCH(RIGHT(H44,LEN(H44)-LEN($H$6)-1),Households!$M$218:$M$273,0),1)</f>
        <v>5781.1764705882351</v>
      </c>
      <c r="P44" s="1025"/>
      <c r="Q44" s="1025"/>
      <c r="R44" s="1025"/>
      <c r="S44" s="1025"/>
      <c r="T44" s="1025"/>
      <c r="U44" s="1025"/>
      <c r="V44" s="1025"/>
      <c r="W44" s="1025"/>
      <c r="X44" s="1025"/>
      <c r="Y44" s="1025"/>
    </row>
    <row r="45" spans="1:25">
      <c r="A45">
        <v>548</v>
      </c>
      <c r="B45">
        <v>2027</v>
      </c>
      <c r="C45">
        <v>1</v>
      </c>
      <c r="D45">
        <v>1</v>
      </c>
      <c r="E45" s="1025"/>
      <c r="F45" s="1025" t="s">
        <v>2463</v>
      </c>
      <c r="G45" s="1025" t="s">
        <v>29</v>
      </c>
      <c r="H45" s="1025" t="s">
        <v>2490</v>
      </c>
      <c r="I45" s="1025" t="s">
        <v>2464</v>
      </c>
      <c r="J45" s="1025" t="s">
        <v>2465</v>
      </c>
      <c r="K45" s="1025" t="s">
        <v>2466</v>
      </c>
      <c r="L45" s="1025" t="s">
        <v>539</v>
      </c>
      <c r="M45" s="1025" t="s">
        <v>1756</v>
      </c>
      <c r="N45" s="1025"/>
      <c r="O45" s="1089">
        <f>INDEX(Households!$I$218:$I$273,MATCH(RIGHT(H45,LEN(H45)-LEN($H$6)-1),Households!$M$218:$M$273,0),1)</f>
        <v>1.9644262553124507</v>
      </c>
      <c r="P45" s="1025"/>
      <c r="Q45" s="1025"/>
      <c r="R45" s="1025"/>
      <c r="S45" s="1025"/>
      <c r="T45" s="1025"/>
      <c r="U45" s="1025"/>
      <c r="V45" s="1025"/>
      <c r="W45" s="1025"/>
      <c r="X45" s="1025"/>
      <c r="Y45" s="1025"/>
    </row>
    <row r="46" spans="1:25">
      <c r="A46">
        <v>548</v>
      </c>
      <c r="B46">
        <v>2040</v>
      </c>
      <c r="C46">
        <v>1</v>
      </c>
      <c r="D46">
        <v>1</v>
      </c>
      <c r="E46" s="1025"/>
      <c r="F46" s="1025" t="s">
        <v>2463</v>
      </c>
      <c r="G46" s="1025" t="s">
        <v>29</v>
      </c>
      <c r="H46" s="1025" t="s">
        <v>2490</v>
      </c>
      <c r="I46" s="1025" t="s">
        <v>2475</v>
      </c>
      <c r="J46" s="1025" t="s">
        <v>2465</v>
      </c>
      <c r="K46" s="1025" t="s">
        <v>2466</v>
      </c>
      <c r="L46" s="1025"/>
      <c r="M46" s="1025" t="s">
        <v>2724</v>
      </c>
      <c r="N46" s="1025"/>
      <c r="O46" s="1089">
        <f>INDEX(Households!$D$218:$D$273,MATCH(RIGHT(H46,LEN(H46)-LEN($H$6)-1),Households!$M$218:$M$273,0),1)</f>
        <v>1902.1935483870968</v>
      </c>
      <c r="P46" s="1025"/>
      <c r="Q46" s="1025"/>
      <c r="R46" s="1025"/>
      <c r="S46" s="1025"/>
      <c r="T46" s="1025"/>
      <c r="U46" s="1025"/>
      <c r="V46" s="1025"/>
      <c r="W46" s="1025"/>
      <c r="X46" s="1025"/>
      <c r="Y46" s="1025"/>
    </row>
    <row r="47" spans="1:25">
      <c r="A47">
        <v>549</v>
      </c>
      <c r="B47">
        <v>2027</v>
      </c>
      <c r="C47">
        <v>1</v>
      </c>
      <c r="D47">
        <v>1</v>
      </c>
      <c r="E47" s="1025"/>
      <c r="F47" s="1025" t="s">
        <v>2463</v>
      </c>
      <c r="G47" s="1025" t="s">
        <v>29</v>
      </c>
      <c r="H47" s="1025" t="s">
        <v>2491</v>
      </c>
      <c r="I47" s="1025" t="s">
        <v>2464</v>
      </c>
      <c r="J47" s="1025" t="s">
        <v>2465</v>
      </c>
      <c r="K47" s="1025" t="s">
        <v>2466</v>
      </c>
      <c r="L47" s="1025" t="s">
        <v>539</v>
      </c>
      <c r="M47" s="1025" t="s">
        <v>1756</v>
      </c>
      <c r="N47" s="1025"/>
      <c r="O47" s="1089">
        <f>INDEX(Households!$I$218:$I$273,MATCH(RIGHT(H47,LEN(H47)-LEN($H$6)-1),Households!$M$218:$M$273,0),1)</f>
        <v>14.366441051471746</v>
      </c>
      <c r="P47" s="1025"/>
      <c r="Q47" s="1025"/>
      <c r="R47" s="1025"/>
      <c r="S47" s="1025"/>
      <c r="T47" s="1025"/>
      <c r="U47" s="1025"/>
      <c r="V47" s="1025"/>
      <c r="W47" s="1025"/>
      <c r="X47" s="1025"/>
      <c r="Y47" s="1025"/>
    </row>
    <row r="48" spans="1:25">
      <c r="A48">
        <v>549</v>
      </c>
      <c r="B48">
        <v>2040</v>
      </c>
      <c r="C48">
        <v>1</v>
      </c>
      <c r="D48">
        <v>1</v>
      </c>
      <c r="E48" s="1025"/>
      <c r="F48" s="1025" t="s">
        <v>2463</v>
      </c>
      <c r="G48" s="1025" t="s">
        <v>29</v>
      </c>
      <c r="H48" s="1025" t="s">
        <v>2491</v>
      </c>
      <c r="I48" s="1025" t="s">
        <v>2475</v>
      </c>
      <c r="J48" s="1025" t="s">
        <v>2465</v>
      </c>
      <c r="K48" s="1025" t="s">
        <v>2466</v>
      </c>
      <c r="L48" s="1025"/>
      <c r="M48" s="1025" t="s">
        <v>2724</v>
      </c>
      <c r="N48" s="1025"/>
      <c r="O48" s="1089">
        <f>INDEX(Households!$D$218:$D$273,MATCH(RIGHT(H48,LEN(H48)-LEN($H$6)-1),Households!$M$218:$M$273,0),1)</f>
        <v>5896.8</v>
      </c>
      <c r="P48" s="1025"/>
      <c r="Q48" s="1025"/>
      <c r="R48" s="1025"/>
      <c r="S48" s="1025"/>
      <c r="T48" s="1025"/>
      <c r="U48" s="1025"/>
      <c r="V48" s="1025"/>
      <c r="W48" s="1025"/>
      <c r="X48" s="1025"/>
      <c r="Y48" s="1025"/>
    </row>
    <row r="49" spans="1:25">
      <c r="A49">
        <v>550</v>
      </c>
      <c r="B49">
        <v>2027</v>
      </c>
      <c r="C49">
        <v>1</v>
      </c>
      <c r="D49">
        <v>1</v>
      </c>
      <c r="E49" s="1025"/>
      <c r="F49" s="1025" t="s">
        <v>2463</v>
      </c>
      <c r="G49" s="1025" t="s">
        <v>29</v>
      </c>
      <c r="H49" s="1025" t="s">
        <v>2492</v>
      </c>
      <c r="I49" s="1025" t="s">
        <v>2464</v>
      </c>
      <c r="J49" s="1025" t="s">
        <v>2465</v>
      </c>
      <c r="K49" s="1025" t="s">
        <v>2466</v>
      </c>
      <c r="L49" s="1025" t="s">
        <v>539</v>
      </c>
      <c r="M49" s="1025" t="s">
        <v>1756</v>
      </c>
      <c r="N49" s="1025"/>
      <c r="O49" s="1089">
        <f>INDEX(Households!$I$218:$I$273,MATCH(RIGHT(H49,LEN(H49)-LEN($H$6)-1),Households!$M$218:$M$273,0),1)</f>
        <v>0.10404533291358412</v>
      </c>
      <c r="P49" s="1025"/>
      <c r="Q49" s="1025"/>
      <c r="R49" s="1025"/>
      <c r="S49" s="1025"/>
      <c r="T49" s="1025"/>
      <c r="U49" s="1025"/>
      <c r="V49" s="1025"/>
      <c r="W49" s="1025"/>
      <c r="X49" s="1025"/>
      <c r="Y49" s="1025"/>
    </row>
    <row r="50" spans="1:25">
      <c r="A50">
        <v>550</v>
      </c>
      <c r="B50">
        <v>2040</v>
      </c>
      <c r="C50">
        <v>1</v>
      </c>
      <c r="D50">
        <v>1</v>
      </c>
      <c r="E50" s="1025"/>
      <c r="F50" s="1025" t="s">
        <v>2463</v>
      </c>
      <c r="G50" s="1025" t="s">
        <v>29</v>
      </c>
      <c r="H50" s="1025" t="s">
        <v>2492</v>
      </c>
      <c r="I50" s="1025" t="s">
        <v>2475</v>
      </c>
      <c r="J50" s="1025" t="s">
        <v>2465</v>
      </c>
      <c r="K50" s="1025" t="s">
        <v>2466</v>
      </c>
      <c r="L50" s="1025"/>
      <c r="M50" s="1025" t="s">
        <v>2724</v>
      </c>
      <c r="N50" s="1025"/>
      <c r="O50" s="1089">
        <f>INDEX(Households!$D$218:$D$273,MATCH(RIGHT(H50,LEN(H50)-LEN($H$6)-1),Households!$M$218:$M$273,0),1)</f>
        <v>1474.2</v>
      </c>
      <c r="P50" s="1025"/>
      <c r="Q50" s="1025"/>
      <c r="R50" s="1025"/>
      <c r="S50" s="1025"/>
      <c r="T50" s="1025"/>
      <c r="U50" s="1025"/>
      <c r="V50" s="1025"/>
      <c r="W50" s="1025"/>
      <c r="X50" s="1025"/>
      <c r="Y50" s="1025"/>
    </row>
    <row r="51" spans="1:25">
      <c r="A51">
        <v>551</v>
      </c>
      <c r="B51">
        <v>2027</v>
      </c>
      <c r="C51">
        <v>1</v>
      </c>
      <c r="D51">
        <v>1</v>
      </c>
      <c r="E51" s="1025"/>
      <c r="F51" s="1025" t="s">
        <v>2463</v>
      </c>
      <c r="G51" s="1025" t="s">
        <v>29</v>
      </c>
      <c r="H51" s="1025" t="s">
        <v>2493</v>
      </c>
      <c r="I51" s="1025" t="s">
        <v>2464</v>
      </c>
      <c r="J51" s="1025" t="s">
        <v>2465</v>
      </c>
      <c r="K51" s="1025" t="s">
        <v>2466</v>
      </c>
      <c r="L51" s="1025" t="s">
        <v>539</v>
      </c>
      <c r="M51" s="1025" t="s">
        <v>1756</v>
      </c>
      <c r="N51" s="1025"/>
      <c r="O51" s="1089">
        <f>INDEX(Households!$I$218:$I$273,MATCH(RIGHT(H51,LEN(H51)-LEN($H$6)-1),Households!$M$218:$M$273,0),1)</f>
        <v>5.6666141980166847E-2</v>
      </c>
      <c r="P51" s="1025"/>
      <c r="Q51" s="1025"/>
      <c r="R51" s="1025"/>
      <c r="S51" s="1025"/>
      <c r="T51" s="1025"/>
      <c r="U51" s="1025"/>
      <c r="V51" s="1025"/>
      <c r="W51" s="1025"/>
      <c r="X51" s="1025"/>
      <c r="Y51" s="1025"/>
    </row>
    <row r="52" spans="1:25">
      <c r="A52">
        <v>551</v>
      </c>
      <c r="B52">
        <v>2040</v>
      </c>
      <c r="C52">
        <v>1</v>
      </c>
      <c r="D52">
        <v>1</v>
      </c>
      <c r="E52" s="1025"/>
      <c r="F52" s="1025" t="s">
        <v>2463</v>
      </c>
      <c r="G52" s="1025" t="s">
        <v>29</v>
      </c>
      <c r="H52" s="1025" t="s">
        <v>2493</v>
      </c>
      <c r="I52" s="1025" t="s">
        <v>2475</v>
      </c>
      <c r="J52" s="1025" t="s">
        <v>2465</v>
      </c>
      <c r="K52" s="1025" t="s">
        <v>2466</v>
      </c>
      <c r="L52" s="1025"/>
      <c r="M52" s="1025" t="s">
        <v>2724</v>
      </c>
      <c r="N52" s="1025"/>
      <c r="O52" s="1089">
        <f>INDEX(Households!$D$218:$D$273,MATCH(RIGHT(H52,LEN(H52)-LEN($H$6)-1),Households!$M$218:$M$273,0),1)</f>
        <v>7862.4000000000015</v>
      </c>
      <c r="P52" s="1025"/>
      <c r="Q52" s="1025"/>
      <c r="R52" s="1025"/>
      <c r="S52" s="1025"/>
      <c r="T52" s="1025"/>
      <c r="U52" s="1025"/>
      <c r="V52" s="1025"/>
      <c r="W52" s="1025"/>
      <c r="X52" s="1025"/>
      <c r="Y52" s="1025"/>
    </row>
    <row r="53" spans="1:25">
      <c r="A53">
        <v>677</v>
      </c>
      <c r="B53">
        <v>2027</v>
      </c>
      <c r="C53">
        <v>1</v>
      </c>
      <c r="D53">
        <v>1</v>
      </c>
      <c r="E53" s="1025"/>
      <c r="F53" s="1025" t="s">
        <v>2463</v>
      </c>
      <c r="G53" s="1025" t="s">
        <v>29</v>
      </c>
      <c r="H53" s="1025" t="s">
        <v>2494</v>
      </c>
      <c r="I53" s="1025" t="s">
        <v>2464</v>
      </c>
      <c r="J53" s="1025" t="s">
        <v>2465</v>
      </c>
      <c r="K53" s="1025" t="s">
        <v>2466</v>
      </c>
      <c r="L53" s="1025" t="s">
        <v>539</v>
      </c>
      <c r="M53" s="1025" t="s">
        <v>1756</v>
      </c>
      <c r="N53" s="1025"/>
      <c r="O53" s="1089">
        <f>INDEX(Households!$I$218:$I$273,MATCH(RIGHT(H53,LEN(H53)-LEN($H$6)-1),Households!$M$218:$M$273,0),1)</f>
        <v>0.11778932985723933</v>
      </c>
      <c r="P53" s="1025"/>
      <c r="Q53" s="1025"/>
      <c r="R53" s="1025"/>
      <c r="S53" s="1025"/>
      <c r="T53" s="1025"/>
      <c r="U53" s="1025"/>
      <c r="V53" s="1025"/>
      <c r="W53" s="1025"/>
      <c r="X53" s="1025"/>
      <c r="Y53" s="1025"/>
    </row>
    <row r="54" spans="1:25">
      <c r="A54">
        <v>677</v>
      </c>
      <c r="B54">
        <v>2040</v>
      </c>
      <c r="C54">
        <v>1</v>
      </c>
      <c r="D54">
        <v>1</v>
      </c>
      <c r="E54" s="1025"/>
      <c r="F54" s="1025" t="s">
        <v>2463</v>
      </c>
      <c r="G54" s="1025" t="s">
        <v>29</v>
      </c>
      <c r="H54" s="1025" t="s">
        <v>2494</v>
      </c>
      <c r="I54" s="1025" t="s">
        <v>2475</v>
      </c>
      <c r="J54" s="1025" t="s">
        <v>2465</v>
      </c>
      <c r="K54" s="1025" t="s">
        <v>2466</v>
      </c>
      <c r="L54" s="1025"/>
      <c r="M54" s="1025" t="s">
        <v>2724</v>
      </c>
      <c r="N54" s="1025"/>
      <c r="O54" s="1089">
        <f>INDEX(Households!$D$218:$D$273,MATCH(RIGHT(H54,LEN(H54)-LEN($H$6)-1),Households!$M$218:$M$273,0),1)</f>
        <v>1179.3599999999999</v>
      </c>
      <c r="P54" s="1025"/>
      <c r="Q54" s="1025"/>
      <c r="R54" s="1025"/>
      <c r="S54" s="1025"/>
      <c r="T54" s="1025"/>
      <c r="U54" s="1025"/>
      <c r="V54" s="1025"/>
      <c r="W54" s="1025"/>
      <c r="X54" s="1025"/>
      <c r="Y54" s="1025"/>
    </row>
    <row r="55" spans="1:25">
      <c r="A55">
        <v>818</v>
      </c>
      <c r="B55">
        <v>2027</v>
      </c>
      <c r="C55">
        <v>1</v>
      </c>
      <c r="D55">
        <v>1</v>
      </c>
      <c r="E55" s="1025"/>
      <c r="F55" s="1025" t="s">
        <v>2463</v>
      </c>
      <c r="G55" s="1025" t="s">
        <v>29</v>
      </c>
      <c r="H55" s="1025" t="s">
        <v>2816</v>
      </c>
      <c r="I55" s="1025" t="s">
        <v>2464</v>
      </c>
      <c r="J55" s="1025" t="s">
        <v>2465</v>
      </c>
      <c r="K55" s="1025" t="s">
        <v>2466</v>
      </c>
      <c r="L55" s="1025" t="s">
        <v>539</v>
      </c>
      <c r="M55" s="1025" t="s">
        <v>2473</v>
      </c>
      <c r="N55" s="1025"/>
      <c r="O55" s="1089">
        <f>100-Households!I271</f>
        <v>66.990361305433524</v>
      </c>
      <c r="P55" s="1025"/>
      <c r="Q55" s="1025"/>
      <c r="R55" s="1025"/>
      <c r="S55" s="1025"/>
      <c r="T55" s="1025"/>
      <c r="U55" s="1025"/>
      <c r="V55" s="1025"/>
      <c r="W55" s="1025"/>
      <c r="X55" s="1025"/>
      <c r="Y55" s="1025"/>
    </row>
    <row r="56" spans="1:25">
      <c r="A56">
        <v>819</v>
      </c>
      <c r="B56">
        <v>2027</v>
      </c>
      <c r="C56">
        <v>1</v>
      </c>
      <c r="D56">
        <v>1</v>
      </c>
      <c r="E56" s="1025"/>
      <c r="F56" s="1025" t="s">
        <v>2463</v>
      </c>
      <c r="G56" s="1025" t="s">
        <v>29</v>
      </c>
      <c r="H56" s="1025" t="s">
        <v>2817</v>
      </c>
      <c r="I56" s="1025" t="s">
        <v>2464</v>
      </c>
      <c r="J56" s="1025" t="s">
        <v>2465</v>
      </c>
      <c r="K56" s="1025" t="s">
        <v>2466</v>
      </c>
      <c r="L56" s="1025" t="s">
        <v>539</v>
      </c>
      <c r="M56" s="1025" t="s">
        <v>1756</v>
      </c>
      <c r="N56" s="1025"/>
      <c r="O56" s="1089">
        <f>INDEX(Households!$I$218:$I$273,MATCH(RIGHT(H56,LEN(H56)-LEN($H$6)-1),Households!$M$218:$M$273,0),1)</f>
        <v>100</v>
      </c>
      <c r="P56" s="1025"/>
      <c r="Q56" s="1025"/>
      <c r="R56" s="1025"/>
      <c r="S56" s="1025"/>
      <c r="T56" s="1025"/>
      <c r="U56" s="1025"/>
      <c r="V56" s="1025"/>
      <c r="W56" s="1025"/>
      <c r="X56" s="1025"/>
      <c r="Y56" s="1025"/>
    </row>
    <row r="57" spans="1:25">
      <c r="A57">
        <v>819</v>
      </c>
      <c r="B57">
        <v>2040</v>
      </c>
      <c r="C57">
        <v>1</v>
      </c>
      <c r="D57">
        <v>1</v>
      </c>
      <c r="E57" s="1025"/>
      <c r="F57" s="1025" t="s">
        <v>2463</v>
      </c>
      <c r="G57" s="1025" t="s">
        <v>29</v>
      </c>
      <c r="H57" s="1025" t="s">
        <v>2817</v>
      </c>
      <c r="I57" s="1025" t="s">
        <v>2475</v>
      </c>
      <c r="J57" s="1025" t="s">
        <v>2465</v>
      </c>
      <c r="K57" s="1025" t="s">
        <v>2466</v>
      </c>
      <c r="L57" s="1025"/>
      <c r="M57" s="1025" t="s">
        <v>2724</v>
      </c>
      <c r="N57" s="1025"/>
      <c r="O57" s="1089">
        <f>INDEX(Households!$D$218:$D$273,MATCH(RIGHT(H57,LEN(H57)-LEN($H$6)-1),Households!$M$218:$M$273,0),1)</f>
        <v>678.75</v>
      </c>
      <c r="P57" s="1025"/>
      <c r="Q57" s="1025"/>
      <c r="R57" s="1025"/>
      <c r="S57" s="1025"/>
      <c r="T57" s="1025"/>
      <c r="U57" s="1025"/>
      <c r="V57" s="1025"/>
      <c r="W57" s="1025"/>
      <c r="X57" s="1025"/>
      <c r="Y57" s="1025"/>
    </row>
    <row r="58" spans="1:25">
      <c r="A58">
        <v>559</v>
      </c>
      <c r="B58">
        <v>2027</v>
      </c>
      <c r="C58">
        <v>1</v>
      </c>
      <c r="D58">
        <v>1</v>
      </c>
      <c r="E58" s="1025"/>
      <c r="F58" s="1025" t="s">
        <v>2463</v>
      </c>
      <c r="G58" s="1025" t="s">
        <v>29</v>
      </c>
      <c r="H58" s="1025" t="s">
        <v>2495</v>
      </c>
      <c r="I58" s="1025" t="s">
        <v>2464</v>
      </c>
      <c r="J58" s="1025" t="s">
        <v>2465</v>
      </c>
      <c r="K58" s="1025" t="s">
        <v>2466</v>
      </c>
      <c r="L58" s="1025" t="s">
        <v>539</v>
      </c>
      <c r="M58" s="1025" t="s">
        <v>1756</v>
      </c>
      <c r="N58" s="1025"/>
      <c r="O58" s="1089">
        <v>53.6</v>
      </c>
      <c r="P58" s="1025"/>
      <c r="Q58" s="1025"/>
      <c r="R58" s="1025"/>
      <c r="S58" s="1025"/>
      <c r="T58" s="1025"/>
      <c r="U58" s="1025"/>
      <c r="V58" s="1025"/>
      <c r="W58" s="1025"/>
      <c r="X58" s="1025"/>
      <c r="Y58" s="1025"/>
    </row>
    <row r="59" spans="1:25">
      <c r="A59">
        <v>560</v>
      </c>
      <c r="B59">
        <v>2027</v>
      </c>
      <c r="C59">
        <v>1</v>
      </c>
      <c r="D59">
        <v>1</v>
      </c>
      <c r="E59" s="1025"/>
      <c r="F59" s="1025" t="s">
        <v>2463</v>
      </c>
      <c r="G59" s="1025" t="s">
        <v>29</v>
      </c>
      <c r="H59" s="1025" t="s">
        <v>2496</v>
      </c>
      <c r="I59" s="1025" t="s">
        <v>2464</v>
      </c>
      <c r="J59" s="1025" t="s">
        <v>2465</v>
      </c>
      <c r="K59" s="1025" t="s">
        <v>2466</v>
      </c>
      <c r="L59" s="1025" t="s">
        <v>539</v>
      </c>
      <c r="M59" s="1025" t="s">
        <v>2473</v>
      </c>
      <c r="N59" s="1025"/>
      <c r="O59" s="1089">
        <v>100</v>
      </c>
      <c r="P59" s="1025"/>
      <c r="Q59" s="1025"/>
      <c r="R59" s="1025"/>
      <c r="S59" s="1025"/>
      <c r="T59" s="1025"/>
      <c r="U59" s="1025"/>
      <c r="V59" s="1025"/>
      <c r="W59" s="1025"/>
      <c r="X59" s="1025"/>
      <c r="Y59" s="1025"/>
    </row>
    <row r="60" spans="1:25">
      <c r="A60">
        <v>561</v>
      </c>
      <c r="B60">
        <v>2027</v>
      </c>
      <c r="C60">
        <v>1</v>
      </c>
      <c r="D60">
        <v>1</v>
      </c>
      <c r="E60" s="1025"/>
      <c r="F60" s="1025" t="s">
        <v>2463</v>
      </c>
      <c r="G60" s="1025" t="s">
        <v>29</v>
      </c>
      <c r="H60" s="1025" t="s">
        <v>2497</v>
      </c>
      <c r="I60" s="1025" t="s">
        <v>2464</v>
      </c>
      <c r="J60" s="1025" t="s">
        <v>2465</v>
      </c>
      <c r="K60" s="1025" t="s">
        <v>2466</v>
      </c>
      <c r="L60" s="1025" t="s">
        <v>539</v>
      </c>
      <c r="M60" s="1025" t="s">
        <v>1756</v>
      </c>
      <c r="N60" s="1025"/>
      <c r="O60" s="1089">
        <f>Households!F316</f>
        <v>79.372991606092384</v>
      </c>
      <c r="P60" s="1025"/>
      <c r="Q60" s="1025"/>
      <c r="R60" s="1025"/>
      <c r="S60" s="1025"/>
      <c r="T60" s="1025"/>
      <c r="U60" s="1025"/>
      <c r="V60" s="1025"/>
      <c r="W60" s="1025"/>
      <c r="X60" s="1025"/>
      <c r="Y60" s="1025"/>
    </row>
    <row r="61" spans="1:25">
      <c r="A61">
        <v>561</v>
      </c>
      <c r="B61">
        <v>2040</v>
      </c>
      <c r="C61">
        <v>1</v>
      </c>
      <c r="D61">
        <v>1</v>
      </c>
      <c r="E61" s="1025"/>
      <c r="F61" s="1025" t="s">
        <v>2463</v>
      </c>
      <c r="G61" s="1025" t="s">
        <v>29</v>
      </c>
      <c r="H61" s="1025" t="s">
        <v>2497</v>
      </c>
      <c r="I61" s="1025" t="s">
        <v>2475</v>
      </c>
      <c r="J61" s="1025" t="s">
        <v>2465</v>
      </c>
      <c r="K61" s="1025" t="s">
        <v>2466</v>
      </c>
      <c r="L61" s="1025"/>
      <c r="M61" s="1025" t="s">
        <v>2724</v>
      </c>
      <c r="N61" s="1025"/>
      <c r="O61" s="1089">
        <f>Households!F339</f>
        <v>3338.4960000000001</v>
      </c>
      <c r="P61" s="1025"/>
      <c r="Q61" s="1025"/>
      <c r="R61" s="1025"/>
      <c r="S61" s="1025"/>
      <c r="T61" s="1025"/>
      <c r="U61" s="1025"/>
      <c r="V61" s="1025"/>
      <c r="W61" s="1025"/>
      <c r="X61" s="1025"/>
      <c r="Y61" s="1025"/>
    </row>
    <row r="62" spans="1:25">
      <c r="A62">
        <v>562</v>
      </c>
      <c r="B62">
        <v>2027</v>
      </c>
      <c r="C62">
        <v>1</v>
      </c>
      <c r="D62">
        <v>1</v>
      </c>
      <c r="E62" s="1025"/>
      <c r="F62" s="1025" t="s">
        <v>2463</v>
      </c>
      <c r="G62" s="1025" t="s">
        <v>29</v>
      </c>
      <c r="H62" s="1025" t="s">
        <v>2498</v>
      </c>
      <c r="I62" s="1025" t="s">
        <v>2464</v>
      </c>
      <c r="J62" s="1025" t="s">
        <v>2465</v>
      </c>
      <c r="K62" s="1025" t="s">
        <v>2466</v>
      </c>
      <c r="L62" s="1025" t="s">
        <v>539</v>
      </c>
      <c r="M62" s="1025" t="s">
        <v>1756</v>
      </c>
      <c r="N62" s="1025"/>
      <c r="O62" s="1089">
        <f>Households!G316</f>
        <v>8.8192212895658173</v>
      </c>
      <c r="P62" s="1025"/>
      <c r="Q62" s="1025"/>
      <c r="R62" s="1025"/>
      <c r="S62" s="1025"/>
      <c r="T62" s="1025"/>
      <c r="U62" s="1025"/>
      <c r="V62" s="1025"/>
      <c r="W62" s="1025"/>
      <c r="X62" s="1025"/>
      <c r="Y62" s="1025"/>
    </row>
    <row r="63" spans="1:25">
      <c r="A63">
        <v>562</v>
      </c>
      <c r="B63">
        <v>2040</v>
      </c>
      <c r="C63">
        <v>1</v>
      </c>
      <c r="D63">
        <v>1</v>
      </c>
      <c r="E63" s="1025"/>
      <c r="F63" s="1025" t="s">
        <v>2463</v>
      </c>
      <c r="G63" s="1025" t="s">
        <v>29</v>
      </c>
      <c r="H63" s="1025" t="s">
        <v>2498</v>
      </c>
      <c r="I63" s="1025" t="s">
        <v>2475</v>
      </c>
      <c r="J63" s="1025" t="s">
        <v>2465</v>
      </c>
      <c r="K63" s="1025" t="s">
        <v>2466</v>
      </c>
      <c r="L63" s="1025"/>
      <c r="M63" s="1025" t="s">
        <v>2724</v>
      </c>
      <c r="N63" s="1025"/>
      <c r="O63" s="1089">
        <f>Households!G339</f>
        <v>14515.199999999999</v>
      </c>
      <c r="P63" s="1025"/>
      <c r="Q63" s="1025"/>
      <c r="R63" s="1025"/>
      <c r="S63" s="1025"/>
      <c r="T63" s="1025"/>
      <c r="U63" s="1025"/>
      <c r="V63" s="1025"/>
      <c r="W63" s="1025"/>
      <c r="X63" s="1025"/>
      <c r="Y63" s="1025"/>
    </row>
    <row r="64" spans="1:25">
      <c r="A64">
        <v>813</v>
      </c>
      <c r="B64">
        <v>2027</v>
      </c>
      <c r="C64">
        <v>1</v>
      </c>
      <c r="D64">
        <v>1</v>
      </c>
      <c r="E64" s="1025"/>
      <c r="F64" s="1025" t="s">
        <v>2463</v>
      </c>
      <c r="G64" s="1025" t="s">
        <v>29</v>
      </c>
      <c r="H64" s="1025" t="s">
        <v>2805</v>
      </c>
      <c r="I64" s="1025" t="s">
        <v>2464</v>
      </c>
      <c r="J64" s="1025" t="s">
        <v>2465</v>
      </c>
      <c r="K64" s="1025" t="s">
        <v>2466</v>
      </c>
      <c r="L64" s="1025" t="s">
        <v>539</v>
      </c>
      <c r="M64" s="1025" t="s">
        <v>1756</v>
      </c>
      <c r="N64" s="1025"/>
      <c r="O64" s="1089">
        <f>INDEX(Households!$J$218:$J$273,MATCH(RIGHT(H64,LEN(H64)-LEN($H$58)-1),Households!$M$218:$M$273,0),1)</f>
        <v>9.8336538751112457</v>
      </c>
      <c r="P64" s="1025"/>
      <c r="Q64" s="1025"/>
      <c r="R64" s="1025"/>
      <c r="S64" s="1025"/>
      <c r="T64" s="1025"/>
      <c r="U64" s="1025"/>
      <c r="V64" s="1025"/>
      <c r="W64" s="1025"/>
      <c r="X64" s="1025"/>
      <c r="Y64" s="1025"/>
    </row>
    <row r="65" spans="1:25">
      <c r="A65">
        <v>813</v>
      </c>
      <c r="B65">
        <v>2040</v>
      </c>
      <c r="C65">
        <v>1</v>
      </c>
      <c r="D65">
        <v>1</v>
      </c>
      <c r="E65" s="1025"/>
      <c r="F65" s="1025" t="s">
        <v>2463</v>
      </c>
      <c r="G65" s="1025" t="s">
        <v>29</v>
      </c>
      <c r="H65" s="1025" t="s">
        <v>2805</v>
      </c>
      <c r="I65" s="1025" t="s">
        <v>2475</v>
      </c>
      <c r="J65" s="1025" t="s">
        <v>2465</v>
      </c>
      <c r="K65" s="1025" t="s">
        <v>2466</v>
      </c>
      <c r="L65" s="1025"/>
      <c r="M65" s="1025" t="s">
        <v>2724</v>
      </c>
      <c r="N65" s="1025"/>
      <c r="O65" s="1089">
        <v>1</v>
      </c>
      <c r="P65" s="1025"/>
      <c r="Q65" s="1025"/>
      <c r="R65" s="1025"/>
      <c r="S65" s="1025"/>
      <c r="T65" s="1025"/>
      <c r="U65" s="1025"/>
      <c r="V65" s="1025"/>
      <c r="W65" s="1025"/>
      <c r="X65" s="1025"/>
      <c r="Y65" s="1025"/>
    </row>
    <row r="66" spans="1:25">
      <c r="A66">
        <v>814</v>
      </c>
      <c r="B66">
        <v>2027</v>
      </c>
      <c r="C66">
        <v>1</v>
      </c>
      <c r="D66">
        <v>1</v>
      </c>
      <c r="E66" s="1025"/>
      <c r="F66" s="1025" t="s">
        <v>2463</v>
      </c>
      <c r="G66" s="1025" t="s">
        <v>29</v>
      </c>
      <c r="H66" s="1025" t="s">
        <v>2806</v>
      </c>
      <c r="I66" s="1025" t="s">
        <v>2464</v>
      </c>
      <c r="J66" s="1025" t="s">
        <v>2465</v>
      </c>
      <c r="K66" s="1025" t="s">
        <v>2466</v>
      </c>
      <c r="L66" s="1025" t="s">
        <v>539</v>
      </c>
      <c r="M66" s="1025" t="s">
        <v>1756</v>
      </c>
      <c r="N66" s="1025"/>
      <c r="O66" s="1089">
        <f>INDEX(Households!$J$218:$J$273,MATCH(RIGHT(H66,LEN(H66)-LEN($H$58)-1),Households!$M$218:$M$273,0),1)</f>
        <v>0.12069896499691844</v>
      </c>
      <c r="P66" s="1025"/>
      <c r="Q66" s="1025"/>
      <c r="R66" s="1025"/>
      <c r="S66" s="1025"/>
      <c r="T66" s="1025"/>
      <c r="U66" s="1025"/>
      <c r="V66" s="1025"/>
      <c r="W66" s="1025"/>
      <c r="X66" s="1025"/>
      <c r="Y66" s="1025"/>
    </row>
    <row r="67" spans="1:25">
      <c r="A67">
        <v>814</v>
      </c>
      <c r="B67">
        <v>2040</v>
      </c>
      <c r="C67">
        <v>1</v>
      </c>
      <c r="D67">
        <v>1</v>
      </c>
      <c r="E67" s="1025"/>
      <c r="F67" s="1025" t="s">
        <v>2463</v>
      </c>
      <c r="G67" s="1025" t="s">
        <v>29</v>
      </c>
      <c r="H67" s="1025" t="s">
        <v>2806</v>
      </c>
      <c r="I67" s="1025" t="s">
        <v>2475</v>
      </c>
      <c r="J67" s="1025" t="s">
        <v>2465</v>
      </c>
      <c r="K67" s="1025" t="s">
        <v>2466</v>
      </c>
      <c r="L67" s="1025"/>
      <c r="M67" s="1025" t="s">
        <v>2724</v>
      </c>
      <c r="N67" s="1025"/>
      <c r="O67" s="1089">
        <f>INDEX(Households!$E$218:$E$273,MATCH(RIGHT(H67,LEN(H67)-LEN($H$58)-1),Households!$M$218:$M$273,0),1)</f>
        <v>621.33333333333326</v>
      </c>
      <c r="P67" s="1025"/>
      <c r="Q67" s="1025"/>
      <c r="R67" s="1025"/>
      <c r="S67" s="1025"/>
      <c r="T67" s="1025"/>
      <c r="U67" s="1025"/>
      <c r="V67" s="1025"/>
      <c r="W67" s="1025"/>
      <c r="X67" s="1025"/>
      <c r="Y67" s="1025"/>
    </row>
    <row r="68" spans="1:25">
      <c r="A68">
        <v>816</v>
      </c>
      <c r="B68">
        <v>2027</v>
      </c>
      <c r="C68">
        <v>1</v>
      </c>
      <c r="D68">
        <v>1</v>
      </c>
      <c r="E68" s="1025"/>
      <c r="F68" s="1025" t="s">
        <v>2463</v>
      </c>
      <c r="G68" s="1025" t="s">
        <v>29</v>
      </c>
      <c r="H68" s="1025" t="s">
        <v>2807</v>
      </c>
      <c r="I68" s="1025" t="s">
        <v>2464</v>
      </c>
      <c r="J68" s="1025" t="s">
        <v>2465</v>
      </c>
      <c r="K68" s="1025" t="s">
        <v>2466</v>
      </c>
      <c r="L68" s="1025" t="s">
        <v>539</v>
      </c>
      <c r="M68" s="1025" t="s">
        <v>1756</v>
      </c>
      <c r="N68" s="1025"/>
      <c r="O68" s="1089">
        <f>INDEX(Households!$J$218:$J$273,MATCH(RIGHT(H68,LEN(H68)-LEN($H$58)-1),Households!$M$218:$M$273,0),1)</f>
        <v>1.2856313487412114</v>
      </c>
      <c r="P68" s="1025"/>
      <c r="Q68" s="1025"/>
      <c r="R68" s="1025"/>
      <c r="S68" s="1025"/>
      <c r="T68" s="1025"/>
      <c r="U68" s="1025"/>
      <c r="V68" s="1025"/>
      <c r="W68" s="1025"/>
      <c r="X68" s="1025"/>
      <c r="Y68" s="1025"/>
    </row>
    <row r="69" spans="1:25">
      <c r="A69">
        <v>816</v>
      </c>
      <c r="B69">
        <v>2040</v>
      </c>
      <c r="C69">
        <v>1</v>
      </c>
      <c r="D69">
        <v>1</v>
      </c>
      <c r="E69" s="1025"/>
      <c r="F69" s="1025" t="s">
        <v>2463</v>
      </c>
      <c r="G69" s="1025" t="s">
        <v>29</v>
      </c>
      <c r="H69" s="1025" t="s">
        <v>2807</v>
      </c>
      <c r="I69" s="1025" t="s">
        <v>2475</v>
      </c>
      <c r="J69" s="1025" t="s">
        <v>2465</v>
      </c>
      <c r="K69" s="1025" t="s">
        <v>2466</v>
      </c>
      <c r="L69" s="1025"/>
      <c r="M69" s="1025" t="s">
        <v>2724</v>
      </c>
      <c r="N69" s="1025"/>
      <c r="O69" s="1089">
        <f>INDEX(Households!$E$218:$E$273,MATCH(RIGHT(H69,LEN(H69)-LEN($H$58)-1),Households!$M$218:$M$273,0),1)</f>
        <v>2482.5600000000004</v>
      </c>
      <c r="P69" s="1025"/>
      <c r="Q69" s="1025"/>
      <c r="R69" s="1025"/>
      <c r="S69" s="1025"/>
      <c r="T69" s="1025"/>
      <c r="U69" s="1025"/>
      <c r="V69" s="1025"/>
      <c r="W69" s="1025"/>
      <c r="X69" s="1025"/>
      <c r="Y69" s="1025"/>
    </row>
    <row r="70" spans="1:25">
      <c r="A70">
        <v>817</v>
      </c>
      <c r="B70">
        <v>2027</v>
      </c>
      <c r="C70">
        <v>1</v>
      </c>
      <c r="D70">
        <v>1</v>
      </c>
      <c r="E70" s="1025"/>
      <c r="F70" s="1025" t="s">
        <v>2463</v>
      </c>
      <c r="G70" s="1025" t="s">
        <v>29</v>
      </c>
      <c r="H70" s="1025" t="s">
        <v>2808</v>
      </c>
      <c r="I70" s="1025" t="s">
        <v>2464</v>
      </c>
      <c r="J70" s="1025" t="s">
        <v>2465</v>
      </c>
      <c r="K70" s="1025" t="s">
        <v>2466</v>
      </c>
      <c r="L70" s="1025" t="s">
        <v>539</v>
      </c>
      <c r="M70" s="1025" t="s">
        <v>1756</v>
      </c>
      <c r="N70" s="1025"/>
      <c r="O70" s="1089">
        <f>INDEX(Households!$J$218:$J$273,MATCH(RIGHT(H70,LEN(H70)-LEN($H$58)-1),Households!$M$218:$M$273,0),1)</f>
        <v>0.56570348496216738</v>
      </c>
      <c r="P70" s="1025"/>
      <c r="Q70" s="1025"/>
      <c r="R70" s="1025"/>
      <c r="S70" s="1025"/>
      <c r="T70" s="1025"/>
      <c r="U70" s="1025"/>
      <c r="V70" s="1025"/>
      <c r="W70" s="1025"/>
      <c r="X70" s="1025"/>
      <c r="Y70" s="1025"/>
    </row>
    <row r="71" spans="1:25">
      <c r="A71">
        <v>817</v>
      </c>
      <c r="B71">
        <v>2040</v>
      </c>
      <c r="C71">
        <v>1</v>
      </c>
      <c r="D71">
        <v>1</v>
      </c>
      <c r="E71" s="1025"/>
      <c r="F71" s="1025" t="s">
        <v>2463</v>
      </c>
      <c r="G71" s="1025" t="s">
        <v>29</v>
      </c>
      <c r="H71" s="1025" t="s">
        <v>2808</v>
      </c>
      <c r="I71" s="1025" t="s">
        <v>2475</v>
      </c>
      <c r="J71" s="1025" t="s">
        <v>2465</v>
      </c>
      <c r="K71" s="1025" t="s">
        <v>2466</v>
      </c>
      <c r="L71" s="1025"/>
      <c r="M71" s="1025" t="s">
        <v>2724</v>
      </c>
      <c r="N71" s="1025"/>
      <c r="O71" s="1089">
        <f>INDEX(Households!$E$218:$E$273,MATCH(RIGHT(H71,LEN(H71)-LEN($H$58)-1),Households!$M$218:$M$273,0),1)</f>
        <v>69.983999999999995</v>
      </c>
      <c r="P71" s="1025"/>
      <c r="Q71" s="1025"/>
      <c r="R71" s="1025"/>
      <c r="S71" s="1025"/>
      <c r="T71" s="1025"/>
      <c r="U71" s="1025"/>
      <c r="V71" s="1025"/>
      <c r="W71" s="1025"/>
      <c r="X71" s="1025"/>
      <c r="Y71" s="1025"/>
    </row>
    <row r="72" spans="1:25">
      <c r="A72">
        <v>563</v>
      </c>
      <c r="B72">
        <v>2027</v>
      </c>
      <c r="C72">
        <v>1</v>
      </c>
      <c r="D72">
        <v>1</v>
      </c>
      <c r="E72" s="1025"/>
      <c r="F72" s="1025" t="s">
        <v>2463</v>
      </c>
      <c r="G72" s="1025" t="s">
        <v>29</v>
      </c>
      <c r="H72" s="1025" t="s">
        <v>2499</v>
      </c>
      <c r="I72" s="1025" t="s">
        <v>2464</v>
      </c>
      <c r="J72" s="1025" t="s">
        <v>2465</v>
      </c>
      <c r="K72" s="1025" t="s">
        <v>2466</v>
      </c>
      <c r="L72" s="1025" t="s">
        <v>539</v>
      </c>
      <c r="M72" s="1025" t="s">
        <v>2473</v>
      </c>
      <c r="N72" s="1025"/>
      <c r="O72" s="1089">
        <v>100</v>
      </c>
      <c r="P72" s="1025"/>
      <c r="Q72" s="1025"/>
      <c r="R72" s="1025"/>
      <c r="S72" s="1025"/>
      <c r="T72" s="1025"/>
      <c r="U72" s="1025"/>
      <c r="V72" s="1025"/>
      <c r="W72" s="1025"/>
      <c r="X72" s="1025"/>
      <c r="Y72" s="1025"/>
    </row>
    <row r="73" spans="1:25">
      <c r="A73">
        <v>564</v>
      </c>
      <c r="B73">
        <v>2027</v>
      </c>
      <c r="C73">
        <v>1</v>
      </c>
      <c r="D73">
        <v>1</v>
      </c>
      <c r="E73" s="1025"/>
      <c r="F73" s="1025" t="s">
        <v>2463</v>
      </c>
      <c r="G73" s="1025" t="s">
        <v>29</v>
      </c>
      <c r="H73" s="1025" t="s">
        <v>2500</v>
      </c>
      <c r="I73" s="1025" t="s">
        <v>2464</v>
      </c>
      <c r="J73" s="1025" t="s">
        <v>2465</v>
      </c>
      <c r="K73" s="1025" t="s">
        <v>2466</v>
      </c>
      <c r="L73" s="1025" t="s">
        <v>539</v>
      </c>
      <c r="M73" s="1025" t="s">
        <v>1756</v>
      </c>
      <c r="N73" s="1025"/>
      <c r="O73" s="1089">
        <f>INDEX(Households!$J$218:$J$273,MATCH(RIGHT(H73,LEN(H73)-LEN($H$58)-1),Households!$M$218:$M$273,0),1)</f>
        <v>87.098695416792765</v>
      </c>
      <c r="P73" s="1025"/>
      <c r="Q73" s="1025"/>
      <c r="R73" s="1025"/>
      <c r="S73" s="1025"/>
      <c r="T73" s="1025"/>
      <c r="U73" s="1025"/>
      <c r="V73" s="1025"/>
      <c r="W73" s="1025"/>
      <c r="X73" s="1025"/>
      <c r="Y73" s="1025"/>
    </row>
    <row r="74" spans="1:25">
      <c r="A74">
        <v>564</v>
      </c>
      <c r="B74">
        <v>2040</v>
      </c>
      <c r="C74">
        <v>1</v>
      </c>
      <c r="D74">
        <v>1</v>
      </c>
      <c r="E74" s="1025"/>
      <c r="F74" s="1025" t="s">
        <v>2463</v>
      </c>
      <c r="G74" s="1025" t="s">
        <v>29</v>
      </c>
      <c r="H74" s="1025" t="s">
        <v>2500</v>
      </c>
      <c r="I74" s="1025" t="s">
        <v>2475</v>
      </c>
      <c r="J74" s="1025" t="s">
        <v>2465</v>
      </c>
      <c r="K74" s="1025" t="s">
        <v>2466</v>
      </c>
      <c r="L74" s="1025"/>
      <c r="M74" s="1025" t="s">
        <v>2724</v>
      </c>
      <c r="N74" s="1025"/>
      <c r="O74" s="1089">
        <f>INDEX(Households!$E$218:$E$273,MATCH(RIGHT(H74,LEN(H74)-LEN($H$58)-1),Households!$M$218:$M$273,0),1)</f>
        <v>866.55483870967748</v>
      </c>
      <c r="P74" s="1025"/>
      <c r="Q74" s="1025"/>
      <c r="R74" s="1025"/>
      <c r="S74" s="1025"/>
      <c r="T74" s="1025"/>
      <c r="U74" s="1025"/>
      <c r="V74" s="1025"/>
      <c r="W74" s="1025"/>
      <c r="X74" s="1025"/>
      <c r="Y74" s="1025"/>
    </row>
    <row r="75" spans="1:25">
      <c r="A75">
        <v>565</v>
      </c>
      <c r="B75">
        <v>2027</v>
      </c>
      <c r="C75">
        <v>1</v>
      </c>
      <c r="D75">
        <v>1</v>
      </c>
      <c r="E75" s="1025"/>
      <c r="F75" s="1025" t="s">
        <v>2463</v>
      </c>
      <c r="G75" s="1025" t="s">
        <v>29</v>
      </c>
      <c r="H75" s="1025" t="s">
        <v>2501</v>
      </c>
      <c r="I75" s="1025" t="s">
        <v>2464</v>
      </c>
      <c r="J75" s="1025" t="s">
        <v>2465</v>
      </c>
      <c r="K75" s="1025" t="s">
        <v>2466</v>
      </c>
      <c r="L75" s="1025" t="s">
        <v>539</v>
      </c>
      <c r="M75" s="1025" t="s">
        <v>1756</v>
      </c>
      <c r="N75" s="1025"/>
      <c r="O75" s="1089">
        <f>INDEX(Households!$J$218:$J$273,MATCH(RIGHT(H75,LEN(H75)-LEN($H$58)-1),Households!$M$218:$M$273,0),1)</f>
        <v>9.5874696589640962</v>
      </c>
      <c r="P75" s="1025"/>
      <c r="Q75" s="1025"/>
      <c r="R75" s="1025"/>
      <c r="S75" s="1025"/>
      <c r="T75" s="1025"/>
      <c r="U75" s="1025"/>
      <c r="V75" s="1025"/>
      <c r="W75" s="1025"/>
      <c r="X75" s="1025"/>
      <c r="Y75" s="1025"/>
    </row>
    <row r="76" spans="1:25">
      <c r="A76">
        <v>565</v>
      </c>
      <c r="B76">
        <v>2040</v>
      </c>
      <c r="C76">
        <v>1</v>
      </c>
      <c r="D76">
        <v>1</v>
      </c>
      <c r="E76" s="1025"/>
      <c r="F76" s="1025" t="s">
        <v>2463</v>
      </c>
      <c r="G76" s="1025" t="s">
        <v>29</v>
      </c>
      <c r="H76" s="1025" t="s">
        <v>2501</v>
      </c>
      <c r="I76" s="1025" t="s">
        <v>2475</v>
      </c>
      <c r="J76" s="1025" t="s">
        <v>2465</v>
      </c>
      <c r="K76" s="1025" t="s">
        <v>2466</v>
      </c>
      <c r="L76" s="1025"/>
      <c r="M76" s="1025" t="s">
        <v>2724</v>
      </c>
      <c r="N76" s="1025"/>
      <c r="O76" s="1089">
        <f>INDEX(Households!$E$218:$E$273,MATCH(RIGHT(H76,LEN(H76)-LEN($H$58)-1),Households!$M$218:$M$273,0),1)</f>
        <v>2066.3999999999996</v>
      </c>
      <c r="P76" s="1025"/>
      <c r="Q76" s="1025"/>
      <c r="R76" s="1025"/>
      <c r="S76" s="1025"/>
      <c r="T76" s="1025"/>
      <c r="U76" s="1025"/>
      <c r="V76" s="1025"/>
      <c r="W76" s="1025"/>
      <c r="X76" s="1025"/>
      <c r="Y76" s="1025"/>
    </row>
    <row r="77" spans="1:25">
      <c r="A77">
        <v>566</v>
      </c>
      <c r="B77">
        <v>2027</v>
      </c>
      <c r="C77">
        <v>1</v>
      </c>
      <c r="D77">
        <v>1</v>
      </c>
      <c r="E77" s="1025"/>
      <c r="F77" s="1025" t="s">
        <v>2463</v>
      </c>
      <c r="G77" s="1025" t="s">
        <v>29</v>
      </c>
      <c r="H77" s="1025" t="s">
        <v>2828</v>
      </c>
      <c r="I77" s="1025" t="s">
        <v>2464</v>
      </c>
      <c r="J77" s="1025" t="s">
        <v>2465</v>
      </c>
      <c r="K77" s="1025" t="s">
        <v>2466</v>
      </c>
      <c r="L77" s="1025" t="s">
        <v>539</v>
      </c>
      <c r="M77" s="1025" t="s">
        <v>1756</v>
      </c>
      <c r="N77" s="1025"/>
      <c r="O77" s="1089">
        <f>INDEX(Households!$J$218:$J$273,MATCH(RIGHT(H77,LEN(H77)-LEN($H$58)-1),Households!$M$218:$M$273,0),1)</f>
        <v>5.4228887693662305E-2</v>
      </c>
      <c r="P77" s="1025"/>
      <c r="Q77" s="1025"/>
      <c r="R77" s="1025"/>
      <c r="S77" s="1025"/>
      <c r="T77" s="1025"/>
      <c r="U77" s="1025"/>
      <c r="V77" s="1025"/>
      <c r="W77" s="1025"/>
      <c r="X77" s="1025"/>
      <c r="Y77" s="1025"/>
    </row>
    <row r="78" spans="1:25">
      <c r="A78">
        <v>566</v>
      </c>
      <c r="B78">
        <v>2040</v>
      </c>
      <c r="C78">
        <v>1</v>
      </c>
      <c r="D78">
        <v>1</v>
      </c>
      <c r="E78" s="1025"/>
      <c r="F78" s="1025" t="s">
        <v>2463</v>
      </c>
      <c r="G78" s="1025" t="s">
        <v>29</v>
      </c>
      <c r="H78" s="1025" t="s">
        <v>2828</v>
      </c>
      <c r="I78" s="1025" t="s">
        <v>2475</v>
      </c>
      <c r="J78" s="1025" t="s">
        <v>2465</v>
      </c>
      <c r="K78" s="1025" t="s">
        <v>2466</v>
      </c>
      <c r="L78" s="1025"/>
      <c r="M78" s="1025" t="s">
        <v>2724</v>
      </c>
      <c r="N78" s="1025"/>
      <c r="O78" s="1089">
        <f>INDEX(Households!$E$218:$E$273,MATCH(RIGHT(H78,LEN(H78)-LEN($H$58)-1),Households!$M$218:$M$273,0),1)</f>
        <v>2755.2</v>
      </c>
      <c r="P78" s="1025"/>
      <c r="Q78" s="1025"/>
      <c r="R78" s="1025"/>
      <c r="S78" s="1025"/>
      <c r="T78" s="1025"/>
      <c r="U78" s="1025"/>
      <c r="V78" s="1025"/>
      <c r="W78" s="1025"/>
      <c r="X78" s="1025"/>
      <c r="Y78" s="1025"/>
    </row>
    <row r="79" spans="1:25">
      <c r="A79">
        <v>567</v>
      </c>
      <c r="B79">
        <v>2027</v>
      </c>
      <c r="C79">
        <v>1</v>
      </c>
      <c r="D79">
        <v>1</v>
      </c>
      <c r="E79" s="1025"/>
      <c r="F79" s="1025" t="s">
        <v>2463</v>
      </c>
      <c r="G79" s="1025" t="s">
        <v>29</v>
      </c>
      <c r="H79" s="1025" t="s">
        <v>2502</v>
      </c>
      <c r="I79" s="1025" t="s">
        <v>2464</v>
      </c>
      <c r="J79" s="1025" t="s">
        <v>2465</v>
      </c>
      <c r="K79" s="1025" t="s">
        <v>2466</v>
      </c>
      <c r="L79" s="1025" t="s">
        <v>539</v>
      </c>
      <c r="M79" s="1025" t="s">
        <v>1756</v>
      </c>
      <c r="N79" s="1025"/>
      <c r="O79" s="1089">
        <f>INDEX(Households!$J$218:$J$273,MATCH(RIGHT(H79,LEN(H79)-LEN($H$58)-1),Households!$M$218:$M$273,0),1)</f>
        <v>2.2695029325598925</v>
      </c>
      <c r="P79" s="1025"/>
      <c r="Q79" s="1025"/>
      <c r="R79" s="1025"/>
      <c r="S79" s="1025"/>
      <c r="T79" s="1025"/>
      <c r="U79" s="1025"/>
      <c r="V79" s="1025"/>
      <c r="W79" s="1025"/>
      <c r="X79" s="1025"/>
      <c r="Y79" s="1025"/>
    </row>
    <row r="80" spans="1:25">
      <c r="A80">
        <v>567</v>
      </c>
      <c r="B80">
        <v>2040</v>
      </c>
      <c r="C80">
        <v>1</v>
      </c>
      <c r="D80">
        <v>1</v>
      </c>
      <c r="E80" s="1025"/>
      <c r="F80" s="1025" t="s">
        <v>2463</v>
      </c>
      <c r="G80" s="1025" t="s">
        <v>29</v>
      </c>
      <c r="H80" s="1025" t="s">
        <v>2502</v>
      </c>
      <c r="I80" s="1025" t="s">
        <v>2475</v>
      </c>
      <c r="J80" s="1025" t="s">
        <v>2465</v>
      </c>
      <c r="K80" s="1025" t="s">
        <v>2466</v>
      </c>
      <c r="L80" s="1025"/>
      <c r="M80" s="1025" t="s">
        <v>2724</v>
      </c>
      <c r="N80" s="1025"/>
      <c r="O80" s="1089">
        <f>INDEX(Households!$E$218:$E$273,MATCH(RIGHT(H80,LEN(H80)-LEN($H$58)-1),Households!$M$218:$M$273,0),1)</f>
        <v>590.4</v>
      </c>
      <c r="P80" s="1025"/>
      <c r="Q80" s="1025"/>
      <c r="R80" s="1025"/>
      <c r="S80" s="1025"/>
      <c r="T80" s="1025"/>
      <c r="U80" s="1025"/>
      <c r="V80" s="1025"/>
      <c r="W80" s="1025"/>
      <c r="X80" s="1025"/>
      <c r="Y80" s="1025"/>
    </row>
    <row r="81" spans="1:25">
      <c r="A81">
        <v>568</v>
      </c>
      <c r="B81">
        <v>2027</v>
      </c>
      <c r="C81">
        <v>1</v>
      </c>
      <c r="D81">
        <v>1</v>
      </c>
      <c r="E81" s="1025"/>
      <c r="F81" s="1025" t="s">
        <v>2463</v>
      </c>
      <c r="G81" s="1025" t="s">
        <v>29</v>
      </c>
      <c r="H81" s="1025" t="s">
        <v>2837</v>
      </c>
      <c r="I81" s="1025" t="s">
        <v>2464</v>
      </c>
      <c r="J81" s="1025" t="s">
        <v>2465</v>
      </c>
      <c r="K81" s="1025" t="s">
        <v>2466</v>
      </c>
      <c r="L81" s="1025" t="s">
        <v>539</v>
      </c>
      <c r="M81" s="1025" t="s">
        <v>1756</v>
      </c>
      <c r="N81" s="1025"/>
      <c r="O81" s="1089">
        <f>INDEX(Households!$J$218:$J$273,MATCH(RIGHT(H81,LEN(H81)-LEN($H$58)-1),Households!$M$218:$M$273,0),1)</f>
        <v>0.98936073076812581</v>
      </c>
      <c r="P81" s="1025"/>
      <c r="Q81" s="1025"/>
      <c r="R81" s="1025"/>
      <c r="S81" s="1025"/>
      <c r="T81" s="1025"/>
      <c r="U81" s="1025"/>
      <c r="V81" s="1025"/>
      <c r="W81" s="1025"/>
      <c r="X81" s="1025"/>
      <c r="Y81" s="1025"/>
    </row>
    <row r="82" spans="1:25">
      <c r="A82">
        <v>568</v>
      </c>
      <c r="B82">
        <v>2040</v>
      </c>
      <c r="C82">
        <v>1</v>
      </c>
      <c r="D82">
        <v>1</v>
      </c>
      <c r="E82" s="1025"/>
      <c r="F82" s="1025" t="s">
        <v>2463</v>
      </c>
      <c r="G82" s="1025" t="s">
        <v>29</v>
      </c>
      <c r="H82" s="1025" t="s">
        <v>2837</v>
      </c>
      <c r="I82" s="1025" t="s">
        <v>2475</v>
      </c>
      <c r="J82" s="1025" t="s">
        <v>2465</v>
      </c>
      <c r="K82" s="1025" t="s">
        <v>2466</v>
      </c>
      <c r="L82" s="1025"/>
      <c r="M82" s="1025" t="s">
        <v>2724</v>
      </c>
      <c r="N82" s="1025"/>
      <c r="O82" s="1089">
        <f>INDEX(Households!$E$218:$E$273,MATCH(RIGHT(H82,LEN(H82)-LEN($H$58)-1),Households!$M$218:$M$273,0),1)</f>
        <v>666.58064516129048</v>
      </c>
      <c r="P82" s="1025"/>
      <c r="Q82" s="1025"/>
      <c r="R82" s="1025"/>
      <c r="S82" s="1025"/>
      <c r="T82" s="1025"/>
      <c r="U82" s="1025"/>
      <c r="V82" s="1025"/>
      <c r="W82" s="1025"/>
      <c r="X82" s="1025"/>
      <c r="Y82" s="1025"/>
    </row>
    <row r="83" spans="1:25">
      <c r="A83">
        <v>569</v>
      </c>
      <c r="B83">
        <v>2027</v>
      </c>
      <c r="C83">
        <v>1</v>
      </c>
      <c r="D83">
        <v>1</v>
      </c>
      <c r="E83" s="1025"/>
      <c r="F83" s="1025" t="s">
        <v>2463</v>
      </c>
      <c r="G83" s="1025" t="s">
        <v>29</v>
      </c>
      <c r="H83" s="1025" t="s">
        <v>2503</v>
      </c>
      <c r="I83" s="1025" t="s">
        <v>2464</v>
      </c>
      <c r="J83" s="1025" t="s">
        <v>2465</v>
      </c>
      <c r="K83" s="1025" t="s">
        <v>2466</v>
      </c>
      <c r="L83" s="1025" t="s">
        <v>539</v>
      </c>
      <c r="M83" s="1025" t="s">
        <v>2473</v>
      </c>
      <c r="N83" s="1025"/>
      <c r="O83" s="1089">
        <f>100-Households!J249</f>
        <v>89.954393442194387</v>
      </c>
      <c r="P83" s="1025"/>
      <c r="Q83" s="1025"/>
      <c r="R83" s="1025"/>
      <c r="S83" s="1025"/>
      <c r="T83" s="1025"/>
      <c r="U83" s="1025"/>
      <c r="V83" s="1025"/>
      <c r="W83" s="1025"/>
      <c r="X83" s="1025"/>
      <c r="Y83" s="1025"/>
    </row>
    <row r="84" spans="1:25">
      <c r="A84">
        <v>570</v>
      </c>
      <c r="B84">
        <v>2027</v>
      </c>
      <c r="C84">
        <v>1</v>
      </c>
      <c r="D84">
        <v>1</v>
      </c>
      <c r="E84" s="1025"/>
      <c r="F84" s="1025" t="s">
        <v>2463</v>
      </c>
      <c r="G84" s="1025" t="s">
        <v>29</v>
      </c>
      <c r="H84" s="1025" t="s">
        <v>2504</v>
      </c>
      <c r="I84" s="1025" t="s">
        <v>2464</v>
      </c>
      <c r="J84" s="1025" t="s">
        <v>2465</v>
      </c>
      <c r="K84" s="1025" t="s">
        <v>2466</v>
      </c>
      <c r="L84" s="1025" t="s">
        <v>539</v>
      </c>
      <c r="M84" s="1025" t="s">
        <v>1756</v>
      </c>
      <c r="N84" s="1025"/>
      <c r="O84" s="1089">
        <f>INDEX(Households!$J$218:$J$273,MATCH(RIGHT(H84,LEN(H84)-LEN($H$58)-1),Households!$M$218:$M$273,0),1)</f>
        <v>84.665958659828718</v>
      </c>
      <c r="P84" s="1025"/>
      <c r="Q84" s="1025"/>
      <c r="R84" s="1025"/>
      <c r="S84" s="1025"/>
      <c r="T84" s="1025"/>
      <c r="U84" s="1025"/>
      <c r="V84" s="1025"/>
      <c r="W84" s="1025"/>
      <c r="X84" s="1025"/>
      <c r="Y84" s="1025"/>
    </row>
    <row r="85" spans="1:25">
      <c r="A85">
        <v>570</v>
      </c>
      <c r="B85">
        <v>2040</v>
      </c>
      <c r="C85">
        <v>1</v>
      </c>
      <c r="D85">
        <v>1</v>
      </c>
      <c r="E85" s="1025"/>
      <c r="F85" s="1025" t="s">
        <v>2463</v>
      </c>
      <c r="G85" s="1025" t="s">
        <v>29</v>
      </c>
      <c r="H85" s="1025" t="s">
        <v>2504</v>
      </c>
      <c r="I85" s="1025" t="s">
        <v>2475</v>
      </c>
      <c r="J85" s="1025" t="s">
        <v>2465</v>
      </c>
      <c r="K85" s="1025" t="s">
        <v>2466</v>
      </c>
      <c r="L85" s="1025"/>
      <c r="M85" s="1025" t="s">
        <v>2724</v>
      </c>
      <c r="N85" s="1025"/>
      <c r="O85" s="1089">
        <f>INDEX(Households!$E$218:$E$273,MATCH(RIGHT(H85,LEN(H85)-LEN($H$58)-1),Households!$M$218:$M$273,0),1)</f>
        <v>2522.8800000000006</v>
      </c>
      <c r="P85" s="1025"/>
      <c r="Q85" s="1025"/>
      <c r="R85" s="1025"/>
      <c r="S85" s="1025"/>
      <c r="T85" s="1025"/>
      <c r="U85" s="1025"/>
      <c r="V85" s="1025"/>
      <c r="W85" s="1025"/>
      <c r="X85" s="1025"/>
      <c r="Y85" s="1025"/>
    </row>
    <row r="86" spans="1:25">
      <c r="A86">
        <v>571</v>
      </c>
      <c r="B86">
        <v>2027</v>
      </c>
      <c r="C86">
        <v>1</v>
      </c>
      <c r="D86">
        <v>1</v>
      </c>
      <c r="E86" s="1025"/>
      <c r="F86" s="1025" t="s">
        <v>2463</v>
      </c>
      <c r="G86" s="1025" t="s">
        <v>29</v>
      </c>
      <c r="H86" s="1025" t="s">
        <v>2505</v>
      </c>
      <c r="I86" s="1025" t="s">
        <v>2464</v>
      </c>
      <c r="J86" s="1025" t="s">
        <v>2465</v>
      </c>
      <c r="K86" s="1025" t="s">
        <v>2466</v>
      </c>
      <c r="L86" s="1025" t="s">
        <v>539</v>
      </c>
      <c r="M86" s="1025" t="s">
        <v>1756</v>
      </c>
      <c r="N86" s="1025"/>
      <c r="O86" s="1089">
        <f>INDEX(Households!$J$218:$J$273,MATCH(RIGHT(H86,LEN(H86)-LEN($H$58)-1),Households!$M$218:$M$273,0),1)</f>
        <v>13.010013107967646</v>
      </c>
      <c r="P86" s="1025"/>
      <c r="Q86" s="1025"/>
      <c r="R86" s="1025"/>
      <c r="S86" s="1025"/>
      <c r="T86" s="1025"/>
      <c r="U86" s="1025"/>
      <c r="V86" s="1025"/>
      <c r="W86" s="1025"/>
      <c r="X86" s="1025"/>
      <c r="Y86" s="1025"/>
    </row>
    <row r="87" spans="1:25">
      <c r="A87">
        <v>571</v>
      </c>
      <c r="B87">
        <v>2040</v>
      </c>
      <c r="C87">
        <v>1</v>
      </c>
      <c r="D87">
        <v>1</v>
      </c>
      <c r="E87" s="1025"/>
      <c r="F87" s="1025" t="s">
        <v>2463</v>
      </c>
      <c r="G87" s="1025" t="s">
        <v>29</v>
      </c>
      <c r="H87" s="1025" t="s">
        <v>2505</v>
      </c>
      <c r="I87" s="1025" t="s">
        <v>2475</v>
      </c>
      <c r="J87" s="1025" t="s">
        <v>2465</v>
      </c>
      <c r="K87" s="1025" t="s">
        <v>2466</v>
      </c>
      <c r="L87" s="1025"/>
      <c r="M87" s="1025" t="s">
        <v>2724</v>
      </c>
      <c r="N87" s="1025"/>
      <c r="O87" s="1089">
        <f>INDEX(Households!$E$218:$E$273,MATCH(RIGHT(H87,LEN(H87)-LEN($H$58)-1),Households!$M$218:$M$273,0),1)</f>
        <v>5365.5</v>
      </c>
      <c r="P87" s="1025"/>
      <c r="Q87" s="1025"/>
      <c r="R87" s="1025"/>
      <c r="S87" s="1025"/>
      <c r="T87" s="1025"/>
      <c r="U87" s="1025"/>
      <c r="V87" s="1025"/>
      <c r="W87" s="1025"/>
      <c r="X87" s="1025"/>
      <c r="Y87" s="1025"/>
    </row>
    <row r="88" spans="1:25">
      <c r="A88">
        <v>572</v>
      </c>
      <c r="B88">
        <v>2027</v>
      </c>
      <c r="C88">
        <v>1</v>
      </c>
      <c r="D88">
        <v>1</v>
      </c>
      <c r="E88" s="1025"/>
      <c r="F88" s="1025" t="s">
        <v>2463</v>
      </c>
      <c r="G88" s="1025" t="s">
        <v>29</v>
      </c>
      <c r="H88" s="1025" t="s">
        <v>2506</v>
      </c>
      <c r="I88" s="1025" t="s">
        <v>2464</v>
      </c>
      <c r="J88" s="1025" t="s">
        <v>2465</v>
      </c>
      <c r="K88" s="1025" t="s">
        <v>2466</v>
      </c>
      <c r="L88" s="1025" t="s">
        <v>539</v>
      </c>
      <c r="M88" s="1025" t="s">
        <v>1756</v>
      </c>
      <c r="N88" s="1025"/>
      <c r="O88" s="1089">
        <f>INDEX(Households!$J$218:$J$273,MATCH(RIGHT(H88,LEN(H88)-LEN($H$58)-1),Households!$M$218:$M$273,0),1)</f>
        <v>0.20848313102830107</v>
      </c>
      <c r="P88" s="1025"/>
      <c r="Q88" s="1025"/>
      <c r="R88" s="1025"/>
      <c r="S88" s="1025"/>
      <c r="T88" s="1025"/>
      <c r="U88" s="1025"/>
      <c r="V88" s="1025"/>
      <c r="W88" s="1025"/>
      <c r="X88" s="1025"/>
      <c r="Y88" s="1025"/>
    </row>
    <row r="89" spans="1:25">
      <c r="A89">
        <v>572</v>
      </c>
      <c r="B89">
        <v>2040</v>
      </c>
      <c r="C89">
        <v>1</v>
      </c>
      <c r="D89">
        <v>1</v>
      </c>
      <c r="E89" s="1025"/>
      <c r="F89" s="1025" t="s">
        <v>2463</v>
      </c>
      <c r="G89" s="1025" t="s">
        <v>29</v>
      </c>
      <c r="H89" s="1025" t="s">
        <v>2506</v>
      </c>
      <c r="I89" s="1025" t="s">
        <v>2475</v>
      </c>
      <c r="J89" s="1025" t="s">
        <v>2465</v>
      </c>
      <c r="K89" s="1025" t="s">
        <v>2466</v>
      </c>
      <c r="L89" s="1025"/>
      <c r="M89" s="1025" t="s">
        <v>2724</v>
      </c>
      <c r="N89" s="1025"/>
      <c r="O89" s="1089">
        <f>INDEX(Households!$E$218:$E$273,MATCH(RIGHT(H89,LEN(H89)-LEN($H$58)-1),Households!$M$218:$M$273,0),1)</f>
        <v>9855</v>
      </c>
      <c r="P89" s="1025"/>
      <c r="Q89" s="1025"/>
      <c r="R89" s="1025"/>
      <c r="S89" s="1025"/>
      <c r="T89" s="1025"/>
      <c r="U89" s="1025"/>
      <c r="V89" s="1025"/>
      <c r="W89" s="1025"/>
      <c r="X89" s="1025"/>
      <c r="Y89" s="1025"/>
    </row>
    <row r="90" spans="1:25">
      <c r="A90">
        <v>573</v>
      </c>
      <c r="B90">
        <v>2027</v>
      </c>
      <c r="C90">
        <v>1</v>
      </c>
      <c r="D90">
        <v>1</v>
      </c>
      <c r="E90" s="1025"/>
      <c r="F90" s="1025" t="s">
        <v>2463</v>
      </c>
      <c r="G90" s="1025" t="s">
        <v>29</v>
      </c>
      <c r="H90" s="1025" t="s">
        <v>2507</v>
      </c>
      <c r="I90" s="1025" t="s">
        <v>2464</v>
      </c>
      <c r="J90" s="1025" t="s">
        <v>2465</v>
      </c>
      <c r="K90" s="1025" t="s">
        <v>2466</v>
      </c>
      <c r="L90" s="1025" t="s">
        <v>539</v>
      </c>
      <c r="M90" s="1025" t="s">
        <v>1756</v>
      </c>
      <c r="N90" s="1025"/>
      <c r="O90" s="1089">
        <f>INDEX(Households!$J$218:$J$273,MATCH(RIGHT(H90,LEN(H90)-LEN($H$58)-1),Households!$M$218:$M$273,0),1)</f>
        <v>1.5511184304845909</v>
      </c>
      <c r="P90" s="1025"/>
      <c r="Q90" s="1025"/>
      <c r="R90" s="1025"/>
      <c r="S90" s="1025"/>
      <c r="T90" s="1025"/>
      <c r="U90" s="1025"/>
      <c r="V90" s="1025"/>
      <c r="W90" s="1025"/>
      <c r="X90" s="1025"/>
      <c r="Y90" s="1025"/>
    </row>
    <row r="91" spans="1:25">
      <c r="A91">
        <v>573</v>
      </c>
      <c r="B91">
        <v>2040</v>
      </c>
      <c r="C91">
        <v>1</v>
      </c>
      <c r="D91">
        <v>1</v>
      </c>
      <c r="E91" s="1025"/>
      <c r="F91" s="1025" t="s">
        <v>2463</v>
      </c>
      <c r="G91" s="1025" t="s">
        <v>29</v>
      </c>
      <c r="H91" s="1025" t="s">
        <v>2507</v>
      </c>
      <c r="I91" s="1025" t="s">
        <v>2475</v>
      </c>
      <c r="J91" s="1025" t="s">
        <v>2465</v>
      </c>
      <c r="K91" s="1025" t="s">
        <v>2466</v>
      </c>
      <c r="L91" s="1025"/>
      <c r="M91" s="1025" t="s">
        <v>2724</v>
      </c>
      <c r="N91" s="1025"/>
      <c r="O91" s="1089">
        <f>INDEX(Households!$E$218:$E$273,MATCH(RIGHT(H91,LEN(H91)-LEN($H$58)-1),Households!$M$218:$M$273,0),1)</f>
        <v>915.54617283950608</v>
      </c>
      <c r="P91" s="1025"/>
      <c r="Q91" s="1025"/>
      <c r="R91" s="1025"/>
      <c r="S91" s="1025"/>
      <c r="T91" s="1025"/>
      <c r="U91" s="1025"/>
      <c r="V91" s="1025"/>
      <c r="W91" s="1025"/>
      <c r="X91" s="1025"/>
      <c r="Y91" s="1025"/>
    </row>
    <row r="92" spans="1:25">
      <c r="A92">
        <v>574</v>
      </c>
      <c r="B92">
        <v>2027</v>
      </c>
      <c r="C92">
        <v>1</v>
      </c>
      <c r="D92">
        <v>1</v>
      </c>
      <c r="E92" s="1025"/>
      <c r="F92" s="1025" t="s">
        <v>2463</v>
      </c>
      <c r="G92" s="1025" t="s">
        <v>29</v>
      </c>
      <c r="H92" s="1025" t="s">
        <v>2508</v>
      </c>
      <c r="I92" s="1025" t="s">
        <v>2464</v>
      </c>
      <c r="J92" s="1025" t="s">
        <v>2465</v>
      </c>
      <c r="K92" s="1025" t="s">
        <v>2466</v>
      </c>
      <c r="L92" s="1025" t="s">
        <v>539</v>
      </c>
      <c r="M92" s="1025" t="s">
        <v>1756</v>
      </c>
      <c r="N92" s="1025"/>
      <c r="O92" s="1089">
        <f>INDEX(Households!$J$218:$J$273,MATCH(RIGHT(H92,LEN(H92)-LEN($H$58)-1),Households!$M$218:$M$273,0),1)</f>
        <v>0.56462355483808191</v>
      </c>
      <c r="P92" s="1025"/>
      <c r="Q92" s="1025"/>
      <c r="R92" s="1025"/>
      <c r="S92" s="1025"/>
      <c r="T92" s="1025"/>
      <c r="U92" s="1025"/>
      <c r="V92" s="1025"/>
      <c r="W92" s="1025"/>
      <c r="X92" s="1025"/>
      <c r="Y92" s="1025"/>
    </row>
    <row r="93" spans="1:25">
      <c r="A93">
        <v>574</v>
      </c>
      <c r="B93">
        <v>2040</v>
      </c>
      <c r="C93">
        <v>1</v>
      </c>
      <c r="D93">
        <v>1</v>
      </c>
      <c r="E93" s="1025"/>
      <c r="F93" s="1025" t="s">
        <v>2463</v>
      </c>
      <c r="G93" s="1025" t="s">
        <v>29</v>
      </c>
      <c r="H93" s="1025" t="s">
        <v>2508</v>
      </c>
      <c r="I93" s="1025" t="s">
        <v>2475</v>
      </c>
      <c r="J93" s="1025" t="s">
        <v>2465</v>
      </c>
      <c r="K93" s="1025" t="s">
        <v>2466</v>
      </c>
      <c r="L93" s="1025"/>
      <c r="M93" s="1025" t="s">
        <v>2724</v>
      </c>
      <c r="N93" s="1025"/>
      <c r="O93" s="1089">
        <f>INDEX(Households!$E$218:$E$273,MATCH(RIGHT(H93,LEN(H93)-LEN($H$58)-1),Households!$M$218:$M$273,0),1)</f>
        <v>671.21066666666684</v>
      </c>
      <c r="P93" s="1025"/>
      <c r="Q93" s="1025"/>
      <c r="R93" s="1025"/>
      <c r="S93" s="1025"/>
      <c r="T93" s="1025"/>
      <c r="U93" s="1025"/>
      <c r="V93" s="1025"/>
      <c r="W93" s="1025"/>
      <c r="X93" s="1025"/>
      <c r="Y93" s="1025"/>
    </row>
    <row r="94" spans="1:25">
      <c r="A94">
        <v>575</v>
      </c>
      <c r="B94">
        <v>2027</v>
      </c>
      <c r="C94">
        <v>1</v>
      </c>
      <c r="D94">
        <v>1</v>
      </c>
      <c r="E94" s="1025"/>
      <c r="F94" s="1025" t="s">
        <v>2463</v>
      </c>
      <c r="G94" s="1025" t="s">
        <v>29</v>
      </c>
      <c r="H94" s="1025" t="s">
        <v>2509</v>
      </c>
      <c r="I94" s="1025" t="s">
        <v>2464</v>
      </c>
      <c r="J94" s="1025" t="s">
        <v>2465</v>
      </c>
      <c r="K94" s="1025" t="s">
        <v>2466</v>
      </c>
      <c r="L94" s="1025" t="s">
        <v>539</v>
      </c>
      <c r="M94" s="1025" t="s">
        <v>2473</v>
      </c>
      <c r="N94" s="1025"/>
      <c r="O94" s="1089">
        <v>100</v>
      </c>
      <c r="P94" s="1025"/>
      <c r="Q94" s="1025"/>
      <c r="R94" s="1025"/>
      <c r="S94" s="1025"/>
      <c r="T94" s="1025"/>
      <c r="U94" s="1025"/>
      <c r="V94" s="1025"/>
      <c r="W94" s="1025"/>
      <c r="X94" s="1025"/>
      <c r="Y94" s="1025"/>
    </row>
    <row r="95" spans="1:25">
      <c r="A95">
        <v>576</v>
      </c>
      <c r="B95">
        <v>2027</v>
      </c>
      <c r="C95">
        <v>1</v>
      </c>
      <c r="D95">
        <v>1</v>
      </c>
      <c r="E95" s="1025"/>
      <c r="F95" s="1025" t="s">
        <v>2463</v>
      </c>
      <c r="G95" s="1025" t="s">
        <v>29</v>
      </c>
      <c r="H95" s="1025" t="s">
        <v>2510</v>
      </c>
      <c r="I95" s="1025" t="s">
        <v>2464</v>
      </c>
      <c r="J95" s="1025" t="s">
        <v>2465</v>
      </c>
      <c r="K95" s="1025" t="s">
        <v>2466</v>
      </c>
      <c r="L95" s="1025" t="s">
        <v>539</v>
      </c>
      <c r="M95" s="1025" t="s">
        <v>1756</v>
      </c>
      <c r="N95" s="1025"/>
      <c r="O95" s="1089">
        <f>INDEX(Households!$J$218:$J$273,MATCH(RIGHT(H95,LEN(H95)-LEN($H$58)-1),Households!$M$218:$M$273,0),1)</f>
        <v>89.013841925541769</v>
      </c>
      <c r="P95" s="1025"/>
      <c r="Q95" s="1025"/>
      <c r="R95" s="1025"/>
      <c r="S95" s="1025"/>
      <c r="T95" s="1025"/>
      <c r="U95" s="1025"/>
      <c r="V95" s="1025"/>
      <c r="W95" s="1025"/>
      <c r="X95" s="1025"/>
      <c r="Y95" s="1025"/>
    </row>
    <row r="96" spans="1:25">
      <c r="A96">
        <v>576</v>
      </c>
      <c r="B96">
        <v>2040</v>
      </c>
      <c r="C96">
        <v>1</v>
      </c>
      <c r="D96">
        <v>1</v>
      </c>
      <c r="E96" s="1025"/>
      <c r="F96" s="1025" t="s">
        <v>2463</v>
      </c>
      <c r="G96" s="1025" t="s">
        <v>29</v>
      </c>
      <c r="H96" s="1025" t="s">
        <v>2510</v>
      </c>
      <c r="I96" s="1025" t="s">
        <v>2475</v>
      </c>
      <c r="J96" s="1025" t="s">
        <v>2465</v>
      </c>
      <c r="K96" s="1025" t="s">
        <v>2466</v>
      </c>
      <c r="L96" s="1025"/>
      <c r="M96" s="1025" t="s">
        <v>2724</v>
      </c>
      <c r="N96" s="1025"/>
      <c r="O96" s="1089">
        <f>INDEX(Households!$E$218:$E$273,MATCH(RIGHT(H96,LEN(H96)-LEN($H$58)-1),Households!$M$218:$M$273,0),1)</f>
        <v>12487.341176470589</v>
      </c>
      <c r="P96" s="1025"/>
      <c r="Q96" s="1025"/>
      <c r="R96" s="1025"/>
      <c r="S96" s="1025"/>
      <c r="T96" s="1025"/>
      <c r="U96" s="1025"/>
      <c r="V96" s="1025"/>
      <c r="W96" s="1025"/>
      <c r="X96" s="1025"/>
      <c r="Y96" s="1025"/>
    </row>
    <row r="97" spans="1:25">
      <c r="A97">
        <v>577</v>
      </c>
      <c r="B97">
        <v>2027</v>
      </c>
      <c r="C97">
        <v>1</v>
      </c>
      <c r="D97">
        <v>1</v>
      </c>
      <c r="E97" s="1025"/>
      <c r="F97" s="1025" t="s">
        <v>2463</v>
      </c>
      <c r="G97" s="1025" t="s">
        <v>29</v>
      </c>
      <c r="H97" s="1025" t="s">
        <v>2829</v>
      </c>
      <c r="I97" s="1025" t="s">
        <v>2464</v>
      </c>
      <c r="J97" s="1025" t="s">
        <v>2465</v>
      </c>
      <c r="K97" s="1025" t="s">
        <v>2466</v>
      </c>
      <c r="L97" s="1025" t="s">
        <v>539</v>
      </c>
      <c r="M97" s="1025" t="s">
        <v>1756</v>
      </c>
      <c r="N97" s="1025"/>
      <c r="O97" s="1089">
        <f>INDEX(Households!$J$218:$J$273,MATCH(RIGHT(H97,LEN(H97)-LEN($H$58)-1),Households!$M$218:$M$273,0),1)</f>
        <v>0.98794667582522422</v>
      </c>
      <c r="P97" s="1025"/>
      <c r="Q97" s="1025"/>
      <c r="R97" s="1025"/>
      <c r="S97" s="1025"/>
      <c r="T97" s="1025"/>
      <c r="U97" s="1025"/>
      <c r="V97" s="1025"/>
      <c r="W97" s="1025"/>
      <c r="X97" s="1025"/>
      <c r="Y97" s="1025"/>
    </row>
    <row r="98" spans="1:25">
      <c r="A98">
        <v>577</v>
      </c>
      <c r="B98">
        <v>2040</v>
      </c>
      <c r="C98">
        <v>1</v>
      </c>
      <c r="D98">
        <v>1</v>
      </c>
      <c r="E98" s="1025"/>
      <c r="F98" s="1025" t="s">
        <v>2463</v>
      </c>
      <c r="G98" s="1025" t="s">
        <v>29</v>
      </c>
      <c r="H98" s="1025" t="s">
        <v>2829</v>
      </c>
      <c r="I98" s="1025" t="s">
        <v>2475</v>
      </c>
      <c r="J98" s="1025" t="s">
        <v>2465</v>
      </c>
      <c r="K98" s="1025" t="s">
        <v>2466</v>
      </c>
      <c r="L98" s="1025"/>
      <c r="M98" s="1025" t="s">
        <v>2724</v>
      </c>
      <c r="N98" s="1025"/>
      <c r="O98" s="1089">
        <f>INDEX(Households!$E$218:$E$273,MATCH(RIGHT(H98,LEN(H98)-LEN($H$58)-1),Households!$M$218:$M$273,0),1)</f>
        <v>2282.6322580645165</v>
      </c>
      <c r="P98" s="1025"/>
      <c r="Q98" s="1025"/>
      <c r="R98" s="1025"/>
      <c r="S98" s="1025"/>
      <c r="T98" s="1025"/>
      <c r="U98" s="1025"/>
      <c r="V98" s="1025"/>
      <c r="W98" s="1025"/>
      <c r="X98" s="1025"/>
      <c r="Y98" s="1025"/>
    </row>
    <row r="99" spans="1:25">
      <c r="A99">
        <v>578</v>
      </c>
      <c r="B99">
        <v>2027</v>
      </c>
      <c r="C99">
        <v>1</v>
      </c>
      <c r="D99">
        <v>1</v>
      </c>
      <c r="E99" s="1025"/>
      <c r="F99" s="1025" t="s">
        <v>2463</v>
      </c>
      <c r="G99" s="1025" t="s">
        <v>29</v>
      </c>
      <c r="H99" s="1025" t="s">
        <v>2830</v>
      </c>
      <c r="I99" s="1025" t="s">
        <v>2464</v>
      </c>
      <c r="J99" s="1025" t="s">
        <v>2465</v>
      </c>
      <c r="K99" s="1025" t="s">
        <v>2466</v>
      </c>
      <c r="L99" s="1025" t="s">
        <v>539</v>
      </c>
      <c r="M99" s="1025" t="s">
        <v>1756</v>
      </c>
      <c r="N99" s="1025"/>
      <c r="O99" s="1089">
        <f>INDEX(Households!$J$218:$J$273,MATCH(RIGHT(H99,LEN(H99)-LEN($H$58)-1),Households!$M$218:$M$273,0),1)</f>
        <v>9.5737666602098894</v>
      </c>
      <c r="P99" s="1025"/>
      <c r="Q99" s="1025"/>
      <c r="R99" s="1025"/>
      <c r="S99" s="1025"/>
      <c r="T99" s="1025"/>
      <c r="U99" s="1025"/>
      <c r="V99" s="1025"/>
      <c r="W99" s="1025"/>
      <c r="X99" s="1025"/>
      <c r="Y99" s="1025"/>
    </row>
    <row r="100" spans="1:25">
      <c r="A100">
        <v>578</v>
      </c>
      <c r="B100">
        <v>2040</v>
      </c>
      <c r="C100">
        <v>1</v>
      </c>
      <c r="D100">
        <v>1</v>
      </c>
      <c r="E100" s="1025"/>
      <c r="F100" s="1025" t="s">
        <v>2463</v>
      </c>
      <c r="G100" s="1025" t="s">
        <v>29</v>
      </c>
      <c r="H100" s="1025" t="s">
        <v>2830</v>
      </c>
      <c r="I100" s="1025" t="s">
        <v>2475</v>
      </c>
      <c r="J100" s="1025" t="s">
        <v>2465</v>
      </c>
      <c r="K100" s="1025" t="s">
        <v>2466</v>
      </c>
      <c r="L100" s="1025"/>
      <c r="M100" s="1025" t="s">
        <v>2724</v>
      </c>
      <c r="N100" s="1025"/>
      <c r="O100" s="1089">
        <f>INDEX(Households!$E$218:$E$273,MATCH(RIGHT(H100,LEN(H100)-LEN($H$58)-1),Households!$M$218:$M$273,0),1)</f>
        <v>7076.16</v>
      </c>
      <c r="P100" s="1025"/>
      <c r="Q100" s="1025"/>
      <c r="R100" s="1025"/>
      <c r="S100" s="1025"/>
      <c r="T100" s="1025"/>
      <c r="U100" s="1025"/>
      <c r="V100" s="1025"/>
      <c r="W100" s="1025"/>
      <c r="X100" s="1025"/>
      <c r="Y100" s="1025"/>
    </row>
    <row r="101" spans="1:25">
      <c r="A101">
        <v>579</v>
      </c>
      <c r="B101">
        <v>2027</v>
      </c>
      <c r="C101">
        <v>1</v>
      </c>
      <c r="D101">
        <v>1</v>
      </c>
      <c r="E101" s="1025"/>
      <c r="F101" s="1025" t="s">
        <v>2463</v>
      </c>
      <c r="G101" s="1025" t="s">
        <v>29</v>
      </c>
      <c r="H101" s="1025" t="s">
        <v>2831</v>
      </c>
      <c r="I101" s="1025" t="s">
        <v>2464</v>
      </c>
      <c r="J101" s="1025" t="s">
        <v>2465</v>
      </c>
      <c r="K101" s="1025" t="s">
        <v>2466</v>
      </c>
      <c r="L101" s="1025" t="s">
        <v>539</v>
      </c>
      <c r="M101" s="1025" t="s">
        <v>1756</v>
      </c>
      <c r="N101" s="1025"/>
      <c r="O101" s="1089">
        <f>INDEX(Households!$J$218:$J$273,MATCH(RIGHT(H101,LEN(H101)-LEN($H$58)-1),Households!$M$218:$M$273,0),1)</f>
        <v>0.22662592199888221</v>
      </c>
      <c r="P101" s="1025"/>
      <c r="Q101" s="1025"/>
      <c r="R101" s="1025"/>
      <c r="S101" s="1025"/>
      <c r="T101" s="1025"/>
      <c r="U101" s="1025"/>
      <c r="V101" s="1025"/>
      <c r="W101" s="1025"/>
      <c r="X101" s="1025"/>
      <c r="Y101" s="1025"/>
    </row>
    <row r="102" spans="1:25">
      <c r="A102">
        <v>579</v>
      </c>
      <c r="B102">
        <v>2040</v>
      </c>
      <c r="C102">
        <v>1</v>
      </c>
      <c r="D102">
        <v>1</v>
      </c>
      <c r="E102" s="1025"/>
      <c r="F102" s="1025" t="s">
        <v>2463</v>
      </c>
      <c r="G102" s="1025" t="s">
        <v>29</v>
      </c>
      <c r="H102" s="1025" t="s">
        <v>2831</v>
      </c>
      <c r="I102" s="1025" t="s">
        <v>2475</v>
      </c>
      <c r="J102" s="1025" t="s">
        <v>2465</v>
      </c>
      <c r="K102" s="1025" t="s">
        <v>2466</v>
      </c>
      <c r="L102" s="1025"/>
      <c r="M102" s="1025" t="s">
        <v>2724</v>
      </c>
      <c r="N102" s="1025"/>
      <c r="O102" s="1089">
        <f>INDEX(Households!$E$218:$E$273,MATCH(RIGHT(H102,LEN(H102)-LEN($H$58)-1),Households!$M$218:$M$273,0),1)</f>
        <v>7371</v>
      </c>
      <c r="P102" s="1025"/>
      <c r="Q102" s="1025"/>
      <c r="R102" s="1025"/>
      <c r="S102" s="1025"/>
      <c r="T102" s="1025"/>
      <c r="U102" s="1025"/>
      <c r="V102" s="1025"/>
      <c r="W102" s="1025"/>
      <c r="X102" s="1025"/>
      <c r="Y102" s="1025"/>
    </row>
    <row r="103" spans="1:25">
      <c r="A103">
        <v>580</v>
      </c>
      <c r="B103">
        <v>2027</v>
      </c>
      <c r="C103">
        <v>1</v>
      </c>
      <c r="D103">
        <v>1</v>
      </c>
      <c r="E103" s="1025"/>
      <c r="F103" s="1025" t="s">
        <v>2463</v>
      </c>
      <c r="G103" s="1025" t="s">
        <v>29</v>
      </c>
      <c r="H103" s="1025" t="s">
        <v>2511</v>
      </c>
      <c r="I103" s="1025" t="s">
        <v>2464</v>
      </c>
      <c r="J103" s="1025" t="s">
        <v>2465</v>
      </c>
      <c r="K103" s="1025" t="s">
        <v>2466</v>
      </c>
      <c r="L103" s="1025" t="s">
        <v>539</v>
      </c>
      <c r="M103" s="1025" t="s">
        <v>1756</v>
      </c>
      <c r="N103" s="1025"/>
      <c r="O103" s="1089">
        <f>INDEX(Households!$J$218:$J$273,MATCH(RIGHT(H103,LEN(H103)-LEN($H$58)-1),Households!$M$218:$M$273,0),1)</f>
        <v>5.415138044650105E-2</v>
      </c>
      <c r="P103" s="1025"/>
      <c r="Q103" s="1025"/>
      <c r="R103" s="1025"/>
      <c r="S103" s="1025"/>
      <c r="T103" s="1025"/>
      <c r="U103" s="1025"/>
      <c r="V103" s="1025"/>
      <c r="W103" s="1025"/>
      <c r="X103" s="1025"/>
      <c r="Y103" s="1025"/>
    </row>
    <row r="104" spans="1:25">
      <c r="A104">
        <v>580</v>
      </c>
      <c r="B104">
        <v>2040</v>
      </c>
      <c r="C104">
        <v>1</v>
      </c>
      <c r="D104">
        <v>1</v>
      </c>
      <c r="E104" s="1025"/>
      <c r="F104" s="1025" t="s">
        <v>2463</v>
      </c>
      <c r="G104" s="1025" t="s">
        <v>29</v>
      </c>
      <c r="H104" s="1025" t="s">
        <v>2511</v>
      </c>
      <c r="I104" s="1025" t="s">
        <v>2475</v>
      </c>
      <c r="J104" s="1025" t="s">
        <v>2465</v>
      </c>
      <c r="K104" s="1025" t="s">
        <v>2466</v>
      </c>
      <c r="L104" s="1025"/>
      <c r="M104" s="1025" t="s">
        <v>2724</v>
      </c>
      <c r="N104" s="1025"/>
      <c r="O104" s="1089">
        <f>INDEX(Households!$E$218:$E$273,MATCH(RIGHT(H104,LEN(H104)-LEN($H$58)-1),Households!$M$218:$M$273,0),1)</f>
        <v>9434.880000000001</v>
      </c>
      <c r="P104" s="1025"/>
      <c r="Q104" s="1025"/>
      <c r="R104" s="1025"/>
      <c r="S104" s="1025"/>
      <c r="T104" s="1025"/>
      <c r="U104" s="1025"/>
      <c r="V104" s="1025"/>
      <c r="W104" s="1025"/>
      <c r="X104" s="1025"/>
      <c r="Y104" s="1025"/>
    </row>
    <row r="105" spans="1:25">
      <c r="A105">
        <v>678</v>
      </c>
      <c r="B105">
        <v>2027</v>
      </c>
      <c r="C105">
        <v>1</v>
      </c>
      <c r="D105">
        <v>1</v>
      </c>
      <c r="E105" s="1025"/>
      <c r="F105" s="1025" t="s">
        <v>2463</v>
      </c>
      <c r="G105" s="1025" t="s">
        <v>29</v>
      </c>
      <c r="H105" s="1025" t="s">
        <v>2512</v>
      </c>
      <c r="I105" s="1025" t="s">
        <v>2464</v>
      </c>
      <c r="J105" s="1025" t="s">
        <v>2465</v>
      </c>
      <c r="K105" s="1025" t="s">
        <v>2466</v>
      </c>
      <c r="L105" s="1025" t="s">
        <v>539</v>
      </c>
      <c r="M105" s="1025" t="s">
        <v>1756</v>
      </c>
      <c r="N105" s="1025"/>
      <c r="O105" s="1089">
        <f>INDEX(Households!$J$218:$J$273,MATCH(RIGHT(H105,LEN(H105)-LEN($H$58)-1),Households!$M$218:$M$273,0),1)</f>
        <v>0.14243850085835136</v>
      </c>
      <c r="P105" s="1025"/>
      <c r="Q105" s="1025"/>
      <c r="R105" s="1025"/>
      <c r="S105" s="1025"/>
      <c r="T105" s="1025"/>
      <c r="U105" s="1025"/>
      <c r="V105" s="1025"/>
      <c r="W105" s="1025"/>
      <c r="X105" s="1025"/>
      <c r="Y105" s="1025"/>
    </row>
    <row r="106" spans="1:25">
      <c r="A106">
        <v>678</v>
      </c>
      <c r="B106">
        <v>2040</v>
      </c>
      <c r="C106">
        <v>1</v>
      </c>
      <c r="D106">
        <v>1</v>
      </c>
      <c r="E106" s="1025"/>
      <c r="F106" s="1025" t="s">
        <v>2463</v>
      </c>
      <c r="G106" s="1025" t="s">
        <v>29</v>
      </c>
      <c r="H106" s="1025" t="s">
        <v>2512</v>
      </c>
      <c r="I106" s="1025" t="s">
        <v>2475</v>
      </c>
      <c r="J106" s="1025" t="s">
        <v>2465</v>
      </c>
      <c r="K106" s="1025" t="s">
        <v>2466</v>
      </c>
      <c r="L106" s="1025"/>
      <c r="M106" s="1025" t="s">
        <v>2724</v>
      </c>
      <c r="N106" s="1025"/>
      <c r="O106" s="1089" t="s">
        <v>2818</v>
      </c>
      <c r="P106" s="1025"/>
      <c r="Q106" s="1025"/>
      <c r="R106" s="1025"/>
      <c r="S106" s="1025"/>
      <c r="T106" s="1025"/>
      <c r="U106" s="1025"/>
      <c r="V106" s="1025"/>
      <c r="W106" s="1025"/>
      <c r="X106" s="1025"/>
      <c r="Y106" s="1025"/>
    </row>
    <row r="107" spans="1:25">
      <c r="A107">
        <v>820</v>
      </c>
      <c r="B107">
        <v>2027</v>
      </c>
      <c r="C107">
        <v>1</v>
      </c>
      <c r="D107">
        <v>1</v>
      </c>
      <c r="E107" s="1025"/>
      <c r="F107" s="1025" t="s">
        <v>2463</v>
      </c>
      <c r="G107" s="1025" t="s">
        <v>29</v>
      </c>
      <c r="H107" s="1025" t="s">
        <v>2819</v>
      </c>
      <c r="I107" s="1025" t="s">
        <v>2464</v>
      </c>
      <c r="J107" s="1025" t="s">
        <v>2465</v>
      </c>
      <c r="K107" s="1025" t="s">
        <v>2466</v>
      </c>
      <c r="L107" s="1025" t="s">
        <v>539</v>
      </c>
      <c r="M107" s="1025" t="s">
        <v>2473</v>
      </c>
      <c r="N107" s="1025"/>
      <c r="O107" s="1089">
        <f>100-Households!J271</f>
        <v>74.552548378983147</v>
      </c>
      <c r="P107" s="1025"/>
      <c r="Q107" s="1025"/>
      <c r="R107" s="1025"/>
      <c r="S107" s="1025"/>
      <c r="T107" s="1025"/>
      <c r="U107" s="1025"/>
      <c r="V107" s="1025"/>
      <c r="W107" s="1025"/>
      <c r="X107" s="1025"/>
      <c r="Y107" s="1025"/>
    </row>
    <row r="108" spans="1:25">
      <c r="A108">
        <v>821</v>
      </c>
      <c r="B108">
        <v>2027</v>
      </c>
      <c r="C108">
        <v>1</v>
      </c>
      <c r="D108">
        <v>1</v>
      </c>
      <c r="E108" s="1025"/>
      <c r="F108" s="1025" t="s">
        <v>2463</v>
      </c>
      <c r="G108" s="1025" t="s">
        <v>29</v>
      </c>
      <c r="H108" s="1025" t="s">
        <v>2820</v>
      </c>
      <c r="I108" s="1025" t="s">
        <v>2464</v>
      </c>
      <c r="J108" s="1025" t="s">
        <v>2465</v>
      </c>
      <c r="K108" s="1025" t="s">
        <v>2466</v>
      </c>
      <c r="L108" s="1025" t="s">
        <v>539</v>
      </c>
      <c r="M108" s="1025" t="s">
        <v>1756</v>
      </c>
      <c r="N108" s="1025"/>
      <c r="O108" s="1089">
        <f>INDEX(Households!$J$218:$J$273,MATCH(RIGHT(H108,LEN(H108)-LEN($H$58)-1),Households!$M$218:$M$273,0),1)</f>
        <v>99.999999999999986</v>
      </c>
      <c r="P108" s="1025"/>
      <c r="Q108" s="1025"/>
      <c r="R108" s="1025"/>
      <c r="S108" s="1025"/>
      <c r="T108" s="1025"/>
      <c r="U108" s="1025"/>
      <c r="V108" s="1025"/>
      <c r="W108" s="1025"/>
      <c r="X108" s="1025"/>
      <c r="Y108" s="1025"/>
    </row>
    <row r="109" spans="1:25">
      <c r="A109">
        <v>821</v>
      </c>
      <c r="B109">
        <v>2040</v>
      </c>
      <c r="C109">
        <v>1</v>
      </c>
      <c r="D109">
        <v>1</v>
      </c>
      <c r="E109" s="1025"/>
      <c r="F109" s="1025" t="s">
        <v>2463</v>
      </c>
      <c r="G109" s="1025" t="s">
        <v>29</v>
      </c>
      <c r="H109" s="1025" t="s">
        <v>2820</v>
      </c>
      <c r="I109" s="1025" t="s">
        <v>2475</v>
      </c>
      <c r="J109" s="1025" t="s">
        <v>2465</v>
      </c>
      <c r="K109" s="1025" t="s">
        <v>2466</v>
      </c>
      <c r="L109" s="1025"/>
      <c r="M109" s="1025" t="s">
        <v>2724</v>
      </c>
      <c r="N109" s="1025"/>
      <c r="O109" s="1089">
        <f>INDEX(Households!$E$218:$E$273,MATCH(RIGHT(H109,LEN(H109)-LEN($H$58)-1),Households!$M$218:$M$273,0),1)</f>
        <v>1720.8333333333335</v>
      </c>
      <c r="P109" s="1025"/>
      <c r="Q109" s="1025"/>
      <c r="R109" s="1025"/>
      <c r="S109" s="1025"/>
      <c r="T109" s="1025"/>
      <c r="U109" s="1025"/>
      <c r="V109" s="1025"/>
      <c r="W109" s="1025"/>
      <c r="X109" s="1025"/>
      <c r="Y109" s="1025"/>
    </row>
    <row r="110" spans="1:25">
      <c r="A110">
        <v>508</v>
      </c>
      <c r="B110">
        <v>2027</v>
      </c>
      <c r="C110">
        <v>1</v>
      </c>
      <c r="D110">
        <v>1</v>
      </c>
      <c r="E110" s="1025"/>
      <c r="F110" s="1025" t="s">
        <v>2463</v>
      </c>
      <c r="G110" s="1025" t="s">
        <v>29</v>
      </c>
      <c r="H110" s="1025" t="s">
        <v>201</v>
      </c>
      <c r="I110" s="1025" t="s">
        <v>2464</v>
      </c>
      <c r="J110" s="1025" t="s">
        <v>2465</v>
      </c>
      <c r="K110" s="1025" t="s">
        <v>2466</v>
      </c>
      <c r="L110" s="1025" t="s">
        <v>539</v>
      </c>
      <c r="M110" s="1025" t="s">
        <v>1756</v>
      </c>
      <c r="N110" s="1025"/>
      <c r="O110" s="1089" t="s">
        <v>2471</v>
      </c>
      <c r="P110" s="1025"/>
      <c r="Q110" s="1025"/>
      <c r="R110" s="1025"/>
      <c r="S110" s="1025"/>
      <c r="T110" s="1025"/>
      <c r="U110" s="1025"/>
      <c r="V110" s="1025"/>
      <c r="W110" s="1025"/>
      <c r="X110" s="1025"/>
      <c r="Y110" s="1025"/>
    </row>
    <row r="111" spans="1:25">
      <c r="A111">
        <v>509</v>
      </c>
      <c r="B111">
        <v>2027</v>
      </c>
      <c r="C111">
        <v>1</v>
      </c>
      <c r="D111">
        <v>1</v>
      </c>
      <c r="E111" s="1025"/>
      <c r="F111" s="1025" t="s">
        <v>2463</v>
      </c>
      <c r="G111" s="1025" t="s">
        <v>29</v>
      </c>
      <c r="H111" s="1025" t="s">
        <v>2513</v>
      </c>
      <c r="I111" s="1025" t="s">
        <v>2464</v>
      </c>
      <c r="J111" s="1025" t="s">
        <v>2465</v>
      </c>
      <c r="K111" s="1025" t="s">
        <v>2466</v>
      </c>
      <c r="L111" s="1025" t="s">
        <v>539</v>
      </c>
      <c r="M111" s="1025" t="s">
        <v>1756</v>
      </c>
      <c r="N111" s="1025"/>
      <c r="O111" s="1089" t="s">
        <v>2471</v>
      </c>
      <c r="P111" s="1025"/>
      <c r="Q111" s="1025"/>
      <c r="R111" s="1025"/>
      <c r="S111" s="1025"/>
      <c r="T111" s="1025"/>
      <c r="U111" s="1025"/>
      <c r="V111" s="1025"/>
      <c r="W111" s="1025"/>
      <c r="X111" s="1025"/>
      <c r="Y111" s="1025"/>
    </row>
    <row r="112" spans="1:25">
      <c r="A112">
        <v>510</v>
      </c>
      <c r="B112">
        <v>2027</v>
      </c>
      <c r="C112">
        <v>1</v>
      </c>
      <c r="D112">
        <v>1</v>
      </c>
      <c r="E112" s="1025"/>
      <c r="F112" s="1025" t="s">
        <v>2463</v>
      </c>
      <c r="G112" s="1025" t="s">
        <v>29</v>
      </c>
      <c r="H112" s="1025" t="s">
        <v>2514</v>
      </c>
      <c r="I112" s="1025" t="s">
        <v>2464</v>
      </c>
      <c r="J112" s="1025" t="s">
        <v>2465</v>
      </c>
      <c r="K112" s="1025" t="s">
        <v>2466</v>
      </c>
      <c r="L112" s="1025" t="s">
        <v>539</v>
      </c>
      <c r="M112" s="1025" t="s">
        <v>2473</v>
      </c>
      <c r="N112" s="1025"/>
      <c r="O112" s="1089">
        <v>100</v>
      </c>
      <c r="P112" s="1025"/>
      <c r="Q112" s="1025"/>
      <c r="R112" s="1025"/>
      <c r="S112" s="1025"/>
      <c r="T112" s="1025"/>
      <c r="U112" s="1025"/>
      <c r="V112" s="1025"/>
      <c r="W112" s="1025"/>
      <c r="X112" s="1025"/>
      <c r="Y112" s="1025"/>
    </row>
    <row r="113" spans="1:25">
      <c r="A113">
        <v>515</v>
      </c>
      <c r="B113">
        <v>2027</v>
      </c>
      <c r="C113">
        <v>1</v>
      </c>
      <c r="D113">
        <v>1</v>
      </c>
      <c r="E113" s="1025"/>
      <c r="F113" s="1025" t="s">
        <v>2463</v>
      </c>
      <c r="G113" s="1025" t="s">
        <v>29</v>
      </c>
      <c r="H113" s="1025" t="s">
        <v>2515</v>
      </c>
      <c r="I113" s="1025" t="s">
        <v>2464</v>
      </c>
      <c r="J113" s="1025" t="s">
        <v>2465</v>
      </c>
      <c r="K113" s="1025" t="s">
        <v>2466</v>
      </c>
      <c r="L113" s="1025" t="s">
        <v>539</v>
      </c>
      <c r="M113" s="1025" t="s">
        <v>1756</v>
      </c>
      <c r="N113" s="1025"/>
      <c r="O113" s="1089">
        <f>INDEX(Households!$K$218:$K$273,MATCH(RIGHT(H113,LEN(H113)-LEN($H$111)-1),Households!$M$218:$M$273,0),1)</f>
        <v>2.8323606574931737</v>
      </c>
      <c r="P113" s="1025"/>
      <c r="Q113" s="1025"/>
      <c r="R113" s="1025"/>
      <c r="S113" s="1025"/>
      <c r="T113" s="1025"/>
      <c r="U113" s="1025"/>
      <c r="V113" s="1025"/>
      <c r="W113" s="1025"/>
      <c r="X113" s="1025"/>
      <c r="Y113" s="1025"/>
    </row>
    <row r="114" spans="1:25" ht="17.25" customHeight="1">
      <c r="A114">
        <v>515</v>
      </c>
      <c r="B114">
        <v>2040</v>
      </c>
      <c r="C114">
        <v>1</v>
      </c>
      <c r="D114">
        <v>1</v>
      </c>
      <c r="E114" s="1025"/>
      <c r="F114" s="1025" t="s">
        <v>2463</v>
      </c>
      <c r="G114" s="1025" t="s">
        <v>29</v>
      </c>
      <c r="H114" s="1025" t="s">
        <v>2515</v>
      </c>
      <c r="I114" s="1025" t="s">
        <v>2475</v>
      </c>
      <c r="J114" s="1025" t="s">
        <v>2465</v>
      </c>
      <c r="K114" s="1025" t="s">
        <v>2466</v>
      </c>
      <c r="L114" s="1025"/>
      <c r="M114" s="1025" t="s">
        <v>2724</v>
      </c>
      <c r="N114" s="1025"/>
      <c r="O114" s="1089">
        <f>INDEX(Households!$F$218:$F$273,MATCH(RIGHT(H114,LEN(H114)-LEN($H$111)-1),Households!$M$218:$M$273,0),1)</f>
        <v>38.879999999999995</v>
      </c>
      <c r="P114" s="1025"/>
      <c r="Q114" s="1025"/>
      <c r="R114" s="1025"/>
      <c r="S114" s="1025"/>
      <c r="T114" s="1025"/>
      <c r="U114" s="1025"/>
      <c r="V114" s="1025"/>
      <c r="W114" s="1025"/>
      <c r="X114" s="1025"/>
      <c r="Y114" s="1025"/>
    </row>
    <row r="115" spans="1:25">
      <c r="A115">
        <v>516</v>
      </c>
      <c r="B115">
        <v>2027</v>
      </c>
      <c r="C115">
        <v>1</v>
      </c>
      <c r="D115">
        <v>1</v>
      </c>
      <c r="E115" s="1025"/>
      <c r="F115" s="1025" t="s">
        <v>2463</v>
      </c>
      <c r="G115" s="1025" t="s">
        <v>29</v>
      </c>
      <c r="H115" s="1025" t="s">
        <v>2516</v>
      </c>
      <c r="I115" s="1025" t="s">
        <v>2464</v>
      </c>
      <c r="J115" s="1025" t="s">
        <v>2465</v>
      </c>
      <c r="K115" s="1025" t="s">
        <v>2466</v>
      </c>
      <c r="L115" s="1025" t="s">
        <v>539</v>
      </c>
      <c r="M115" s="1025" t="s">
        <v>1756</v>
      </c>
      <c r="N115" s="1025"/>
      <c r="O115" s="1089">
        <f>INDEX(Households!$K$218:$K$273,MATCH(RIGHT(H115,LEN(H115)-LEN($H$111)-1),Households!$M$218:$M$273,0),1)</f>
        <v>9.1021041923221073</v>
      </c>
      <c r="P115" s="1025"/>
      <c r="Q115" s="1025"/>
      <c r="R115" s="1025"/>
      <c r="S115" s="1025"/>
      <c r="T115" s="1025"/>
      <c r="U115" s="1025"/>
      <c r="V115" s="1025"/>
      <c r="W115" s="1025"/>
      <c r="X115" s="1025"/>
      <c r="Y115" s="1025"/>
    </row>
    <row r="116" spans="1:25">
      <c r="A116">
        <v>516</v>
      </c>
      <c r="B116">
        <v>2040</v>
      </c>
      <c r="C116">
        <v>1</v>
      </c>
      <c r="D116">
        <v>1</v>
      </c>
      <c r="E116" s="1025"/>
      <c r="F116" s="1025" t="s">
        <v>2463</v>
      </c>
      <c r="G116" s="1025" t="s">
        <v>29</v>
      </c>
      <c r="H116" s="1025" t="s">
        <v>2516</v>
      </c>
      <c r="I116" s="1025" t="s">
        <v>2475</v>
      </c>
      <c r="J116" s="1025" t="s">
        <v>2465</v>
      </c>
      <c r="K116" s="1025" t="s">
        <v>2466</v>
      </c>
      <c r="L116" s="1025"/>
      <c r="M116" s="1025" t="s">
        <v>2724</v>
      </c>
      <c r="N116" s="1025"/>
      <c r="O116" s="1089">
        <f>INDEX(Households!$F$218:$F$273,MATCH(RIGHT(H116,LEN(H116)-LEN($H$111)-1),Households!$M$218:$M$273,0),1)</f>
        <v>2482.5600000000004</v>
      </c>
      <c r="P116" s="1025"/>
      <c r="Q116" s="1025"/>
      <c r="R116" s="1025"/>
      <c r="S116" s="1025"/>
      <c r="T116" s="1025"/>
      <c r="U116" s="1025"/>
      <c r="V116" s="1025"/>
      <c r="W116" s="1025"/>
      <c r="X116" s="1025"/>
      <c r="Y116" s="1025"/>
    </row>
    <row r="117" spans="1:25">
      <c r="A117">
        <v>517</v>
      </c>
      <c r="B117">
        <v>2027</v>
      </c>
      <c r="C117">
        <v>1</v>
      </c>
      <c r="D117">
        <v>1</v>
      </c>
      <c r="E117" s="1025"/>
      <c r="F117" s="1025" t="s">
        <v>2463</v>
      </c>
      <c r="G117" s="1025" t="s">
        <v>29</v>
      </c>
      <c r="H117" s="1025" t="s">
        <v>2833</v>
      </c>
      <c r="I117" s="1025" t="s">
        <v>2464</v>
      </c>
      <c r="J117" s="1025" t="s">
        <v>2465</v>
      </c>
      <c r="K117" s="1025" t="s">
        <v>2466</v>
      </c>
      <c r="L117" s="1025" t="s">
        <v>539</v>
      </c>
      <c r="M117" s="1025" t="s">
        <v>1756</v>
      </c>
      <c r="N117" s="1025"/>
      <c r="O117" s="1089">
        <f>INDEX(Households!$K$218:$K$273,MATCH(RIGHT(H117,LEN(H117)-LEN($H$111)-1),Households!$M$218:$M$273,0),1)</f>
        <v>87.406971140975543</v>
      </c>
      <c r="P117" s="1025"/>
      <c r="Q117" s="1025"/>
      <c r="R117" s="1025"/>
      <c r="S117" s="1025"/>
      <c r="T117" s="1025"/>
      <c r="U117" s="1025"/>
      <c r="V117" s="1025"/>
      <c r="W117" s="1025"/>
      <c r="X117" s="1025"/>
      <c r="Y117" s="1025"/>
    </row>
    <row r="118" spans="1:25">
      <c r="A118">
        <v>517</v>
      </c>
      <c r="B118">
        <v>2040</v>
      </c>
      <c r="C118">
        <v>1</v>
      </c>
      <c r="D118">
        <v>1</v>
      </c>
      <c r="E118" s="1025"/>
      <c r="F118" s="1025" t="s">
        <v>2463</v>
      </c>
      <c r="G118" s="1025" t="s">
        <v>29</v>
      </c>
      <c r="H118" s="1025" t="s">
        <v>2833</v>
      </c>
      <c r="I118" s="1025" t="s">
        <v>2475</v>
      </c>
      <c r="J118" s="1025" t="s">
        <v>2465</v>
      </c>
      <c r="K118" s="1025" t="s">
        <v>2466</v>
      </c>
      <c r="L118" s="1025"/>
      <c r="M118" s="1025" t="s">
        <v>2724</v>
      </c>
      <c r="N118" s="1025"/>
      <c r="O118" s="1089">
        <f>INDEX(Households!$F$218:$F$273,MATCH(RIGHT(H118,LEN(H118)-LEN($H$111)-1),Households!$M$218:$M$273,0),1)</f>
        <v>540</v>
      </c>
      <c r="P118" s="1025"/>
      <c r="Q118" s="1025"/>
      <c r="R118" s="1025"/>
      <c r="S118" s="1025"/>
      <c r="T118" s="1025"/>
      <c r="U118" s="1025"/>
      <c r="V118" s="1025"/>
      <c r="W118" s="1025"/>
      <c r="X118" s="1025"/>
      <c r="Y118" s="1025"/>
    </row>
    <row r="119" spans="1:25">
      <c r="A119">
        <v>808</v>
      </c>
      <c r="B119">
        <v>2027</v>
      </c>
      <c r="C119">
        <v>1</v>
      </c>
      <c r="D119">
        <v>1</v>
      </c>
      <c r="E119" s="1025"/>
      <c r="F119" s="1025" t="s">
        <v>2463</v>
      </c>
      <c r="G119" s="1025" t="s">
        <v>29</v>
      </c>
      <c r="H119" s="1025" t="s">
        <v>2730</v>
      </c>
      <c r="I119" s="1025" t="s">
        <v>2464</v>
      </c>
      <c r="J119" s="1025" t="s">
        <v>2465</v>
      </c>
      <c r="K119" s="1025" t="s">
        <v>2466</v>
      </c>
      <c r="L119" s="1025" t="s">
        <v>539</v>
      </c>
      <c r="M119" s="1025" t="s">
        <v>1756</v>
      </c>
      <c r="N119" s="1025"/>
      <c r="O119" s="1089">
        <f>INDEX(Households!$K$218:$K$273,MATCH(RIGHT(H119,LEN(H119)-LEN($H$111)-1),Households!$M$218:$M$273,0),1)</f>
        <v>0.65856400920918789</v>
      </c>
      <c r="P119" s="1025"/>
      <c r="Q119" s="1025"/>
      <c r="R119" s="1025"/>
      <c r="S119" s="1025"/>
      <c r="T119" s="1025"/>
      <c r="U119" s="1025"/>
      <c r="V119" s="1025"/>
      <c r="W119" s="1025"/>
      <c r="X119" s="1025"/>
      <c r="Y119" s="1025"/>
    </row>
    <row r="120" spans="1:25">
      <c r="A120">
        <v>808</v>
      </c>
      <c r="B120">
        <v>2040</v>
      </c>
      <c r="C120">
        <v>1</v>
      </c>
      <c r="D120">
        <v>1</v>
      </c>
      <c r="E120" s="1025"/>
      <c r="F120" s="1025" t="s">
        <v>2463</v>
      </c>
      <c r="G120" s="1025" t="s">
        <v>29</v>
      </c>
      <c r="H120" s="1025" t="s">
        <v>2730</v>
      </c>
      <c r="I120" s="1025" t="s">
        <v>2475</v>
      </c>
      <c r="J120" s="1025" t="s">
        <v>2465</v>
      </c>
      <c r="K120" s="1025" t="s">
        <v>2466</v>
      </c>
      <c r="L120" s="1025"/>
      <c r="M120" s="1025" t="s">
        <v>2724</v>
      </c>
      <c r="N120" s="1025"/>
      <c r="O120" s="1089">
        <f>INDEX(Households!$F$218:$F$273,MATCH(RIGHT(H120,LEN(H120)-LEN($H$111)-1),Households!$M$218:$M$273,0),1)</f>
        <v>621.33333333333326</v>
      </c>
      <c r="P120" s="1025"/>
      <c r="Q120" s="1025"/>
      <c r="R120" s="1025"/>
      <c r="S120" s="1025"/>
      <c r="T120" s="1025"/>
      <c r="U120" s="1025"/>
      <c r="V120" s="1025"/>
      <c r="W120" s="1025"/>
      <c r="X120" s="1025"/>
      <c r="Y120" s="1025"/>
    </row>
    <row r="121" spans="1:25">
      <c r="A121">
        <v>511</v>
      </c>
      <c r="B121">
        <v>2027</v>
      </c>
      <c r="C121">
        <v>1</v>
      </c>
      <c r="D121">
        <v>1</v>
      </c>
      <c r="E121" s="1025"/>
      <c r="F121" s="1025" t="s">
        <v>2463</v>
      </c>
      <c r="G121" s="1025" t="s">
        <v>29</v>
      </c>
      <c r="H121" s="1025" t="s">
        <v>2517</v>
      </c>
      <c r="I121" s="1025" t="s">
        <v>2464</v>
      </c>
      <c r="J121" s="1025" t="s">
        <v>2465</v>
      </c>
      <c r="K121" s="1025" t="s">
        <v>2466</v>
      </c>
      <c r="L121" s="1025" t="s">
        <v>539</v>
      </c>
      <c r="M121" s="1025" t="s">
        <v>2473</v>
      </c>
      <c r="N121" s="1025"/>
      <c r="O121" s="1089">
        <v>100</v>
      </c>
      <c r="P121" s="1025"/>
      <c r="Q121" s="1025"/>
      <c r="R121" s="1025"/>
      <c r="S121" s="1025"/>
      <c r="T121" s="1025"/>
      <c r="U121" s="1025"/>
      <c r="V121" s="1025"/>
      <c r="W121" s="1025"/>
      <c r="X121" s="1025"/>
      <c r="Y121" s="1025"/>
    </row>
    <row r="122" spans="1:25">
      <c r="A122">
        <v>518</v>
      </c>
      <c r="B122">
        <v>2027</v>
      </c>
      <c r="C122">
        <v>1</v>
      </c>
      <c r="D122">
        <v>1</v>
      </c>
      <c r="E122" s="1025"/>
      <c r="F122" s="1025" t="s">
        <v>2463</v>
      </c>
      <c r="G122" s="1025" t="s">
        <v>29</v>
      </c>
      <c r="H122" s="1025" t="s">
        <v>2518</v>
      </c>
      <c r="I122" s="1025" t="s">
        <v>2464</v>
      </c>
      <c r="J122" s="1025" t="s">
        <v>2465</v>
      </c>
      <c r="K122" s="1025" t="s">
        <v>2466</v>
      </c>
      <c r="L122" s="1025" t="s">
        <v>539</v>
      </c>
      <c r="M122" s="1025" t="s">
        <v>1756</v>
      </c>
      <c r="N122" s="1025"/>
      <c r="O122" s="1089">
        <f>INDEX(Households!$K$218:$K$273,MATCH(RIGHT(H122,LEN(H122)-LEN($H$111)-1),Households!$M$218:$M$273,0),1)</f>
        <v>33.34960407853346</v>
      </c>
      <c r="P122" s="1025"/>
      <c r="Q122" s="1025"/>
      <c r="R122" s="1025"/>
      <c r="S122" s="1025"/>
      <c r="T122" s="1025"/>
      <c r="U122" s="1025"/>
      <c r="V122" s="1025"/>
      <c r="W122" s="1025"/>
      <c r="X122" s="1025"/>
      <c r="Y122" s="1025"/>
    </row>
    <row r="123" spans="1:25">
      <c r="A123">
        <v>518</v>
      </c>
      <c r="B123">
        <v>2040</v>
      </c>
      <c r="C123">
        <v>1</v>
      </c>
      <c r="D123">
        <v>1</v>
      </c>
      <c r="E123" s="1025"/>
      <c r="F123" s="1025" t="s">
        <v>2463</v>
      </c>
      <c r="G123" s="1025" t="s">
        <v>29</v>
      </c>
      <c r="H123" s="1025" t="s">
        <v>2518</v>
      </c>
      <c r="I123" s="1025" t="s">
        <v>2475</v>
      </c>
      <c r="J123" s="1025" t="s">
        <v>2465</v>
      </c>
      <c r="K123" s="1025" t="s">
        <v>2466</v>
      </c>
      <c r="L123" s="1025"/>
      <c r="M123" s="1025" t="s">
        <v>2724</v>
      </c>
      <c r="N123" s="1025"/>
      <c r="O123" s="1089">
        <f>INDEX(Households!$F$218:$F$273,MATCH(RIGHT(H123,LEN(H123)-LEN($H$111)-1),Households!$M$218:$M$273,0),1)</f>
        <v>4628.735999999999</v>
      </c>
      <c r="P123" s="1025"/>
      <c r="Q123" s="1025"/>
      <c r="R123" s="1025"/>
      <c r="S123" s="1025"/>
      <c r="T123" s="1025"/>
      <c r="U123" s="1025"/>
      <c r="V123" s="1025"/>
      <c r="W123" s="1025"/>
      <c r="X123" s="1025"/>
      <c r="Y123" s="1025"/>
    </row>
    <row r="124" spans="1:25">
      <c r="A124">
        <v>519</v>
      </c>
      <c r="B124">
        <v>2027</v>
      </c>
      <c r="C124">
        <v>1</v>
      </c>
      <c r="D124">
        <v>1</v>
      </c>
      <c r="E124" s="1025"/>
      <c r="F124" s="1025" t="s">
        <v>2463</v>
      </c>
      <c r="G124" s="1025" t="s">
        <v>29</v>
      </c>
      <c r="H124" s="1025" t="s">
        <v>2832</v>
      </c>
      <c r="I124" s="1025" t="s">
        <v>2464</v>
      </c>
      <c r="J124" s="1025" t="s">
        <v>2465</v>
      </c>
      <c r="K124" s="1025" t="s">
        <v>2466</v>
      </c>
      <c r="L124" s="1025" t="s">
        <v>539</v>
      </c>
      <c r="M124" s="1025" t="s">
        <v>1756</v>
      </c>
      <c r="N124" s="1025"/>
      <c r="O124" s="1089">
        <f>INDEX(Households!$K$218:$K$273,MATCH(RIGHT(H124,LEN(H124)-LEN($H$111)-1),Households!$M$218:$M$273,0),1)</f>
        <v>0.26575550493545935</v>
      </c>
      <c r="P124" s="1025"/>
      <c r="Q124" s="1025"/>
      <c r="R124" s="1025"/>
      <c r="S124" s="1025"/>
      <c r="T124" s="1025"/>
      <c r="U124" s="1025"/>
      <c r="V124" s="1025"/>
      <c r="W124" s="1025"/>
      <c r="X124" s="1025"/>
      <c r="Y124" s="1025"/>
    </row>
    <row r="125" spans="1:25">
      <c r="A125">
        <v>519</v>
      </c>
      <c r="B125">
        <v>2040</v>
      </c>
      <c r="C125">
        <v>1</v>
      </c>
      <c r="D125">
        <v>1</v>
      </c>
      <c r="E125" s="1025"/>
      <c r="F125" s="1025" t="s">
        <v>2463</v>
      </c>
      <c r="G125" s="1025" t="s">
        <v>29</v>
      </c>
      <c r="H125" s="1025" t="s">
        <v>2832</v>
      </c>
      <c r="I125" s="1025" t="s">
        <v>2475</v>
      </c>
      <c r="J125" s="1025" t="s">
        <v>2465</v>
      </c>
      <c r="K125" s="1025" t="s">
        <v>2466</v>
      </c>
      <c r="L125" s="1025"/>
      <c r="M125" s="1025" t="s">
        <v>2724</v>
      </c>
      <c r="N125" s="1025"/>
      <c r="O125" s="1089">
        <f>INDEX(Households!$F$218:$F$273,MATCH(RIGHT(H125,LEN(H125)-LEN($H$111)-1),Households!$M$218:$M$273,0),1)</f>
        <v>6171.6480000000001</v>
      </c>
      <c r="P125" s="1025"/>
      <c r="Q125" s="1025"/>
      <c r="R125" s="1025"/>
      <c r="S125" s="1025"/>
      <c r="T125" s="1025"/>
      <c r="U125" s="1025"/>
      <c r="V125" s="1025"/>
      <c r="W125" s="1025"/>
      <c r="X125" s="1025"/>
      <c r="Y125" s="1025"/>
    </row>
    <row r="126" spans="1:25">
      <c r="A126">
        <v>520</v>
      </c>
      <c r="B126">
        <v>2027</v>
      </c>
      <c r="C126">
        <v>1</v>
      </c>
      <c r="D126">
        <v>1</v>
      </c>
      <c r="E126" s="1025"/>
      <c r="F126" s="1025" t="s">
        <v>2463</v>
      </c>
      <c r="G126" s="1025" t="s">
        <v>29</v>
      </c>
      <c r="H126" s="1025" t="s">
        <v>2519</v>
      </c>
      <c r="I126" s="1025" t="s">
        <v>2464</v>
      </c>
      <c r="J126" s="1025" t="s">
        <v>2465</v>
      </c>
      <c r="K126" s="1025" t="s">
        <v>2466</v>
      </c>
      <c r="L126" s="1025" t="s">
        <v>539</v>
      </c>
      <c r="M126" s="1025" t="s">
        <v>1756</v>
      </c>
      <c r="N126" s="1025"/>
      <c r="O126" s="1089">
        <f>INDEX(Households!$K$218:$K$273,MATCH(RIGHT(H126,LEN(H126)-LEN($H$111)-1),Households!$M$218:$M$273,0),1)</f>
        <v>4.9083414687059328</v>
      </c>
      <c r="P126" s="1025"/>
      <c r="Q126" s="1025"/>
      <c r="R126" s="1025"/>
      <c r="S126" s="1025"/>
      <c r="T126" s="1025"/>
      <c r="U126" s="1025"/>
      <c r="V126" s="1025"/>
      <c r="W126" s="1025"/>
      <c r="X126" s="1025"/>
      <c r="Y126" s="1025"/>
    </row>
    <row r="127" spans="1:25">
      <c r="A127">
        <v>520</v>
      </c>
      <c r="B127">
        <v>2040</v>
      </c>
      <c r="C127">
        <v>1</v>
      </c>
      <c r="D127">
        <v>1</v>
      </c>
      <c r="E127" s="1025"/>
      <c r="F127" s="1025" t="s">
        <v>2463</v>
      </c>
      <c r="G127" s="1025" t="s">
        <v>29</v>
      </c>
      <c r="H127" s="1025" t="s">
        <v>2519</v>
      </c>
      <c r="I127" s="1025" t="s">
        <v>2475</v>
      </c>
      <c r="J127" s="1025" t="s">
        <v>2465</v>
      </c>
      <c r="K127" s="1025" t="s">
        <v>2466</v>
      </c>
      <c r="L127" s="1025"/>
      <c r="M127" s="1025" t="s">
        <v>2724</v>
      </c>
      <c r="N127" s="1025"/>
      <c r="O127" s="1089">
        <f>INDEX(Households!$F$218:$F$273,MATCH(RIGHT(H127,LEN(H127)-LEN($H$111)-1),Households!$M$218:$M$273,0),1)</f>
        <v>1322.4960000000001</v>
      </c>
      <c r="P127" s="1025"/>
      <c r="Q127" s="1025"/>
      <c r="R127" s="1025"/>
      <c r="S127" s="1025"/>
      <c r="T127" s="1025"/>
      <c r="U127" s="1025"/>
      <c r="V127" s="1025"/>
      <c r="W127" s="1025"/>
      <c r="X127" s="1025"/>
      <c r="Y127" s="1025"/>
    </row>
    <row r="128" spans="1:25">
      <c r="A128">
        <v>521</v>
      </c>
      <c r="B128">
        <v>2027</v>
      </c>
      <c r="C128">
        <v>1</v>
      </c>
      <c r="D128">
        <v>1</v>
      </c>
      <c r="E128" s="1025"/>
      <c r="F128" s="1025" t="s">
        <v>2463</v>
      </c>
      <c r="G128" s="1025" t="s">
        <v>29</v>
      </c>
      <c r="H128" s="1025" t="s">
        <v>2836</v>
      </c>
      <c r="I128" s="1025" t="s">
        <v>2464</v>
      </c>
      <c r="J128" s="1025" t="s">
        <v>2465</v>
      </c>
      <c r="K128" s="1025" t="s">
        <v>2466</v>
      </c>
      <c r="L128" s="1025" t="s">
        <v>539</v>
      </c>
      <c r="M128" s="1025" t="s">
        <v>1756</v>
      </c>
      <c r="N128" s="1025"/>
      <c r="O128" s="1089">
        <f>INDEX(Households!$K$218:$K$273,MATCH(RIGHT(H128,LEN(H128)-LEN($H$111)-1),Households!$M$218:$M$273,0),1)</f>
        <v>61.487146111291914</v>
      </c>
      <c r="P128" s="1025"/>
      <c r="Q128" s="1025"/>
      <c r="R128" s="1025"/>
      <c r="S128" s="1025"/>
      <c r="T128" s="1025"/>
      <c r="U128" s="1025"/>
      <c r="V128" s="1025"/>
      <c r="W128" s="1025"/>
      <c r="X128" s="1025"/>
      <c r="Y128" s="1025"/>
    </row>
    <row r="129" spans="1:25">
      <c r="A129">
        <v>521</v>
      </c>
      <c r="B129">
        <v>2040</v>
      </c>
      <c r="C129">
        <v>1</v>
      </c>
      <c r="D129">
        <v>1</v>
      </c>
      <c r="E129" s="1025"/>
      <c r="F129" s="1025" t="s">
        <v>2463</v>
      </c>
      <c r="G129" s="1025" t="s">
        <v>29</v>
      </c>
      <c r="H129" s="1025" t="s">
        <v>2520</v>
      </c>
      <c r="I129" s="1025" t="s">
        <v>2475</v>
      </c>
      <c r="J129" s="1025" t="s">
        <v>2465</v>
      </c>
      <c r="K129" s="1025" t="s">
        <v>2466</v>
      </c>
      <c r="L129" s="1025"/>
      <c r="M129" s="1025" t="s">
        <v>2724</v>
      </c>
      <c r="N129" s="1025"/>
      <c r="O129" s="1089">
        <f>INDEX(Households!$F$218:$F$273,MATCH(RIGHT(H129,LEN(H129)-LEN($H$111)-1),Households!$M$218:$M$273,0),1)</f>
        <v>1493.1406451612904</v>
      </c>
      <c r="P129" s="1025"/>
      <c r="Q129" s="1025"/>
      <c r="R129" s="1025"/>
      <c r="S129" s="1025"/>
      <c r="T129" s="1025"/>
      <c r="U129" s="1025"/>
      <c r="V129" s="1025"/>
      <c r="W129" s="1025"/>
      <c r="X129" s="1025"/>
      <c r="Y129" s="1025"/>
    </row>
    <row r="130" spans="1:25">
      <c r="A130">
        <v>512</v>
      </c>
      <c r="B130">
        <v>2027</v>
      </c>
      <c r="C130">
        <v>1</v>
      </c>
      <c r="D130">
        <v>1</v>
      </c>
      <c r="E130" s="1025"/>
      <c r="F130" s="1025" t="s">
        <v>2463</v>
      </c>
      <c r="G130" s="1025" t="s">
        <v>29</v>
      </c>
      <c r="H130" s="1025" t="s">
        <v>2521</v>
      </c>
      <c r="I130" s="1025" t="s">
        <v>2464</v>
      </c>
      <c r="J130" s="1025" t="s">
        <v>2465</v>
      </c>
      <c r="K130" s="1025" t="s">
        <v>2466</v>
      </c>
      <c r="L130" s="1025" t="s">
        <v>539</v>
      </c>
      <c r="M130" s="1025" t="s">
        <v>2473</v>
      </c>
      <c r="N130" s="1025"/>
      <c r="O130" s="1089">
        <f>100-Households!K249</f>
        <v>71.607649863395295</v>
      </c>
      <c r="P130" s="1025"/>
      <c r="Q130" s="1025"/>
      <c r="R130" s="1025"/>
      <c r="S130" s="1025"/>
      <c r="T130" s="1025"/>
      <c r="U130" s="1025"/>
      <c r="V130" s="1025"/>
      <c r="W130" s="1025"/>
      <c r="X130" s="1025"/>
      <c r="Y130" s="1025"/>
    </row>
    <row r="131" spans="1:25">
      <c r="A131">
        <v>522</v>
      </c>
      <c r="B131">
        <v>2027</v>
      </c>
      <c r="C131">
        <v>1</v>
      </c>
      <c r="D131">
        <v>1</v>
      </c>
      <c r="E131" s="1025"/>
      <c r="F131" s="1025" t="s">
        <v>2463</v>
      </c>
      <c r="G131" s="1025" t="s">
        <v>29</v>
      </c>
      <c r="H131" s="1025" t="s">
        <v>2522</v>
      </c>
      <c r="I131" s="1025" t="s">
        <v>2464</v>
      </c>
      <c r="J131" s="1025" t="s">
        <v>2465</v>
      </c>
      <c r="K131" s="1025" t="s">
        <v>2466</v>
      </c>
      <c r="L131" s="1025" t="s">
        <v>539</v>
      </c>
      <c r="M131" s="1025" t="s">
        <v>1756</v>
      </c>
      <c r="N131" s="1025"/>
      <c r="O131" s="1089">
        <f>INDEX(Households!$K$218:$K$273,MATCH(RIGHT(H131,LEN(H131)-LEN($H$111)-1),Households!$M$218:$M$273,0),1)</f>
        <v>59.631929378319739</v>
      </c>
      <c r="P131" s="1025"/>
      <c r="Q131" s="1025"/>
      <c r="R131" s="1025"/>
      <c r="S131" s="1025"/>
      <c r="T131" s="1025"/>
      <c r="U131" s="1025"/>
      <c r="V131" s="1025"/>
      <c r="W131" s="1025"/>
      <c r="X131" s="1025"/>
      <c r="Y131" s="1025"/>
    </row>
    <row r="132" spans="1:25">
      <c r="A132">
        <v>522</v>
      </c>
      <c r="B132">
        <v>2040</v>
      </c>
      <c r="C132">
        <v>1</v>
      </c>
      <c r="D132">
        <v>1</v>
      </c>
      <c r="E132" s="1025"/>
      <c r="F132" s="1025" t="s">
        <v>2463</v>
      </c>
      <c r="G132" s="1025" t="s">
        <v>29</v>
      </c>
      <c r="H132" s="1025" t="s">
        <v>2522</v>
      </c>
      <c r="I132" s="1025" t="s">
        <v>2475</v>
      </c>
      <c r="J132" s="1025" t="s">
        <v>2465</v>
      </c>
      <c r="K132" s="1025" t="s">
        <v>2466</v>
      </c>
      <c r="L132" s="1025"/>
      <c r="M132" s="1025" t="s">
        <v>2724</v>
      </c>
      <c r="N132" s="1025"/>
      <c r="O132" s="1089">
        <f>INDEX(Households!$F$218:$F$273,MATCH(RIGHT(H132,LEN(H132)-LEN($H$111)-1),Households!$M$218:$M$273,0),1)</f>
        <v>3576.9999999999995</v>
      </c>
      <c r="P132" s="1025"/>
      <c r="Q132" s="1025"/>
      <c r="R132" s="1025"/>
      <c r="S132" s="1025"/>
      <c r="T132" s="1025"/>
      <c r="U132" s="1025"/>
      <c r="V132" s="1025"/>
      <c r="W132" s="1025"/>
      <c r="X132" s="1025"/>
      <c r="Y132" s="1025"/>
    </row>
    <row r="133" spans="1:25">
      <c r="A133">
        <v>524</v>
      </c>
      <c r="B133">
        <v>2027</v>
      </c>
      <c r="C133">
        <v>1</v>
      </c>
      <c r="D133">
        <v>1</v>
      </c>
      <c r="E133" s="1025"/>
      <c r="F133" s="1025" t="s">
        <v>2463</v>
      </c>
      <c r="G133" s="1025" t="s">
        <v>29</v>
      </c>
      <c r="H133" s="1025" t="s">
        <v>2523</v>
      </c>
      <c r="I133" s="1025" t="s">
        <v>2464</v>
      </c>
      <c r="J133" s="1025" t="s">
        <v>2465</v>
      </c>
      <c r="K133" s="1025" t="s">
        <v>2466</v>
      </c>
      <c r="L133" s="1025" t="s">
        <v>539</v>
      </c>
      <c r="M133" s="1025" t="s">
        <v>1756</v>
      </c>
      <c r="N133" s="1025"/>
      <c r="O133" s="1089">
        <f>INDEX(Households!$K$218:$K$273,MATCH(RIGHT(H133,LEN(H133)-LEN($H$111)-1),Households!$M$218:$M$273,0),1)</f>
        <v>2.8727463155532278</v>
      </c>
      <c r="P133" s="1025"/>
      <c r="Q133" s="1025"/>
      <c r="R133" s="1025"/>
      <c r="S133" s="1025"/>
      <c r="T133" s="1025"/>
      <c r="U133" s="1025"/>
      <c r="V133" s="1025"/>
      <c r="W133" s="1025"/>
      <c r="X133" s="1025"/>
      <c r="Y133" s="1025"/>
    </row>
    <row r="134" spans="1:25">
      <c r="A134">
        <v>524</v>
      </c>
      <c r="B134">
        <v>2040</v>
      </c>
      <c r="C134">
        <v>1</v>
      </c>
      <c r="D134">
        <v>1</v>
      </c>
      <c r="E134" s="1025"/>
      <c r="F134" s="1025" t="s">
        <v>2463</v>
      </c>
      <c r="G134" s="1025" t="s">
        <v>29</v>
      </c>
      <c r="H134" s="1025" t="s">
        <v>2523</v>
      </c>
      <c r="I134" s="1025" t="s">
        <v>2475</v>
      </c>
      <c r="J134" s="1025" t="s">
        <v>2465</v>
      </c>
      <c r="K134" s="1025" t="s">
        <v>2466</v>
      </c>
      <c r="L134" s="1025"/>
      <c r="M134" s="1025" t="s">
        <v>2724</v>
      </c>
      <c r="N134" s="1025"/>
      <c r="O134" s="1089">
        <f>INDEX(Households!$F$218:$F$273,MATCH(RIGHT(H134,LEN(H134)-LEN($H$111)-1),Households!$M$218:$M$273,0),1)</f>
        <v>915.54617283950631</v>
      </c>
      <c r="P134" s="1025"/>
      <c r="Q134" s="1025"/>
      <c r="R134" s="1025"/>
      <c r="S134" s="1025"/>
      <c r="T134" s="1025"/>
      <c r="U134" s="1025"/>
      <c r="V134" s="1025"/>
      <c r="W134" s="1025"/>
      <c r="X134" s="1025"/>
      <c r="Y134" s="1025"/>
    </row>
    <row r="135" spans="1:25">
      <c r="A135">
        <v>525</v>
      </c>
      <c r="B135">
        <v>2027</v>
      </c>
      <c r="C135">
        <v>1</v>
      </c>
      <c r="D135">
        <v>1</v>
      </c>
      <c r="E135" s="1025"/>
      <c r="F135" s="1025" t="s">
        <v>2463</v>
      </c>
      <c r="G135" s="1025" t="s">
        <v>29</v>
      </c>
      <c r="H135" s="1025" t="s">
        <v>2524</v>
      </c>
      <c r="I135" s="1025" t="s">
        <v>2464</v>
      </c>
      <c r="J135" s="1025" t="s">
        <v>2465</v>
      </c>
      <c r="K135" s="1025" t="s">
        <v>2466</v>
      </c>
      <c r="L135" s="1025" t="s">
        <v>539</v>
      </c>
      <c r="M135" s="1025" t="s">
        <v>1756</v>
      </c>
      <c r="N135" s="1025"/>
      <c r="O135" s="1089">
        <f>INDEX(Households!$K$218:$K$273,MATCH(RIGHT(H135,LEN(H135)-LEN($H$111)-1),Households!$M$218:$M$273,0),1)</f>
        <v>37.061419914715344</v>
      </c>
      <c r="P135" s="1025"/>
      <c r="Q135" s="1025"/>
      <c r="R135" s="1025"/>
      <c r="S135" s="1025"/>
      <c r="T135" s="1025"/>
      <c r="U135" s="1025"/>
      <c r="V135" s="1025"/>
      <c r="W135" s="1025"/>
      <c r="X135" s="1025"/>
      <c r="Y135" s="1025"/>
    </row>
    <row r="136" spans="1:25">
      <c r="A136">
        <v>525</v>
      </c>
      <c r="B136">
        <v>2040</v>
      </c>
      <c r="C136">
        <v>1</v>
      </c>
      <c r="D136">
        <v>1</v>
      </c>
      <c r="E136" s="1025"/>
      <c r="F136" s="1025" t="s">
        <v>2463</v>
      </c>
      <c r="G136" s="1025" t="s">
        <v>29</v>
      </c>
      <c r="H136" s="1025" t="s">
        <v>2524</v>
      </c>
      <c r="I136" s="1025" t="s">
        <v>2475</v>
      </c>
      <c r="J136" s="1025" t="s">
        <v>2465</v>
      </c>
      <c r="K136" s="1025" t="s">
        <v>2466</v>
      </c>
      <c r="L136" s="1025"/>
      <c r="M136" s="1025" t="s">
        <v>2724</v>
      </c>
      <c r="N136" s="1025"/>
      <c r="O136" s="1089">
        <f>INDEX(Households!$F$218:$F$273,MATCH(RIGHT(H136,LEN(H136)-LEN($H$111)-1),Households!$M$218:$M$273,0),1)</f>
        <v>335.60533333333336</v>
      </c>
      <c r="P136" s="1025"/>
      <c r="Q136" s="1025"/>
      <c r="R136" s="1025"/>
      <c r="S136" s="1025"/>
      <c r="T136" s="1025"/>
      <c r="U136" s="1025"/>
      <c r="V136" s="1025"/>
      <c r="W136" s="1025"/>
      <c r="X136" s="1025"/>
      <c r="Y136" s="1025"/>
    </row>
    <row r="137" spans="1:25">
      <c r="A137">
        <v>523</v>
      </c>
      <c r="B137">
        <v>2027</v>
      </c>
      <c r="C137">
        <v>1</v>
      </c>
      <c r="D137">
        <v>1</v>
      </c>
      <c r="E137" s="1025"/>
      <c r="F137" s="1025" t="s">
        <v>2463</v>
      </c>
      <c r="G137" s="1025" t="s">
        <v>29</v>
      </c>
      <c r="H137" s="1025" t="s">
        <v>2525</v>
      </c>
      <c r="I137" s="1025" t="s">
        <v>2464</v>
      </c>
      <c r="J137" s="1025" t="s">
        <v>2465</v>
      </c>
      <c r="K137" s="1025" t="s">
        <v>2466</v>
      </c>
      <c r="L137" s="1025" t="s">
        <v>539</v>
      </c>
      <c r="M137" s="1025" t="s">
        <v>1756</v>
      </c>
      <c r="N137" s="1025"/>
      <c r="O137" s="1089">
        <f>INDEX(Households!$K$218:$K$273,MATCH(RIGHT(H137,LEN(H137)-LEN($H$111)-1),Households!$M$218:$M$273,0),1)</f>
        <v>0.41894217101817904</v>
      </c>
      <c r="P137" s="1025"/>
      <c r="Q137" s="1025"/>
      <c r="R137" s="1025"/>
      <c r="S137" s="1025"/>
      <c r="T137" s="1025"/>
      <c r="U137" s="1025"/>
      <c r="V137" s="1025"/>
      <c r="W137" s="1025"/>
      <c r="X137" s="1025"/>
      <c r="Y137" s="1025"/>
    </row>
    <row r="138" spans="1:25">
      <c r="A138">
        <v>523</v>
      </c>
      <c r="B138">
        <v>2040</v>
      </c>
      <c r="C138">
        <v>1</v>
      </c>
      <c r="D138">
        <v>1</v>
      </c>
      <c r="E138" s="1025"/>
      <c r="F138" s="1025" t="s">
        <v>2463</v>
      </c>
      <c r="G138" s="1025" t="s">
        <v>29</v>
      </c>
      <c r="H138" s="1025" t="s">
        <v>2525</v>
      </c>
      <c r="I138" s="1025" t="s">
        <v>2475</v>
      </c>
      <c r="J138" s="1025" t="s">
        <v>2465</v>
      </c>
      <c r="K138" s="1025" t="s">
        <v>2466</v>
      </c>
      <c r="L138" s="1025"/>
      <c r="M138" s="1025" t="s">
        <v>2724</v>
      </c>
      <c r="N138" s="1025"/>
      <c r="O138" s="1089">
        <f>INDEX(Households!$F$218:$F$273,MATCH(RIGHT(H138,LEN(H138)-LEN($H$111)-1),Households!$M$218:$M$273,0),1)</f>
        <v>6570.0000000000009</v>
      </c>
      <c r="P138" s="1025"/>
      <c r="Q138" s="1025"/>
      <c r="R138" s="1025"/>
      <c r="S138" s="1025"/>
      <c r="T138" s="1025"/>
      <c r="U138" s="1025"/>
      <c r="V138" s="1025"/>
      <c r="W138" s="1025"/>
      <c r="X138" s="1025"/>
      <c r="Y138" s="1025"/>
    </row>
    <row r="139" spans="1:25">
      <c r="A139">
        <v>513</v>
      </c>
      <c r="B139">
        <v>2027</v>
      </c>
      <c r="C139">
        <v>1</v>
      </c>
      <c r="D139">
        <v>1</v>
      </c>
      <c r="E139" s="1025"/>
      <c r="F139" s="1025" t="s">
        <v>2463</v>
      </c>
      <c r="G139" s="1025" t="s">
        <v>29</v>
      </c>
      <c r="H139" s="1025" t="s">
        <v>2526</v>
      </c>
      <c r="I139" s="1025" t="s">
        <v>2464</v>
      </c>
      <c r="J139" s="1025" t="s">
        <v>2465</v>
      </c>
      <c r="K139" s="1025" t="s">
        <v>2466</v>
      </c>
      <c r="L139" s="1025" t="s">
        <v>539</v>
      </c>
      <c r="M139" s="1025" t="s">
        <v>2473</v>
      </c>
      <c r="N139" s="1025"/>
      <c r="O139" s="1089">
        <f>100-Households!K238</f>
        <v>94.805959295716619</v>
      </c>
      <c r="P139" s="1025"/>
      <c r="Q139" s="1025"/>
      <c r="R139" s="1025"/>
      <c r="S139" s="1025"/>
      <c r="T139" s="1025"/>
      <c r="U139" s="1025"/>
      <c r="V139" s="1025"/>
      <c r="W139" s="1025"/>
      <c r="X139" s="1025"/>
      <c r="Y139" s="1025"/>
    </row>
    <row r="140" spans="1:25">
      <c r="A140">
        <v>526</v>
      </c>
      <c r="B140">
        <v>2027</v>
      </c>
      <c r="C140">
        <v>1</v>
      </c>
      <c r="D140">
        <v>1</v>
      </c>
      <c r="E140" s="1025"/>
      <c r="F140" s="1025" t="s">
        <v>2463</v>
      </c>
      <c r="G140" s="1025" t="s">
        <v>29</v>
      </c>
      <c r="H140" s="1025" t="s">
        <v>2527</v>
      </c>
      <c r="I140" s="1025" t="s">
        <v>2464</v>
      </c>
      <c r="J140" s="1025" t="s">
        <v>2465</v>
      </c>
      <c r="K140" s="1025" t="s">
        <v>2466</v>
      </c>
      <c r="L140" s="1025" t="s">
        <v>539</v>
      </c>
      <c r="M140" s="1025" t="s">
        <v>1756</v>
      </c>
      <c r="N140" s="1025"/>
      <c r="O140" s="1089">
        <f>INDEX(Households!$K$218:$K$273,MATCH(RIGHT(H140,LEN(H140)-LEN($H$111)-1),Households!$M$218:$M$273,0),1)</f>
        <v>64.259815420510762</v>
      </c>
      <c r="P140" s="1025"/>
      <c r="Q140" s="1025"/>
      <c r="R140" s="1025"/>
      <c r="S140" s="1025"/>
      <c r="T140" s="1025"/>
      <c r="U140" s="1025"/>
      <c r="V140" s="1025"/>
      <c r="W140" s="1025"/>
      <c r="X140" s="1025"/>
      <c r="Y140" s="1025"/>
    </row>
    <row r="141" spans="1:25">
      <c r="A141">
        <v>526</v>
      </c>
      <c r="B141">
        <v>2040</v>
      </c>
      <c r="C141">
        <v>1</v>
      </c>
      <c r="D141">
        <v>1</v>
      </c>
      <c r="E141" s="1025"/>
      <c r="F141" s="1025" t="s">
        <v>2463</v>
      </c>
      <c r="G141" s="1025" t="s">
        <v>29</v>
      </c>
      <c r="H141" s="1025" t="s">
        <v>2527</v>
      </c>
      <c r="I141" s="1025" t="s">
        <v>2475</v>
      </c>
      <c r="J141" s="1025" t="s">
        <v>2465</v>
      </c>
      <c r="K141" s="1025" t="s">
        <v>2466</v>
      </c>
      <c r="L141" s="1025"/>
      <c r="M141" s="1025" t="s">
        <v>2724</v>
      </c>
      <c r="N141" s="1025"/>
      <c r="O141" s="1089">
        <f>INDEX(Households!$F$218:$F$273,MATCH(RIGHT(H141,LEN(H141)-LEN($H$111)-1),Households!$M$218:$M$273,0),1)</f>
        <v>1902.1935483870968</v>
      </c>
      <c r="P141" s="1025"/>
      <c r="Q141" s="1025"/>
      <c r="R141" s="1025"/>
      <c r="S141" s="1025"/>
      <c r="T141" s="1025"/>
      <c r="U141" s="1025"/>
      <c r="V141" s="1025"/>
      <c r="W141" s="1025"/>
      <c r="X141" s="1025"/>
      <c r="Y141" s="1025"/>
    </row>
    <row r="142" spans="1:25">
      <c r="A142">
        <v>527</v>
      </c>
      <c r="B142">
        <v>2027</v>
      </c>
      <c r="C142">
        <v>1</v>
      </c>
      <c r="D142">
        <v>1</v>
      </c>
      <c r="E142" s="1025"/>
      <c r="F142" s="1025" t="s">
        <v>2463</v>
      </c>
      <c r="G142" s="1025" t="s">
        <v>29</v>
      </c>
      <c r="H142" s="1025" t="s">
        <v>2528</v>
      </c>
      <c r="I142" s="1025" t="s">
        <v>2464</v>
      </c>
      <c r="J142" s="1025" t="s">
        <v>2465</v>
      </c>
      <c r="K142" s="1025" t="s">
        <v>2466</v>
      </c>
      <c r="L142" s="1025" t="s">
        <v>539</v>
      </c>
      <c r="M142" s="1025" t="s">
        <v>1756</v>
      </c>
      <c r="N142" s="1025"/>
      <c r="O142" s="1089">
        <f>INDEX(Households!$K$218:$K$273,MATCH(RIGHT(H142,LEN(H142)-LEN($H$111)-1),Households!$M$218:$M$273,0),1)</f>
        <v>34.853453737383845</v>
      </c>
      <c r="P142" s="1025"/>
      <c r="Q142" s="1025"/>
      <c r="R142" s="1025"/>
      <c r="S142" s="1025"/>
      <c r="T142" s="1025"/>
      <c r="U142" s="1025"/>
      <c r="V142" s="1025"/>
      <c r="W142" s="1025"/>
      <c r="X142" s="1025"/>
      <c r="Y142" s="1025"/>
    </row>
    <row r="143" spans="1:25">
      <c r="A143">
        <v>527</v>
      </c>
      <c r="B143">
        <v>2040</v>
      </c>
      <c r="C143">
        <v>1</v>
      </c>
      <c r="D143">
        <v>1</v>
      </c>
      <c r="E143" s="1025"/>
      <c r="F143" s="1025" t="s">
        <v>2463</v>
      </c>
      <c r="G143" s="1025" t="s">
        <v>29</v>
      </c>
      <c r="H143" s="1025" t="s">
        <v>2528</v>
      </c>
      <c r="I143" s="1025" t="s">
        <v>2475</v>
      </c>
      <c r="J143" s="1025" t="s">
        <v>2465</v>
      </c>
      <c r="K143" s="1025" t="s">
        <v>2466</v>
      </c>
      <c r="L143" s="1025"/>
      <c r="M143" s="1025" t="s">
        <v>2724</v>
      </c>
      <c r="N143" s="1025"/>
      <c r="O143" s="1089">
        <f>INDEX(Households!$F$218:$F$273,MATCH(RIGHT(H143,LEN(H143)-LEN($H$111)-1),Households!$M$218:$M$273,0),1)</f>
        <v>5896.8</v>
      </c>
      <c r="P143" s="1025"/>
      <c r="Q143" s="1025"/>
      <c r="R143" s="1025"/>
      <c r="S143" s="1025"/>
      <c r="T143" s="1025"/>
      <c r="U143" s="1025"/>
      <c r="V143" s="1025"/>
      <c r="W143" s="1025"/>
      <c r="X143" s="1025"/>
      <c r="Y143" s="1025"/>
    </row>
    <row r="144" spans="1:25">
      <c r="A144">
        <v>528</v>
      </c>
      <c r="B144">
        <v>2027</v>
      </c>
      <c r="C144">
        <v>1</v>
      </c>
      <c r="D144">
        <v>1</v>
      </c>
      <c r="E144" s="1025"/>
      <c r="F144" s="1025" t="s">
        <v>2463</v>
      </c>
      <c r="G144" s="1025" t="s">
        <v>29</v>
      </c>
      <c r="H144" s="1025" t="s">
        <v>2529</v>
      </c>
      <c r="I144" s="1025" t="s">
        <v>2464</v>
      </c>
      <c r="J144" s="1025" t="s">
        <v>2465</v>
      </c>
      <c r="K144" s="1025" t="s">
        <v>2466</v>
      </c>
      <c r="L144" s="1025" t="s">
        <v>539</v>
      </c>
      <c r="M144" s="1025" t="s">
        <v>1756</v>
      </c>
      <c r="N144" s="1025"/>
      <c r="O144" s="1089">
        <f>INDEX(Households!$K$218:$K$273,MATCH(RIGHT(H144,LEN(H144)-LEN($H$111)-1),Households!$M$218:$M$273,0),1)</f>
        <v>0.51296756598361326</v>
      </c>
      <c r="P144" s="1025"/>
      <c r="Q144" s="1025"/>
      <c r="R144" s="1025"/>
      <c r="S144" s="1025"/>
      <c r="T144" s="1025"/>
      <c r="U144" s="1025"/>
      <c r="V144" s="1025"/>
      <c r="W144" s="1025"/>
      <c r="X144" s="1025"/>
      <c r="Y144" s="1025"/>
    </row>
    <row r="145" spans="1:25">
      <c r="A145">
        <v>528</v>
      </c>
      <c r="B145">
        <v>2040</v>
      </c>
      <c r="C145">
        <v>1</v>
      </c>
      <c r="D145">
        <v>1</v>
      </c>
      <c r="E145" s="1025"/>
      <c r="F145" s="1025" t="s">
        <v>2463</v>
      </c>
      <c r="G145" s="1025" t="s">
        <v>29</v>
      </c>
      <c r="H145" s="1025" t="s">
        <v>2529</v>
      </c>
      <c r="I145" s="1025" t="s">
        <v>2475</v>
      </c>
      <c r="J145" s="1025" t="s">
        <v>2465</v>
      </c>
      <c r="K145" s="1025" t="s">
        <v>2466</v>
      </c>
      <c r="L145" s="1025"/>
      <c r="M145" s="1025" t="s">
        <v>2724</v>
      </c>
      <c r="N145" s="1025"/>
      <c r="O145" s="1089">
        <f>INDEX(Households!$F$218:$F$273,MATCH(RIGHT(H145,LEN(H145)-LEN($H$111)-1),Households!$M$218:$M$273,0),1)</f>
        <v>1474.2</v>
      </c>
      <c r="P145" s="1025"/>
      <c r="Q145" s="1025"/>
      <c r="R145" s="1025"/>
      <c r="S145" s="1025"/>
      <c r="T145" s="1025"/>
      <c r="U145" s="1025"/>
      <c r="V145" s="1025"/>
      <c r="W145" s="1025"/>
      <c r="X145" s="1025"/>
      <c r="Y145" s="1025"/>
    </row>
    <row r="146" spans="1:25">
      <c r="A146">
        <v>529</v>
      </c>
      <c r="B146">
        <v>2027</v>
      </c>
      <c r="C146">
        <v>1</v>
      </c>
      <c r="D146">
        <v>1</v>
      </c>
      <c r="E146" s="1025"/>
      <c r="F146" s="1025" t="s">
        <v>2463</v>
      </c>
      <c r="G146" s="1025" t="s">
        <v>29</v>
      </c>
      <c r="H146" s="1025" t="s">
        <v>2530</v>
      </c>
      <c r="I146" s="1025" t="s">
        <v>2464</v>
      </c>
      <c r="J146" s="1025" t="s">
        <v>2465</v>
      </c>
      <c r="K146" s="1025" t="s">
        <v>2466</v>
      </c>
      <c r="L146" s="1025" t="s">
        <v>539</v>
      </c>
      <c r="M146" s="1025" t="s">
        <v>1756</v>
      </c>
      <c r="N146" s="1025"/>
      <c r="O146" s="1089">
        <f>INDEX(Households!$K$218:$K$273,MATCH(RIGHT(H146,LEN(H146)-LEN($H$111)-1),Households!$M$218:$M$273,0),1)</f>
        <v>0.27773934511819948</v>
      </c>
      <c r="P146" s="1025"/>
      <c r="Q146" s="1025"/>
      <c r="R146" s="1025"/>
      <c r="S146" s="1025"/>
      <c r="T146" s="1025"/>
      <c r="U146" s="1025"/>
      <c r="V146" s="1025"/>
      <c r="W146" s="1025"/>
      <c r="X146" s="1025"/>
      <c r="Y146" s="1025"/>
    </row>
    <row r="147" spans="1:25">
      <c r="A147">
        <v>529</v>
      </c>
      <c r="B147">
        <v>2040</v>
      </c>
      <c r="C147">
        <v>1</v>
      </c>
      <c r="D147">
        <v>1</v>
      </c>
      <c r="E147" s="1025"/>
      <c r="F147" s="1025" t="s">
        <v>2463</v>
      </c>
      <c r="G147" s="1025" t="s">
        <v>29</v>
      </c>
      <c r="H147" s="1025" t="s">
        <v>2530</v>
      </c>
      <c r="I147" s="1025" t="s">
        <v>2475</v>
      </c>
      <c r="J147" s="1025" t="s">
        <v>2465</v>
      </c>
      <c r="K147" s="1025" t="s">
        <v>2466</v>
      </c>
      <c r="L147" s="1025"/>
      <c r="M147" s="1025" t="s">
        <v>2724</v>
      </c>
      <c r="N147" s="1025"/>
      <c r="O147" s="1089">
        <f>INDEX(Households!$F$218:$F$273,MATCH(RIGHT(H147,LEN(H147)-LEN($H$111)-1),Households!$M$218:$M$273,0),1)</f>
        <v>7862.4000000000015</v>
      </c>
      <c r="P147" s="1025"/>
      <c r="Q147" s="1025"/>
      <c r="R147" s="1025"/>
      <c r="S147" s="1025"/>
      <c r="T147" s="1025"/>
      <c r="U147" s="1025"/>
      <c r="V147" s="1025"/>
      <c r="W147" s="1025"/>
      <c r="X147" s="1025"/>
      <c r="Y147" s="1025"/>
    </row>
    <row r="148" spans="1:25">
      <c r="A148">
        <v>679</v>
      </c>
      <c r="B148">
        <v>2027</v>
      </c>
      <c r="C148">
        <v>1</v>
      </c>
      <c r="D148">
        <v>1</v>
      </c>
      <c r="E148" s="1025"/>
      <c r="F148" s="1025" t="s">
        <v>2463</v>
      </c>
      <c r="G148" s="1025" t="s">
        <v>29</v>
      </c>
      <c r="H148" s="1025" t="s">
        <v>2531</v>
      </c>
      <c r="I148" s="1025" t="s">
        <v>2464</v>
      </c>
      <c r="J148" s="1025" t="s">
        <v>2465</v>
      </c>
      <c r="K148" s="1025" t="s">
        <v>2466</v>
      </c>
      <c r="L148" s="1025" t="s">
        <v>539</v>
      </c>
      <c r="M148" s="1025" t="s">
        <v>1756</v>
      </c>
      <c r="N148" s="1025"/>
      <c r="O148" s="1089">
        <f>INDEX(Households!$K$218:$K$273,MATCH(RIGHT(H148,LEN(H148)-LEN($H$111)-1),Households!$M$218:$M$273,0),1)</f>
        <v>0.10178389671613008</v>
      </c>
      <c r="P148" s="1025"/>
      <c r="Q148" s="1025"/>
      <c r="R148" s="1025"/>
      <c r="S148" s="1025"/>
      <c r="T148" s="1025"/>
      <c r="U148" s="1025"/>
      <c r="V148" s="1025"/>
      <c r="W148" s="1025"/>
      <c r="X148" s="1025"/>
      <c r="Y148" s="1025"/>
    </row>
    <row r="149" spans="1:25">
      <c r="A149">
        <v>679</v>
      </c>
      <c r="B149">
        <v>2040</v>
      </c>
      <c r="C149">
        <v>1</v>
      </c>
      <c r="D149">
        <v>1</v>
      </c>
      <c r="E149" s="1025"/>
      <c r="F149" s="1025" t="s">
        <v>2463</v>
      </c>
      <c r="G149" s="1025" t="s">
        <v>29</v>
      </c>
      <c r="H149" s="1025" t="s">
        <v>2531</v>
      </c>
      <c r="I149" s="1025" t="s">
        <v>2475</v>
      </c>
      <c r="J149" s="1025" t="s">
        <v>2465</v>
      </c>
      <c r="K149" s="1025" t="s">
        <v>2466</v>
      </c>
      <c r="L149" s="1025"/>
      <c r="M149" s="1025" t="s">
        <v>2724</v>
      </c>
      <c r="N149" s="1025"/>
      <c r="O149" s="1089">
        <v>1</v>
      </c>
      <c r="P149" s="1025"/>
      <c r="Q149" s="1025"/>
      <c r="R149" s="1025"/>
      <c r="S149" s="1025"/>
      <c r="T149" s="1025"/>
      <c r="U149" s="1025"/>
      <c r="V149" s="1025"/>
      <c r="W149" s="1025"/>
      <c r="X149" s="1025"/>
      <c r="Y149" s="1025"/>
    </row>
    <row r="150" spans="1:25">
      <c r="A150">
        <v>581</v>
      </c>
      <c r="B150">
        <v>2027</v>
      </c>
      <c r="C150">
        <v>1</v>
      </c>
      <c r="D150">
        <v>1</v>
      </c>
      <c r="E150" s="1025"/>
      <c r="F150" s="1025" t="s">
        <v>2463</v>
      </c>
      <c r="G150" s="1025" t="s">
        <v>29</v>
      </c>
      <c r="H150" s="1025" t="s">
        <v>2532</v>
      </c>
      <c r="I150" s="1025" t="s">
        <v>2464</v>
      </c>
      <c r="J150" s="1025" t="s">
        <v>2465</v>
      </c>
      <c r="K150" s="1025" t="s">
        <v>2466</v>
      </c>
      <c r="L150" s="1025" t="s">
        <v>539</v>
      </c>
      <c r="M150" s="1025" t="s">
        <v>1756</v>
      </c>
      <c r="N150" s="1025"/>
      <c r="O150" s="1089">
        <v>38</v>
      </c>
      <c r="P150" s="1025"/>
      <c r="Q150" s="1025"/>
      <c r="R150" s="1025"/>
      <c r="S150" s="1025"/>
      <c r="T150" s="1025"/>
      <c r="U150" s="1025"/>
      <c r="V150" s="1025"/>
      <c r="W150" s="1025"/>
      <c r="X150" s="1025"/>
      <c r="Y150" s="1025"/>
    </row>
    <row r="151" spans="1:25">
      <c r="A151">
        <v>582</v>
      </c>
      <c r="B151">
        <v>2027</v>
      </c>
      <c r="C151">
        <v>1</v>
      </c>
      <c r="D151">
        <v>1</v>
      </c>
      <c r="E151" s="1025"/>
      <c r="F151" s="1025" t="s">
        <v>2463</v>
      </c>
      <c r="G151" s="1025" t="s">
        <v>29</v>
      </c>
      <c r="H151" s="1025" t="s">
        <v>2533</v>
      </c>
      <c r="I151" s="1025" t="s">
        <v>2464</v>
      </c>
      <c r="J151" s="1025" t="s">
        <v>2465</v>
      </c>
      <c r="K151" s="1025" t="s">
        <v>2466</v>
      </c>
      <c r="L151" s="1025" t="s">
        <v>539</v>
      </c>
      <c r="M151" s="1025" t="s">
        <v>2473</v>
      </c>
      <c r="N151" s="1025"/>
      <c r="O151" s="1089">
        <v>100</v>
      </c>
      <c r="P151" s="1025"/>
      <c r="Q151" s="1025"/>
      <c r="R151" s="1025"/>
      <c r="S151" s="1025"/>
      <c r="T151" s="1025"/>
      <c r="U151" s="1025"/>
      <c r="V151" s="1025"/>
      <c r="W151" s="1025"/>
      <c r="X151" s="1025"/>
      <c r="Y151" s="1025"/>
    </row>
    <row r="152" spans="1:25">
      <c r="A152">
        <v>583</v>
      </c>
      <c r="B152">
        <v>2027</v>
      </c>
      <c r="C152">
        <v>1</v>
      </c>
      <c r="D152">
        <v>1</v>
      </c>
      <c r="E152" s="1025"/>
      <c r="F152" s="1025" t="s">
        <v>2463</v>
      </c>
      <c r="G152" s="1025" t="s">
        <v>29</v>
      </c>
      <c r="H152" s="1025" t="s">
        <v>2534</v>
      </c>
      <c r="I152" s="1025" t="s">
        <v>2464</v>
      </c>
      <c r="J152" s="1025" t="s">
        <v>2465</v>
      </c>
      <c r="K152" s="1025" t="s">
        <v>2466</v>
      </c>
      <c r="L152" s="1025" t="s">
        <v>539</v>
      </c>
      <c r="M152" s="1025" t="s">
        <v>1756</v>
      </c>
      <c r="N152" s="1025"/>
      <c r="O152" s="1089">
        <f>INDEX(Households!$L$218:$L$273,MATCH(RIGHT(H152,LEN(H152)-LEN($H$150)-1),Households!$M$218:$M$273,0),1)</f>
        <v>4.7892076306944791</v>
      </c>
      <c r="P152" s="1025"/>
      <c r="Q152" s="1025"/>
      <c r="R152" s="1025"/>
      <c r="S152" s="1025"/>
      <c r="T152" s="1025"/>
      <c r="U152" s="1025"/>
      <c r="V152" s="1025"/>
      <c r="W152" s="1025"/>
      <c r="X152" s="1025"/>
      <c r="Y152" s="1025"/>
    </row>
    <row r="153" spans="1:25">
      <c r="A153">
        <v>583</v>
      </c>
      <c r="B153">
        <v>2040</v>
      </c>
      <c r="C153">
        <v>1</v>
      </c>
      <c r="D153">
        <v>1</v>
      </c>
      <c r="E153" s="1025"/>
      <c r="F153" s="1025" t="s">
        <v>2463</v>
      </c>
      <c r="G153" s="1025" t="s">
        <v>29</v>
      </c>
      <c r="H153" s="1025" t="s">
        <v>2534</v>
      </c>
      <c r="I153" s="1025" t="s">
        <v>2475</v>
      </c>
      <c r="J153" s="1025" t="s">
        <v>2465</v>
      </c>
      <c r="K153" s="1025" t="s">
        <v>2466</v>
      </c>
      <c r="L153" s="1025"/>
      <c r="M153" s="1025" t="s">
        <v>2724</v>
      </c>
      <c r="N153" s="1025"/>
      <c r="O153" s="1089">
        <v>1</v>
      </c>
      <c r="P153" s="1025"/>
      <c r="Q153" s="1025"/>
      <c r="R153" s="1025"/>
      <c r="S153" s="1025"/>
      <c r="T153" s="1025"/>
      <c r="U153" s="1025"/>
      <c r="V153" s="1025"/>
      <c r="W153" s="1025"/>
      <c r="X153" s="1025"/>
      <c r="Y153" s="1025"/>
    </row>
    <row r="154" spans="1:25">
      <c r="A154">
        <v>584</v>
      </c>
      <c r="B154">
        <v>2027</v>
      </c>
      <c r="C154">
        <v>1</v>
      </c>
      <c r="D154">
        <v>1</v>
      </c>
      <c r="E154" s="1025"/>
      <c r="F154" s="1025" t="s">
        <v>2463</v>
      </c>
      <c r="G154" s="1025" t="s">
        <v>29</v>
      </c>
      <c r="H154" s="1025" t="s">
        <v>2535</v>
      </c>
      <c r="I154" s="1025" t="s">
        <v>2464</v>
      </c>
      <c r="J154" s="1025" t="s">
        <v>2465</v>
      </c>
      <c r="K154" s="1025" t="s">
        <v>2466</v>
      </c>
      <c r="L154" s="1025" t="s">
        <v>539</v>
      </c>
      <c r="M154" s="1025" t="s">
        <v>1756</v>
      </c>
      <c r="N154" s="1025"/>
      <c r="O154" s="1089">
        <f>INDEX(Households!$L$218:$L$273,MATCH(RIGHT(H154,LEN(H154)-LEN($H$150)-1),Households!$M$218:$M$273,0),1)</f>
        <v>10.88915954331447</v>
      </c>
      <c r="P154" s="1025"/>
      <c r="Q154" s="1025"/>
      <c r="R154" s="1025"/>
      <c r="S154" s="1025"/>
      <c r="T154" s="1025"/>
      <c r="U154" s="1025"/>
      <c r="V154" s="1025"/>
      <c r="W154" s="1025"/>
      <c r="X154" s="1025"/>
      <c r="Y154" s="1025"/>
    </row>
    <row r="155" spans="1:25">
      <c r="A155">
        <v>584</v>
      </c>
      <c r="B155">
        <v>2040</v>
      </c>
      <c r="C155">
        <v>1</v>
      </c>
      <c r="D155">
        <v>1</v>
      </c>
      <c r="E155" s="1025"/>
      <c r="F155" s="1025" t="s">
        <v>2463</v>
      </c>
      <c r="G155" s="1025" t="s">
        <v>29</v>
      </c>
      <c r="H155" s="1025" t="s">
        <v>2535</v>
      </c>
      <c r="I155" s="1025" t="s">
        <v>2475</v>
      </c>
      <c r="J155" s="1025" t="s">
        <v>2465</v>
      </c>
      <c r="K155" s="1025" t="s">
        <v>2466</v>
      </c>
      <c r="L155" s="1025"/>
      <c r="M155" s="1025" t="s">
        <v>2724</v>
      </c>
      <c r="N155" s="1025"/>
      <c r="O155" s="1089">
        <f>INDEX(Households!$G$218:$G$273,MATCH(RIGHT(H155,LEN(H155)-LEN($H$150)-1),Households!$M$218:$M$273,0),1)</f>
        <v>2482.5600000000004</v>
      </c>
      <c r="P155" s="1025"/>
      <c r="Q155" s="1025"/>
      <c r="R155" s="1025"/>
      <c r="S155" s="1025"/>
      <c r="T155" s="1025"/>
      <c r="U155" s="1025"/>
      <c r="V155" s="1025"/>
      <c r="W155" s="1025"/>
      <c r="X155" s="1025"/>
      <c r="Y155" s="1025"/>
    </row>
    <row r="156" spans="1:25">
      <c r="A156">
        <v>585</v>
      </c>
      <c r="B156">
        <v>2027</v>
      </c>
      <c r="C156">
        <v>1</v>
      </c>
      <c r="D156">
        <v>1</v>
      </c>
      <c r="E156" s="1025"/>
      <c r="F156" s="1025" t="s">
        <v>2463</v>
      </c>
      <c r="G156" s="1025" t="s">
        <v>29</v>
      </c>
      <c r="H156" s="1025" t="s">
        <v>2834</v>
      </c>
      <c r="I156" s="1025" t="s">
        <v>2464</v>
      </c>
      <c r="J156" s="1025" t="s">
        <v>2465</v>
      </c>
      <c r="K156" s="1025" t="s">
        <v>2466</v>
      </c>
      <c r="L156" s="1025" t="s">
        <v>539</v>
      </c>
      <c r="M156" s="1025" t="s">
        <v>1756</v>
      </c>
      <c r="N156" s="1025"/>
      <c r="O156" s="1089">
        <f>INDEX(Households!$L$218:$L$273,MATCH(RIGHT(H156,LEN(H156)-LEN($H$150)-1),Households!$M$218:$M$273,0),1)</f>
        <v>83.29993961424924</v>
      </c>
      <c r="P156" s="1025"/>
      <c r="Q156" s="1025"/>
      <c r="R156" s="1025"/>
      <c r="S156" s="1025"/>
      <c r="T156" s="1025"/>
      <c r="U156" s="1025"/>
      <c r="V156" s="1025"/>
      <c r="W156" s="1025"/>
      <c r="X156" s="1025"/>
      <c r="Y156" s="1025"/>
    </row>
    <row r="157" spans="1:25">
      <c r="A157">
        <v>585</v>
      </c>
      <c r="B157">
        <v>2040</v>
      </c>
      <c r="C157">
        <v>1</v>
      </c>
      <c r="D157">
        <v>1</v>
      </c>
      <c r="E157" s="1025"/>
      <c r="F157" s="1025" t="s">
        <v>2463</v>
      </c>
      <c r="G157" s="1025" t="s">
        <v>29</v>
      </c>
      <c r="H157" s="1025" t="s">
        <v>2834</v>
      </c>
      <c r="I157" s="1025" t="s">
        <v>2475</v>
      </c>
      <c r="J157" s="1025" t="s">
        <v>2465</v>
      </c>
      <c r="K157" s="1025" t="s">
        <v>2466</v>
      </c>
      <c r="L157" s="1025"/>
      <c r="M157" s="1025" t="s">
        <v>2724</v>
      </c>
      <c r="N157" s="1025"/>
      <c r="O157" s="1089">
        <v>1</v>
      </c>
      <c r="P157" s="1025"/>
      <c r="Q157" s="1025"/>
      <c r="R157" s="1025"/>
      <c r="S157" s="1025"/>
      <c r="T157" s="1025"/>
      <c r="U157" s="1025"/>
      <c r="V157" s="1025"/>
      <c r="W157" s="1025"/>
      <c r="X157" s="1025"/>
      <c r="Y157" s="1025"/>
    </row>
    <row r="158" spans="1:25">
      <c r="A158">
        <v>809</v>
      </c>
      <c r="B158">
        <v>2027</v>
      </c>
      <c r="C158">
        <v>1</v>
      </c>
      <c r="D158">
        <v>1</v>
      </c>
      <c r="E158" s="1025"/>
      <c r="F158" s="1025" t="s">
        <v>2463</v>
      </c>
      <c r="G158" s="1025" t="s">
        <v>29</v>
      </c>
      <c r="H158" s="1025" t="s">
        <v>2731</v>
      </c>
      <c r="I158" s="1025" t="s">
        <v>2464</v>
      </c>
      <c r="J158" s="1025" t="s">
        <v>2465</v>
      </c>
      <c r="K158" s="1025" t="s">
        <v>2466</v>
      </c>
      <c r="L158" s="1025" t="s">
        <v>539</v>
      </c>
      <c r="M158" s="1025" t="s">
        <v>1756</v>
      </c>
      <c r="N158" s="1025"/>
      <c r="O158" s="1089">
        <f>INDEX(Households!$L$218:$L$273,MATCH(RIGHT(H158,LEN(H158)-LEN($H$150)-1),Households!$M$218:$M$273,0),1)</f>
        <v>1.0216932117418249</v>
      </c>
      <c r="P158" s="1025"/>
      <c r="Q158" s="1025"/>
      <c r="R158" s="1025"/>
      <c r="S158" s="1025"/>
      <c r="T158" s="1025"/>
      <c r="U158" s="1025"/>
      <c r="V158" s="1025"/>
      <c r="W158" s="1025"/>
      <c r="X158" s="1025"/>
      <c r="Y158" s="1025"/>
    </row>
    <row r="159" spans="1:25">
      <c r="A159">
        <v>809</v>
      </c>
      <c r="B159">
        <v>2040</v>
      </c>
      <c r="C159">
        <v>1</v>
      </c>
      <c r="D159">
        <v>1</v>
      </c>
      <c r="E159" s="1025"/>
      <c r="F159" s="1025" t="s">
        <v>2463</v>
      </c>
      <c r="G159" s="1025" t="s">
        <v>29</v>
      </c>
      <c r="H159" s="1025" t="s">
        <v>2731</v>
      </c>
      <c r="I159" s="1025" t="s">
        <v>2475</v>
      </c>
      <c r="J159" s="1025" t="s">
        <v>2465</v>
      </c>
      <c r="K159" s="1025" t="s">
        <v>2466</v>
      </c>
      <c r="L159" s="1025"/>
      <c r="M159" s="1025" t="s">
        <v>2724</v>
      </c>
      <c r="N159" s="1025"/>
      <c r="O159" s="1089">
        <f>INDEX(Households!$G$218:$G$273,MATCH(RIGHT(H159,LEN(H159)-LEN($H$150)-1),Households!$M$218:$M$273,0),1)</f>
        <v>621.33333333333326</v>
      </c>
      <c r="P159" s="1025"/>
      <c r="Q159" s="1025"/>
      <c r="R159" s="1025"/>
      <c r="S159" s="1025"/>
      <c r="T159" s="1025"/>
      <c r="U159" s="1025"/>
      <c r="V159" s="1025"/>
      <c r="W159" s="1025"/>
      <c r="X159" s="1025"/>
      <c r="Y159" s="1025"/>
    </row>
    <row r="160" spans="1:25">
      <c r="A160">
        <v>586</v>
      </c>
      <c r="B160">
        <v>2027</v>
      </c>
      <c r="C160">
        <v>1</v>
      </c>
      <c r="D160">
        <v>1</v>
      </c>
      <c r="E160" s="1025"/>
      <c r="F160" s="1025" t="s">
        <v>2463</v>
      </c>
      <c r="G160" s="1025" t="s">
        <v>29</v>
      </c>
      <c r="H160" s="1025" t="s">
        <v>2536</v>
      </c>
      <c r="I160" s="1025" t="s">
        <v>2464</v>
      </c>
      <c r="J160" s="1025" t="s">
        <v>2465</v>
      </c>
      <c r="K160" s="1025" t="s">
        <v>2466</v>
      </c>
      <c r="L160" s="1025" t="s">
        <v>539</v>
      </c>
      <c r="M160" s="1025" t="s">
        <v>2473</v>
      </c>
      <c r="N160" s="1025"/>
      <c r="O160" s="1089">
        <v>100</v>
      </c>
      <c r="P160" s="1025"/>
      <c r="Q160" s="1025"/>
      <c r="R160" s="1025"/>
      <c r="S160" s="1025"/>
      <c r="T160" s="1025"/>
      <c r="U160" s="1025"/>
      <c r="V160" s="1025"/>
      <c r="W160" s="1025"/>
      <c r="X160" s="1025"/>
      <c r="Y160" s="1025"/>
    </row>
    <row r="161" spans="1:25">
      <c r="A161">
        <v>587</v>
      </c>
      <c r="B161">
        <v>2027</v>
      </c>
      <c r="C161">
        <v>1</v>
      </c>
      <c r="D161">
        <v>1</v>
      </c>
      <c r="E161" s="1025"/>
      <c r="F161" s="1025" t="s">
        <v>2463</v>
      </c>
      <c r="G161" s="1025" t="s">
        <v>29</v>
      </c>
      <c r="H161" s="1025" t="s">
        <v>2537</v>
      </c>
      <c r="I161" s="1025" t="s">
        <v>2464</v>
      </c>
      <c r="J161" s="1025" t="s">
        <v>2465</v>
      </c>
      <c r="K161" s="1025" t="s">
        <v>2466</v>
      </c>
      <c r="L161" s="1025" t="s">
        <v>539</v>
      </c>
      <c r="M161" s="1025" t="s">
        <v>1756</v>
      </c>
      <c r="N161" s="1025"/>
      <c r="O161" s="1089">
        <f>INDEX(Households!$L$218:$L$273,MATCH(RIGHT(H161,LEN(H161)-LEN($H$150)-1),Households!$M$218:$M$273,0),1)</f>
        <v>27.564645619985917</v>
      </c>
      <c r="P161" s="1025"/>
      <c r="Q161" s="1025"/>
      <c r="R161" s="1025"/>
      <c r="S161" s="1025"/>
      <c r="T161" s="1025"/>
      <c r="U161" s="1025"/>
      <c r="V161" s="1025"/>
      <c r="W161" s="1025"/>
      <c r="X161" s="1025"/>
      <c r="Y161" s="1025"/>
    </row>
    <row r="162" spans="1:25">
      <c r="A162">
        <v>587</v>
      </c>
      <c r="B162">
        <v>2040</v>
      </c>
      <c r="C162">
        <v>1</v>
      </c>
      <c r="D162">
        <v>1</v>
      </c>
      <c r="E162" s="1025"/>
      <c r="F162" s="1025" t="s">
        <v>2463</v>
      </c>
      <c r="G162" s="1025" t="s">
        <v>29</v>
      </c>
      <c r="H162" s="1025" t="s">
        <v>2537</v>
      </c>
      <c r="I162" s="1025" t="s">
        <v>2475</v>
      </c>
      <c r="J162" s="1025" t="s">
        <v>2465</v>
      </c>
      <c r="K162" s="1025" t="s">
        <v>2466</v>
      </c>
      <c r="L162" s="1025"/>
      <c r="M162" s="1025" t="s">
        <v>2724</v>
      </c>
      <c r="N162" s="1025"/>
      <c r="O162" s="1089">
        <f>INDEX(Households!$G$218:$G$273,MATCH(RIGHT(H162,LEN(H162)-LEN($H$150)-1),Households!$M$218:$M$273,0),1)</f>
        <v>2066.3999999999996</v>
      </c>
      <c r="P162" s="1025"/>
      <c r="Q162" s="1025"/>
      <c r="R162" s="1025"/>
      <c r="S162" s="1025"/>
      <c r="T162" s="1025"/>
      <c r="U162" s="1025"/>
      <c r="V162" s="1025"/>
      <c r="W162" s="1025"/>
      <c r="X162" s="1025"/>
      <c r="Y162" s="1025"/>
    </row>
    <row r="163" spans="1:25">
      <c r="A163">
        <v>588</v>
      </c>
      <c r="B163">
        <v>2027</v>
      </c>
      <c r="C163">
        <v>1</v>
      </c>
      <c r="D163">
        <v>1</v>
      </c>
      <c r="E163" s="1025"/>
      <c r="F163" s="1025" t="s">
        <v>2463</v>
      </c>
      <c r="G163" s="1025" t="s">
        <v>29</v>
      </c>
      <c r="H163" s="1025" t="s">
        <v>2835</v>
      </c>
      <c r="I163" s="1025" t="s">
        <v>2464</v>
      </c>
      <c r="J163" s="1025" t="s">
        <v>2465</v>
      </c>
      <c r="K163" s="1025" t="s">
        <v>2466</v>
      </c>
      <c r="L163" s="1025" t="s">
        <v>539</v>
      </c>
      <c r="M163" s="1025" t="s">
        <v>1756</v>
      </c>
      <c r="N163" s="1025"/>
      <c r="O163" s="1089">
        <f>INDEX(Households!$L$218:$L$273,MATCH(RIGHT(H163,LEN(H163)-LEN($H$150)-1),Households!$M$218:$M$273,0),1)</f>
        <v>0.27183744153431449</v>
      </c>
      <c r="P163" s="1025"/>
      <c r="Q163" s="1025"/>
      <c r="R163" s="1025"/>
      <c r="S163" s="1025"/>
      <c r="T163" s="1025"/>
      <c r="U163" s="1025"/>
      <c r="V163" s="1025"/>
      <c r="W163" s="1025"/>
      <c r="X163" s="1025"/>
      <c r="Y163" s="1025"/>
    </row>
    <row r="164" spans="1:25">
      <c r="A164">
        <v>588</v>
      </c>
      <c r="B164">
        <v>2040</v>
      </c>
      <c r="C164">
        <v>1</v>
      </c>
      <c r="D164">
        <v>1</v>
      </c>
      <c r="E164" s="1025"/>
      <c r="F164" s="1025" t="s">
        <v>2463</v>
      </c>
      <c r="G164" s="1025" t="s">
        <v>29</v>
      </c>
      <c r="H164" s="1025" t="s">
        <v>2835</v>
      </c>
      <c r="I164" s="1025" t="s">
        <v>2475</v>
      </c>
      <c r="J164" s="1025" t="s">
        <v>2465</v>
      </c>
      <c r="K164" s="1025" t="s">
        <v>2466</v>
      </c>
      <c r="L164" s="1025"/>
      <c r="M164" s="1025" t="s">
        <v>2724</v>
      </c>
      <c r="N164" s="1025"/>
      <c r="O164" s="1089">
        <f>INDEX(Households!$G$218:$G$273,MATCH(RIGHT(H164,LEN(H164)-LEN($H$150)-1),Households!$M$218:$M$273,0),1)</f>
        <v>2755.2</v>
      </c>
      <c r="P164" s="1025"/>
      <c r="Q164" s="1025"/>
      <c r="R164" s="1025"/>
      <c r="S164" s="1025"/>
      <c r="T164" s="1025"/>
      <c r="U164" s="1025"/>
      <c r="V164" s="1025"/>
      <c r="W164" s="1025"/>
      <c r="X164" s="1025"/>
      <c r="Y164" s="1025"/>
    </row>
    <row r="165" spans="1:25">
      <c r="A165">
        <v>589</v>
      </c>
      <c r="B165">
        <v>2027</v>
      </c>
      <c r="C165">
        <v>1</v>
      </c>
      <c r="D165">
        <v>1</v>
      </c>
      <c r="E165" s="1025"/>
      <c r="F165" s="1025" t="s">
        <v>2463</v>
      </c>
      <c r="G165" s="1025" t="s">
        <v>29</v>
      </c>
      <c r="H165" s="1025" t="s">
        <v>2538</v>
      </c>
      <c r="I165" s="1025" t="s">
        <v>2464</v>
      </c>
      <c r="J165" s="1025" t="s">
        <v>2465</v>
      </c>
      <c r="K165" s="1025" t="s">
        <v>2466</v>
      </c>
      <c r="L165" s="1025" t="s">
        <v>539</v>
      </c>
      <c r="M165" s="1025" t="s">
        <v>1756</v>
      </c>
      <c r="N165" s="1025"/>
      <c r="O165" s="1089">
        <f>INDEX(Households!$L$218:$L$273,MATCH(RIGHT(H165,LEN(H165)-LEN($H$150)-1),Households!$M$218:$M$273,0),1)</f>
        <v>11.642450570192969</v>
      </c>
      <c r="P165" s="1025"/>
      <c r="Q165" s="1025"/>
      <c r="R165" s="1025"/>
      <c r="S165" s="1025"/>
      <c r="T165" s="1025"/>
      <c r="U165" s="1025"/>
      <c r="V165" s="1025"/>
      <c r="W165" s="1025"/>
      <c r="X165" s="1025"/>
      <c r="Y165" s="1025"/>
    </row>
    <row r="166" spans="1:25">
      <c r="A166">
        <v>589</v>
      </c>
      <c r="B166">
        <v>2040</v>
      </c>
      <c r="C166">
        <v>1</v>
      </c>
      <c r="D166">
        <v>1</v>
      </c>
      <c r="E166" s="1025"/>
      <c r="F166" s="1025" t="s">
        <v>2463</v>
      </c>
      <c r="G166" s="1025" t="s">
        <v>29</v>
      </c>
      <c r="H166" s="1025" t="s">
        <v>2538</v>
      </c>
      <c r="I166" s="1025" t="s">
        <v>2475</v>
      </c>
      <c r="J166" s="1025" t="s">
        <v>2465</v>
      </c>
      <c r="K166" s="1025" t="s">
        <v>2466</v>
      </c>
      <c r="L166" s="1025"/>
      <c r="M166" s="1025" t="s">
        <v>2724</v>
      </c>
      <c r="N166" s="1025"/>
      <c r="O166" s="1089">
        <f>INDEX(Households!$G$218:$G$273,MATCH(RIGHT(H166,LEN(H166)-LEN($H$150)-1),Households!$M$218:$M$273,0),1)</f>
        <v>590.4</v>
      </c>
      <c r="P166" s="1025"/>
      <c r="Q166" s="1025"/>
      <c r="R166" s="1025"/>
      <c r="S166" s="1025"/>
      <c r="T166" s="1025"/>
      <c r="U166" s="1025"/>
      <c r="V166" s="1025"/>
      <c r="W166" s="1025"/>
      <c r="X166" s="1025"/>
      <c r="Y166" s="1025"/>
    </row>
    <row r="167" spans="1:25">
      <c r="A167">
        <v>590</v>
      </c>
      <c r="B167">
        <v>2027</v>
      </c>
      <c r="C167">
        <v>1</v>
      </c>
      <c r="D167">
        <v>1</v>
      </c>
      <c r="E167" s="1025"/>
      <c r="F167" s="1025" t="s">
        <v>2463</v>
      </c>
      <c r="G167" s="1025" t="s">
        <v>29</v>
      </c>
      <c r="H167" s="1025" t="s">
        <v>2539</v>
      </c>
      <c r="I167" s="1025" t="s">
        <v>2464</v>
      </c>
      <c r="J167" s="1025" t="s">
        <v>2465</v>
      </c>
      <c r="K167" s="1025" t="s">
        <v>2466</v>
      </c>
      <c r="L167" s="1025" t="s">
        <v>539</v>
      </c>
      <c r="M167" s="1025" t="s">
        <v>1756</v>
      </c>
      <c r="N167" s="1025"/>
      <c r="O167" s="1089">
        <f>INDEX(Households!$L$218:$L$273,MATCH(RIGHT(H167,LEN(H167)-LEN($H$150)-1),Households!$M$218:$M$273,0),1)</f>
        <v>60.493572624885651</v>
      </c>
      <c r="P167" s="1025"/>
      <c r="Q167" s="1025"/>
      <c r="R167" s="1025"/>
      <c r="S167" s="1025"/>
      <c r="T167" s="1025"/>
      <c r="U167" s="1025"/>
      <c r="V167" s="1025"/>
      <c r="W167" s="1025"/>
      <c r="X167" s="1025"/>
      <c r="Y167" s="1025"/>
    </row>
    <row r="168" spans="1:25">
      <c r="A168">
        <v>590</v>
      </c>
      <c r="B168">
        <v>2040</v>
      </c>
      <c r="C168">
        <v>1</v>
      </c>
      <c r="D168">
        <v>1</v>
      </c>
      <c r="E168" s="1025"/>
      <c r="F168" s="1025" t="s">
        <v>2463</v>
      </c>
      <c r="G168" s="1025" t="s">
        <v>29</v>
      </c>
      <c r="H168" s="1025" t="s">
        <v>2539</v>
      </c>
      <c r="I168" s="1025" t="s">
        <v>2475</v>
      </c>
      <c r="J168" s="1025" t="s">
        <v>2465</v>
      </c>
      <c r="K168" s="1025" t="s">
        <v>2466</v>
      </c>
      <c r="L168" s="1025"/>
      <c r="M168" s="1025" t="s">
        <v>2724</v>
      </c>
      <c r="N168" s="1025"/>
      <c r="O168" s="1089">
        <f>INDEX(Households!$G$218:$G$273,MATCH(RIGHT(H168,LEN(H168)-LEN($H$150)-1),Households!$M$218:$M$273,0),1)</f>
        <v>666.58064516129048</v>
      </c>
      <c r="P168" s="1025"/>
      <c r="Q168" s="1025"/>
      <c r="R168" s="1025"/>
      <c r="S168" s="1025"/>
      <c r="T168" s="1025"/>
      <c r="U168" s="1025"/>
      <c r="V168" s="1025"/>
      <c r="W168" s="1025"/>
      <c r="X168" s="1025"/>
      <c r="Y168" s="1025"/>
    </row>
    <row r="169" spans="1:25">
      <c r="A169">
        <v>591</v>
      </c>
      <c r="B169">
        <v>2027</v>
      </c>
      <c r="C169">
        <v>1</v>
      </c>
      <c r="D169">
        <v>1</v>
      </c>
      <c r="E169" s="1025"/>
      <c r="F169" s="1025" t="s">
        <v>2463</v>
      </c>
      <c r="G169" s="1025" t="s">
        <v>29</v>
      </c>
      <c r="H169" s="1025" t="s">
        <v>2540</v>
      </c>
      <c r="I169" s="1025" t="s">
        <v>2464</v>
      </c>
      <c r="J169" s="1025" t="s">
        <v>2465</v>
      </c>
      <c r="K169" s="1025" t="s">
        <v>2466</v>
      </c>
      <c r="L169" s="1025" t="s">
        <v>539</v>
      </c>
      <c r="M169" s="1025" t="s">
        <v>2473</v>
      </c>
      <c r="N169" s="1025"/>
      <c r="O169" s="1089">
        <f>100-Households!L249</f>
        <v>67.896476546466829</v>
      </c>
      <c r="P169" s="1025"/>
      <c r="Q169" s="1025"/>
      <c r="R169" s="1025"/>
      <c r="S169" s="1025"/>
      <c r="T169" s="1025"/>
      <c r="U169" s="1025"/>
      <c r="V169" s="1025"/>
      <c r="W169" s="1025"/>
      <c r="X169" s="1025"/>
      <c r="Y169" s="1025"/>
    </row>
    <row r="170" spans="1:25">
      <c r="A170">
        <v>592</v>
      </c>
      <c r="B170">
        <v>2027</v>
      </c>
      <c r="C170">
        <v>1</v>
      </c>
      <c r="D170">
        <v>1</v>
      </c>
      <c r="E170" s="1025"/>
      <c r="F170" s="1025" t="s">
        <v>2463</v>
      </c>
      <c r="G170" s="1025" t="s">
        <v>29</v>
      </c>
      <c r="H170" s="1025" t="s">
        <v>2541</v>
      </c>
      <c r="I170" s="1025" t="s">
        <v>2464</v>
      </c>
      <c r="J170" s="1025" t="s">
        <v>2465</v>
      </c>
      <c r="K170" s="1025" t="s">
        <v>2466</v>
      </c>
      <c r="L170" s="1025" t="s">
        <v>539</v>
      </c>
      <c r="M170" s="1025" t="s">
        <v>1756</v>
      </c>
      <c r="N170" s="1025"/>
      <c r="O170" s="1089">
        <f>INDEX(Households!$L$218:$L$273,MATCH(RIGHT(H170,LEN(H170)-LEN($H$150)-1),Households!$M$218:$M$273,0),1)</f>
        <v>53.128446751625106</v>
      </c>
      <c r="P170" s="1025"/>
      <c r="Q170" s="1025"/>
      <c r="R170" s="1025"/>
      <c r="S170" s="1025"/>
      <c r="T170" s="1025"/>
      <c r="U170" s="1025"/>
      <c r="V170" s="1025"/>
      <c r="W170" s="1025"/>
      <c r="X170" s="1025"/>
      <c r="Y170" s="1025"/>
    </row>
    <row r="171" spans="1:25">
      <c r="A171">
        <v>592</v>
      </c>
      <c r="B171">
        <v>2040</v>
      </c>
      <c r="C171">
        <v>1</v>
      </c>
      <c r="D171">
        <v>1</v>
      </c>
      <c r="E171" s="1025"/>
      <c r="F171" s="1025" t="s">
        <v>2463</v>
      </c>
      <c r="G171" s="1025" t="s">
        <v>29</v>
      </c>
      <c r="H171" s="1025" t="s">
        <v>2541</v>
      </c>
      <c r="I171" s="1025" t="s">
        <v>2475</v>
      </c>
      <c r="J171" s="1025" t="s">
        <v>2465</v>
      </c>
      <c r="K171" s="1025" t="s">
        <v>2466</v>
      </c>
      <c r="L171" s="1025"/>
      <c r="M171" s="1025" t="s">
        <v>2724</v>
      </c>
      <c r="N171" s="1025"/>
      <c r="O171" s="1089">
        <f>INDEX(Households!$G$218:$G$273,MATCH(RIGHT(H171,LEN(H171)-LEN($H$150)-1),Households!$M$218:$M$273,0),1)</f>
        <v>5365.5</v>
      </c>
      <c r="P171" s="1025"/>
      <c r="Q171" s="1025"/>
      <c r="R171" s="1025"/>
      <c r="S171" s="1025"/>
      <c r="T171" s="1025"/>
      <c r="U171" s="1025"/>
      <c r="V171" s="1025"/>
      <c r="W171" s="1025"/>
      <c r="X171" s="1025"/>
      <c r="Y171" s="1025"/>
    </row>
    <row r="172" spans="1:25">
      <c r="A172">
        <v>593</v>
      </c>
      <c r="B172">
        <v>2027</v>
      </c>
      <c r="C172">
        <v>1</v>
      </c>
      <c r="D172">
        <v>1</v>
      </c>
      <c r="E172" s="1025"/>
      <c r="F172" s="1025" t="s">
        <v>2463</v>
      </c>
      <c r="G172" s="1025" t="s">
        <v>29</v>
      </c>
      <c r="H172" s="1025" t="s">
        <v>2542</v>
      </c>
      <c r="I172" s="1025" t="s">
        <v>2464</v>
      </c>
      <c r="J172" s="1025" t="s">
        <v>2465</v>
      </c>
      <c r="K172" s="1025" t="s">
        <v>2466</v>
      </c>
      <c r="L172" s="1025" t="s">
        <v>539</v>
      </c>
      <c r="M172" s="1025" t="s">
        <v>1756</v>
      </c>
      <c r="N172" s="1025"/>
      <c r="O172" s="1089">
        <f>INDEX(Households!$L$218:$L$273,MATCH(RIGHT(H172,LEN(H172)-LEN($H$150)-1),Households!$M$218:$M$273,0),1)</f>
        <v>0.53359089955795425</v>
      </c>
      <c r="P172" s="1025"/>
      <c r="Q172" s="1025"/>
      <c r="R172" s="1025"/>
      <c r="S172" s="1025"/>
      <c r="T172" s="1025"/>
      <c r="U172" s="1025"/>
      <c r="V172" s="1025"/>
      <c r="W172" s="1025"/>
      <c r="X172" s="1025"/>
      <c r="Y172" s="1025"/>
    </row>
    <row r="173" spans="1:25">
      <c r="A173">
        <v>593</v>
      </c>
      <c r="B173">
        <v>2040</v>
      </c>
      <c r="C173">
        <v>1</v>
      </c>
      <c r="D173">
        <v>1</v>
      </c>
      <c r="E173" s="1025"/>
      <c r="F173" s="1025" t="s">
        <v>2463</v>
      </c>
      <c r="G173" s="1025" t="s">
        <v>29</v>
      </c>
      <c r="H173" s="1025" t="s">
        <v>2542</v>
      </c>
      <c r="I173" s="1025" t="s">
        <v>2475</v>
      </c>
      <c r="J173" s="1025" t="s">
        <v>2465</v>
      </c>
      <c r="K173" s="1025" t="s">
        <v>2466</v>
      </c>
      <c r="L173" s="1025"/>
      <c r="M173" s="1025" t="s">
        <v>2724</v>
      </c>
      <c r="N173" s="1025"/>
      <c r="O173" s="1089">
        <f>INDEX(Households!$G$218:$G$273,MATCH(RIGHT(H173,LEN(H173)-LEN($H$150)-1),Households!$M$218:$M$273,0),1)</f>
        <v>9855.0000000000018</v>
      </c>
      <c r="P173" s="1025"/>
      <c r="Q173" s="1025"/>
      <c r="R173" s="1025"/>
      <c r="S173" s="1025"/>
      <c r="T173" s="1025"/>
      <c r="U173" s="1025"/>
      <c r="V173" s="1025"/>
      <c r="W173" s="1025"/>
      <c r="X173" s="1025"/>
      <c r="Y173" s="1025"/>
    </row>
    <row r="174" spans="1:25">
      <c r="A174">
        <v>594</v>
      </c>
      <c r="B174">
        <v>2027</v>
      </c>
      <c r="C174">
        <v>1</v>
      </c>
      <c r="D174">
        <v>1</v>
      </c>
      <c r="E174" s="1025"/>
      <c r="F174" s="1025" t="s">
        <v>2463</v>
      </c>
      <c r="G174" s="1025" t="s">
        <v>29</v>
      </c>
      <c r="H174" s="1025" t="s">
        <v>2543</v>
      </c>
      <c r="I174" s="1025" t="s">
        <v>2464</v>
      </c>
      <c r="J174" s="1025" t="s">
        <v>2465</v>
      </c>
      <c r="K174" s="1025" t="s">
        <v>2466</v>
      </c>
      <c r="L174" s="1025" t="s">
        <v>539</v>
      </c>
      <c r="M174" s="1025" t="s">
        <v>1756</v>
      </c>
      <c r="N174" s="1025"/>
      <c r="O174" s="1089">
        <f>INDEX(Households!$L$218:$L$273,MATCH(RIGHT(H174,LEN(H174)-LEN($H$150)-1),Households!$M$218:$M$273,0),1)</f>
        <v>6.5254285414088828</v>
      </c>
      <c r="P174" s="1025"/>
      <c r="Q174" s="1025"/>
      <c r="R174" s="1025"/>
      <c r="S174" s="1025"/>
      <c r="T174" s="1025"/>
      <c r="U174" s="1025"/>
      <c r="V174" s="1025"/>
      <c r="W174" s="1025"/>
      <c r="X174" s="1025"/>
      <c r="Y174" s="1025"/>
    </row>
    <row r="175" spans="1:25">
      <c r="A175">
        <v>594</v>
      </c>
      <c r="B175">
        <v>2040</v>
      </c>
      <c r="C175">
        <v>1</v>
      </c>
      <c r="D175">
        <v>1</v>
      </c>
      <c r="E175" s="1025"/>
      <c r="F175" s="1025" t="s">
        <v>2463</v>
      </c>
      <c r="G175" s="1025" t="s">
        <v>29</v>
      </c>
      <c r="H175" s="1025" t="s">
        <v>2543</v>
      </c>
      <c r="I175" s="1025" t="s">
        <v>2475</v>
      </c>
      <c r="J175" s="1025" t="s">
        <v>2465</v>
      </c>
      <c r="K175" s="1025" t="s">
        <v>2466</v>
      </c>
      <c r="L175" s="1025"/>
      <c r="M175" s="1025" t="s">
        <v>2724</v>
      </c>
      <c r="N175" s="1025"/>
      <c r="O175" s="1089">
        <f>INDEX(Households!$G$218:$G$273,MATCH(RIGHT(H175,LEN(H175)-LEN($H$150)-1),Households!$M$218:$M$273,0),1)</f>
        <v>915.54617283950608</v>
      </c>
      <c r="P175" s="1025"/>
      <c r="Q175" s="1025"/>
      <c r="R175" s="1025"/>
      <c r="S175" s="1025"/>
      <c r="T175" s="1025"/>
      <c r="U175" s="1025"/>
      <c r="V175" s="1025"/>
      <c r="W175" s="1025"/>
      <c r="X175" s="1025"/>
      <c r="Y175" s="1025"/>
    </row>
    <row r="176" spans="1:25">
      <c r="A176">
        <v>595</v>
      </c>
      <c r="B176">
        <v>2027</v>
      </c>
      <c r="C176">
        <v>1</v>
      </c>
      <c r="D176">
        <v>1</v>
      </c>
      <c r="E176" s="1025"/>
      <c r="F176" s="1025" t="s">
        <v>2463</v>
      </c>
      <c r="G176" s="1025" t="s">
        <v>29</v>
      </c>
      <c r="H176" s="1025" t="s">
        <v>2544</v>
      </c>
      <c r="I176" s="1025" t="s">
        <v>2464</v>
      </c>
      <c r="J176" s="1025" t="s">
        <v>2465</v>
      </c>
      <c r="K176" s="1025" t="s">
        <v>2466</v>
      </c>
      <c r="L176" s="1025" t="s">
        <v>539</v>
      </c>
      <c r="M176" s="1025" t="s">
        <v>1756</v>
      </c>
      <c r="N176" s="1025"/>
      <c r="O176" s="1089">
        <f>INDEX(Households!$L$218:$L$273,MATCH(RIGHT(H176,LEN(H176)-LEN($H$150)-1),Households!$M$218:$M$273,0),1)</f>
        <v>39.78361812786666</v>
      </c>
      <c r="P176" s="1025"/>
      <c r="Q176" s="1025"/>
      <c r="R176" s="1025"/>
      <c r="S176" s="1025"/>
      <c r="T176" s="1025"/>
      <c r="U176" s="1025"/>
      <c r="V176" s="1025"/>
      <c r="W176" s="1025"/>
      <c r="X176" s="1025"/>
      <c r="Y176" s="1025"/>
    </row>
    <row r="177" spans="1:25">
      <c r="A177">
        <v>595</v>
      </c>
      <c r="B177">
        <v>2040</v>
      </c>
      <c r="C177">
        <v>1</v>
      </c>
      <c r="D177">
        <v>1</v>
      </c>
      <c r="E177" s="1025"/>
      <c r="F177" s="1025" t="s">
        <v>2463</v>
      </c>
      <c r="G177" s="1025" t="s">
        <v>29</v>
      </c>
      <c r="H177" s="1025" t="s">
        <v>2544</v>
      </c>
      <c r="I177" s="1025" t="s">
        <v>2475</v>
      </c>
      <c r="J177" s="1025" t="s">
        <v>2465</v>
      </c>
      <c r="K177" s="1025" t="s">
        <v>2466</v>
      </c>
      <c r="L177" s="1025"/>
      <c r="M177" s="1025" t="s">
        <v>2724</v>
      </c>
      <c r="N177" s="1025"/>
      <c r="O177" s="1089">
        <f>INDEX(Households!$G$218:$G$273,MATCH(RIGHT(H177,LEN(H177)-LEN($H$150)-1),Households!$M$218:$M$273,0),1)</f>
        <v>671.21066666666684</v>
      </c>
      <c r="P177" s="1025"/>
      <c r="Q177" s="1025"/>
      <c r="R177" s="1025"/>
      <c r="S177" s="1025"/>
      <c r="T177" s="1025"/>
      <c r="U177" s="1025"/>
      <c r="V177" s="1025"/>
      <c r="W177" s="1025"/>
      <c r="X177" s="1025"/>
      <c r="Y177" s="1025"/>
    </row>
    <row r="178" spans="1:25">
      <c r="A178">
        <v>596</v>
      </c>
      <c r="B178">
        <v>2027</v>
      </c>
      <c r="C178">
        <v>1</v>
      </c>
      <c r="D178">
        <v>1</v>
      </c>
      <c r="E178" s="1025"/>
      <c r="F178" s="1025" t="s">
        <v>2463</v>
      </c>
      <c r="G178" s="1025" t="s">
        <v>29</v>
      </c>
      <c r="H178" s="1025" t="s">
        <v>2545</v>
      </c>
      <c r="I178" s="1025" t="s">
        <v>2464</v>
      </c>
      <c r="J178" s="1025" t="s">
        <v>2465</v>
      </c>
      <c r="K178" s="1025" t="s">
        <v>2466</v>
      </c>
      <c r="L178" s="1025" t="s">
        <v>539</v>
      </c>
      <c r="M178" s="1025" t="s">
        <v>2473</v>
      </c>
      <c r="N178" s="1025"/>
      <c r="O178" s="1089">
        <v>100</v>
      </c>
      <c r="P178" s="1025"/>
      <c r="Q178" s="1025"/>
      <c r="R178" s="1025"/>
      <c r="S178" s="1025"/>
      <c r="T178" s="1025"/>
      <c r="U178" s="1025"/>
      <c r="V178" s="1025"/>
      <c r="W178" s="1025"/>
      <c r="X178" s="1025"/>
      <c r="Y178" s="1025"/>
    </row>
    <row r="179" spans="1:25">
      <c r="A179">
        <v>597</v>
      </c>
      <c r="B179">
        <v>2027</v>
      </c>
      <c r="C179">
        <v>1</v>
      </c>
      <c r="D179">
        <v>1</v>
      </c>
      <c r="E179" s="1025"/>
      <c r="F179" s="1025" t="s">
        <v>2463</v>
      </c>
      <c r="G179" s="1025" t="s">
        <v>29</v>
      </c>
      <c r="H179" s="1025" t="s">
        <v>2546</v>
      </c>
      <c r="I179" s="1025" t="s">
        <v>2464</v>
      </c>
      <c r="J179" s="1025" t="s">
        <v>2465</v>
      </c>
      <c r="K179" s="1025" t="s">
        <v>2466</v>
      </c>
      <c r="L179" s="1025" t="s">
        <v>539</v>
      </c>
      <c r="M179" s="1025" t="s">
        <v>1756</v>
      </c>
      <c r="N179" s="1025"/>
      <c r="O179" s="1089">
        <f>INDEX(Households!$L$218:$L$273,MATCH(RIGHT(H179,LEN(H179)-LEN($H$150)-1),Households!$M$218:$M$273,0),1)</f>
        <v>67.420913860496384</v>
      </c>
      <c r="P179" s="1025"/>
      <c r="Q179" s="1025"/>
      <c r="R179" s="1025"/>
      <c r="S179" s="1025"/>
      <c r="T179" s="1025"/>
      <c r="U179" s="1025"/>
      <c r="V179" s="1025"/>
      <c r="W179" s="1025"/>
      <c r="X179" s="1025"/>
      <c r="Y179" s="1025"/>
    </row>
    <row r="180" spans="1:25">
      <c r="A180">
        <v>597</v>
      </c>
      <c r="B180">
        <v>2040</v>
      </c>
      <c r="C180">
        <v>1</v>
      </c>
      <c r="D180">
        <v>1</v>
      </c>
      <c r="E180" s="1025"/>
      <c r="F180" s="1025" t="s">
        <v>2463</v>
      </c>
      <c r="G180" s="1025" t="s">
        <v>29</v>
      </c>
      <c r="H180" s="1025" t="s">
        <v>2546</v>
      </c>
      <c r="I180" s="1025" t="s">
        <v>2475</v>
      </c>
      <c r="J180" s="1025" t="s">
        <v>2465</v>
      </c>
      <c r="K180" s="1025" t="s">
        <v>2466</v>
      </c>
      <c r="L180" s="1025"/>
      <c r="M180" s="1025" t="s">
        <v>2724</v>
      </c>
      <c r="N180" s="1025"/>
      <c r="O180" s="1089">
        <f>INDEX(Households!$G$218:$G$273,MATCH(RIGHT(H180,LEN(H180)-LEN($H$150)-1),Households!$M$218:$M$273,0),1)</f>
        <v>2282.6322580645165</v>
      </c>
      <c r="P180" s="1025"/>
      <c r="Q180" s="1025"/>
      <c r="R180" s="1025"/>
      <c r="S180" s="1025"/>
      <c r="T180" s="1025"/>
      <c r="U180" s="1025"/>
      <c r="V180" s="1025"/>
      <c r="W180" s="1025"/>
      <c r="X180" s="1025"/>
      <c r="Y180" s="1025"/>
    </row>
    <row r="181" spans="1:25">
      <c r="A181">
        <v>598</v>
      </c>
      <c r="B181">
        <v>2027</v>
      </c>
      <c r="C181">
        <v>1</v>
      </c>
      <c r="D181">
        <v>1</v>
      </c>
      <c r="E181" s="1025"/>
      <c r="F181" s="1025" t="s">
        <v>2463</v>
      </c>
      <c r="G181" s="1025" t="s">
        <v>29</v>
      </c>
      <c r="H181" s="1025" t="s">
        <v>2547</v>
      </c>
      <c r="I181" s="1025" t="s">
        <v>2464</v>
      </c>
      <c r="J181" s="1025" t="s">
        <v>2465</v>
      </c>
      <c r="K181" s="1025" t="s">
        <v>2466</v>
      </c>
      <c r="L181" s="1025" t="s">
        <v>539</v>
      </c>
      <c r="M181" s="1025" t="s">
        <v>1756</v>
      </c>
      <c r="N181" s="1025"/>
      <c r="O181" s="1089">
        <f>INDEX(Households!$L$218:$L$273,MATCH(RIGHT(H181,LEN(H181)-LEN($H$150)-1),Households!$M$218:$M$273,0),1)</f>
        <v>30.721174453757804</v>
      </c>
      <c r="P181" s="1025"/>
      <c r="Q181" s="1025"/>
      <c r="R181" s="1025"/>
      <c r="S181" s="1025"/>
      <c r="T181" s="1025"/>
      <c r="U181" s="1025"/>
      <c r="V181" s="1025"/>
      <c r="W181" s="1025"/>
      <c r="X181" s="1025"/>
      <c r="Y181" s="1025"/>
    </row>
    <row r="182" spans="1:25">
      <c r="A182">
        <v>598</v>
      </c>
      <c r="B182">
        <v>2040</v>
      </c>
      <c r="C182">
        <v>1</v>
      </c>
      <c r="D182">
        <v>1</v>
      </c>
      <c r="E182" s="1025"/>
      <c r="F182" s="1025" t="s">
        <v>2463</v>
      </c>
      <c r="G182" s="1025" t="s">
        <v>29</v>
      </c>
      <c r="H182" s="1025" t="s">
        <v>2547</v>
      </c>
      <c r="I182" s="1025" t="s">
        <v>2475</v>
      </c>
      <c r="J182" s="1025" t="s">
        <v>2465</v>
      </c>
      <c r="K182" s="1025" t="s">
        <v>2466</v>
      </c>
      <c r="L182" s="1025"/>
      <c r="M182" s="1025" t="s">
        <v>2724</v>
      </c>
      <c r="N182" s="1025"/>
      <c r="O182" s="1089">
        <f>INDEX(Households!$G$218:$G$273,MATCH(RIGHT(H182,LEN(H182)-LEN($H$150)-1),Households!$M$218:$M$273,0),1)</f>
        <v>7076.16</v>
      </c>
      <c r="P182" s="1025"/>
      <c r="Q182" s="1025"/>
      <c r="R182" s="1025"/>
      <c r="S182" s="1025"/>
      <c r="T182" s="1025"/>
      <c r="U182" s="1025"/>
      <c r="V182" s="1025"/>
      <c r="W182" s="1025"/>
      <c r="X182" s="1025"/>
      <c r="Y182" s="1025"/>
    </row>
    <row r="183" spans="1:25">
      <c r="A183">
        <v>599</v>
      </c>
      <c r="B183">
        <v>2027</v>
      </c>
      <c r="C183">
        <v>1</v>
      </c>
      <c r="D183">
        <v>1</v>
      </c>
      <c r="E183" s="1025"/>
      <c r="F183" s="1025" t="s">
        <v>2463</v>
      </c>
      <c r="G183" s="1025" t="s">
        <v>29</v>
      </c>
      <c r="H183" s="1025" t="s">
        <v>2548</v>
      </c>
      <c r="I183" s="1025" t="s">
        <v>2464</v>
      </c>
      <c r="J183" s="1025" t="s">
        <v>2465</v>
      </c>
      <c r="K183" s="1025" t="s">
        <v>2466</v>
      </c>
      <c r="L183" s="1025" t="s">
        <v>539</v>
      </c>
      <c r="M183" s="1025" t="s">
        <v>1756</v>
      </c>
      <c r="N183" s="1025"/>
      <c r="O183" s="1089">
        <f>INDEX(Households!$L$218:$L$273,MATCH(RIGHT(H183,LEN(H183)-LEN($H$150)-1),Households!$M$218:$M$273,0),1)</f>
        <v>1.2975670355682705</v>
      </c>
      <c r="P183" s="1025"/>
      <c r="Q183" s="1025"/>
      <c r="R183" s="1025"/>
      <c r="S183" s="1025"/>
      <c r="T183" s="1025"/>
      <c r="U183" s="1025"/>
      <c r="V183" s="1025"/>
      <c r="W183" s="1025"/>
      <c r="X183" s="1025"/>
      <c r="Y183" s="1025"/>
    </row>
    <row r="184" spans="1:25">
      <c r="A184">
        <v>599</v>
      </c>
      <c r="B184">
        <v>2040</v>
      </c>
      <c r="C184">
        <v>1</v>
      </c>
      <c r="D184">
        <v>1</v>
      </c>
      <c r="E184" s="1025"/>
      <c r="F184" s="1025" t="s">
        <v>2463</v>
      </c>
      <c r="G184" s="1025" t="s">
        <v>29</v>
      </c>
      <c r="H184" s="1025" t="s">
        <v>2548</v>
      </c>
      <c r="I184" s="1025" t="s">
        <v>2475</v>
      </c>
      <c r="J184" s="1025" t="s">
        <v>2465</v>
      </c>
      <c r="K184" s="1025" t="s">
        <v>2466</v>
      </c>
      <c r="L184" s="1025"/>
      <c r="M184" s="1025" t="s">
        <v>2724</v>
      </c>
      <c r="N184" s="1025"/>
      <c r="O184" s="1089">
        <f>INDEX(Households!$G$218:$G$273,MATCH(RIGHT(H184,LEN(H184)-LEN($H$150)-1),Households!$M$218:$M$273,0),1)</f>
        <v>7371</v>
      </c>
      <c r="P184" s="1025"/>
      <c r="Q184" s="1025"/>
      <c r="R184" s="1025"/>
      <c r="S184" s="1025"/>
      <c r="T184" s="1025"/>
      <c r="U184" s="1025"/>
      <c r="V184" s="1025"/>
      <c r="W184" s="1025"/>
      <c r="X184" s="1025"/>
      <c r="Y184" s="1025"/>
    </row>
    <row r="185" spans="1:25">
      <c r="A185">
        <v>600</v>
      </c>
      <c r="B185">
        <v>2027</v>
      </c>
      <c r="C185">
        <v>1</v>
      </c>
      <c r="D185">
        <v>1</v>
      </c>
      <c r="E185" s="1025"/>
      <c r="F185" s="1025" t="s">
        <v>2463</v>
      </c>
      <c r="G185" s="1025" t="s">
        <v>29</v>
      </c>
      <c r="H185" s="1025" t="s">
        <v>2549</v>
      </c>
      <c r="I185" s="1025" t="s">
        <v>2464</v>
      </c>
      <c r="J185" s="1025" t="s">
        <v>2465</v>
      </c>
      <c r="K185" s="1025" t="s">
        <v>2466</v>
      </c>
      <c r="L185" s="1025" t="s">
        <v>539</v>
      </c>
      <c r="M185" s="1025" t="s">
        <v>1756</v>
      </c>
      <c r="N185" s="1025"/>
      <c r="O185" s="1089">
        <f>INDEX(Households!$L$218:$L$273,MATCH(RIGHT(H185,LEN(H185)-LEN($H$150)-1),Households!$M$218:$M$273,0),1)</f>
        <v>0.30296654560956149</v>
      </c>
      <c r="P185" s="1025"/>
      <c r="Q185" s="1025"/>
      <c r="R185" s="1025"/>
      <c r="S185" s="1025"/>
      <c r="T185" s="1025"/>
      <c r="U185" s="1025"/>
      <c r="V185" s="1025"/>
      <c r="W185" s="1025"/>
      <c r="X185" s="1025"/>
      <c r="Y185" s="1025"/>
    </row>
    <row r="186" spans="1:25">
      <c r="A186">
        <v>600</v>
      </c>
      <c r="B186">
        <v>2040</v>
      </c>
      <c r="C186">
        <v>1</v>
      </c>
      <c r="D186">
        <v>1</v>
      </c>
      <c r="E186" s="1025"/>
      <c r="F186" s="1025" t="s">
        <v>2463</v>
      </c>
      <c r="G186" s="1025" t="s">
        <v>29</v>
      </c>
      <c r="H186" s="1025" t="s">
        <v>2549</v>
      </c>
      <c r="I186" s="1025" t="s">
        <v>2475</v>
      </c>
      <c r="J186" s="1025" t="s">
        <v>2465</v>
      </c>
      <c r="K186" s="1025" t="s">
        <v>2466</v>
      </c>
      <c r="L186" s="1025"/>
      <c r="M186" s="1025" t="s">
        <v>2724</v>
      </c>
      <c r="N186" s="1025"/>
      <c r="O186" s="1089">
        <f>INDEX(Households!$G$218:$G$273,MATCH(RIGHT(H186,LEN(H186)-LEN($H$150)-1),Households!$M$218:$M$273,0),1)</f>
        <v>9434.880000000001</v>
      </c>
      <c r="P186" s="1025"/>
      <c r="Q186" s="1025"/>
      <c r="R186" s="1025"/>
      <c r="S186" s="1025"/>
      <c r="T186" s="1025"/>
      <c r="U186" s="1025"/>
      <c r="V186" s="1025"/>
      <c r="W186" s="1025"/>
      <c r="X186" s="1025"/>
      <c r="Y186" s="1025"/>
    </row>
    <row r="187" spans="1:25">
      <c r="A187">
        <v>680</v>
      </c>
      <c r="B187">
        <v>2027</v>
      </c>
      <c r="C187">
        <v>1</v>
      </c>
      <c r="D187">
        <v>1</v>
      </c>
      <c r="E187" s="1025"/>
      <c r="F187" s="1025" t="s">
        <v>2463</v>
      </c>
      <c r="G187" s="1025" t="s">
        <v>29</v>
      </c>
      <c r="H187" s="1025" t="s">
        <v>2550</v>
      </c>
      <c r="I187" s="1025" t="s">
        <v>2464</v>
      </c>
      <c r="J187" s="1025" t="s">
        <v>2465</v>
      </c>
      <c r="K187" s="1025" t="s">
        <v>2466</v>
      </c>
      <c r="L187" s="1025" t="s">
        <v>539</v>
      </c>
      <c r="M187" s="1025" t="s">
        <v>1756</v>
      </c>
      <c r="N187" s="1025"/>
      <c r="O187" s="1089">
        <f>INDEX(Households!$L$218:$L$273,MATCH(RIGHT(H187,LEN(H187)-LEN($H$150)-1),Households!$M$218:$M$273,0),1)</f>
        <v>0.20191046486241396</v>
      </c>
      <c r="P187" s="1025"/>
      <c r="Q187" s="1025"/>
      <c r="R187" s="1025"/>
      <c r="S187" s="1025"/>
      <c r="T187" s="1025"/>
      <c r="U187" s="1025"/>
      <c r="V187" s="1025"/>
      <c r="W187" s="1025"/>
      <c r="X187" s="1025"/>
      <c r="Y187" s="1025"/>
    </row>
    <row r="188" spans="1:25">
      <c r="A188">
        <v>680</v>
      </c>
      <c r="B188">
        <v>2040</v>
      </c>
      <c r="C188">
        <v>1</v>
      </c>
      <c r="D188">
        <v>1</v>
      </c>
      <c r="E188" s="1025"/>
      <c r="F188" s="1025" t="s">
        <v>2463</v>
      </c>
      <c r="G188" s="1025" t="s">
        <v>29</v>
      </c>
      <c r="H188" s="1025" t="s">
        <v>2550</v>
      </c>
      <c r="I188" s="1025" t="s">
        <v>2475</v>
      </c>
      <c r="J188" s="1025" t="s">
        <v>2465</v>
      </c>
      <c r="K188" s="1025" t="s">
        <v>2466</v>
      </c>
      <c r="L188" s="1025"/>
      <c r="M188" s="1025" t="s">
        <v>2724</v>
      </c>
      <c r="N188" s="1025"/>
      <c r="O188" s="1089">
        <f>INDEX(Households!$G$218:$G$273,MATCH(RIGHT(H188,LEN(H188)-LEN($H$150)-1),Households!$M$218:$M$273,0),1)</f>
        <v>10614.24</v>
      </c>
      <c r="P188" s="1025"/>
      <c r="Q188" s="1025"/>
      <c r="R188" s="1025"/>
      <c r="S188" s="1025"/>
      <c r="T188" s="1025"/>
      <c r="U188" s="1025"/>
      <c r="V188" s="1025"/>
      <c r="W188" s="1025"/>
      <c r="X188" s="1025"/>
      <c r="Y188" s="1025"/>
    </row>
    <row r="189" spans="1:25">
      <c r="E189" s="1025"/>
      <c r="F189" s="1025"/>
      <c r="G189" s="1025"/>
      <c r="H189" s="1025"/>
      <c r="I189" s="1025"/>
      <c r="J189" s="1025"/>
      <c r="K189" s="1025"/>
      <c r="L189" s="1025"/>
      <c r="M189" s="1025"/>
      <c r="N189" s="1025"/>
      <c r="O189" s="1025"/>
      <c r="P189" s="1025"/>
      <c r="Q189" s="1025"/>
      <c r="R189" s="1025"/>
      <c r="S189" s="1025"/>
      <c r="T189" s="1025"/>
      <c r="U189" s="1025"/>
      <c r="V189" s="1025"/>
      <c r="W189" s="1025"/>
      <c r="X189" s="1025"/>
      <c r="Y189" s="1025"/>
    </row>
  </sheetData>
  <autoFilter ref="E3:M189"/>
  <pageMargins left="0.7" right="0.7" top="0.75" bottom="0.75" header="0.3" footer="0.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tabColor theme="2" tint="-0.249977111117893"/>
  </sheetPr>
  <dimension ref="A2:M101"/>
  <sheetViews>
    <sheetView topLeftCell="A31" zoomScale="85" zoomScaleNormal="85" workbookViewId="0">
      <selection activeCell="G52" sqref="G52"/>
    </sheetView>
  </sheetViews>
  <sheetFormatPr defaultRowHeight="15"/>
  <cols>
    <col min="2" max="2" width="20.28515625" customWidth="1"/>
    <col min="3" max="3" width="17" customWidth="1"/>
    <col min="4" max="4" width="21.5703125" customWidth="1"/>
    <col min="5" max="5" width="23.85546875" customWidth="1"/>
    <col min="6" max="9" width="19.5703125" customWidth="1"/>
    <col min="12" max="12" width="16.85546875" bestFit="1" customWidth="1"/>
  </cols>
  <sheetData>
    <row r="2" spans="2:13">
      <c r="B2" t="s">
        <v>183</v>
      </c>
    </row>
    <row r="4" spans="2:13" ht="30">
      <c r="B4" s="87" t="s">
        <v>178</v>
      </c>
      <c r="C4" s="27" t="s">
        <v>35</v>
      </c>
      <c r="D4" s="27" t="s">
        <v>36</v>
      </c>
      <c r="E4" s="27" t="s">
        <v>37</v>
      </c>
    </row>
    <row r="5" spans="2:13">
      <c r="B5" s="23" t="s">
        <v>179</v>
      </c>
      <c r="C5" s="24">
        <v>32867</v>
      </c>
      <c r="D5" s="25">
        <v>157987</v>
      </c>
      <c r="E5" s="26">
        <f>D5*3.6</f>
        <v>568753.20000000007</v>
      </c>
      <c r="G5" s="86">
        <f>D5/C5</f>
        <v>4.8068579426172144</v>
      </c>
      <c r="H5" s="203">
        <f>G5*1000</f>
        <v>4806.8579426172146</v>
      </c>
      <c r="I5" s="86">
        <f>H5/12</f>
        <v>400.57149521810123</v>
      </c>
    </row>
    <row r="6" spans="2:13" ht="30">
      <c r="B6" s="88" t="s">
        <v>180</v>
      </c>
      <c r="C6" s="89">
        <v>21132</v>
      </c>
      <c r="D6" s="90">
        <v>106841</v>
      </c>
      <c r="E6" s="26">
        <f>D6*3.6</f>
        <v>384627.60000000003</v>
      </c>
    </row>
    <row r="7" spans="2:13">
      <c r="B7" s="102"/>
      <c r="C7" s="103"/>
      <c r="D7" s="104"/>
    </row>
    <row r="8" spans="2:13" ht="45">
      <c r="B8" s="105" t="s">
        <v>178</v>
      </c>
      <c r="C8" s="106" t="s">
        <v>39</v>
      </c>
      <c r="D8" s="106" t="s">
        <v>40</v>
      </c>
      <c r="E8" s="106" t="s">
        <v>41</v>
      </c>
      <c r="F8" s="107" t="s">
        <v>28</v>
      </c>
    </row>
    <row r="9" spans="2:13">
      <c r="B9" s="108" t="s">
        <v>205</v>
      </c>
      <c r="C9" s="28">
        <v>47035</v>
      </c>
      <c r="D9" s="28">
        <v>226097</v>
      </c>
      <c r="E9" s="28">
        <v>813949</v>
      </c>
      <c r="F9" s="29">
        <v>0.82</v>
      </c>
      <c r="I9" t="s">
        <v>206</v>
      </c>
    </row>
    <row r="10" spans="2:13">
      <c r="B10" s="102"/>
      <c r="C10" s="103"/>
      <c r="D10" s="104"/>
    </row>
    <row r="11" spans="2:13">
      <c r="B11" s="102"/>
      <c r="C11" s="109">
        <f>C9+C6+C5</f>
        <v>101034</v>
      </c>
      <c r="D11" s="104" t="s">
        <v>207</v>
      </c>
      <c r="L11">
        <f>D17/C17</f>
        <v>0.85403154830410943</v>
      </c>
      <c r="M11">
        <f>E17/C17</f>
        <v>0.7332001895606256</v>
      </c>
    </row>
    <row r="12" spans="2:13">
      <c r="B12" s="102"/>
      <c r="C12" s="109">
        <f>D5+D6+D9</f>
        <v>490925</v>
      </c>
      <c r="D12" s="104" t="s">
        <v>94</v>
      </c>
    </row>
    <row r="14" spans="2:13" ht="15.75" thickBot="1">
      <c r="B14" t="s">
        <v>200</v>
      </c>
      <c r="F14" t="s">
        <v>804</v>
      </c>
      <c r="I14" t="s">
        <v>805</v>
      </c>
    </row>
    <row r="15" spans="2:13">
      <c r="B15" s="1379" t="s">
        <v>184</v>
      </c>
      <c r="C15" s="1381" t="s">
        <v>185</v>
      </c>
      <c r="D15" s="1381"/>
      <c r="E15" s="1382"/>
    </row>
    <row r="16" spans="2:13">
      <c r="B16" s="1380"/>
      <c r="C16" s="91" t="s">
        <v>186</v>
      </c>
      <c r="D16" s="91" t="s">
        <v>187</v>
      </c>
      <c r="E16" s="92" t="s">
        <v>188</v>
      </c>
      <c r="F16" s="91" t="s">
        <v>186</v>
      </c>
      <c r="G16" s="91" t="s">
        <v>187</v>
      </c>
      <c r="H16" s="92" t="s">
        <v>188</v>
      </c>
      <c r="I16" s="91" t="s">
        <v>186</v>
      </c>
      <c r="J16" s="91" t="s">
        <v>187</v>
      </c>
      <c r="K16" s="92" t="s">
        <v>188</v>
      </c>
    </row>
    <row r="17" spans="2:11">
      <c r="B17" s="93" t="s">
        <v>189</v>
      </c>
      <c r="C17" s="94">
        <v>147710</v>
      </c>
      <c r="D17" s="94">
        <v>126149</v>
      </c>
      <c r="E17" s="95">
        <v>108301</v>
      </c>
      <c r="F17" s="110">
        <f>C17/C$29</f>
        <v>0.82982679872584986</v>
      </c>
      <c r="G17" s="110">
        <f>D17/D$29</f>
        <v>0.7086982657400801</v>
      </c>
      <c r="H17" s="110">
        <f>E17/E$29</f>
        <v>0.60842232996073098</v>
      </c>
    </row>
    <row r="18" spans="2:11">
      <c r="B18" s="93" t="s">
        <v>190</v>
      </c>
      <c r="C18" s="96">
        <v>239</v>
      </c>
      <c r="D18" s="94">
        <v>4816</v>
      </c>
      <c r="E18" s="95">
        <v>2526</v>
      </c>
      <c r="F18" s="110">
        <f t="shared" ref="F18:F28" si="0">C18/C$29</f>
        <v>1.3426890860163707E-3</v>
      </c>
      <c r="G18" s="110">
        <f t="shared" ref="G18:G28" si="1">D18/D$29</f>
        <v>2.705602777512486E-2</v>
      </c>
      <c r="H18" s="110">
        <f t="shared" ref="H18:H28" si="2">E18/E$29</f>
        <v>1.4190772065639344E-2</v>
      </c>
      <c r="I18" s="110">
        <f>C18/SUM(C$18:C$27)</f>
        <v>7.8901323825558752E-3</v>
      </c>
      <c r="J18" s="110">
        <f>D18/SUM(D$18:D$27)</f>
        <v>9.2879734629329636E-2</v>
      </c>
      <c r="K18" s="110">
        <f>E18/SUM(E$18:E$27)</f>
        <v>3.6239993113540502E-2</v>
      </c>
    </row>
    <row r="19" spans="2:11">
      <c r="B19" s="93" t="s">
        <v>191</v>
      </c>
      <c r="C19" s="94">
        <v>2925</v>
      </c>
      <c r="D19" s="94">
        <v>20062</v>
      </c>
      <c r="E19" s="95">
        <v>8926</v>
      </c>
      <c r="F19" s="110">
        <f t="shared" si="0"/>
        <v>1.6432491952292402E-2</v>
      </c>
      <c r="G19" s="110">
        <f t="shared" si="1"/>
        <v>0.11270723198184279</v>
      </c>
      <c r="H19" s="110">
        <f t="shared" si="2"/>
        <v>5.0145222271534749E-2</v>
      </c>
      <c r="I19" s="110">
        <f t="shared" ref="I19:I28" si="3">C19/SUM(C$18:C$27)</f>
        <v>9.6563335644250764E-2</v>
      </c>
      <c r="J19" s="110">
        <f t="shared" ref="J19:J28" si="4">D19/SUM(D$18:D$27)</f>
        <v>0.38690889454601557</v>
      </c>
      <c r="K19" s="110">
        <f t="shared" ref="K19:K28" si="5">E19/SUM(E$18:E$27)</f>
        <v>0.12805945310034145</v>
      </c>
    </row>
    <row r="20" spans="2:11">
      <c r="B20" s="93" t="s">
        <v>192</v>
      </c>
      <c r="C20" s="94"/>
      <c r="D20" s="94">
        <v>25929</v>
      </c>
      <c r="E20" s="95">
        <v>32075</v>
      </c>
      <c r="F20" s="110">
        <f t="shared" si="0"/>
        <v>0</v>
      </c>
      <c r="G20" s="110">
        <f t="shared" si="1"/>
        <v>0.14566772096785974</v>
      </c>
      <c r="H20" s="110">
        <f t="shared" si="2"/>
        <v>0.18019359224282736</v>
      </c>
      <c r="I20" s="110">
        <f t="shared" si="3"/>
        <v>0</v>
      </c>
      <c r="J20" s="110">
        <f t="shared" si="4"/>
        <v>0.50005785697755145</v>
      </c>
      <c r="K20" s="110">
        <f t="shared" si="5"/>
        <v>0.46017330923072508</v>
      </c>
    </row>
    <row r="21" spans="2:11">
      <c r="B21" s="93" t="s">
        <v>193</v>
      </c>
      <c r="C21" s="94"/>
      <c r="D21" s="96">
        <v>161</v>
      </c>
      <c r="E21" s="97">
        <v>361</v>
      </c>
      <c r="F21" s="110">
        <f t="shared" si="0"/>
        <v>0</v>
      </c>
      <c r="G21" s="110">
        <f t="shared" si="1"/>
        <v>9.0448930062190657E-4</v>
      </c>
      <c r="H21" s="110">
        <f t="shared" si="2"/>
        <v>2.0280557069262879E-3</v>
      </c>
      <c r="I21" s="110">
        <f t="shared" si="3"/>
        <v>0</v>
      </c>
      <c r="J21" s="110">
        <f t="shared" si="4"/>
        <v>3.1049911285967752E-3</v>
      </c>
      <c r="K21" s="110">
        <f t="shared" si="5"/>
        <v>5.1791914148804916E-3</v>
      </c>
    </row>
    <row r="22" spans="2:11">
      <c r="B22" s="93" t="s">
        <v>194</v>
      </c>
      <c r="C22" s="94">
        <v>25695</v>
      </c>
      <c r="D22" s="94"/>
      <c r="E22" s="50"/>
      <c r="F22" s="110">
        <f t="shared" si="0"/>
        <v>0.14435312161167635</v>
      </c>
      <c r="G22" s="110">
        <f t="shared" si="1"/>
        <v>0</v>
      </c>
      <c r="H22" s="110">
        <f t="shared" si="2"/>
        <v>0</v>
      </c>
      <c r="I22" s="110">
        <f t="shared" si="3"/>
        <v>0.84827176389026449</v>
      </c>
      <c r="J22" s="110">
        <f t="shared" si="4"/>
        <v>0</v>
      </c>
      <c r="K22" s="110">
        <f t="shared" si="5"/>
        <v>0</v>
      </c>
    </row>
    <row r="23" spans="2:11">
      <c r="B23" s="93" t="s">
        <v>195</v>
      </c>
      <c r="C23" s="94"/>
      <c r="D23" s="96">
        <v>278</v>
      </c>
      <c r="E23" s="97">
        <v>430</v>
      </c>
      <c r="F23" s="110">
        <f t="shared" si="0"/>
        <v>0</v>
      </c>
      <c r="G23" s="110">
        <f t="shared" si="1"/>
        <v>1.5617889787136027E-3</v>
      </c>
      <c r="H23" s="110">
        <f t="shared" si="2"/>
        <v>2.4156896232085975E-3</v>
      </c>
      <c r="I23" s="110">
        <f t="shared" si="3"/>
        <v>0</v>
      </c>
      <c r="J23" s="110">
        <f t="shared" si="4"/>
        <v>5.3614132531049907E-3</v>
      </c>
      <c r="K23" s="110">
        <f t="shared" si="5"/>
        <v>6.1691199678631887E-3</v>
      </c>
    </row>
    <row r="24" spans="2:11">
      <c r="B24" s="93" t="s">
        <v>196</v>
      </c>
      <c r="C24" s="94">
        <v>1068</v>
      </c>
      <c r="D24" s="96">
        <v>198</v>
      </c>
      <c r="E24" s="97">
        <v>239</v>
      </c>
      <c r="F24" s="110">
        <f t="shared" si="0"/>
        <v>5.9999662923242002E-3</v>
      </c>
      <c r="G24" s="110">
        <f t="shared" si="1"/>
        <v>1.1123533013859472E-3</v>
      </c>
      <c r="H24" s="110">
        <f t="shared" si="2"/>
        <v>1.3426739998764067E-3</v>
      </c>
      <c r="I24" s="110">
        <f t="shared" si="3"/>
        <v>3.5257997424977719E-2</v>
      </c>
      <c r="J24" s="110">
        <f t="shared" si="4"/>
        <v>3.8185605183985189E-3</v>
      </c>
      <c r="K24" s="110">
        <f t="shared" si="5"/>
        <v>3.4288829588820981E-3</v>
      </c>
    </row>
    <row r="25" spans="2:11">
      <c r="B25" s="93" t="s">
        <v>197</v>
      </c>
      <c r="C25" s="96">
        <v>364</v>
      </c>
      <c r="D25" s="98">
        <v>186</v>
      </c>
      <c r="E25" s="95">
        <v>25139</v>
      </c>
      <c r="F25" s="110">
        <f t="shared" si="0"/>
        <v>2.0449323318408323E-3</v>
      </c>
      <c r="G25" s="110">
        <f t="shared" si="1"/>
        <v>1.044937949786799E-3</v>
      </c>
      <c r="H25" s="110">
        <f t="shared" si="2"/>
        <v>0.14122795683218822</v>
      </c>
      <c r="I25" s="110">
        <f t="shared" si="3"/>
        <v>1.2016770657951207E-2</v>
      </c>
      <c r="J25" s="110">
        <f t="shared" si="4"/>
        <v>3.5871326081925482E-3</v>
      </c>
      <c r="K25" s="110">
        <f t="shared" si="5"/>
        <v>0.36066396947002954</v>
      </c>
    </row>
    <row r="26" spans="2:11">
      <c r="B26" s="93" t="s">
        <v>95</v>
      </c>
      <c r="C26" s="96"/>
      <c r="D26" s="96">
        <v>222</v>
      </c>
      <c r="E26" s="97">
        <v>6</v>
      </c>
      <c r="F26" s="110">
        <f t="shared" si="0"/>
        <v>0</v>
      </c>
      <c r="G26" s="110">
        <f t="shared" si="1"/>
        <v>1.2471840045842439E-3</v>
      </c>
      <c r="H26" s="110">
        <f t="shared" si="2"/>
        <v>3.3707297068026944E-5</v>
      </c>
      <c r="I26" s="110">
        <f t="shared" si="3"/>
        <v>0</v>
      </c>
      <c r="J26" s="110">
        <f t="shared" si="4"/>
        <v>4.2814163388104603E-3</v>
      </c>
      <c r="K26" s="110">
        <f t="shared" si="5"/>
        <v>8.6080743737625891E-5</v>
      </c>
    </row>
    <row r="27" spans="2:11">
      <c r="B27" s="93" t="s">
        <v>198</v>
      </c>
      <c r="C27" s="96"/>
      <c r="D27" s="96"/>
      <c r="E27" s="50"/>
      <c r="F27" s="110">
        <f>C27/C$29</f>
        <v>0</v>
      </c>
      <c r="G27" s="110">
        <f t="shared" si="1"/>
        <v>0</v>
      </c>
      <c r="H27" s="110">
        <f t="shared" si="2"/>
        <v>0</v>
      </c>
      <c r="I27" s="110">
        <f t="shared" si="3"/>
        <v>0</v>
      </c>
      <c r="J27" s="110">
        <f t="shared" si="4"/>
        <v>0</v>
      </c>
      <c r="K27" s="110">
        <f t="shared" si="5"/>
        <v>0</v>
      </c>
    </row>
    <row r="28" spans="2:11">
      <c r="B28" s="93"/>
      <c r="C28" s="96"/>
      <c r="D28" s="96"/>
      <c r="E28" s="50"/>
      <c r="F28" s="110">
        <f t="shared" si="0"/>
        <v>0</v>
      </c>
      <c r="G28" s="110">
        <f t="shared" si="1"/>
        <v>0</v>
      </c>
      <c r="H28" s="110">
        <f t="shared" si="2"/>
        <v>0</v>
      </c>
      <c r="I28" s="110">
        <f t="shared" si="3"/>
        <v>0</v>
      </c>
      <c r="J28" s="110">
        <f t="shared" si="4"/>
        <v>0</v>
      </c>
      <c r="K28" s="110">
        <f t="shared" si="5"/>
        <v>0</v>
      </c>
    </row>
    <row r="29" spans="2:11" ht="15.75" thickBot="1">
      <c r="B29" s="99" t="s">
        <v>199</v>
      </c>
      <c r="C29" s="100">
        <f>SUM(C17:C28)</f>
        <v>178001</v>
      </c>
      <c r="D29" s="100">
        <f>SUM(D17:D28)</f>
        <v>178001</v>
      </c>
      <c r="E29" s="101">
        <f>SUM(E17:E28)</f>
        <v>178003</v>
      </c>
    </row>
    <row r="32" spans="2:11">
      <c r="C32">
        <v>178001</v>
      </c>
      <c r="D32" t="s">
        <v>29</v>
      </c>
      <c r="E32" t="s">
        <v>204</v>
      </c>
    </row>
    <row r="33" spans="2:13">
      <c r="B33" s="110">
        <f>1-B34</f>
        <v>0.17017320127415014</v>
      </c>
      <c r="C33">
        <f>SUM(C18:C27)</f>
        <v>30291</v>
      </c>
      <c r="D33" t="s">
        <v>201</v>
      </c>
    </row>
    <row r="34" spans="2:13">
      <c r="B34" s="110">
        <f>C34/C32</f>
        <v>0.82982679872584986</v>
      </c>
      <c r="C34">
        <f>C32-C33</f>
        <v>147710</v>
      </c>
      <c r="D34" t="s">
        <v>202</v>
      </c>
      <c r="E34" t="s">
        <v>203</v>
      </c>
    </row>
    <row r="36" spans="2:13">
      <c r="C36" s="35">
        <f>C34-C11</f>
        <v>46676</v>
      </c>
      <c r="D36" t="s">
        <v>208</v>
      </c>
    </row>
    <row r="37" spans="2:13">
      <c r="D37" t="s">
        <v>212</v>
      </c>
    </row>
    <row r="39" spans="2:13">
      <c r="C39">
        <v>7201</v>
      </c>
      <c r="D39" t="s">
        <v>209</v>
      </c>
    </row>
    <row r="40" spans="2:13">
      <c r="C40">
        <v>17000</v>
      </c>
      <c r="D40" t="s">
        <v>210</v>
      </c>
      <c r="L40" s="281"/>
    </row>
    <row r="41" spans="2:13">
      <c r="C41">
        <f>SUM(C39:C40)</f>
        <v>24201</v>
      </c>
      <c r="D41" t="s">
        <v>211</v>
      </c>
      <c r="F41" t="s">
        <v>213</v>
      </c>
      <c r="L41" s="281"/>
      <c r="M41" s="399"/>
    </row>
    <row r="42" spans="2:13">
      <c r="L42" s="281"/>
    </row>
    <row r="44" spans="2:13">
      <c r="L44" s="11"/>
    </row>
    <row r="47" spans="2:13">
      <c r="B47" t="s">
        <v>214</v>
      </c>
    </row>
    <row r="48" spans="2:13">
      <c r="C48" s="388">
        <f>C12*3.6</f>
        <v>1767330</v>
      </c>
      <c r="H48" t="s">
        <v>1686</v>
      </c>
    </row>
    <row r="49" spans="1:10" ht="16.5" thickBot="1">
      <c r="C49" s="1366" t="s">
        <v>20</v>
      </c>
      <c r="D49" s="1366"/>
      <c r="E49" s="1366"/>
      <c r="F49" s="1366"/>
      <c r="G49" s="1366"/>
      <c r="H49" s="1366"/>
      <c r="I49" s="1366"/>
      <c r="J49" s="1366"/>
    </row>
    <row r="50" spans="1:10">
      <c r="B50" s="1367"/>
      <c r="C50" s="1369" t="s">
        <v>189</v>
      </c>
      <c r="D50" s="1369" t="s">
        <v>22</v>
      </c>
      <c r="E50" s="1369" t="s">
        <v>23</v>
      </c>
      <c r="F50" s="1369" t="s">
        <v>192</v>
      </c>
      <c r="G50" s="1369" t="s">
        <v>193</v>
      </c>
      <c r="H50" s="1369" t="s">
        <v>190</v>
      </c>
      <c r="I50" s="1369" t="s">
        <v>27</v>
      </c>
      <c r="J50" s="1371" t="s">
        <v>28</v>
      </c>
    </row>
    <row r="51" spans="1:10">
      <c r="B51" s="1368"/>
      <c r="C51" s="1370"/>
      <c r="D51" s="1370"/>
      <c r="E51" s="1370"/>
      <c r="F51" s="1370"/>
      <c r="G51" s="1370"/>
      <c r="H51" s="1370"/>
      <c r="I51" s="1370"/>
      <c r="J51" s="1372"/>
    </row>
    <row r="52" spans="1:10">
      <c r="B52" s="14" t="s">
        <v>29</v>
      </c>
      <c r="C52" s="15">
        <v>1767329.8</v>
      </c>
      <c r="D52" s="16"/>
      <c r="E52" s="16"/>
      <c r="F52" s="16">
        <v>92298.864999999991</v>
      </c>
      <c r="G52" s="15">
        <f>1741392/1000</f>
        <v>1741.3920000000001</v>
      </c>
      <c r="H52" s="16">
        <v>39969.449999999997</v>
      </c>
      <c r="I52" s="15">
        <v>3640990.1150000002</v>
      </c>
      <c r="J52" s="17">
        <v>0.22728707617890834</v>
      </c>
    </row>
    <row r="54" spans="1:10">
      <c r="A54" s="399"/>
      <c r="G54" s="399"/>
    </row>
    <row r="55" spans="1:10">
      <c r="A55" s="399"/>
      <c r="C55" s="86"/>
      <c r="G55" s="86"/>
      <c r="H55" s="86">
        <f>H52*1000/LPG.MJ</f>
        <v>1715427.0386266094</v>
      </c>
      <c r="I55" t="s">
        <v>406</v>
      </c>
    </row>
    <row r="56" spans="1:10">
      <c r="A56" s="399"/>
      <c r="C56" s="86"/>
    </row>
    <row r="57" spans="1:10">
      <c r="A57" s="399"/>
      <c r="C57" s="86"/>
    </row>
    <row r="61" spans="1:10">
      <c r="B61" s="399"/>
      <c r="C61" s="110"/>
    </row>
    <row r="62" spans="1:10">
      <c r="B62" s="399"/>
    </row>
    <row r="63" spans="1:10">
      <c r="B63" s="399"/>
      <c r="G63" s="196"/>
    </row>
    <row r="64" spans="1:10">
      <c r="B64" s="399"/>
    </row>
    <row r="65" spans="2:7">
      <c r="B65" s="399"/>
    </row>
    <row r="66" spans="2:7">
      <c r="B66" s="399"/>
    </row>
    <row r="67" spans="2:7">
      <c r="B67" s="399"/>
      <c r="C67" s="31"/>
    </row>
    <row r="68" spans="2:7">
      <c r="B68" s="399"/>
    </row>
    <row r="69" spans="2:7">
      <c r="B69" s="399"/>
    </row>
    <row r="70" spans="2:7">
      <c r="B70" s="399"/>
      <c r="C70" s="110"/>
    </row>
    <row r="71" spans="2:7">
      <c r="B71" s="399"/>
    </row>
    <row r="72" spans="2:7">
      <c r="B72" s="399"/>
      <c r="C72" s="196"/>
      <c r="D72" s="196"/>
      <c r="E72" s="196"/>
      <c r="F72" s="196"/>
      <c r="G72" s="196"/>
    </row>
    <row r="73" spans="2:7">
      <c r="B73" s="399"/>
      <c r="C73" s="196"/>
      <c r="D73" s="196"/>
      <c r="E73" s="196"/>
      <c r="F73" s="241"/>
    </row>
    <row r="74" spans="2:7">
      <c r="B74" s="399"/>
      <c r="C74" s="196"/>
      <c r="D74" s="196"/>
      <c r="E74" s="196"/>
      <c r="F74" s="196"/>
    </row>
    <row r="75" spans="2:7">
      <c r="B75" s="399"/>
      <c r="C75" s="196"/>
      <c r="D75" s="196"/>
      <c r="E75" s="196"/>
      <c r="F75" s="196"/>
    </row>
    <row r="76" spans="2:7">
      <c r="B76" s="399"/>
    </row>
    <row r="84" spans="2:8">
      <c r="B84" s="199"/>
    </row>
    <row r="85" spans="2:8">
      <c r="C85" s="110"/>
      <c r="D85" s="110"/>
      <c r="E85" s="110"/>
      <c r="F85" s="110"/>
      <c r="G85" s="110"/>
      <c r="H85" s="110"/>
    </row>
    <row r="86" spans="2:8">
      <c r="C86" s="110"/>
      <c r="D86" s="110"/>
      <c r="E86" s="110"/>
      <c r="F86" s="110"/>
      <c r="G86" s="110"/>
      <c r="H86" s="110"/>
    </row>
    <row r="87" spans="2:8">
      <c r="C87" s="110"/>
      <c r="D87" s="110"/>
      <c r="E87" s="110"/>
      <c r="F87" s="110"/>
      <c r="G87" s="110"/>
      <c r="H87" s="110"/>
    </row>
    <row r="91" spans="2:8">
      <c r="B91" s="199"/>
    </row>
    <row r="92" spans="2:8">
      <c r="C92" s="110"/>
      <c r="D92" s="110"/>
      <c r="E92" s="110"/>
      <c r="F92" s="110"/>
      <c r="G92" s="110"/>
      <c r="H92" s="110"/>
    </row>
    <row r="93" spans="2:8">
      <c r="C93" s="110"/>
      <c r="D93" s="110"/>
      <c r="E93" s="110"/>
      <c r="F93" s="110"/>
      <c r="G93" s="110"/>
      <c r="H93" s="110"/>
    </row>
    <row r="94" spans="2:8">
      <c r="C94" s="110"/>
      <c r="D94" s="110"/>
      <c r="E94" s="110"/>
      <c r="F94" s="110"/>
      <c r="G94" s="110"/>
      <c r="H94" s="110"/>
    </row>
    <row r="98" spans="2:8">
      <c r="B98" s="199"/>
    </row>
    <row r="99" spans="2:8">
      <c r="C99" s="110"/>
      <c r="D99" s="110"/>
      <c r="E99" s="110"/>
      <c r="F99" s="110"/>
      <c r="G99" s="110"/>
      <c r="H99" s="110"/>
    </row>
    <row r="100" spans="2:8">
      <c r="C100" s="110"/>
      <c r="D100" s="110"/>
      <c r="E100" s="110"/>
      <c r="F100" s="110"/>
      <c r="G100" s="110"/>
      <c r="H100" s="110"/>
    </row>
    <row r="101" spans="2:8">
      <c r="C101" s="110"/>
      <c r="D101" s="110"/>
      <c r="E101" s="110"/>
      <c r="F101" s="110"/>
      <c r="G101" s="110"/>
      <c r="H101" s="110"/>
    </row>
  </sheetData>
  <mergeCells count="12">
    <mergeCell ref="I50:I51"/>
    <mergeCell ref="J50:J51"/>
    <mergeCell ref="B15:B16"/>
    <mergeCell ref="C15:E15"/>
    <mergeCell ref="C49:J49"/>
    <mergeCell ref="B50:B51"/>
    <mergeCell ref="C50:C51"/>
    <mergeCell ref="D50:D51"/>
    <mergeCell ref="E50:E51"/>
    <mergeCell ref="F50:F51"/>
    <mergeCell ref="G50:G51"/>
    <mergeCell ref="H50:H51"/>
  </mergeCells>
  <pageMargins left="0.7" right="0.7" top="0.75" bottom="0.75" header="0.3" footer="0.3"/>
  <pageSetup paperSize="9" orientation="portrait" r:id="rId1"/>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2" tint="-0.249977111117893"/>
  </sheetPr>
  <dimension ref="A3:AD39"/>
  <sheetViews>
    <sheetView zoomScale="70" zoomScaleNormal="70" workbookViewId="0">
      <selection activeCell="I17" sqref="I17"/>
    </sheetView>
  </sheetViews>
  <sheetFormatPr defaultRowHeight="15"/>
  <cols>
    <col min="1" max="1" width="9.140625" style="399"/>
    <col min="3" max="3" width="10.85546875" bestFit="1" customWidth="1"/>
    <col min="9" max="9" width="20.42578125" bestFit="1" customWidth="1"/>
  </cols>
  <sheetData>
    <row r="3" spans="2:26">
      <c r="C3" t="s">
        <v>728</v>
      </c>
    </row>
    <row r="5" spans="2:26">
      <c r="B5" s="51"/>
      <c r="C5" s="52"/>
      <c r="D5" s="52"/>
      <c r="E5" s="52"/>
      <c r="F5" s="52"/>
      <c r="G5" s="53"/>
      <c r="J5" s="51"/>
      <c r="K5" s="52"/>
      <c r="L5" s="52"/>
      <c r="M5" s="52"/>
      <c r="N5" s="53"/>
      <c r="P5" s="51"/>
      <c r="Q5" s="52"/>
      <c r="R5" s="52"/>
      <c r="S5" s="52"/>
      <c r="T5" s="52"/>
      <c r="U5" s="53"/>
      <c r="W5" s="51"/>
      <c r="X5" s="52"/>
      <c r="Y5" s="52"/>
      <c r="Z5" s="53"/>
    </row>
    <row r="6" spans="2:26">
      <c r="B6" s="54"/>
      <c r="C6" s="56" t="s">
        <v>729</v>
      </c>
      <c r="D6" s="56"/>
      <c r="E6" s="56"/>
      <c r="F6" s="56"/>
      <c r="G6" s="55"/>
      <c r="J6" s="54"/>
      <c r="K6" s="56" t="s">
        <v>733</v>
      </c>
      <c r="L6" s="56"/>
      <c r="M6" s="56"/>
      <c r="N6" s="55"/>
      <c r="P6" s="54" t="s">
        <v>737</v>
      </c>
      <c r="Q6" s="56"/>
      <c r="R6" s="56"/>
      <c r="S6" s="56"/>
      <c r="T6" s="56"/>
      <c r="U6" s="55"/>
      <c r="W6" s="54" t="s">
        <v>741</v>
      </c>
      <c r="X6" s="56"/>
      <c r="Y6" s="56"/>
      <c r="Z6" s="55"/>
    </row>
    <row r="7" spans="2:26">
      <c r="B7" s="54"/>
      <c r="C7" s="56" t="s">
        <v>731</v>
      </c>
      <c r="D7" s="56"/>
      <c r="E7" s="56"/>
      <c r="F7" s="56"/>
      <c r="G7" s="55"/>
      <c r="J7" s="54"/>
      <c r="K7" s="56"/>
      <c r="L7" s="56"/>
      <c r="M7" s="56"/>
      <c r="N7" s="55"/>
      <c r="P7" s="54"/>
      <c r="Q7" s="56"/>
      <c r="R7" s="56"/>
      <c r="S7" s="56"/>
      <c r="T7" s="56"/>
      <c r="U7" s="55"/>
      <c r="W7" s="54"/>
      <c r="X7" s="56" t="s">
        <v>742</v>
      </c>
      <c r="Y7" s="56"/>
      <c r="Z7" s="55"/>
    </row>
    <row r="8" spans="2:26">
      <c r="B8" s="54"/>
      <c r="C8" s="56">
        <v>0</v>
      </c>
      <c r="D8" s="56">
        <v>3</v>
      </c>
      <c r="E8" s="56"/>
      <c r="F8" s="56"/>
      <c r="G8" s="55"/>
      <c r="J8" s="54"/>
      <c r="K8" s="56" t="s">
        <v>367</v>
      </c>
      <c r="L8" s="56">
        <v>35</v>
      </c>
      <c r="M8" s="56"/>
      <c r="N8" s="55"/>
      <c r="P8" s="54" t="s">
        <v>738</v>
      </c>
      <c r="Q8" s="56">
        <v>12</v>
      </c>
      <c r="R8" s="56"/>
      <c r="S8" s="425">
        <f>Q8/$Q$13</f>
        <v>0.24</v>
      </c>
      <c r="T8" s="56"/>
      <c r="U8" s="55"/>
      <c r="W8" s="54" t="s">
        <v>739</v>
      </c>
      <c r="X8" s="56">
        <v>35</v>
      </c>
      <c r="Y8" s="56"/>
      <c r="Z8" s="55"/>
    </row>
    <row r="9" spans="2:26">
      <c r="B9" s="54"/>
      <c r="C9" s="56">
        <v>500</v>
      </c>
      <c r="D9" s="56">
        <v>9</v>
      </c>
      <c r="E9" s="56"/>
      <c r="F9" s="56"/>
      <c r="G9" s="55"/>
      <c r="J9" s="54"/>
      <c r="K9" s="56" t="s">
        <v>734</v>
      </c>
      <c r="L9" s="56">
        <v>2</v>
      </c>
      <c r="M9" s="56"/>
      <c r="N9" s="55"/>
      <c r="P9" s="54" t="s">
        <v>739</v>
      </c>
      <c r="Q9" s="56">
        <v>22</v>
      </c>
      <c r="R9" s="56"/>
      <c r="S9" s="303">
        <f>Q9/$Q$13</f>
        <v>0.44</v>
      </c>
      <c r="T9" s="56"/>
      <c r="U9" s="55"/>
      <c r="W9" s="54" t="s">
        <v>734</v>
      </c>
      <c r="X9" s="56">
        <v>2</v>
      </c>
      <c r="Y9" s="56"/>
      <c r="Z9" s="55"/>
    </row>
    <row r="10" spans="2:26">
      <c r="B10" s="54"/>
      <c r="C10" s="56">
        <v>1500</v>
      </c>
      <c r="D10" s="56">
        <v>15</v>
      </c>
      <c r="E10" s="56"/>
      <c r="F10" s="56"/>
      <c r="G10" s="55"/>
      <c r="J10" s="54"/>
      <c r="K10" s="56" t="s">
        <v>735</v>
      </c>
      <c r="L10" s="56">
        <v>2</v>
      </c>
      <c r="M10" s="56"/>
      <c r="N10" s="55"/>
      <c r="P10" s="54" t="s">
        <v>740</v>
      </c>
      <c r="Q10" s="56">
        <v>1</v>
      </c>
      <c r="R10" s="56"/>
      <c r="S10" s="303">
        <f>Q10/$Q$13</f>
        <v>0.02</v>
      </c>
      <c r="T10" s="56"/>
      <c r="U10" s="55"/>
      <c r="W10" s="54" t="s">
        <v>736</v>
      </c>
      <c r="X10" s="56">
        <v>13</v>
      </c>
      <c r="Y10" s="56"/>
      <c r="Z10" s="55"/>
    </row>
    <row r="11" spans="2:26">
      <c r="B11" s="54"/>
      <c r="C11" s="56">
        <v>3000</v>
      </c>
      <c r="D11" s="56">
        <v>3</v>
      </c>
      <c r="E11" s="56"/>
      <c r="F11" s="56"/>
      <c r="G11" s="55"/>
      <c r="J11" s="54"/>
      <c r="K11" s="56" t="s">
        <v>736</v>
      </c>
      <c r="L11" s="56">
        <v>11</v>
      </c>
      <c r="M11" s="56"/>
      <c r="N11" s="55"/>
      <c r="P11" s="54" t="s">
        <v>735</v>
      </c>
      <c r="Q11" s="56">
        <v>2</v>
      </c>
      <c r="R11" s="56"/>
      <c r="S11" s="303">
        <f>Q11/$Q$13</f>
        <v>0.04</v>
      </c>
      <c r="T11" s="56"/>
      <c r="U11" s="55"/>
      <c r="W11" s="54"/>
      <c r="X11" s="143">
        <f>SUM(X8:X10)</f>
        <v>50</v>
      </c>
      <c r="Y11" s="56"/>
      <c r="Z11" s="55"/>
    </row>
    <row r="12" spans="2:26">
      <c r="B12" s="54"/>
      <c r="C12" s="56">
        <v>5000</v>
      </c>
      <c r="D12" s="56">
        <v>5</v>
      </c>
      <c r="E12" s="56"/>
      <c r="F12" s="56"/>
      <c r="G12" s="55"/>
      <c r="J12" s="54"/>
      <c r="K12" s="56"/>
      <c r="L12" s="56"/>
      <c r="M12" s="56"/>
      <c r="N12" s="55"/>
      <c r="P12" s="54" t="s">
        <v>736</v>
      </c>
      <c r="Q12" s="56">
        <v>13</v>
      </c>
      <c r="R12" s="56"/>
      <c r="S12" s="303">
        <f>Q12/$Q$13</f>
        <v>0.26</v>
      </c>
      <c r="T12" s="56"/>
      <c r="U12" s="55"/>
      <c r="W12" s="54"/>
      <c r="X12" s="56"/>
      <c r="Y12" s="56"/>
      <c r="Z12" s="55"/>
    </row>
    <row r="13" spans="2:26">
      <c r="B13" s="54"/>
      <c r="C13" s="56">
        <v>25000</v>
      </c>
      <c r="D13" s="56">
        <v>3</v>
      </c>
      <c r="E13" s="56"/>
      <c r="F13" s="56"/>
      <c r="G13" s="55"/>
      <c r="J13" s="54"/>
      <c r="K13" s="56"/>
      <c r="L13" s="143">
        <f>SUM(L8:L11)</f>
        <v>50</v>
      </c>
      <c r="M13" s="56"/>
      <c r="N13" s="55"/>
      <c r="P13" s="54"/>
      <c r="Q13" s="143">
        <f>SUM(Q8:Q12)</f>
        <v>50</v>
      </c>
      <c r="R13" s="56"/>
      <c r="S13" s="56"/>
      <c r="T13" s="56"/>
      <c r="U13" s="55"/>
      <c r="W13" s="54"/>
      <c r="X13" s="56"/>
      <c r="Y13" s="56"/>
      <c r="Z13" s="55"/>
    </row>
    <row r="14" spans="2:26">
      <c r="B14" s="54"/>
      <c r="C14" s="56">
        <v>50000</v>
      </c>
      <c r="D14" s="56">
        <v>4</v>
      </c>
      <c r="E14" s="56"/>
      <c r="F14" s="56"/>
      <c r="G14" s="55"/>
      <c r="J14" s="57"/>
      <c r="K14" s="59"/>
      <c r="L14" s="59"/>
      <c r="M14" s="59"/>
      <c r="N14" s="58"/>
      <c r="P14" s="57"/>
      <c r="Q14" s="59"/>
      <c r="R14" s="59"/>
      <c r="S14" s="59"/>
      <c r="T14" s="59"/>
      <c r="U14" s="58"/>
      <c r="W14" s="57"/>
      <c r="X14" s="59"/>
      <c r="Y14" s="59"/>
      <c r="Z14" s="58"/>
    </row>
    <row r="15" spans="2:26">
      <c r="B15" s="54"/>
      <c r="C15" s="56" t="s">
        <v>732</v>
      </c>
      <c r="D15" s="56">
        <v>8</v>
      </c>
      <c r="E15" s="56"/>
      <c r="F15" s="56"/>
      <c r="G15" s="55"/>
    </row>
    <row r="16" spans="2:26">
      <c r="B16" s="54"/>
      <c r="C16" s="56"/>
      <c r="D16" s="143">
        <f>SUM(D8:D15)</f>
        <v>50</v>
      </c>
      <c r="E16" s="56" t="s">
        <v>730</v>
      </c>
      <c r="F16" s="56"/>
      <c r="G16" s="55"/>
    </row>
    <row r="17" spans="1:30">
      <c r="B17" s="57"/>
      <c r="C17" s="59"/>
      <c r="D17" s="59"/>
      <c r="E17" s="59"/>
      <c r="F17" s="59"/>
      <c r="G17" s="58"/>
      <c r="J17" s="51"/>
      <c r="K17" s="52" t="s">
        <v>743</v>
      </c>
      <c r="L17" s="52"/>
      <c r="M17" s="52"/>
      <c r="N17" s="53"/>
    </row>
    <row r="18" spans="1:30">
      <c r="J18" s="54"/>
      <c r="K18" s="56"/>
      <c r="L18" s="56"/>
      <c r="M18" s="56"/>
      <c r="N18" s="55"/>
    </row>
    <row r="19" spans="1:30">
      <c r="J19" s="54"/>
      <c r="K19" s="56" t="s">
        <v>380</v>
      </c>
      <c r="L19" s="56">
        <v>44</v>
      </c>
      <c r="M19" s="303">
        <f>L19/L22</f>
        <v>0.88</v>
      </c>
      <c r="N19" s="55"/>
    </row>
    <row r="20" spans="1:30">
      <c r="C20" s="399" t="s">
        <v>1386</v>
      </c>
      <c r="D20" s="399"/>
      <c r="J20" s="54"/>
      <c r="K20" s="56" t="s">
        <v>744</v>
      </c>
      <c r="L20" s="56">
        <v>6</v>
      </c>
      <c r="M20" s="56"/>
      <c r="N20" s="55"/>
    </row>
    <row r="21" spans="1:30">
      <c r="C21" s="399"/>
      <c r="D21" s="399"/>
      <c r="J21" s="54"/>
      <c r="K21" s="56"/>
      <c r="L21" s="56"/>
      <c r="M21" s="56"/>
      <c r="N21" s="55"/>
    </row>
    <row r="22" spans="1:30">
      <c r="C22" s="281">
        <v>178001</v>
      </c>
      <c r="D22" s="399" t="s">
        <v>1387</v>
      </c>
      <c r="J22" s="54"/>
      <c r="K22" s="56"/>
      <c r="L22" s="143">
        <f>SUM(L19:L20)</f>
        <v>50</v>
      </c>
      <c r="M22" s="56"/>
      <c r="N22" s="55"/>
    </row>
    <row r="23" spans="1:30">
      <c r="C23" s="281">
        <v>628899</v>
      </c>
      <c r="D23" s="399" t="s">
        <v>451</v>
      </c>
      <c r="J23" s="57"/>
      <c r="K23" s="59"/>
      <c r="L23" s="59"/>
      <c r="M23" s="59"/>
      <c r="N23" s="58"/>
    </row>
    <row r="24" spans="1:30">
      <c r="C24" s="86">
        <f>C23/C22</f>
        <v>3.5331206004460651</v>
      </c>
      <c r="D24" s="399" t="s">
        <v>1388</v>
      </c>
    </row>
    <row r="26" spans="1:30">
      <c r="A26" s="59"/>
      <c r="B26" s="59"/>
      <c r="C26" s="59"/>
      <c r="D26" s="59"/>
      <c r="E26" s="59"/>
      <c r="F26" s="59"/>
      <c r="G26" s="59"/>
      <c r="H26" s="59"/>
      <c r="I26" s="59"/>
      <c r="J26" s="59"/>
      <c r="K26" s="59"/>
      <c r="L26" s="59"/>
      <c r="M26" s="59"/>
      <c r="N26" s="59"/>
      <c r="O26" s="59"/>
      <c r="P26" s="59"/>
      <c r="Q26" s="59"/>
      <c r="R26" s="59"/>
      <c r="S26" s="59"/>
      <c r="T26" s="59"/>
      <c r="U26" s="59"/>
      <c r="V26" s="59"/>
      <c r="W26" s="59"/>
      <c r="X26" s="59"/>
      <c r="Y26" s="59"/>
      <c r="Z26" s="59"/>
      <c r="AA26" s="59"/>
      <c r="AB26" s="59"/>
      <c r="AC26" s="59"/>
      <c r="AD26" s="59"/>
    </row>
    <row r="29" spans="1:30">
      <c r="C29" t="s">
        <v>813</v>
      </c>
    </row>
    <row r="30" spans="1:30">
      <c r="C30" t="s">
        <v>815</v>
      </c>
    </row>
    <row r="32" spans="1:30">
      <c r="C32" s="199" t="s">
        <v>186</v>
      </c>
      <c r="G32" t="s">
        <v>1162</v>
      </c>
    </row>
    <row r="33" spans="3:10">
      <c r="C33" s="31">
        <v>0.88</v>
      </c>
      <c r="D33" t="s">
        <v>814</v>
      </c>
      <c r="G33">
        <f>'SATIM TCH RES appliances'!F8</f>
        <v>4.9000000000000004</v>
      </c>
      <c r="I33" s="298">
        <f>(C33/C34)/G33</f>
        <v>1.4965986394557824</v>
      </c>
      <c r="J33" t="s">
        <v>1670</v>
      </c>
    </row>
    <row r="34" spans="3:10">
      <c r="C34" s="31">
        <v>0.12</v>
      </c>
      <c r="D34" t="s">
        <v>519</v>
      </c>
      <c r="G34">
        <f>'SATIM TCH RES appliances'!F7</f>
        <v>1</v>
      </c>
    </row>
    <row r="36" spans="3:10">
      <c r="C36" s="199" t="s">
        <v>803</v>
      </c>
    </row>
    <row r="37" spans="3:10">
      <c r="C37" t="s">
        <v>817</v>
      </c>
    </row>
    <row r="39" spans="3:10">
      <c r="C39" s="31">
        <v>0.24</v>
      </c>
      <c r="D39" t="s">
        <v>816</v>
      </c>
    </row>
  </sheetData>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2" tint="-0.249977111117893"/>
  </sheetPr>
  <dimension ref="B2:Y62"/>
  <sheetViews>
    <sheetView zoomScale="70" zoomScaleNormal="70" workbookViewId="0">
      <selection activeCell="C10" sqref="C10"/>
    </sheetView>
  </sheetViews>
  <sheetFormatPr defaultRowHeight="15"/>
  <cols>
    <col min="1" max="1" width="9.140625" style="399"/>
    <col min="2" max="2" width="16.7109375" style="399" customWidth="1"/>
    <col min="3" max="3" width="12.28515625" style="399" bestFit="1" customWidth="1"/>
    <col min="4" max="4" width="9.140625" style="399"/>
    <col min="5" max="5" width="10.5703125" style="399" customWidth="1"/>
    <col min="6" max="6" width="9.85546875" style="399" bestFit="1" customWidth="1"/>
    <col min="7" max="7" width="9.28515625" style="399" bestFit="1" customWidth="1"/>
    <col min="8" max="8" width="9.85546875" style="399" bestFit="1" customWidth="1"/>
    <col min="9" max="9" width="19.42578125" style="399" customWidth="1"/>
    <col min="10" max="10" width="14.28515625" style="399" bestFit="1" customWidth="1"/>
    <col min="11" max="11" width="12.85546875" style="399" customWidth="1"/>
    <col min="12" max="12" width="9.140625" style="399"/>
    <col min="13" max="13" width="26.7109375" style="399" customWidth="1"/>
    <col min="14" max="14" width="18.42578125" style="399" customWidth="1"/>
    <col min="15" max="15" width="17.5703125" style="399" bestFit="1" customWidth="1"/>
    <col min="16" max="16" width="16.28515625" style="399" bestFit="1" customWidth="1"/>
    <col min="17" max="17" width="15.7109375" style="399" customWidth="1"/>
    <col min="18" max="18" width="12.140625" style="399" bestFit="1" customWidth="1"/>
    <col min="19" max="19" width="9.140625" style="399"/>
    <col min="20" max="20" width="11.85546875" style="399" customWidth="1"/>
    <col min="21" max="21" width="9.140625" style="399"/>
    <col min="22" max="22" width="12.140625" style="399" customWidth="1"/>
    <col min="23" max="23" width="9.140625" style="399"/>
    <col min="24" max="24" width="10.5703125" style="399" customWidth="1"/>
    <col min="25" max="25" width="11.42578125" style="399" bestFit="1" customWidth="1"/>
    <col min="26" max="26" width="13" style="399" customWidth="1"/>
    <col min="27" max="16384" width="9.140625" style="399"/>
  </cols>
  <sheetData>
    <row r="2" spans="2:18">
      <c r="B2" s="589" t="s">
        <v>1434</v>
      </c>
      <c r="C2" s="587"/>
      <c r="D2" s="587"/>
      <c r="E2" s="587"/>
      <c r="F2" s="587"/>
      <c r="G2" s="590"/>
      <c r="I2" s="589"/>
      <c r="J2" s="587"/>
      <c r="K2" s="587"/>
      <c r="L2" s="587"/>
      <c r="M2" s="590"/>
      <c r="O2" s="589" t="s">
        <v>1436</v>
      </c>
      <c r="P2" s="587"/>
      <c r="Q2" s="587"/>
      <c r="R2" s="590"/>
    </row>
    <row r="3" spans="2:18">
      <c r="B3" s="698" t="s">
        <v>1245</v>
      </c>
      <c r="C3" s="56"/>
      <c r="D3" s="56"/>
      <c r="E3" s="56" t="s">
        <v>1431</v>
      </c>
      <c r="F3" s="56"/>
      <c r="G3" s="55"/>
      <c r="I3" s="54"/>
      <c r="J3" s="56" t="s">
        <v>1668</v>
      </c>
      <c r="K3" s="56"/>
      <c r="L3" s="56"/>
      <c r="M3" s="55"/>
      <c r="O3" s="54"/>
      <c r="P3" s="56"/>
      <c r="Q3" s="56"/>
      <c r="R3" s="55"/>
    </row>
    <row r="4" spans="2:18">
      <c r="B4" s="54"/>
      <c r="C4" s="56"/>
      <c r="D4" s="56"/>
      <c r="E4" s="56" t="s">
        <v>1432</v>
      </c>
      <c r="F4" s="56"/>
      <c r="G4" s="55"/>
      <c r="I4" s="54"/>
      <c r="J4" s="56" t="s">
        <v>1435</v>
      </c>
      <c r="K4" s="56"/>
      <c r="L4" s="56"/>
      <c r="M4" s="55"/>
      <c r="O4" s="54"/>
      <c r="P4" s="56"/>
      <c r="Q4" s="56"/>
      <c r="R4" s="55"/>
    </row>
    <row r="5" spans="2:18">
      <c r="B5" s="54"/>
      <c r="C5" s="56"/>
      <c r="D5" s="56"/>
      <c r="E5" s="56"/>
      <c r="F5" s="56"/>
      <c r="G5" s="55"/>
      <c r="I5" s="54"/>
      <c r="J5" s="56"/>
      <c r="K5" s="56"/>
      <c r="L5" s="56"/>
      <c r="M5" s="55"/>
      <c r="O5" s="54"/>
      <c r="P5" s="56"/>
      <c r="Q5" s="56"/>
      <c r="R5" s="55"/>
    </row>
    <row r="6" spans="2:18">
      <c r="B6" s="54"/>
      <c r="C6" s="56" t="s">
        <v>1433</v>
      </c>
      <c r="D6" s="56"/>
      <c r="E6" s="56" t="s">
        <v>202</v>
      </c>
      <c r="F6" s="56" t="s">
        <v>812</v>
      </c>
      <c r="G6" s="55"/>
      <c r="I6" s="54"/>
      <c r="J6" s="56" t="s">
        <v>202</v>
      </c>
      <c r="K6" s="56" t="s">
        <v>812</v>
      </c>
      <c r="L6" s="56"/>
      <c r="M6" s="55"/>
      <c r="O6" s="54"/>
      <c r="P6" s="56" t="s">
        <v>202</v>
      </c>
      <c r="Q6" s="56" t="s">
        <v>792</v>
      </c>
      <c r="R6" s="55"/>
    </row>
    <row r="7" spans="2:18">
      <c r="B7" s="54" t="s">
        <v>21</v>
      </c>
      <c r="C7" s="702">
        <f>C23</f>
        <v>1767329.8</v>
      </c>
      <c r="D7" s="56"/>
      <c r="E7" s="303">
        <v>1</v>
      </c>
      <c r="F7" s="303">
        <f>1-E7</f>
        <v>0</v>
      </c>
      <c r="G7" s="55"/>
      <c r="I7" s="54" t="s">
        <v>21</v>
      </c>
      <c r="J7" s="283">
        <f>E7*$C7</f>
        <v>1767329.8</v>
      </c>
      <c r="K7" s="283">
        <f t="shared" ref="J7:K11" si="0">F7*$C7</f>
        <v>0</v>
      </c>
      <c r="L7" s="56"/>
      <c r="M7" s="55"/>
      <c r="O7" s="54" t="s">
        <v>1406</v>
      </c>
      <c r="P7" s="300">
        <f>F29*'Summary of StatsSA'!AD85*F24</f>
        <v>63672.999999999993</v>
      </c>
      <c r="Q7" s="300">
        <f>F29*'Summary of StatsSA'!AE85*F25</f>
        <v>18881</v>
      </c>
      <c r="R7" s="55"/>
    </row>
    <row r="8" spans="2:18">
      <c r="B8" s="54" t="s">
        <v>24</v>
      </c>
      <c r="C8" s="702">
        <f>C24</f>
        <v>92298.864999999991</v>
      </c>
      <c r="D8" s="56"/>
      <c r="E8" s="699">
        <f>'SATIM tch res'!V72</f>
        <v>0.53582925534135883</v>
      </c>
      <c r="F8" s="699">
        <f>1-E8</f>
        <v>0.46417074465864117</v>
      </c>
      <c r="G8" s="55"/>
      <c r="I8" s="54" t="s">
        <v>24</v>
      </c>
      <c r="J8" s="283">
        <f t="shared" si="0"/>
        <v>49456.432101802602</v>
      </c>
      <c r="K8" s="283">
        <f>F8*$C8</f>
        <v>42842.432898197389</v>
      </c>
      <c r="L8" s="56"/>
      <c r="M8" s="55"/>
      <c r="O8" s="54" t="s">
        <v>1407</v>
      </c>
      <c r="P8" s="300">
        <f>F29*'Summary of StatsSA'!AD93*F24</f>
        <v>84037.000000000015</v>
      </c>
      <c r="Q8" s="283">
        <f>F29*('Summary of StatsSA'!AE87+'Summary of StatsSA'!AE93)*F25</f>
        <v>11410.000000000002</v>
      </c>
      <c r="R8" s="55"/>
    </row>
    <row r="9" spans="2:18">
      <c r="B9" s="54" t="s">
        <v>25</v>
      </c>
      <c r="C9" s="702">
        <f>C25</f>
        <v>1741.3920000000001</v>
      </c>
      <c r="D9" s="56"/>
      <c r="E9" s="699">
        <f>'SATIM tch res'!U72</f>
        <v>0.59602250389924782</v>
      </c>
      <c r="F9" s="699">
        <f>1-E9</f>
        <v>0.40397749610075218</v>
      </c>
      <c r="G9" s="55"/>
      <c r="I9" s="54" t="s">
        <v>25</v>
      </c>
      <c r="J9" s="283">
        <f t="shared" si="0"/>
        <v>1037.908820110119</v>
      </c>
      <c r="K9" s="283">
        <f>F9*$C9</f>
        <v>703.48317988988106</v>
      </c>
      <c r="L9" s="56"/>
      <c r="M9" s="55"/>
      <c r="O9" s="57"/>
      <c r="P9" s="59"/>
      <c r="Q9" s="59"/>
      <c r="R9" s="619">
        <f>SUM(P7:Q8)</f>
        <v>178001</v>
      </c>
    </row>
    <row r="10" spans="2:18">
      <c r="B10" s="54" t="s">
        <v>631</v>
      </c>
      <c r="C10" s="702">
        <f>C26</f>
        <v>39969.449999999997</v>
      </c>
      <c r="D10" s="56"/>
      <c r="E10" s="699">
        <f>'SATIM tch res'!W72</f>
        <v>0.62468798859507069</v>
      </c>
      <c r="F10" s="699">
        <f>1-E10</f>
        <v>0.37531201140492931</v>
      </c>
      <c r="G10" s="55"/>
      <c r="I10" s="54" t="s">
        <v>631</v>
      </c>
      <c r="J10" s="283">
        <f t="shared" si="0"/>
        <v>24968.435325751245</v>
      </c>
      <c r="K10" s="283">
        <f t="shared" si="0"/>
        <v>15001.01467424875</v>
      </c>
      <c r="L10" s="56"/>
      <c r="M10" s="55"/>
    </row>
    <row r="11" spans="2:18">
      <c r="B11" s="391" t="s">
        <v>119</v>
      </c>
      <c r="C11" s="390">
        <f>C27</f>
        <v>84581.877736000009</v>
      </c>
      <c r="D11" s="56"/>
      <c r="E11" s="699">
        <f>'SATIM tch res'!T72</f>
        <v>0.27321334796154079</v>
      </c>
      <c r="F11" s="699">
        <f>1-E11</f>
        <v>0.72678665203845916</v>
      </c>
      <c r="G11" s="55"/>
      <c r="I11" s="391" t="s">
        <v>119</v>
      </c>
      <c r="J11" s="283">
        <f>E11*$C11</f>
        <v>23108.897993126269</v>
      </c>
      <c r="K11" s="283">
        <f t="shared" si="0"/>
        <v>61472.979742873737</v>
      </c>
      <c r="L11" s="56"/>
      <c r="M11" s="55"/>
    </row>
    <row r="12" spans="2:18">
      <c r="B12" s="54"/>
      <c r="C12" s="56"/>
      <c r="D12" s="56"/>
      <c r="E12" s="56"/>
      <c r="F12" s="56"/>
      <c r="G12" s="55"/>
      <c r="I12" s="54"/>
      <c r="J12" s="56"/>
      <c r="K12" s="56"/>
      <c r="L12" s="56"/>
      <c r="M12" s="55"/>
    </row>
    <row r="13" spans="2:18">
      <c r="B13" s="54"/>
      <c r="C13" s="283">
        <f>SUM(C7:C11)</f>
        <v>1985921.3847360001</v>
      </c>
      <c r="D13" s="56"/>
      <c r="E13" s="56"/>
      <c r="F13" s="56"/>
      <c r="G13" s="55"/>
      <c r="I13" s="54"/>
      <c r="J13" s="283">
        <f>SUM(J7:J11)</f>
        <v>1865901.4742407904</v>
      </c>
      <c r="K13" s="283">
        <f>SUM(K7:K11)</f>
        <v>120019.91049520976</v>
      </c>
      <c r="L13" s="56"/>
      <c r="M13" s="615"/>
    </row>
    <row r="14" spans="2:18">
      <c r="B14" s="54"/>
      <c r="C14" s="56"/>
      <c r="D14" s="56"/>
      <c r="E14" s="56"/>
      <c r="F14" s="56"/>
      <c r="G14" s="55"/>
      <c r="I14" s="54"/>
      <c r="J14" s="262">
        <f>J13/SUM($J$13:$K$13)</f>
        <v>0.939564621531499</v>
      </c>
      <c r="K14" s="262">
        <f>K13/SUM($J$13:$K$13)</f>
        <v>6.0435378468501E-2</v>
      </c>
      <c r="L14" s="56"/>
      <c r="M14" s="55"/>
    </row>
    <row r="15" spans="2:18">
      <c r="B15" s="57"/>
      <c r="C15" s="59"/>
      <c r="D15" s="59"/>
      <c r="E15" s="59"/>
      <c r="F15" s="59"/>
      <c r="G15" s="58"/>
      <c r="I15" s="57"/>
      <c r="J15" s="59"/>
      <c r="K15" s="59"/>
      <c r="L15" s="59"/>
      <c r="M15" s="58"/>
    </row>
    <row r="20" spans="2:9">
      <c r="B20" s="51" t="s">
        <v>798</v>
      </c>
      <c r="C20" s="52"/>
      <c r="D20" s="52"/>
      <c r="E20" s="52"/>
      <c r="F20" s="52"/>
      <c r="G20" s="52"/>
      <c r="H20" s="52"/>
      <c r="I20" s="53"/>
    </row>
    <row r="21" spans="2:9">
      <c r="B21" s="700" t="s">
        <v>389</v>
      </c>
      <c r="C21" s="56"/>
      <c r="D21" s="56"/>
      <c r="E21" s="56"/>
      <c r="F21" s="56"/>
      <c r="G21" s="56"/>
      <c r="H21" s="56"/>
      <c r="I21" s="55"/>
    </row>
    <row r="22" spans="2:9">
      <c r="B22" s="54"/>
      <c r="C22" s="56" t="s">
        <v>799</v>
      </c>
      <c r="D22" s="56"/>
      <c r="E22" s="56"/>
      <c r="F22" s="56" t="s">
        <v>800</v>
      </c>
      <c r="G22" s="56"/>
      <c r="H22" s="56"/>
      <c r="I22" s="55"/>
    </row>
    <row r="23" spans="2:9">
      <c r="B23" s="54" t="s">
        <v>21</v>
      </c>
      <c r="C23" s="701">
        <f>'Aurecon HH data'!C52</f>
        <v>1767329.8</v>
      </c>
      <c r="D23" s="56"/>
      <c r="E23" s="56"/>
      <c r="F23" s="56"/>
      <c r="G23" s="56"/>
      <c r="H23" s="56"/>
      <c r="I23" s="55"/>
    </row>
    <row r="24" spans="2:9">
      <c r="B24" s="54" t="s">
        <v>24</v>
      </c>
      <c r="C24" s="701">
        <f>'Aurecon HH data'!F52</f>
        <v>92298.864999999991</v>
      </c>
      <c r="D24" s="56"/>
      <c r="E24" s="56"/>
      <c r="F24" s="703">
        <f>'Aurecon HH data'!B34</f>
        <v>0.82982679872584986</v>
      </c>
      <c r="G24" s="56" t="s">
        <v>202</v>
      </c>
      <c r="H24" s="56"/>
      <c r="I24" s="55"/>
    </row>
    <row r="25" spans="2:9">
      <c r="B25" s="54" t="s">
        <v>25</v>
      </c>
      <c r="C25" s="701">
        <f>'Aurecon HH data'!G52</f>
        <v>1741.3920000000001</v>
      </c>
      <c r="D25" s="56"/>
      <c r="E25" s="56"/>
      <c r="F25" s="703">
        <f>'Aurecon HH data'!B33</f>
        <v>0.17017320127415014</v>
      </c>
      <c r="G25" s="56" t="s">
        <v>801</v>
      </c>
      <c r="H25" s="56"/>
      <c r="I25" s="55"/>
    </row>
    <row r="26" spans="2:9">
      <c r="B26" s="54" t="s">
        <v>631</v>
      </c>
      <c r="C26" s="701">
        <f>'Aurecon HH data'!H52</f>
        <v>39969.449999999997</v>
      </c>
      <c r="D26" s="56"/>
      <c r="E26" s="56"/>
      <c r="F26" s="56"/>
      <c r="G26" s="56"/>
      <c r="H26" s="56"/>
      <c r="I26" s="55"/>
    </row>
    <row r="27" spans="2:9">
      <c r="B27" s="391" t="s">
        <v>119</v>
      </c>
      <c r="C27" s="390">
        <f>'Magisterial fuel supply 2011'!H41*'Magisterial fuel supply 2011'!I31*0.001</f>
        <v>84581.877736000009</v>
      </c>
      <c r="D27" s="392" t="s">
        <v>811</v>
      </c>
      <c r="E27" s="56"/>
      <c r="F27" s="399" t="s">
        <v>1386</v>
      </c>
      <c r="I27" s="55"/>
    </row>
    <row r="28" spans="2:9">
      <c r="B28" s="54"/>
      <c r="C28" s="203">
        <f>SUM(C23:C27)</f>
        <v>1985921.3847360001</v>
      </c>
      <c r="E28" s="56"/>
      <c r="I28" s="55"/>
    </row>
    <row r="29" spans="2:9">
      <c r="B29" s="54"/>
      <c r="C29" s="203"/>
      <c r="E29" s="56"/>
      <c r="F29" s="704">
        <f>'Aurecon HH survey'!C22</f>
        <v>178001</v>
      </c>
      <c r="G29" s="399" t="s">
        <v>1391</v>
      </c>
      <c r="I29" s="55"/>
    </row>
    <row r="30" spans="2:9">
      <c r="B30" s="54"/>
      <c r="C30" s="203"/>
      <c r="E30" s="56"/>
      <c r="F30" s="704">
        <f>'Aurecon HH survey'!C23</f>
        <v>628899</v>
      </c>
      <c r="G30" s="399" t="s">
        <v>451</v>
      </c>
      <c r="I30" s="55"/>
    </row>
    <row r="31" spans="2:9">
      <c r="B31" s="54"/>
      <c r="C31" s="203"/>
      <c r="E31" s="56"/>
      <c r="F31" s="592">
        <f>'Aurecon HH survey'!C24</f>
        <v>3.5331206004460651</v>
      </c>
      <c r="G31" s="399" t="s">
        <v>1388</v>
      </c>
      <c r="I31" s="55"/>
    </row>
    <row r="32" spans="2:9">
      <c r="B32" s="54"/>
      <c r="C32" s="203"/>
      <c r="E32" s="56"/>
      <c r="F32" s="56"/>
      <c r="G32" s="56"/>
      <c r="H32" s="56"/>
      <c r="I32" s="55"/>
    </row>
    <row r="33" spans="2:9">
      <c r="B33" s="57"/>
      <c r="C33" s="59"/>
      <c r="D33" s="59"/>
      <c r="E33" s="59"/>
      <c r="F33" s="59"/>
      <c r="G33" s="59"/>
      <c r="H33" s="59"/>
      <c r="I33" s="58"/>
    </row>
    <row r="62" spans="25:25">
      <c r="Y62" s="86"/>
    </row>
  </sheetData>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2" tint="-0.249977111117893"/>
  </sheetPr>
  <dimension ref="A2:AH228"/>
  <sheetViews>
    <sheetView topLeftCell="A97" zoomScale="70" zoomScaleNormal="70" workbookViewId="0">
      <pane xSplit="3" topLeftCell="N1" activePane="topRight" state="frozen"/>
      <selection pane="topRight" activeCell="P168" sqref="P168"/>
    </sheetView>
  </sheetViews>
  <sheetFormatPr defaultRowHeight="15"/>
  <cols>
    <col min="1" max="2" width="25.28515625" style="399" customWidth="1"/>
    <col min="3" max="3" width="56.85546875" style="399" customWidth="1"/>
    <col min="4" max="4" width="10.42578125" style="399" bestFit="1" customWidth="1"/>
    <col min="5" max="5" width="11.28515625" style="399" customWidth="1"/>
    <col min="6" max="6" width="14.5703125" style="399" customWidth="1"/>
    <col min="7" max="7" width="14.85546875" style="399" customWidth="1"/>
    <col min="8" max="8" width="11.42578125" style="399" customWidth="1"/>
    <col min="9" max="9" width="16.28515625" style="399" customWidth="1"/>
    <col min="10" max="10" width="10.7109375" style="399" bestFit="1" customWidth="1"/>
    <col min="11" max="11" width="12.85546875" style="399" bestFit="1" customWidth="1"/>
    <col min="12" max="12" width="10.7109375" style="399" bestFit="1" customWidth="1"/>
    <col min="13" max="13" width="12.85546875" style="399" bestFit="1" customWidth="1"/>
    <col min="14" max="14" width="15" style="399" customWidth="1"/>
    <col min="15" max="15" width="13" style="399" customWidth="1"/>
    <col min="16" max="16" width="13.140625" style="399" bestFit="1" customWidth="1"/>
    <col min="17" max="17" width="27.7109375" style="399" bestFit="1" customWidth="1"/>
    <col min="18" max="18" width="13.5703125" style="399" bestFit="1" customWidth="1"/>
    <col min="19" max="19" width="21" style="399" bestFit="1" customWidth="1"/>
    <col min="20" max="20" width="20.28515625" style="399" bestFit="1" customWidth="1"/>
    <col min="21" max="21" width="21.5703125" style="399" bestFit="1" customWidth="1"/>
    <col min="22" max="22" width="10.140625" style="399" customWidth="1"/>
    <col min="23" max="23" width="6.7109375" style="399" bestFit="1" customWidth="1"/>
    <col min="24" max="24" width="12.7109375" style="399" bestFit="1" customWidth="1"/>
    <col min="25" max="25" width="12.42578125" style="399" customWidth="1"/>
    <col min="26" max="26" width="12.140625" style="399" customWidth="1"/>
    <col min="27" max="29" width="9.140625" style="399"/>
    <col min="30" max="30" width="14.140625" style="399" customWidth="1"/>
    <col min="31" max="16384" width="9.140625" style="399"/>
  </cols>
  <sheetData>
    <row r="2" spans="1:32">
      <c r="C2" s="399" t="s">
        <v>1675</v>
      </c>
    </row>
    <row r="3" spans="1:32">
      <c r="X3" s="399" t="s">
        <v>1679</v>
      </c>
    </row>
    <row r="4" spans="1:32">
      <c r="C4" s="143" t="s">
        <v>1413</v>
      </c>
      <c r="U4" s="399" t="s">
        <v>186</v>
      </c>
    </row>
    <row r="5" spans="1:32">
      <c r="C5" s="680" t="s">
        <v>1414</v>
      </c>
      <c r="D5" s="397"/>
      <c r="G5" s="1383" t="s">
        <v>1415</v>
      </c>
      <c r="H5" s="1384"/>
      <c r="I5" s="1384"/>
      <c r="J5" s="1384"/>
      <c r="K5" s="1384"/>
      <c r="L5" s="1384"/>
      <c r="M5" s="1384"/>
      <c r="N5" s="1384"/>
      <c r="O5" s="1385"/>
      <c r="P5" s="397"/>
      <c r="Q5" s="397"/>
      <c r="X5" s="1383" t="s">
        <v>1415</v>
      </c>
      <c r="Y5" s="1386"/>
      <c r="Z5" s="1386"/>
      <c r="AA5" s="1386"/>
      <c r="AB5" s="1386"/>
      <c r="AC5" s="1386"/>
      <c r="AD5" s="1386"/>
      <c r="AE5" s="1386"/>
      <c r="AF5" s="1387"/>
    </row>
    <row r="6" spans="1:32">
      <c r="C6" s="712" t="s">
        <v>1416</v>
      </c>
      <c r="D6" s="397"/>
      <c r="G6" s="710" t="s">
        <v>189</v>
      </c>
      <c r="H6" s="710" t="s">
        <v>190</v>
      </c>
      <c r="I6" s="710" t="s">
        <v>191</v>
      </c>
      <c r="J6" s="710" t="s">
        <v>1417</v>
      </c>
      <c r="K6" s="710" t="s">
        <v>196</v>
      </c>
      <c r="L6" s="710" t="s">
        <v>1418</v>
      </c>
      <c r="M6" s="710" t="s">
        <v>197</v>
      </c>
      <c r="N6" s="710" t="s">
        <v>198</v>
      </c>
      <c r="O6" s="710" t="s">
        <v>199</v>
      </c>
      <c r="P6" s="397"/>
      <c r="Q6" s="397"/>
      <c r="X6" s="606" t="s">
        <v>189</v>
      </c>
      <c r="Y6" s="606" t="s">
        <v>190</v>
      </c>
      <c r="Z6" s="606" t="s">
        <v>191</v>
      </c>
      <c r="AA6" s="606" t="s">
        <v>1417</v>
      </c>
      <c r="AB6" s="606" t="s">
        <v>196</v>
      </c>
      <c r="AC6" s="606" t="s">
        <v>1418</v>
      </c>
      <c r="AD6" s="606" t="s">
        <v>197</v>
      </c>
      <c r="AE6" s="606" t="s">
        <v>198</v>
      </c>
      <c r="AF6" s="606" t="s">
        <v>199</v>
      </c>
    </row>
    <row r="7" spans="1:32">
      <c r="A7" s="399" t="s">
        <v>186</v>
      </c>
      <c r="B7" s="399" t="str">
        <f>A7&amp;C7</f>
        <v>LightingLow-income</v>
      </c>
      <c r="C7" s="56" t="s">
        <v>1419</v>
      </c>
      <c r="D7" s="397"/>
      <c r="G7" s="711">
        <v>0.77128909562225934</v>
      </c>
      <c r="H7" s="711">
        <v>1.4899338614724907E-3</v>
      </c>
      <c r="I7" s="711">
        <v>2.0592581825229547E-2</v>
      </c>
      <c r="J7" s="711">
        <v>0.19774935193933668</v>
      </c>
      <c r="K7" s="711">
        <v>6.4079269326743704E-3</v>
      </c>
      <c r="L7" s="711">
        <v>0</v>
      </c>
      <c r="M7" s="711">
        <v>2.4711098190275454E-3</v>
      </c>
      <c r="N7" s="711">
        <v>0</v>
      </c>
      <c r="O7" s="711">
        <v>1</v>
      </c>
      <c r="P7" s="397"/>
      <c r="Q7" s="397"/>
      <c r="U7" s="56" t="s">
        <v>1419</v>
      </c>
      <c r="X7" s="42">
        <v>63673</v>
      </c>
      <c r="Y7" s="42">
        <v>123</v>
      </c>
      <c r="Z7" s="42">
        <v>1700</v>
      </c>
      <c r="AA7" s="42">
        <v>16325</v>
      </c>
      <c r="AB7" s="42">
        <v>529</v>
      </c>
      <c r="AC7" s="42">
        <v>0</v>
      </c>
      <c r="AD7" s="42">
        <v>204</v>
      </c>
      <c r="AE7" s="42">
        <v>0</v>
      </c>
      <c r="AF7" s="42">
        <v>82554</v>
      </c>
    </row>
    <row r="8" spans="1:32">
      <c r="A8" s="399" t="s">
        <v>186</v>
      </c>
      <c r="B8" s="399" t="str">
        <f>A8&amp;C8</f>
        <v>LightingMid-income</v>
      </c>
      <c r="C8" s="56" t="s">
        <v>1420</v>
      </c>
      <c r="D8" s="397"/>
      <c r="G8" s="711">
        <v>0.82489659247587155</v>
      </c>
      <c r="H8" s="711">
        <v>1.2355184701058248E-3</v>
      </c>
      <c r="I8" s="711">
        <v>1.8228373950256952E-2</v>
      </c>
      <c r="J8" s="711">
        <v>0.14713413433129802</v>
      </c>
      <c r="K8" s="711">
        <v>6.2850287392339785E-3</v>
      </c>
      <c r="L8" s="711">
        <v>0</v>
      </c>
      <c r="M8" s="711">
        <v>2.2203520332336564E-3</v>
      </c>
      <c r="N8" s="711">
        <v>0</v>
      </c>
      <c r="O8" s="711">
        <v>1</v>
      </c>
      <c r="P8" s="397"/>
      <c r="Q8" s="397"/>
      <c r="U8" s="56" t="s">
        <v>1420</v>
      </c>
      <c r="X8" s="42">
        <v>46068</v>
      </c>
      <c r="Y8" s="42">
        <v>69</v>
      </c>
      <c r="Z8" s="42">
        <v>1018</v>
      </c>
      <c r="AA8" s="42">
        <v>8217</v>
      </c>
      <c r="AB8" s="42">
        <v>351</v>
      </c>
      <c r="AC8" s="42">
        <v>0</v>
      </c>
      <c r="AD8" s="42">
        <v>124</v>
      </c>
      <c r="AE8" s="42">
        <v>0</v>
      </c>
      <c r="AF8" s="42">
        <v>55847</v>
      </c>
    </row>
    <row r="9" spans="1:32">
      <c r="A9" s="399" t="s">
        <v>186</v>
      </c>
      <c r="B9" s="399" t="str">
        <f>A9&amp;C9</f>
        <v>LightingHigh-income</v>
      </c>
      <c r="C9" s="56" t="s">
        <v>1421</v>
      </c>
      <c r="D9" s="397"/>
      <c r="G9" s="711">
        <v>0.95880272796160648</v>
      </c>
      <c r="H9" s="711">
        <v>1.1619095731245264E-3</v>
      </c>
      <c r="I9" s="711">
        <v>5.2285930790603686E-3</v>
      </c>
      <c r="J9" s="711">
        <v>2.9123516039403888E-2</v>
      </c>
      <c r="K9" s="711">
        <v>4.7486739075524118E-3</v>
      </c>
      <c r="L9" s="711">
        <v>0</v>
      </c>
      <c r="M9" s="711">
        <v>8.8406163172518313E-4</v>
      </c>
      <c r="N9" s="711">
        <v>0</v>
      </c>
      <c r="O9" s="711">
        <v>1</v>
      </c>
      <c r="P9" s="397"/>
      <c r="Q9" s="397"/>
      <c r="U9" s="56" t="s">
        <v>1421</v>
      </c>
      <c r="X9" s="42">
        <v>37959</v>
      </c>
      <c r="Y9" s="42">
        <v>46</v>
      </c>
      <c r="Z9" s="42">
        <v>207</v>
      </c>
      <c r="AA9" s="42">
        <v>1153</v>
      </c>
      <c r="AB9" s="42">
        <v>188</v>
      </c>
      <c r="AC9" s="42">
        <v>0</v>
      </c>
      <c r="AD9" s="42">
        <v>35</v>
      </c>
      <c r="AE9" s="42">
        <v>0</v>
      </c>
      <c r="AF9" s="42">
        <v>39590</v>
      </c>
    </row>
    <row r="10" spans="1:32">
      <c r="C10" s="56"/>
      <c r="D10" s="397"/>
      <c r="G10" s="770"/>
      <c r="H10" s="770"/>
      <c r="I10" s="770"/>
      <c r="J10" s="770"/>
      <c r="K10" s="770"/>
      <c r="L10" s="770"/>
      <c r="M10" s="770"/>
      <c r="N10" s="770"/>
      <c r="O10" s="770"/>
      <c r="P10" s="397"/>
      <c r="Q10" s="397"/>
      <c r="U10" s="56"/>
      <c r="X10" s="56"/>
      <c r="Y10" s="56"/>
      <c r="Z10" s="56"/>
      <c r="AA10" s="56"/>
      <c r="AB10" s="56"/>
      <c r="AC10" s="56"/>
      <c r="AD10" s="56"/>
      <c r="AE10" s="56"/>
      <c r="AF10" s="56"/>
    </row>
    <row r="11" spans="1:32">
      <c r="C11" s="56"/>
      <c r="D11" s="397"/>
      <c r="G11" s="770"/>
      <c r="H11" s="770"/>
      <c r="I11" s="770"/>
      <c r="J11" s="770"/>
      <c r="K11" s="770"/>
      <c r="L11" s="770"/>
      <c r="M11" s="770"/>
      <c r="N11" s="770"/>
      <c r="O11" s="770"/>
      <c r="P11" s="397"/>
      <c r="Q11" s="397"/>
      <c r="U11" s="56"/>
      <c r="X11" s="56"/>
      <c r="Y11" s="56"/>
      <c r="Z11" s="56"/>
      <c r="AA11" s="56"/>
      <c r="AB11" s="56"/>
      <c r="AC11" s="56"/>
      <c r="AD11" s="56"/>
      <c r="AE11" s="56"/>
      <c r="AF11" s="56"/>
    </row>
    <row r="12" spans="1:32">
      <c r="C12" s="143" t="s">
        <v>1764</v>
      </c>
      <c r="D12" s="399" t="s">
        <v>1765</v>
      </c>
      <c r="F12" s="33"/>
      <c r="G12" s="33" t="s">
        <v>1681</v>
      </c>
      <c r="H12" s="33"/>
      <c r="I12" s="33"/>
      <c r="J12" s="33"/>
      <c r="P12" s="397"/>
      <c r="Q12" s="397"/>
      <c r="R12" s="397"/>
      <c r="S12" s="397"/>
      <c r="T12" s="397"/>
      <c r="U12" s="397"/>
      <c r="V12" s="397"/>
      <c r="W12" s="397"/>
      <c r="X12" s="397"/>
      <c r="Y12" s="397"/>
      <c r="Z12" s="397"/>
      <c r="AA12" s="56"/>
      <c r="AB12" s="56"/>
      <c r="AC12" s="56"/>
      <c r="AD12" s="56"/>
      <c r="AE12" s="56"/>
      <c r="AF12" s="56"/>
    </row>
    <row r="13" spans="1:32">
      <c r="C13" s="56"/>
      <c r="H13" s="606" t="s">
        <v>190</v>
      </c>
      <c r="I13" s="606" t="s">
        <v>191</v>
      </c>
      <c r="J13" s="606" t="s">
        <v>1417</v>
      </c>
      <c r="K13" s="606" t="s">
        <v>196</v>
      </c>
      <c r="L13" s="606" t="s">
        <v>1418</v>
      </c>
      <c r="M13" s="606" t="s">
        <v>197</v>
      </c>
      <c r="N13" s="606" t="s">
        <v>198</v>
      </c>
      <c r="O13" s="606" t="s">
        <v>199</v>
      </c>
      <c r="P13" s="397"/>
      <c r="Q13" s="397"/>
      <c r="R13" s="397"/>
      <c r="S13" s="397"/>
      <c r="T13" s="397"/>
      <c r="U13" s="397"/>
      <c r="V13" s="397"/>
      <c r="W13" s="397"/>
      <c r="X13" s="397"/>
      <c r="Y13" s="397"/>
      <c r="Z13" s="397"/>
      <c r="AA13" s="56"/>
      <c r="AB13" s="56"/>
      <c r="AC13" s="56"/>
      <c r="AD13" s="56"/>
      <c r="AE13" s="56"/>
      <c r="AF13" s="56"/>
    </row>
    <row r="14" spans="1:32">
      <c r="A14" s="399" t="s">
        <v>186</v>
      </c>
      <c r="B14" s="399" t="str">
        <f>A14&amp;C14</f>
        <v>LightingLow-income -non</v>
      </c>
      <c r="C14" s="56" t="s">
        <v>1769</v>
      </c>
      <c r="H14" s="310">
        <f t="shared" ref="H14:N16" si="0">Y7/SUM($Y7:$AE7)</f>
        <v>6.5144854615751284E-3</v>
      </c>
      <c r="I14" s="310">
        <f t="shared" si="0"/>
        <v>9.0037603940469252E-2</v>
      </c>
      <c r="J14" s="310">
        <f t="shared" si="0"/>
        <v>0.86462581431068275</v>
      </c>
      <c r="K14" s="310">
        <f t="shared" si="0"/>
        <v>2.8017583814416609E-2</v>
      </c>
      <c r="L14" s="310">
        <f t="shared" si="0"/>
        <v>0</v>
      </c>
      <c r="M14" s="310">
        <f t="shared" si="0"/>
        <v>1.080451247285631E-2</v>
      </c>
      <c r="N14" s="310">
        <f t="shared" si="0"/>
        <v>0</v>
      </c>
      <c r="O14" s="240">
        <f>SUM(H14:N14)</f>
        <v>1.0000000000000002</v>
      </c>
      <c r="P14" s="397"/>
      <c r="Q14" s="397"/>
      <c r="R14" s="397"/>
      <c r="S14" s="397"/>
      <c r="T14" s="397"/>
      <c r="U14" s="397"/>
      <c r="V14" s="397"/>
      <c r="W14" s="397"/>
      <c r="X14" s="397"/>
      <c r="Y14" s="397"/>
      <c r="Z14" s="397"/>
      <c r="AA14" s="56"/>
      <c r="AB14" s="56"/>
      <c r="AC14" s="56"/>
      <c r="AD14" s="56"/>
      <c r="AE14" s="56"/>
      <c r="AF14" s="56"/>
    </row>
    <row r="15" spans="1:32">
      <c r="A15" s="399" t="s">
        <v>186</v>
      </c>
      <c r="B15" s="399" t="str">
        <f>A15&amp;C15</f>
        <v>LightingMid-income -non</v>
      </c>
      <c r="C15" s="56" t="s">
        <v>1770</v>
      </c>
      <c r="H15" s="310">
        <f t="shared" si="0"/>
        <v>7.0559361897944576E-3</v>
      </c>
      <c r="I15" s="310">
        <f t="shared" si="0"/>
        <v>0.10410062378566315</v>
      </c>
      <c r="J15" s="310">
        <f t="shared" si="0"/>
        <v>0.84026996625421824</v>
      </c>
      <c r="K15" s="310">
        <f t="shared" si="0"/>
        <v>3.589324061765007E-2</v>
      </c>
      <c r="L15" s="310">
        <f t="shared" si="0"/>
        <v>0</v>
      </c>
      <c r="M15" s="310">
        <f t="shared" si="0"/>
        <v>1.2680233152674098E-2</v>
      </c>
      <c r="N15" s="310">
        <f t="shared" si="0"/>
        <v>0</v>
      </c>
      <c r="O15" s="240">
        <f>SUM(H15:N15)</f>
        <v>1</v>
      </c>
      <c r="P15" s="397"/>
      <c r="Q15" s="397"/>
      <c r="R15" s="397"/>
      <c r="S15" s="397"/>
      <c r="T15" s="397"/>
      <c r="U15" s="397"/>
      <c r="V15" s="397"/>
      <c r="W15" s="397"/>
      <c r="X15" s="397"/>
      <c r="Y15" s="397"/>
      <c r="Z15" s="397"/>
      <c r="AA15" s="56"/>
      <c r="AB15" s="56"/>
      <c r="AC15" s="56"/>
      <c r="AD15" s="56"/>
      <c r="AE15" s="56"/>
      <c r="AF15" s="56"/>
    </row>
    <row r="16" spans="1:32">
      <c r="A16" s="399" t="s">
        <v>186</v>
      </c>
      <c r="B16" s="399" t="str">
        <f>A16&amp;C16</f>
        <v>LightingHigh-income -non</v>
      </c>
      <c r="C16" s="56" t="s">
        <v>1771</v>
      </c>
      <c r="H16" s="310">
        <f t="shared" si="0"/>
        <v>2.8238182934315532E-2</v>
      </c>
      <c r="I16" s="310">
        <f t="shared" si="0"/>
        <v>0.1270718232044199</v>
      </c>
      <c r="J16" s="310">
        <f t="shared" si="0"/>
        <v>0.70779619398403926</v>
      </c>
      <c r="K16" s="310">
        <f t="shared" si="0"/>
        <v>0.11540822590546347</v>
      </c>
      <c r="L16" s="310">
        <f t="shared" si="0"/>
        <v>0</v>
      </c>
      <c r="M16" s="310">
        <f t="shared" si="0"/>
        <v>2.1485573971761818E-2</v>
      </c>
      <c r="N16" s="310">
        <f t="shared" si="0"/>
        <v>0</v>
      </c>
      <c r="O16" s="240">
        <f>SUM(H16:N16)</f>
        <v>1</v>
      </c>
      <c r="P16" s="397"/>
      <c r="Q16" s="397"/>
      <c r="R16" s="397"/>
      <c r="S16" s="397"/>
      <c r="T16" s="397"/>
      <c r="U16" s="397"/>
      <c r="V16" s="397"/>
      <c r="W16" s="397"/>
      <c r="X16" s="397"/>
      <c r="Y16" s="397"/>
      <c r="Z16" s="397"/>
      <c r="AA16" s="56"/>
      <c r="AB16" s="56"/>
      <c r="AC16" s="56"/>
      <c r="AD16" s="56"/>
      <c r="AE16" s="56"/>
      <c r="AF16" s="56"/>
    </row>
    <row r="17" spans="1:33">
      <c r="C17" s="56"/>
      <c r="D17" s="397"/>
      <c r="G17" s="770"/>
      <c r="H17" s="770"/>
      <c r="I17" s="770"/>
      <c r="J17" s="770"/>
      <c r="K17" s="770"/>
      <c r="L17" s="770"/>
      <c r="M17" s="770"/>
      <c r="N17" s="770"/>
      <c r="O17" s="770"/>
      <c r="P17" s="397"/>
      <c r="Q17" s="397"/>
      <c r="R17" s="397"/>
      <c r="S17" s="397"/>
      <c r="T17" s="397"/>
      <c r="U17" s="397"/>
      <c r="V17" s="397"/>
      <c r="W17" s="397"/>
      <c r="X17" s="397"/>
      <c r="Y17" s="397"/>
      <c r="Z17" s="397"/>
      <c r="AA17" s="56"/>
      <c r="AB17" s="56"/>
      <c r="AC17" s="56"/>
      <c r="AD17" s="56"/>
      <c r="AE17" s="56"/>
      <c r="AF17" s="56"/>
    </row>
    <row r="18" spans="1:33">
      <c r="C18" s="56"/>
      <c r="D18" s="397"/>
      <c r="E18" s="397"/>
      <c r="F18" s="397"/>
      <c r="G18" s="397"/>
      <c r="H18" s="397"/>
      <c r="I18" s="397"/>
      <c r="J18" s="397"/>
      <c r="K18" s="397"/>
      <c r="L18" s="397"/>
      <c r="M18" s="397"/>
      <c r="N18" s="397"/>
      <c r="O18" s="397"/>
      <c r="P18" s="397"/>
      <c r="Q18" s="397"/>
    </row>
    <row r="19" spans="1:33">
      <c r="C19" s="143" t="s">
        <v>1422</v>
      </c>
      <c r="D19" s="397"/>
      <c r="E19" s="397"/>
      <c r="F19" s="397"/>
      <c r="G19" s="397"/>
      <c r="H19" s="397"/>
      <c r="I19" s="397"/>
      <c r="J19" s="397"/>
      <c r="K19" s="397"/>
      <c r="L19" s="397"/>
      <c r="M19" s="397"/>
      <c r="N19" s="397"/>
      <c r="O19" s="397"/>
      <c r="P19" s="397"/>
      <c r="Q19" s="397"/>
    </row>
    <row r="20" spans="1:33">
      <c r="C20" s="680" t="s">
        <v>1414</v>
      </c>
      <c r="D20" s="397"/>
      <c r="E20" s="397"/>
      <c r="F20" s="397"/>
      <c r="G20" s="1383">
        <v>2011</v>
      </c>
      <c r="H20" s="1384"/>
      <c r="I20" s="1384"/>
      <c r="J20" s="1384"/>
      <c r="K20" s="1384"/>
      <c r="L20" s="1384"/>
      <c r="M20" s="1384"/>
      <c r="N20" s="1384"/>
      <c r="O20" s="1384"/>
      <c r="P20" s="1384"/>
      <c r="Q20" s="1385"/>
    </row>
    <row r="21" spans="1:33">
      <c r="C21" s="712" t="s">
        <v>1423</v>
      </c>
      <c r="E21" s="397"/>
      <c r="F21" s="397"/>
      <c r="G21" s="710" t="s">
        <v>189</v>
      </c>
      <c r="H21" s="710" t="s">
        <v>190</v>
      </c>
      <c r="I21" s="710" t="s">
        <v>191</v>
      </c>
      <c r="J21" s="710" t="s">
        <v>192</v>
      </c>
      <c r="K21" s="710" t="s">
        <v>193</v>
      </c>
      <c r="L21" s="710" t="s">
        <v>195</v>
      </c>
      <c r="M21" s="710" t="s">
        <v>196</v>
      </c>
      <c r="N21" s="710" t="s">
        <v>1418</v>
      </c>
      <c r="O21" s="710" t="s">
        <v>197</v>
      </c>
      <c r="P21" s="710" t="s">
        <v>198</v>
      </c>
      <c r="Q21" s="710" t="s">
        <v>199</v>
      </c>
    </row>
    <row r="22" spans="1:33">
      <c r="A22" s="399" t="s">
        <v>187</v>
      </c>
      <c r="B22" s="399" t="str">
        <f>A22&amp;C22</f>
        <v>CookingLow-income</v>
      </c>
      <c r="C22" s="56" t="s">
        <v>1419</v>
      </c>
      <c r="E22" s="397"/>
      <c r="F22" s="397"/>
      <c r="G22" s="711">
        <v>0.82267209021092147</v>
      </c>
      <c r="H22" s="711">
        <v>1.0381166271418026E-2</v>
      </c>
      <c r="I22" s="711">
        <v>1.9600144488244625E-2</v>
      </c>
      <c r="J22" s="711">
        <v>0.14334176181426977</v>
      </c>
      <c r="K22" s="751">
        <v>5.6538878331474879E-4</v>
      </c>
      <c r="L22" s="711">
        <v>1.4291772022678373E-3</v>
      </c>
      <c r="M22" s="711">
        <v>9.7372512681984514E-4</v>
      </c>
      <c r="N22" s="711">
        <v>4.3974683146702682E-4</v>
      </c>
      <c r="O22" s="711">
        <v>5.8109402729571407E-4</v>
      </c>
      <c r="P22" s="711">
        <v>0</v>
      </c>
      <c r="Q22" s="711">
        <v>1</v>
      </c>
    </row>
    <row r="23" spans="1:33">
      <c r="A23" s="399" t="s">
        <v>187</v>
      </c>
      <c r="B23" s="399" t="str">
        <f>A23&amp;C23</f>
        <v>CookingMid-income</v>
      </c>
      <c r="C23" s="56" t="s">
        <v>1420</v>
      </c>
      <c r="E23" s="397"/>
      <c r="F23" s="397"/>
      <c r="G23" s="711">
        <v>0.81794304072241031</v>
      </c>
      <c r="H23" s="711">
        <v>1.1569853260397674E-2</v>
      </c>
      <c r="I23" s="711">
        <v>1.4977858817400365E-2</v>
      </c>
      <c r="J23" s="711">
        <v>0.1508856473039854</v>
      </c>
      <c r="K23" s="711">
        <v>5.8609012763740558E-4</v>
      </c>
      <c r="L23" s="711">
        <v>1.9102196752626551E-3</v>
      </c>
      <c r="M23" s="711">
        <v>8.0316054528088915E-4</v>
      </c>
      <c r="N23" s="711">
        <v>4.9926196058001221E-4</v>
      </c>
      <c r="O23" s="711">
        <v>8.6828167057393421E-4</v>
      </c>
      <c r="P23" s="711">
        <v>0</v>
      </c>
      <c r="Q23" s="711">
        <v>1</v>
      </c>
    </row>
    <row r="24" spans="1:33">
      <c r="A24" s="399" t="s">
        <v>187</v>
      </c>
      <c r="B24" s="399" t="str">
        <f>A24&amp;C24</f>
        <v>CookingHigh-income</v>
      </c>
      <c r="C24" s="56" t="s">
        <v>1421</v>
      </c>
      <c r="E24" s="397"/>
      <c r="F24" s="397"/>
      <c r="G24" s="711">
        <v>0.93564108643536448</v>
      </c>
      <c r="H24" s="711">
        <v>3.8120076925103399E-2</v>
      </c>
      <c r="I24" s="711">
        <v>2.6080771358571089E-3</v>
      </c>
      <c r="J24" s="711">
        <v>1.7176427197766009E-2</v>
      </c>
      <c r="K24" s="711">
        <v>4.741958428831107E-4</v>
      </c>
      <c r="L24" s="711">
        <v>4.4785162938960459E-4</v>
      </c>
      <c r="M24" s="711">
        <v>1.4225875286493321E-3</v>
      </c>
      <c r="N24" s="711">
        <v>3.4510919676493056E-3</v>
      </c>
      <c r="O24" s="711">
        <v>5.7957269685713535E-4</v>
      </c>
      <c r="P24" s="711">
        <v>0</v>
      </c>
      <c r="Q24" s="711">
        <v>1</v>
      </c>
    </row>
    <row r="25" spans="1:33">
      <c r="C25" s="56"/>
      <c r="E25" s="397"/>
      <c r="F25" s="397"/>
      <c r="G25" s="397"/>
      <c r="H25" s="397"/>
      <c r="I25" s="397"/>
      <c r="J25" s="397"/>
      <c r="K25" s="397"/>
      <c r="L25" s="397"/>
      <c r="M25" s="397"/>
      <c r="N25" s="397"/>
      <c r="O25" s="397"/>
      <c r="P25" s="397"/>
      <c r="Q25" s="397"/>
      <c r="V25" s="399" t="s">
        <v>1774</v>
      </c>
    </row>
    <row r="26" spans="1:33">
      <c r="C26" s="143" t="s">
        <v>1424</v>
      </c>
      <c r="E26" s="397"/>
      <c r="F26" s="397"/>
      <c r="G26" s="397"/>
      <c r="H26" s="397"/>
      <c r="I26" s="397"/>
      <c r="J26" s="397"/>
      <c r="K26" s="397"/>
      <c r="L26" s="397"/>
      <c r="M26" s="397"/>
      <c r="N26" s="397"/>
      <c r="O26" s="397"/>
      <c r="P26" s="397"/>
      <c r="Q26" s="397"/>
    </row>
    <row r="27" spans="1:33">
      <c r="C27" s="680" t="s">
        <v>1414</v>
      </c>
      <c r="E27" s="397"/>
      <c r="F27" s="397"/>
      <c r="G27" s="1383">
        <v>2011</v>
      </c>
      <c r="H27" s="1384"/>
      <c r="I27" s="1384"/>
      <c r="J27" s="1384"/>
      <c r="K27" s="1384"/>
      <c r="L27" s="1384"/>
      <c r="M27" s="1384"/>
      <c r="N27" s="1384"/>
      <c r="O27" s="1384"/>
      <c r="P27" s="1384"/>
      <c r="Q27" s="1385"/>
      <c r="V27" s="606" t="s">
        <v>189</v>
      </c>
      <c r="W27" s="606" t="s">
        <v>190</v>
      </c>
      <c r="X27" s="606" t="s">
        <v>191</v>
      </c>
      <c r="Y27" s="606" t="s">
        <v>192</v>
      </c>
      <c r="Z27" s="606" t="s">
        <v>193</v>
      </c>
      <c r="AA27" s="606" t="s">
        <v>195</v>
      </c>
      <c r="AB27" s="606" t="s">
        <v>196</v>
      </c>
      <c r="AC27" s="606" t="s">
        <v>1418</v>
      </c>
      <c r="AD27" s="606" t="s">
        <v>197</v>
      </c>
      <c r="AE27" s="606" t="s">
        <v>198</v>
      </c>
      <c r="AF27" s="606" t="s">
        <v>199</v>
      </c>
    </row>
    <row r="28" spans="1:33">
      <c r="C28" s="712" t="s">
        <v>1423</v>
      </c>
      <c r="E28" s="397"/>
      <c r="F28" s="397"/>
      <c r="G28" s="710" t="s">
        <v>189</v>
      </c>
      <c r="H28" s="710" t="s">
        <v>190</v>
      </c>
      <c r="I28" s="710" t="s">
        <v>191</v>
      </c>
      <c r="J28" s="710" t="s">
        <v>192</v>
      </c>
      <c r="K28" s="710" t="s">
        <v>193</v>
      </c>
      <c r="L28" s="710" t="s">
        <v>195</v>
      </c>
      <c r="M28" s="710" t="s">
        <v>196</v>
      </c>
      <c r="N28" s="710" t="s">
        <v>1418</v>
      </c>
      <c r="O28" s="710" t="s">
        <v>197</v>
      </c>
      <c r="P28" s="710" t="s">
        <v>198</v>
      </c>
      <c r="Q28" s="710" t="s">
        <v>199</v>
      </c>
      <c r="T28" s="56" t="s">
        <v>1769</v>
      </c>
      <c r="V28" s="42">
        <v>274</v>
      </c>
      <c r="W28" s="42">
        <v>905</v>
      </c>
      <c r="X28" s="42">
        <v>11337</v>
      </c>
      <c r="Y28" s="42">
        <v>6149</v>
      </c>
      <c r="Z28" s="42">
        <v>49</v>
      </c>
      <c r="AA28" s="42">
        <v>57</v>
      </c>
      <c r="AB28" s="42">
        <v>25</v>
      </c>
      <c r="AC28" s="42">
        <v>0</v>
      </c>
      <c r="AD28" s="42">
        <v>89</v>
      </c>
      <c r="AE28" s="42">
        <v>0</v>
      </c>
      <c r="AF28" s="42">
        <v>18883</v>
      </c>
      <c r="AG28" s="110">
        <f>AF28/$AF$31</f>
        <v>0.62336590518948898</v>
      </c>
    </row>
    <row r="29" spans="1:33">
      <c r="A29" s="399" t="s">
        <v>187</v>
      </c>
      <c r="B29" s="399" t="str">
        <f>A29&amp;C29</f>
        <v>CookingLow-income -non</v>
      </c>
      <c r="C29" s="56" t="s">
        <v>1769</v>
      </c>
      <c r="E29" s="397"/>
      <c r="F29" s="397"/>
      <c r="G29" s="711">
        <v>1.4510406185457819E-2</v>
      </c>
      <c r="H29" s="711">
        <v>4.7926706561457394E-2</v>
      </c>
      <c r="I29" s="711">
        <v>0.60038129534501938</v>
      </c>
      <c r="J29" s="711">
        <v>0.32563681618386908</v>
      </c>
      <c r="K29" s="711">
        <v>2.5949266536037705E-3</v>
      </c>
      <c r="L29" s="711">
        <v>3.0185881480696924E-3</v>
      </c>
      <c r="M29" s="711">
        <v>1.3239421702060054E-3</v>
      </c>
      <c r="N29" s="711">
        <v>0</v>
      </c>
      <c r="O29" s="711">
        <v>4.7132341259333793E-3</v>
      </c>
      <c r="P29" s="711">
        <v>0</v>
      </c>
      <c r="Q29" s="711">
        <v>1</v>
      </c>
      <c r="T29" s="56" t="s">
        <v>1770</v>
      </c>
      <c r="V29" s="42">
        <v>169</v>
      </c>
      <c r="W29" s="42">
        <v>748</v>
      </c>
      <c r="X29" s="42">
        <v>5987</v>
      </c>
      <c r="Y29" s="42">
        <v>2783</v>
      </c>
      <c r="Z29" s="42">
        <v>26</v>
      </c>
      <c r="AA29" s="42">
        <v>21</v>
      </c>
      <c r="AB29" s="42">
        <v>12</v>
      </c>
      <c r="AC29" s="42">
        <v>2</v>
      </c>
      <c r="AD29" s="42">
        <v>27</v>
      </c>
      <c r="AE29" s="42">
        <v>0</v>
      </c>
      <c r="AF29" s="42">
        <v>9777</v>
      </c>
      <c r="AG29" s="110">
        <f>AF29/$AF$31</f>
        <v>0.32275848408820812</v>
      </c>
    </row>
    <row r="30" spans="1:33">
      <c r="A30" s="399" t="s">
        <v>187</v>
      </c>
      <c r="B30" s="399" t="str">
        <f>A30&amp;C30</f>
        <v>CookingMid-income -non</v>
      </c>
      <c r="C30" s="56" t="s">
        <v>1770</v>
      </c>
      <c r="E30" s="397"/>
      <c r="F30" s="397"/>
      <c r="G30" s="711">
        <v>1.7285465889332104E-2</v>
      </c>
      <c r="H30" s="711">
        <v>7.65060857113634E-2</v>
      </c>
      <c r="I30" s="711">
        <v>0.61235552828065865</v>
      </c>
      <c r="J30" s="711">
        <v>0.28464764242610208</v>
      </c>
      <c r="K30" s="711">
        <v>2.6593024445126317E-3</v>
      </c>
      <c r="L30" s="711">
        <v>2.1478981282602025E-3</v>
      </c>
      <c r="M30" s="711">
        <v>1.22737035900583E-3</v>
      </c>
      <c r="N30" s="711">
        <v>2.0456172650097168E-4</v>
      </c>
      <c r="O30" s="711">
        <v>2.7615833077631177E-3</v>
      </c>
      <c r="P30" s="711">
        <v>0</v>
      </c>
      <c r="Q30" s="711">
        <v>1</v>
      </c>
      <c r="T30" s="56" t="s">
        <v>1771</v>
      </c>
      <c r="V30" s="42">
        <v>122</v>
      </c>
      <c r="W30" s="42">
        <v>517</v>
      </c>
      <c r="X30" s="42">
        <v>700</v>
      </c>
      <c r="Y30" s="42">
        <v>267</v>
      </c>
      <c r="Z30" s="42">
        <v>4</v>
      </c>
      <c r="AA30" s="42">
        <v>3</v>
      </c>
      <c r="AB30" s="42">
        <v>10</v>
      </c>
      <c r="AC30" s="42">
        <v>1</v>
      </c>
      <c r="AD30" s="42">
        <v>7</v>
      </c>
      <c r="AE30" s="42">
        <v>0</v>
      </c>
      <c r="AF30" s="42">
        <v>1632</v>
      </c>
      <c r="AG30" s="110">
        <f>AF30/$AF$31</f>
        <v>5.3875610722302916E-2</v>
      </c>
    </row>
    <row r="31" spans="1:33">
      <c r="A31" s="399" t="s">
        <v>187</v>
      </c>
      <c r="B31" s="399" t="str">
        <f>A31&amp;C31</f>
        <v>CookingHigh-income -non</v>
      </c>
      <c r="C31" s="56" t="s">
        <v>1771</v>
      </c>
      <c r="E31" s="397"/>
      <c r="F31" s="397"/>
      <c r="G31" s="771">
        <v>7.4754901960784312E-2</v>
      </c>
      <c r="H31" s="711">
        <v>0.31678921568627449</v>
      </c>
      <c r="I31" s="711">
        <v>0.42892156862745096</v>
      </c>
      <c r="J31" s="711">
        <v>0.16360294117647059</v>
      </c>
      <c r="K31" s="711">
        <v>2.4509803921568627E-3</v>
      </c>
      <c r="L31" s="711">
        <v>1.838235294117647E-3</v>
      </c>
      <c r="M31" s="771">
        <v>6.1274509803921568E-3</v>
      </c>
      <c r="N31" s="711">
        <v>6.1274509803921568E-4</v>
      </c>
      <c r="O31" s="711">
        <v>4.2892156862745102E-3</v>
      </c>
      <c r="P31" s="711">
        <v>0</v>
      </c>
      <c r="Q31" s="711">
        <v>1</v>
      </c>
      <c r="AF31" s="399">
        <f>SUM(AF28:AF30)</f>
        <v>30292</v>
      </c>
    </row>
    <row r="32" spans="1:33">
      <c r="C32" s="56"/>
      <c r="E32" s="397"/>
      <c r="F32" s="397"/>
      <c r="G32" s="397"/>
      <c r="H32" s="397"/>
      <c r="I32" s="397"/>
      <c r="J32" s="397"/>
      <c r="K32" s="397"/>
      <c r="L32" s="397"/>
      <c r="M32" s="397"/>
      <c r="N32" s="397"/>
      <c r="O32" s="397"/>
      <c r="P32" s="397"/>
      <c r="Q32" s="397"/>
    </row>
    <row r="33" spans="1:17">
      <c r="C33" s="143" t="s">
        <v>1425</v>
      </c>
      <c r="E33" s="397"/>
      <c r="F33" s="397"/>
      <c r="G33" s="397"/>
      <c r="H33" s="397"/>
      <c r="I33" s="397"/>
      <c r="J33" s="397"/>
      <c r="K33" s="397"/>
      <c r="L33" s="397"/>
      <c r="M33" s="397"/>
      <c r="N33" s="397"/>
      <c r="O33" s="397"/>
      <c r="P33" s="397"/>
      <c r="Q33" s="397"/>
    </row>
    <row r="34" spans="1:17">
      <c r="C34" s="680" t="s">
        <v>1414</v>
      </c>
      <c r="E34" s="397"/>
      <c r="F34" s="397"/>
      <c r="G34" s="1383">
        <v>2011</v>
      </c>
      <c r="H34" s="1384"/>
      <c r="I34" s="1384"/>
      <c r="J34" s="1384"/>
      <c r="K34" s="1384"/>
      <c r="L34" s="1384"/>
      <c r="M34" s="1384"/>
      <c r="N34" s="1384"/>
      <c r="O34" s="1384"/>
      <c r="P34" s="1384"/>
      <c r="Q34" s="1385"/>
    </row>
    <row r="35" spans="1:17">
      <c r="C35" s="712" t="s">
        <v>1426</v>
      </c>
      <c r="E35" s="397"/>
      <c r="F35" s="397"/>
      <c r="G35" s="710" t="s">
        <v>189</v>
      </c>
      <c r="H35" s="710" t="s">
        <v>190</v>
      </c>
      <c r="I35" s="710" t="s">
        <v>191</v>
      </c>
      <c r="J35" s="710" t="s">
        <v>192</v>
      </c>
      <c r="K35" s="710" t="s">
        <v>193</v>
      </c>
      <c r="L35" s="710" t="s">
        <v>195</v>
      </c>
      <c r="M35" s="710" t="s">
        <v>196</v>
      </c>
      <c r="N35" s="710" t="s">
        <v>1418</v>
      </c>
      <c r="O35" s="710" t="s">
        <v>197</v>
      </c>
      <c r="P35" s="710" t="s">
        <v>198</v>
      </c>
      <c r="Q35" s="710" t="s">
        <v>199</v>
      </c>
    </row>
    <row r="36" spans="1:17">
      <c r="A36" s="399" t="s">
        <v>188</v>
      </c>
      <c r="B36" s="399" t="str">
        <f>A36&amp;C36</f>
        <v>HeatingLow-income</v>
      </c>
      <c r="C36" s="56" t="s">
        <v>1419</v>
      </c>
      <c r="E36" s="397"/>
      <c r="F36" s="397"/>
      <c r="G36" s="711">
        <v>0.67859218192954629</v>
      </c>
      <c r="H36" s="711">
        <v>6.7218444238531247E-3</v>
      </c>
      <c r="I36" s="711">
        <v>8.4965369937021976E-3</v>
      </c>
      <c r="J36" s="711">
        <v>0.16809322632827101</v>
      </c>
      <c r="K36" s="711">
        <v>1.6961663499442464E-3</v>
      </c>
      <c r="L36" s="711">
        <v>2.4186075730686478E-3</v>
      </c>
      <c r="M36" s="711">
        <v>1.1778932985723933E-3</v>
      </c>
      <c r="N36" s="711">
        <v>3.1410487961930491E-5</v>
      </c>
      <c r="O36" s="711">
        <v>0.13278783785906115</v>
      </c>
      <c r="P36" s="711">
        <v>0</v>
      </c>
      <c r="Q36" s="711">
        <v>1</v>
      </c>
    </row>
    <row r="37" spans="1:17">
      <c r="A37" s="399" t="s">
        <v>188</v>
      </c>
      <c r="B37" s="399" t="str">
        <f>A37&amp;C37</f>
        <v>HeatingMid-income</v>
      </c>
      <c r="C37" s="56" t="s">
        <v>1420</v>
      </c>
      <c r="E37" s="397"/>
      <c r="F37" s="397"/>
      <c r="G37" s="711">
        <v>0.68010332551879826</v>
      </c>
      <c r="H37" s="711">
        <v>6.6423547798905962E-3</v>
      </c>
      <c r="I37" s="711">
        <v>6.9245463228271254E-3</v>
      </c>
      <c r="J37" s="711">
        <v>0.17888773117999479</v>
      </c>
      <c r="K37" s="711">
        <v>1.953633758791352E-3</v>
      </c>
      <c r="L37" s="711">
        <v>2.4963098029000606E-3</v>
      </c>
      <c r="M37" s="711">
        <v>8.4657462880958578E-4</v>
      </c>
      <c r="N37" s="711">
        <v>0</v>
      </c>
      <c r="O37" s="711">
        <v>0.12216723104975254</v>
      </c>
      <c r="P37" s="711">
        <v>0</v>
      </c>
      <c r="Q37" s="711">
        <v>1</v>
      </c>
    </row>
    <row r="38" spans="1:17">
      <c r="A38" s="399" t="s">
        <v>188</v>
      </c>
      <c r="B38" s="399" t="str">
        <f>A38&amp;C38</f>
        <v>HeatingHigh-income</v>
      </c>
      <c r="C38" s="56" t="s">
        <v>1421</v>
      </c>
      <c r="E38" s="397"/>
      <c r="F38" s="397"/>
      <c r="G38" s="711">
        <v>0.87655101556943016</v>
      </c>
      <c r="H38" s="711">
        <v>2.4263020627519165E-2</v>
      </c>
      <c r="I38" s="711">
        <v>2.4763560683895782E-3</v>
      </c>
      <c r="J38" s="711">
        <v>2.9795305461155459E-2</v>
      </c>
      <c r="K38" s="711">
        <v>1.7650623040649121E-3</v>
      </c>
      <c r="L38" s="711">
        <v>1.1328011802207644E-3</v>
      </c>
      <c r="M38" s="711">
        <v>2.2392581469480228E-3</v>
      </c>
      <c r="N38" s="711">
        <v>7.9032640480518459E-5</v>
      </c>
      <c r="O38" s="711">
        <v>6.1671803788297903E-2</v>
      </c>
      <c r="P38" s="711">
        <v>0</v>
      </c>
      <c r="Q38" s="711">
        <v>1</v>
      </c>
    </row>
    <row r="39" spans="1:17">
      <c r="C39" s="56"/>
      <c r="E39" s="397"/>
      <c r="F39" s="397"/>
      <c r="G39" s="397"/>
      <c r="H39" s="397"/>
      <c r="I39" s="397"/>
      <c r="J39" s="397"/>
      <c r="K39" s="397"/>
      <c r="L39" s="397"/>
      <c r="M39" s="397"/>
      <c r="N39" s="397"/>
      <c r="O39" s="397"/>
      <c r="P39" s="397"/>
      <c r="Q39" s="397"/>
    </row>
    <row r="40" spans="1:17">
      <c r="C40" s="143" t="s">
        <v>1427</v>
      </c>
      <c r="E40" s="397"/>
      <c r="F40" s="397"/>
      <c r="G40" s="397"/>
      <c r="H40" s="397"/>
      <c r="I40" s="397"/>
      <c r="J40" s="397"/>
      <c r="K40" s="397"/>
      <c r="L40" s="397"/>
      <c r="M40" s="397"/>
      <c r="N40" s="397"/>
      <c r="O40" s="397"/>
      <c r="P40" s="397"/>
      <c r="Q40" s="397"/>
    </row>
    <row r="41" spans="1:17">
      <c r="C41" s="680" t="s">
        <v>1414</v>
      </c>
      <c r="E41" s="397"/>
      <c r="F41" s="397"/>
      <c r="G41" s="1383">
        <v>2011</v>
      </c>
      <c r="H41" s="1384"/>
      <c r="I41" s="1384"/>
      <c r="J41" s="1384"/>
      <c r="K41" s="1384"/>
      <c r="L41" s="1384"/>
      <c r="M41" s="1384"/>
      <c r="N41" s="1384"/>
      <c r="O41" s="1384"/>
      <c r="P41" s="1384"/>
      <c r="Q41" s="1385"/>
    </row>
    <row r="42" spans="1:17">
      <c r="C42" s="712" t="s">
        <v>1426</v>
      </c>
      <c r="E42" s="397"/>
      <c r="F42" s="397"/>
      <c r="G42" s="710" t="s">
        <v>189</v>
      </c>
      <c r="H42" s="710" t="s">
        <v>190</v>
      </c>
      <c r="I42" s="710" t="s">
        <v>191</v>
      </c>
      <c r="J42" s="710" t="s">
        <v>192</v>
      </c>
      <c r="K42" s="710" t="s">
        <v>193</v>
      </c>
      <c r="L42" s="710" t="s">
        <v>195</v>
      </c>
      <c r="M42" s="710" t="s">
        <v>196</v>
      </c>
      <c r="N42" s="710" t="s">
        <v>1418</v>
      </c>
      <c r="O42" s="710" t="s">
        <v>197</v>
      </c>
      <c r="P42" s="710" t="s">
        <v>198</v>
      </c>
      <c r="Q42" s="710" t="s">
        <v>199</v>
      </c>
    </row>
    <row r="43" spans="1:17">
      <c r="A43" s="399" t="s">
        <v>188</v>
      </c>
      <c r="B43" s="399" t="str">
        <f>A43&amp;C43</f>
        <v>HeatingLow-income -non</v>
      </c>
      <c r="C43" s="56" t="s">
        <v>1769</v>
      </c>
      <c r="E43" s="397"/>
      <c r="F43" s="397"/>
      <c r="G43" s="711">
        <v>1.1438860350579887E-2</v>
      </c>
      <c r="H43" s="711">
        <v>2.0335751734364242E-2</v>
      </c>
      <c r="I43" s="711">
        <v>0.262352380448022</v>
      </c>
      <c r="J43" s="711">
        <v>0.42212572154848277</v>
      </c>
      <c r="K43" s="711">
        <v>2.9656304612614521E-3</v>
      </c>
      <c r="L43" s="711">
        <v>4.3425303182756973E-3</v>
      </c>
      <c r="M43" s="711">
        <v>1.0061960493565642E-3</v>
      </c>
      <c r="N43" s="711">
        <v>0</v>
      </c>
      <c r="O43" s="711">
        <v>0.2753270137160409</v>
      </c>
      <c r="P43" s="711">
        <v>0</v>
      </c>
      <c r="Q43" s="711">
        <v>1</v>
      </c>
    </row>
    <row r="44" spans="1:17">
      <c r="A44" s="399" t="s">
        <v>188</v>
      </c>
      <c r="B44" s="399" t="str">
        <f>A44&amp;C44</f>
        <v>HeatingMid-income -non</v>
      </c>
      <c r="C44" s="56" t="s">
        <v>1770</v>
      </c>
      <c r="E44" s="397"/>
      <c r="F44" s="397"/>
      <c r="G44" s="711">
        <v>1.5648972077324332E-2</v>
      </c>
      <c r="H44" s="711">
        <v>3.1297944154648663E-2</v>
      </c>
      <c r="I44" s="711">
        <v>0.27493096041730591</v>
      </c>
      <c r="J44" s="711">
        <v>0.37066584841976064</v>
      </c>
      <c r="K44" s="711">
        <v>2.7615833077631177E-3</v>
      </c>
      <c r="L44" s="711">
        <v>3.0684258975145749E-3</v>
      </c>
      <c r="M44" s="711">
        <v>9.2052776925437253E-4</v>
      </c>
      <c r="N44" s="711">
        <v>0</v>
      </c>
      <c r="O44" s="711">
        <v>0.30091029968292932</v>
      </c>
      <c r="P44" s="711">
        <v>0</v>
      </c>
      <c r="Q44" s="711">
        <v>1</v>
      </c>
    </row>
    <row r="45" spans="1:17">
      <c r="A45" s="399" t="s">
        <v>188</v>
      </c>
      <c r="B45" s="399" t="str">
        <f>A45&amp;C45</f>
        <v>HeatingHigh-income -non</v>
      </c>
      <c r="C45" s="56" t="s">
        <v>1771</v>
      </c>
      <c r="E45" s="397"/>
      <c r="F45" s="397"/>
      <c r="G45" s="711">
        <v>6.7401960784313722E-2</v>
      </c>
      <c r="H45" s="711">
        <v>0.11151960784313726</v>
      </c>
      <c r="I45" s="711">
        <v>0.20036764705882354</v>
      </c>
      <c r="J45" s="711">
        <v>0.24754901960784315</v>
      </c>
      <c r="K45" s="711">
        <v>7.9656862745098034E-3</v>
      </c>
      <c r="L45" s="711">
        <v>2.4509803921568627E-3</v>
      </c>
      <c r="M45" s="711">
        <v>7.9656862745098034E-3</v>
      </c>
      <c r="N45" s="711">
        <v>0</v>
      </c>
      <c r="O45" s="711">
        <v>0.35232843137254904</v>
      </c>
      <c r="P45" s="711">
        <v>0</v>
      </c>
      <c r="Q45" s="711">
        <v>1</v>
      </c>
    </row>
    <row r="46" spans="1:17">
      <c r="C46" s="56"/>
    </row>
    <row r="47" spans="1:17">
      <c r="C47" s="56"/>
    </row>
    <row r="48" spans="1:17">
      <c r="C48" s="56"/>
    </row>
    <row r="49" spans="3:31">
      <c r="C49" s="56"/>
    </row>
    <row r="50" spans="3:31">
      <c r="C50" s="56"/>
    </row>
    <row r="51" spans="3:31">
      <c r="C51" s="56"/>
      <c r="N51" s="604" t="s">
        <v>194</v>
      </c>
      <c r="O51" s="587"/>
      <c r="P51" s="587"/>
      <c r="Q51" s="587"/>
      <c r="R51" s="587"/>
      <c r="S51" s="587"/>
      <c r="T51" s="590"/>
      <c r="X51" s="589" t="s">
        <v>1492</v>
      </c>
      <c r="Y51" s="587"/>
      <c r="Z51" s="587"/>
      <c r="AA51" s="587"/>
      <c r="AB51" s="587"/>
      <c r="AC51" s="587"/>
      <c r="AD51" s="587"/>
      <c r="AE51" s="590"/>
    </row>
    <row r="52" spans="3:31">
      <c r="C52" s="56"/>
      <c r="N52" s="54" t="s">
        <v>1474</v>
      </c>
      <c r="O52" s="56"/>
      <c r="P52" s="56"/>
      <c r="Q52" s="56"/>
      <c r="R52" s="56"/>
      <c r="S52" s="56"/>
      <c r="T52" s="55"/>
      <c r="X52" s="54"/>
      <c r="Y52" s="56"/>
      <c r="Z52" s="56"/>
      <c r="AA52" s="56"/>
      <c r="AB52" s="56"/>
      <c r="AC52" s="56"/>
      <c r="AD52" s="56"/>
      <c r="AE52" s="55"/>
    </row>
    <row r="53" spans="3:31">
      <c r="C53" s="56"/>
      <c r="N53" s="54" t="s">
        <v>1475</v>
      </c>
      <c r="O53" s="56"/>
      <c r="P53" s="56">
        <v>200</v>
      </c>
      <c r="Q53" s="56" t="s">
        <v>1476</v>
      </c>
      <c r="R53" s="56"/>
      <c r="S53" s="56"/>
      <c r="T53" s="55"/>
      <c r="X53" s="54"/>
      <c r="Y53" s="56"/>
      <c r="Z53" s="56"/>
      <c r="AA53" s="56"/>
      <c r="AB53" s="56"/>
      <c r="AC53" s="56"/>
      <c r="AD53" s="56"/>
      <c r="AE53" s="55"/>
    </row>
    <row r="54" spans="3:31">
      <c r="C54" s="56"/>
      <c r="N54" s="54" t="s">
        <v>1477</v>
      </c>
      <c r="O54" s="56"/>
      <c r="P54" s="303">
        <v>0.3</v>
      </c>
      <c r="Q54" s="56" t="s">
        <v>1478</v>
      </c>
      <c r="R54" s="56" t="s">
        <v>2139</v>
      </c>
      <c r="S54" s="56"/>
      <c r="T54" s="55"/>
      <c r="X54" s="54"/>
      <c r="Y54" s="606" t="s">
        <v>190</v>
      </c>
      <c r="Z54" s="606" t="s">
        <v>191</v>
      </c>
      <c r="AA54" s="606" t="s">
        <v>1417</v>
      </c>
      <c r="AB54" s="606" t="s">
        <v>196</v>
      </c>
      <c r="AC54" s="606" t="s">
        <v>1418</v>
      </c>
      <c r="AD54" s="606" t="s">
        <v>197</v>
      </c>
      <c r="AE54" s="55"/>
    </row>
    <row r="55" spans="3:31">
      <c r="C55" s="56"/>
      <c r="N55" s="54"/>
      <c r="O55" s="56"/>
      <c r="P55" s="56">
        <f>P53*0.001*P54</f>
        <v>0.06</v>
      </c>
      <c r="Q55" s="56" t="s">
        <v>1479</v>
      </c>
      <c r="R55" s="56"/>
      <c r="S55" s="56"/>
      <c r="T55" s="55"/>
      <c r="X55" s="54" t="s">
        <v>1406</v>
      </c>
      <c r="Y55" s="262">
        <v>6.5144854615751284E-3</v>
      </c>
      <c r="Z55" s="262">
        <v>9.0037603940469252E-2</v>
      </c>
      <c r="AA55" s="262">
        <v>0.86462581431068275</v>
      </c>
      <c r="AB55" s="262">
        <v>2.8017583814416609E-2</v>
      </c>
      <c r="AC55" s="262">
        <v>0</v>
      </c>
      <c r="AD55" s="262">
        <v>1.080451247285631E-2</v>
      </c>
      <c r="AE55" s="55"/>
    </row>
    <row r="56" spans="3:31">
      <c r="C56" s="56"/>
      <c r="N56" s="54" t="s">
        <v>1480</v>
      </c>
      <c r="O56" s="56"/>
      <c r="P56" s="56">
        <v>8</v>
      </c>
      <c r="Q56" s="56" t="s">
        <v>1481</v>
      </c>
      <c r="R56" s="56"/>
      <c r="S56" s="56"/>
      <c r="T56" s="55"/>
      <c r="X56" s="54" t="s">
        <v>1493</v>
      </c>
      <c r="Y56" s="262">
        <v>1.0080645161290322E-2</v>
      </c>
      <c r="Z56" s="262">
        <v>0.10738078541374474</v>
      </c>
      <c r="AA56" s="262">
        <v>0.82135343618513323</v>
      </c>
      <c r="AB56" s="262">
        <v>4.7247545582047683E-2</v>
      </c>
      <c r="AC56" s="262">
        <v>0</v>
      </c>
      <c r="AD56" s="262">
        <v>1.3937587657784011E-2</v>
      </c>
      <c r="AE56" s="55"/>
    </row>
    <row r="57" spans="3:31">
      <c r="C57" s="56"/>
      <c r="N57" s="54" t="s">
        <v>1482</v>
      </c>
      <c r="O57" s="56"/>
      <c r="P57" s="56">
        <v>3</v>
      </c>
      <c r="Q57" s="56" t="s">
        <v>1488</v>
      </c>
      <c r="R57" s="56"/>
      <c r="S57" s="56"/>
      <c r="T57" s="55"/>
      <c r="X57" s="57"/>
      <c r="Y57" s="59"/>
      <c r="Z57" s="59"/>
      <c r="AA57" s="59"/>
      <c r="AB57" s="59"/>
      <c r="AC57" s="59"/>
      <c r="AD57" s="59"/>
      <c r="AE57" s="58"/>
    </row>
    <row r="58" spans="3:31">
      <c r="C58" s="143" t="s">
        <v>1413</v>
      </c>
      <c r="N58" s="54" t="s">
        <v>1483</v>
      </c>
      <c r="O58" s="56"/>
      <c r="P58" s="56">
        <v>1</v>
      </c>
      <c r="Q58" s="56"/>
      <c r="R58" s="56"/>
      <c r="S58" s="56"/>
      <c r="T58" s="55"/>
    </row>
    <row r="59" spans="3:31">
      <c r="C59" s="56"/>
      <c r="M59" s="110">
        <f>I62*Y75+I63*Y76</f>
        <v>9.9498909390459717E-2</v>
      </c>
      <c r="N59" s="54" t="s">
        <v>1484</v>
      </c>
      <c r="O59" s="56"/>
      <c r="P59" s="56">
        <f>P58*P57/P56</f>
        <v>0.375</v>
      </c>
      <c r="Q59" s="56"/>
      <c r="R59" s="56"/>
      <c r="S59" s="56"/>
      <c r="T59" s="55"/>
    </row>
    <row r="60" spans="3:31">
      <c r="C60" s="56"/>
      <c r="F60" s="606" t="s">
        <v>189</v>
      </c>
      <c r="G60" s="606" t="s">
        <v>190</v>
      </c>
      <c r="H60" s="606" t="s">
        <v>191</v>
      </c>
      <c r="I60" s="606" t="s">
        <v>1428</v>
      </c>
      <c r="N60" s="54"/>
      <c r="O60" s="56"/>
      <c r="P60" s="56">
        <f>P59*365</f>
        <v>136.875</v>
      </c>
      <c r="Q60" s="56" t="s">
        <v>1485</v>
      </c>
      <c r="R60" s="56"/>
      <c r="S60" s="56"/>
      <c r="T60" s="55"/>
    </row>
    <row r="61" spans="3:31">
      <c r="C61" s="56" t="s">
        <v>1419</v>
      </c>
      <c r="F61" s="31">
        <f t="shared" ref="F61:I63" si="1">G7</f>
        <v>0.77128909562225934</v>
      </c>
      <c r="G61" s="31">
        <f t="shared" si="1"/>
        <v>1.4899338614724907E-3</v>
      </c>
      <c r="H61" s="31">
        <f t="shared" si="1"/>
        <v>2.0592581825229547E-2</v>
      </c>
      <c r="I61" s="31">
        <f t="shared" si="1"/>
        <v>0.19774935193933668</v>
      </c>
      <c r="N61" s="54" t="s">
        <v>1486</v>
      </c>
      <c r="O61" s="56"/>
      <c r="P61" s="261">
        <f>P60*P55</f>
        <v>8.2125000000000004</v>
      </c>
      <c r="Q61" s="56" t="s">
        <v>1487</v>
      </c>
      <c r="R61" s="56"/>
      <c r="S61" s="56"/>
      <c r="T61" s="55"/>
    </row>
    <row r="62" spans="3:31">
      <c r="C62" s="56" t="s">
        <v>1420</v>
      </c>
      <c r="F62" s="31">
        <f t="shared" si="1"/>
        <v>0.82489659247587155</v>
      </c>
      <c r="G62" s="31">
        <f t="shared" si="1"/>
        <v>1.2355184701058248E-3</v>
      </c>
      <c r="H62" s="31">
        <f t="shared" si="1"/>
        <v>1.8228373950256952E-2</v>
      </c>
      <c r="I62" s="31">
        <f t="shared" si="1"/>
        <v>0.14713413433129802</v>
      </c>
      <c r="N62" s="54"/>
      <c r="P62" s="399">
        <f>'Magisterial fuel supply 2011'!I31</f>
        <v>34.480000000000004</v>
      </c>
      <c r="Q62" s="61" t="s">
        <v>177</v>
      </c>
    </row>
    <row r="63" spans="3:31">
      <c r="C63" s="56" t="s">
        <v>1421</v>
      </c>
      <c r="F63" s="31">
        <f t="shared" si="1"/>
        <v>0.95880272796160648</v>
      </c>
      <c r="G63" s="31">
        <f t="shared" si="1"/>
        <v>1.1619095731245264E-3</v>
      </c>
      <c r="H63" s="31">
        <f t="shared" si="1"/>
        <v>5.2285930790603686E-3</v>
      </c>
      <c r="I63" s="31">
        <f t="shared" si="1"/>
        <v>2.9123516039403888E-2</v>
      </c>
      <c r="N63" s="57"/>
      <c r="O63" s="59"/>
      <c r="P63" s="616">
        <f>P61*P62*0.001</f>
        <v>0.28316700000000006</v>
      </c>
      <c r="Q63" s="59" t="s">
        <v>1489</v>
      </c>
      <c r="R63" s="59"/>
      <c r="S63" s="59"/>
      <c r="T63" s="58"/>
    </row>
    <row r="64" spans="3:31">
      <c r="C64" s="56"/>
      <c r="F64" s="31"/>
      <c r="G64" s="31"/>
      <c r="H64" s="31"/>
      <c r="I64" s="31"/>
    </row>
    <row r="65" spans="3:30">
      <c r="C65" s="56"/>
    </row>
    <row r="66" spans="3:30">
      <c r="C66" s="143" t="s">
        <v>1422</v>
      </c>
    </row>
    <row r="67" spans="3:30">
      <c r="C67" s="56"/>
    </row>
    <row r="68" spans="3:30">
      <c r="C68" s="56"/>
      <c r="F68" s="606" t="s">
        <v>189</v>
      </c>
      <c r="G68" s="606" t="s">
        <v>190</v>
      </c>
      <c r="H68" s="606" t="s">
        <v>191</v>
      </c>
      <c r="I68" s="606" t="s">
        <v>192</v>
      </c>
      <c r="J68" s="606" t="s">
        <v>193</v>
      </c>
      <c r="K68" s="606" t="s">
        <v>195</v>
      </c>
      <c r="L68" s="606" t="s">
        <v>196</v>
      </c>
      <c r="M68" s="606" t="s">
        <v>1418</v>
      </c>
      <c r="N68" s="606" t="s">
        <v>197</v>
      </c>
      <c r="O68" s="606" t="s">
        <v>198</v>
      </c>
      <c r="P68" s="606" t="s">
        <v>199</v>
      </c>
    </row>
    <row r="69" spans="3:30">
      <c r="C69" s="56" t="s">
        <v>1419</v>
      </c>
      <c r="F69" s="6">
        <f t="shared" ref="F69:P69" si="2">G22</f>
        <v>0.82267209021092147</v>
      </c>
      <c r="G69" s="6">
        <f t="shared" si="2"/>
        <v>1.0381166271418026E-2</v>
      </c>
      <c r="H69" s="6">
        <f t="shared" si="2"/>
        <v>1.9600144488244625E-2</v>
      </c>
      <c r="I69" s="6">
        <f t="shared" si="2"/>
        <v>0.14334176181426977</v>
      </c>
      <c r="J69" s="6">
        <f>K22</f>
        <v>5.6538878331474879E-4</v>
      </c>
      <c r="K69" s="6">
        <f t="shared" si="2"/>
        <v>1.4291772022678373E-3</v>
      </c>
      <c r="L69" s="6">
        <f t="shared" si="2"/>
        <v>9.7372512681984514E-4</v>
      </c>
      <c r="M69" s="6">
        <f t="shared" si="2"/>
        <v>4.3974683146702682E-4</v>
      </c>
      <c r="N69" s="6">
        <f t="shared" si="2"/>
        <v>5.8109402729571407E-4</v>
      </c>
      <c r="O69" s="6">
        <f t="shared" si="2"/>
        <v>0</v>
      </c>
      <c r="P69" s="31">
        <f t="shared" si="2"/>
        <v>1</v>
      </c>
      <c r="X69" s="399" t="s">
        <v>1429</v>
      </c>
    </row>
    <row r="70" spans="3:30">
      <c r="C70" s="56" t="s">
        <v>1420</v>
      </c>
      <c r="F70" s="31">
        <f t="shared" ref="F70:P70" si="3">G23</f>
        <v>0.81794304072241031</v>
      </c>
      <c r="G70" s="31">
        <f t="shared" si="3"/>
        <v>1.1569853260397674E-2</v>
      </c>
      <c r="H70" s="31">
        <f t="shared" si="3"/>
        <v>1.4977858817400365E-2</v>
      </c>
      <c r="I70" s="31">
        <f t="shared" si="3"/>
        <v>0.1508856473039854</v>
      </c>
      <c r="J70" s="31">
        <f t="shared" si="3"/>
        <v>5.8609012763740558E-4</v>
      </c>
      <c r="K70" s="31">
        <f t="shared" si="3"/>
        <v>1.9102196752626551E-3</v>
      </c>
      <c r="L70" s="31">
        <f t="shared" si="3"/>
        <v>8.0316054528088915E-4</v>
      </c>
      <c r="M70" s="31">
        <f t="shared" si="3"/>
        <v>4.9926196058001221E-4</v>
      </c>
      <c r="N70" s="31">
        <f t="shared" si="3"/>
        <v>8.6828167057393421E-4</v>
      </c>
      <c r="O70" s="31">
        <f t="shared" si="3"/>
        <v>0</v>
      </c>
      <c r="P70" s="31">
        <f t="shared" si="3"/>
        <v>1</v>
      </c>
    </row>
    <row r="71" spans="3:30">
      <c r="C71" s="56" t="s">
        <v>1421</v>
      </c>
      <c r="F71" s="31">
        <f t="shared" ref="F71:P71" si="4">G24</f>
        <v>0.93564108643536448</v>
      </c>
      <c r="G71" s="31">
        <f t="shared" si="4"/>
        <v>3.8120076925103399E-2</v>
      </c>
      <c r="H71" s="31">
        <f t="shared" si="4"/>
        <v>2.6080771358571089E-3</v>
      </c>
      <c r="I71" s="31">
        <f t="shared" si="4"/>
        <v>1.7176427197766009E-2</v>
      </c>
      <c r="J71" s="31">
        <f t="shared" si="4"/>
        <v>4.741958428831107E-4</v>
      </c>
      <c r="K71" s="31">
        <f t="shared" si="4"/>
        <v>4.4785162938960459E-4</v>
      </c>
      <c r="L71" s="31">
        <f t="shared" si="4"/>
        <v>1.4225875286493321E-3</v>
      </c>
      <c r="M71" s="31">
        <f t="shared" si="4"/>
        <v>3.4510919676493056E-3</v>
      </c>
      <c r="N71" s="31">
        <f t="shared" si="4"/>
        <v>5.7957269685713535E-4</v>
      </c>
      <c r="O71" s="31">
        <f t="shared" si="4"/>
        <v>0</v>
      </c>
      <c r="P71" s="31">
        <f t="shared" si="4"/>
        <v>1</v>
      </c>
    </row>
    <row r="72" spans="3:30">
      <c r="C72" s="56"/>
      <c r="X72" s="399" t="s">
        <v>1430</v>
      </c>
    </row>
    <row r="73" spans="3:30">
      <c r="C73" s="143" t="s">
        <v>1424</v>
      </c>
    </row>
    <row r="74" spans="3:30">
      <c r="C74" s="56"/>
      <c r="Y74" s="399" t="s">
        <v>202</v>
      </c>
      <c r="Z74" s="399">
        <v>1.4773813588255376</v>
      </c>
      <c r="AB74" s="399" t="s">
        <v>201</v>
      </c>
      <c r="AD74" s="399">
        <v>3.3809523809523805</v>
      </c>
    </row>
    <row r="75" spans="3:30">
      <c r="C75" s="56"/>
      <c r="X75" s="399" t="s">
        <v>788</v>
      </c>
      <c r="Y75" s="241">
        <v>0.59634797588285959</v>
      </c>
      <c r="Z75" s="241"/>
      <c r="AA75" s="241"/>
      <c r="AB75" s="241">
        <v>0.77173913043478259</v>
      </c>
    </row>
    <row r="76" spans="3:30">
      <c r="C76" s="56" t="s">
        <v>1419</v>
      </c>
      <c r="F76" s="31">
        <f t="shared" ref="F76:P76" si="5">G29</f>
        <v>1.4510406185457819E-2</v>
      </c>
      <c r="G76" s="31">
        <f t="shared" si="5"/>
        <v>4.7926706561457394E-2</v>
      </c>
      <c r="H76" s="31">
        <f t="shared" si="5"/>
        <v>0.60038129534501938</v>
      </c>
      <c r="I76" s="31">
        <f t="shared" si="5"/>
        <v>0.32563681618386908</v>
      </c>
      <c r="J76" s="110">
        <f t="shared" si="5"/>
        <v>2.5949266536037705E-3</v>
      </c>
      <c r="K76" s="31">
        <f t="shared" si="5"/>
        <v>3.0185881480696924E-3</v>
      </c>
      <c r="L76" s="31">
        <f t="shared" si="5"/>
        <v>1.3239421702060054E-3</v>
      </c>
      <c r="M76" s="31">
        <f t="shared" si="5"/>
        <v>0</v>
      </c>
      <c r="N76" s="31">
        <f t="shared" si="5"/>
        <v>4.7132341259333793E-3</v>
      </c>
      <c r="O76" s="31">
        <f t="shared" si="5"/>
        <v>0</v>
      </c>
      <c r="P76" s="31">
        <f t="shared" si="5"/>
        <v>1</v>
      </c>
      <c r="X76" s="399" t="s">
        <v>726</v>
      </c>
      <c r="Y76" s="241">
        <v>0.40365202411714041</v>
      </c>
      <c r="Z76" s="241"/>
      <c r="AA76" s="241"/>
      <c r="AB76" s="241">
        <v>0.22826086956521741</v>
      </c>
    </row>
    <row r="77" spans="3:30">
      <c r="C77" s="56" t="s">
        <v>1420</v>
      </c>
      <c r="F77" s="31">
        <f t="shared" ref="F77:P77" si="6">G30</f>
        <v>1.7285465889332104E-2</v>
      </c>
      <c r="G77" s="31">
        <f t="shared" si="6"/>
        <v>7.65060857113634E-2</v>
      </c>
      <c r="H77" s="31">
        <f t="shared" si="6"/>
        <v>0.61235552828065865</v>
      </c>
      <c r="I77" s="31">
        <f t="shared" si="6"/>
        <v>0.28464764242610208</v>
      </c>
      <c r="J77" s="31">
        <f t="shared" si="6"/>
        <v>2.6593024445126317E-3</v>
      </c>
      <c r="K77" s="31">
        <f t="shared" si="6"/>
        <v>2.1478981282602025E-3</v>
      </c>
      <c r="L77" s="31">
        <f t="shared" si="6"/>
        <v>1.22737035900583E-3</v>
      </c>
      <c r="M77" s="31">
        <f t="shared" si="6"/>
        <v>2.0456172650097168E-4</v>
      </c>
      <c r="N77" s="31">
        <f t="shared" si="6"/>
        <v>2.7615833077631177E-3</v>
      </c>
      <c r="O77" s="31">
        <f t="shared" si="6"/>
        <v>0</v>
      </c>
      <c r="P77" s="31">
        <f t="shared" si="6"/>
        <v>1</v>
      </c>
    </row>
    <row r="78" spans="3:30">
      <c r="C78" s="56" t="s">
        <v>1421</v>
      </c>
      <c r="F78" s="31">
        <f t="shared" ref="F78:P78" si="7">G31</f>
        <v>7.4754901960784312E-2</v>
      </c>
      <c r="G78" s="31">
        <f t="shared" si="7"/>
        <v>0.31678921568627449</v>
      </c>
      <c r="H78" s="31">
        <f t="shared" si="7"/>
        <v>0.42892156862745096</v>
      </c>
      <c r="I78" s="31">
        <f t="shared" si="7"/>
        <v>0.16360294117647059</v>
      </c>
      <c r="J78" s="31">
        <f t="shared" si="7"/>
        <v>2.4509803921568627E-3</v>
      </c>
      <c r="K78" s="31">
        <f t="shared" si="7"/>
        <v>1.838235294117647E-3</v>
      </c>
      <c r="L78" s="31">
        <f t="shared" si="7"/>
        <v>6.1274509803921568E-3</v>
      </c>
      <c r="M78" s="31">
        <f t="shared" si="7"/>
        <v>6.1274509803921568E-4</v>
      </c>
      <c r="N78" s="31">
        <f t="shared" si="7"/>
        <v>4.2892156862745102E-3</v>
      </c>
      <c r="O78" s="31">
        <f t="shared" si="7"/>
        <v>0</v>
      </c>
      <c r="P78" s="31">
        <f t="shared" si="7"/>
        <v>1</v>
      </c>
    </row>
    <row r="79" spans="3:30">
      <c r="C79" s="56"/>
      <c r="AD79" s="399" t="s">
        <v>1664</v>
      </c>
    </row>
    <row r="80" spans="3:30">
      <c r="C80" s="143" t="s">
        <v>1425</v>
      </c>
      <c r="X80" s="589" t="s">
        <v>1437</v>
      </c>
      <c r="Y80" s="587"/>
      <c r="Z80" s="587"/>
      <c r="AA80" s="587"/>
      <c r="AB80" s="587"/>
      <c r="AC80" s="590"/>
    </row>
    <row r="81" spans="3:34">
      <c r="C81" s="56"/>
      <c r="X81" s="54" t="s">
        <v>2260</v>
      </c>
      <c r="Y81" s="56" t="s">
        <v>1438</v>
      </c>
      <c r="Z81" s="56" t="s">
        <v>1439</v>
      </c>
      <c r="AA81" s="56" t="s">
        <v>1440</v>
      </c>
      <c r="AB81" s="61" t="s">
        <v>1441</v>
      </c>
      <c r="AC81" s="55"/>
      <c r="AD81" s="61" t="s">
        <v>202</v>
      </c>
      <c r="AE81" s="61" t="s">
        <v>201</v>
      </c>
    </row>
    <row r="82" spans="3:34">
      <c r="C82" s="56"/>
      <c r="X82" s="54" t="s">
        <v>738</v>
      </c>
      <c r="Y82" s="56"/>
      <c r="Z82" s="56"/>
      <c r="AA82" s="56" t="s">
        <v>1419</v>
      </c>
      <c r="AB82" s="303">
        <v>0.13811720158875512</v>
      </c>
      <c r="AC82" s="55"/>
    </row>
    <row r="83" spans="3:34">
      <c r="C83" s="56" t="s">
        <v>1419</v>
      </c>
      <c r="F83" s="31">
        <f t="shared" ref="F83:P83" si="8">G36</f>
        <v>0.67859218192954629</v>
      </c>
      <c r="G83" s="31">
        <f t="shared" si="8"/>
        <v>6.7218444238531247E-3</v>
      </c>
      <c r="H83" s="31">
        <f t="shared" si="8"/>
        <v>8.4965369937021976E-3</v>
      </c>
      <c r="I83" s="31">
        <f t="shared" si="8"/>
        <v>0.16809322632827101</v>
      </c>
      <c r="J83" s="31">
        <f t="shared" si="8"/>
        <v>1.6961663499442464E-3</v>
      </c>
      <c r="K83" s="31">
        <f t="shared" si="8"/>
        <v>2.4186075730686478E-3</v>
      </c>
      <c r="L83" s="31">
        <f t="shared" si="8"/>
        <v>1.1778932985723933E-3</v>
      </c>
      <c r="M83" s="31">
        <f t="shared" si="8"/>
        <v>3.1410487961930491E-5</v>
      </c>
      <c r="N83" s="607">
        <f t="shared" si="8"/>
        <v>0.13278783785906115</v>
      </c>
      <c r="O83" s="31">
        <f t="shared" si="8"/>
        <v>0</v>
      </c>
      <c r="P83" s="31">
        <f t="shared" si="8"/>
        <v>1</v>
      </c>
      <c r="X83" s="54" t="s">
        <v>1442</v>
      </c>
      <c r="Y83" s="67">
        <v>0</v>
      </c>
      <c r="Z83" s="67">
        <v>4800</v>
      </c>
      <c r="AA83" s="56" t="s">
        <v>1419</v>
      </c>
      <c r="AB83" s="303">
        <v>4.8039055960359775E-2</v>
      </c>
      <c r="AC83" s="55"/>
    </row>
    <row r="84" spans="3:34">
      <c r="C84" s="56" t="s">
        <v>1420</v>
      </c>
      <c r="F84" s="31">
        <f t="shared" ref="F84:P84" si="9">G37</f>
        <v>0.68010332551879826</v>
      </c>
      <c r="G84" s="31">
        <f t="shared" si="9"/>
        <v>6.6423547798905962E-3</v>
      </c>
      <c r="H84" s="31">
        <f t="shared" si="9"/>
        <v>6.9245463228271254E-3</v>
      </c>
      <c r="I84" s="31">
        <f t="shared" si="9"/>
        <v>0.17888773117999479</v>
      </c>
      <c r="J84" s="31">
        <f t="shared" si="9"/>
        <v>1.953633758791352E-3</v>
      </c>
      <c r="K84" s="31">
        <f t="shared" si="9"/>
        <v>2.4963098029000606E-3</v>
      </c>
      <c r="L84" s="31">
        <f t="shared" si="9"/>
        <v>8.4657462880958578E-4</v>
      </c>
      <c r="M84" s="31">
        <f t="shared" si="9"/>
        <v>0</v>
      </c>
      <c r="N84" s="607">
        <f t="shared" si="9"/>
        <v>0.12216723104975254</v>
      </c>
      <c r="O84" s="31">
        <f t="shared" si="9"/>
        <v>0</v>
      </c>
      <c r="P84" s="31">
        <f t="shared" si="9"/>
        <v>1</v>
      </c>
      <c r="T84" s="399">
        <f>N84*Y75+N85*Y76</f>
        <v>9.7748129385835145E-2</v>
      </c>
      <c r="X84" s="54" t="s">
        <v>1443</v>
      </c>
      <c r="Y84" s="67">
        <v>4801</v>
      </c>
      <c r="Z84" s="67">
        <v>9600</v>
      </c>
      <c r="AA84" s="56" t="s">
        <v>1419</v>
      </c>
      <c r="AB84" s="303">
        <v>8.4555704743231777E-2</v>
      </c>
      <c r="AC84" s="55"/>
    </row>
    <row r="85" spans="3:34">
      <c r="C85" s="56" t="s">
        <v>1421</v>
      </c>
      <c r="F85" s="31">
        <f t="shared" ref="F85:P85" si="10">G38</f>
        <v>0.87655101556943016</v>
      </c>
      <c r="G85" s="31">
        <f t="shared" si="10"/>
        <v>2.4263020627519165E-2</v>
      </c>
      <c r="H85" s="31">
        <f t="shared" si="10"/>
        <v>2.4763560683895782E-3</v>
      </c>
      <c r="I85" s="31">
        <f t="shared" si="10"/>
        <v>2.9795305461155459E-2</v>
      </c>
      <c r="J85" s="31">
        <f t="shared" si="10"/>
        <v>1.7650623040649121E-3</v>
      </c>
      <c r="K85" s="31">
        <f t="shared" si="10"/>
        <v>1.1328011802207644E-3</v>
      </c>
      <c r="L85" s="31">
        <f t="shared" si="10"/>
        <v>2.2392581469480228E-3</v>
      </c>
      <c r="M85" s="31">
        <f t="shared" si="10"/>
        <v>7.9032640480518459E-5</v>
      </c>
      <c r="N85" s="607">
        <f t="shared" si="10"/>
        <v>6.1671803788297903E-2</v>
      </c>
      <c r="O85" s="31">
        <f t="shared" si="10"/>
        <v>0</v>
      </c>
      <c r="P85" s="31">
        <f t="shared" si="10"/>
        <v>1</v>
      </c>
      <c r="X85" s="54" t="s">
        <v>1444</v>
      </c>
      <c r="Y85" s="67">
        <v>9601</v>
      </c>
      <c r="Z85" s="67">
        <v>19200</v>
      </c>
      <c r="AA85" s="56" t="s">
        <v>1419</v>
      </c>
      <c r="AB85" s="303">
        <v>0.19307194903399419</v>
      </c>
      <c r="AC85" s="608">
        <f>SUM(AB82:AB85)</f>
        <v>0.46378391132634089</v>
      </c>
      <c r="AD85" s="607">
        <v>0.43106763252318731</v>
      </c>
      <c r="AE85" s="607">
        <v>0.62332045822191406</v>
      </c>
      <c r="AH85" s="399" t="s">
        <v>1308</v>
      </c>
    </row>
    <row r="86" spans="3:34">
      <c r="C86" s="56"/>
      <c r="X86" s="54" t="s">
        <v>1445</v>
      </c>
      <c r="Y86" s="67">
        <v>19201</v>
      </c>
      <c r="Z86" s="67">
        <v>38400</v>
      </c>
      <c r="AA86" s="56" t="s">
        <v>1420</v>
      </c>
      <c r="AB86" s="303">
        <v>0.19692585996707884</v>
      </c>
      <c r="AC86" s="55"/>
    </row>
    <row r="87" spans="3:34">
      <c r="C87" s="143" t="s">
        <v>1427</v>
      </c>
      <c r="X87" s="54" t="s">
        <v>1446</v>
      </c>
      <c r="Y87" s="67">
        <v>38401</v>
      </c>
      <c r="Z87" s="67">
        <v>76800</v>
      </c>
      <c r="AA87" s="56" t="s">
        <v>1420</v>
      </c>
      <c r="AB87" s="303">
        <v>0.11681956842939084</v>
      </c>
      <c r="AC87" s="55"/>
      <c r="AE87" s="399">
        <v>0.32283516556072761</v>
      </c>
    </row>
    <row r="88" spans="3:34">
      <c r="C88" s="56"/>
      <c r="X88" s="54" t="s">
        <v>1447</v>
      </c>
      <c r="Y88" s="67">
        <v>76801</v>
      </c>
      <c r="Z88" s="67">
        <v>153600</v>
      </c>
      <c r="AA88" s="56" t="s">
        <v>1421</v>
      </c>
      <c r="AB88" s="303">
        <v>8.1201791001174153E-2</v>
      </c>
      <c r="AC88" s="55"/>
    </row>
    <row r="89" spans="3:34">
      <c r="C89" s="56"/>
      <c r="X89" s="54" t="s">
        <v>1448</v>
      </c>
      <c r="Y89" s="67">
        <v>153601</v>
      </c>
      <c r="Z89" s="67">
        <v>307200</v>
      </c>
      <c r="AA89" s="56" t="s">
        <v>1421</v>
      </c>
      <c r="AB89" s="303">
        <v>7.2471502969084445E-2</v>
      </c>
      <c r="AC89" s="55"/>
    </row>
    <row r="90" spans="3:34">
      <c r="C90" s="56" t="s">
        <v>1419</v>
      </c>
      <c r="F90" s="31">
        <f t="shared" ref="F90:P90" si="11">G43</f>
        <v>1.1438860350579887E-2</v>
      </c>
      <c r="G90" s="31">
        <f t="shared" si="11"/>
        <v>2.0335751734364242E-2</v>
      </c>
      <c r="H90" s="31">
        <f t="shared" si="11"/>
        <v>0.262352380448022</v>
      </c>
      <c r="I90" s="31">
        <f t="shared" si="11"/>
        <v>0.42212572154848277</v>
      </c>
      <c r="J90" s="31">
        <f t="shared" si="11"/>
        <v>2.9656304612614521E-3</v>
      </c>
      <c r="K90" s="31">
        <f t="shared" si="11"/>
        <v>4.3425303182756973E-3</v>
      </c>
      <c r="L90" s="31">
        <f t="shared" si="11"/>
        <v>1.0061960493565642E-3</v>
      </c>
      <c r="M90" s="31">
        <f t="shared" si="11"/>
        <v>0</v>
      </c>
      <c r="N90" s="607">
        <f t="shared" si="11"/>
        <v>0.2753270137160409</v>
      </c>
      <c r="O90" s="31">
        <f t="shared" si="11"/>
        <v>0</v>
      </c>
      <c r="P90" s="31">
        <f t="shared" si="11"/>
        <v>1</v>
      </c>
      <c r="X90" s="54" t="s">
        <v>1449</v>
      </c>
      <c r="Y90" s="67">
        <v>307201</v>
      </c>
      <c r="Z90" s="67">
        <v>614400</v>
      </c>
      <c r="AA90" s="56" t="s">
        <v>1421</v>
      </c>
      <c r="AB90" s="303">
        <v>4.6072774872051282E-2</v>
      </c>
      <c r="AC90" s="55"/>
    </row>
    <row r="91" spans="3:34">
      <c r="C91" s="56" t="s">
        <v>1420</v>
      </c>
      <c r="F91" s="31">
        <f t="shared" ref="F91:P91" si="12">G44</f>
        <v>1.5648972077324332E-2</v>
      </c>
      <c r="G91" s="31">
        <f t="shared" si="12"/>
        <v>3.1297944154648663E-2</v>
      </c>
      <c r="H91" s="31">
        <f t="shared" si="12"/>
        <v>0.27493096041730591</v>
      </c>
      <c r="I91" s="31">
        <f t="shared" si="12"/>
        <v>0.37066584841976064</v>
      </c>
      <c r="J91" s="31">
        <f t="shared" si="12"/>
        <v>2.7615833077631177E-3</v>
      </c>
      <c r="K91" s="31">
        <f t="shared" si="12"/>
        <v>3.0684258975145749E-3</v>
      </c>
      <c r="L91" s="31">
        <f t="shared" si="12"/>
        <v>9.2052776925437253E-4</v>
      </c>
      <c r="M91" s="31">
        <f t="shared" si="12"/>
        <v>0</v>
      </c>
      <c r="N91" s="607">
        <f t="shared" si="12"/>
        <v>0.30091029968292932</v>
      </c>
      <c r="O91" s="31">
        <f t="shared" si="12"/>
        <v>0</v>
      </c>
      <c r="P91" s="31">
        <f t="shared" si="12"/>
        <v>1</v>
      </c>
      <c r="T91" s="399">
        <f>N91*Y75+N92*Y76</f>
        <v>0.32166533261576602</v>
      </c>
      <c r="X91" s="54" t="s">
        <v>1450</v>
      </c>
      <c r="Y91" s="67">
        <v>614401</v>
      </c>
      <c r="Z91" s="67">
        <v>1228800</v>
      </c>
      <c r="AA91" s="56" t="s">
        <v>1421</v>
      </c>
      <c r="AB91" s="303">
        <v>1.5921258869332194E-2</v>
      </c>
      <c r="AC91" s="55"/>
    </row>
    <row r="92" spans="3:34">
      <c r="C92" s="56" t="s">
        <v>1421</v>
      </c>
      <c r="F92" s="31">
        <f t="shared" ref="F92:P92" si="13">G45</f>
        <v>6.7401960784313722E-2</v>
      </c>
      <c r="G92" s="31">
        <f t="shared" si="13"/>
        <v>0.11151960784313726</v>
      </c>
      <c r="H92" s="31">
        <f t="shared" si="13"/>
        <v>0.20036764705882354</v>
      </c>
      <c r="I92" s="31">
        <f t="shared" si="13"/>
        <v>0.24754901960784315</v>
      </c>
      <c r="J92" s="31">
        <f t="shared" si="13"/>
        <v>7.9656862745098034E-3</v>
      </c>
      <c r="K92" s="31">
        <f t="shared" si="13"/>
        <v>2.4509803921568627E-3</v>
      </c>
      <c r="L92" s="31">
        <f t="shared" si="13"/>
        <v>7.9656862745098034E-3</v>
      </c>
      <c r="M92" s="31">
        <f t="shared" si="13"/>
        <v>0</v>
      </c>
      <c r="N92" s="607">
        <f t="shared" si="13"/>
        <v>0.35232843137254904</v>
      </c>
      <c r="O92" s="31">
        <f t="shared" si="13"/>
        <v>0</v>
      </c>
      <c r="P92" s="31">
        <f t="shared" si="13"/>
        <v>1</v>
      </c>
      <c r="X92" s="54" t="s">
        <v>1451</v>
      </c>
      <c r="Y92" s="67">
        <v>1228801</v>
      </c>
      <c r="Z92" s="67">
        <v>2457600</v>
      </c>
      <c r="AA92" s="56" t="s">
        <v>1421</v>
      </c>
      <c r="AB92" s="303">
        <v>3.882000662917624E-3</v>
      </c>
      <c r="AC92" s="55"/>
    </row>
    <row r="93" spans="3:34">
      <c r="C93" s="56"/>
      <c r="X93" s="54" t="s">
        <v>1452</v>
      </c>
      <c r="Y93" s="56"/>
      <c r="Z93" s="56"/>
      <c r="AA93" s="56" t="s">
        <v>1421</v>
      </c>
      <c r="AB93" s="303">
        <v>2.8651524429638034E-3</v>
      </c>
      <c r="AC93" s="608">
        <f>SUM(AB86:AB93)</f>
        <v>0.53615990921399315</v>
      </c>
      <c r="AD93" s="607">
        <v>0.56893236747681275</v>
      </c>
      <c r="AE93" s="607">
        <v>5.3844376217358381E-2</v>
      </c>
    </row>
    <row r="94" spans="3:34">
      <c r="C94" s="56"/>
      <c r="X94" s="54"/>
      <c r="Y94" s="56"/>
      <c r="Z94" s="56"/>
      <c r="AA94" s="56"/>
      <c r="AB94" s="303"/>
      <c r="AC94" s="55"/>
    </row>
    <row r="95" spans="3:34">
      <c r="C95" s="56"/>
      <c r="N95" s="6"/>
      <c r="X95" s="57"/>
      <c r="Y95" s="59"/>
      <c r="Z95" s="59"/>
      <c r="AA95" s="59"/>
      <c r="AB95" s="313">
        <v>0.99994382054033426</v>
      </c>
      <c r="AC95" s="58"/>
    </row>
    <row r="96" spans="3:34">
      <c r="C96" s="56"/>
      <c r="F96" s="6">
        <f>SUMPRODUCT(F91:F92,$AB$75:$AB$76)</f>
        <v>2.7462154282180608E-2</v>
      </c>
      <c r="G96" s="6">
        <f>SUMPRODUCT(G91:G92,$AB$75:$AB$76)</f>
        <v>4.9609410866151497E-2</v>
      </c>
      <c r="H96" s="6">
        <f t="shared" ref="H96:P96" si="14">SUMPRODUCT(H91:H92,$AB$75:$AB$76)</f>
        <v>0.25791107367243493</v>
      </c>
      <c r="I96" s="6">
        <f>SUMPRODUCT(I91:I92,$AB$75:$AB$76)</f>
        <v>0.34256309401704033</v>
      </c>
      <c r="J96" s="6">
        <f t="shared" si="14"/>
        <v>3.9494763762596436E-3</v>
      </c>
      <c r="K96" s="6">
        <f t="shared" si="14"/>
        <v>2.9274872495524884E-3</v>
      </c>
      <c r="L96" s="6">
        <f t="shared" si="14"/>
        <v>2.5286617758887645E-3</v>
      </c>
      <c r="M96" s="6">
        <f t="shared" si="14"/>
        <v>0</v>
      </c>
      <c r="N96" s="6">
        <f t="shared" si="14"/>
        <v>0.3126470471338208</v>
      </c>
      <c r="O96" s="6">
        <f t="shared" si="14"/>
        <v>0</v>
      </c>
      <c r="P96" s="399">
        <f t="shared" si="14"/>
        <v>1</v>
      </c>
    </row>
    <row r="97" spans="3:27">
      <c r="C97" s="56"/>
      <c r="N97" s="6">
        <f>1-N96</f>
        <v>0.68735295286617926</v>
      </c>
    </row>
    <row r="98" spans="3:27">
      <c r="C98" s="56"/>
      <c r="F98" s="6">
        <f>F96/$N$97</f>
        <v>3.9953497206444991E-2</v>
      </c>
      <c r="G98" s="6">
        <f t="shared" ref="G98:O98" si="15">G96/$N$97</f>
        <v>7.2174580263729443E-2</v>
      </c>
      <c r="H98" s="6">
        <f t="shared" si="15"/>
        <v>0.37522363524733071</v>
      </c>
      <c r="I98" s="6">
        <f>I96/$N$97</f>
        <v>0.49838018821130159</v>
      </c>
      <c r="J98" s="6">
        <f t="shared" si="15"/>
        <v>5.7459218874245047E-3</v>
      </c>
      <c r="K98" s="6">
        <f t="shared" si="15"/>
        <v>4.2590742315795956E-3</v>
      </c>
      <c r="L98" s="6">
        <f t="shared" si="15"/>
        <v>3.6788403473710972E-3</v>
      </c>
      <c r="M98" s="6">
        <f t="shared" si="15"/>
        <v>0</v>
      </c>
      <c r="N98" s="6">
        <f t="shared" si="15"/>
        <v>0.45485662908716717</v>
      </c>
      <c r="O98" s="6">
        <f t="shared" si="15"/>
        <v>0</v>
      </c>
    </row>
    <row r="99" spans="3:27">
      <c r="C99" s="56"/>
    </row>
    <row r="100" spans="3:27">
      <c r="C100" s="56"/>
      <c r="K100" s="31"/>
      <c r="X100" s="589"/>
      <c r="Y100" s="52" t="s">
        <v>1678</v>
      </c>
      <c r="Z100" s="52"/>
      <c r="AA100" s="713"/>
    </row>
    <row r="101" spans="3:27">
      <c r="X101" s="54"/>
      <c r="Y101" s="143" t="s">
        <v>202</v>
      </c>
      <c r="Z101" s="715" t="s">
        <v>201</v>
      </c>
    </row>
    <row r="102" spans="3:27" ht="18.75">
      <c r="C102" s="291" t="s">
        <v>1676</v>
      </c>
      <c r="E102" s="399" t="s">
        <v>1683</v>
      </c>
      <c r="X102" s="221" t="s">
        <v>788</v>
      </c>
      <c r="Y102" s="716">
        <f>X8/SUM(X8:X9)</f>
        <v>0.54825234745974505</v>
      </c>
      <c r="Z102" s="716">
        <f>SUM(Y8:AE8)/SUM(Y8:AE9)</f>
        <v>0.85720546984572232</v>
      </c>
      <c r="AA102" s="608"/>
    </row>
    <row r="103" spans="3:27">
      <c r="E103" s="399" t="s">
        <v>1684</v>
      </c>
      <c r="X103" s="226" t="s">
        <v>726</v>
      </c>
      <c r="Y103" s="717">
        <f>1-Y102</f>
        <v>0.45174765254025495</v>
      </c>
      <c r="Z103" s="717">
        <f>1-Z102</f>
        <v>0.14279453015427768</v>
      </c>
      <c r="AA103" s="714"/>
    </row>
    <row r="105" spans="3:27">
      <c r="C105" s="726" t="s">
        <v>1677</v>
      </c>
      <c r="D105" s="727"/>
      <c r="E105" s="727"/>
      <c r="F105" s="727"/>
      <c r="G105" s="727"/>
      <c r="H105" s="727"/>
      <c r="I105" s="727"/>
      <c r="J105" s="727"/>
      <c r="K105" s="727"/>
      <c r="L105" s="727"/>
      <c r="M105" s="727"/>
      <c r="N105" s="728"/>
    </row>
    <row r="106" spans="3:27">
      <c r="C106" s="729"/>
      <c r="D106" s="712"/>
      <c r="E106" s="712"/>
      <c r="F106" s="712"/>
      <c r="G106" s="712"/>
      <c r="H106" s="712"/>
      <c r="I106" s="712"/>
      <c r="J106" s="712"/>
      <c r="K106" s="712"/>
      <c r="L106" s="712"/>
      <c r="M106" s="712"/>
      <c r="N106" s="730"/>
    </row>
    <row r="107" spans="3:27">
      <c r="C107" s="731" t="s">
        <v>186</v>
      </c>
      <c r="D107" s="712"/>
      <c r="E107" s="712"/>
      <c r="F107" s="732" t="s">
        <v>189</v>
      </c>
      <c r="G107" s="712"/>
      <c r="H107" s="712"/>
      <c r="I107" s="712"/>
      <c r="J107" s="732"/>
      <c r="K107" s="732"/>
      <c r="L107" s="732"/>
      <c r="M107" s="732"/>
      <c r="N107" s="733"/>
      <c r="O107" s="199"/>
      <c r="P107" s="199"/>
    </row>
    <row r="108" spans="3:27">
      <c r="C108" s="729" t="s">
        <v>720</v>
      </c>
      <c r="D108" s="712"/>
      <c r="E108" s="712"/>
      <c r="F108" s="734">
        <v>1</v>
      </c>
      <c r="G108" s="712" t="s">
        <v>1680</v>
      </c>
      <c r="H108" s="712"/>
      <c r="I108" s="712"/>
      <c r="J108" s="712"/>
      <c r="K108" s="712"/>
      <c r="L108" s="712"/>
      <c r="M108" s="712"/>
      <c r="N108" s="730"/>
    </row>
    <row r="109" spans="3:27">
      <c r="C109" s="729" t="s">
        <v>1493</v>
      </c>
      <c r="D109" s="712"/>
      <c r="E109" s="712"/>
      <c r="F109" s="734">
        <v>1</v>
      </c>
      <c r="G109" s="712"/>
      <c r="H109" s="712"/>
      <c r="I109" s="712"/>
      <c r="J109" s="712"/>
      <c r="K109" s="712"/>
      <c r="L109" s="712"/>
      <c r="M109" s="712"/>
      <c r="N109" s="730"/>
    </row>
    <row r="110" spans="3:27">
      <c r="C110" s="729"/>
      <c r="D110" s="712"/>
      <c r="E110" s="712"/>
      <c r="F110" s="712"/>
      <c r="G110" s="712"/>
      <c r="H110" s="712"/>
      <c r="I110" s="712"/>
      <c r="J110" s="712"/>
      <c r="K110" s="712"/>
      <c r="L110" s="712"/>
      <c r="M110" s="712"/>
      <c r="N110" s="730"/>
    </row>
    <row r="111" spans="3:27">
      <c r="C111" s="719" t="s">
        <v>555</v>
      </c>
      <c r="D111" s="680"/>
      <c r="E111" s="680"/>
      <c r="F111" s="720" t="s">
        <v>189</v>
      </c>
      <c r="G111" s="720" t="s">
        <v>190</v>
      </c>
      <c r="H111" s="720" t="s">
        <v>191</v>
      </c>
      <c r="I111" s="720" t="s">
        <v>192</v>
      </c>
      <c r="J111" s="720" t="s">
        <v>193</v>
      </c>
      <c r="K111" s="720" t="s">
        <v>195</v>
      </c>
      <c r="L111" s="720" t="s">
        <v>196</v>
      </c>
      <c r="M111" s="720" t="s">
        <v>1418</v>
      </c>
      <c r="N111" s="721" t="s">
        <v>197</v>
      </c>
      <c r="O111" s="199"/>
    </row>
    <row r="112" spans="3:27">
      <c r="C112" s="729" t="s">
        <v>720</v>
      </c>
      <c r="D112" s="735">
        <f>SUM(F112:N112)</f>
        <v>0.99998429475601924</v>
      </c>
      <c r="E112" s="712"/>
      <c r="F112" s="735">
        <f>F69</f>
        <v>0.82267209021092147</v>
      </c>
      <c r="G112" s="735">
        <f t="shared" ref="G112:N112" si="16">G69</f>
        <v>1.0381166271418026E-2</v>
      </c>
      <c r="H112" s="735">
        <f t="shared" si="16"/>
        <v>1.9600144488244625E-2</v>
      </c>
      <c r="I112" s="735">
        <f t="shared" si="16"/>
        <v>0.14334176181426977</v>
      </c>
      <c r="J112" s="740">
        <f>J69</f>
        <v>5.6538878331474879E-4</v>
      </c>
      <c r="K112" s="735">
        <f t="shared" si="16"/>
        <v>1.4291772022678373E-3</v>
      </c>
      <c r="L112" s="735">
        <f t="shared" si="16"/>
        <v>9.7372512681984514E-4</v>
      </c>
      <c r="M112" s="735">
        <f t="shared" si="16"/>
        <v>4.3974683146702682E-4</v>
      </c>
      <c r="N112" s="723">
        <f t="shared" si="16"/>
        <v>5.8109402729571407E-4</v>
      </c>
      <c r="O112" s="110"/>
    </row>
    <row r="113" spans="3:15">
      <c r="C113" s="729" t="s">
        <v>1493</v>
      </c>
      <c r="D113" s="735">
        <f t="shared" ref="D113:D131" si="17">SUM(F113:N113)</f>
        <v>0.99998809906339625</v>
      </c>
      <c r="E113" s="712"/>
      <c r="F113" s="735">
        <f>F70*$Y$102+F71*$Y$103</f>
        <v>0.87111285658181292</v>
      </c>
      <c r="G113" s="735">
        <f t="shared" ref="G113:N113" si="18">G70*$Y$102+G71*$Y$103</f>
        <v>2.3563854475347212E-2</v>
      </c>
      <c r="H113" s="735">
        <f t="shared" si="18"/>
        <v>9.3898389803277506E-3</v>
      </c>
      <c r="I113" s="735">
        <f t="shared" si="18"/>
        <v>9.0482820998012539E-2</v>
      </c>
      <c r="J113" s="735">
        <f t="shared" si="18"/>
        <v>5.3554214716698201E-4</v>
      </c>
      <c r="K113" s="735">
        <f t="shared" si="18"/>
        <v>1.2495983433896247E-3</v>
      </c>
      <c r="L113" s="735">
        <f t="shared" si="18"/>
        <v>1.0829852309376749E-3</v>
      </c>
      <c r="M113" s="735">
        <f t="shared" si="18"/>
        <v>1.8327442369714497E-3</v>
      </c>
      <c r="N113" s="723">
        <f t="shared" si="18"/>
        <v>7.3785806943006422E-4</v>
      </c>
      <c r="O113" s="110"/>
    </row>
    <row r="114" spans="3:15">
      <c r="C114" s="729"/>
      <c r="D114" s="735"/>
      <c r="E114" s="712"/>
      <c r="F114" s="712"/>
      <c r="G114" s="712"/>
      <c r="H114" s="712"/>
      <c r="I114" s="712"/>
      <c r="J114" s="712"/>
      <c r="K114" s="712"/>
      <c r="L114" s="712"/>
      <c r="M114" s="712"/>
      <c r="N114" s="718"/>
    </row>
    <row r="115" spans="3:15">
      <c r="C115" s="719" t="s">
        <v>551</v>
      </c>
      <c r="D115" s="722"/>
      <c r="E115" s="680"/>
      <c r="F115" s="720" t="s">
        <v>189</v>
      </c>
      <c r="G115" s="720" t="s">
        <v>190</v>
      </c>
      <c r="H115" s="720" t="s">
        <v>191</v>
      </c>
      <c r="I115" s="720" t="s">
        <v>192</v>
      </c>
      <c r="J115" s="720" t="s">
        <v>193</v>
      </c>
      <c r="K115" s="720" t="s">
        <v>195</v>
      </c>
      <c r="L115" s="720" t="s">
        <v>196</v>
      </c>
      <c r="M115" s="720" t="s">
        <v>1418</v>
      </c>
      <c r="N115" s="721" t="s">
        <v>197</v>
      </c>
      <c r="O115" s="199"/>
    </row>
    <row r="116" spans="3:15">
      <c r="C116" s="729" t="s">
        <v>720</v>
      </c>
      <c r="D116" s="735">
        <f t="shared" si="17"/>
        <v>1.0000157052439813</v>
      </c>
      <c r="E116" s="712"/>
      <c r="F116" s="735">
        <f>F83</f>
        <v>0.67859218192954629</v>
      </c>
      <c r="G116" s="735">
        <f t="shared" ref="G116:N116" si="19">G83</f>
        <v>6.7218444238531247E-3</v>
      </c>
      <c r="H116" s="735">
        <f t="shared" si="19"/>
        <v>8.4965369937021976E-3</v>
      </c>
      <c r="I116" s="735">
        <f t="shared" si="19"/>
        <v>0.16809322632827101</v>
      </c>
      <c r="J116" s="735">
        <f t="shared" si="19"/>
        <v>1.6961663499442464E-3</v>
      </c>
      <c r="K116" s="735">
        <f t="shared" si="19"/>
        <v>2.4186075730686478E-3</v>
      </c>
      <c r="L116" s="735">
        <f t="shared" si="19"/>
        <v>1.1778932985723933E-3</v>
      </c>
      <c r="M116" s="735">
        <f t="shared" si="19"/>
        <v>3.1410487961930491E-5</v>
      </c>
      <c r="N116" s="723">
        <f t="shared" si="19"/>
        <v>0.13278783785906115</v>
      </c>
      <c r="O116" s="31"/>
    </row>
    <row r="117" spans="3:15">
      <c r="C117" s="729" t="s">
        <v>1493</v>
      </c>
      <c r="D117" s="735">
        <f t="shared" si="17"/>
        <v>1</v>
      </c>
      <c r="E117" s="712"/>
      <c r="F117" s="735">
        <f>F84*$Y$102+F85*$Y$103</f>
        <v>0.76884810834612682</v>
      </c>
      <c r="G117" s="735">
        <f t="shared" ref="G117:N117" si="20">G84*$Y$102+G85*$Y$103</f>
        <v>1.4602449212753043E-2</v>
      </c>
      <c r="H117" s="735">
        <f t="shared" si="20"/>
        <v>4.9150868173325236E-3</v>
      </c>
      <c r="I117" s="735">
        <f t="shared" si="20"/>
        <v>0.11153557784997678</v>
      </c>
      <c r="J117" s="735">
        <f t="shared" si="20"/>
        <v>1.8684470467825818E-3</v>
      </c>
      <c r="K117" s="735">
        <f t="shared" si="20"/>
        <v>1.8803479833862924E-3</v>
      </c>
      <c r="L117" s="735">
        <f t="shared" si="20"/>
        <v>1.4757161388601282E-3</v>
      </c>
      <c r="M117" s="735">
        <f t="shared" si="20"/>
        <v>3.5702809811132138E-5</v>
      </c>
      <c r="N117" s="723">
        <f t="shared" si="20"/>
        <v>9.4838563794970659E-2</v>
      </c>
      <c r="O117" s="6"/>
    </row>
    <row r="118" spans="3:15">
      <c r="C118" s="729"/>
      <c r="D118" s="735"/>
      <c r="E118" s="712"/>
      <c r="F118" s="712"/>
      <c r="G118" s="712"/>
      <c r="H118" s="712"/>
      <c r="I118" s="712"/>
      <c r="J118" s="712"/>
      <c r="K118" s="712"/>
      <c r="L118" s="712"/>
      <c r="M118" s="712"/>
      <c r="N118" s="718"/>
    </row>
    <row r="119" spans="3:15">
      <c r="C119" s="736" t="s">
        <v>201</v>
      </c>
      <c r="D119" s="735"/>
      <c r="E119" s="712"/>
      <c r="F119" s="712"/>
      <c r="G119" s="712"/>
      <c r="H119" s="712"/>
      <c r="I119" s="712"/>
      <c r="J119" s="712"/>
      <c r="K119" s="712"/>
      <c r="L119" s="712"/>
      <c r="M119" s="712"/>
      <c r="N119" s="718"/>
    </row>
    <row r="120" spans="3:15">
      <c r="C120" s="729"/>
      <c r="D120" s="735"/>
      <c r="E120" s="712"/>
      <c r="F120" s="712"/>
      <c r="G120" s="712"/>
      <c r="H120" s="712"/>
      <c r="I120" s="712"/>
      <c r="J120" s="712"/>
      <c r="K120" s="712"/>
      <c r="L120" s="712"/>
      <c r="M120" s="712"/>
      <c r="N120" s="718"/>
    </row>
    <row r="121" spans="3:15">
      <c r="C121" s="719" t="s">
        <v>186</v>
      </c>
      <c r="D121" s="722"/>
      <c r="E121" s="680"/>
      <c r="F121" s="720"/>
      <c r="G121" s="720" t="s">
        <v>190</v>
      </c>
      <c r="H121" s="720" t="s">
        <v>191</v>
      </c>
      <c r="I121" s="720" t="s">
        <v>1682</v>
      </c>
      <c r="J121" s="720" t="s">
        <v>1258</v>
      </c>
      <c r="K121" s="720" t="s">
        <v>95</v>
      </c>
      <c r="L121" s="720" t="s">
        <v>196</v>
      </c>
      <c r="M121" s="720" t="s">
        <v>197</v>
      </c>
      <c r="N121" s="718"/>
      <c r="O121" s="199"/>
    </row>
    <row r="122" spans="3:15">
      <c r="C122" s="729" t="s">
        <v>720</v>
      </c>
      <c r="D122" s="735">
        <f t="shared" si="17"/>
        <v>1.0000000000000002</v>
      </c>
      <c r="E122" s="712"/>
      <c r="F122" s="712"/>
      <c r="G122" s="735">
        <f t="shared" ref="G122:M122" si="21">H14</f>
        <v>6.5144854615751284E-3</v>
      </c>
      <c r="H122" s="735">
        <f t="shared" si="21"/>
        <v>9.0037603940469252E-2</v>
      </c>
      <c r="I122" s="735">
        <f t="shared" si="21"/>
        <v>0.86462581431068275</v>
      </c>
      <c r="J122" s="735">
        <f t="shared" si="21"/>
        <v>2.8017583814416609E-2</v>
      </c>
      <c r="K122" s="735">
        <f t="shared" si="21"/>
        <v>0</v>
      </c>
      <c r="L122" s="735">
        <f t="shared" si="21"/>
        <v>1.080451247285631E-2</v>
      </c>
      <c r="M122" s="735">
        <f t="shared" si="21"/>
        <v>0</v>
      </c>
      <c r="N122" s="718"/>
    </row>
    <row r="123" spans="3:15">
      <c r="C123" s="729" t="s">
        <v>1493</v>
      </c>
      <c r="D123" s="735">
        <f t="shared" si="17"/>
        <v>1</v>
      </c>
      <c r="E123" s="712"/>
      <c r="F123" s="712"/>
      <c r="G123" s="735">
        <f t="shared" ref="G123:M123" si="22">H15*$Z$102+H16*$Z$103</f>
        <v>1.0080645161290322E-2</v>
      </c>
      <c r="H123" s="735">
        <f t="shared" si="22"/>
        <v>0.10738078541374474</v>
      </c>
      <c r="I123" s="735">
        <f t="shared" si="22"/>
        <v>0.82135343618513323</v>
      </c>
      <c r="J123" s="735">
        <f t="shared" si="22"/>
        <v>4.724754558204769E-2</v>
      </c>
      <c r="K123" s="735">
        <f t="shared" si="22"/>
        <v>0</v>
      </c>
      <c r="L123" s="735">
        <f t="shared" si="22"/>
        <v>1.3937587657784013E-2</v>
      </c>
      <c r="M123" s="735">
        <f t="shared" si="22"/>
        <v>0</v>
      </c>
      <c r="N123" s="718"/>
    </row>
    <row r="124" spans="3:15">
      <c r="C124" s="729"/>
      <c r="D124" s="735"/>
      <c r="E124" s="712"/>
      <c r="F124" s="712"/>
      <c r="G124" s="712"/>
      <c r="H124" s="712"/>
      <c r="I124" s="712"/>
      <c r="J124" s="712"/>
      <c r="K124" s="712"/>
      <c r="L124" s="712"/>
      <c r="M124" s="712"/>
      <c r="N124" s="718"/>
    </row>
    <row r="125" spans="3:15">
      <c r="C125" s="719" t="s">
        <v>555</v>
      </c>
      <c r="D125" s="722"/>
      <c r="E125" s="680"/>
      <c r="F125" s="720"/>
      <c r="G125" s="720" t="s">
        <v>190</v>
      </c>
      <c r="H125" s="720" t="s">
        <v>191</v>
      </c>
      <c r="I125" s="720" t="s">
        <v>192</v>
      </c>
      <c r="J125" s="720" t="s">
        <v>193</v>
      </c>
      <c r="K125" s="720" t="s">
        <v>195</v>
      </c>
      <c r="L125" s="720" t="s">
        <v>196</v>
      </c>
      <c r="M125" s="720" t="s">
        <v>1418</v>
      </c>
      <c r="N125" s="721" t="s">
        <v>197</v>
      </c>
      <c r="O125" s="199"/>
    </row>
    <row r="126" spans="3:15">
      <c r="C126" s="729" t="s">
        <v>720</v>
      </c>
      <c r="D126" s="735">
        <f t="shared" si="17"/>
        <v>0.98559550918815864</v>
      </c>
      <c r="E126" s="712"/>
      <c r="F126" s="712"/>
      <c r="G126" s="734">
        <f>G76</f>
        <v>4.7926706561457394E-2</v>
      </c>
      <c r="H126" s="734">
        <f t="shared" ref="H126:M126" si="23">H76</f>
        <v>0.60038129534501938</v>
      </c>
      <c r="I126" s="734">
        <f t="shared" si="23"/>
        <v>0.32563681618386908</v>
      </c>
      <c r="J126" s="735">
        <f t="shared" si="23"/>
        <v>2.5949266536037705E-3</v>
      </c>
      <c r="K126" s="734">
        <f t="shared" si="23"/>
        <v>3.0185881480696924E-3</v>
      </c>
      <c r="L126" s="734">
        <f t="shared" si="23"/>
        <v>1.3239421702060054E-3</v>
      </c>
      <c r="M126" s="734">
        <f t="shared" si="23"/>
        <v>0</v>
      </c>
      <c r="N126" s="724">
        <f>N76</f>
        <v>4.7132341259333793E-3</v>
      </c>
    </row>
    <row r="127" spans="3:15">
      <c r="C127" s="729" t="s">
        <v>1493</v>
      </c>
      <c r="D127" s="735">
        <f t="shared" si="17"/>
        <v>0.97424536490935687</v>
      </c>
      <c r="E127" s="712"/>
      <c r="F127" s="712"/>
      <c r="G127" s="735">
        <f>G77*$Z$102+G78*$Z$103</f>
        <v>0.11081720236013007</v>
      </c>
      <c r="H127" s="735">
        <f t="shared" ref="H127:M127" si="24">H77*$Z$102+H78*$Z$103</f>
        <v>0.58616216219764006</v>
      </c>
      <c r="I127" s="735">
        <f t="shared" si="24"/>
        <v>0.26736312118349603</v>
      </c>
      <c r="J127" s="735">
        <f t="shared" si="24"/>
        <v>2.6295551949257149E-3</v>
      </c>
      <c r="K127" s="735">
        <f t="shared" si="24"/>
        <v>2.1036799693525746E-3</v>
      </c>
      <c r="L127" s="735">
        <f t="shared" si="24"/>
        <v>1.9270750690547715E-3</v>
      </c>
      <c r="M127" s="735">
        <f t="shared" si="24"/>
        <v>2.6284807925656419E-4</v>
      </c>
      <c r="N127" s="723">
        <f>N77*$Z$102+N78*$Z$103</f>
        <v>2.9797208555011135E-3</v>
      </c>
    </row>
    <row r="128" spans="3:15">
      <c r="C128" s="729"/>
      <c r="D128" s="735"/>
      <c r="E128" s="712"/>
      <c r="F128" s="712"/>
      <c r="G128" s="712"/>
      <c r="H128" s="712"/>
      <c r="I128" s="712"/>
      <c r="J128" s="712"/>
      <c r="K128" s="712"/>
      <c r="L128" s="712"/>
      <c r="M128" s="712"/>
      <c r="N128" s="718"/>
    </row>
    <row r="129" spans="3:21">
      <c r="C129" s="719" t="s">
        <v>551</v>
      </c>
      <c r="D129" s="722"/>
      <c r="E129" s="680"/>
      <c r="F129" s="720"/>
      <c r="G129" s="720" t="s">
        <v>190</v>
      </c>
      <c r="H129" s="720" t="s">
        <v>191</v>
      </c>
      <c r="I129" s="720" t="s">
        <v>192</v>
      </c>
      <c r="J129" s="720" t="s">
        <v>193</v>
      </c>
      <c r="K129" s="720" t="s">
        <v>195</v>
      </c>
      <c r="L129" s="720" t="s">
        <v>196</v>
      </c>
      <c r="M129" s="720" t="s">
        <v>1418</v>
      </c>
      <c r="N129" s="721" t="s">
        <v>197</v>
      </c>
      <c r="O129" s="199"/>
    </row>
    <row r="130" spans="3:21">
      <c r="C130" s="729" t="s">
        <v>720</v>
      </c>
      <c r="D130" s="735">
        <f t="shared" si="17"/>
        <v>0.98845522427580357</v>
      </c>
      <c r="E130" s="712"/>
      <c r="F130" s="712"/>
      <c r="G130" s="734">
        <f>G90</f>
        <v>2.0335751734364242E-2</v>
      </c>
      <c r="H130" s="734">
        <f t="shared" ref="H130:M130" si="25">H90</f>
        <v>0.262352380448022</v>
      </c>
      <c r="I130" s="734">
        <f t="shared" si="25"/>
        <v>0.42212572154848277</v>
      </c>
      <c r="J130" s="734">
        <f t="shared" si="25"/>
        <v>2.9656304612614521E-3</v>
      </c>
      <c r="K130" s="734">
        <f t="shared" si="25"/>
        <v>4.3425303182756973E-3</v>
      </c>
      <c r="L130" s="734">
        <f t="shared" si="25"/>
        <v>1.0061960493565642E-3</v>
      </c>
      <c r="M130" s="734">
        <f t="shared" si="25"/>
        <v>0</v>
      </c>
      <c r="N130" s="724">
        <f>N90</f>
        <v>0.2753270137160409</v>
      </c>
    </row>
    <row r="131" spans="3:21">
      <c r="C131" s="737" t="s">
        <v>1493</v>
      </c>
      <c r="D131" s="738">
        <f t="shared" si="17"/>
        <v>0.97678634905354378</v>
      </c>
      <c r="E131" s="739"/>
      <c r="F131" s="739"/>
      <c r="G131" s="738">
        <f>G91*$Z$102+G92*$Z$103</f>
        <v>4.2753158929240871E-2</v>
      </c>
      <c r="H131" s="738">
        <f t="shared" ref="H131:M131" si="26">H91*$Z$102+H92*$Z$103</f>
        <v>0.26428372711953524</v>
      </c>
      <c r="I131" s="738">
        <f t="shared" si="26"/>
        <v>0.35308543869547826</v>
      </c>
      <c r="J131" s="738">
        <f t="shared" si="26"/>
        <v>3.5047007457741932E-3</v>
      </c>
      <c r="K131" s="738">
        <f t="shared" si="26"/>
        <v>2.9802580566811502E-3</v>
      </c>
      <c r="L131" s="738">
        <f t="shared" si="26"/>
        <v>1.9265378678747351E-3</v>
      </c>
      <c r="M131" s="738">
        <f t="shared" si="26"/>
        <v>0</v>
      </c>
      <c r="N131" s="725">
        <f>N91*$Z$102+N92*$Z$103</f>
        <v>0.30825252763895933</v>
      </c>
    </row>
    <row r="137" spans="3:21">
      <c r="N137" s="399" t="s">
        <v>1767</v>
      </c>
    </row>
    <row r="138" spans="3:21">
      <c r="D138" s="399" t="s">
        <v>189</v>
      </c>
      <c r="P138" s="399">
        <f>COUNTA(N144:N155)</f>
        <v>11</v>
      </c>
      <c r="Q138" s="399">
        <f>COUNTA(O144:O155)</f>
        <v>12</v>
      </c>
    </row>
    <row r="139" spans="3:21">
      <c r="E139" s="56" t="s">
        <v>1419</v>
      </c>
      <c r="F139" s="56" t="s">
        <v>1420</v>
      </c>
      <c r="G139" s="56" t="s">
        <v>1421</v>
      </c>
      <c r="H139" s="399" t="s">
        <v>1419</v>
      </c>
      <c r="I139" s="399" t="s">
        <v>1420</v>
      </c>
      <c r="Q139" s="399">
        <f>Q138*P138</f>
        <v>132</v>
      </c>
    </row>
    <row r="140" spans="3:21">
      <c r="D140" s="399" t="s">
        <v>186</v>
      </c>
      <c r="E140" s="31">
        <f>INDEX($G$7:$O$9,MATCH(E$139,$C$7:$C$9,0),MATCH($D$138,$G$6:$O$6,0))</f>
        <v>0.77128909562225934</v>
      </c>
      <c r="F140" s="31">
        <f>INDEX($G$7:$O$9,MATCH(F$139,$C$7:$C$9,0),MATCH($D$138,$G$6:$O$6,0))</f>
        <v>0.82489659247587155</v>
      </c>
      <c r="G140" s="31">
        <f>INDEX($G$7:$O$9,MATCH(G$139,$C$7:$C$9,0),MATCH($D$138,$G$6:$O$6,0))</f>
        <v>0.95880272796160648</v>
      </c>
      <c r="H140" s="31">
        <v>0</v>
      </c>
      <c r="I140" s="31">
        <v>0</v>
      </c>
    </row>
    <row r="141" spans="3:21">
      <c r="D141" s="399" t="s">
        <v>1720</v>
      </c>
      <c r="E141" s="31">
        <f>INDEX($G$22:$O$24,MATCH(E$139,$C$22:$C$24,0),MATCH($D$138,$G$21:$O$21,0))</f>
        <v>0.82267209021092147</v>
      </c>
      <c r="F141" s="31">
        <f>INDEX($G$22:$O$24,MATCH(F$139,$C$22:$C$24,0),MATCH($D$138,$G$21:$O$21,0))</f>
        <v>0.81794304072241031</v>
      </c>
      <c r="G141" s="31">
        <f>INDEX($G$22:$O$24,MATCH(G$139,$C$22:$C$24,0),MATCH($D$138,$G$21:$O$21,0))</f>
        <v>0.93564108643536448</v>
      </c>
      <c r="H141" s="31">
        <v>0</v>
      </c>
      <c r="I141" s="31">
        <v>0</v>
      </c>
    </row>
    <row r="142" spans="3:21">
      <c r="D142" s="399" t="s">
        <v>188</v>
      </c>
      <c r="E142" s="31">
        <f>INDEX($G$36:$O$38,MATCH(E$139,$C$36:$C$38,0),MATCH($D$138,$G$35:$O$35,0))</f>
        <v>0.67859218192954629</v>
      </c>
      <c r="F142" s="31">
        <f>INDEX($G$36:$O$38,MATCH(F$139,$C$36:$C$38,0),MATCH($D$138,$G$35:$O$35,0))</f>
        <v>0.68010332551879826</v>
      </c>
      <c r="G142" s="31">
        <f>INDEX($G$36:$O$38,MATCH(G$139,$C$36:$C$38,0),MATCH($D$138,$G$35:$O$35,0))</f>
        <v>0.87655101556943016</v>
      </c>
      <c r="H142" s="31">
        <v>0</v>
      </c>
      <c r="I142" s="31">
        <v>0</v>
      </c>
    </row>
    <row r="143" spans="3:21">
      <c r="N143" s="199" t="s">
        <v>718</v>
      </c>
      <c r="O143" s="199" t="s">
        <v>1766</v>
      </c>
      <c r="P143" s="143" t="s">
        <v>1419</v>
      </c>
      <c r="Q143" s="143" t="s">
        <v>1420</v>
      </c>
      <c r="R143" s="143" t="s">
        <v>1421</v>
      </c>
      <c r="S143" s="199" t="s">
        <v>1769</v>
      </c>
      <c r="T143" s="199" t="s">
        <v>1770</v>
      </c>
      <c r="U143" s="199" t="s">
        <v>1771</v>
      </c>
    </row>
    <row r="144" spans="3:21">
      <c r="N144" s="399" t="s">
        <v>189</v>
      </c>
      <c r="O144" s="399" t="s">
        <v>186</v>
      </c>
      <c r="P144" s="110">
        <f>IFERROR(INDEX($G$7:$N$16,MATCH($O144&amp;P$143,$B$7:$B$16,0),MATCH($N144,$G$6:$N$6,0)),0)</f>
        <v>0.77128909562225934</v>
      </c>
      <c r="Q144" s="110">
        <f>IFERROR(INDEX($G$7:$N$16,MATCH($O144&amp;Q$143,$B$7:$B$16,0),MATCH($N144,$G$6:$N$6,0)),0)</f>
        <v>0.82489659247587155</v>
      </c>
      <c r="R144" s="110">
        <f>IFERROR(INDEX($G$7:$N$16,MATCH($O144&amp;R$143,$B$7:$B$16,0),MATCH($N144,$G$6:$N$6,0)),0)</f>
        <v>0.95880272796160648</v>
      </c>
      <c r="S144" s="110">
        <f>IFERROR(INDEX($G$14:$O$16,MATCH($O144&amp;S$143,$B$14:$B$16,0),MATCH($N144,$G$6:$O$6,0)),0)</f>
        <v>0</v>
      </c>
      <c r="T144" s="110">
        <f t="shared" ref="T144:U155" si="27">IFERROR(INDEX($G$7:$O$16,MATCH($O144&amp;T$143,$B$7:$B$16,0),MATCH($N144,$G$6:$O$6,0)),0)</f>
        <v>0</v>
      </c>
      <c r="U144" s="110">
        <f t="shared" si="27"/>
        <v>0</v>
      </c>
    </row>
    <row r="145" spans="4:21">
      <c r="D145" s="399" t="s">
        <v>193</v>
      </c>
      <c r="H145" s="399" t="s">
        <v>201</v>
      </c>
      <c r="N145" s="399" t="s">
        <v>190</v>
      </c>
      <c r="O145" s="399" t="s">
        <v>186</v>
      </c>
      <c r="P145" s="110">
        <f t="shared" ref="P145:R155" si="28">IFERROR(INDEX($G$7:$N$16,MATCH($O145&amp;P$143,$B$7:$B$16,0),MATCH($N145,$G$6:$N$6,0)),0)</f>
        <v>1.4899338614724907E-3</v>
      </c>
      <c r="Q145" s="110">
        <f t="shared" si="28"/>
        <v>1.2355184701058248E-3</v>
      </c>
      <c r="R145" s="110">
        <f t="shared" si="28"/>
        <v>1.1619095731245264E-3</v>
      </c>
      <c r="S145" s="110">
        <f t="shared" ref="S145:S154" si="29">IFERROR(INDEX($G$14:$O$16,MATCH($O145&amp;S$143,$B$14:$B$16,0),MATCH($N145,$G$6:$O$6,0)),0)</f>
        <v>6.5144854615751284E-3</v>
      </c>
      <c r="T145" s="110">
        <f t="shared" si="27"/>
        <v>7.0559361897944576E-3</v>
      </c>
      <c r="U145" s="110">
        <f t="shared" si="27"/>
        <v>2.8238182934315532E-2</v>
      </c>
    </row>
    <row r="146" spans="4:21">
      <c r="E146" s="56" t="s">
        <v>1419</v>
      </c>
      <c r="F146" s="56" t="s">
        <v>1420</v>
      </c>
      <c r="G146" s="56" t="s">
        <v>1421</v>
      </c>
      <c r="H146" s="56" t="s">
        <v>1419</v>
      </c>
      <c r="I146" s="56" t="s">
        <v>1420</v>
      </c>
      <c r="N146" s="399" t="s">
        <v>191</v>
      </c>
      <c r="O146" s="399" t="s">
        <v>186</v>
      </c>
      <c r="P146" s="110">
        <f t="shared" si="28"/>
        <v>2.0592581825229547E-2</v>
      </c>
      <c r="Q146" s="110">
        <f t="shared" si="28"/>
        <v>1.8228373950256952E-2</v>
      </c>
      <c r="R146" s="110">
        <f t="shared" si="28"/>
        <v>5.2285930790603686E-3</v>
      </c>
      <c r="S146" s="110">
        <f t="shared" si="29"/>
        <v>9.0037603940469252E-2</v>
      </c>
      <c r="T146" s="110">
        <f t="shared" si="27"/>
        <v>0.10410062378566315</v>
      </c>
      <c r="U146" s="110">
        <f t="shared" si="27"/>
        <v>0.1270718232044199</v>
      </c>
    </row>
    <row r="147" spans="4:21">
      <c r="D147" s="399" t="s">
        <v>186</v>
      </c>
      <c r="E147" s="31">
        <v>0</v>
      </c>
      <c r="F147" s="31">
        <v>0</v>
      </c>
      <c r="G147" s="31">
        <v>0</v>
      </c>
      <c r="H147" s="31">
        <v>0</v>
      </c>
      <c r="I147" s="31">
        <v>0</v>
      </c>
      <c r="N147" s="399" t="s">
        <v>192</v>
      </c>
      <c r="O147" s="399" t="s">
        <v>186</v>
      </c>
      <c r="P147" s="110">
        <f t="shared" si="28"/>
        <v>0</v>
      </c>
      <c r="Q147" s="110">
        <f t="shared" si="28"/>
        <v>0</v>
      </c>
      <c r="R147" s="110">
        <f t="shared" si="28"/>
        <v>0</v>
      </c>
      <c r="S147" s="110">
        <f t="shared" si="29"/>
        <v>0</v>
      </c>
      <c r="T147" s="110">
        <f t="shared" si="27"/>
        <v>0</v>
      </c>
      <c r="U147" s="110">
        <f t="shared" si="27"/>
        <v>0</v>
      </c>
    </row>
    <row r="148" spans="4:21">
      <c r="D148" s="399" t="s">
        <v>1720</v>
      </c>
      <c r="E148" s="6">
        <f>INDEX($G$22:$O$24,MATCH(E$146,$C$22:$C$24,0),MATCH($D$145,$G$21:$O$21,0))</f>
        <v>5.6538878331474879E-4</v>
      </c>
      <c r="F148" s="6">
        <f>INDEX($G$22:$O$24,MATCH(F$139,$C$22:$C$24,0),MATCH($D$145,$G$21:$O$21,0))</f>
        <v>5.8609012763740558E-4</v>
      </c>
      <c r="G148" s="6">
        <f>INDEX($G$22:$O$24,MATCH(G$146,$C$22:$C$24,0),MATCH($D$145,$G$21:$O$21,0))</f>
        <v>4.741958428831107E-4</v>
      </c>
      <c r="H148" s="6" t="e">
        <f>INDEX($G$29:$O$31,MATCH(H$146,$C$29:$C$31,0),MATCH($D$145,$G$28:$O$28,0))</f>
        <v>#N/A</v>
      </c>
      <c r="I148" s="6" t="e">
        <f>INDEX($G$29:$O$31,MATCH(I$146,$C$29:$C$31,0),MATCH($D$145,$G$28:$O$28,0))</f>
        <v>#N/A</v>
      </c>
      <c r="N148" s="399" t="s">
        <v>193</v>
      </c>
      <c r="O148" s="399" t="s">
        <v>186</v>
      </c>
      <c r="P148" s="110">
        <f t="shared" si="28"/>
        <v>0</v>
      </c>
      <c r="Q148" s="110">
        <f t="shared" si="28"/>
        <v>0</v>
      </c>
      <c r="R148" s="110">
        <f t="shared" si="28"/>
        <v>0</v>
      </c>
      <c r="S148" s="110">
        <f t="shared" si="29"/>
        <v>0</v>
      </c>
      <c r="T148" s="110">
        <f t="shared" si="27"/>
        <v>0</v>
      </c>
      <c r="U148" s="110">
        <f t="shared" si="27"/>
        <v>0</v>
      </c>
    </row>
    <row r="149" spans="4:21">
      <c r="D149" s="399" t="s">
        <v>188</v>
      </c>
      <c r="E149" s="6">
        <f>INDEX($G$36:$O$38,MATCH(E$139,$C$36:$C$38,0),MATCH($D$145,$G$35:$O$35,0))</f>
        <v>1.6961663499442464E-3</v>
      </c>
      <c r="F149" s="6">
        <f>INDEX($G$36:$O$38,MATCH(F$139,$C$36:$C$38,0),MATCH($D$145,$G$35:$O$35,0))</f>
        <v>1.953633758791352E-3</v>
      </c>
      <c r="G149" s="6">
        <f>INDEX($G$36:$O$38,MATCH(G$139,$C$36:$C$38,0),MATCH($D$145,$G$35:$O$35,0))</f>
        <v>1.7650623040649121E-3</v>
      </c>
      <c r="H149" s="6" t="e">
        <f>INDEX($G$43:$O$45,MATCH(H$146,$C$43:$C$45,0),MATCH($D$145,$G$42:$O$42,0))</f>
        <v>#N/A</v>
      </c>
      <c r="I149" s="6" t="e">
        <f>INDEX($G$43:$O$45,MATCH(I$146,$C$43:$C$45,0),MATCH($D$145,$G$42:$O$42,0))</f>
        <v>#N/A</v>
      </c>
      <c r="N149" s="399" t="s">
        <v>195</v>
      </c>
      <c r="O149" s="399" t="s">
        <v>186</v>
      </c>
      <c r="P149" s="110">
        <f t="shared" si="28"/>
        <v>0</v>
      </c>
      <c r="Q149" s="110">
        <f t="shared" si="28"/>
        <v>0</v>
      </c>
      <c r="R149" s="110">
        <f t="shared" si="28"/>
        <v>0</v>
      </c>
      <c r="S149" s="110">
        <f t="shared" si="29"/>
        <v>0</v>
      </c>
      <c r="T149" s="110">
        <f t="shared" si="27"/>
        <v>0</v>
      </c>
      <c r="U149" s="110">
        <f t="shared" si="27"/>
        <v>0</v>
      </c>
    </row>
    <row r="150" spans="4:21">
      <c r="N150" s="399" t="s">
        <v>196</v>
      </c>
      <c r="O150" s="399" t="s">
        <v>186</v>
      </c>
      <c r="P150" s="110">
        <f t="shared" si="28"/>
        <v>6.4079269326743704E-3</v>
      </c>
      <c r="Q150" s="110">
        <f t="shared" si="28"/>
        <v>6.2850287392339785E-3</v>
      </c>
      <c r="R150" s="110">
        <f t="shared" si="28"/>
        <v>4.7486739075524118E-3</v>
      </c>
      <c r="S150" s="110">
        <f t="shared" si="29"/>
        <v>2.8017583814416609E-2</v>
      </c>
      <c r="T150" s="110">
        <f t="shared" si="27"/>
        <v>3.589324061765007E-2</v>
      </c>
      <c r="U150" s="110">
        <f t="shared" si="27"/>
        <v>0.11540822590546347</v>
      </c>
    </row>
    <row r="151" spans="4:21">
      <c r="N151" s="399" t="s">
        <v>1418</v>
      </c>
      <c r="O151" s="399" t="s">
        <v>186</v>
      </c>
      <c r="P151" s="110">
        <f t="shared" si="28"/>
        <v>0</v>
      </c>
      <c r="Q151" s="110">
        <f t="shared" si="28"/>
        <v>0</v>
      </c>
      <c r="R151" s="110">
        <f t="shared" si="28"/>
        <v>0</v>
      </c>
      <c r="S151" s="110">
        <f t="shared" si="29"/>
        <v>0</v>
      </c>
      <c r="T151" s="110">
        <f t="shared" si="27"/>
        <v>0</v>
      </c>
      <c r="U151" s="110">
        <f t="shared" si="27"/>
        <v>0</v>
      </c>
    </row>
    <row r="152" spans="4:21">
      <c r="D152" s="399" t="s">
        <v>192</v>
      </c>
      <c r="N152" s="399" t="s">
        <v>197</v>
      </c>
      <c r="O152" s="399" t="s">
        <v>186</v>
      </c>
      <c r="P152" s="110">
        <f t="shared" si="28"/>
        <v>2.4711098190275454E-3</v>
      </c>
      <c r="Q152" s="110">
        <f t="shared" si="28"/>
        <v>2.2203520332336564E-3</v>
      </c>
      <c r="R152" s="110">
        <f t="shared" si="28"/>
        <v>8.8406163172518313E-4</v>
      </c>
      <c r="S152" s="110">
        <f t="shared" si="29"/>
        <v>1.080451247285631E-2</v>
      </c>
      <c r="T152" s="110">
        <f t="shared" si="27"/>
        <v>1.2680233152674098E-2</v>
      </c>
      <c r="U152" s="110">
        <f t="shared" si="27"/>
        <v>2.1485573971761818E-2</v>
      </c>
    </row>
    <row r="153" spans="4:21">
      <c r="E153" s="56" t="s">
        <v>1419</v>
      </c>
      <c r="F153" s="56" t="s">
        <v>1420</v>
      </c>
      <c r="G153" s="56" t="s">
        <v>1421</v>
      </c>
      <c r="H153" s="56" t="s">
        <v>1419</v>
      </c>
      <c r="I153" s="56" t="s">
        <v>1420</v>
      </c>
      <c r="N153" s="399" t="s">
        <v>198</v>
      </c>
      <c r="O153" s="399" t="s">
        <v>186</v>
      </c>
      <c r="P153" s="110">
        <f t="shared" si="28"/>
        <v>0</v>
      </c>
      <c r="Q153" s="110">
        <f t="shared" si="28"/>
        <v>0</v>
      </c>
      <c r="R153" s="110">
        <f t="shared" si="28"/>
        <v>0</v>
      </c>
      <c r="S153" s="110">
        <f t="shared" si="29"/>
        <v>0</v>
      </c>
      <c r="T153" s="110">
        <f t="shared" si="27"/>
        <v>0</v>
      </c>
      <c r="U153" s="110">
        <f t="shared" si="27"/>
        <v>0</v>
      </c>
    </row>
    <row r="154" spans="4:21">
      <c r="D154" s="399" t="s">
        <v>186</v>
      </c>
      <c r="E154" s="31">
        <v>0</v>
      </c>
      <c r="F154" s="31">
        <v>0</v>
      </c>
      <c r="G154" s="31">
        <v>0</v>
      </c>
      <c r="H154" s="31">
        <v>0</v>
      </c>
      <c r="I154" s="31">
        <v>0</v>
      </c>
      <c r="N154" s="399" t="s">
        <v>1417</v>
      </c>
      <c r="O154" s="399" t="s">
        <v>186</v>
      </c>
      <c r="P154" s="110">
        <f t="shared" si="28"/>
        <v>0.19774935193933668</v>
      </c>
      <c r="Q154" s="110">
        <f t="shared" si="28"/>
        <v>0.14713413433129802</v>
      </c>
      <c r="R154" s="110">
        <f t="shared" si="28"/>
        <v>2.9123516039403888E-2</v>
      </c>
      <c r="S154" s="110">
        <f t="shared" si="29"/>
        <v>0.86462581431068275</v>
      </c>
      <c r="T154" s="110">
        <f t="shared" si="27"/>
        <v>0.84026996625421824</v>
      </c>
      <c r="U154" s="110">
        <f>IFERROR(INDEX($G$7:$O$16,MATCH($O154&amp;U$143,$B$7:$B$16,0),MATCH($N154,$G$6:$O$6,0)),0)</f>
        <v>0.70779619398403926</v>
      </c>
    </row>
    <row r="155" spans="4:21">
      <c r="D155" s="399" t="s">
        <v>1720</v>
      </c>
      <c r="E155" s="110">
        <f>INDEX($G$22:$O$24,MATCH(E$146,$C$22:$C$24,0),MATCH($D$152,$G$21:$O$21,0))</f>
        <v>0.14334176181426977</v>
      </c>
      <c r="F155" s="110">
        <f>INDEX($G$22:$O$24,MATCH(F$146,$C$22:$C$24,0),MATCH($D$152,$G$21:$O$21,0))</f>
        <v>0.1508856473039854</v>
      </c>
      <c r="G155" s="110">
        <f>INDEX($G$22:$O$24,MATCH(G$146,$C$22:$C$24,0),MATCH($D$152,$G$21:$O$21,0))</f>
        <v>1.7176427197766009E-2</v>
      </c>
      <c r="H155" s="110" t="e">
        <f>INDEX($G$29:$O$31,MATCH(H$146,$C$29:$C$31,0),MATCH($D$152,$G$28:$O$28,0))</f>
        <v>#N/A</v>
      </c>
      <c r="I155" s="110" t="e">
        <f>INDEX($G$29:$O$31,MATCH(I$146,$C$29:$C$31,0),MATCH($D$152,$G$28:$O$28,0))</f>
        <v>#N/A</v>
      </c>
      <c r="O155" s="399" t="s">
        <v>186</v>
      </c>
      <c r="P155" s="110">
        <f t="shared" si="28"/>
        <v>0</v>
      </c>
      <c r="Q155" s="110">
        <f t="shared" si="28"/>
        <v>0</v>
      </c>
      <c r="R155" s="110">
        <f t="shared" si="28"/>
        <v>0</v>
      </c>
      <c r="S155" s="110">
        <f>IFERROR(INDEX($G$14:$O$16,MATCH($O155&amp;S$143,$B$14:$B$16,0),MATCH($N155,$G$6:$O$6,0)),0)</f>
        <v>0</v>
      </c>
      <c r="T155" s="110">
        <f t="shared" si="27"/>
        <v>0</v>
      </c>
      <c r="U155" s="110">
        <f t="shared" si="27"/>
        <v>0</v>
      </c>
    </row>
    <row r="156" spans="4:21">
      <c r="D156" s="399" t="s">
        <v>188</v>
      </c>
      <c r="E156" s="110">
        <f>INDEX($G$36:$O$38,MATCH(E$139,$C$36:$C$38,0),MATCH($D$152,$G$35:$O$35,0))</f>
        <v>0.16809322632827101</v>
      </c>
      <c r="F156" s="110">
        <f>INDEX($G$36:$O$38,MATCH(F$139,$C$36:$C$38,0),MATCH($D$152,$G$35:$O$35,0))</f>
        <v>0.17888773117999479</v>
      </c>
      <c r="G156" s="110">
        <f>INDEX($G$36:$O$38,MATCH(G$139,$C$36:$C$38,0),MATCH($D$152,$G$35:$O$35,0))</f>
        <v>2.9795305461155459E-2</v>
      </c>
      <c r="H156" s="110" t="e">
        <f>INDEX($G$43:$O$45,MATCH(H$146,$C$43:$C$45,0),MATCH($D$152,$G$42:$O$42,0))</f>
        <v>#N/A</v>
      </c>
      <c r="I156" s="110" t="e">
        <f>INDEX($G$43:$O$45,MATCH(I$146,$C$43:$C$45,0),MATCH($D$152,$G$42:$O$42,0))</f>
        <v>#N/A</v>
      </c>
      <c r="N156" s="399" t="s">
        <v>189</v>
      </c>
      <c r="O156" s="399" t="s">
        <v>1720</v>
      </c>
      <c r="P156" s="110">
        <f t="shared" ref="P156:S179" si="30">IFERROR(INDEX($G$22:$P$45,MATCH($O156&amp;P$143,$B$22:$B$45,0),MATCH($N156,$G$21:$P$21,0)),0)</f>
        <v>0.82267209021092147</v>
      </c>
      <c r="Q156" s="110">
        <f t="shared" si="30"/>
        <v>0.81794304072241031</v>
      </c>
      <c r="R156" s="110">
        <f t="shared" si="30"/>
        <v>0.93564108643536448</v>
      </c>
      <c r="S156" s="110">
        <f t="shared" si="30"/>
        <v>1.4510406185457819E-2</v>
      </c>
      <c r="T156" s="110">
        <f t="shared" ref="T156:U163" si="31">IFERROR(INDEX($G$22:$P$45,MATCH($O156&amp;T$143,$B$22:$B$45,0),MATCH($N156,$G$21:$P$21,0)),0)</f>
        <v>1.7285465889332104E-2</v>
      </c>
      <c r="U156" s="110">
        <f t="shared" si="31"/>
        <v>7.4754901960784312E-2</v>
      </c>
    </row>
    <row r="157" spans="4:21">
      <c r="N157" s="399" t="s">
        <v>190</v>
      </c>
      <c r="O157" s="399" t="s">
        <v>1720</v>
      </c>
      <c r="P157" s="110">
        <f t="shared" si="30"/>
        <v>1.0381166271418026E-2</v>
      </c>
      <c r="Q157" s="110">
        <f t="shared" si="30"/>
        <v>1.1569853260397674E-2</v>
      </c>
      <c r="R157" s="110">
        <f t="shared" si="30"/>
        <v>3.8120076925103399E-2</v>
      </c>
      <c r="S157" s="110">
        <f t="shared" si="30"/>
        <v>4.7926706561457394E-2</v>
      </c>
      <c r="T157" s="110">
        <f t="shared" si="31"/>
        <v>7.65060857113634E-2</v>
      </c>
      <c r="U157" s="110">
        <f t="shared" si="31"/>
        <v>0.31678921568627449</v>
      </c>
    </row>
    <row r="158" spans="4:21">
      <c r="N158" s="399" t="s">
        <v>191</v>
      </c>
      <c r="O158" s="399" t="s">
        <v>1720</v>
      </c>
      <c r="P158" s="110">
        <f t="shared" si="30"/>
        <v>1.9600144488244625E-2</v>
      </c>
      <c r="Q158" s="110">
        <f t="shared" si="30"/>
        <v>1.4977858817400365E-2</v>
      </c>
      <c r="R158" s="110">
        <f t="shared" si="30"/>
        <v>2.6080771358571089E-3</v>
      </c>
      <c r="S158" s="110">
        <f t="shared" si="30"/>
        <v>0.60038129534501938</v>
      </c>
      <c r="T158" s="110">
        <f t="shared" si="31"/>
        <v>0.61235552828065865</v>
      </c>
      <c r="U158" s="110">
        <f t="shared" si="31"/>
        <v>0.42892156862745096</v>
      </c>
    </row>
    <row r="159" spans="4:21">
      <c r="D159" s="399" t="s">
        <v>190</v>
      </c>
      <c r="N159" s="399" t="s">
        <v>192</v>
      </c>
      <c r="O159" s="399" t="s">
        <v>1720</v>
      </c>
      <c r="P159" s="110">
        <f t="shared" si="30"/>
        <v>0.14334176181426977</v>
      </c>
      <c r="Q159" s="110">
        <f t="shared" si="30"/>
        <v>0.1508856473039854</v>
      </c>
      <c r="R159" s="110">
        <f t="shared" si="30"/>
        <v>1.7176427197766009E-2</v>
      </c>
      <c r="S159" s="110">
        <f t="shared" si="30"/>
        <v>0.32563681618386908</v>
      </c>
      <c r="T159" s="110">
        <f t="shared" si="31"/>
        <v>0.28464764242610208</v>
      </c>
      <c r="U159" s="110">
        <f t="shared" si="31"/>
        <v>0.16360294117647059</v>
      </c>
    </row>
    <row r="160" spans="4:21">
      <c r="E160" s="56" t="s">
        <v>1419</v>
      </c>
      <c r="F160" s="56" t="s">
        <v>1420</v>
      </c>
      <c r="G160" s="56" t="s">
        <v>1421</v>
      </c>
      <c r="H160" s="56" t="s">
        <v>1419</v>
      </c>
      <c r="I160" s="56" t="s">
        <v>1420</v>
      </c>
      <c r="N160" s="399" t="s">
        <v>193</v>
      </c>
      <c r="O160" s="399" t="s">
        <v>1720</v>
      </c>
      <c r="P160" s="110">
        <f t="shared" si="30"/>
        <v>5.6538878331474879E-4</v>
      </c>
      <c r="Q160" s="110">
        <f t="shared" si="30"/>
        <v>5.8609012763740558E-4</v>
      </c>
      <c r="R160" s="110">
        <f t="shared" si="30"/>
        <v>4.741958428831107E-4</v>
      </c>
      <c r="S160" s="110">
        <f t="shared" si="30"/>
        <v>2.5949266536037705E-3</v>
      </c>
      <c r="T160" s="110">
        <f t="shared" si="31"/>
        <v>2.6593024445126317E-3</v>
      </c>
      <c r="U160" s="110">
        <f t="shared" si="31"/>
        <v>2.4509803921568627E-3</v>
      </c>
    </row>
    <row r="161" spans="4:21">
      <c r="D161" s="399" t="s">
        <v>186</v>
      </c>
      <c r="E161" s="6">
        <f>INDEX($G$7:$O$9,MATCH(E$139,$C$7:$C$9,0),MATCH($D$159,$G$6:$O$6,0))</f>
        <v>1.4899338614724907E-3</v>
      </c>
      <c r="F161" s="6">
        <f>INDEX($G$7:$O$9,MATCH(F$139,$C$7:$C$9,0),MATCH($D$159,$G$6:$O$6,0))</f>
        <v>1.2355184701058248E-3</v>
      </c>
      <c r="G161" s="6">
        <f>INDEX($G$7:$O$9,MATCH(G$139,$C$7:$C$9,0),MATCH($D$159,$G$6:$O$6,0))</f>
        <v>1.1619095731245264E-3</v>
      </c>
      <c r="H161" s="6" t="e">
        <f>INDEX($H$14:$N$16,MATCH(H$146,$C$14:$C$16,0),MATCH($D$159,$Y$6:$AE$6,0))</f>
        <v>#N/A</v>
      </c>
      <c r="I161" s="6" t="e">
        <f>INDEX($H$14:$N$16,MATCH(I$146,$C$14:$C$16,0),MATCH($D$159,$Y$6:$AE$6,0))</f>
        <v>#N/A</v>
      </c>
      <c r="N161" s="399" t="s">
        <v>195</v>
      </c>
      <c r="O161" s="399" t="s">
        <v>1720</v>
      </c>
      <c r="P161" s="110">
        <f t="shared" si="30"/>
        <v>1.4291772022678373E-3</v>
      </c>
      <c r="Q161" s="110">
        <f t="shared" si="30"/>
        <v>1.9102196752626551E-3</v>
      </c>
      <c r="R161" s="110">
        <f t="shared" si="30"/>
        <v>4.4785162938960459E-4</v>
      </c>
      <c r="S161" s="110">
        <f t="shared" si="30"/>
        <v>3.0185881480696924E-3</v>
      </c>
      <c r="T161" s="110">
        <f t="shared" si="31"/>
        <v>2.1478981282602025E-3</v>
      </c>
      <c r="U161" s="110">
        <f t="shared" si="31"/>
        <v>1.838235294117647E-3</v>
      </c>
    </row>
    <row r="162" spans="4:21">
      <c r="D162" s="399" t="s">
        <v>1720</v>
      </c>
      <c r="E162" s="6">
        <f>INDEX($G$22:$O$24,MATCH(E$139,$C$22:$C$24,0),MATCH($D$159,$G$21:$O$21,0))</f>
        <v>1.0381166271418026E-2</v>
      </c>
      <c r="F162" s="6">
        <f>INDEX($G$22:$O$24,MATCH(F$139,$C$22:$C$24,0),MATCH($D$159,$G$21:$O$21,0))</f>
        <v>1.1569853260397674E-2</v>
      </c>
      <c r="G162" s="6">
        <f>INDEX($G$22:$O$24,MATCH(G$139,$C$22:$C$24,0),MATCH($D$159,$G$21:$O$21,0))</f>
        <v>3.8120076925103399E-2</v>
      </c>
      <c r="H162" s="6">
        <f>INDEX($G$22:$O$24,MATCH(H$146,$C$22:$C$24,0),MATCH($D$159,$G$21:$O$21,0))</f>
        <v>1.0381166271418026E-2</v>
      </c>
      <c r="I162" s="6">
        <f>INDEX($G$22:$O$24,MATCH(I$146,$C$22:$C$24,0),MATCH($D$159,$G$21:$O$21,0))</f>
        <v>1.1569853260397674E-2</v>
      </c>
      <c r="N162" s="399" t="s">
        <v>196</v>
      </c>
      <c r="O162" s="399" t="s">
        <v>1720</v>
      </c>
      <c r="P162" s="110">
        <f t="shared" si="30"/>
        <v>9.7372512681984514E-4</v>
      </c>
      <c r="Q162" s="110">
        <f t="shared" si="30"/>
        <v>8.0316054528088915E-4</v>
      </c>
      <c r="R162" s="110">
        <f t="shared" si="30"/>
        <v>1.4225875286493321E-3</v>
      </c>
      <c r="S162" s="110">
        <f t="shared" si="30"/>
        <v>1.3239421702060054E-3</v>
      </c>
      <c r="T162" s="110">
        <f t="shared" si="31"/>
        <v>1.22737035900583E-3</v>
      </c>
      <c r="U162" s="110">
        <f t="shared" si="31"/>
        <v>6.1274509803921568E-3</v>
      </c>
    </row>
    <row r="163" spans="4:21">
      <c r="D163" s="399" t="s">
        <v>188</v>
      </c>
      <c r="E163" s="6">
        <f>INDEX($G$36:$O$38,MATCH(E$139,$C$36:$C$38,0),MATCH($D$159,$G$35:$O$35,0))</f>
        <v>6.7218444238531247E-3</v>
      </c>
      <c r="F163" s="6">
        <f>INDEX($G$36:$O$38,MATCH(F$139,$C$36:$C$38,0),MATCH($D$159,$G$35:$O$35,0))</f>
        <v>6.6423547798905962E-3</v>
      </c>
      <c r="G163" s="6">
        <f>INDEX($G$36:$O$38,MATCH(G$139,$C$36:$C$38,0),MATCH($D$159,$G$35:$O$35,0))</f>
        <v>2.4263020627519165E-2</v>
      </c>
      <c r="H163" s="6">
        <f>INDEX($G$36:$O$38,MATCH(H$146,$C$36:$C$38,0),MATCH($D$159,$G$35:$O$35,0))</f>
        <v>6.7218444238531247E-3</v>
      </c>
      <c r="I163" s="6">
        <f>INDEX($G$36:$O$38,MATCH(I$146,$C$36:$C$38,0),MATCH($D$159,$G$35:$O$35,0))</f>
        <v>6.6423547798905962E-3</v>
      </c>
      <c r="N163" s="399" t="s">
        <v>1418</v>
      </c>
      <c r="O163" s="399" t="s">
        <v>1720</v>
      </c>
      <c r="P163" s="110">
        <f t="shared" si="30"/>
        <v>4.3974683146702682E-4</v>
      </c>
      <c r="Q163" s="110">
        <f t="shared" si="30"/>
        <v>4.9926196058001221E-4</v>
      </c>
      <c r="R163" s="110">
        <f t="shared" si="30"/>
        <v>3.4510919676493056E-3</v>
      </c>
      <c r="S163" s="110">
        <f t="shared" si="30"/>
        <v>0</v>
      </c>
      <c r="T163" s="110">
        <f t="shared" si="31"/>
        <v>2.0456172650097168E-4</v>
      </c>
      <c r="U163" s="110">
        <f t="shared" si="31"/>
        <v>6.1274509803921568E-4</v>
      </c>
    </row>
    <row r="164" spans="4:21">
      <c r="N164" s="399" t="s">
        <v>197</v>
      </c>
      <c r="O164" s="399" t="s">
        <v>1720</v>
      </c>
      <c r="P164" s="110">
        <f t="shared" si="30"/>
        <v>5.8109402729571407E-4</v>
      </c>
      <c r="Q164" s="110">
        <f t="shared" si="30"/>
        <v>8.6828167057393421E-4</v>
      </c>
      <c r="R164" s="110">
        <f t="shared" si="30"/>
        <v>5.7957269685713535E-4</v>
      </c>
      <c r="S164" s="110">
        <f t="shared" si="30"/>
        <v>4.7132341259333793E-3</v>
      </c>
      <c r="T164" s="110">
        <f t="shared" ref="T164:U179" si="32">IFERROR(INDEX($G$22:$P$45,MATCH($O164&amp;T$143,$B$22:$B$45,0),MATCH($N164,$G$21:$P$21,0)),0)</f>
        <v>2.7615833077631177E-3</v>
      </c>
      <c r="U164" s="110">
        <f t="shared" si="32"/>
        <v>4.2892156862745102E-3</v>
      </c>
    </row>
    <row r="165" spans="4:21">
      <c r="N165" s="399" t="s">
        <v>198</v>
      </c>
      <c r="O165" s="399" t="s">
        <v>1720</v>
      </c>
      <c r="P165" s="110">
        <f t="shared" si="30"/>
        <v>0</v>
      </c>
      <c r="Q165" s="110">
        <f t="shared" si="30"/>
        <v>0</v>
      </c>
      <c r="R165" s="110">
        <f t="shared" si="30"/>
        <v>0</v>
      </c>
      <c r="S165" s="110">
        <f t="shared" si="30"/>
        <v>0</v>
      </c>
      <c r="T165" s="110">
        <f t="shared" si="32"/>
        <v>0</v>
      </c>
      <c r="U165" s="110">
        <f t="shared" si="32"/>
        <v>0</v>
      </c>
    </row>
    <row r="166" spans="4:21">
      <c r="D166" s="399" t="s">
        <v>191</v>
      </c>
      <c r="N166" s="399" t="s">
        <v>1417</v>
      </c>
      <c r="O166" s="399" t="s">
        <v>1720</v>
      </c>
      <c r="P166" s="110">
        <f t="shared" si="30"/>
        <v>0</v>
      </c>
      <c r="Q166" s="110">
        <f t="shared" si="30"/>
        <v>0</v>
      </c>
      <c r="R166" s="110">
        <f t="shared" si="30"/>
        <v>0</v>
      </c>
      <c r="S166" s="110">
        <f t="shared" si="30"/>
        <v>0</v>
      </c>
      <c r="T166" s="110">
        <f t="shared" si="32"/>
        <v>0</v>
      </c>
      <c r="U166" s="110">
        <f t="shared" si="32"/>
        <v>0</v>
      </c>
    </row>
    <row r="167" spans="4:21">
      <c r="E167" s="56" t="s">
        <v>1419</v>
      </c>
      <c r="F167" s="56" t="s">
        <v>1420</v>
      </c>
      <c r="G167" s="56" t="s">
        <v>1421</v>
      </c>
      <c r="H167" s="56" t="s">
        <v>1419</v>
      </c>
      <c r="I167" s="56" t="s">
        <v>1420</v>
      </c>
      <c r="O167" s="399" t="s">
        <v>1720</v>
      </c>
      <c r="P167" s="110">
        <f t="shared" si="30"/>
        <v>0</v>
      </c>
      <c r="Q167" s="110">
        <f t="shared" si="30"/>
        <v>0</v>
      </c>
      <c r="R167" s="110">
        <f t="shared" si="30"/>
        <v>0</v>
      </c>
      <c r="S167" s="110">
        <f t="shared" si="30"/>
        <v>0</v>
      </c>
      <c r="T167" s="110">
        <f t="shared" si="32"/>
        <v>0</v>
      </c>
      <c r="U167" s="110">
        <f t="shared" si="32"/>
        <v>0</v>
      </c>
    </row>
    <row r="168" spans="4:21">
      <c r="D168" s="399" t="s">
        <v>186</v>
      </c>
      <c r="E168" s="6">
        <f>INDEX($G$7:$O$9,MATCH(E$139,$C$7:$C$9,0),MATCH($D$166,$G$6:$O$6,0))</f>
        <v>2.0592581825229547E-2</v>
      </c>
      <c r="F168" s="6">
        <f>INDEX($G$7:$O$9,MATCH(F$139,$C$7:$C$9,0),MATCH($D$166,$G$6:$O$6,0))</f>
        <v>1.8228373950256952E-2</v>
      </c>
      <c r="G168" s="6">
        <f>INDEX($G$7:$O$9,MATCH(G$139,$C$7:$C$9,0),MATCH($D$166,$G$6:$O$6,0))</f>
        <v>5.2285930790603686E-3</v>
      </c>
      <c r="H168" s="6" t="e">
        <f>INDEX($H$14:$N$16,MATCH(H$146,$C$14:$C$16,0),MATCH($D$166,$Y$6:$AE$6,0))</f>
        <v>#N/A</v>
      </c>
      <c r="I168" s="6" t="e">
        <f>INDEX($H$14:$N$16,MATCH(I$146,$C$14:$C$16,0),MATCH($D$166,$Y$6:$AE$6,0))</f>
        <v>#N/A</v>
      </c>
      <c r="N168" s="399" t="s">
        <v>189</v>
      </c>
      <c r="O168" s="399" t="s">
        <v>188</v>
      </c>
      <c r="P168" s="110">
        <f t="shared" si="30"/>
        <v>0.67859218192954629</v>
      </c>
      <c r="Q168" s="110">
        <f t="shared" si="30"/>
        <v>0.68010332551879826</v>
      </c>
      <c r="R168" s="110">
        <f t="shared" si="30"/>
        <v>0.87655101556943016</v>
      </c>
      <c r="S168" s="110">
        <f t="shared" si="30"/>
        <v>1.1438860350579887E-2</v>
      </c>
      <c r="T168" s="110">
        <f t="shared" si="32"/>
        <v>1.5648972077324332E-2</v>
      </c>
      <c r="U168" s="110">
        <f t="shared" si="32"/>
        <v>6.7401960784313722E-2</v>
      </c>
    </row>
    <row r="169" spans="4:21">
      <c r="D169" s="399" t="s">
        <v>1720</v>
      </c>
      <c r="E169" s="6">
        <f>INDEX($G$22:$O$24,MATCH(E$139,$C$22:$C$24,0),MATCH($D$166,$G$21:$O$21,0))</f>
        <v>1.9600144488244625E-2</v>
      </c>
      <c r="F169" s="6">
        <f>INDEX($G$22:$O$24,MATCH(F$139,$C$22:$C$24,0),MATCH($D$166,$G$21:$O$21,0))</f>
        <v>1.4977858817400365E-2</v>
      </c>
      <c r="G169" s="6">
        <f>INDEX($G$22:$O$24,MATCH(G$139,$C$22:$C$24,0),MATCH($D$166,$G$21:$O$21,0))</f>
        <v>2.6080771358571089E-3</v>
      </c>
      <c r="H169" s="6" t="e">
        <f>INDEX($G$29:$O$31,MATCH(H$146,$C$29:$C$31,0),MATCH($D$166,$G$28:$O$28,0))</f>
        <v>#N/A</v>
      </c>
      <c r="I169" s="6" t="e">
        <f>INDEX($G$29:$O$31,MATCH(I$146,$C$29:$C$31,0),MATCH($D$166,$G$28:$O$28,0))</f>
        <v>#N/A</v>
      </c>
      <c r="N169" s="399" t="s">
        <v>190</v>
      </c>
      <c r="O169" s="399" t="s">
        <v>188</v>
      </c>
      <c r="P169" s="110">
        <f t="shared" si="30"/>
        <v>6.7218444238531247E-3</v>
      </c>
      <c r="Q169" s="110">
        <f t="shared" si="30"/>
        <v>6.6423547798905962E-3</v>
      </c>
      <c r="R169" s="110">
        <f t="shared" si="30"/>
        <v>2.4263020627519165E-2</v>
      </c>
      <c r="S169" s="110">
        <f t="shared" si="30"/>
        <v>2.0335751734364242E-2</v>
      </c>
      <c r="T169" s="110">
        <f t="shared" si="32"/>
        <v>3.1297944154648663E-2</v>
      </c>
      <c r="U169" s="110">
        <f t="shared" si="32"/>
        <v>0.11151960784313726</v>
      </c>
    </row>
    <row r="170" spans="4:21">
      <c r="D170" s="399" t="s">
        <v>188</v>
      </c>
      <c r="E170" s="6">
        <f>INDEX($G$36:$O$38,MATCH(E$139,$C$36:$C$38,0),MATCH($D$166,$G$35:$O$35,0))</f>
        <v>8.4965369937021976E-3</v>
      </c>
      <c r="F170" s="6">
        <f>INDEX($G$36:$O$38,MATCH(F$139,$C$36:$C$38,0),MATCH($D$166,$G$35:$O$35,0))</f>
        <v>6.9245463228271254E-3</v>
      </c>
      <c r="G170" s="6">
        <f>INDEX($G$36:$O$38,MATCH(G$139,$C$36:$C$38,0),MATCH($D$166,$G$35:$O$35,0))</f>
        <v>2.4763560683895782E-3</v>
      </c>
      <c r="H170" s="6" t="e">
        <f>INDEX($G$43:$O$45,MATCH(H$146,$C$43:$C$45,0),MATCH($D$166,$G$42:$O$42,0))</f>
        <v>#N/A</v>
      </c>
      <c r="I170" s="6" t="e">
        <f>INDEX($G$43:$O$45,MATCH(I$146,$C$43:$C$45,0),MATCH($D$166,$G$42:$O$42,0))</f>
        <v>#N/A</v>
      </c>
      <c r="N170" s="399" t="s">
        <v>191</v>
      </c>
      <c r="O170" s="399" t="s">
        <v>188</v>
      </c>
      <c r="P170" s="110">
        <f t="shared" si="30"/>
        <v>8.4965369937021976E-3</v>
      </c>
      <c r="Q170" s="110">
        <f t="shared" si="30"/>
        <v>6.9245463228271254E-3</v>
      </c>
      <c r="R170" s="110">
        <f t="shared" si="30"/>
        <v>2.4763560683895782E-3</v>
      </c>
      <c r="S170" s="110">
        <f t="shared" si="30"/>
        <v>0.262352380448022</v>
      </c>
      <c r="T170" s="110">
        <f t="shared" si="32"/>
        <v>0.27493096041730591</v>
      </c>
      <c r="U170" s="110">
        <f t="shared" si="32"/>
        <v>0.20036764705882354</v>
      </c>
    </row>
    <row r="171" spans="4:21">
      <c r="N171" s="399" t="s">
        <v>192</v>
      </c>
      <c r="O171" s="399" t="s">
        <v>188</v>
      </c>
      <c r="P171" s="110">
        <f t="shared" si="30"/>
        <v>0.16809322632827101</v>
      </c>
      <c r="Q171" s="110">
        <f t="shared" si="30"/>
        <v>0.17888773117999479</v>
      </c>
      <c r="R171" s="110">
        <f t="shared" si="30"/>
        <v>2.9795305461155459E-2</v>
      </c>
      <c r="S171" s="110">
        <f t="shared" si="30"/>
        <v>0.42212572154848277</v>
      </c>
      <c r="T171" s="110">
        <f t="shared" si="32"/>
        <v>0.37066584841976064</v>
      </c>
      <c r="U171" s="110">
        <f t="shared" si="32"/>
        <v>0.24754901960784315</v>
      </c>
    </row>
    <row r="172" spans="4:21">
      <c r="N172" s="399" t="s">
        <v>193</v>
      </c>
      <c r="O172" s="399" t="s">
        <v>188</v>
      </c>
      <c r="P172" s="110">
        <f t="shared" si="30"/>
        <v>1.6961663499442464E-3</v>
      </c>
      <c r="Q172" s="110">
        <f t="shared" si="30"/>
        <v>1.953633758791352E-3</v>
      </c>
      <c r="R172" s="110">
        <f t="shared" si="30"/>
        <v>1.7650623040649121E-3</v>
      </c>
      <c r="S172" s="110">
        <f t="shared" si="30"/>
        <v>2.9656304612614521E-3</v>
      </c>
      <c r="T172" s="110">
        <f t="shared" si="32"/>
        <v>2.7615833077631177E-3</v>
      </c>
      <c r="U172" s="110">
        <f t="shared" si="32"/>
        <v>7.9656862745098034E-3</v>
      </c>
    </row>
    <row r="173" spans="4:21">
      <c r="D173" s="399" t="s">
        <v>197</v>
      </c>
      <c r="N173" s="399" t="s">
        <v>195</v>
      </c>
      <c r="O173" s="399" t="s">
        <v>188</v>
      </c>
      <c r="P173" s="789">
        <f t="shared" si="30"/>
        <v>2.4186075730686478E-3</v>
      </c>
      <c r="Q173" s="110">
        <f t="shared" si="30"/>
        <v>2.4963098029000606E-3</v>
      </c>
      <c r="R173" s="110">
        <f t="shared" si="30"/>
        <v>1.1328011802207644E-3</v>
      </c>
      <c r="S173" s="110">
        <f t="shared" si="30"/>
        <v>4.3425303182756973E-3</v>
      </c>
      <c r="T173" s="110">
        <f t="shared" si="32"/>
        <v>3.0684258975145749E-3</v>
      </c>
      <c r="U173" s="110">
        <f t="shared" si="32"/>
        <v>2.4509803921568627E-3</v>
      </c>
    </row>
    <row r="174" spans="4:21">
      <c r="E174" s="56" t="s">
        <v>1419</v>
      </c>
      <c r="F174" s="56" t="s">
        <v>1420</v>
      </c>
      <c r="G174" s="56" t="s">
        <v>1421</v>
      </c>
      <c r="H174" s="56" t="s">
        <v>1419</v>
      </c>
      <c r="I174" s="56" t="s">
        <v>1420</v>
      </c>
      <c r="N174" s="399" t="s">
        <v>196</v>
      </c>
      <c r="O174" s="399" t="s">
        <v>188</v>
      </c>
      <c r="P174" s="789">
        <f t="shared" si="30"/>
        <v>1.1778932985723933E-3</v>
      </c>
      <c r="Q174" s="110">
        <f t="shared" si="30"/>
        <v>8.4657462880958578E-4</v>
      </c>
      <c r="R174" s="110">
        <f t="shared" si="30"/>
        <v>2.2392581469480228E-3</v>
      </c>
      <c r="S174" s="110">
        <f t="shared" si="30"/>
        <v>1.0061960493565642E-3</v>
      </c>
      <c r="T174" s="110">
        <f t="shared" si="32"/>
        <v>9.2052776925437253E-4</v>
      </c>
      <c r="U174" s="110">
        <f t="shared" si="32"/>
        <v>7.9656862745098034E-3</v>
      </c>
    </row>
    <row r="175" spans="4:21">
      <c r="D175" s="399" t="s">
        <v>186</v>
      </c>
      <c r="E175" s="6">
        <f>INDEX($G$7:$O$9,MATCH(E$139,$C$7:$C$9,0),MATCH($D$173,$G$6:$O$6,0))</f>
        <v>2.4711098190275454E-3</v>
      </c>
      <c r="F175" s="6">
        <f>INDEX($G$7:$O$9,MATCH(F$139,$C$7:$C$9,0),MATCH($D$173,$G$6:$O$6,0))</f>
        <v>2.2203520332336564E-3</v>
      </c>
      <c r="G175" s="6">
        <f>INDEX($G$7:$O$9,MATCH(G$139,$C$7:$C$9,0),MATCH($D$173,$G$6:$O$6,0))</f>
        <v>8.8406163172518313E-4</v>
      </c>
      <c r="H175" s="6" t="e">
        <f>INDEX($H$14:$N$16,MATCH(H$146,$C$14:$C$16,0),MATCH($D$173,$Y$6:$AE$6,0))</f>
        <v>#N/A</v>
      </c>
      <c r="I175" s="6" t="e">
        <f>INDEX($H$14:$N$16,MATCH(I$146,$C$14:$C$16,0),MATCH($D$173,$Y$6:$AE$6,0))</f>
        <v>#N/A</v>
      </c>
      <c r="N175" s="399" t="s">
        <v>1418</v>
      </c>
      <c r="O175" s="399" t="s">
        <v>188</v>
      </c>
      <c r="P175" s="789">
        <f t="shared" si="30"/>
        <v>3.1410487961930491E-5</v>
      </c>
      <c r="Q175" s="110">
        <f t="shared" si="30"/>
        <v>0</v>
      </c>
      <c r="R175" s="110">
        <f t="shared" si="30"/>
        <v>7.9032640480518459E-5</v>
      </c>
      <c r="S175" s="110">
        <f t="shared" si="30"/>
        <v>0</v>
      </c>
      <c r="T175" s="110">
        <f t="shared" si="32"/>
        <v>0</v>
      </c>
      <c r="U175" s="110">
        <f t="shared" si="32"/>
        <v>0</v>
      </c>
    </row>
    <row r="176" spans="4:21">
      <c r="D176" s="399" t="s">
        <v>1720</v>
      </c>
      <c r="E176" s="6">
        <f>INDEX($G$22:$O$24,MATCH(E$139,$C$22:$C$24,0),MATCH($D$173,$G$21:$O$21,0))</f>
        <v>5.8109402729571407E-4</v>
      </c>
      <c r="F176" s="6">
        <f>INDEX($G$22:$O$24,MATCH(F$139,$C$22:$C$24,0),MATCH($D$173,$G$21:$O$21,0))</f>
        <v>8.6828167057393421E-4</v>
      </c>
      <c r="G176" s="6">
        <f>INDEX($G$22:$O$24,MATCH(G$139,$C$22:$C$24,0),MATCH($D$173,$G$21:$O$21,0))</f>
        <v>5.7957269685713535E-4</v>
      </c>
      <c r="H176" s="6" t="e">
        <f>INDEX($G$29:$O$31,MATCH(H$146,$C$29:$C$31,0),MATCH($D$173,$G$28:$O$28,0))</f>
        <v>#N/A</v>
      </c>
      <c r="I176" s="6" t="e">
        <f>INDEX($G$29:$O$31,MATCH(I$146,$C$29:$C$31,0),MATCH($D$173,$G$28:$O$28,0))</f>
        <v>#N/A</v>
      </c>
      <c r="N176" s="399" t="s">
        <v>197</v>
      </c>
      <c r="O176" s="399" t="s">
        <v>188</v>
      </c>
      <c r="P176" s="789">
        <f t="shared" si="30"/>
        <v>0.13278783785906115</v>
      </c>
      <c r="Q176" s="110">
        <f t="shared" si="30"/>
        <v>0.12216723104975254</v>
      </c>
      <c r="R176" s="110">
        <f t="shared" si="30"/>
        <v>6.1671803788297903E-2</v>
      </c>
      <c r="S176" s="110">
        <f t="shared" si="30"/>
        <v>0.2753270137160409</v>
      </c>
      <c r="T176" s="110">
        <f t="shared" si="32"/>
        <v>0.30091029968292932</v>
      </c>
      <c r="U176" s="110">
        <f t="shared" si="32"/>
        <v>0.35232843137254904</v>
      </c>
    </row>
    <row r="177" spans="4:21">
      <c r="D177" s="399" t="s">
        <v>188</v>
      </c>
      <c r="E177" s="6">
        <f>INDEX($G$36:$O$38,MATCH(E$139,$C$36:$C$38,0),MATCH($D$173,$G$35:$O$35,0))</f>
        <v>0.13278783785906115</v>
      </c>
      <c r="F177" s="110">
        <f>INDEX($G$36:$O$38,MATCH(F$139,$C$36:$C$38,0),MATCH($D$173,$G$35:$O$35,0))</f>
        <v>0.12216723104975254</v>
      </c>
      <c r="G177" s="110">
        <f>INDEX($G$36:$O$38,MATCH(G$139,$C$36:$C$38,0),MATCH($D$173,$G$35:$O$35,0))</f>
        <v>6.1671803788297903E-2</v>
      </c>
      <c r="H177" s="110" t="e">
        <f>INDEX($G$43:$O$45,MATCH(H$146,$C$43:$C$45,0),MATCH($D$173,$G$42:$O$42,0))</f>
        <v>#N/A</v>
      </c>
      <c r="I177" s="110" t="e">
        <f>INDEX($G$43:$O$45,MATCH(I$146,$C$43:$C$45,0),MATCH($D$173,$G$42:$O$42,0))</f>
        <v>#N/A</v>
      </c>
      <c r="N177" s="399" t="s">
        <v>198</v>
      </c>
      <c r="O177" s="399" t="s">
        <v>188</v>
      </c>
      <c r="P177" s="110">
        <f t="shared" si="30"/>
        <v>0</v>
      </c>
      <c r="Q177" s="110">
        <f t="shared" si="30"/>
        <v>0</v>
      </c>
      <c r="R177" s="110">
        <f t="shared" si="30"/>
        <v>0</v>
      </c>
      <c r="S177" s="110">
        <f t="shared" si="30"/>
        <v>0</v>
      </c>
      <c r="T177" s="110">
        <f t="shared" si="32"/>
        <v>0</v>
      </c>
      <c r="U177" s="110">
        <f t="shared" si="32"/>
        <v>0</v>
      </c>
    </row>
    <row r="178" spans="4:21">
      <c r="N178" s="399" t="s">
        <v>1417</v>
      </c>
      <c r="O178" s="399" t="s">
        <v>188</v>
      </c>
      <c r="P178" s="110">
        <f t="shared" si="30"/>
        <v>0</v>
      </c>
      <c r="Q178" s="110">
        <f t="shared" si="30"/>
        <v>0</v>
      </c>
      <c r="R178" s="110">
        <f t="shared" si="30"/>
        <v>0</v>
      </c>
      <c r="S178" s="110">
        <f t="shared" si="30"/>
        <v>0</v>
      </c>
      <c r="T178" s="110">
        <f t="shared" si="32"/>
        <v>0</v>
      </c>
      <c r="U178" s="110">
        <f t="shared" si="32"/>
        <v>0</v>
      </c>
    </row>
    <row r="179" spans="4:21">
      <c r="D179" s="399" t="s">
        <v>1417</v>
      </c>
      <c r="O179" s="399" t="s">
        <v>188</v>
      </c>
      <c r="P179" s="110">
        <f t="shared" si="30"/>
        <v>0</v>
      </c>
      <c r="Q179" s="110">
        <f t="shared" si="30"/>
        <v>0</v>
      </c>
      <c r="R179" s="110">
        <f t="shared" si="30"/>
        <v>0</v>
      </c>
      <c r="S179" s="110">
        <f t="shared" si="30"/>
        <v>0</v>
      </c>
      <c r="T179" s="110">
        <f t="shared" si="32"/>
        <v>0</v>
      </c>
      <c r="U179" s="110">
        <f t="shared" si="32"/>
        <v>0</v>
      </c>
    </row>
    <row r="180" spans="4:21">
      <c r="E180" s="56" t="s">
        <v>1419</v>
      </c>
      <c r="F180" s="56" t="s">
        <v>1420</v>
      </c>
      <c r="G180" s="56" t="s">
        <v>1421</v>
      </c>
      <c r="H180" s="56" t="s">
        <v>1419</v>
      </c>
      <c r="I180" s="56" t="s">
        <v>1420</v>
      </c>
    </row>
    <row r="181" spans="4:21">
      <c r="D181" s="399" t="s">
        <v>186</v>
      </c>
      <c r="E181" s="6">
        <f>INDEX($G$7:$O$9,MATCH(E$139,$C$7:$C$9,0),MATCH($D$179,$G$6:$O$6,0))</f>
        <v>0.19774935193933668</v>
      </c>
      <c r="F181" s="6">
        <f>INDEX($G$7:$O$9,MATCH(F$139,$C$7:$C$9,0),MATCH($D$179,$G$6:$O$6,0))</f>
        <v>0.14713413433129802</v>
      </c>
      <c r="G181" s="6">
        <f>INDEX($G$7:$O$9,MATCH(G$139,$C$7:$C$9,0),MATCH($D$179,$G$6:$O$6,0))</f>
        <v>2.9123516039403888E-2</v>
      </c>
      <c r="H181" s="6" t="e">
        <f>INDEX($H$14:$N$16,MATCH(H$146,$C$14:$C$16,0),MATCH($D$179,$Y$6:$AE$6,0))</f>
        <v>#N/A</v>
      </c>
      <c r="I181" s="6" t="e">
        <f>INDEX($H$14:$N$16,MATCH(I$146,$C$14:$C$16,0),MATCH($D$179,$Y$6:$AE$6,0))</f>
        <v>#N/A</v>
      </c>
    </row>
    <row r="183" spans="4:21">
      <c r="D183" s="399" t="s">
        <v>196</v>
      </c>
    </row>
    <row r="184" spans="4:21">
      <c r="E184" s="56" t="s">
        <v>1419</v>
      </c>
      <c r="F184" s="56" t="s">
        <v>1420</v>
      </c>
      <c r="G184" s="56" t="s">
        <v>1421</v>
      </c>
      <c r="H184" s="56" t="s">
        <v>1419</v>
      </c>
      <c r="I184" s="56" t="s">
        <v>1420</v>
      </c>
    </row>
    <row r="185" spans="4:21">
      <c r="D185" s="399" t="s">
        <v>186</v>
      </c>
      <c r="E185" s="6">
        <f>INDEX($G$7:$O$9,MATCH(E$139,$C$7:$C$9,0),MATCH($D$183,$G$6:$O$6,0))</f>
        <v>6.4079269326743704E-3</v>
      </c>
      <c r="F185" s="6">
        <f>INDEX($G$7:$O$9,MATCH(F$139,$C$7:$C$9,0),MATCH($D$183,$G$6:$O$6,0))</f>
        <v>6.2850287392339785E-3</v>
      </c>
      <c r="G185" s="6">
        <f>INDEX($G$7:$O$9,MATCH(G$139,$C$7:$C$9,0),MATCH($D$183,$G$6:$O$6,0))</f>
        <v>4.7486739075524118E-3</v>
      </c>
      <c r="H185" s="6" t="e">
        <f>INDEX($H$14:$N$16,MATCH(H$146,$C$14:$C$16,0),MATCH($D$183,$Y$6:$AE$6,0))</f>
        <v>#N/A</v>
      </c>
      <c r="I185" s="6" t="e">
        <f>INDEX($H$14:$N$16,MATCH(I$146,$C$14:$C$16,0),MATCH($D$183,$Y$6:$AE$6,0))</f>
        <v>#N/A</v>
      </c>
    </row>
    <row r="186" spans="4:21">
      <c r="D186" s="399" t="s">
        <v>1720</v>
      </c>
      <c r="E186" s="6">
        <f>INDEX($G$22:$O$24,MATCH(E$139,$C$22:$C$24,0),MATCH($D$183,$G$21:$O$21,0))</f>
        <v>9.7372512681984514E-4</v>
      </c>
      <c r="F186" s="6">
        <f>INDEX($G$22:$O$24,MATCH(F$139,$C$22:$C$24,0),MATCH($D$183,$G$21:$O$21,0))</f>
        <v>8.0316054528088915E-4</v>
      </c>
      <c r="G186" s="6">
        <f>INDEX($G$22:$O$24,MATCH(G$139,$C$22:$C$24,0),MATCH($D$183,$G$21:$O$21,0))</f>
        <v>1.4225875286493321E-3</v>
      </c>
      <c r="H186" s="6" t="e">
        <f>INDEX($G$29:$O$31,MATCH(H$146,$C$29:$C$31,0),MATCH($D$183,$G$28:$O$28,0))</f>
        <v>#N/A</v>
      </c>
      <c r="I186" s="6" t="e">
        <f>INDEX($G$29:$O$31,MATCH(I$146,$C$29:$C$31,0),MATCH($D$183,$G$28:$O$28,0))</f>
        <v>#N/A</v>
      </c>
      <c r="N186" s="399" t="s">
        <v>1419</v>
      </c>
      <c r="O186" s="399" t="s">
        <v>1420</v>
      </c>
      <c r="P186" s="399" t="s">
        <v>1421</v>
      </c>
      <c r="Q186" s="399" t="s">
        <v>720</v>
      </c>
      <c r="R186" s="399" t="s">
        <v>1724</v>
      </c>
      <c r="S186" s="399" t="s">
        <v>726</v>
      </c>
    </row>
    <row r="187" spans="4:21">
      <c r="N187" s="6">
        <v>0.46378391132634089</v>
      </c>
      <c r="O187" s="6">
        <v>0.31374542839646968</v>
      </c>
      <c r="P187" s="6">
        <v>0.22247066027718942</v>
      </c>
      <c r="Q187" s="6">
        <v>0.62332045822191406</v>
      </c>
      <c r="R187" s="6">
        <v>0.32300000000000001</v>
      </c>
      <c r="S187" s="6">
        <v>5.3679541778085982E-2</v>
      </c>
    </row>
    <row r="188" spans="4:21">
      <c r="N188" s="6"/>
      <c r="O188" s="6">
        <v>0.58511006108101882</v>
      </c>
      <c r="P188" s="6">
        <v>0.41488993891898118</v>
      </c>
      <c r="Q188" s="6"/>
      <c r="R188" s="6">
        <v>0.85749281332164751</v>
      </c>
      <c r="S188" s="6">
        <v>0.14250718667835249</v>
      </c>
    </row>
    <row r="192" spans="4:21">
      <c r="N192" s="1110"/>
      <c r="O192" s="1110"/>
      <c r="P192" s="1110" t="s">
        <v>720</v>
      </c>
      <c r="Q192" s="1110" t="s">
        <v>1491</v>
      </c>
      <c r="R192" s="1110" t="s">
        <v>1286</v>
      </c>
      <c r="S192" s="1110" t="s">
        <v>2797</v>
      </c>
    </row>
    <row r="193" spans="14:19">
      <c r="N193" s="1110" t="s">
        <v>189</v>
      </c>
      <c r="O193" s="1110" t="s">
        <v>186</v>
      </c>
      <c r="P193" s="1111">
        <f t="shared" ref="P193:P203" si="33">P144</f>
        <v>0.77128909562225934</v>
      </c>
      <c r="Q193" s="1111">
        <f t="shared" ref="Q193:Q203" si="34">$O$188*Q144+$P$188*R144</f>
        <v>0.88045290084842498</v>
      </c>
      <c r="R193" s="1111">
        <f t="shared" ref="R193:R203" si="35">S144</f>
        <v>0</v>
      </c>
      <c r="S193" s="1111">
        <f t="shared" ref="S193:S203" si="36">$R$188*T144+$S$188*U144</f>
        <v>0</v>
      </c>
    </row>
    <row r="194" spans="14:19">
      <c r="N194" s="1110" t="s">
        <v>190</v>
      </c>
      <c r="O194" s="1110" t="s">
        <v>186</v>
      </c>
      <c r="P194" s="1111">
        <f t="shared" si="33"/>
        <v>1.4899338614724907E-3</v>
      </c>
      <c r="Q194" s="1111">
        <f t="shared" si="34"/>
        <v>1.2049788793333602E-3</v>
      </c>
      <c r="R194" s="1111">
        <f t="shared" si="35"/>
        <v>6.5144854615751284E-3</v>
      </c>
      <c r="S194" s="1111">
        <f t="shared" si="36"/>
        <v>1.0074558580882846E-2</v>
      </c>
    </row>
    <row r="195" spans="14:19">
      <c r="N195" s="1110" t="s">
        <v>191</v>
      </c>
      <c r="O195" s="1110" t="s">
        <v>186</v>
      </c>
      <c r="P195" s="1111">
        <f t="shared" si="33"/>
        <v>2.0592581825229547E-2</v>
      </c>
      <c r="Q195" s="1111">
        <f t="shared" si="34"/>
        <v>1.2834895658646062E-2</v>
      </c>
      <c r="R195" s="1111">
        <f t="shared" si="35"/>
        <v>9.0037603940469252E-2</v>
      </c>
      <c r="S195" s="1111">
        <f t="shared" si="36"/>
        <v>0.10737418478945758</v>
      </c>
    </row>
    <row r="196" spans="14:19">
      <c r="N196" s="1110" t="s">
        <v>192</v>
      </c>
      <c r="O196" s="1110" t="s">
        <v>186</v>
      </c>
      <c r="P196" s="1111">
        <f t="shared" si="33"/>
        <v>0</v>
      </c>
      <c r="Q196" s="1111">
        <f t="shared" si="34"/>
        <v>0</v>
      </c>
      <c r="R196" s="1111">
        <f t="shared" si="35"/>
        <v>0</v>
      </c>
      <c r="S196" s="1111">
        <f t="shared" si="36"/>
        <v>0</v>
      </c>
    </row>
    <row r="197" spans="14:19">
      <c r="N197" s="1110" t="s">
        <v>193</v>
      </c>
      <c r="O197" s="1110" t="s">
        <v>186</v>
      </c>
      <c r="P197" s="1111">
        <f t="shared" si="33"/>
        <v>0</v>
      </c>
      <c r="Q197" s="1111">
        <f t="shared" si="34"/>
        <v>0</v>
      </c>
      <c r="R197" s="1111">
        <f t="shared" si="35"/>
        <v>0</v>
      </c>
      <c r="S197" s="1111">
        <f t="shared" si="36"/>
        <v>0</v>
      </c>
    </row>
    <row r="198" spans="14:19">
      <c r="N198" s="1110" t="s">
        <v>195</v>
      </c>
      <c r="O198" s="1110" t="s">
        <v>186</v>
      </c>
      <c r="P198" s="1111">
        <f t="shared" si="33"/>
        <v>0</v>
      </c>
      <c r="Q198" s="1111">
        <f t="shared" si="34"/>
        <v>0</v>
      </c>
      <c r="R198" s="1111">
        <f t="shared" si="35"/>
        <v>0</v>
      </c>
      <c r="S198" s="1111">
        <f t="shared" si="36"/>
        <v>0</v>
      </c>
    </row>
    <row r="199" spans="14:19">
      <c r="N199" s="1110" t="s">
        <v>196</v>
      </c>
      <c r="O199" s="1110" t="s">
        <v>186</v>
      </c>
      <c r="P199" s="1111">
        <f t="shared" si="33"/>
        <v>6.4079269326743704E-3</v>
      </c>
      <c r="Q199" s="1111">
        <f t="shared" si="34"/>
        <v>5.6476105769597317E-3</v>
      </c>
      <c r="R199" s="1111">
        <f t="shared" si="35"/>
        <v>2.8017583814416609E-2</v>
      </c>
      <c r="S199" s="1111">
        <f t="shared" si="36"/>
        <v>4.7224697469786941E-2</v>
      </c>
    </row>
    <row r="200" spans="14:19">
      <c r="N200" s="1110" t="s">
        <v>1418</v>
      </c>
      <c r="O200" s="1110" t="s">
        <v>186</v>
      </c>
      <c r="P200" s="1111">
        <f t="shared" si="33"/>
        <v>0</v>
      </c>
      <c r="Q200" s="1111">
        <f t="shared" si="34"/>
        <v>0</v>
      </c>
      <c r="R200" s="1111">
        <f t="shared" si="35"/>
        <v>0</v>
      </c>
      <c r="S200" s="1111">
        <f t="shared" si="36"/>
        <v>0</v>
      </c>
    </row>
    <row r="201" spans="14:19">
      <c r="N201" s="1110" t="s">
        <v>197</v>
      </c>
      <c r="O201" s="1110" t="s">
        <v>186</v>
      </c>
      <c r="P201" s="1111">
        <f t="shared" si="33"/>
        <v>2.4711098190275454E-3</v>
      </c>
      <c r="Q201" s="1111">
        <f t="shared" si="34"/>
        <v>1.6659385901737851E-3</v>
      </c>
      <c r="R201" s="1111">
        <f t="shared" si="35"/>
        <v>1.080451247285631E-2</v>
      </c>
      <c r="S201" s="1111">
        <f t="shared" si="36"/>
        <v>1.393505750054635E-2</v>
      </c>
    </row>
    <row r="202" spans="14:19">
      <c r="N202" s="1110" t="s">
        <v>198</v>
      </c>
      <c r="O202" s="1110" t="s">
        <v>186</v>
      </c>
      <c r="P202" s="1111">
        <f t="shared" si="33"/>
        <v>0</v>
      </c>
      <c r="Q202" s="1111">
        <f t="shared" si="34"/>
        <v>0</v>
      </c>
      <c r="R202" s="1111">
        <f t="shared" si="35"/>
        <v>0</v>
      </c>
      <c r="S202" s="1111">
        <f t="shared" si="36"/>
        <v>0</v>
      </c>
    </row>
    <row r="203" spans="14:19">
      <c r="N203" s="1110" t="s">
        <v>1417</v>
      </c>
      <c r="O203" s="1110" t="s">
        <v>186</v>
      </c>
      <c r="P203" s="1111">
        <f t="shared" si="33"/>
        <v>0.19774935193933668</v>
      </c>
      <c r="Q203" s="1111">
        <f t="shared" si="34"/>
        <v>9.8172716116382855E-2</v>
      </c>
      <c r="R203" s="1111">
        <f t="shared" si="35"/>
        <v>0.86462581431068275</v>
      </c>
      <c r="S203" s="1111">
        <f t="shared" si="36"/>
        <v>0.82139150165932628</v>
      </c>
    </row>
    <row r="204" spans="14:19">
      <c r="N204" s="1110" t="s">
        <v>189</v>
      </c>
      <c r="O204" s="1110" t="s">
        <v>1720</v>
      </c>
      <c r="P204" s="1111">
        <f t="shared" ref="P204:P214" si="37">P156</f>
        <v>0.82267209021092147</v>
      </c>
      <c r="Q204" s="1111">
        <f t="shared" ref="Q204:Q214" si="38">$O$188*Q156+$P$188*R156</f>
        <v>0.8667747757191413</v>
      </c>
      <c r="R204" s="1111">
        <f t="shared" ref="R204:R214" si="39">S156</f>
        <v>1.4510406185457819E-2</v>
      </c>
      <c r="S204" s="1111">
        <f t="shared" ref="S204:S214" si="40">$R$188*T156+$S$188*U156</f>
        <v>2.5475273543866188E-2</v>
      </c>
    </row>
    <row r="205" spans="14:19">
      <c r="N205" s="1110" t="s">
        <v>190</v>
      </c>
      <c r="O205" s="1110" t="s">
        <v>1720</v>
      </c>
      <c r="P205" s="1111">
        <f t="shared" si="37"/>
        <v>1.0381166271418026E-2</v>
      </c>
      <c r="Q205" s="1111">
        <f t="shared" si="38"/>
        <v>2.2585273934932721E-2</v>
      </c>
      <c r="R205" s="1111">
        <f t="shared" si="39"/>
        <v>4.7926706561457394E-2</v>
      </c>
      <c r="S205" s="1111">
        <f t="shared" si="40"/>
        <v>0.11074815857035689</v>
      </c>
    </row>
    <row r="206" spans="14:19">
      <c r="N206" s="1110" t="s">
        <v>191</v>
      </c>
      <c r="O206" s="1110" t="s">
        <v>1720</v>
      </c>
      <c r="P206" s="1111">
        <f t="shared" si="37"/>
        <v>1.9600144488244625E-2</v>
      </c>
      <c r="Q206" s="1111">
        <f t="shared" si="38"/>
        <v>9.8457608511037503E-3</v>
      </c>
      <c r="R206" s="1111">
        <f t="shared" si="39"/>
        <v>0.60038129534501938</v>
      </c>
      <c r="S206" s="1111">
        <f t="shared" si="40"/>
        <v>0.58621487074920964</v>
      </c>
    </row>
    <row r="207" spans="14:19">
      <c r="N207" s="1110" t="s">
        <v>192</v>
      </c>
      <c r="O207" s="1110" t="s">
        <v>1720</v>
      </c>
      <c r="P207" s="1111">
        <f t="shared" si="37"/>
        <v>0.14334176181426977</v>
      </c>
      <c r="Q207" s="1111">
        <f t="shared" si="38"/>
        <v>9.5411037141211436E-2</v>
      </c>
      <c r="R207" s="1111">
        <f t="shared" si="39"/>
        <v>0.32563681618386908</v>
      </c>
      <c r="S207" s="1111">
        <f t="shared" si="40"/>
        <v>0.26739790258869545</v>
      </c>
    </row>
    <row r="208" spans="14:19">
      <c r="N208" s="1110" t="s">
        <v>193</v>
      </c>
      <c r="O208" s="1110" t="s">
        <v>1720</v>
      </c>
      <c r="P208" s="1111">
        <f t="shared" si="37"/>
        <v>5.6538878331474879E-4</v>
      </c>
      <c r="Q208" s="1111">
        <f t="shared" si="38"/>
        <v>5.3966631467031309E-4</v>
      </c>
      <c r="R208" s="1111">
        <f t="shared" si="39"/>
        <v>2.5949266536037705E-3</v>
      </c>
      <c r="S208" s="1111">
        <f t="shared" si="40"/>
        <v>2.6296150549083505E-3</v>
      </c>
    </row>
    <row r="209" spans="14:19">
      <c r="N209" s="1110" t="s">
        <v>195</v>
      </c>
      <c r="O209" s="1110" t="s">
        <v>1720</v>
      </c>
      <c r="P209" s="1111">
        <f t="shared" si="37"/>
        <v>1.4291772022678373E-3</v>
      </c>
      <c r="Q209" s="1111">
        <f t="shared" si="38"/>
        <v>1.3034978860333153E-3</v>
      </c>
      <c r="R209" s="1111">
        <f t="shared" si="39"/>
        <v>3.0185881480696924E-3</v>
      </c>
      <c r="S209" s="1111">
        <f t="shared" si="40"/>
        <v>2.1037689489477015E-3</v>
      </c>
    </row>
    <row r="210" spans="14:19">
      <c r="N210" s="1110" t="s">
        <v>196</v>
      </c>
      <c r="O210" s="1110" t="s">
        <v>1720</v>
      </c>
      <c r="P210" s="1111">
        <f t="shared" si="37"/>
        <v>9.7372512681984514E-4</v>
      </c>
      <c r="Q210" s="1111">
        <f t="shared" si="38"/>
        <v>1.0601545685753912E-3</v>
      </c>
      <c r="R210" s="1111">
        <f t="shared" si="39"/>
        <v>1.3239421702060054E-3</v>
      </c>
      <c r="S210" s="1111">
        <f t="shared" si="40"/>
        <v>1.9256670628567088E-3</v>
      </c>
    </row>
    <row r="211" spans="14:19">
      <c r="N211" s="1110" t="s">
        <v>1418</v>
      </c>
      <c r="O211" s="1110" t="s">
        <v>1720</v>
      </c>
      <c r="P211" s="1111">
        <f t="shared" si="37"/>
        <v>4.3974683146702682E-4</v>
      </c>
      <c r="Q211" s="1111">
        <f t="shared" si="38"/>
        <v>1.7239465319122071E-3</v>
      </c>
      <c r="R211" s="1111">
        <f t="shared" si="39"/>
        <v>0</v>
      </c>
      <c r="S211" s="1111">
        <f t="shared" si="40"/>
        <v>2.6273079042777149E-4</v>
      </c>
    </row>
    <row r="212" spans="14:19">
      <c r="N212" s="1110" t="s">
        <v>197</v>
      </c>
      <c r="O212" s="1110" t="s">
        <v>1720</v>
      </c>
      <c r="P212" s="1111">
        <f t="shared" si="37"/>
        <v>5.8109402729571407E-4</v>
      </c>
      <c r="Q212" s="1111">
        <f t="shared" si="38"/>
        <v>7.4849922210320976E-4</v>
      </c>
      <c r="R212" s="1111">
        <f t="shared" si="39"/>
        <v>4.7132341259333793E-3</v>
      </c>
      <c r="S212" s="1111">
        <f t="shared" si="40"/>
        <v>2.979281900303536E-3</v>
      </c>
    </row>
    <row r="213" spans="14:19">
      <c r="N213" s="1110" t="s">
        <v>198</v>
      </c>
      <c r="O213" s="1110" t="s">
        <v>1720</v>
      </c>
      <c r="P213" s="1111">
        <f t="shared" si="37"/>
        <v>0</v>
      </c>
      <c r="Q213" s="1111">
        <f t="shared" si="38"/>
        <v>0</v>
      </c>
      <c r="R213" s="1111">
        <f t="shared" si="39"/>
        <v>0</v>
      </c>
      <c r="S213" s="1111">
        <f t="shared" si="40"/>
        <v>0</v>
      </c>
    </row>
    <row r="214" spans="14:19">
      <c r="N214" s="1110" t="s">
        <v>1417</v>
      </c>
      <c r="O214" s="1110" t="s">
        <v>1720</v>
      </c>
      <c r="P214" s="1111">
        <f t="shared" si="37"/>
        <v>0</v>
      </c>
      <c r="Q214" s="1111">
        <f t="shared" si="38"/>
        <v>0</v>
      </c>
      <c r="R214" s="1111">
        <f t="shared" si="39"/>
        <v>0</v>
      </c>
      <c r="S214" s="1111">
        <f t="shared" si="40"/>
        <v>0</v>
      </c>
    </row>
    <row r="215" spans="14:19">
      <c r="N215" s="1110" t="s">
        <v>189</v>
      </c>
      <c r="O215" s="1110" t="s">
        <v>188</v>
      </c>
      <c r="P215" s="1111">
        <f t="shared" ref="P215:P225" si="41">P168</f>
        <v>0.67859218192954629</v>
      </c>
      <c r="Q215" s="1111">
        <f t="shared" ref="Q215:Q225" si="42">$O$188*Q168+$P$188*R168</f>
        <v>0.76160749564467989</v>
      </c>
      <c r="R215" s="1111">
        <f t="shared" ref="R215:R225" si="43">S168</f>
        <v>1.1438860350579887E-2</v>
      </c>
      <c r="S215" s="1111">
        <f t="shared" ref="S215:S225" si="44">$R$188*T168+$S$188*U168</f>
        <v>2.3024144900153937E-2</v>
      </c>
    </row>
    <row r="216" spans="14:19">
      <c r="N216" s="1110" t="s">
        <v>190</v>
      </c>
      <c r="O216" s="1110" t="s">
        <v>188</v>
      </c>
      <c r="P216" s="1111">
        <f t="shared" si="41"/>
        <v>6.7218444238531247E-3</v>
      </c>
      <c r="Q216" s="1111">
        <f t="shared" si="42"/>
        <v>1.3952991757124991E-2</v>
      </c>
      <c r="R216" s="1111">
        <f t="shared" si="43"/>
        <v>2.0335751734364242E-2</v>
      </c>
      <c r="S216" s="1111">
        <f t="shared" si="44"/>
        <v>4.2730107757552122E-2</v>
      </c>
    </row>
    <row r="217" spans="14:19">
      <c r="N217" s="1110" t="s">
        <v>191</v>
      </c>
      <c r="O217" s="1110" t="s">
        <v>188</v>
      </c>
      <c r="P217" s="1111">
        <f t="shared" si="41"/>
        <v>8.4965369937021976E-3</v>
      </c>
      <c r="Q217" s="1111">
        <f t="shared" si="42"/>
        <v>5.0790369398635241E-3</v>
      </c>
      <c r="R217" s="1111">
        <f t="shared" si="43"/>
        <v>0.262352380448022</v>
      </c>
      <c r="S217" s="1111">
        <f t="shared" si="44"/>
        <v>0.26430515240117219</v>
      </c>
    </row>
    <row r="218" spans="14:19">
      <c r="N218" s="1110" t="s">
        <v>192</v>
      </c>
      <c r="O218" s="1110" t="s">
        <v>188</v>
      </c>
      <c r="P218" s="1111">
        <f t="shared" si="41"/>
        <v>0.16809322632827101</v>
      </c>
      <c r="Q218" s="1111">
        <f t="shared" si="42"/>
        <v>0.1170307837802228</v>
      </c>
      <c r="R218" s="1111">
        <f t="shared" si="43"/>
        <v>0.42212572154848277</v>
      </c>
      <c r="S218" s="1111">
        <f t="shared" si="44"/>
        <v>0.35312081551301394</v>
      </c>
    </row>
    <row r="219" spans="14:19">
      <c r="N219" s="1110" t="s">
        <v>193</v>
      </c>
      <c r="O219" s="1110" t="s">
        <v>188</v>
      </c>
      <c r="P219" s="1111">
        <f t="shared" si="41"/>
        <v>1.6961663499442464E-3</v>
      </c>
      <c r="Q219" s="1111">
        <f t="shared" si="42"/>
        <v>1.875397359458036E-3</v>
      </c>
      <c r="R219" s="1111">
        <f t="shared" si="43"/>
        <v>2.9656304612614521E-3</v>
      </c>
      <c r="S219" s="1111">
        <f t="shared" si="44"/>
        <v>3.5032053807386556E-3</v>
      </c>
    </row>
    <row r="220" spans="14:19">
      <c r="N220" s="1110" t="s">
        <v>195</v>
      </c>
      <c r="O220" s="1110" t="s">
        <v>188</v>
      </c>
      <c r="P220" s="1111">
        <f t="shared" si="41"/>
        <v>2.4186075730686478E-3</v>
      </c>
      <c r="Q220" s="1111">
        <f t="shared" si="42"/>
        <v>1.9306037937211432E-3</v>
      </c>
      <c r="R220" s="1111">
        <f t="shared" si="43"/>
        <v>4.3425303182756973E-3</v>
      </c>
      <c r="S220" s="1111">
        <f t="shared" si="44"/>
        <v>2.9804354756188534E-3</v>
      </c>
    </row>
    <row r="221" spans="14:19">
      <c r="N221" s="1110" t="s">
        <v>196</v>
      </c>
      <c r="O221" s="1110" t="s">
        <v>188</v>
      </c>
      <c r="P221" s="1111">
        <f t="shared" si="41"/>
        <v>1.1778932985723933E-3</v>
      </c>
      <c r="Q221" s="1111">
        <f t="shared" si="42"/>
        <v>1.4243850085835139E-3</v>
      </c>
      <c r="R221" s="1111">
        <f t="shared" si="43"/>
        <v>1.0061960493565642E-3</v>
      </c>
      <c r="S221" s="1111">
        <f t="shared" si="44"/>
        <v>1.924513487541391E-3</v>
      </c>
    </row>
    <row r="222" spans="14:19">
      <c r="N222" s="1110" t="s">
        <v>1418</v>
      </c>
      <c r="O222" s="1110" t="s">
        <v>188</v>
      </c>
      <c r="P222" s="1111">
        <f t="shared" si="41"/>
        <v>3.1410487961930491E-5</v>
      </c>
      <c r="Q222" s="1111">
        <f t="shared" si="42"/>
        <v>3.2789847381568106E-5</v>
      </c>
      <c r="R222" s="1111">
        <f t="shared" si="43"/>
        <v>0</v>
      </c>
      <c r="S222" s="1111">
        <f t="shared" si="44"/>
        <v>0</v>
      </c>
    </row>
    <row r="223" spans="14:19">
      <c r="N223" s="1110" t="s">
        <v>197</v>
      </c>
      <c r="O223" s="1110" t="s">
        <v>188</v>
      </c>
      <c r="P223" s="1111">
        <f t="shared" si="41"/>
        <v>0.13278783785906115</v>
      </c>
      <c r="Q223" s="1111">
        <f t="shared" si="42"/>
        <v>9.7068286928369954E-2</v>
      </c>
      <c r="R223" s="1111">
        <f t="shared" si="43"/>
        <v>0.2753270137160409</v>
      </c>
      <c r="S223" s="1111">
        <f t="shared" si="44"/>
        <v>0.30823775297427403</v>
      </c>
    </row>
    <row r="224" spans="14:19">
      <c r="N224" s="1110" t="s">
        <v>198</v>
      </c>
      <c r="O224" s="1110" t="s">
        <v>188</v>
      </c>
      <c r="P224" s="1111">
        <f t="shared" si="41"/>
        <v>0</v>
      </c>
      <c r="Q224" s="1111">
        <f t="shared" si="42"/>
        <v>0</v>
      </c>
      <c r="R224" s="1111">
        <f t="shared" si="43"/>
        <v>0</v>
      </c>
      <c r="S224" s="1111">
        <f t="shared" si="44"/>
        <v>0</v>
      </c>
    </row>
    <row r="225" spans="14:19">
      <c r="N225" s="1110" t="s">
        <v>1417</v>
      </c>
      <c r="O225" s="1110" t="s">
        <v>188</v>
      </c>
      <c r="P225" s="1111">
        <f t="shared" si="41"/>
        <v>0</v>
      </c>
      <c r="Q225" s="1111">
        <f t="shared" si="42"/>
        <v>0</v>
      </c>
      <c r="R225" s="1111">
        <f t="shared" si="43"/>
        <v>0</v>
      </c>
      <c r="S225" s="1111">
        <f t="shared" si="44"/>
        <v>0</v>
      </c>
    </row>
    <row r="228" spans="14:19">
      <c r="O228" s="399" t="s">
        <v>188</v>
      </c>
      <c r="P228" s="1108">
        <f>P179</f>
        <v>0</v>
      </c>
      <c r="Q228" s="1108">
        <f>$O$188*Q179+$P$188*R179</f>
        <v>0</v>
      </c>
      <c r="R228" s="1108">
        <f>S179</f>
        <v>0</v>
      </c>
      <c r="S228" s="1108">
        <f>$R$188*T179+$S$188*U179</f>
        <v>0</v>
      </c>
    </row>
  </sheetData>
  <mergeCells count="6">
    <mergeCell ref="G41:Q41"/>
    <mergeCell ref="X5:AF5"/>
    <mergeCell ref="G20:Q20"/>
    <mergeCell ref="G27:Q27"/>
    <mergeCell ref="G5:O5"/>
    <mergeCell ref="G34:Q34"/>
  </mergeCell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theme="2" tint="-0.249977111117893"/>
  </sheetPr>
  <dimension ref="A6:DA468"/>
  <sheetViews>
    <sheetView topLeftCell="A73" zoomScaleNormal="100" workbookViewId="0">
      <selection activeCell="N4" sqref="N4"/>
    </sheetView>
  </sheetViews>
  <sheetFormatPr defaultColWidth="9.140625" defaultRowHeight="12.75"/>
  <cols>
    <col min="1" max="1" width="21.7109375" style="427" customWidth="1"/>
    <col min="2" max="6" width="10.7109375" style="427" customWidth="1"/>
    <col min="7" max="7" width="23.140625" style="427" customWidth="1"/>
    <col min="8" max="8" width="31.42578125" style="427" customWidth="1"/>
    <col min="9" max="12" width="10.7109375" style="427" customWidth="1"/>
    <col min="13" max="13" width="9.140625" style="427"/>
    <col min="14" max="14" width="13" style="427" customWidth="1"/>
    <col min="15" max="15" width="15.42578125" style="427" customWidth="1"/>
    <col min="16" max="16" width="15.5703125" style="427" customWidth="1"/>
    <col min="17" max="45" width="9.140625" style="427"/>
    <col min="46" max="46" width="13.7109375" style="427" customWidth="1"/>
    <col min="47" max="77" width="9.140625" style="427"/>
    <col min="78" max="78" width="13.28515625" style="427" bestFit="1" customWidth="1"/>
    <col min="79" max="79" width="10.5703125" style="427" bestFit="1" customWidth="1"/>
    <col min="80" max="81" width="11.5703125" style="427" bestFit="1" customWidth="1"/>
    <col min="82" max="83" width="10.5703125" style="427" bestFit="1" customWidth="1"/>
    <col min="84" max="84" width="9.5703125" style="427" bestFit="1" customWidth="1"/>
    <col min="85" max="85" width="9.28515625" style="427" bestFit="1" customWidth="1"/>
    <col min="86" max="87" width="9.140625" style="427"/>
    <col min="88" max="88" width="10.5703125" style="427" bestFit="1" customWidth="1"/>
    <col min="89" max="90" width="9.140625" style="427"/>
    <col min="91" max="91" width="10.5703125" style="427" customWidth="1"/>
    <col min="92" max="16384" width="9.140625" style="427"/>
  </cols>
  <sheetData>
    <row r="6" spans="1:27">
      <c r="A6" s="426" t="s">
        <v>1252</v>
      </c>
    </row>
    <row r="8" spans="1:27" s="429" customFormat="1">
      <c r="A8" s="428" t="s">
        <v>1253</v>
      </c>
    </row>
    <row r="9" spans="1:27" s="429" customFormat="1">
      <c r="A9" s="428" t="s">
        <v>1254</v>
      </c>
    </row>
    <row r="10" spans="1:27" s="429" customFormat="1">
      <c r="A10" s="428" t="s">
        <v>1255</v>
      </c>
    </row>
    <row r="11" spans="1:27" s="429" customFormat="1">
      <c r="A11" s="428" t="s">
        <v>1256</v>
      </c>
    </row>
    <row r="12" spans="1:27" s="429" customFormat="1">
      <c r="A12" s="428" t="s">
        <v>1257</v>
      </c>
    </row>
    <row r="13" spans="1:27" s="429" customFormat="1">
      <c r="O13" s="430" t="s">
        <v>187</v>
      </c>
      <c r="S13" s="429" t="str">
        <f>O13</f>
        <v>Cooking</v>
      </c>
    </row>
    <row r="14" spans="1:27" s="429" customFormat="1" ht="25.5">
      <c r="A14" s="431" t="s">
        <v>187</v>
      </c>
      <c r="B14" s="432" t="s">
        <v>21</v>
      </c>
      <c r="C14" s="432" t="s">
        <v>630</v>
      </c>
      <c r="D14" s="432" t="s">
        <v>119</v>
      </c>
      <c r="E14" s="432" t="s">
        <v>24</v>
      </c>
      <c r="F14" s="432" t="s">
        <v>25</v>
      </c>
      <c r="G14" s="432" t="s">
        <v>725</v>
      </c>
      <c r="H14" s="432" t="s">
        <v>1258</v>
      </c>
      <c r="I14" s="432" t="s">
        <v>95</v>
      </c>
      <c r="J14" s="432" t="s">
        <v>1259</v>
      </c>
      <c r="K14" s="432" t="s">
        <v>1260</v>
      </c>
      <c r="L14" s="432" t="s">
        <v>1261</v>
      </c>
      <c r="M14" s="429" t="s">
        <v>542</v>
      </c>
      <c r="O14" s="433" t="s">
        <v>1262</v>
      </c>
      <c r="P14" s="434" t="s">
        <v>1263</v>
      </c>
      <c r="Q14" s="429" t="s">
        <v>1264</v>
      </c>
      <c r="R14" s="429" t="s">
        <v>1265</v>
      </c>
      <c r="S14" s="435" t="str">
        <f t="shared" ref="S14:Y14" si="0">B14</f>
        <v>Electricity</v>
      </c>
      <c r="T14" s="435" t="str">
        <f t="shared" si="0"/>
        <v>Gas</v>
      </c>
      <c r="U14" s="435" t="str">
        <f t="shared" si="0"/>
        <v>Paraffin</v>
      </c>
      <c r="V14" s="435" t="str">
        <f t="shared" si="0"/>
        <v>Wood</v>
      </c>
      <c r="W14" s="435" t="str">
        <f t="shared" si="0"/>
        <v>Coal</v>
      </c>
      <c r="X14" s="435" t="str">
        <f t="shared" si="0"/>
        <v>Animal dung</v>
      </c>
      <c r="Y14" s="435" t="str">
        <f t="shared" si="0"/>
        <v>Solar</v>
      </c>
      <c r="Z14" s="435" t="s">
        <v>1266</v>
      </c>
      <c r="AA14" s="435" t="str">
        <f>J14</f>
        <v>None</v>
      </c>
    </row>
    <row r="15" spans="1:27" s="429" customFormat="1">
      <c r="A15" s="436" t="s">
        <v>1267</v>
      </c>
      <c r="B15" s="437">
        <v>1505514</v>
      </c>
      <c r="C15" s="437">
        <v>61155</v>
      </c>
      <c r="D15" s="437">
        <v>322803</v>
      </c>
      <c r="E15" s="437">
        <v>247827</v>
      </c>
      <c r="F15" s="437">
        <v>14196</v>
      </c>
      <c r="G15" s="437">
        <v>6186</v>
      </c>
      <c r="H15" s="437">
        <v>3453</v>
      </c>
      <c r="I15" s="437">
        <v>5505</v>
      </c>
      <c r="J15" s="437">
        <v>10899</v>
      </c>
      <c r="K15" s="438" t="s">
        <v>1268</v>
      </c>
      <c r="L15" s="438" t="s">
        <v>1268</v>
      </c>
      <c r="M15" s="439">
        <f t="shared" ref="M15:M27" si="1">SUM(B15:H15)</f>
        <v>2161134</v>
      </c>
      <c r="O15" s="435" t="s">
        <v>720</v>
      </c>
      <c r="P15" s="429" t="s">
        <v>1269</v>
      </c>
      <c r="Q15" s="429" t="s">
        <v>1270</v>
      </c>
      <c r="R15" s="429" t="s">
        <v>1271</v>
      </c>
      <c r="S15" s="440">
        <f t="shared" ref="S15:Y15" si="2">SUM(B15:B18)/SUM($M$15:$M$18)</f>
        <v>0.64997393709014828</v>
      </c>
      <c r="T15" s="440">
        <f t="shared" si="2"/>
        <v>2.5285993683354345E-2</v>
      </c>
      <c r="U15" s="440">
        <f t="shared" si="2"/>
        <v>0.1282200476565396</v>
      </c>
      <c r="V15" s="440">
        <f t="shared" si="2"/>
        <v>0.18209570414123305</v>
      </c>
      <c r="W15" s="440">
        <f t="shared" si="2"/>
        <v>8.563121716392931E-3</v>
      </c>
      <c r="X15" s="441">
        <f t="shared" si="2"/>
        <v>4.4285641916923472E-3</v>
      </c>
      <c r="Y15" s="441">
        <f t="shared" si="2"/>
        <v>1.43263152063941E-3</v>
      </c>
      <c r="Z15" s="441">
        <f>SUM(I15:J19)/SUM(B15:J19)</f>
        <v>4.3034509289341036E-3</v>
      </c>
      <c r="AA15" s="429" t="str">
        <f>O15</f>
        <v>Low</v>
      </c>
    </row>
    <row r="16" spans="1:27" s="429" customFormat="1">
      <c r="A16" s="436" t="s">
        <v>1272</v>
      </c>
      <c r="B16" s="437">
        <v>401520</v>
      </c>
      <c r="C16" s="437">
        <v>15660</v>
      </c>
      <c r="D16" s="437">
        <v>91749</v>
      </c>
      <c r="E16" s="437">
        <v>127695</v>
      </c>
      <c r="F16" s="437">
        <v>5682</v>
      </c>
      <c r="G16" s="437">
        <v>3066</v>
      </c>
      <c r="H16" s="437">
        <v>843</v>
      </c>
      <c r="I16" s="437">
        <v>684</v>
      </c>
      <c r="J16" s="437">
        <v>1860</v>
      </c>
      <c r="K16" s="438" t="s">
        <v>1268</v>
      </c>
      <c r="L16" s="438" t="s">
        <v>1268</v>
      </c>
      <c r="M16" s="439">
        <f t="shared" si="1"/>
        <v>646215</v>
      </c>
      <c r="O16" s="435" t="s">
        <v>719</v>
      </c>
      <c r="P16" s="429" t="s">
        <v>1273</v>
      </c>
      <c r="Q16" s="429" t="s">
        <v>1274</v>
      </c>
      <c r="R16" s="429" t="s">
        <v>1275</v>
      </c>
      <c r="S16" s="440">
        <f t="shared" ref="S16:Y16" si="3">SUM(B19:B20)/SUM($M$19:$M$20)</f>
        <v>0.75007424968736969</v>
      </c>
      <c r="T16" s="440">
        <f t="shared" si="3"/>
        <v>2.8588734889537306E-2</v>
      </c>
      <c r="U16" s="440">
        <f t="shared" si="3"/>
        <v>7.993760421008754E-2</v>
      </c>
      <c r="V16" s="440">
        <f t="shared" si="3"/>
        <v>0.12766061379741558</v>
      </c>
      <c r="W16" s="440">
        <f t="shared" si="3"/>
        <v>8.9731398499374743E-3</v>
      </c>
      <c r="X16" s="441">
        <f t="shared" si="3"/>
        <v>3.2949927052938724E-3</v>
      </c>
      <c r="Y16" s="441">
        <f t="shared" si="3"/>
        <v>1.4706648603584828E-3</v>
      </c>
      <c r="Z16" s="441">
        <f>SUM(I20:J21)/SUM(B20:J21)</f>
        <v>3.4461456918046494E-3</v>
      </c>
      <c r="AA16" s="429" t="str">
        <f>O16</f>
        <v>Middle</v>
      </c>
    </row>
    <row r="17" spans="1:27" s="429" customFormat="1">
      <c r="A17" s="436" t="s">
        <v>1276</v>
      </c>
      <c r="B17" s="437">
        <v>635406</v>
      </c>
      <c r="C17" s="437">
        <v>24447</v>
      </c>
      <c r="D17" s="437">
        <v>128799</v>
      </c>
      <c r="E17" s="437">
        <v>256806</v>
      </c>
      <c r="F17" s="437">
        <v>10140</v>
      </c>
      <c r="G17" s="437">
        <v>5799</v>
      </c>
      <c r="H17" s="437">
        <v>1443</v>
      </c>
      <c r="I17" s="437">
        <v>1056</v>
      </c>
      <c r="J17" s="437">
        <v>2466</v>
      </c>
      <c r="K17" s="438" t="s">
        <v>1268</v>
      </c>
      <c r="L17" s="438" t="s">
        <v>1268</v>
      </c>
      <c r="M17" s="439">
        <f t="shared" si="1"/>
        <v>1062840</v>
      </c>
      <c r="O17" s="435" t="s">
        <v>726</v>
      </c>
      <c r="P17" s="429" t="s">
        <v>1277</v>
      </c>
      <c r="Q17" s="429" t="s">
        <v>1278</v>
      </c>
      <c r="R17" s="429" t="s">
        <v>1279</v>
      </c>
      <c r="S17" s="440">
        <f t="shared" ref="S17:Y17" si="4">SUM(B21:B26)/SUM($M$21:$M$26)</f>
        <v>0.89986445464541009</v>
      </c>
      <c r="T17" s="440">
        <f t="shared" si="4"/>
        <v>6.2565890102925667E-2</v>
      </c>
      <c r="U17" s="440">
        <f t="shared" si="4"/>
        <v>1.3538865475805982E-2</v>
      </c>
      <c r="V17" s="440">
        <f t="shared" si="4"/>
        <v>1.9068628432488053E-2</v>
      </c>
      <c r="W17" s="440">
        <f t="shared" si="4"/>
        <v>2.4889156632799188E-3</v>
      </c>
      <c r="X17" s="441">
        <f t="shared" si="4"/>
        <v>6.1287045363730779E-4</v>
      </c>
      <c r="Y17" s="441">
        <f t="shared" si="4"/>
        <v>1.8603752264530209E-3</v>
      </c>
      <c r="Z17" s="441">
        <f>SUM(I22:J26)/SUM(B22:J26)</f>
        <v>4.9203043335929652E-3</v>
      </c>
      <c r="AA17" s="429" t="str">
        <f>O17</f>
        <v>High</v>
      </c>
    </row>
    <row r="18" spans="1:27" s="429" customFormat="1">
      <c r="A18" s="436" t="s">
        <v>1280</v>
      </c>
      <c r="B18" s="437">
        <v>1576179</v>
      </c>
      <c r="C18" s="437">
        <v>58965</v>
      </c>
      <c r="D18" s="437">
        <v>269127</v>
      </c>
      <c r="E18" s="437">
        <v>521538</v>
      </c>
      <c r="F18" s="437">
        <v>24243</v>
      </c>
      <c r="G18" s="437">
        <v>13011</v>
      </c>
      <c r="H18" s="437">
        <v>3339</v>
      </c>
      <c r="I18" s="437">
        <v>2511</v>
      </c>
      <c r="J18" s="437">
        <v>6327</v>
      </c>
      <c r="K18" s="438" t="s">
        <v>1268</v>
      </c>
      <c r="L18" s="438" t="s">
        <v>1268</v>
      </c>
      <c r="M18" s="439">
        <f t="shared" si="1"/>
        <v>2466402</v>
      </c>
    </row>
    <row r="19" spans="1:27" s="429" customFormat="1">
      <c r="A19" s="436" t="s">
        <v>1281</v>
      </c>
      <c r="B19" s="437">
        <v>1919178</v>
      </c>
      <c r="C19" s="437">
        <v>72810</v>
      </c>
      <c r="D19" s="437">
        <v>249162</v>
      </c>
      <c r="E19" s="437">
        <v>449184</v>
      </c>
      <c r="F19" s="437">
        <v>26790</v>
      </c>
      <c r="G19" s="437">
        <v>11778</v>
      </c>
      <c r="H19" s="437">
        <v>3813</v>
      </c>
      <c r="I19" s="437">
        <v>3357</v>
      </c>
      <c r="J19" s="437">
        <v>4533</v>
      </c>
      <c r="K19" s="438" t="s">
        <v>1268</v>
      </c>
      <c r="L19" s="438" t="s">
        <v>1268</v>
      </c>
      <c r="M19" s="439">
        <f t="shared" si="1"/>
        <v>2732715</v>
      </c>
      <c r="O19" s="430" t="s">
        <v>186</v>
      </c>
      <c r="S19" s="429" t="str">
        <f>O19</f>
        <v>Lighting</v>
      </c>
    </row>
    <row r="20" spans="1:27" s="429" customFormat="1">
      <c r="A20" s="436" t="s">
        <v>1282</v>
      </c>
      <c r="B20" s="437">
        <v>1535724</v>
      </c>
      <c r="C20" s="437">
        <v>58872</v>
      </c>
      <c r="D20" s="437">
        <v>119037</v>
      </c>
      <c r="E20" s="437">
        <v>138831</v>
      </c>
      <c r="F20" s="437">
        <v>14541</v>
      </c>
      <c r="G20" s="437">
        <v>3399</v>
      </c>
      <c r="H20" s="437">
        <v>2961</v>
      </c>
      <c r="I20" s="437">
        <v>3402</v>
      </c>
      <c r="J20" s="437">
        <v>2472</v>
      </c>
      <c r="K20" s="438" t="s">
        <v>1268</v>
      </c>
      <c r="L20" s="438" t="s">
        <v>1268</v>
      </c>
      <c r="M20" s="439">
        <f t="shared" si="1"/>
        <v>1873365</v>
      </c>
      <c r="O20" s="429" t="s">
        <v>1262</v>
      </c>
      <c r="P20" s="429" t="s">
        <v>1283</v>
      </c>
      <c r="Q20" s="429" t="s">
        <v>1264</v>
      </c>
      <c r="R20" s="429" t="s">
        <v>1265</v>
      </c>
      <c r="S20" s="429" t="s">
        <v>21</v>
      </c>
      <c r="T20" s="429" t="s">
        <v>630</v>
      </c>
      <c r="U20" s="429" t="s">
        <v>119</v>
      </c>
      <c r="V20" s="429" t="s">
        <v>1284</v>
      </c>
      <c r="W20" s="429" t="s">
        <v>1258</v>
      </c>
      <c r="X20" s="429" t="s">
        <v>1266</v>
      </c>
    </row>
    <row r="21" spans="1:27" s="429" customFormat="1">
      <c r="A21" s="436" t="s">
        <v>1285</v>
      </c>
      <c r="B21" s="437">
        <v>1198089</v>
      </c>
      <c r="C21" s="437">
        <v>55059</v>
      </c>
      <c r="D21" s="437">
        <v>32163</v>
      </c>
      <c r="E21" s="437">
        <v>36792</v>
      </c>
      <c r="F21" s="437">
        <v>5280</v>
      </c>
      <c r="G21" s="437">
        <v>876</v>
      </c>
      <c r="H21" s="437">
        <v>2193</v>
      </c>
      <c r="I21" s="437">
        <v>3927</v>
      </c>
      <c r="J21" s="437">
        <v>1278</v>
      </c>
      <c r="K21" s="438" t="s">
        <v>1268</v>
      </c>
      <c r="L21" s="438" t="s">
        <v>1268</v>
      </c>
      <c r="M21" s="439">
        <f t="shared" si="1"/>
        <v>1330452</v>
      </c>
      <c r="O21" s="429" t="s">
        <v>1286</v>
      </c>
      <c r="P21" s="429" t="s">
        <v>1269</v>
      </c>
      <c r="Q21" s="429" t="s">
        <v>1270</v>
      </c>
      <c r="R21" s="429" t="s">
        <v>1271</v>
      </c>
      <c r="S21" s="440">
        <v>0.77835561632088635</v>
      </c>
      <c r="T21" s="440">
        <v>2.8191516800146897E-3</v>
      </c>
      <c r="U21" s="440">
        <v>4.3273055450257378E-2</v>
      </c>
      <c r="V21" s="440">
        <v>0.17174866436951</v>
      </c>
      <c r="W21" s="440">
        <v>3.8035121793315529E-3</v>
      </c>
      <c r="X21" s="440">
        <v>4.1074856298935107E-3</v>
      </c>
      <c r="Y21" s="429" t="str">
        <f>O21</f>
        <v xml:space="preserve">Low </v>
      </c>
    </row>
    <row r="22" spans="1:27" s="429" customFormat="1">
      <c r="A22" s="436" t="s">
        <v>1287</v>
      </c>
      <c r="B22" s="437">
        <v>952701</v>
      </c>
      <c r="C22" s="437">
        <v>56931</v>
      </c>
      <c r="D22" s="437">
        <v>8871</v>
      </c>
      <c r="E22" s="437">
        <v>16944</v>
      </c>
      <c r="F22" s="437">
        <v>2028</v>
      </c>
      <c r="G22" s="437">
        <v>633</v>
      </c>
      <c r="H22" s="437">
        <v>2178</v>
      </c>
      <c r="I22" s="437">
        <v>4182</v>
      </c>
      <c r="J22" s="437">
        <v>828</v>
      </c>
      <c r="K22" s="438" t="s">
        <v>1268</v>
      </c>
      <c r="L22" s="438" t="s">
        <v>1268</v>
      </c>
      <c r="M22" s="439">
        <f t="shared" si="1"/>
        <v>1040286</v>
      </c>
      <c r="O22" s="429" t="s">
        <v>719</v>
      </c>
      <c r="P22" s="429" t="s">
        <v>1273</v>
      </c>
      <c r="Q22" s="429" t="s">
        <v>1274</v>
      </c>
      <c r="R22" s="429" t="s">
        <v>1275</v>
      </c>
      <c r="S22" s="440">
        <v>0.85727849399555744</v>
      </c>
      <c r="T22" s="440">
        <v>2.248613420178131E-3</v>
      </c>
      <c r="U22" s="440">
        <v>2.8868601659402467E-2</v>
      </c>
      <c r="V22" s="440">
        <v>0.10804154432138827</v>
      </c>
      <c r="W22" s="440">
        <v>3.5627466034736615E-3</v>
      </c>
      <c r="X22" s="440">
        <v>1.9866894605610882E-3</v>
      </c>
      <c r="Y22" s="429" t="str">
        <f>O22</f>
        <v>Middle</v>
      </c>
    </row>
    <row r="23" spans="1:27" s="429" customFormat="1">
      <c r="A23" s="436" t="s">
        <v>1288</v>
      </c>
      <c r="B23" s="437">
        <v>614163</v>
      </c>
      <c r="C23" s="437">
        <v>52569</v>
      </c>
      <c r="D23" s="437">
        <v>3918</v>
      </c>
      <c r="E23" s="437">
        <v>8511</v>
      </c>
      <c r="F23" s="437">
        <v>879</v>
      </c>
      <c r="G23" s="437">
        <v>417</v>
      </c>
      <c r="H23" s="437">
        <v>1416</v>
      </c>
      <c r="I23" s="437">
        <v>3039</v>
      </c>
      <c r="J23" s="437">
        <v>450</v>
      </c>
      <c r="K23" s="438" t="s">
        <v>1268</v>
      </c>
      <c r="L23" s="438" t="s">
        <v>1268</v>
      </c>
      <c r="M23" s="439">
        <f t="shared" si="1"/>
        <v>681873</v>
      </c>
      <c r="O23" s="429" t="s">
        <v>726</v>
      </c>
      <c r="P23" s="429" t="s">
        <v>1277</v>
      </c>
      <c r="Q23" s="429" t="s">
        <v>1278</v>
      </c>
      <c r="R23" s="429" t="s">
        <v>1279</v>
      </c>
      <c r="S23" s="440">
        <v>0.97147848454553032</v>
      </c>
      <c r="T23" s="440">
        <v>1.7695228970535143E-3</v>
      </c>
      <c r="U23" s="440">
        <v>5.4647796384237274E-3</v>
      </c>
      <c r="V23" s="440">
        <v>1.8111791496570301E-2</v>
      </c>
      <c r="W23" s="440">
        <v>3.1754214224221722E-3</v>
      </c>
      <c r="X23" s="440">
        <v>1.3277963800968826E-3</v>
      </c>
      <c r="Y23" s="429" t="str">
        <f>O23</f>
        <v>High</v>
      </c>
    </row>
    <row r="24" spans="1:27" s="429" customFormat="1">
      <c r="A24" s="436" t="s">
        <v>1289</v>
      </c>
      <c r="B24" s="437">
        <v>231762</v>
      </c>
      <c r="C24" s="437">
        <v>33096</v>
      </c>
      <c r="D24" s="437">
        <v>660</v>
      </c>
      <c r="E24" s="437">
        <v>1368</v>
      </c>
      <c r="F24" s="437">
        <v>159</v>
      </c>
      <c r="G24" s="437">
        <v>93</v>
      </c>
      <c r="H24" s="437">
        <v>450</v>
      </c>
      <c r="I24" s="437">
        <v>1182</v>
      </c>
      <c r="J24" s="437">
        <v>165</v>
      </c>
      <c r="K24" s="438" t="s">
        <v>1268</v>
      </c>
      <c r="L24" s="438" t="s">
        <v>1268</v>
      </c>
      <c r="M24" s="439">
        <f t="shared" si="1"/>
        <v>267588</v>
      </c>
    </row>
    <row r="25" spans="1:27" s="429" customFormat="1">
      <c r="A25" s="436" t="s">
        <v>1290</v>
      </c>
      <c r="B25" s="437">
        <v>65151</v>
      </c>
      <c r="C25" s="437">
        <v>12228</v>
      </c>
      <c r="D25" s="437">
        <v>636</v>
      </c>
      <c r="E25" s="437">
        <v>1185</v>
      </c>
      <c r="F25" s="437">
        <v>141</v>
      </c>
      <c r="G25" s="437">
        <v>63</v>
      </c>
      <c r="H25" s="437">
        <v>123</v>
      </c>
      <c r="I25" s="437">
        <v>297</v>
      </c>
      <c r="J25" s="437">
        <v>75</v>
      </c>
      <c r="K25" s="438" t="s">
        <v>1268</v>
      </c>
      <c r="L25" s="438" t="s">
        <v>1268</v>
      </c>
      <c r="M25" s="439">
        <f t="shared" si="1"/>
        <v>79527</v>
      </c>
      <c r="O25" s="430" t="s">
        <v>188</v>
      </c>
      <c r="S25" s="429" t="str">
        <f>O25</f>
        <v>Heating</v>
      </c>
    </row>
    <row r="26" spans="1:27" s="429" customFormat="1">
      <c r="A26" s="436" t="s">
        <v>1291</v>
      </c>
      <c r="B26" s="437">
        <v>39138</v>
      </c>
      <c r="C26" s="437">
        <v>5724</v>
      </c>
      <c r="D26" s="437">
        <v>408</v>
      </c>
      <c r="E26" s="437">
        <v>912</v>
      </c>
      <c r="F26" s="437">
        <v>90</v>
      </c>
      <c r="G26" s="437">
        <v>30</v>
      </c>
      <c r="H26" s="437">
        <v>51</v>
      </c>
      <c r="I26" s="437">
        <v>201</v>
      </c>
      <c r="J26" s="437">
        <v>42</v>
      </c>
      <c r="K26" s="438" t="s">
        <v>1268</v>
      </c>
      <c r="L26" s="438" t="s">
        <v>1268</v>
      </c>
      <c r="M26" s="439">
        <f t="shared" si="1"/>
        <v>46353</v>
      </c>
      <c r="O26" s="429" t="s">
        <v>1262</v>
      </c>
      <c r="P26" s="429" t="s">
        <v>1283</v>
      </c>
      <c r="Q26" s="429" t="s">
        <v>1264</v>
      </c>
      <c r="R26" s="429" t="s">
        <v>1265</v>
      </c>
      <c r="S26" s="429" t="s">
        <v>21</v>
      </c>
      <c r="T26" s="429" t="s">
        <v>630</v>
      </c>
      <c r="U26" s="429" t="s">
        <v>119</v>
      </c>
      <c r="V26" s="429" t="s">
        <v>24</v>
      </c>
      <c r="W26" s="429" t="s">
        <v>25</v>
      </c>
      <c r="X26" s="429" t="s">
        <v>725</v>
      </c>
      <c r="Y26" s="429" t="s">
        <v>1258</v>
      </c>
      <c r="Z26" s="429" t="s">
        <v>1266</v>
      </c>
    </row>
    <row r="27" spans="1:27" s="429" customFormat="1">
      <c r="A27" s="442" t="s">
        <v>1260</v>
      </c>
      <c r="B27" s="443">
        <v>567</v>
      </c>
      <c r="C27" s="443">
        <v>105</v>
      </c>
      <c r="D27" s="444" t="s">
        <v>1268</v>
      </c>
      <c r="E27" s="443">
        <v>15</v>
      </c>
      <c r="F27" s="443">
        <v>3</v>
      </c>
      <c r="G27" s="444" t="s">
        <v>1268</v>
      </c>
      <c r="H27" s="443">
        <v>3</v>
      </c>
      <c r="I27" s="443">
        <v>3</v>
      </c>
      <c r="J27" s="444" t="s">
        <v>1268</v>
      </c>
      <c r="K27" s="444" t="s">
        <v>1268</v>
      </c>
      <c r="L27" s="444" t="s">
        <v>1268</v>
      </c>
      <c r="M27" s="439">
        <f t="shared" si="1"/>
        <v>693</v>
      </c>
      <c r="O27" s="429" t="s">
        <v>1286</v>
      </c>
      <c r="P27" s="429" t="s">
        <v>1269</v>
      </c>
      <c r="Q27" s="429" t="s">
        <v>1270</v>
      </c>
      <c r="R27" s="429" t="s">
        <v>1271</v>
      </c>
      <c r="S27" s="445">
        <v>0.57155959705950399</v>
      </c>
      <c r="T27" s="445">
        <v>1.7318732823592881E-2</v>
      </c>
      <c r="U27" s="445">
        <v>0.12620907825401287</v>
      </c>
      <c r="V27" s="445">
        <v>0.2494120609369366</v>
      </c>
      <c r="W27" s="445">
        <v>2.7917925418570095E-2</v>
      </c>
      <c r="X27" s="445">
        <v>5.2661891001978475E-3</v>
      </c>
      <c r="Y27" s="445">
        <v>2.3164164071856948E-3</v>
      </c>
      <c r="Z27" s="445">
        <v>0.14349351896224349</v>
      </c>
      <c r="AA27" s="429" t="str">
        <f>O27</f>
        <v xml:space="preserve">Low </v>
      </c>
    </row>
    <row r="28" spans="1:27" s="429" customFormat="1">
      <c r="A28" s="428" t="s">
        <v>1292</v>
      </c>
      <c r="M28" s="446">
        <f>SUM(M15:M27)</f>
        <v>14389443</v>
      </c>
      <c r="O28" s="429" t="s">
        <v>719</v>
      </c>
      <c r="P28" s="429" t="s">
        <v>1273</v>
      </c>
      <c r="Q28" s="429" t="s">
        <v>1274</v>
      </c>
      <c r="R28" s="429" t="s">
        <v>1275</v>
      </c>
      <c r="S28" s="445">
        <v>0.66464683418135939</v>
      </c>
      <c r="T28" s="445">
        <v>1.8140415190553875E-2</v>
      </c>
      <c r="U28" s="445">
        <v>0.10327202410061334</v>
      </c>
      <c r="V28" s="445">
        <v>0.17971606371580987</v>
      </c>
      <c r="W28" s="445">
        <v>2.7809778368430287E-2</v>
      </c>
      <c r="X28" s="445">
        <v>3.9226958641466044E-3</v>
      </c>
      <c r="Y28" s="445">
        <v>2.4921885790866703E-3</v>
      </c>
      <c r="Z28" s="445">
        <v>0.10894381015924265</v>
      </c>
      <c r="AA28" s="429" t="str">
        <f>O28</f>
        <v>Middle</v>
      </c>
    </row>
    <row r="29" spans="1:27" s="429" customFormat="1">
      <c r="O29" s="429" t="s">
        <v>726</v>
      </c>
      <c r="P29" s="429" t="s">
        <v>1277</v>
      </c>
      <c r="Q29" s="429" t="s">
        <v>1278</v>
      </c>
      <c r="R29" s="429" t="s">
        <v>1279</v>
      </c>
      <c r="S29" s="445">
        <v>0.84610787250720076</v>
      </c>
      <c r="T29" s="445">
        <v>5.8961416652857861E-2</v>
      </c>
      <c r="U29" s="445">
        <v>4.0205028142030211E-2</v>
      </c>
      <c r="V29" s="445">
        <v>3.915493849341925E-2</v>
      </c>
      <c r="W29" s="445">
        <v>9.4740801009873445E-3</v>
      </c>
      <c r="X29" s="445">
        <v>1.2036931876364977E-3</v>
      </c>
      <c r="Y29" s="445">
        <v>4.8929709158680836E-3</v>
      </c>
      <c r="Z29" s="445">
        <v>5.5753101470870446E-2</v>
      </c>
      <c r="AA29" s="429" t="str">
        <f>O29</f>
        <v>High</v>
      </c>
    </row>
    <row r="30" spans="1:27" s="429" customFormat="1">
      <c r="A30" s="428" t="s">
        <v>1293</v>
      </c>
    </row>
    <row r="31" spans="1:27" s="429" customFormat="1">
      <c r="A31" s="428" t="s">
        <v>1294</v>
      </c>
    </row>
    <row r="32" spans="1:27" s="429" customFormat="1">
      <c r="A32" s="428" t="s">
        <v>1295</v>
      </c>
    </row>
    <row r="33" spans="1:26" s="429" customFormat="1">
      <c r="A33" s="428" t="s">
        <v>1296</v>
      </c>
    </row>
    <row r="34" spans="1:26" s="429" customFormat="1"/>
    <row r="35" spans="1:26" s="429" customFormat="1"/>
    <row r="36" spans="1:26" s="429" customFormat="1"/>
    <row r="37" spans="1:26" s="429" customFormat="1">
      <c r="A37" s="429" t="s">
        <v>1253</v>
      </c>
    </row>
    <row r="38" spans="1:26" s="429" customFormat="1">
      <c r="A38" s="429" t="s">
        <v>1254</v>
      </c>
    </row>
    <row r="39" spans="1:26" s="429" customFormat="1">
      <c r="A39" s="429" t="s">
        <v>1255</v>
      </c>
    </row>
    <row r="40" spans="1:26" s="429" customFormat="1">
      <c r="A40" s="429" t="s">
        <v>1297</v>
      </c>
    </row>
    <row r="41" spans="1:26" s="429" customFormat="1">
      <c r="A41" s="429" t="s">
        <v>1257</v>
      </c>
    </row>
    <row r="42" spans="1:26" s="429" customFormat="1">
      <c r="O42" s="430" t="s">
        <v>188</v>
      </c>
    </row>
    <row r="43" spans="1:26" s="429" customFormat="1">
      <c r="A43" s="429" t="s">
        <v>727</v>
      </c>
      <c r="B43" s="429" t="s">
        <v>21</v>
      </c>
      <c r="C43" s="429" t="s">
        <v>630</v>
      </c>
      <c r="D43" s="429" t="s">
        <v>119</v>
      </c>
      <c r="E43" s="429" t="s">
        <v>24</v>
      </c>
      <c r="F43" s="429" t="s">
        <v>25</v>
      </c>
      <c r="G43" s="429" t="s">
        <v>725</v>
      </c>
      <c r="H43" s="429" t="s">
        <v>1258</v>
      </c>
      <c r="I43" s="429" t="s">
        <v>95</v>
      </c>
      <c r="J43" s="429" t="s">
        <v>1259</v>
      </c>
      <c r="K43" s="429" t="s">
        <v>1260</v>
      </c>
      <c r="L43" s="429" t="s">
        <v>1261</v>
      </c>
      <c r="M43" s="429" t="s">
        <v>27</v>
      </c>
      <c r="O43" s="429" t="s">
        <v>1262</v>
      </c>
      <c r="P43" s="429" t="s">
        <v>1283</v>
      </c>
      <c r="Q43" s="429" t="s">
        <v>1264</v>
      </c>
      <c r="R43" s="429" t="s">
        <v>1265</v>
      </c>
      <c r="S43" s="429" t="str">
        <f t="shared" ref="S43:Y43" si="5">B43</f>
        <v>Electricity</v>
      </c>
      <c r="T43" s="429" t="str">
        <f t="shared" si="5"/>
        <v>Gas</v>
      </c>
      <c r="U43" s="429" t="str">
        <f t="shared" si="5"/>
        <v>Paraffin</v>
      </c>
      <c r="V43" s="429" t="str">
        <f t="shared" si="5"/>
        <v>Wood</v>
      </c>
      <c r="W43" s="429" t="str">
        <f t="shared" si="5"/>
        <v>Coal</v>
      </c>
      <c r="X43" s="429" t="str">
        <f t="shared" si="5"/>
        <v>Animal dung</v>
      </c>
      <c r="Y43" s="429" t="str">
        <f t="shared" si="5"/>
        <v>Solar</v>
      </c>
      <c r="Z43" s="429" t="s">
        <v>1266</v>
      </c>
    </row>
    <row r="44" spans="1:26" s="429" customFormat="1">
      <c r="A44" s="429" t="s">
        <v>1267</v>
      </c>
      <c r="B44" s="429">
        <v>1188597</v>
      </c>
      <c r="C44" s="429">
        <v>38925</v>
      </c>
      <c r="D44" s="429">
        <v>239940</v>
      </c>
      <c r="E44" s="429">
        <v>317475</v>
      </c>
      <c r="F44" s="429">
        <v>44136</v>
      </c>
      <c r="G44" s="429">
        <v>6921</v>
      </c>
      <c r="H44" s="429">
        <v>4842</v>
      </c>
      <c r="I44" s="429">
        <v>384</v>
      </c>
      <c r="J44" s="429">
        <v>336318</v>
      </c>
      <c r="K44" s="429" t="s">
        <v>1268</v>
      </c>
      <c r="L44" s="429" t="s">
        <v>1268</v>
      </c>
      <c r="M44" s="429">
        <f t="shared" ref="M44:M56" si="6">SUM(B44:H44)</f>
        <v>1840836</v>
      </c>
      <c r="O44" s="429" t="s">
        <v>1286</v>
      </c>
      <c r="P44" s="429" t="s">
        <v>1269</v>
      </c>
      <c r="Q44" s="429" t="s">
        <v>1270</v>
      </c>
      <c r="R44" s="429" t="s">
        <v>1271</v>
      </c>
      <c r="S44" s="440">
        <f t="shared" ref="S44:Y44" si="7">SUM(B44:B47)/SUM($M$44:$M$47)</f>
        <v>0.57155959705950399</v>
      </c>
      <c r="T44" s="440">
        <f t="shared" si="7"/>
        <v>1.7318732823592881E-2</v>
      </c>
      <c r="U44" s="440">
        <f t="shared" si="7"/>
        <v>0.12620907825401287</v>
      </c>
      <c r="V44" s="440">
        <f t="shared" si="7"/>
        <v>0.2494120609369366</v>
      </c>
      <c r="W44" s="440">
        <f t="shared" si="7"/>
        <v>2.7917925418570095E-2</v>
      </c>
      <c r="X44" s="440">
        <f t="shared" si="7"/>
        <v>5.2661891001978475E-3</v>
      </c>
      <c r="Y44" s="440">
        <f t="shared" si="7"/>
        <v>2.3164164071856948E-3</v>
      </c>
      <c r="Z44" s="440">
        <f>SUM(I44:J48)/SUM(B44:J48)</f>
        <v>0.14349351896224349</v>
      </c>
    </row>
    <row r="45" spans="1:26" s="429" customFormat="1">
      <c r="A45" s="429" t="s">
        <v>1272</v>
      </c>
      <c r="B45" s="429">
        <v>294255</v>
      </c>
      <c r="C45" s="429">
        <v>9063</v>
      </c>
      <c r="D45" s="429">
        <v>79149</v>
      </c>
      <c r="E45" s="429">
        <v>147801</v>
      </c>
      <c r="F45" s="429">
        <v>16890</v>
      </c>
      <c r="G45" s="429">
        <v>3129</v>
      </c>
      <c r="H45" s="429">
        <v>1200</v>
      </c>
      <c r="I45" s="429">
        <v>117</v>
      </c>
      <c r="J45" s="429">
        <v>97146</v>
      </c>
      <c r="K45" s="429" t="s">
        <v>1268</v>
      </c>
      <c r="L45" s="429" t="s">
        <v>1268</v>
      </c>
      <c r="M45" s="429">
        <f t="shared" si="6"/>
        <v>551487</v>
      </c>
      <c r="O45" s="429" t="s">
        <v>719</v>
      </c>
      <c r="P45" s="429" t="s">
        <v>1273</v>
      </c>
      <c r="Q45" s="429" t="s">
        <v>1274</v>
      </c>
      <c r="R45" s="429" t="s">
        <v>1275</v>
      </c>
      <c r="S45" s="440">
        <f t="shared" ref="S45:Y45" si="8">SUM(B48:B49)/SUM($M$48:$M$49)</f>
        <v>0.66464683418135939</v>
      </c>
      <c r="T45" s="440">
        <f t="shared" si="8"/>
        <v>1.8140415190553875E-2</v>
      </c>
      <c r="U45" s="440">
        <f t="shared" si="8"/>
        <v>0.10327202410061334</v>
      </c>
      <c r="V45" s="440">
        <f t="shared" si="8"/>
        <v>0.17971606371580987</v>
      </c>
      <c r="W45" s="440">
        <f t="shared" si="8"/>
        <v>2.7809778368430287E-2</v>
      </c>
      <c r="X45" s="440">
        <f t="shared" si="8"/>
        <v>3.9226958641466044E-3</v>
      </c>
      <c r="Y45" s="440">
        <f t="shared" si="8"/>
        <v>2.4921885790866703E-3</v>
      </c>
      <c r="Z45" s="440">
        <f>SUM(I49:J50)/SUM(B49:J50)</f>
        <v>0.10894381015924265</v>
      </c>
    </row>
    <row r="46" spans="1:26" s="429" customFormat="1">
      <c r="A46" s="429" t="s">
        <v>1276</v>
      </c>
      <c r="B46" s="429">
        <v>463224</v>
      </c>
      <c r="C46" s="429">
        <v>13551</v>
      </c>
      <c r="D46" s="429">
        <v>116421</v>
      </c>
      <c r="E46" s="429">
        <v>284511</v>
      </c>
      <c r="F46" s="429">
        <v>27996</v>
      </c>
      <c r="G46" s="429">
        <v>5817</v>
      </c>
      <c r="H46" s="429">
        <v>2016</v>
      </c>
      <c r="I46" s="429">
        <v>216</v>
      </c>
      <c r="J46" s="429">
        <v>152613</v>
      </c>
      <c r="K46" s="429" t="s">
        <v>1268</v>
      </c>
      <c r="L46" s="429" t="s">
        <v>1268</v>
      </c>
      <c r="M46" s="429">
        <f t="shared" si="6"/>
        <v>913536</v>
      </c>
      <c r="O46" s="429" t="s">
        <v>726</v>
      </c>
      <c r="P46" s="429" t="s">
        <v>1277</v>
      </c>
      <c r="Q46" s="429" t="s">
        <v>1278</v>
      </c>
      <c r="R46" s="429" t="s">
        <v>1279</v>
      </c>
      <c r="S46" s="440">
        <f t="shared" ref="S46:Y46" si="9">SUM(B50:B55)/SUM($M$50:$M$55)</f>
        <v>0.84610787250720076</v>
      </c>
      <c r="T46" s="440">
        <f t="shared" si="9"/>
        <v>5.8961416652857861E-2</v>
      </c>
      <c r="U46" s="440">
        <f t="shared" si="9"/>
        <v>4.0205028142030211E-2</v>
      </c>
      <c r="V46" s="440">
        <f t="shared" si="9"/>
        <v>3.915493849341925E-2</v>
      </c>
      <c r="W46" s="440">
        <f t="shared" si="9"/>
        <v>9.4740801009873445E-3</v>
      </c>
      <c r="X46" s="440">
        <f t="shared" si="9"/>
        <v>1.2036931876364977E-3</v>
      </c>
      <c r="Y46" s="440">
        <f t="shared" si="9"/>
        <v>4.8929709158680836E-3</v>
      </c>
      <c r="Z46" s="440">
        <f>SUM(I51:J55)/SUM(B51:J55)</f>
        <v>5.5753101470870446E-2</v>
      </c>
    </row>
    <row r="47" spans="1:26" s="429" customFormat="1">
      <c r="A47" s="429" t="s">
        <v>1280</v>
      </c>
      <c r="B47" s="429">
        <v>1159185</v>
      </c>
      <c r="C47" s="429">
        <v>32553</v>
      </c>
      <c r="D47" s="429">
        <v>250179</v>
      </c>
      <c r="E47" s="429">
        <v>605259</v>
      </c>
      <c r="F47" s="429">
        <v>62655</v>
      </c>
      <c r="G47" s="429">
        <v>12744</v>
      </c>
      <c r="H47" s="429">
        <v>4527</v>
      </c>
      <c r="I47" s="429">
        <v>381</v>
      </c>
      <c r="J47" s="429">
        <v>347760</v>
      </c>
      <c r="K47" s="429" t="s">
        <v>1268</v>
      </c>
      <c r="L47" s="429" t="s">
        <v>1268</v>
      </c>
      <c r="M47" s="429">
        <f t="shared" si="6"/>
        <v>2127102</v>
      </c>
    </row>
    <row r="48" spans="1:26" s="429" customFormat="1">
      <c r="A48" s="429" t="s">
        <v>1281</v>
      </c>
      <c r="B48" s="429">
        <v>1440045</v>
      </c>
      <c r="C48" s="429">
        <v>39096</v>
      </c>
      <c r="D48" s="429">
        <v>263778</v>
      </c>
      <c r="E48" s="429">
        <v>537528</v>
      </c>
      <c r="F48" s="429">
        <v>70779</v>
      </c>
      <c r="G48" s="429">
        <v>11775</v>
      </c>
      <c r="H48" s="429">
        <v>5523</v>
      </c>
      <c r="I48" s="429">
        <v>429</v>
      </c>
      <c r="J48" s="429">
        <v>371646</v>
      </c>
      <c r="K48" s="429" t="s">
        <v>1268</v>
      </c>
      <c r="L48" s="429" t="s">
        <v>1268</v>
      </c>
      <c r="M48" s="429">
        <f t="shared" si="6"/>
        <v>2368524</v>
      </c>
    </row>
    <row r="49" spans="1:15" s="429" customFormat="1">
      <c r="A49" s="429" t="s">
        <v>1282</v>
      </c>
      <c r="B49" s="429">
        <v>1230609</v>
      </c>
      <c r="C49" s="429">
        <v>33795</v>
      </c>
      <c r="D49" s="429">
        <v>151185</v>
      </c>
      <c r="E49" s="429">
        <v>184599</v>
      </c>
      <c r="F49" s="429">
        <v>40965</v>
      </c>
      <c r="G49" s="429">
        <v>3987</v>
      </c>
      <c r="H49" s="429">
        <v>4491</v>
      </c>
      <c r="I49" s="429">
        <v>225</v>
      </c>
      <c r="J49" s="429">
        <v>229386</v>
      </c>
      <c r="K49" s="429" t="s">
        <v>1268</v>
      </c>
      <c r="L49" s="429" t="s">
        <v>1268</v>
      </c>
      <c r="M49" s="429">
        <f t="shared" si="6"/>
        <v>1649631</v>
      </c>
    </row>
    <row r="50" spans="1:15" s="429" customFormat="1">
      <c r="A50" s="429" t="s">
        <v>1285</v>
      </c>
      <c r="B50" s="429">
        <v>1021071</v>
      </c>
      <c r="C50" s="429">
        <v>39111</v>
      </c>
      <c r="D50" s="429">
        <v>75528</v>
      </c>
      <c r="E50" s="429">
        <v>56784</v>
      </c>
      <c r="F50" s="429">
        <v>16875</v>
      </c>
      <c r="G50" s="429">
        <v>1584</v>
      </c>
      <c r="H50" s="429">
        <v>4077</v>
      </c>
      <c r="I50" s="429">
        <v>201</v>
      </c>
      <c r="J50" s="429">
        <v>120432</v>
      </c>
      <c r="K50" s="429" t="s">
        <v>1268</v>
      </c>
      <c r="L50" s="429" t="s">
        <v>1268</v>
      </c>
      <c r="M50" s="429">
        <f t="shared" si="6"/>
        <v>1215030</v>
      </c>
    </row>
    <row r="51" spans="1:15" s="429" customFormat="1">
      <c r="A51" s="429" t="s">
        <v>1287</v>
      </c>
      <c r="B51" s="429">
        <v>843303</v>
      </c>
      <c r="C51" s="429">
        <v>51582</v>
      </c>
      <c r="D51" s="429">
        <v>36048</v>
      </c>
      <c r="E51" s="429">
        <v>31917</v>
      </c>
      <c r="F51" s="429">
        <v>7482</v>
      </c>
      <c r="G51" s="429">
        <v>1143</v>
      </c>
      <c r="H51" s="429">
        <v>4479</v>
      </c>
      <c r="I51" s="429">
        <v>219</v>
      </c>
      <c r="J51" s="429">
        <v>69126</v>
      </c>
      <c r="K51" s="429" t="s">
        <v>1268</v>
      </c>
      <c r="L51" s="429" t="s">
        <v>1268</v>
      </c>
      <c r="M51" s="429">
        <f t="shared" si="6"/>
        <v>975954</v>
      </c>
    </row>
    <row r="52" spans="1:15" s="429" customFormat="1">
      <c r="A52" s="429" t="s">
        <v>1288</v>
      </c>
      <c r="B52" s="429">
        <v>552228</v>
      </c>
      <c r="C52" s="429">
        <v>53352</v>
      </c>
      <c r="D52" s="429">
        <v>13533</v>
      </c>
      <c r="E52" s="429">
        <v>22683</v>
      </c>
      <c r="F52" s="429">
        <v>3882</v>
      </c>
      <c r="G52" s="429">
        <v>759</v>
      </c>
      <c r="H52" s="429">
        <v>3963</v>
      </c>
      <c r="I52" s="429">
        <v>183</v>
      </c>
      <c r="J52" s="429">
        <v>34776</v>
      </c>
      <c r="K52" s="429" t="s">
        <v>1268</v>
      </c>
      <c r="L52" s="429" t="s">
        <v>1268</v>
      </c>
      <c r="M52" s="429">
        <f t="shared" si="6"/>
        <v>650400</v>
      </c>
    </row>
    <row r="53" spans="1:15" s="429" customFormat="1">
      <c r="A53" s="429" t="s">
        <v>1289</v>
      </c>
      <c r="B53" s="429">
        <v>212451</v>
      </c>
      <c r="C53" s="429">
        <v>32034</v>
      </c>
      <c r="D53" s="429">
        <v>2295</v>
      </c>
      <c r="E53" s="429">
        <v>9069</v>
      </c>
      <c r="F53" s="429">
        <v>1431</v>
      </c>
      <c r="G53" s="429">
        <v>243</v>
      </c>
      <c r="H53" s="429">
        <v>2214</v>
      </c>
      <c r="I53" s="429">
        <v>63</v>
      </c>
      <c r="J53" s="429">
        <v>9132</v>
      </c>
      <c r="K53" s="429" t="s">
        <v>1268</v>
      </c>
      <c r="L53" s="429" t="s">
        <v>1268</v>
      </c>
      <c r="M53" s="429">
        <f t="shared" si="6"/>
        <v>259737</v>
      </c>
    </row>
    <row r="54" spans="1:15" s="429" customFormat="1">
      <c r="A54" s="429" t="s">
        <v>1290</v>
      </c>
      <c r="B54" s="429">
        <v>61104</v>
      </c>
      <c r="C54" s="429">
        <v>9567</v>
      </c>
      <c r="D54" s="429">
        <v>1206</v>
      </c>
      <c r="E54" s="429">
        <v>3654</v>
      </c>
      <c r="F54" s="429">
        <v>549</v>
      </c>
      <c r="G54" s="429">
        <v>93</v>
      </c>
      <c r="H54" s="429">
        <v>723</v>
      </c>
      <c r="I54" s="429">
        <v>18</v>
      </c>
      <c r="J54" s="429">
        <v>2988</v>
      </c>
      <c r="K54" s="429" t="s">
        <v>1268</v>
      </c>
      <c r="L54" s="429" t="s">
        <v>1268</v>
      </c>
      <c r="M54" s="429">
        <f t="shared" si="6"/>
        <v>76896</v>
      </c>
    </row>
    <row r="55" spans="1:15" s="429" customFormat="1">
      <c r="A55" s="429" t="s">
        <v>1291</v>
      </c>
      <c r="B55" s="429">
        <v>36495</v>
      </c>
      <c r="C55" s="429">
        <v>4362</v>
      </c>
      <c r="D55" s="429">
        <v>954</v>
      </c>
      <c r="E55" s="429">
        <v>2073</v>
      </c>
      <c r="F55" s="429">
        <v>312</v>
      </c>
      <c r="G55" s="429">
        <v>57</v>
      </c>
      <c r="H55" s="429">
        <v>312</v>
      </c>
      <c r="I55" s="429">
        <v>6</v>
      </c>
      <c r="J55" s="429">
        <v>2025</v>
      </c>
      <c r="K55" s="429" t="s">
        <v>1268</v>
      </c>
      <c r="L55" s="429" t="s">
        <v>1268</v>
      </c>
      <c r="M55" s="429">
        <f t="shared" si="6"/>
        <v>44565</v>
      </c>
    </row>
    <row r="56" spans="1:15" s="429" customFormat="1">
      <c r="A56" s="429" t="s">
        <v>1260</v>
      </c>
      <c r="B56" s="429">
        <v>543</v>
      </c>
      <c r="C56" s="429">
        <v>72</v>
      </c>
      <c r="D56" s="429">
        <v>9</v>
      </c>
      <c r="E56" s="429">
        <v>42</v>
      </c>
      <c r="F56" s="429" t="s">
        <v>1268</v>
      </c>
      <c r="G56" s="429" t="s">
        <v>1268</v>
      </c>
      <c r="H56" s="429">
        <v>9</v>
      </c>
      <c r="I56" s="429" t="s">
        <v>1268</v>
      </c>
      <c r="J56" s="429">
        <v>24</v>
      </c>
      <c r="K56" s="429" t="s">
        <v>1268</v>
      </c>
      <c r="L56" s="429" t="s">
        <v>1268</v>
      </c>
      <c r="M56" s="429">
        <f t="shared" si="6"/>
        <v>675</v>
      </c>
    </row>
    <row r="57" spans="1:15" s="429" customFormat="1"/>
    <row r="58" spans="1:15" s="429" customFormat="1"/>
    <row r="59" spans="1:15" s="429" customFormat="1">
      <c r="A59" s="429" t="s">
        <v>1253</v>
      </c>
    </row>
    <row r="60" spans="1:15" s="429" customFormat="1">
      <c r="A60" s="429" t="s">
        <v>1254</v>
      </c>
    </row>
    <row r="61" spans="1:15" s="429" customFormat="1">
      <c r="A61" s="429" t="s">
        <v>1255</v>
      </c>
    </row>
    <row r="62" spans="1:15" s="429" customFormat="1">
      <c r="A62" s="429" t="s">
        <v>1298</v>
      </c>
    </row>
    <row r="63" spans="1:15" s="429" customFormat="1">
      <c r="A63" s="429" t="s">
        <v>1257</v>
      </c>
    </row>
    <row r="64" spans="1:15" s="429" customFormat="1">
      <c r="O64" s="430" t="s">
        <v>186</v>
      </c>
    </row>
    <row r="65" spans="1:24" s="429" customFormat="1">
      <c r="A65" s="429" t="s">
        <v>186</v>
      </c>
      <c r="B65" s="429" t="s">
        <v>21</v>
      </c>
      <c r="C65" s="429" t="s">
        <v>630</v>
      </c>
      <c r="D65" s="429" t="s">
        <v>119</v>
      </c>
      <c r="E65" s="429" t="s">
        <v>1284</v>
      </c>
      <c r="F65" s="429" t="s">
        <v>1258</v>
      </c>
      <c r="G65" s="429" t="s">
        <v>1259</v>
      </c>
      <c r="H65" s="429" t="s">
        <v>1260</v>
      </c>
      <c r="I65" s="429" t="s">
        <v>1261</v>
      </c>
      <c r="J65" s="429" t="s">
        <v>27</v>
      </c>
      <c r="K65" s="429">
        <v>2007</v>
      </c>
      <c r="L65" s="429">
        <v>2011</v>
      </c>
      <c r="O65" s="429" t="s">
        <v>1262</v>
      </c>
      <c r="P65" s="429" t="s">
        <v>1283</v>
      </c>
      <c r="Q65" s="429" t="s">
        <v>1264</v>
      </c>
      <c r="R65" s="429" t="s">
        <v>1265</v>
      </c>
      <c r="S65" s="429" t="str">
        <f>B65</f>
        <v>Electricity</v>
      </c>
      <c r="T65" s="429" t="str">
        <f>C65</f>
        <v>Gas</v>
      </c>
      <c r="U65" s="429" t="str">
        <f>D65</f>
        <v>Paraffin</v>
      </c>
      <c r="V65" s="429" t="str">
        <f>E65</f>
        <v>Candles (not a valid option)</v>
      </c>
      <c r="W65" s="429" t="str">
        <f>F65</f>
        <v>Solar</v>
      </c>
      <c r="X65" s="429" t="s">
        <v>1266</v>
      </c>
    </row>
    <row r="66" spans="1:24" s="429" customFormat="1">
      <c r="A66" s="429" t="s">
        <v>1267</v>
      </c>
      <c r="B66" s="429">
        <v>1702203</v>
      </c>
      <c r="C66" s="429">
        <v>6573</v>
      </c>
      <c r="D66" s="429">
        <v>101652</v>
      </c>
      <c r="E66" s="429">
        <v>349452</v>
      </c>
      <c r="F66" s="429">
        <v>6666</v>
      </c>
      <c r="G66" s="429">
        <v>10995</v>
      </c>
      <c r="H66" s="429" t="s">
        <v>1268</v>
      </c>
      <c r="I66" s="429" t="s">
        <v>1268</v>
      </c>
      <c r="J66" s="429">
        <f t="shared" ref="J66:J78" si="10">SUM(B66:F66)</f>
        <v>2166546</v>
      </c>
      <c r="K66" s="440">
        <v>0.45942070026982701</v>
      </c>
      <c r="L66" s="440">
        <f>SUM(J66:J69)/J79</f>
        <v>0.44010974797456126</v>
      </c>
      <c r="M66" s="429" t="s">
        <v>720</v>
      </c>
      <c r="O66" s="429" t="s">
        <v>1286</v>
      </c>
      <c r="P66" s="429" t="s">
        <v>1269</v>
      </c>
      <c r="Q66" s="429" t="s">
        <v>1270</v>
      </c>
      <c r="R66" s="429" t="s">
        <v>1271</v>
      </c>
      <c r="S66" s="440">
        <f>SUM(B66:B69)/SUM($J$66:$J$69)</f>
        <v>0.77835561632088635</v>
      </c>
      <c r="T66" s="440">
        <f>SUM(C66:C69)/SUM($J$66:$J$69)</f>
        <v>2.8191516800146897E-3</v>
      </c>
      <c r="U66" s="440">
        <f>SUM(D66:D69)/SUM($J$66:$J$69)</f>
        <v>4.3273055450257378E-2</v>
      </c>
      <c r="V66" s="440">
        <f>SUM(E66:E69)/SUM($J$66:$J$69)</f>
        <v>0.17174866436951</v>
      </c>
      <c r="W66" s="440">
        <f>SUM(F66:F69)/SUM($J$66:$J$69)</f>
        <v>3.8035121793315529E-3</v>
      </c>
      <c r="X66" s="445">
        <f>SUM(G66:G70)/SUM(B66:G70)</f>
        <v>4.1074856298935107E-3</v>
      </c>
    </row>
    <row r="67" spans="1:24" s="429" customFormat="1">
      <c r="A67" s="429" t="s">
        <v>1272</v>
      </c>
      <c r="B67" s="429">
        <v>488553</v>
      </c>
      <c r="C67" s="429">
        <v>1926</v>
      </c>
      <c r="D67" s="429">
        <v>31623</v>
      </c>
      <c r="E67" s="429">
        <v>121131</v>
      </c>
      <c r="F67" s="429">
        <v>2529</v>
      </c>
      <c r="G67" s="429">
        <v>2991</v>
      </c>
      <c r="H67" s="429" t="s">
        <v>1268</v>
      </c>
      <c r="I67" s="429" t="s">
        <v>1268</v>
      </c>
      <c r="J67" s="429">
        <f t="shared" si="10"/>
        <v>645762</v>
      </c>
      <c r="K67" s="440">
        <v>0.34409080836855166</v>
      </c>
      <c r="L67" s="440">
        <f>SUM(J70:J71)/J79</f>
        <v>0.31984061424874127</v>
      </c>
      <c r="M67" s="429" t="s">
        <v>719</v>
      </c>
      <c r="O67" s="429" t="s">
        <v>719</v>
      </c>
      <c r="P67" s="429" t="s">
        <v>1273</v>
      </c>
      <c r="Q67" s="429" t="s">
        <v>1274</v>
      </c>
      <c r="R67" s="429" t="s">
        <v>1275</v>
      </c>
      <c r="S67" s="440">
        <f>SUM(B70:B71)/SUM($J$70:$J$71)</f>
        <v>0.85727849399555744</v>
      </c>
      <c r="T67" s="440">
        <f>SUM(C70:C71)/SUM($J$70:$J$71)</f>
        <v>2.248613420178131E-3</v>
      </c>
      <c r="U67" s="440">
        <f>SUM(D70:D71)/SUM($J$70:$J$71)</f>
        <v>2.8868601659402467E-2</v>
      </c>
      <c r="V67" s="440">
        <f>SUM(E70:E71)/SUM($J$70:$J$71)</f>
        <v>0.10804154432138827</v>
      </c>
      <c r="W67" s="440">
        <f>SUM(F70:F71)/SUM($J$70:$J$71)</f>
        <v>3.5627466034736615E-3</v>
      </c>
      <c r="X67" s="445">
        <f>SUM(G71:G72)/SUM(B71:G72)</f>
        <v>1.9866894605610882E-3</v>
      </c>
    </row>
    <row r="68" spans="1:24" s="429" customFormat="1">
      <c r="A68" s="429" t="s">
        <v>1276</v>
      </c>
      <c r="B68" s="429">
        <v>802326</v>
      </c>
      <c r="C68" s="429">
        <v>3000</v>
      </c>
      <c r="D68" s="429">
        <v>45435</v>
      </c>
      <c r="E68" s="429">
        <v>206151</v>
      </c>
      <c r="F68" s="429">
        <v>4764</v>
      </c>
      <c r="G68" s="429">
        <v>4686</v>
      </c>
      <c r="H68" s="429" t="s">
        <v>1268</v>
      </c>
      <c r="I68" s="429" t="s">
        <v>1268</v>
      </c>
      <c r="J68" s="429">
        <f t="shared" si="10"/>
        <v>1061676</v>
      </c>
      <c r="K68" s="440">
        <v>0.1964884913616215</v>
      </c>
      <c r="L68" s="440">
        <f>SUM(J72:J78)/J79</f>
        <v>0.24004963777669749</v>
      </c>
      <c r="M68" s="429" t="s">
        <v>726</v>
      </c>
      <c r="O68" s="429" t="s">
        <v>726</v>
      </c>
      <c r="P68" s="429" t="s">
        <v>1277</v>
      </c>
      <c r="Q68" s="429" t="s">
        <v>1278</v>
      </c>
      <c r="R68" s="429" t="s">
        <v>1279</v>
      </c>
      <c r="S68" s="440">
        <f>SUM(B72:B77)/SUM($J$72:$J$77)</f>
        <v>0.97147848454553032</v>
      </c>
      <c r="T68" s="440">
        <f>SUM(C72:C77)/SUM($J$72:$J$77)</f>
        <v>1.7695228970535143E-3</v>
      </c>
      <c r="U68" s="440">
        <f>SUM(D72:D77)/SUM($J$72:$J$77)</f>
        <v>5.4647796384237274E-3</v>
      </c>
      <c r="V68" s="440">
        <f>SUM(E72:E77)/SUM($J$72:$J$77)</f>
        <v>1.8111791496570301E-2</v>
      </c>
      <c r="W68" s="440">
        <f>SUM(F72:F77)/SUM($J$72:$J$77)</f>
        <v>3.1754214224221722E-3</v>
      </c>
      <c r="X68" s="445">
        <f>SUM(G73:G77)/SUM(B73:G77)</f>
        <v>1.3277963800968826E-3</v>
      </c>
    </row>
    <row r="69" spans="1:24" s="429" customFormat="1">
      <c r="A69" s="429" t="s">
        <v>1280</v>
      </c>
      <c r="B69" s="429">
        <v>1941024</v>
      </c>
      <c r="C69" s="429">
        <v>6372</v>
      </c>
      <c r="D69" s="429">
        <v>95604</v>
      </c>
      <c r="E69" s="429">
        <v>412005</v>
      </c>
      <c r="F69" s="429">
        <v>10152</v>
      </c>
      <c r="G69" s="429">
        <v>10080</v>
      </c>
      <c r="H69" s="429" t="s">
        <v>1268</v>
      </c>
      <c r="I69" s="429" t="s">
        <v>1268</v>
      </c>
      <c r="J69" s="429">
        <f t="shared" si="10"/>
        <v>2465157</v>
      </c>
      <c r="K69" s="440"/>
      <c r="L69" s="440"/>
    </row>
    <row r="70" spans="1:24" s="429" customFormat="1">
      <c r="A70" s="429" t="s">
        <v>1281</v>
      </c>
      <c r="B70" s="429">
        <v>2267865</v>
      </c>
      <c r="C70" s="429">
        <v>6480</v>
      </c>
      <c r="D70" s="429">
        <v>91344</v>
      </c>
      <c r="E70" s="429">
        <v>355794</v>
      </c>
      <c r="F70" s="429">
        <v>10455</v>
      </c>
      <c r="G70" s="429">
        <v>8661</v>
      </c>
      <c r="H70" s="429" t="s">
        <v>1268</v>
      </c>
      <c r="I70" s="429" t="s">
        <v>1268</v>
      </c>
      <c r="J70" s="429">
        <f t="shared" si="10"/>
        <v>2731938</v>
      </c>
    </row>
    <row r="71" spans="1:24" s="429" customFormat="1">
      <c r="A71" s="429" t="s">
        <v>1282</v>
      </c>
      <c r="B71" s="429">
        <v>1681479</v>
      </c>
      <c r="C71" s="429">
        <v>3879</v>
      </c>
      <c r="D71" s="429">
        <v>41649</v>
      </c>
      <c r="E71" s="429">
        <v>141936</v>
      </c>
      <c r="F71" s="429">
        <v>5958</v>
      </c>
      <c r="G71" s="429">
        <v>4335</v>
      </c>
      <c r="H71" s="429" t="s">
        <v>1268</v>
      </c>
      <c r="I71" s="429" t="s">
        <v>1268</v>
      </c>
      <c r="J71" s="429">
        <f t="shared" si="10"/>
        <v>1874901</v>
      </c>
      <c r="K71" s="440"/>
      <c r="L71" s="440"/>
    </row>
    <row r="72" spans="1:24" s="429" customFormat="1">
      <c r="A72" s="429" t="s">
        <v>1285</v>
      </c>
      <c r="B72" s="429">
        <v>1275537</v>
      </c>
      <c r="C72" s="429">
        <v>2325</v>
      </c>
      <c r="D72" s="429">
        <v>12114</v>
      </c>
      <c r="E72" s="429">
        <v>39600</v>
      </c>
      <c r="F72" s="429">
        <v>4032</v>
      </c>
      <c r="G72" s="429">
        <v>2052</v>
      </c>
      <c r="H72" s="429" t="s">
        <v>1268</v>
      </c>
      <c r="I72" s="429" t="s">
        <v>1268</v>
      </c>
      <c r="J72" s="429">
        <f t="shared" si="10"/>
        <v>1333608</v>
      </c>
    </row>
    <row r="73" spans="1:24" s="429" customFormat="1">
      <c r="A73" s="429" t="s">
        <v>1287</v>
      </c>
      <c r="B73" s="429">
        <v>1020258</v>
      </c>
      <c r="C73" s="429">
        <v>1752</v>
      </c>
      <c r="D73" s="429">
        <v>4257</v>
      </c>
      <c r="E73" s="429">
        <v>13926</v>
      </c>
      <c r="F73" s="429">
        <v>3648</v>
      </c>
      <c r="G73" s="429">
        <v>1449</v>
      </c>
      <c r="H73" s="429" t="s">
        <v>1268</v>
      </c>
      <c r="I73" s="429" t="s">
        <v>1268</v>
      </c>
      <c r="J73" s="429">
        <f t="shared" si="10"/>
        <v>1043841</v>
      </c>
    </row>
    <row r="74" spans="1:24" s="429" customFormat="1">
      <c r="A74" s="429" t="s">
        <v>1288</v>
      </c>
      <c r="B74" s="429">
        <v>672828</v>
      </c>
      <c r="C74" s="429">
        <v>1218</v>
      </c>
      <c r="D74" s="429">
        <v>1830</v>
      </c>
      <c r="E74" s="429">
        <v>6459</v>
      </c>
      <c r="F74" s="429">
        <v>2154</v>
      </c>
      <c r="G74" s="429">
        <v>876</v>
      </c>
      <c r="H74" s="429" t="s">
        <v>1268</v>
      </c>
      <c r="I74" s="429" t="s">
        <v>1268</v>
      </c>
      <c r="J74" s="429">
        <f t="shared" si="10"/>
        <v>684489</v>
      </c>
    </row>
    <row r="75" spans="1:24" s="429" customFormat="1">
      <c r="A75" s="429" t="s">
        <v>1289</v>
      </c>
      <c r="B75" s="429">
        <v>266100</v>
      </c>
      <c r="C75" s="429">
        <v>504</v>
      </c>
      <c r="D75" s="429">
        <v>264</v>
      </c>
      <c r="E75" s="429">
        <v>999</v>
      </c>
      <c r="F75" s="429">
        <v>783</v>
      </c>
      <c r="G75" s="429">
        <v>288</v>
      </c>
      <c r="H75" s="429" t="s">
        <v>1268</v>
      </c>
      <c r="I75" s="429" t="s">
        <v>1268</v>
      </c>
      <c r="J75" s="429">
        <f t="shared" si="10"/>
        <v>268650</v>
      </c>
    </row>
    <row r="76" spans="1:24" s="429" customFormat="1">
      <c r="A76" s="429" t="s">
        <v>1290</v>
      </c>
      <c r="B76" s="429">
        <v>78174</v>
      </c>
      <c r="C76" s="429">
        <v>198</v>
      </c>
      <c r="D76" s="429">
        <v>234</v>
      </c>
      <c r="E76" s="429">
        <v>933</v>
      </c>
      <c r="F76" s="429">
        <v>228</v>
      </c>
      <c r="G76" s="429">
        <v>126</v>
      </c>
      <c r="H76" s="429" t="s">
        <v>1268</v>
      </c>
      <c r="I76" s="429" t="s">
        <v>1268</v>
      </c>
      <c r="J76" s="429">
        <f t="shared" si="10"/>
        <v>79767</v>
      </c>
    </row>
    <row r="77" spans="1:24" s="429" customFormat="1">
      <c r="A77" s="429" t="s">
        <v>1291</v>
      </c>
      <c r="B77" s="429">
        <v>45372</v>
      </c>
      <c r="C77" s="429">
        <v>120</v>
      </c>
      <c r="D77" s="429">
        <v>192</v>
      </c>
      <c r="E77" s="429">
        <v>693</v>
      </c>
      <c r="F77" s="429">
        <v>132</v>
      </c>
      <c r="G77" s="429">
        <v>84</v>
      </c>
      <c r="H77" s="429" t="s">
        <v>1268</v>
      </c>
      <c r="I77" s="429" t="s">
        <v>1268</v>
      </c>
      <c r="J77" s="429">
        <f t="shared" si="10"/>
        <v>46509</v>
      </c>
    </row>
    <row r="78" spans="1:24" s="429" customFormat="1">
      <c r="A78" s="429" t="s">
        <v>1260</v>
      </c>
      <c r="B78" s="429">
        <v>681</v>
      </c>
      <c r="C78" s="429" t="s">
        <v>1268</v>
      </c>
      <c r="D78" s="429">
        <v>3</v>
      </c>
      <c r="E78" s="429">
        <v>12</v>
      </c>
      <c r="F78" s="429">
        <v>6</v>
      </c>
      <c r="G78" s="429">
        <v>0</v>
      </c>
      <c r="H78" s="429" t="s">
        <v>1268</v>
      </c>
      <c r="I78" s="429" t="s">
        <v>1268</v>
      </c>
      <c r="J78" s="429">
        <f t="shared" si="10"/>
        <v>702</v>
      </c>
    </row>
    <row r="79" spans="1:24" s="429" customFormat="1">
      <c r="J79" s="429">
        <f>SUM(J66:J78)</f>
        <v>14403546</v>
      </c>
    </row>
    <row r="80" spans="1:24" s="429" customFormat="1"/>
    <row r="81" spans="1:34" s="429" customFormat="1"/>
    <row r="82" spans="1:34" s="429" customFormat="1">
      <c r="H82" s="429" t="s">
        <v>1299</v>
      </c>
    </row>
    <row r="83" spans="1:34" s="429" customFormat="1">
      <c r="H83" s="429" t="s">
        <v>1300</v>
      </c>
      <c r="P83" s="429" t="s">
        <v>1301</v>
      </c>
    </row>
    <row r="84" spans="1:34" s="429" customFormat="1">
      <c r="H84" s="429" t="s">
        <v>1302</v>
      </c>
      <c r="N84" s="429" t="s">
        <v>1303</v>
      </c>
      <c r="O84" s="429" t="s">
        <v>1304</v>
      </c>
    </row>
    <row r="85" spans="1:34" s="429" customFormat="1">
      <c r="B85" s="429" t="s">
        <v>1305</v>
      </c>
      <c r="H85" s="429" t="s">
        <v>1306</v>
      </c>
      <c r="P85" s="429" t="s">
        <v>1307</v>
      </c>
    </row>
    <row r="86" spans="1:34" s="429" customFormat="1">
      <c r="B86" s="429">
        <v>2007</v>
      </c>
      <c r="C86" s="429">
        <v>2011</v>
      </c>
      <c r="H86" s="429" t="s">
        <v>1308</v>
      </c>
    </row>
    <row r="87" spans="1:34" s="429" customFormat="1">
      <c r="B87" s="429">
        <v>89.7</v>
      </c>
      <c r="C87" s="429">
        <v>119.6</v>
      </c>
      <c r="D87" s="429" t="s">
        <v>1309</v>
      </c>
      <c r="H87" s="429" t="s">
        <v>1308</v>
      </c>
    </row>
    <row r="88" spans="1:34" s="429" customFormat="1">
      <c r="H88" s="429" t="s">
        <v>1308</v>
      </c>
    </row>
    <row r="89" spans="1:34" s="429" customFormat="1">
      <c r="E89" s="429" t="s">
        <v>1310</v>
      </c>
      <c r="F89" s="429">
        <v>2011</v>
      </c>
      <c r="H89" s="429" t="s">
        <v>1311</v>
      </c>
      <c r="L89" s="429" t="s">
        <v>1312</v>
      </c>
      <c r="Z89" s="447">
        <f>((142-108)/108)/(2006-1998)</f>
        <v>3.9351851851851853E-2</v>
      </c>
    </row>
    <row r="90" spans="1:34" s="429" customFormat="1">
      <c r="B90" s="429">
        <v>2007</v>
      </c>
      <c r="C90" s="429" t="s">
        <v>632</v>
      </c>
      <c r="D90" s="429">
        <v>2011</v>
      </c>
      <c r="E90" s="429" t="s">
        <v>1313</v>
      </c>
      <c r="F90" s="429" t="s">
        <v>1314</v>
      </c>
      <c r="G90" s="429">
        <v>2007</v>
      </c>
      <c r="H90" s="429">
        <v>2011</v>
      </c>
      <c r="I90" s="429" t="s">
        <v>1315</v>
      </c>
      <c r="J90" s="429" t="s">
        <v>1316</v>
      </c>
      <c r="K90" s="429" t="s">
        <v>187</v>
      </c>
      <c r="L90" s="430" t="s">
        <v>1317</v>
      </c>
      <c r="N90" s="429">
        <v>2007</v>
      </c>
      <c r="O90" s="429">
        <v>2011</v>
      </c>
      <c r="Z90" s="429">
        <v>1998</v>
      </c>
      <c r="AA90" s="429">
        <v>1999</v>
      </c>
      <c r="AB90" s="429">
        <v>2000</v>
      </c>
      <c r="AC90" s="429">
        <v>2001</v>
      </c>
      <c r="AD90" s="429">
        <v>2002</v>
      </c>
      <c r="AE90" s="429">
        <v>2003</v>
      </c>
      <c r="AF90" s="429">
        <v>2004</v>
      </c>
      <c r="AG90" s="429">
        <v>2005</v>
      </c>
      <c r="AH90" s="429">
        <v>2006</v>
      </c>
    </row>
    <row r="91" spans="1:34" s="429" customFormat="1">
      <c r="B91" s="448">
        <v>1</v>
      </c>
      <c r="C91" s="448"/>
      <c r="D91" s="449">
        <f t="shared" ref="D91:D111" si="11">B91</f>
        <v>1</v>
      </c>
      <c r="E91" s="450">
        <f t="shared" ref="E91:E111" si="12">D91*$B$87/$C$87</f>
        <v>0.75000000000000011</v>
      </c>
      <c r="F91" s="450"/>
      <c r="L91" s="429" t="s">
        <v>720</v>
      </c>
      <c r="M91" s="429">
        <f>SUM(I92:I98)</f>
        <v>8194959</v>
      </c>
      <c r="N91" s="440">
        <f>SUM(C92:C96)/$C$112</f>
        <v>0.45942070026982662</v>
      </c>
      <c r="O91" s="440">
        <f>M91/$M$94</f>
        <v>0.56711855757534735</v>
      </c>
      <c r="Z91" s="429">
        <v>108</v>
      </c>
      <c r="AA91" s="429">
        <f t="shared" ref="AA91:AH91" si="13">Z91*$Z$89+Z91</f>
        <v>112.25</v>
      </c>
      <c r="AB91" s="429">
        <f t="shared" si="13"/>
        <v>116.66724537037037</v>
      </c>
      <c r="AC91" s="429">
        <f t="shared" si="13"/>
        <v>121.25831752614883</v>
      </c>
      <c r="AD91" s="429">
        <f t="shared" si="13"/>
        <v>126.03005687324264</v>
      </c>
      <c r="AE91" s="429">
        <f t="shared" si="13"/>
        <v>130.98957300019896</v>
      </c>
      <c r="AF91" s="429">
        <f t="shared" si="13"/>
        <v>136.14425527104012</v>
      </c>
      <c r="AG91" s="429">
        <f t="shared" si="13"/>
        <v>141.50178383494679</v>
      </c>
      <c r="AH91" s="429">
        <f t="shared" si="13"/>
        <v>147.07014106919237</v>
      </c>
    </row>
    <row r="92" spans="1:34" s="429" customFormat="1">
      <c r="A92" s="429" t="s">
        <v>1318</v>
      </c>
      <c r="B92" s="451">
        <v>4800</v>
      </c>
      <c r="C92" s="451">
        <f>684469.516287605+1122662.38847544</f>
        <v>1807131.904763045</v>
      </c>
      <c r="D92" s="452">
        <f t="shared" si="11"/>
        <v>4800</v>
      </c>
      <c r="E92" s="453">
        <f>D92*$B$87/$C$87</f>
        <v>3600</v>
      </c>
      <c r="F92" s="453">
        <f>J67+G67+J66+G66</f>
        <v>2826294</v>
      </c>
      <c r="I92" s="429">
        <f>F92</f>
        <v>2826294</v>
      </c>
      <c r="L92" s="429" t="s">
        <v>719</v>
      </c>
      <c r="M92" s="429">
        <f>SUM(I99:I102)</f>
        <v>3683209</v>
      </c>
      <c r="N92" s="440">
        <f>SUM(C97:C100)/C112</f>
        <v>0.34409080836855166</v>
      </c>
      <c r="O92" s="440">
        <f>M92/$M$94</f>
        <v>0.25489037533055842</v>
      </c>
    </row>
    <row r="93" spans="1:34" s="429" customFormat="1">
      <c r="B93" s="448">
        <v>4801</v>
      </c>
      <c r="C93" s="448"/>
      <c r="D93" s="449">
        <f t="shared" si="11"/>
        <v>4801</v>
      </c>
      <c r="E93" s="450">
        <f t="shared" si="12"/>
        <v>3600.7500000000005</v>
      </c>
      <c r="F93" s="450"/>
      <c r="L93" s="429" t="s">
        <v>726</v>
      </c>
      <c r="M93" s="429">
        <f>SUM(I103:I111)</f>
        <v>2572001</v>
      </c>
      <c r="N93" s="440">
        <f>SUM(C101:C111)/C112</f>
        <v>0.19648849136162158</v>
      </c>
      <c r="O93" s="440">
        <f>M93/$M$94</f>
        <v>0.17799106709409421</v>
      </c>
    </row>
    <row r="94" spans="1:34" s="429" customFormat="1">
      <c r="A94" s="429" t="s">
        <v>1319</v>
      </c>
      <c r="B94" s="451">
        <v>9600</v>
      </c>
      <c r="C94" s="451">
        <v>1228543.2406898544</v>
      </c>
      <c r="D94" s="452">
        <f t="shared" si="11"/>
        <v>9600</v>
      </c>
      <c r="E94" s="453">
        <f t="shared" si="12"/>
        <v>7200</v>
      </c>
      <c r="F94" s="453">
        <f>J68+G68</f>
        <v>1066362</v>
      </c>
      <c r="I94" s="429">
        <f>F94</f>
        <v>1066362</v>
      </c>
      <c r="M94" s="429">
        <f>SUM(M91:M93)</f>
        <v>14450169</v>
      </c>
    </row>
    <row r="95" spans="1:34" s="429" customFormat="1">
      <c r="B95" s="448">
        <v>9601</v>
      </c>
      <c r="C95" s="448"/>
      <c r="D95" s="449">
        <f t="shared" si="11"/>
        <v>9601</v>
      </c>
      <c r="E95" s="450">
        <f t="shared" si="12"/>
        <v>7200.7500000000009</v>
      </c>
      <c r="F95" s="450"/>
      <c r="I95" s="429">
        <f>(F96)*(E96-D94)/(E96-E94)</f>
        <v>1650158</v>
      </c>
      <c r="J95" s="429">
        <v>9600</v>
      </c>
    </row>
    <row r="96" spans="1:34" s="429" customFormat="1">
      <c r="A96" s="429" t="s">
        <v>1320</v>
      </c>
      <c r="B96" s="451">
        <v>19200</v>
      </c>
      <c r="C96" s="451">
        <v>2606011.0538605717</v>
      </c>
      <c r="D96" s="452">
        <f t="shared" si="11"/>
        <v>19200</v>
      </c>
      <c r="E96" s="453">
        <f t="shared" si="12"/>
        <v>14400</v>
      </c>
      <c r="F96" s="454">
        <f>J69+G69</f>
        <v>2475237</v>
      </c>
    </row>
    <row r="97" spans="1:16" s="429" customFormat="1">
      <c r="B97" s="448">
        <v>19201</v>
      </c>
      <c r="C97" s="448"/>
      <c r="D97" s="449">
        <f t="shared" si="11"/>
        <v>19201</v>
      </c>
      <c r="E97" s="450">
        <f t="shared" si="12"/>
        <v>14400.75</v>
      </c>
      <c r="F97" s="450"/>
      <c r="I97" s="429">
        <f>F96-I95</f>
        <v>825079</v>
      </c>
      <c r="J97" s="455" t="s">
        <v>1321</v>
      </c>
    </row>
    <row r="98" spans="1:16" s="429" customFormat="1">
      <c r="A98" s="429" t="s">
        <v>1322</v>
      </c>
      <c r="B98" s="451">
        <v>38400</v>
      </c>
      <c r="C98" s="451">
        <v>2635817.5801020912</v>
      </c>
      <c r="D98" s="452">
        <f t="shared" si="11"/>
        <v>38400</v>
      </c>
      <c r="E98" s="453">
        <f t="shared" si="12"/>
        <v>28800</v>
      </c>
      <c r="F98" s="453">
        <f>J70+G70</f>
        <v>2740599</v>
      </c>
      <c r="I98" s="429">
        <f>F98*(E98-D96)/(E98-E96)</f>
        <v>1827066</v>
      </c>
      <c r="J98" s="429">
        <v>19200</v>
      </c>
    </row>
    <row r="99" spans="1:16" s="429" customFormat="1">
      <c r="B99" s="448">
        <v>38401</v>
      </c>
      <c r="C99" s="448"/>
      <c r="D99" s="449">
        <f t="shared" si="11"/>
        <v>38401</v>
      </c>
      <c r="E99" s="450">
        <f t="shared" si="12"/>
        <v>28800.750000000004</v>
      </c>
      <c r="F99" s="450"/>
      <c r="I99" s="429">
        <f>F98-I98</f>
        <v>913533</v>
      </c>
      <c r="J99" s="455" t="s">
        <v>1323</v>
      </c>
    </row>
    <row r="100" spans="1:16" s="429" customFormat="1">
      <c r="A100" s="429" t="s">
        <v>1324</v>
      </c>
      <c r="B100" s="451">
        <v>76800</v>
      </c>
      <c r="C100" s="451">
        <v>1589617.5466637232</v>
      </c>
      <c r="D100" s="452">
        <f t="shared" si="11"/>
        <v>76800</v>
      </c>
      <c r="E100" s="453">
        <f t="shared" si="12"/>
        <v>57600</v>
      </c>
      <c r="F100" s="453">
        <f>J71+G71</f>
        <v>1879236</v>
      </c>
      <c r="I100" s="429">
        <f>F100*(E100-D98)/(E100-E98)</f>
        <v>1252824</v>
      </c>
      <c r="J100" s="429">
        <v>38400</v>
      </c>
    </row>
    <row r="101" spans="1:16" s="429" customFormat="1">
      <c r="B101" s="448">
        <v>76801</v>
      </c>
      <c r="C101" s="448"/>
      <c r="D101" s="449">
        <f t="shared" si="11"/>
        <v>76801</v>
      </c>
      <c r="E101" s="450">
        <f t="shared" si="12"/>
        <v>57600.750000000007</v>
      </c>
      <c r="F101" s="450"/>
      <c r="I101" s="429">
        <f>F100-I100</f>
        <v>626412</v>
      </c>
      <c r="J101" s="455" t="s">
        <v>1325</v>
      </c>
      <c r="P101" s="456"/>
    </row>
    <row r="102" spans="1:16" s="429" customFormat="1">
      <c r="A102" s="429" t="s">
        <v>164</v>
      </c>
      <c r="B102" s="451">
        <v>153600</v>
      </c>
      <c r="C102" s="451">
        <v>1062959.9419548325</v>
      </c>
      <c r="D102" s="452">
        <f t="shared" si="11"/>
        <v>153600</v>
      </c>
      <c r="E102" s="453">
        <f t="shared" si="12"/>
        <v>115200</v>
      </c>
      <c r="F102" s="453">
        <f>J72+G72</f>
        <v>1335660</v>
      </c>
      <c r="I102" s="429">
        <f>F102*(E102-D100)/(E102-E100)</f>
        <v>890440</v>
      </c>
      <c r="J102" s="429">
        <v>76800</v>
      </c>
      <c r="O102" s="456">
        <f>N92-O92</f>
        <v>8.9200433037993243E-2</v>
      </c>
    </row>
    <row r="103" spans="1:16" s="429" customFormat="1">
      <c r="B103" s="448">
        <v>153601</v>
      </c>
      <c r="C103" s="448"/>
      <c r="D103" s="449">
        <f t="shared" si="11"/>
        <v>153601</v>
      </c>
      <c r="E103" s="450">
        <f t="shared" si="12"/>
        <v>115200.75000000001</v>
      </c>
      <c r="F103" s="450"/>
      <c r="I103" s="429">
        <f>F102-I102</f>
        <v>445220</v>
      </c>
      <c r="J103" s="455" t="s">
        <v>1326</v>
      </c>
    </row>
    <row r="104" spans="1:16" s="429" customFormat="1">
      <c r="A104" s="429" t="s">
        <v>1327</v>
      </c>
      <c r="B104" s="451">
        <v>307200</v>
      </c>
      <c r="C104" s="451">
        <v>743537.36337666737</v>
      </c>
      <c r="D104" s="452">
        <f t="shared" si="11"/>
        <v>307200</v>
      </c>
      <c r="E104" s="453">
        <f t="shared" si="12"/>
        <v>230400</v>
      </c>
      <c r="F104" s="453">
        <f>J73+G73</f>
        <v>1045290</v>
      </c>
      <c r="I104" s="429">
        <f>F104*(E104-D102)/(E104-E102)</f>
        <v>696860</v>
      </c>
      <c r="J104" s="429">
        <v>153600</v>
      </c>
      <c r="N104" s="457"/>
      <c r="O104" s="457" t="s">
        <v>1328</v>
      </c>
      <c r="P104" s="457" t="s">
        <v>1329</v>
      </c>
    </row>
    <row r="105" spans="1:16" s="429" customFormat="1">
      <c r="B105" s="448">
        <v>307201</v>
      </c>
      <c r="C105" s="448"/>
      <c r="D105" s="449">
        <f t="shared" si="11"/>
        <v>307201</v>
      </c>
      <c r="E105" s="450">
        <f t="shared" si="12"/>
        <v>230400.75</v>
      </c>
      <c r="F105" s="450"/>
      <c r="I105" s="429">
        <f>F104-I104</f>
        <v>348430</v>
      </c>
      <c r="J105" s="455" t="s">
        <v>1330</v>
      </c>
      <c r="N105" s="457" t="s">
        <v>720</v>
      </c>
      <c r="O105" s="457"/>
      <c r="P105" s="457"/>
    </row>
    <row r="106" spans="1:16" s="429" customFormat="1">
      <c r="A106" s="429" t="s">
        <v>407</v>
      </c>
      <c r="B106" s="451">
        <v>614400</v>
      </c>
      <c r="C106" s="451">
        <v>397030.35611862136</v>
      </c>
      <c r="D106" s="452">
        <f t="shared" si="11"/>
        <v>614400</v>
      </c>
      <c r="E106" s="453">
        <f t="shared" si="12"/>
        <v>460800</v>
      </c>
      <c r="F106" s="453">
        <f>J74+G74</f>
        <v>685365</v>
      </c>
      <c r="I106" s="429">
        <f>F106*(E106-D104)/(E106-E104)</f>
        <v>456910</v>
      </c>
      <c r="J106" s="429">
        <v>307200</v>
      </c>
      <c r="N106" s="457" t="s">
        <v>719</v>
      </c>
      <c r="O106" s="457"/>
      <c r="P106" s="457"/>
    </row>
    <row r="107" spans="1:16" s="429" customFormat="1">
      <c r="B107" s="448">
        <v>614401</v>
      </c>
      <c r="C107" s="458"/>
      <c r="D107" s="449">
        <f t="shared" si="11"/>
        <v>614401</v>
      </c>
      <c r="E107" s="459">
        <f t="shared" si="12"/>
        <v>460800.75000000006</v>
      </c>
      <c r="F107" s="458"/>
      <c r="I107" s="429">
        <f>F106-I106</f>
        <v>228455</v>
      </c>
      <c r="J107" s="455" t="s">
        <v>1331</v>
      </c>
      <c r="N107" s="457" t="s">
        <v>726</v>
      </c>
      <c r="O107" s="457"/>
      <c r="P107" s="457"/>
    </row>
    <row r="108" spans="1:16" s="429" customFormat="1">
      <c r="A108" s="429" t="s">
        <v>1332</v>
      </c>
      <c r="B108" s="460">
        <v>1228800</v>
      </c>
      <c r="C108" s="461">
        <v>131689.20556676836</v>
      </c>
      <c r="D108" s="452">
        <f t="shared" si="11"/>
        <v>1228800</v>
      </c>
      <c r="E108" s="462">
        <f t="shared" si="12"/>
        <v>921600</v>
      </c>
      <c r="F108" s="461">
        <f>J75+G75</f>
        <v>268938</v>
      </c>
      <c r="I108" s="463">
        <f>F108*(E108-D106)/(E108-E106)</f>
        <v>179292</v>
      </c>
      <c r="J108" s="429">
        <v>614400</v>
      </c>
      <c r="N108" s="457"/>
      <c r="O108" s="457"/>
      <c r="P108" s="457"/>
    </row>
    <row r="109" spans="1:16" s="429" customFormat="1">
      <c r="B109" s="464">
        <v>1228801</v>
      </c>
      <c r="C109" s="458"/>
      <c r="D109" s="449">
        <f t="shared" si="11"/>
        <v>1228801</v>
      </c>
      <c r="E109" s="450">
        <f t="shared" si="12"/>
        <v>921600.75000000012</v>
      </c>
      <c r="F109" s="458"/>
      <c r="I109" s="463">
        <f>F108-I108</f>
        <v>89646</v>
      </c>
      <c r="J109" s="455" t="s">
        <v>1333</v>
      </c>
    </row>
    <row r="110" spans="1:16" s="429" customFormat="1">
      <c r="A110" s="429" t="s">
        <v>1334</v>
      </c>
      <c r="B110" s="465">
        <v>2457600</v>
      </c>
      <c r="C110" s="461">
        <v>45280.535909847604</v>
      </c>
      <c r="D110" s="466">
        <f t="shared" si="11"/>
        <v>2457600</v>
      </c>
      <c r="E110" s="467">
        <f t="shared" si="12"/>
        <v>1843200</v>
      </c>
      <c r="F110" s="461">
        <f>J76+G76</f>
        <v>79893</v>
      </c>
      <c r="I110" s="463">
        <f>F110*(E110-D108)/(E110-E108)</f>
        <v>53262</v>
      </c>
      <c r="J110" s="429">
        <v>1228800</v>
      </c>
    </row>
    <row r="111" spans="1:16" s="429" customFormat="1">
      <c r="B111" s="464">
        <v>2457601</v>
      </c>
      <c r="C111" s="449">
        <v>32381.27099397549</v>
      </c>
      <c r="D111" s="468">
        <f t="shared" si="11"/>
        <v>2457601</v>
      </c>
      <c r="E111" s="450">
        <f t="shared" si="12"/>
        <v>1843200.7500000002</v>
      </c>
      <c r="F111" s="457">
        <f>J77+G77+J78</f>
        <v>47295</v>
      </c>
      <c r="I111" s="463">
        <f>F110-I110+F111</f>
        <v>73926</v>
      </c>
      <c r="J111" s="455" t="s">
        <v>1335</v>
      </c>
    </row>
    <row r="112" spans="1:16" s="429" customFormat="1">
      <c r="B112" s="457"/>
      <c r="C112" s="457">
        <f>SUM(C92:C111)</f>
        <v>12280000</v>
      </c>
      <c r="D112" s="457"/>
      <c r="E112" s="457"/>
      <c r="F112" s="469">
        <f>SUM(F92:F111)</f>
        <v>14450169</v>
      </c>
      <c r="G112" s="466"/>
      <c r="H112" s="466"/>
      <c r="I112" s="466">
        <f>SUM(I92:I111)</f>
        <v>14450169</v>
      </c>
    </row>
    <row r="113" spans="1:105" s="429" customFormat="1">
      <c r="B113" s="466"/>
      <c r="C113" s="466"/>
      <c r="D113" s="466"/>
      <c r="E113" s="466"/>
      <c r="F113" s="466"/>
      <c r="G113" s="466"/>
      <c r="H113" s="466"/>
      <c r="I113" s="466"/>
    </row>
    <row r="114" spans="1:105" s="429" customFormat="1">
      <c r="B114" s="466"/>
      <c r="C114" s="466"/>
      <c r="D114" s="466"/>
      <c r="E114" s="466"/>
      <c r="F114" s="466"/>
      <c r="G114" s="466"/>
      <c r="H114" s="466"/>
      <c r="I114" s="466"/>
    </row>
    <row r="115" spans="1:105" s="429" customFormat="1">
      <c r="B115" s="466"/>
      <c r="C115" s="466"/>
      <c r="D115" s="466"/>
      <c r="E115" s="466"/>
      <c r="F115" s="466"/>
      <c r="G115" s="466"/>
      <c r="H115" s="466"/>
      <c r="I115" s="466"/>
    </row>
    <row r="116" spans="1:105" s="429" customFormat="1">
      <c r="B116" s="466"/>
      <c r="C116" s="466"/>
      <c r="D116" s="466"/>
      <c r="E116" s="466"/>
      <c r="F116" s="466"/>
      <c r="G116" s="466"/>
      <c r="H116" s="466"/>
      <c r="I116" s="466"/>
    </row>
    <row r="117" spans="1:105" s="429" customFormat="1">
      <c r="B117" s="466"/>
      <c r="C117" s="466"/>
      <c r="D117" s="466"/>
      <c r="E117" s="466"/>
      <c r="F117" s="466"/>
      <c r="G117" s="466"/>
      <c r="H117" s="466"/>
      <c r="I117" s="466"/>
    </row>
    <row r="118" spans="1:105" s="429" customFormat="1">
      <c r="B118" s="466"/>
      <c r="C118" s="466"/>
      <c r="D118" s="466"/>
      <c r="E118" s="466"/>
      <c r="F118" s="466"/>
      <c r="G118" s="466"/>
      <c r="H118" s="466"/>
      <c r="I118" s="466"/>
    </row>
    <row r="119" spans="1:105" s="429" customFormat="1">
      <c r="B119" s="466"/>
      <c r="C119" s="466"/>
      <c r="D119" s="466"/>
      <c r="E119" s="466"/>
      <c r="F119" s="466"/>
      <c r="G119" s="466"/>
      <c r="H119" s="466"/>
      <c r="I119" s="466"/>
    </row>
    <row r="120" spans="1:105" s="429" customFormat="1">
      <c r="B120" s="466"/>
      <c r="C120" s="466"/>
      <c r="D120" s="466"/>
      <c r="E120" s="466"/>
      <c r="F120" s="466"/>
      <c r="G120" s="466"/>
      <c r="H120" s="466"/>
      <c r="I120" s="466"/>
    </row>
    <row r="121" spans="1:105" ht="13.5" thickBot="1">
      <c r="A121" s="428" t="s">
        <v>1253</v>
      </c>
      <c r="AL121" s="470"/>
    </row>
    <row r="122" spans="1:105" ht="13.5" thickBot="1">
      <c r="A122" s="428" t="s">
        <v>1254</v>
      </c>
      <c r="AL122" s="470"/>
      <c r="AM122" s="1404" t="s">
        <v>1336</v>
      </c>
      <c r="AN122" s="1405"/>
      <c r="AO122" s="1405"/>
      <c r="AP122" s="1405"/>
      <c r="AQ122" s="1405"/>
      <c r="AR122" s="1405"/>
      <c r="AS122" s="1405"/>
      <c r="AT122" s="1405"/>
      <c r="AU122" s="1405"/>
      <c r="AV122" s="1405"/>
      <c r="AW122" s="1405"/>
      <c r="AX122" s="1405"/>
      <c r="AY122" s="1405"/>
      <c r="AZ122" s="1406"/>
      <c r="BA122" s="470"/>
      <c r="BB122" s="1396" t="s">
        <v>1337</v>
      </c>
      <c r="BC122" s="1397"/>
      <c r="BD122" s="1397"/>
      <c r="BE122" s="1397"/>
      <c r="BF122" s="1397"/>
      <c r="BG122" s="1397"/>
      <c r="BH122" s="1397"/>
      <c r="BI122" s="1397"/>
      <c r="BJ122" s="1397"/>
      <c r="BK122" s="1398"/>
      <c r="BL122" s="470"/>
      <c r="BW122" s="1402" t="s">
        <v>1338</v>
      </c>
      <c r="BX122" s="1407"/>
      <c r="BY122" s="1407"/>
      <c r="BZ122" s="1407"/>
      <c r="CA122" s="1407"/>
      <c r="CB122" s="1407"/>
      <c r="CC122" s="1407"/>
      <c r="CD122" s="1407"/>
      <c r="CE122" s="1407"/>
      <c r="CF122" s="1408"/>
    </row>
    <row r="123" spans="1:105">
      <c r="A123" s="428" t="s">
        <v>1255</v>
      </c>
      <c r="AL123" s="470"/>
      <c r="AM123" s="471" t="str">
        <f>'Census 2011'!A14</f>
        <v>Cooking</v>
      </c>
      <c r="AN123" s="427" t="str">
        <f>'Census 2011'!B14</f>
        <v>Electricity</v>
      </c>
      <c r="AO123" s="427" t="str">
        <f>'Census 2011'!C14</f>
        <v>Gas</v>
      </c>
      <c r="AP123" s="427" t="str">
        <f>'Census 2011'!D14</f>
        <v>Paraffin</v>
      </c>
      <c r="AQ123" s="427" t="str">
        <f>'Census 2011'!E14</f>
        <v>Wood</v>
      </c>
      <c r="AR123" s="427" t="str">
        <f>'Census 2011'!F14</f>
        <v>Coal</v>
      </c>
      <c r="AS123" s="427" t="str">
        <f>'Census 2011'!G14</f>
        <v>Animal dung</v>
      </c>
      <c r="AT123" s="427" t="str">
        <f>'Census 2011'!H14</f>
        <v>Solar</v>
      </c>
      <c r="AU123" s="427" t="str">
        <f>'Census 2011'!I14</f>
        <v>Other</v>
      </c>
      <c r="AV123" s="427" t="str">
        <f>'Census 2011'!J14</f>
        <v>None</v>
      </c>
      <c r="AW123" s="427" t="str">
        <f>'Census 2011'!K14</f>
        <v>Unspecified</v>
      </c>
      <c r="AX123" s="427" t="str">
        <f>'Census 2011'!L14</f>
        <v>Not applicable</v>
      </c>
      <c r="AY123" s="472" t="s">
        <v>1339</v>
      </c>
      <c r="AZ123" s="472" t="s">
        <v>1340</v>
      </c>
      <c r="BA123" s="470"/>
      <c r="BB123" s="471" t="s">
        <v>187</v>
      </c>
      <c r="BC123" s="427" t="s">
        <v>21</v>
      </c>
      <c r="BD123" s="427" t="s">
        <v>630</v>
      </c>
      <c r="BE123" s="427" t="s">
        <v>119</v>
      </c>
      <c r="BF123" s="427" t="s">
        <v>24</v>
      </c>
      <c r="BG123" s="427" t="s">
        <v>25</v>
      </c>
      <c r="BH123" s="427" t="s">
        <v>725</v>
      </c>
      <c r="BI123" s="427" t="s">
        <v>1258</v>
      </c>
      <c r="BJ123" s="427" t="s">
        <v>95</v>
      </c>
      <c r="BK123" s="427" t="s">
        <v>27</v>
      </c>
      <c r="BL123" s="470"/>
      <c r="BN123" s="427">
        <v>2007</v>
      </c>
      <c r="BO123" s="427" t="str">
        <f t="shared" ref="BO123:BT123" si="14">AN123</f>
        <v>Electricity</v>
      </c>
      <c r="BP123" s="427" t="str">
        <f t="shared" si="14"/>
        <v>Gas</v>
      </c>
      <c r="BQ123" s="427" t="str">
        <f t="shared" si="14"/>
        <v>Paraffin</v>
      </c>
      <c r="BR123" s="427" t="str">
        <f t="shared" si="14"/>
        <v>Wood</v>
      </c>
      <c r="BS123" s="427" t="str">
        <f t="shared" si="14"/>
        <v>Coal</v>
      </c>
      <c r="BT123" s="427" t="str">
        <f t="shared" si="14"/>
        <v>Animal dung</v>
      </c>
      <c r="BW123" s="1409" t="s">
        <v>187</v>
      </c>
      <c r="BX123" s="1410"/>
      <c r="BY123" s="427" t="str">
        <f t="shared" ref="BY123:CF123" si="15">BC123</f>
        <v>Electricity</v>
      </c>
      <c r="BZ123" s="427" t="str">
        <f t="shared" si="15"/>
        <v>Gas</v>
      </c>
      <c r="CA123" s="427" t="str">
        <f t="shared" si="15"/>
        <v>Paraffin</v>
      </c>
      <c r="CB123" s="427" t="str">
        <f t="shared" si="15"/>
        <v>Wood</v>
      </c>
      <c r="CC123" s="427" t="str">
        <f t="shared" si="15"/>
        <v>Coal</v>
      </c>
      <c r="CD123" s="427" t="str">
        <f t="shared" si="15"/>
        <v>Animal dung</v>
      </c>
      <c r="CE123" s="427" t="str">
        <f t="shared" si="15"/>
        <v>Solar</v>
      </c>
      <c r="CF123" s="427" t="str">
        <f t="shared" si="15"/>
        <v>Other</v>
      </c>
      <c r="CG123" s="472"/>
      <c r="CH123" s="472"/>
      <c r="CI123" s="427" t="str">
        <f>BW123</f>
        <v>Cooking</v>
      </c>
      <c r="CJ123" s="427" t="str">
        <f t="shared" ref="CJ123:CQ123" si="16">BY123</f>
        <v>Electricity</v>
      </c>
      <c r="CK123" s="427" t="str">
        <f t="shared" si="16"/>
        <v>Gas</v>
      </c>
      <c r="CL123" s="427" t="str">
        <f t="shared" si="16"/>
        <v>Paraffin</v>
      </c>
      <c r="CM123" s="427" t="str">
        <f t="shared" si="16"/>
        <v>Wood</v>
      </c>
      <c r="CN123" s="427" t="str">
        <f t="shared" si="16"/>
        <v>Coal</v>
      </c>
      <c r="CO123" s="427" t="str">
        <f t="shared" si="16"/>
        <v>Animal dung</v>
      </c>
      <c r="CP123" s="427" t="str">
        <f t="shared" si="16"/>
        <v>Solar</v>
      </c>
      <c r="CQ123" s="427" t="str">
        <f t="shared" si="16"/>
        <v>Other</v>
      </c>
      <c r="CR123" s="427" t="s">
        <v>27</v>
      </c>
    </row>
    <row r="124" spans="1:105">
      <c r="A124" s="428" t="s">
        <v>1297</v>
      </c>
      <c r="AL124" s="470"/>
      <c r="AM124" s="427" t="str">
        <f>'Census 2011'!A15</f>
        <v>No income</v>
      </c>
      <c r="AN124" s="427">
        <f>'Census 2011'!B15</f>
        <v>1505514</v>
      </c>
      <c r="AO124" s="427">
        <f>'Census 2011'!C15</f>
        <v>61155</v>
      </c>
      <c r="AP124" s="427">
        <f>'Census 2011'!D15</f>
        <v>322803</v>
      </c>
      <c r="AQ124" s="427">
        <f>'Census 2011'!E15</f>
        <v>247827</v>
      </c>
      <c r="AR124" s="427">
        <f>'Census 2011'!F15</f>
        <v>14196</v>
      </c>
      <c r="AS124" s="427">
        <f>'Census 2011'!G15</f>
        <v>6186</v>
      </c>
      <c r="AT124" s="427">
        <f>'Census 2011'!H15</f>
        <v>3453</v>
      </c>
      <c r="AU124" s="427">
        <f>'Census 2011'!I15</f>
        <v>5505</v>
      </c>
      <c r="AV124" s="427">
        <f>'Census 2011'!J15</f>
        <v>10899</v>
      </c>
      <c r="AW124" s="427" t="str">
        <f>'Census 2011'!K15</f>
        <v>-</v>
      </c>
      <c r="AX124" s="427" t="str">
        <f>'Census 2011'!L15</f>
        <v>-</v>
      </c>
      <c r="AY124" s="427">
        <f>'Census 2011'!M15</f>
        <v>2161134</v>
      </c>
      <c r="AZ124" s="427">
        <f t="shared" ref="AZ124:AZ136" si="17">SUM(AU124:AV124)</f>
        <v>16404</v>
      </c>
      <c r="BA124" s="470"/>
      <c r="BB124" s="427" t="s">
        <v>1267</v>
      </c>
      <c r="BC124" s="427">
        <v>634552.27864880196</v>
      </c>
      <c r="BD124" s="427">
        <v>18926.977163514421</v>
      </c>
      <c r="BE124" s="427">
        <v>284097.19845671533</v>
      </c>
      <c r="BF124" s="427">
        <v>168090.26119525367</v>
      </c>
      <c r="BG124" s="427">
        <v>11108.437108269118</v>
      </c>
      <c r="BH124" s="427">
        <v>2717.1858013328952</v>
      </c>
      <c r="BI124" s="427">
        <v>218.08215759070958</v>
      </c>
      <c r="BJ124" s="427">
        <v>2783.9857414958151</v>
      </c>
      <c r="BK124" s="427">
        <f>SUM(BC124:BH124)</f>
        <v>1119492.3383738874</v>
      </c>
      <c r="BL124" s="470"/>
      <c r="BN124" s="427">
        <v>0</v>
      </c>
      <c r="BO124" s="427">
        <f t="shared" ref="BO124:BT124" si="18">BC124</f>
        <v>634552.27864880196</v>
      </c>
      <c r="BP124" s="427">
        <f t="shared" si="18"/>
        <v>18926.977163514421</v>
      </c>
      <c r="BQ124" s="427">
        <f t="shared" si="18"/>
        <v>284097.19845671533</v>
      </c>
      <c r="BR124" s="427">
        <f t="shared" si="18"/>
        <v>168090.26119525367</v>
      </c>
      <c r="BS124" s="427">
        <f t="shared" si="18"/>
        <v>11108.437108269118</v>
      </c>
      <c r="BT124" s="427">
        <f t="shared" si="18"/>
        <v>2717.1858013328952</v>
      </c>
      <c r="BV124" s="473" t="s">
        <v>720</v>
      </c>
      <c r="BW124" s="474">
        <v>0.75000000000000011</v>
      </c>
      <c r="BX124" s="475">
        <v>3600</v>
      </c>
      <c r="BY124" s="476">
        <f t="shared" ref="BY124:CF124" si="19">SUM(AN124:AN125)</f>
        <v>1907034</v>
      </c>
      <c r="BZ124" s="476">
        <f t="shared" si="19"/>
        <v>76815</v>
      </c>
      <c r="CA124" s="476">
        <f t="shared" si="19"/>
        <v>414552</v>
      </c>
      <c r="CB124" s="476">
        <f t="shared" si="19"/>
        <v>375522</v>
      </c>
      <c r="CC124" s="476">
        <f t="shared" si="19"/>
        <v>19878</v>
      </c>
      <c r="CD124" s="476">
        <f t="shared" si="19"/>
        <v>9252</v>
      </c>
      <c r="CE124" s="476">
        <f t="shared" si="19"/>
        <v>4296</v>
      </c>
      <c r="CF124" s="477">
        <f t="shared" si="19"/>
        <v>6189</v>
      </c>
      <c r="CI124" s="478" t="s">
        <v>720</v>
      </c>
      <c r="CJ124" s="479">
        <f t="shared" ref="CJ124:CQ124" si="20">SUM(BY124:BY127)</f>
        <v>4758278.3584040832</v>
      </c>
      <c r="CK124" s="479">
        <f t="shared" si="20"/>
        <v>184494.47174331997</v>
      </c>
      <c r="CL124" s="479">
        <f t="shared" si="20"/>
        <v>895523.34809104644</v>
      </c>
      <c r="CM124" s="479">
        <f t="shared" si="20"/>
        <v>1303578.4025209646</v>
      </c>
      <c r="CN124" s="479">
        <f t="shared" si="20"/>
        <v>63190.06974321579</v>
      </c>
      <c r="CO124" s="479">
        <f t="shared" si="20"/>
        <v>31987.591020365646</v>
      </c>
      <c r="CP124" s="479">
        <f t="shared" si="20"/>
        <v>10348.867597270691</v>
      </c>
      <c r="CQ124" s="479">
        <f t="shared" si="20"/>
        <v>10874.88343142872</v>
      </c>
      <c r="CR124" s="480">
        <f>SUM(CJ124:CQ124)</f>
        <v>7258275.9925516956</v>
      </c>
    </row>
    <row r="125" spans="1:105">
      <c r="A125" s="428" t="s">
        <v>1341</v>
      </c>
      <c r="AL125" s="470"/>
      <c r="AM125" s="427" t="str">
        <f>'Census 2011'!A16</f>
        <v>R 1 - R 4800</v>
      </c>
      <c r="AN125" s="427">
        <f>'Census 2011'!B16</f>
        <v>401520</v>
      </c>
      <c r="AO125" s="427">
        <f>'Census 2011'!C16</f>
        <v>15660</v>
      </c>
      <c r="AP125" s="427">
        <f>'Census 2011'!D16</f>
        <v>91749</v>
      </c>
      <c r="AQ125" s="427">
        <f>'Census 2011'!E16</f>
        <v>127695</v>
      </c>
      <c r="AR125" s="427">
        <f>'Census 2011'!F16</f>
        <v>5682</v>
      </c>
      <c r="AS125" s="427">
        <f>'Census 2011'!G16</f>
        <v>3066</v>
      </c>
      <c r="AT125" s="427">
        <f>'Census 2011'!H16</f>
        <v>843</v>
      </c>
      <c r="AU125" s="427">
        <f>'Census 2011'!I16</f>
        <v>684</v>
      </c>
      <c r="AV125" s="427">
        <f>'Census 2011'!J16</f>
        <v>1860</v>
      </c>
      <c r="AW125" s="427" t="str">
        <f>'Census 2011'!K16</f>
        <v>-</v>
      </c>
      <c r="AX125" s="427" t="str">
        <f>'Census 2011'!L16</f>
        <v>-</v>
      </c>
      <c r="AY125" s="427">
        <f>'Census 2011'!M16</f>
        <v>646215</v>
      </c>
      <c r="AZ125" s="427">
        <f t="shared" si="17"/>
        <v>2544</v>
      </c>
      <c r="BA125" s="470"/>
      <c r="BB125" s="427" t="s">
        <v>1342</v>
      </c>
      <c r="BC125" s="427">
        <v>324584.83865987341</v>
      </c>
      <c r="BD125" s="427">
        <v>11747.948300122955</v>
      </c>
      <c r="BE125" s="427">
        <v>161649.96108189921</v>
      </c>
      <c r="BF125" s="427">
        <v>169231.75429039064</v>
      </c>
      <c r="BG125" s="427">
        <v>8264.527891038917</v>
      </c>
      <c r="BH125" s="427">
        <v>2923.4797341889716</v>
      </c>
      <c r="BI125" s="427">
        <v>126.72341589730422</v>
      </c>
      <c r="BJ125" s="427">
        <v>480.37015793629274</v>
      </c>
      <c r="BK125" s="427">
        <f t="shared" ref="BK125:BK135" si="21">SUM(BC125:BJ125)</f>
        <v>679009.6035313477</v>
      </c>
      <c r="BL125" s="470"/>
      <c r="BN125" s="427">
        <v>1</v>
      </c>
      <c r="BV125" s="481" t="s">
        <v>720</v>
      </c>
      <c r="BW125" s="482">
        <v>3600.7500000000005</v>
      </c>
      <c r="BX125" s="483">
        <v>7200</v>
      </c>
      <c r="BY125" s="484">
        <f t="shared" ref="BY125:CF126" si="22">AN126</f>
        <v>635406</v>
      </c>
      <c r="BZ125" s="484">
        <f t="shared" si="22"/>
        <v>24447</v>
      </c>
      <c r="CA125" s="484">
        <f t="shared" si="22"/>
        <v>128799</v>
      </c>
      <c r="CB125" s="484">
        <f t="shared" si="22"/>
        <v>256806</v>
      </c>
      <c r="CC125" s="484">
        <f t="shared" si="22"/>
        <v>10140</v>
      </c>
      <c r="CD125" s="484">
        <f t="shared" si="22"/>
        <v>5799</v>
      </c>
      <c r="CE125" s="484">
        <f t="shared" si="22"/>
        <v>1443</v>
      </c>
      <c r="CF125" s="485">
        <f t="shared" si="22"/>
        <v>1056</v>
      </c>
      <c r="CI125" s="486" t="s">
        <v>719</v>
      </c>
      <c r="CJ125" s="479">
        <f t="shared" ref="CJ125:CQ125" si="23">SUM(BY128,BY130:BY132)</f>
        <v>4812068.0418094611</v>
      </c>
      <c r="CK125" s="479">
        <f t="shared" si="23"/>
        <v>199180.00620561166</v>
      </c>
      <c r="CL125" s="479">
        <f t="shared" si="23"/>
        <v>338758.93110529729</v>
      </c>
      <c r="CM125" s="479">
        <f t="shared" si="23"/>
        <v>499622.91685819399</v>
      </c>
      <c r="CN125" s="479">
        <f t="shared" si="23"/>
        <v>41201.976090714343</v>
      </c>
      <c r="CO125" s="479">
        <f t="shared" si="23"/>
        <v>12711.416583900036</v>
      </c>
      <c r="CP125" s="479">
        <f t="shared" si="23"/>
        <v>9158.1514394355163</v>
      </c>
      <c r="CQ125" s="479">
        <f t="shared" si="23"/>
        <v>12185.150657556815</v>
      </c>
      <c r="CR125" s="480">
        <f>SUM(CJ125:CQ125)</f>
        <v>5924886.5907501718</v>
      </c>
    </row>
    <row r="126" spans="1:105">
      <c r="AL126" s="470"/>
      <c r="AM126" s="427" t="str">
        <f>'Census 2011'!A17</f>
        <v>R 4801 - R 9600</v>
      </c>
      <c r="AN126" s="427">
        <f>'Census 2011'!B17</f>
        <v>635406</v>
      </c>
      <c r="AO126" s="427">
        <f>'Census 2011'!C17</f>
        <v>24447</v>
      </c>
      <c r="AP126" s="427">
        <f>'Census 2011'!D17</f>
        <v>128799</v>
      </c>
      <c r="AQ126" s="427">
        <f>'Census 2011'!E17</f>
        <v>256806</v>
      </c>
      <c r="AR126" s="427">
        <f>'Census 2011'!F17</f>
        <v>10140</v>
      </c>
      <c r="AS126" s="427">
        <f>'Census 2011'!G17</f>
        <v>5799</v>
      </c>
      <c r="AT126" s="427">
        <f>'Census 2011'!H17</f>
        <v>1443</v>
      </c>
      <c r="AU126" s="427">
        <f>'Census 2011'!I17</f>
        <v>1056</v>
      </c>
      <c r="AV126" s="427">
        <f>'Census 2011'!J17</f>
        <v>2466</v>
      </c>
      <c r="AW126" s="427" t="str">
        <f>'Census 2011'!K17</f>
        <v>-</v>
      </c>
      <c r="AX126" s="427" t="str">
        <f>'Census 2011'!L17</f>
        <v>-</v>
      </c>
      <c r="AY126" s="427">
        <f>'Census 2011'!M17</f>
        <v>1062840</v>
      </c>
      <c r="AZ126" s="427">
        <f t="shared" si="17"/>
        <v>3522</v>
      </c>
      <c r="BA126" s="470"/>
      <c r="BB126" s="427" t="s">
        <v>1343</v>
      </c>
      <c r="BC126" s="427">
        <v>588692.15502283489</v>
      </c>
      <c r="BD126" s="427">
        <v>20468.287547567681</v>
      </c>
      <c r="BE126" s="427">
        <v>254043.11949576862</v>
      </c>
      <c r="BF126" s="427">
        <v>330372.85700457817</v>
      </c>
      <c r="BG126" s="427">
        <v>18489.830496271781</v>
      </c>
      <c r="BH126" s="427">
        <v>4690.7310923226951</v>
      </c>
      <c r="BI126" s="427">
        <v>474.47604556897625</v>
      </c>
      <c r="BJ126" s="427">
        <v>715.15230056773237</v>
      </c>
      <c r="BK126" s="427">
        <f t="shared" si="21"/>
        <v>1217946.6090054805</v>
      </c>
      <c r="BL126" s="470"/>
      <c r="BN126" s="427">
        <v>4800</v>
      </c>
      <c r="BO126" s="427">
        <f t="shared" ref="BO126:BT126" si="24">BC125</f>
        <v>324584.83865987341</v>
      </c>
      <c r="BP126" s="427">
        <f t="shared" si="24"/>
        <v>11747.948300122955</v>
      </c>
      <c r="BQ126" s="427">
        <f t="shared" si="24"/>
        <v>161649.96108189921</v>
      </c>
      <c r="BR126" s="427">
        <f t="shared" si="24"/>
        <v>169231.75429039064</v>
      </c>
      <c r="BS126" s="427">
        <f t="shared" si="24"/>
        <v>8264.527891038917</v>
      </c>
      <c r="BT126" s="427">
        <f t="shared" si="24"/>
        <v>2923.4797341889716</v>
      </c>
      <c r="BV126" s="481" t="s">
        <v>720</v>
      </c>
      <c r="BW126" s="482">
        <v>7200.7500000000009</v>
      </c>
      <c r="BX126" s="483">
        <v>14400</v>
      </c>
      <c r="BY126" s="484">
        <f t="shared" si="22"/>
        <v>1576179</v>
      </c>
      <c r="BZ126" s="484">
        <f t="shared" si="22"/>
        <v>58965</v>
      </c>
      <c r="CA126" s="484">
        <f t="shared" si="22"/>
        <v>269127</v>
      </c>
      <c r="CB126" s="484">
        <f t="shared" si="22"/>
        <v>521538</v>
      </c>
      <c r="CC126" s="484">
        <f t="shared" si="22"/>
        <v>24243</v>
      </c>
      <c r="CD126" s="484">
        <f t="shared" si="22"/>
        <v>13011</v>
      </c>
      <c r="CE126" s="484">
        <f t="shared" si="22"/>
        <v>3339</v>
      </c>
      <c r="CF126" s="485">
        <f t="shared" si="22"/>
        <v>2511</v>
      </c>
      <c r="CI126" s="479" t="s">
        <v>726</v>
      </c>
      <c r="CJ126" s="479">
        <f t="shared" ref="CJ126:CQ126" si="25">SUM(BY133:BY139)</f>
        <v>2302834.5997864553</v>
      </c>
      <c r="CK126" s="479">
        <f t="shared" si="25"/>
        <v>179005.52205106837</v>
      </c>
      <c r="CL126" s="479">
        <f t="shared" si="25"/>
        <v>25213.720803656295</v>
      </c>
      <c r="CM126" s="479">
        <f t="shared" si="25"/>
        <v>41198.680620841413</v>
      </c>
      <c r="CN126" s="479">
        <f t="shared" si="25"/>
        <v>5059.9541660698706</v>
      </c>
      <c r="CO126" s="479">
        <f t="shared" si="25"/>
        <v>1527.9923957343194</v>
      </c>
      <c r="CP126" s="479">
        <f t="shared" si="25"/>
        <v>4951.9809632937922</v>
      </c>
      <c r="CQ126" s="479">
        <f t="shared" si="25"/>
        <v>10212.965911014466</v>
      </c>
      <c r="CR126" s="480">
        <f>SUM(CJ126:CQ126)</f>
        <v>2570005.416698134</v>
      </c>
    </row>
    <row r="127" spans="1:105">
      <c r="A127" s="431"/>
      <c r="B127" s="432" t="s">
        <v>21</v>
      </c>
      <c r="C127" s="432" t="s">
        <v>630</v>
      </c>
      <c r="D127" s="432" t="s">
        <v>119</v>
      </c>
      <c r="E127" s="432" t="s">
        <v>24</v>
      </c>
      <c r="F127" s="432" t="s">
        <v>25</v>
      </c>
      <c r="G127" s="432" t="s">
        <v>725</v>
      </c>
      <c r="H127" s="432" t="s">
        <v>1258</v>
      </c>
      <c r="I127" s="432" t="s">
        <v>95</v>
      </c>
      <c r="J127" s="432" t="s">
        <v>1259</v>
      </c>
      <c r="K127" s="432" t="s">
        <v>1260</v>
      </c>
      <c r="L127" s="432" t="s">
        <v>1261</v>
      </c>
      <c r="AL127" s="470"/>
      <c r="AM127" s="427" t="str">
        <f>'Census 2011'!A18</f>
        <v>R 9601 - R 19 600</v>
      </c>
      <c r="AN127" s="427">
        <f>'Census 2011'!B18</f>
        <v>1576179</v>
      </c>
      <c r="AO127" s="427">
        <f>'Census 2011'!C18</f>
        <v>58965</v>
      </c>
      <c r="AP127" s="427">
        <f>'Census 2011'!D18</f>
        <v>269127</v>
      </c>
      <c r="AQ127" s="427">
        <f>'Census 2011'!E18</f>
        <v>521538</v>
      </c>
      <c r="AR127" s="427">
        <f>'Census 2011'!F18</f>
        <v>24243</v>
      </c>
      <c r="AS127" s="427">
        <f>'Census 2011'!G18</f>
        <v>13011</v>
      </c>
      <c r="AT127" s="427">
        <f>'Census 2011'!H18</f>
        <v>3339</v>
      </c>
      <c r="AU127" s="427">
        <f>'Census 2011'!I18</f>
        <v>2511</v>
      </c>
      <c r="AV127" s="427">
        <f>'Census 2011'!J18</f>
        <v>6327</v>
      </c>
      <c r="AW127" s="427" t="str">
        <f>'Census 2011'!K18</f>
        <v>-</v>
      </c>
      <c r="AX127" s="427" t="str">
        <f>'Census 2011'!L18</f>
        <v>-</v>
      </c>
      <c r="AY127" s="427">
        <f>'Census 2011'!M18</f>
        <v>2466402</v>
      </c>
      <c r="AZ127" s="427">
        <f t="shared" si="17"/>
        <v>8838</v>
      </c>
      <c r="BA127" s="470"/>
      <c r="BB127" s="427" t="s">
        <v>1344</v>
      </c>
      <c r="BC127" s="427">
        <v>1409864.8017976724</v>
      </c>
      <c r="BD127" s="427">
        <v>51104.901280817496</v>
      </c>
      <c r="BE127" s="427">
        <v>516422.47858304519</v>
      </c>
      <c r="BF127" s="427">
        <v>559766.79858022928</v>
      </c>
      <c r="BG127" s="427">
        <v>41844.268399702094</v>
      </c>
      <c r="BH127" s="427">
        <v>9551.4090912363481</v>
      </c>
      <c r="BI127" s="427">
        <v>726.94052530236524</v>
      </c>
      <c r="BJ127" s="427">
        <v>2030.5217105405256</v>
      </c>
      <c r="BK127" s="427">
        <f t="shared" si="21"/>
        <v>2591312.1199685456</v>
      </c>
      <c r="BL127" s="470"/>
      <c r="BN127" s="427">
        <v>4801</v>
      </c>
      <c r="BV127" s="487" t="s">
        <v>720</v>
      </c>
      <c r="BW127" s="488" t="s">
        <v>1345</v>
      </c>
      <c r="BX127" s="489"/>
      <c r="BY127" s="490">
        <f t="shared" ref="BY127:CF127" si="26">BY129-BY128</f>
        <v>639659.35840408364</v>
      </c>
      <c r="BZ127" s="490">
        <f t="shared" si="26"/>
        <v>24267.471743319962</v>
      </c>
      <c r="CA127" s="490">
        <f t="shared" si="26"/>
        <v>83045.348091046413</v>
      </c>
      <c r="CB127" s="490">
        <f t="shared" si="26"/>
        <v>149712.40252096462</v>
      </c>
      <c r="CC127" s="490">
        <f t="shared" si="26"/>
        <v>8929.069743215794</v>
      </c>
      <c r="CD127" s="490">
        <f t="shared" si="26"/>
        <v>3925.591020365644</v>
      </c>
      <c r="CE127" s="490">
        <f t="shared" si="26"/>
        <v>1270.867597270691</v>
      </c>
      <c r="CF127" s="491">
        <f t="shared" si="26"/>
        <v>1118.8834314287201</v>
      </c>
      <c r="CI127" s="479" t="s">
        <v>1346</v>
      </c>
      <c r="CJ127" s="480"/>
      <c r="CT127" s="471" t="s">
        <v>1347</v>
      </c>
    </row>
    <row r="128" spans="1:105">
      <c r="A128" s="436" t="s">
        <v>1267</v>
      </c>
      <c r="B128" s="437">
        <v>1179801</v>
      </c>
      <c r="C128" s="437">
        <v>27429</v>
      </c>
      <c r="D128" s="437">
        <v>89427</v>
      </c>
      <c r="E128" s="437">
        <v>150393</v>
      </c>
      <c r="F128" s="437">
        <v>20586</v>
      </c>
      <c r="G128" s="437">
        <v>3567</v>
      </c>
      <c r="H128" s="437">
        <v>3549</v>
      </c>
      <c r="I128" s="437">
        <v>234</v>
      </c>
      <c r="J128" s="437">
        <v>227217</v>
      </c>
      <c r="K128" s="438" t="s">
        <v>1268</v>
      </c>
      <c r="L128" s="438" t="s">
        <v>1268</v>
      </c>
      <c r="AL128" s="470"/>
      <c r="AM128" s="427" t="str">
        <f>'Census 2011'!A19</f>
        <v>R 19 601 - R 38 200</v>
      </c>
      <c r="AN128" s="427">
        <f>'Census 2011'!B19</f>
        <v>1919178</v>
      </c>
      <c r="AO128" s="427">
        <f>'Census 2011'!C19</f>
        <v>72810</v>
      </c>
      <c r="AP128" s="427">
        <f>'Census 2011'!D19</f>
        <v>249162</v>
      </c>
      <c r="AQ128" s="427">
        <f>'Census 2011'!E19</f>
        <v>449184</v>
      </c>
      <c r="AR128" s="427">
        <f>'Census 2011'!F19</f>
        <v>26790</v>
      </c>
      <c r="AS128" s="427">
        <f>'Census 2011'!G19</f>
        <v>11778</v>
      </c>
      <c r="AT128" s="427">
        <f>'Census 2011'!H19</f>
        <v>3813</v>
      </c>
      <c r="AU128" s="427">
        <f>'Census 2011'!I19</f>
        <v>3357</v>
      </c>
      <c r="AV128" s="427">
        <f>'Census 2011'!J19</f>
        <v>4533</v>
      </c>
      <c r="AW128" s="427" t="str">
        <f>'Census 2011'!K19</f>
        <v>-</v>
      </c>
      <c r="AX128" s="427" t="str">
        <f>'Census 2011'!L19</f>
        <v>-</v>
      </c>
      <c r="AY128" s="427">
        <f>'Census 2011'!M19</f>
        <v>2732715</v>
      </c>
      <c r="AZ128" s="427">
        <f t="shared" si="17"/>
        <v>7890</v>
      </c>
      <c r="BA128" s="470"/>
      <c r="BB128" s="427" t="s">
        <v>1348</v>
      </c>
      <c r="BC128" s="427">
        <v>1650966.4152389364</v>
      </c>
      <c r="BD128" s="427">
        <v>48856.297412686261</v>
      </c>
      <c r="BE128" s="427">
        <v>404819.42561203014</v>
      </c>
      <c r="BF128" s="427">
        <v>469215.55028114631</v>
      </c>
      <c r="BG128" s="427">
        <v>42744.102887779081</v>
      </c>
      <c r="BH128" s="427">
        <v>8844.1156071583719</v>
      </c>
      <c r="BI128" s="427">
        <v>1336.9811553196205</v>
      </c>
      <c r="BJ128" s="427">
        <v>1773.1454705010397</v>
      </c>
      <c r="BK128" s="427">
        <f t="shared" si="21"/>
        <v>2628556.0336655574</v>
      </c>
      <c r="BL128" s="470"/>
      <c r="BN128" s="427">
        <v>9600</v>
      </c>
      <c r="BO128" s="427">
        <f t="shared" ref="BO128:BT128" si="27">BC126</f>
        <v>588692.15502283489</v>
      </c>
      <c r="BP128" s="427">
        <f t="shared" si="27"/>
        <v>20468.287547567681</v>
      </c>
      <c r="BQ128" s="427">
        <f t="shared" si="27"/>
        <v>254043.11949576862</v>
      </c>
      <c r="BR128" s="427">
        <f t="shared" si="27"/>
        <v>330372.85700457817</v>
      </c>
      <c r="BS128" s="427">
        <f t="shared" si="27"/>
        <v>18489.830496271781</v>
      </c>
      <c r="BT128" s="427">
        <f t="shared" si="27"/>
        <v>4690.7310923226951</v>
      </c>
      <c r="BV128" s="473" t="s">
        <v>719</v>
      </c>
      <c r="BW128" s="492" t="s">
        <v>1323</v>
      </c>
      <c r="BX128" s="493"/>
      <c r="BY128" s="494">
        <f t="shared" ref="BY128:CF128" si="28">BY129*($BX$129-19200)/($BX$129-$BW$129)</f>
        <v>1279518.6415959164</v>
      </c>
      <c r="BZ128" s="494">
        <f t="shared" si="28"/>
        <v>48542.528256680038</v>
      </c>
      <c r="CA128" s="494">
        <f t="shared" si="28"/>
        <v>166116.65190895359</v>
      </c>
      <c r="CB128" s="494">
        <f t="shared" si="28"/>
        <v>299471.59747903538</v>
      </c>
      <c r="CC128" s="494">
        <f t="shared" si="28"/>
        <v>17860.930256784206</v>
      </c>
      <c r="CD128" s="494">
        <f t="shared" si="28"/>
        <v>7852.408979634356</v>
      </c>
      <c r="CE128" s="494">
        <f t="shared" si="28"/>
        <v>2542.132402729309</v>
      </c>
      <c r="CF128" s="495">
        <f t="shared" si="28"/>
        <v>2238.1165685712799</v>
      </c>
      <c r="CT128" s="471" t="str">
        <f>'Census 2011'!S13</f>
        <v>Cooking</v>
      </c>
      <c r="CU128" s="471"/>
      <c r="CV128" s="471"/>
      <c r="CW128" s="471"/>
      <c r="CX128" s="471"/>
      <c r="CY128" s="471"/>
      <c r="CZ128" s="471"/>
      <c r="DA128" s="471"/>
    </row>
    <row r="129" spans="1:105">
      <c r="A129" s="436" t="s">
        <v>1272</v>
      </c>
      <c r="B129" s="437">
        <v>291723</v>
      </c>
      <c r="C129" s="437">
        <v>5313</v>
      </c>
      <c r="D129" s="437">
        <v>35943</v>
      </c>
      <c r="E129" s="437">
        <v>76926</v>
      </c>
      <c r="F129" s="437">
        <v>9057</v>
      </c>
      <c r="G129" s="437">
        <v>1554</v>
      </c>
      <c r="H129" s="437">
        <v>804</v>
      </c>
      <c r="I129" s="437">
        <v>69</v>
      </c>
      <c r="J129" s="437">
        <v>67164</v>
      </c>
      <c r="K129" s="438" t="s">
        <v>1268</v>
      </c>
      <c r="L129" s="438" t="s">
        <v>1268</v>
      </c>
      <c r="AL129" s="470"/>
      <c r="AM129" s="427" t="str">
        <f>'Census 2011'!A20</f>
        <v>R 38 201 - R 76 400</v>
      </c>
      <c r="AN129" s="427">
        <f>'Census 2011'!B20</f>
        <v>1535724</v>
      </c>
      <c r="AO129" s="427">
        <f>'Census 2011'!C20</f>
        <v>58872</v>
      </c>
      <c r="AP129" s="427">
        <f>'Census 2011'!D20</f>
        <v>119037</v>
      </c>
      <c r="AQ129" s="427">
        <f>'Census 2011'!E20</f>
        <v>138831</v>
      </c>
      <c r="AR129" s="427">
        <f>'Census 2011'!F20</f>
        <v>14541</v>
      </c>
      <c r="AS129" s="427">
        <f>'Census 2011'!G20</f>
        <v>3399</v>
      </c>
      <c r="AT129" s="427">
        <f>'Census 2011'!H20</f>
        <v>2961</v>
      </c>
      <c r="AU129" s="427">
        <f>'Census 2011'!I20</f>
        <v>3402</v>
      </c>
      <c r="AV129" s="427">
        <f>'Census 2011'!J20</f>
        <v>2472</v>
      </c>
      <c r="AW129" s="427" t="str">
        <f>'Census 2011'!K20</f>
        <v>-</v>
      </c>
      <c r="AX129" s="427" t="str">
        <f>'Census 2011'!L20</f>
        <v>-</v>
      </c>
      <c r="AY129" s="427">
        <f>'Census 2011'!M20</f>
        <v>1873365</v>
      </c>
      <c r="AZ129" s="427">
        <f t="shared" si="17"/>
        <v>5874</v>
      </c>
      <c r="BA129" s="470"/>
      <c r="BB129" s="427" t="s">
        <v>1349</v>
      </c>
      <c r="BC129" s="427">
        <v>1275795.3571865694</v>
      </c>
      <c r="BD129" s="427">
        <v>36437.402654750447</v>
      </c>
      <c r="BE129" s="427">
        <v>147330.21508550385</v>
      </c>
      <c r="BF129" s="427">
        <v>119809.62209044199</v>
      </c>
      <c r="BG129" s="427">
        <v>17276.625700665809</v>
      </c>
      <c r="BH129" s="427">
        <v>1315.3694099727934</v>
      </c>
      <c r="BI129" s="427">
        <v>802.58163401626007</v>
      </c>
      <c r="BJ129" s="427">
        <v>814.36985875089294</v>
      </c>
      <c r="BK129" s="427">
        <f t="shared" si="21"/>
        <v>1599581.5436206716</v>
      </c>
      <c r="BL129" s="470"/>
      <c r="BN129" s="427">
        <v>9601</v>
      </c>
      <c r="BV129" s="481" t="s">
        <v>719</v>
      </c>
      <c r="BW129" s="482">
        <v>14400.75</v>
      </c>
      <c r="BX129" s="483">
        <v>28800</v>
      </c>
      <c r="BY129" s="484">
        <f t="shared" ref="BY129:CF131" si="29">AN128</f>
        <v>1919178</v>
      </c>
      <c r="BZ129" s="484">
        <f t="shared" si="29"/>
        <v>72810</v>
      </c>
      <c r="CA129" s="484">
        <f t="shared" si="29"/>
        <v>249162</v>
      </c>
      <c r="CB129" s="484">
        <f t="shared" si="29"/>
        <v>449184</v>
      </c>
      <c r="CC129" s="484">
        <f t="shared" si="29"/>
        <v>26790</v>
      </c>
      <c r="CD129" s="484">
        <f t="shared" si="29"/>
        <v>11778</v>
      </c>
      <c r="CE129" s="484">
        <f t="shared" si="29"/>
        <v>3813</v>
      </c>
      <c r="CF129" s="485">
        <f t="shared" si="29"/>
        <v>3357</v>
      </c>
      <c r="CI129" s="479" t="s">
        <v>187</v>
      </c>
      <c r="CJ129" s="427" t="str">
        <f t="shared" ref="CJ129:CQ129" si="30">CJ123</f>
        <v>Electricity</v>
      </c>
      <c r="CK129" s="427" t="str">
        <f t="shared" si="30"/>
        <v>Gas</v>
      </c>
      <c r="CL129" s="427" t="str">
        <f t="shared" si="30"/>
        <v>Paraffin</v>
      </c>
      <c r="CM129" s="427" t="str">
        <f t="shared" si="30"/>
        <v>Wood</v>
      </c>
      <c r="CN129" s="427" t="str">
        <f t="shared" si="30"/>
        <v>Coal</v>
      </c>
      <c r="CO129" s="427" t="str">
        <f t="shared" si="30"/>
        <v>Animal dung</v>
      </c>
      <c r="CP129" s="427" t="str">
        <f t="shared" si="30"/>
        <v>Solar</v>
      </c>
      <c r="CQ129" s="427" t="str">
        <f t="shared" si="30"/>
        <v>Other</v>
      </c>
      <c r="CT129" s="471" t="str">
        <f>'Census 2011'!S14</f>
        <v>Electricity</v>
      </c>
      <c r="CU129" s="471" t="str">
        <f>'Census 2011'!T14</f>
        <v>Gas</v>
      </c>
      <c r="CV129" s="471" t="str">
        <f>'Census 2011'!U14</f>
        <v>Paraffin</v>
      </c>
      <c r="CW129" s="471" t="str">
        <f>'Census 2011'!V14</f>
        <v>Wood</v>
      </c>
      <c r="CX129" s="471" t="str">
        <f>'Census 2011'!W14</f>
        <v>Coal</v>
      </c>
      <c r="CY129" s="471" t="str">
        <f>'Census 2011'!X14</f>
        <v>Animal dung</v>
      </c>
      <c r="CZ129" s="471" t="str">
        <f>'Census 2011'!Y14</f>
        <v>Solar</v>
      </c>
      <c r="DA129" s="471" t="str">
        <f>'Census 2011'!Z14</f>
        <v>None &amp; Other</v>
      </c>
    </row>
    <row r="130" spans="1:105" ht="15">
      <c r="A130" s="436" t="s">
        <v>1276</v>
      </c>
      <c r="B130" s="437">
        <v>459255</v>
      </c>
      <c r="C130" s="437">
        <v>8220</v>
      </c>
      <c r="D130" s="437">
        <v>56754</v>
      </c>
      <c r="E130" s="437">
        <v>150507</v>
      </c>
      <c r="F130" s="437">
        <v>15753</v>
      </c>
      <c r="G130" s="437">
        <v>2913</v>
      </c>
      <c r="H130" s="437">
        <v>1392</v>
      </c>
      <c r="I130" s="437">
        <v>117</v>
      </c>
      <c r="J130" s="437">
        <v>107415</v>
      </c>
      <c r="K130" s="438" t="s">
        <v>1268</v>
      </c>
      <c r="L130" s="438" t="s">
        <v>1268</v>
      </c>
      <c r="AL130" s="470"/>
      <c r="AM130" s="427" t="str">
        <f>'Census 2011'!A21</f>
        <v>R 76 401 - R 153 800</v>
      </c>
      <c r="AN130" s="427">
        <f>'Census 2011'!B21</f>
        <v>1198089</v>
      </c>
      <c r="AO130" s="427">
        <f>'Census 2011'!C21</f>
        <v>55059</v>
      </c>
      <c r="AP130" s="427">
        <f>'Census 2011'!D21</f>
        <v>32163</v>
      </c>
      <c r="AQ130" s="427">
        <f>'Census 2011'!E21</f>
        <v>36792</v>
      </c>
      <c r="AR130" s="427">
        <f>'Census 2011'!F21</f>
        <v>5280</v>
      </c>
      <c r="AS130" s="427">
        <f>'Census 2011'!G21</f>
        <v>876</v>
      </c>
      <c r="AT130" s="427">
        <f>'Census 2011'!H21</f>
        <v>2193</v>
      </c>
      <c r="AU130" s="427">
        <f>'Census 2011'!I21</f>
        <v>3927</v>
      </c>
      <c r="AV130" s="427">
        <f>'Census 2011'!J21</f>
        <v>1278</v>
      </c>
      <c r="AW130" s="427" t="str">
        <f>'Census 2011'!K21</f>
        <v>-</v>
      </c>
      <c r="AX130" s="427" t="str">
        <f>'Census 2011'!L21</f>
        <v>-</v>
      </c>
      <c r="AY130" s="427">
        <f>'Census 2011'!M21</f>
        <v>1330452</v>
      </c>
      <c r="AZ130" s="427">
        <f t="shared" si="17"/>
        <v>5205</v>
      </c>
      <c r="BA130" s="470"/>
      <c r="BB130" s="427" t="s">
        <v>1350</v>
      </c>
      <c r="BC130" s="427">
        <v>973003.01665278734</v>
      </c>
      <c r="BD130" s="427">
        <v>26318.194072129281</v>
      </c>
      <c r="BE130" s="427">
        <v>34261.492839149454</v>
      </c>
      <c r="BF130" s="427">
        <v>35584.721065612001</v>
      </c>
      <c r="BG130" s="427">
        <v>4439.2489646505255</v>
      </c>
      <c r="BH130" s="427">
        <v>348.73498173289147</v>
      </c>
      <c r="BI130" s="427">
        <v>287.82915393728786</v>
      </c>
      <c r="BJ130" s="427">
        <v>215.13510140705134</v>
      </c>
      <c r="BK130" s="427">
        <f t="shared" si="21"/>
        <v>1074458.3728314058</v>
      </c>
      <c r="BL130" s="470"/>
      <c r="BN130" s="427">
        <v>19200</v>
      </c>
      <c r="BO130" s="427">
        <f t="shared" ref="BO130:BT130" si="31">BC127</f>
        <v>1409864.8017976724</v>
      </c>
      <c r="BP130" s="427">
        <f t="shared" si="31"/>
        <v>51104.901280817496</v>
      </c>
      <c r="BQ130" s="427">
        <f t="shared" si="31"/>
        <v>516422.47858304519</v>
      </c>
      <c r="BR130" s="427">
        <f t="shared" si="31"/>
        <v>559766.79858022928</v>
      </c>
      <c r="BS130" s="427">
        <f t="shared" si="31"/>
        <v>41844.268399702094</v>
      </c>
      <c r="BT130" s="427">
        <f t="shared" si="31"/>
        <v>9551.4090912363481</v>
      </c>
      <c r="BV130" s="481" t="s">
        <v>719</v>
      </c>
      <c r="BW130" s="482">
        <v>28800.750000000004</v>
      </c>
      <c r="BX130" s="483">
        <v>57600</v>
      </c>
      <c r="BY130" s="484">
        <f t="shared" si="29"/>
        <v>1535724</v>
      </c>
      <c r="BZ130" s="484">
        <f t="shared" si="29"/>
        <v>58872</v>
      </c>
      <c r="CA130" s="484">
        <f t="shared" si="29"/>
        <v>119037</v>
      </c>
      <c r="CB130" s="484">
        <f t="shared" si="29"/>
        <v>138831</v>
      </c>
      <c r="CC130" s="484">
        <f t="shared" si="29"/>
        <v>14541</v>
      </c>
      <c r="CD130" s="484">
        <f t="shared" si="29"/>
        <v>3399</v>
      </c>
      <c r="CE130" s="484">
        <f t="shared" si="29"/>
        <v>2961</v>
      </c>
      <c r="CF130" s="485">
        <f t="shared" si="29"/>
        <v>3402</v>
      </c>
      <c r="CI130" s="427" t="str">
        <f>CI124</f>
        <v>Low</v>
      </c>
      <c r="CJ130" s="496">
        <f t="shared" ref="CJ130:CQ130" si="32">CJ124/SUM($CJ$124:$CQ$124)</f>
        <v>0.6555659172077416</v>
      </c>
      <c r="CK130" s="496">
        <f t="shared" si="32"/>
        <v>2.5418497716626465E-2</v>
      </c>
      <c r="CL130" s="496">
        <f t="shared" si="32"/>
        <v>0.12337962196670607</v>
      </c>
      <c r="CM130" s="496">
        <f t="shared" si="32"/>
        <v>0.17959890252983932</v>
      </c>
      <c r="CN130" s="496">
        <f t="shared" si="32"/>
        <v>8.7059337242149839E-3</v>
      </c>
      <c r="CO130" s="496">
        <f t="shared" si="32"/>
        <v>4.4070508001060726E-3</v>
      </c>
      <c r="CP130" s="496">
        <f t="shared" si="32"/>
        <v>1.4258024368170212E-3</v>
      </c>
      <c r="CQ130" s="496">
        <f t="shared" si="32"/>
        <v>1.4982736179484381E-3</v>
      </c>
      <c r="CT130" s="497">
        <f t="shared" ref="CT130:DA132" si="33">AN175</f>
        <v>0.64997393709014828</v>
      </c>
      <c r="CU130" s="497">
        <f t="shared" si="33"/>
        <v>2.5285993683354345E-2</v>
      </c>
      <c r="CV130" s="497">
        <f t="shared" si="33"/>
        <v>0.1282200476565396</v>
      </c>
      <c r="CW130" s="497">
        <f t="shared" si="33"/>
        <v>0.18209570414123305</v>
      </c>
      <c r="CX130" s="497">
        <f t="shared" si="33"/>
        <v>8.563121716392931E-3</v>
      </c>
      <c r="CY130" s="497">
        <f t="shared" si="33"/>
        <v>4.4285641916923472E-3</v>
      </c>
      <c r="CZ130" s="497">
        <f t="shared" si="33"/>
        <v>0</v>
      </c>
      <c r="DA130" s="497">
        <f t="shared" si="33"/>
        <v>0</v>
      </c>
    </row>
    <row r="131" spans="1:105" ht="15">
      <c r="A131" s="436" t="s">
        <v>1280</v>
      </c>
      <c r="B131" s="437">
        <v>1150512</v>
      </c>
      <c r="C131" s="437">
        <v>21639</v>
      </c>
      <c r="D131" s="437">
        <v>134886</v>
      </c>
      <c r="E131" s="437">
        <v>329580</v>
      </c>
      <c r="F131" s="437">
        <v>39798</v>
      </c>
      <c r="G131" s="437">
        <v>6612</v>
      </c>
      <c r="H131" s="437">
        <v>3270</v>
      </c>
      <c r="I131" s="437">
        <v>228</v>
      </c>
      <c r="J131" s="437">
        <v>254502</v>
      </c>
      <c r="K131" s="438" t="s">
        <v>1268</v>
      </c>
      <c r="L131" s="438" t="s">
        <v>1268</v>
      </c>
      <c r="AL131" s="470"/>
      <c r="AM131" s="427" t="str">
        <f>'Census 2011'!A22</f>
        <v>R 153 801 - R 307 600</v>
      </c>
      <c r="AN131" s="427">
        <f>'Census 2011'!B22</f>
        <v>952701</v>
      </c>
      <c r="AO131" s="427">
        <f>'Census 2011'!C22</f>
        <v>56931</v>
      </c>
      <c r="AP131" s="427">
        <f>'Census 2011'!D22</f>
        <v>8871</v>
      </c>
      <c r="AQ131" s="427">
        <f>'Census 2011'!E22</f>
        <v>16944</v>
      </c>
      <c r="AR131" s="427">
        <f>'Census 2011'!F22</f>
        <v>2028</v>
      </c>
      <c r="AS131" s="427">
        <f>'Census 2011'!G22</f>
        <v>633</v>
      </c>
      <c r="AT131" s="427">
        <f>'Census 2011'!H22</f>
        <v>2178</v>
      </c>
      <c r="AU131" s="427">
        <f>'Census 2011'!I22</f>
        <v>4182</v>
      </c>
      <c r="AV131" s="427">
        <f>'Census 2011'!J22</f>
        <v>828</v>
      </c>
      <c r="AW131" s="427" t="str">
        <f>'Census 2011'!K22</f>
        <v>-</v>
      </c>
      <c r="AX131" s="427" t="str">
        <f>'Census 2011'!L22</f>
        <v>-</v>
      </c>
      <c r="AY131" s="427">
        <f>'Census 2011'!M22</f>
        <v>1040286</v>
      </c>
      <c r="AZ131" s="427">
        <f t="shared" si="17"/>
        <v>5010</v>
      </c>
      <c r="BA131" s="470"/>
      <c r="BB131" s="427" t="s">
        <v>1351</v>
      </c>
      <c r="BC131" s="427">
        <v>715083.53592344699</v>
      </c>
      <c r="BD131" s="427">
        <v>17177.408142482647</v>
      </c>
      <c r="BE131" s="427">
        <v>7965.8928644282159</v>
      </c>
      <c r="BF131" s="427">
        <v>10378.549526783094</v>
      </c>
      <c r="BG131" s="427">
        <v>1739.7455004195797</v>
      </c>
      <c r="BH131" s="427">
        <v>154.22927361144778</v>
      </c>
      <c r="BI131" s="427">
        <v>64.835236040481234</v>
      </c>
      <c r="BJ131" s="427">
        <v>236.74684675387843</v>
      </c>
      <c r="BK131" s="427">
        <f t="shared" si="21"/>
        <v>752800.94331396627</v>
      </c>
      <c r="BL131" s="470"/>
      <c r="BN131" s="427">
        <v>19201</v>
      </c>
      <c r="BV131" s="481" t="s">
        <v>719</v>
      </c>
      <c r="BW131" s="482">
        <v>57600.750000000007</v>
      </c>
      <c r="BX131" s="483">
        <v>115200</v>
      </c>
      <c r="BY131" s="484">
        <f t="shared" si="29"/>
        <v>1198089</v>
      </c>
      <c r="BZ131" s="484">
        <f t="shared" si="29"/>
        <v>55059</v>
      </c>
      <c r="CA131" s="484">
        <f t="shared" si="29"/>
        <v>32163</v>
      </c>
      <c r="CB131" s="484">
        <f t="shared" si="29"/>
        <v>36792</v>
      </c>
      <c r="CC131" s="484">
        <f t="shared" si="29"/>
        <v>5280</v>
      </c>
      <c r="CD131" s="484">
        <f t="shared" si="29"/>
        <v>876</v>
      </c>
      <c r="CE131" s="484">
        <f t="shared" si="29"/>
        <v>2193</v>
      </c>
      <c r="CF131" s="485">
        <f t="shared" si="29"/>
        <v>3927</v>
      </c>
      <c r="CI131" s="427" t="str">
        <f>CI125</f>
        <v>Middle</v>
      </c>
      <c r="CJ131" s="496">
        <f t="shared" ref="CJ131:CQ131" si="34">CJ125/SUM($CJ$125:$CQ$125)</f>
        <v>0.8121789283396541</v>
      </c>
      <c r="CK131" s="496">
        <f t="shared" si="34"/>
        <v>3.361752215081517E-2</v>
      </c>
      <c r="CL131" s="496">
        <f t="shared" si="34"/>
        <v>5.7175597526906548E-2</v>
      </c>
      <c r="CM131" s="496">
        <f t="shared" si="34"/>
        <v>8.4326156999898774E-2</v>
      </c>
      <c r="CN131" s="496">
        <f t="shared" si="34"/>
        <v>6.9540531214619603E-3</v>
      </c>
      <c r="CO131" s="496">
        <f t="shared" si="34"/>
        <v>2.1454278304237715E-3</v>
      </c>
      <c r="CP131" s="496">
        <f t="shared" si="34"/>
        <v>1.5457091539495557E-3</v>
      </c>
      <c r="CQ131" s="496">
        <f t="shared" si="34"/>
        <v>2.0566048768899739E-3</v>
      </c>
      <c r="CT131" s="497">
        <f t="shared" si="33"/>
        <v>0.75007424968736969</v>
      </c>
      <c r="CU131" s="497">
        <f t="shared" si="33"/>
        <v>2.8588734889537306E-2</v>
      </c>
      <c r="CV131" s="497">
        <f t="shared" si="33"/>
        <v>7.993760421008754E-2</v>
      </c>
      <c r="CW131" s="497">
        <f t="shared" si="33"/>
        <v>0.12766061379741558</v>
      </c>
      <c r="CX131" s="497">
        <f t="shared" si="33"/>
        <v>8.9731398499374743E-3</v>
      </c>
      <c r="CY131" s="497">
        <f t="shared" si="33"/>
        <v>3.2949927052938724E-3</v>
      </c>
      <c r="CZ131" s="497">
        <f t="shared" si="33"/>
        <v>0</v>
      </c>
      <c r="DA131" s="497">
        <f t="shared" si="33"/>
        <v>0</v>
      </c>
    </row>
    <row r="132" spans="1:105" ht="15">
      <c r="A132" s="436" t="s">
        <v>1281</v>
      </c>
      <c r="B132" s="437">
        <v>1431759</v>
      </c>
      <c r="C132" s="437">
        <v>27126</v>
      </c>
      <c r="D132" s="437">
        <v>151725</v>
      </c>
      <c r="E132" s="437">
        <v>315648</v>
      </c>
      <c r="F132" s="437">
        <v>45792</v>
      </c>
      <c r="G132" s="437">
        <v>6774</v>
      </c>
      <c r="H132" s="437">
        <v>4212</v>
      </c>
      <c r="I132" s="437">
        <v>294</v>
      </c>
      <c r="J132" s="437">
        <v>284532</v>
      </c>
      <c r="K132" s="438" t="s">
        <v>1268</v>
      </c>
      <c r="L132" s="438" t="s">
        <v>1268</v>
      </c>
      <c r="AL132" s="470"/>
      <c r="AM132" s="427" t="str">
        <f>'Census 2011'!A23</f>
        <v>R 307 601 - R 614 400</v>
      </c>
      <c r="AN132" s="427">
        <f>'Census 2011'!B23</f>
        <v>614163</v>
      </c>
      <c r="AO132" s="427">
        <f>'Census 2011'!C23</f>
        <v>52569</v>
      </c>
      <c r="AP132" s="427">
        <f>'Census 2011'!D23</f>
        <v>3918</v>
      </c>
      <c r="AQ132" s="427">
        <f>'Census 2011'!E23</f>
        <v>8511</v>
      </c>
      <c r="AR132" s="427">
        <f>'Census 2011'!F23</f>
        <v>879</v>
      </c>
      <c r="AS132" s="427">
        <f>'Census 2011'!G23</f>
        <v>417</v>
      </c>
      <c r="AT132" s="427">
        <f>'Census 2011'!H23</f>
        <v>1416</v>
      </c>
      <c r="AU132" s="427">
        <f>'Census 2011'!I23</f>
        <v>3039</v>
      </c>
      <c r="AV132" s="427">
        <f>'Census 2011'!J23</f>
        <v>450</v>
      </c>
      <c r="AW132" s="427" t="str">
        <f>'Census 2011'!K23</f>
        <v>-</v>
      </c>
      <c r="AX132" s="427" t="str">
        <f>'Census 2011'!L23</f>
        <v>-</v>
      </c>
      <c r="AY132" s="427">
        <f>'Census 2011'!M23</f>
        <v>681873</v>
      </c>
      <c r="AZ132" s="427">
        <f t="shared" si="17"/>
        <v>3489</v>
      </c>
      <c r="BA132" s="470"/>
      <c r="BB132" s="427" t="s">
        <v>1352</v>
      </c>
      <c r="BC132" s="427">
        <v>385028.96098670387</v>
      </c>
      <c r="BD132" s="427">
        <v>8606.3864083432727</v>
      </c>
      <c r="BE132" s="427">
        <v>3366.5205137989269</v>
      </c>
      <c r="BF132" s="427">
        <v>4295.8255637124912</v>
      </c>
      <c r="BG132" s="427">
        <v>592.35829291530581</v>
      </c>
      <c r="BH132" s="427">
        <v>142.44104887681482</v>
      </c>
      <c r="BI132" s="427">
        <v>34.382322142679442</v>
      </c>
      <c r="BJ132" s="427">
        <v>25.541153591704727</v>
      </c>
      <c r="BK132" s="427">
        <f t="shared" si="21"/>
        <v>402092.41629008506</v>
      </c>
      <c r="BL132" s="470"/>
      <c r="BN132" s="427">
        <v>38400</v>
      </c>
      <c r="BO132" s="427">
        <f t="shared" ref="BO132:BT132" si="35">BC128</f>
        <v>1650966.4152389364</v>
      </c>
      <c r="BP132" s="427">
        <f t="shared" si="35"/>
        <v>48856.297412686261</v>
      </c>
      <c r="BQ132" s="427">
        <f t="shared" si="35"/>
        <v>404819.42561203014</v>
      </c>
      <c r="BR132" s="427">
        <f t="shared" si="35"/>
        <v>469215.55028114631</v>
      </c>
      <c r="BS132" s="427">
        <f t="shared" si="35"/>
        <v>42744.102887779081</v>
      </c>
      <c r="BT132" s="427">
        <f t="shared" si="35"/>
        <v>8844.1156071583719</v>
      </c>
      <c r="BV132" s="487" t="s">
        <v>719</v>
      </c>
      <c r="BW132" s="498" t="s">
        <v>1353</v>
      </c>
      <c r="BX132" s="499"/>
      <c r="BY132" s="500">
        <f t="shared" ref="BY132:CF132" si="36">BY131*($BX$131-76800)/($BX$131-$BW$131)</f>
        <v>798736.40021354461</v>
      </c>
      <c r="BZ132" s="500">
        <f t="shared" si="36"/>
        <v>36706.477948931628</v>
      </c>
      <c r="CA132" s="500">
        <f t="shared" si="36"/>
        <v>21442.279196343705</v>
      </c>
      <c r="CB132" s="500">
        <f t="shared" si="36"/>
        <v>24528.319379158587</v>
      </c>
      <c r="CC132" s="500">
        <f t="shared" si="36"/>
        <v>3520.0458339301299</v>
      </c>
      <c r="CD132" s="500">
        <f t="shared" si="36"/>
        <v>584.00760426568058</v>
      </c>
      <c r="CE132" s="500">
        <f t="shared" si="36"/>
        <v>1462.0190367062073</v>
      </c>
      <c r="CF132" s="501">
        <f t="shared" si="36"/>
        <v>2618.0340889855338</v>
      </c>
      <c r="CI132" s="427" t="str">
        <f>CI126</f>
        <v>High</v>
      </c>
      <c r="CJ132" s="496">
        <f t="shared" ref="CJ132:CQ132" si="37">CJ126/SUM($CJ$126:$CQ$126)</f>
        <v>0.8960427027990735</v>
      </c>
      <c r="CK132" s="496">
        <f t="shared" si="37"/>
        <v>6.9651807302822458E-2</v>
      </c>
      <c r="CL132" s="496">
        <f t="shared" si="37"/>
        <v>9.8107656271207901E-3</v>
      </c>
      <c r="CM132" s="496">
        <f t="shared" si="37"/>
        <v>1.6030581240475454E-2</v>
      </c>
      <c r="CN132" s="496">
        <f t="shared" si="37"/>
        <v>1.9688496114419664E-3</v>
      </c>
      <c r="CO132" s="496">
        <f t="shared" si="37"/>
        <v>5.9454831721617084E-4</v>
      </c>
      <c r="CP132" s="496">
        <f t="shared" si="37"/>
        <v>1.9268367806228007E-3</v>
      </c>
      <c r="CQ132" s="496">
        <f t="shared" si="37"/>
        <v>3.9739083212267223E-3</v>
      </c>
      <c r="CT132" s="497">
        <f t="shared" si="33"/>
        <v>0.89984803172359529</v>
      </c>
      <c r="CU132" s="497">
        <f t="shared" si="33"/>
        <v>6.2583774035532377E-2</v>
      </c>
      <c r="CV132" s="497">
        <f t="shared" si="33"/>
        <v>1.3536143382852129E-2</v>
      </c>
      <c r="CW132" s="497">
        <f t="shared" si="33"/>
        <v>1.9069146436143731E-2</v>
      </c>
      <c r="CX132" s="497">
        <f t="shared" si="33"/>
        <v>2.4892856272477554E-3</v>
      </c>
      <c r="CY132" s="497">
        <f t="shared" si="33"/>
        <v>6.1274723132252436E-4</v>
      </c>
      <c r="CZ132" s="497">
        <f t="shared" si="33"/>
        <v>0</v>
      </c>
      <c r="DA132" s="497">
        <f t="shared" si="33"/>
        <v>0</v>
      </c>
    </row>
    <row r="133" spans="1:105">
      <c r="A133" s="436" t="s">
        <v>1282</v>
      </c>
      <c r="B133" s="437">
        <v>1225065</v>
      </c>
      <c r="C133" s="437">
        <v>26181</v>
      </c>
      <c r="D133" s="437">
        <v>95646</v>
      </c>
      <c r="E133" s="437">
        <v>112557</v>
      </c>
      <c r="F133" s="437">
        <v>27909</v>
      </c>
      <c r="G133" s="437">
        <v>2565</v>
      </c>
      <c r="H133" s="437">
        <v>3561</v>
      </c>
      <c r="I133" s="437">
        <v>165</v>
      </c>
      <c r="J133" s="437">
        <v>187833</v>
      </c>
      <c r="K133" s="438" t="s">
        <v>1268</v>
      </c>
      <c r="L133" s="438" t="s">
        <v>1268</v>
      </c>
      <c r="AL133" s="470"/>
      <c r="AM133" s="427" t="str">
        <f>'Census 2011'!A24</f>
        <v>R 614 001 - R 1 228 800</v>
      </c>
      <c r="AN133" s="427">
        <f>'Census 2011'!B24</f>
        <v>231762</v>
      </c>
      <c r="AO133" s="427">
        <f>'Census 2011'!C24</f>
        <v>33096</v>
      </c>
      <c r="AP133" s="427">
        <f>'Census 2011'!D24</f>
        <v>660</v>
      </c>
      <c r="AQ133" s="427">
        <f>'Census 2011'!E24</f>
        <v>1368</v>
      </c>
      <c r="AR133" s="427">
        <f>'Census 2011'!F24</f>
        <v>159</v>
      </c>
      <c r="AS133" s="427">
        <f>'Census 2011'!G24</f>
        <v>93</v>
      </c>
      <c r="AT133" s="427">
        <f>'Census 2011'!H24</f>
        <v>450</v>
      </c>
      <c r="AU133" s="427">
        <f>'Census 2011'!I24</f>
        <v>1182</v>
      </c>
      <c r="AV133" s="427">
        <f>'Census 2011'!J24</f>
        <v>165</v>
      </c>
      <c r="AW133" s="427" t="str">
        <f>'Census 2011'!K24</f>
        <v>-</v>
      </c>
      <c r="AX133" s="427" t="str">
        <f>'Census 2011'!L24</f>
        <v>-</v>
      </c>
      <c r="AY133" s="427">
        <f>'Census 2011'!M24</f>
        <v>267588</v>
      </c>
      <c r="AZ133" s="427">
        <f t="shared" si="17"/>
        <v>1347</v>
      </c>
      <c r="BA133" s="470"/>
      <c r="BB133" s="427" t="s">
        <v>1354</v>
      </c>
      <c r="BC133" s="427">
        <v>126149.72229355208</v>
      </c>
      <c r="BD133" s="427">
        <v>4746.7251598122011</v>
      </c>
      <c r="BE133" s="427">
        <v>1162.1224884225651</v>
      </c>
      <c r="BF133" s="427">
        <v>1017.7167354233114</v>
      </c>
      <c r="BG133" s="427">
        <v>214.15274934583192</v>
      </c>
      <c r="BH133" s="427">
        <v>0</v>
      </c>
      <c r="BI133" s="427">
        <v>16.699985040730013</v>
      </c>
      <c r="BJ133" s="427">
        <v>54.029363367067688</v>
      </c>
      <c r="BK133" s="427">
        <f t="shared" si="21"/>
        <v>133361.16877496379</v>
      </c>
      <c r="BL133" s="470"/>
      <c r="BN133" s="427">
        <v>38401</v>
      </c>
      <c r="BV133" s="473" t="s">
        <v>1355</v>
      </c>
      <c r="BW133" s="502" t="s">
        <v>1326</v>
      </c>
      <c r="BX133" s="502"/>
      <c r="BY133" s="503">
        <f t="shared" ref="BY133:CF133" si="38">BY131-BY132</f>
        <v>399352.59978645539</v>
      </c>
      <c r="BZ133" s="503">
        <f t="shared" si="38"/>
        <v>18352.522051068372</v>
      </c>
      <c r="CA133" s="503">
        <f t="shared" si="38"/>
        <v>10720.720803656295</v>
      </c>
      <c r="CB133" s="503">
        <f t="shared" si="38"/>
        <v>12263.680620841413</v>
      </c>
      <c r="CC133" s="503">
        <f t="shared" si="38"/>
        <v>1759.9541660698701</v>
      </c>
      <c r="CD133" s="503">
        <f t="shared" si="38"/>
        <v>291.99239573431942</v>
      </c>
      <c r="CE133" s="503">
        <f t="shared" si="38"/>
        <v>730.98096329379268</v>
      </c>
      <c r="CF133" s="504">
        <f t="shared" si="38"/>
        <v>1308.9659110144662</v>
      </c>
    </row>
    <row r="134" spans="1:105">
      <c r="A134" s="436" t="s">
        <v>1285</v>
      </c>
      <c r="B134" s="437">
        <v>1017384</v>
      </c>
      <c r="C134" s="437">
        <v>34791</v>
      </c>
      <c r="D134" s="437">
        <v>58671</v>
      </c>
      <c r="E134" s="437">
        <v>39138</v>
      </c>
      <c r="F134" s="437">
        <v>12930</v>
      </c>
      <c r="G134" s="437">
        <v>1248</v>
      </c>
      <c r="H134" s="437">
        <v>3435</v>
      </c>
      <c r="I134" s="437">
        <v>183</v>
      </c>
      <c r="J134" s="437">
        <v>107757</v>
      </c>
      <c r="K134" s="438" t="s">
        <v>1268</v>
      </c>
      <c r="L134" s="438" t="s">
        <v>1268</v>
      </c>
      <c r="AL134" s="470"/>
      <c r="AM134" s="427" t="str">
        <f>'Census 2011'!A25</f>
        <v>R 1 228 801 - R 2 457 600</v>
      </c>
      <c r="AN134" s="427">
        <f>'Census 2011'!B25</f>
        <v>65151</v>
      </c>
      <c r="AO134" s="427">
        <f>'Census 2011'!C25</f>
        <v>12228</v>
      </c>
      <c r="AP134" s="427">
        <f>'Census 2011'!D25</f>
        <v>636</v>
      </c>
      <c r="AQ134" s="427">
        <f>'Census 2011'!E25</f>
        <v>1185</v>
      </c>
      <c r="AR134" s="427">
        <f>'Census 2011'!F25</f>
        <v>141</v>
      </c>
      <c r="AS134" s="427">
        <f>'Census 2011'!G25</f>
        <v>63</v>
      </c>
      <c r="AT134" s="427">
        <f>'Census 2011'!H25</f>
        <v>123</v>
      </c>
      <c r="AU134" s="427">
        <f>'Census 2011'!I25</f>
        <v>297</v>
      </c>
      <c r="AV134" s="427">
        <f>'Census 2011'!J25</f>
        <v>75</v>
      </c>
      <c r="AW134" s="427" t="str">
        <f>'Census 2011'!K25</f>
        <v>-</v>
      </c>
      <c r="AX134" s="427" t="str">
        <f>'Census 2011'!L25</f>
        <v>-</v>
      </c>
      <c r="AY134" s="427">
        <f>'Census 2011'!M25</f>
        <v>79527</v>
      </c>
      <c r="AZ134" s="427">
        <f t="shared" si="17"/>
        <v>372</v>
      </c>
      <c r="BA134" s="470"/>
      <c r="BB134" s="427" t="s">
        <v>1356</v>
      </c>
      <c r="BC134" s="427">
        <v>40055.405296221543</v>
      </c>
      <c r="BD134" s="427">
        <v>1724.027867440069</v>
      </c>
      <c r="BE134" s="427">
        <v>1252.498878054751</v>
      </c>
      <c r="BF134" s="427">
        <v>2408.7272541099996</v>
      </c>
      <c r="BG134" s="427">
        <v>152.26456948900895</v>
      </c>
      <c r="BH134" s="427">
        <v>0</v>
      </c>
      <c r="BI134" s="427">
        <v>10.805872673413537</v>
      </c>
      <c r="BJ134" s="427">
        <v>94.305797877063611</v>
      </c>
      <c r="BK134" s="427">
        <f t="shared" si="21"/>
        <v>45698.035535865856</v>
      </c>
      <c r="BL134" s="470"/>
      <c r="BN134" s="427">
        <v>76800</v>
      </c>
      <c r="BO134" s="427">
        <f t="shared" ref="BO134:BT134" si="39">BC129</f>
        <v>1275795.3571865694</v>
      </c>
      <c r="BP134" s="427">
        <f t="shared" si="39"/>
        <v>36437.402654750447</v>
      </c>
      <c r="BQ134" s="427">
        <f t="shared" si="39"/>
        <v>147330.21508550385</v>
      </c>
      <c r="BR134" s="427">
        <f t="shared" si="39"/>
        <v>119809.62209044199</v>
      </c>
      <c r="BS134" s="427">
        <f t="shared" si="39"/>
        <v>17276.625700665809</v>
      </c>
      <c r="BT134" s="427">
        <f t="shared" si="39"/>
        <v>1315.3694099727934</v>
      </c>
      <c r="BV134" s="481" t="s">
        <v>1355</v>
      </c>
      <c r="BW134" s="483">
        <v>115200.75000000001</v>
      </c>
      <c r="BX134" s="483">
        <v>230400</v>
      </c>
      <c r="BY134" s="484">
        <f t="shared" ref="BY134:CF139" si="40">AN131</f>
        <v>952701</v>
      </c>
      <c r="BZ134" s="484">
        <f t="shared" si="40"/>
        <v>56931</v>
      </c>
      <c r="CA134" s="484">
        <f t="shared" si="40"/>
        <v>8871</v>
      </c>
      <c r="CB134" s="484">
        <f t="shared" si="40"/>
        <v>16944</v>
      </c>
      <c r="CC134" s="484">
        <f t="shared" si="40"/>
        <v>2028</v>
      </c>
      <c r="CD134" s="484">
        <f t="shared" si="40"/>
        <v>633</v>
      </c>
      <c r="CE134" s="484">
        <f t="shared" si="40"/>
        <v>2178</v>
      </c>
      <c r="CF134" s="485">
        <f t="shared" si="40"/>
        <v>4182</v>
      </c>
    </row>
    <row r="135" spans="1:105">
      <c r="A135" s="436" t="s">
        <v>1287</v>
      </c>
      <c r="B135" s="437">
        <v>840063</v>
      </c>
      <c r="C135" s="437">
        <v>49086</v>
      </c>
      <c r="D135" s="437">
        <v>30822</v>
      </c>
      <c r="E135" s="437">
        <v>24291</v>
      </c>
      <c r="F135" s="437">
        <v>6315</v>
      </c>
      <c r="G135" s="437">
        <v>948</v>
      </c>
      <c r="H135" s="437">
        <v>3852</v>
      </c>
      <c r="I135" s="437">
        <v>201</v>
      </c>
      <c r="J135" s="437">
        <v>64677</v>
      </c>
      <c r="K135" s="438" t="s">
        <v>1268</v>
      </c>
      <c r="L135" s="438" t="s">
        <v>1268</v>
      </c>
      <c r="AL135" s="470"/>
      <c r="AM135" s="427" t="str">
        <f>'Census 2011'!A26</f>
        <v>R 2 457 601 or more</v>
      </c>
      <c r="AN135" s="427">
        <f>'Census 2011'!B26</f>
        <v>39138</v>
      </c>
      <c r="AO135" s="427">
        <f>'Census 2011'!C26</f>
        <v>5724</v>
      </c>
      <c r="AP135" s="427">
        <f>'Census 2011'!D26</f>
        <v>408</v>
      </c>
      <c r="AQ135" s="427">
        <f>'Census 2011'!E26</f>
        <v>912</v>
      </c>
      <c r="AR135" s="427">
        <f>'Census 2011'!F26</f>
        <v>90</v>
      </c>
      <c r="AS135" s="427">
        <f>'Census 2011'!G26</f>
        <v>30</v>
      </c>
      <c r="AT135" s="427">
        <f>'Census 2011'!H26</f>
        <v>51</v>
      </c>
      <c r="AU135" s="427">
        <f>'Census 2011'!I26</f>
        <v>201</v>
      </c>
      <c r="AV135" s="427">
        <f>'Census 2011'!J26</f>
        <v>42</v>
      </c>
      <c r="AW135" s="427" t="str">
        <f>'Census 2011'!K26</f>
        <v>-</v>
      </c>
      <c r="AX135" s="427" t="str">
        <f>'Census 2011'!L26</f>
        <v>-</v>
      </c>
      <c r="AY135" s="427">
        <f>'Census 2011'!M26</f>
        <v>46353</v>
      </c>
      <c r="AZ135" s="427">
        <f t="shared" si="17"/>
        <v>243</v>
      </c>
      <c r="BA135" s="470"/>
      <c r="BB135" s="427" t="s">
        <v>1357</v>
      </c>
      <c r="BC135" s="427">
        <v>28746.568367463668</v>
      </c>
      <c r="BD135" s="427">
        <v>1061.9225781781849</v>
      </c>
      <c r="BE135" s="427">
        <v>1087.4637317698896</v>
      </c>
      <c r="BF135" s="427">
        <v>1609.0926762773977</v>
      </c>
      <c r="BG135" s="427">
        <v>166.99985040730013</v>
      </c>
      <c r="BH135" s="427">
        <v>0</v>
      </c>
      <c r="BI135" s="427">
        <v>11.788224734632951</v>
      </c>
      <c r="BJ135" s="427">
        <v>9.823520612194125</v>
      </c>
      <c r="BK135" s="427">
        <f t="shared" si="21"/>
        <v>32693.658949443266</v>
      </c>
      <c r="BL135" s="470"/>
      <c r="BN135" s="427">
        <v>76801</v>
      </c>
      <c r="BV135" s="481" t="s">
        <v>1355</v>
      </c>
      <c r="BW135" s="483">
        <v>230400.75</v>
      </c>
      <c r="BX135" s="483">
        <v>460800</v>
      </c>
      <c r="BY135" s="484">
        <f t="shared" si="40"/>
        <v>614163</v>
      </c>
      <c r="BZ135" s="484">
        <f t="shared" si="40"/>
        <v>52569</v>
      </c>
      <c r="CA135" s="484">
        <f t="shared" si="40"/>
        <v>3918</v>
      </c>
      <c r="CB135" s="484">
        <f t="shared" si="40"/>
        <v>8511</v>
      </c>
      <c r="CC135" s="484">
        <f t="shared" si="40"/>
        <v>879</v>
      </c>
      <c r="CD135" s="484">
        <f t="shared" si="40"/>
        <v>417</v>
      </c>
      <c r="CE135" s="484">
        <f t="shared" si="40"/>
        <v>1416</v>
      </c>
      <c r="CF135" s="485">
        <f t="shared" si="40"/>
        <v>3039</v>
      </c>
    </row>
    <row r="136" spans="1:105">
      <c r="A136" s="436" t="s">
        <v>1288</v>
      </c>
      <c r="B136" s="437">
        <v>550122</v>
      </c>
      <c r="C136" s="437">
        <v>52089</v>
      </c>
      <c r="D136" s="437">
        <v>11490</v>
      </c>
      <c r="E136" s="437">
        <v>18465</v>
      </c>
      <c r="F136" s="437">
        <v>3444</v>
      </c>
      <c r="G136" s="437">
        <v>645</v>
      </c>
      <c r="H136" s="437">
        <v>3609</v>
      </c>
      <c r="I136" s="437">
        <v>177</v>
      </c>
      <c r="J136" s="437">
        <v>32790</v>
      </c>
      <c r="K136" s="438" t="s">
        <v>1268</v>
      </c>
      <c r="L136" s="438" t="s">
        <v>1268</v>
      </c>
      <c r="AL136" s="470"/>
      <c r="AM136" s="427" t="str">
        <f>'Census 2011'!A27</f>
        <v>Unspecified</v>
      </c>
      <c r="AN136" s="427">
        <f>'Census 2011'!B27</f>
        <v>567</v>
      </c>
      <c r="AO136" s="427">
        <f>'Census 2011'!C27</f>
        <v>105</v>
      </c>
      <c r="AP136" s="427" t="str">
        <f>'Census 2011'!D27</f>
        <v>-</v>
      </c>
      <c r="AQ136" s="427">
        <f>'Census 2011'!E27</f>
        <v>15</v>
      </c>
      <c r="AR136" s="427">
        <f>'Census 2011'!F27</f>
        <v>3</v>
      </c>
      <c r="AS136" s="427" t="str">
        <f>'Census 2011'!G27</f>
        <v>-</v>
      </c>
      <c r="AT136" s="427">
        <f>'Census 2011'!H27</f>
        <v>3</v>
      </c>
      <c r="AU136" s="427">
        <f>'Census 2011'!I27</f>
        <v>3</v>
      </c>
      <c r="AV136" s="427" t="str">
        <f>'Census 2011'!J27</f>
        <v>-</v>
      </c>
      <c r="AW136" s="427" t="str">
        <f>'Census 2011'!K27</f>
        <v>-</v>
      </c>
      <c r="AX136" s="427" t="str">
        <f>'Census 2011'!L27</f>
        <v>-</v>
      </c>
      <c r="AY136" s="427">
        <f>'Census 2011'!M27</f>
        <v>693</v>
      </c>
      <c r="AZ136" s="427">
        <f t="shared" si="17"/>
        <v>3</v>
      </c>
      <c r="BA136" s="470"/>
      <c r="BB136" s="472" t="s">
        <v>27</v>
      </c>
      <c r="BC136" s="427">
        <f t="shared" ref="BC136:BK136" si="41">SUM(BC124:BC135)</f>
        <v>8152523.0560748642</v>
      </c>
      <c r="BD136" s="427">
        <f t="shared" si="41"/>
        <v>247176.4785878449</v>
      </c>
      <c r="BE136" s="427">
        <f t="shared" si="41"/>
        <v>1817458.3896305864</v>
      </c>
      <c r="BF136" s="427">
        <f t="shared" si="41"/>
        <v>1871781.4762639585</v>
      </c>
      <c r="BG136" s="427">
        <f t="shared" si="41"/>
        <v>147032.56241095439</v>
      </c>
      <c r="BH136" s="427">
        <f t="shared" si="41"/>
        <v>30687.696040433231</v>
      </c>
      <c r="BI136" s="427">
        <f t="shared" si="41"/>
        <v>4112.125728264461</v>
      </c>
      <c r="BJ136" s="427">
        <f t="shared" si="41"/>
        <v>9233.1270234012572</v>
      </c>
      <c r="BK136" s="427">
        <f t="shared" si="41"/>
        <v>12277002.843861222</v>
      </c>
      <c r="BL136" s="470"/>
      <c r="BN136" s="427">
        <v>153600</v>
      </c>
      <c r="BO136" s="427">
        <f t="shared" ref="BO136:BT136" si="42">BC130</f>
        <v>973003.01665278734</v>
      </c>
      <c r="BP136" s="427">
        <f t="shared" si="42"/>
        <v>26318.194072129281</v>
      </c>
      <c r="BQ136" s="427">
        <f t="shared" si="42"/>
        <v>34261.492839149454</v>
      </c>
      <c r="BR136" s="427">
        <f t="shared" si="42"/>
        <v>35584.721065612001</v>
      </c>
      <c r="BS136" s="427">
        <f t="shared" si="42"/>
        <v>4439.2489646505255</v>
      </c>
      <c r="BT136" s="427">
        <f t="shared" si="42"/>
        <v>348.73498173289147</v>
      </c>
      <c r="BV136" s="481" t="s">
        <v>1355</v>
      </c>
      <c r="BW136" s="483">
        <v>460800.75000000006</v>
      </c>
      <c r="BX136" s="483">
        <v>921600</v>
      </c>
      <c r="BY136" s="484">
        <f t="shared" si="40"/>
        <v>231762</v>
      </c>
      <c r="BZ136" s="484">
        <f t="shared" si="40"/>
        <v>33096</v>
      </c>
      <c r="CA136" s="484">
        <f t="shared" si="40"/>
        <v>660</v>
      </c>
      <c r="CB136" s="484">
        <f t="shared" si="40"/>
        <v>1368</v>
      </c>
      <c r="CC136" s="484">
        <f t="shared" si="40"/>
        <v>159</v>
      </c>
      <c r="CD136" s="484">
        <f t="shared" si="40"/>
        <v>93</v>
      </c>
      <c r="CE136" s="484">
        <f t="shared" si="40"/>
        <v>450</v>
      </c>
      <c r="CF136" s="485">
        <f t="shared" si="40"/>
        <v>1182</v>
      </c>
      <c r="CG136" s="483"/>
      <c r="CH136" s="483"/>
      <c r="CI136" s="480"/>
      <c r="CJ136" s="480"/>
    </row>
    <row r="137" spans="1:105">
      <c r="A137" s="436" t="s">
        <v>1289</v>
      </c>
      <c r="B137" s="437">
        <v>211701</v>
      </c>
      <c r="C137" s="437">
        <v>31548</v>
      </c>
      <c r="D137" s="437">
        <v>2004</v>
      </c>
      <c r="E137" s="437">
        <v>8403</v>
      </c>
      <c r="F137" s="437">
        <v>1359</v>
      </c>
      <c r="G137" s="437">
        <v>225</v>
      </c>
      <c r="H137" s="437">
        <v>2061</v>
      </c>
      <c r="I137" s="437">
        <v>57</v>
      </c>
      <c r="J137" s="437">
        <v>8745</v>
      </c>
      <c r="K137" s="438" t="s">
        <v>1268</v>
      </c>
      <c r="L137" s="438" t="s">
        <v>1268</v>
      </c>
      <c r="AL137" s="470"/>
      <c r="AY137" s="427">
        <f>SUM(AY124:AY136)</f>
        <v>14389443</v>
      </c>
      <c r="AZ137" s="427">
        <f>SUM(AZ124:AZ136)</f>
        <v>60741</v>
      </c>
      <c r="BA137" s="470"/>
      <c r="BL137" s="470"/>
      <c r="BN137" s="427">
        <v>153601</v>
      </c>
      <c r="BV137" s="481" t="s">
        <v>1355</v>
      </c>
      <c r="BW137" s="483">
        <v>921600.75000000012</v>
      </c>
      <c r="BX137" s="483">
        <v>1843200</v>
      </c>
      <c r="BY137" s="484">
        <f t="shared" si="40"/>
        <v>65151</v>
      </c>
      <c r="BZ137" s="484">
        <f t="shared" si="40"/>
        <v>12228</v>
      </c>
      <c r="CA137" s="484">
        <f t="shared" si="40"/>
        <v>636</v>
      </c>
      <c r="CB137" s="484">
        <f t="shared" si="40"/>
        <v>1185</v>
      </c>
      <c r="CC137" s="484">
        <f t="shared" si="40"/>
        <v>141</v>
      </c>
      <c r="CD137" s="484">
        <f t="shared" si="40"/>
        <v>63</v>
      </c>
      <c r="CE137" s="484">
        <f t="shared" si="40"/>
        <v>123</v>
      </c>
      <c r="CF137" s="485">
        <f t="shared" si="40"/>
        <v>297</v>
      </c>
      <c r="CG137" s="483"/>
      <c r="CH137" s="483"/>
      <c r="CI137" s="480"/>
      <c r="CJ137" s="480"/>
    </row>
    <row r="138" spans="1:105">
      <c r="A138" s="436" t="s">
        <v>1290</v>
      </c>
      <c r="B138" s="437">
        <v>60891</v>
      </c>
      <c r="C138" s="437">
        <v>9378</v>
      </c>
      <c r="D138" s="437">
        <v>900</v>
      </c>
      <c r="E138" s="437">
        <v>3075</v>
      </c>
      <c r="F138" s="437">
        <v>462</v>
      </c>
      <c r="G138" s="437">
        <v>78</v>
      </c>
      <c r="H138" s="437">
        <v>678</v>
      </c>
      <c r="I138" s="437">
        <v>18</v>
      </c>
      <c r="J138" s="437">
        <v>2700</v>
      </c>
      <c r="K138" s="438" t="s">
        <v>1268</v>
      </c>
      <c r="L138" s="438" t="s">
        <v>1268</v>
      </c>
      <c r="AL138" s="470"/>
      <c r="BA138" s="470"/>
      <c r="BL138" s="470"/>
      <c r="BN138" s="427">
        <v>307200</v>
      </c>
      <c r="BO138" s="427">
        <f t="shared" ref="BO138:BT138" si="43">BC131</f>
        <v>715083.53592344699</v>
      </c>
      <c r="BP138" s="427">
        <f t="shared" si="43"/>
        <v>17177.408142482647</v>
      </c>
      <c r="BQ138" s="427">
        <f t="shared" si="43"/>
        <v>7965.8928644282159</v>
      </c>
      <c r="BR138" s="427">
        <f t="shared" si="43"/>
        <v>10378.549526783094</v>
      </c>
      <c r="BS138" s="427">
        <f t="shared" si="43"/>
        <v>1739.7455004195797</v>
      </c>
      <c r="BT138" s="427">
        <f t="shared" si="43"/>
        <v>154.22927361144778</v>
      </c>
      <c r="BV138" s="481" t="s">
        <v>1355</v>
      </c>
      <c r="BW138" s="483">
        <v>1843200.7500000002</v>
      </c>
      <c r="BX138" s="483">
        <v>0</v>
      </c>
      <c r="BY138" s="484">
        <f t="shared" si="40"/>
        <v>39138</v>
      </c>
      <c r="BZ138" s="484">
        <f t="shared" si="40"/>
        <v>5724</v>
      </c>
      <c r="CA138" s="484">
        <f t="shared" si="40"/>
        <v>408</v>
      </c>
      <c r="CB138" s="484">
        <f t="shared" si="40"/>
        <v>912</v>
      </c>
      <c r="CC138" s="484">
        <f t="shared" si="40"/>
        <v>90</v>
      </c>
      <c r="CD138" s="484">
        <f t="shared" si="40"/>
        <v>30</v>
      </c>
      <c r="CE138" s="484">
        <f t="shared" si="40"/>
        <v>51</v>
      </c>
      <c r="CF138" s="485">
        <f t="shared" si="40"/>
        <v>201</v>
      </c>
      <c r="CG138" s="483"/>
      <c r="CH138" s="483"/>
      <c r="CI138" s="480"/>
      <c r="CJ138" s="480"/>
    </row>
    <row r="139" spans="1:105" ht="15">
      <c r="A139" s="436" t="s">
        <v>1291</v>
      </c>
      <c r="B139" s="437">
        <v>36366</v>
      </c>
      <c r="C139" s="437">
        <v>4215</v>
      </c>
      <c r="D139" s="437">
        <v>732</v>
      </c>
      <c r="E139" s="437">
        <v>1611</v>
      </c>
      <c r="F139" s="437">
        <v>273</v>
      </c>
      <c r="G139" s="437">
        <v>45</v>
      </c>
      <c r="H139" s="437">
        <v>279</v>
      </c>
      <c r="I139" s="437">
        <v>6</v>
      </c>
      <c r="J139" s="437">
        <v>1842</v>
      </c>
      <c r="K139" s="438" t="s">
        <v>1268</v>
      </c>
      <c r="L139" s="438" t="s">
        <v>1268</v>
      </c>
      <c r="AL139" s="470"/>
      <c r="AZ139" s="496">
        <f>SUM(AV141:AV153)/SUM(AN141:AV153)</f>
        <v>0.12272311770082975</v>
      </c>
      <c r="BA139" s="470"/>
      <c r="BL139" s="470"/>
      <c r="BN139" s="427">
        <v>307201</v>
      </c>
      <c r="BV139" s="487" t="s">
        <v>1355</v>
      </c>
      <c r="BW139" s="505" t="s">
        <v>1260</v>
      </c>
      <c r="BX139" s="505">
        <v>0</v>
      </c>
      <c r="BY139" s="506">
        <f t="shared" si="40"/>
        <v>567</v>
      </c>
      <c r="BZ139" s="506">
        <f t="shared" si="40"/>
        <v>105</v>
      </c>
      <c r="CA139" s="506" t="str">
        <f t="shared" si="40"/>
        <v>-</v>
      </c>
      <c r="CB139" s="506">
        <f t="shared" si="40"/>
        <v>15</v>
      </c>
      <c r="CC139" s="506">
        <f t="shared" si="40"/>
        <v>3</v>
      </c>
      <c r="CD139" s="506" t="str">
        <f t="shared" si="40"/>
        <v>-</v>
      </c>
      <c r="CE139" s="506">
        <f t="shared" si="40"/>
        <v>3</v>
      </c>
      <c r="CF139" s="507">
        <f t="shared" si="40"/>
        <v>3</v>
      </c>
      <c r="CG139" s="483"/>
      <c r="CH139" s="483"/>
      <c r="CI139" s="480"/>
      <c r="CJ139" s="480"/>
    </row>
    <row r="140" spans="1:105">
      <c r="A140" s="442" t="s">
        <v>1260</v>
      </c>
      <c r="B140" s="443">
        <v>543</v>
      </c>
      <c r="C140" s="443">
        <v>72</v>
      </c>
      <c r="D140" s="443">
        <v>6</v>
      </c>
      <c r="E140" s="443">
        <v>30</v>
      </c>
      <c r="F140" s="444" t="s">
        <v>1268</v>
      </c>
      <c r="G140" s="444" t="s">
        <v>1268</v>
      </c>
      <c r="H140" s="443">
        <v>6</v>
      </c>
      <c r="I140" s="444" t="s">
        <v>1268</v>
      </c>
      <c r="J140" s="443">
        <v>24</v>
      </c>
      <c r="K140" s="444" t="s">
        <v>1268</v>
      </c>
      <c r="L140" s="444" t="s">
        <v>1268</v>
      </c>
      <c r="AL140" s="470"/>
      <c r="AM140" s="471" t="str">
        <f>'Census 2011'!A43</f>
        <v>Space Heating</v>
      </c>
      <c r="AN140" s="427" t="str">
        <f>'Census 2011'!B43</f>
        <v>Electricity</v>
      </c>
      <c r="AO140" s="427" t="str">
        <f>'Census 2011'!C43</f>
        <v>Gas</v>
      </c>
      <c r="AP140" s="427" t="str">
        <f>'Census 2011'!D43</f>
        <v>Paraffin</v>
      </c>
      <c r="AQ140" s="427" t="str">
        <f>'Census 2011'!E43</f>
        <v>Wood</v>
      </c>
      <c r="AR140" s="427" t="str">
        <f>'Census 2011'!F43</f>
        <v>Coal</v>
      </c>
      <c r="AS140" s="427" t="str">
        <f>'Census 2011'!G43</f>
        <v>Animal dung</v>
      </c>
      <c r="AT140" s="427" t="str">
        <f>'Census 2011'!H43</f>
        <v>Solar</v>
      </c>
      <c r="AU140" s="427" t="str">
        <f>'Census 2011'!I43</f>
        <v>Other</v>
      </c>
      <c r="AV140" s="427" t="str">
        <f>'Census 2011'!J43</f>
        <v>None</v>
      </c>
      <c r="AW140" s="427" t="str">
        <f>'Census 2011'!K43</f>
        <v>Unspecified</v>
      </c>
      <c r="AX140" s="427" t="str">
        <f>'Census 2011'!L43</f>
        <v>Not applicable</v>
      </c>
      <c r="AY140" s="472" t="s">
        <v>1358</v>
      </c>
      <c r="AZ140" s="427" t="s">
        <v>1340</v>
      </c>
      <c r="BA140" s="470"/>
      <c r="BB140" s="471" t="s">
        <v>551</v>
      </c>
      <c r="BC140" s="427" t="s">
        <v>21</v>
      </c>
      <c r="BD140" s="427" t="s">
        <v>630</v>
      </c>
      <c r="BE140" s="427" t="s">
        <v>119</v>
      </c>
      <c r="BF140" s="427" t="s">
        <v>24</v>
      </c>
      <c r="BG140" s="427" t="s">
        <v>25</v>
      </c>
      <c r="BH140" s="427" t="s">
        <v>725</v>
      </c>
      <c r="BI140" s="427" t="s">
        <v>1258</v>
      </c>
      <c r="BJ140" s="427" t="s">
        <v>95</v>
      </c>
      <c r="BK140" s="427" t="s">
        <v>27</v>
      </c>
      <c r="BL140" s="470"/>
      <c r="BN140" s="427">
        <v>614400</v>
      </c>
      <c r="BO140" s="427">
        <f t="shared" ref="BO140:BT140" si="44">BC132</f>
        <v>385028.96098670387</v>
      </c>
      <c r="BP140" s="427">
        <f t="shared" si="44"/>
        <v>8606.3864083432727</v>
      </c>
      <c r="BQ140" s="427">
        <f t="shared" si="44"/>
        <v>3366.5205137989269</v>
      </c>
      <c r="BR140" s="427">
        <f t="shared" si="44"/>
        <v>4295.8255637124912</v>
      </c>
      <c r="BS140" s="427">
        <f t="shared" si="44"/>
        <v>592.35829291530581</v>
      </c>
      <c r="BT140" s="427">
        <f t="shared" si="44"/>
        <v>142.44104887681482</v>
      </c>
      <c r="BW140" s="483"/>
      <c r="BX140" s="483"/>
      <c r="BY140" s="483"/>
      <c r="BZ140" s="483"/>
      <c r="CA140" s="483"/>
      <c r="CB140" s="483"/>
      <c r="CC140" s="483"/>
      <c r="CD140" s="483"/>
      <c r="CE140" s="483"/>
      <c r="CF140" s="483"/>
      <c r="CG140" s="483"/>
      <c r="CH140" s="483"/>
      <c r="CI140" s="480"/>
    </row>
    <row r="141" spans="1:105">
      <c r="A141" s="428" t="s">
        <v>1292</v>
      </c>
      <c r="AL141" s="470"/>
      <c r="AM141" s="427" t="str">
        <f>'Census 2011'!A44</f>
        <v>No income</v>
      </c>
      <c r="AN141" s="427">
        <f>'Census 2011'!B44</f>
        <v>1188597</v>
      </c>
      <c r="AO141" s="427">
        <f>'Census 2011'!C44</f>
        <v>38925</v>
      </c>
      <c r="AP141" s="427">
        <f>'Census 2011'!D44</f>
        <v>239940</v>
      </c>
      <c r="AQ141" s="427">
        <f>'Census 2011'!E44</f>
        <v>317475</v>
      </c>
      <c r="AR141" s="427">
        <f>'Census 2011'!F44</f>
        <v>44136</v>
      </c>
      <c r="AS141" s="427">
        <f>'Census 2011'!G44</f>
        <v>6921</v>
      </c>
      <c r="AT141" s="427">
        <f>'Census 2011'!H44</f>
        <v>4842</v>
      </c>
      <c r="AU141" s="427">
        <f>'Census 2011'!I44</f>
        <v>384</v>
      </c>
      <c r="AV141" s="427">
        <f>'Census 2011'!J44</f>
        <v>336318</v>
      </c>
      <c r="AW141" s="427" t="str">
        <f>'Census 2011'!K44</f>
        <v>-</v>
      </c>
      <c r="AX141" s="427" t="str">
        <f>'Census 2011'!L44</f>
        <v>-</v>
      </c>
      <c r="AY141" s="427">
        <f>'Census 2011'!M44</f>
        <v>1840836</v>
      </c>
      <c r="AZ141" s="427">
        <f t="shared" ref="AZ141:AZ153" si="45">SUM(AU141:AV141)</f>
        <v>336702</v>
      </c>
      <c r="BA141" s="470"/>
      <c r="BB141" s="427" t="s">
        <v>1267</v>
      </c>
      <c r="BC141" s="427">
        <v>553127.92746381823</v>
      </c>
      <c r="BD141" s="427">
        <v>7307.7442902799085</v>
      </c>
      <c r="BE141" s="427">
        <v>237005.92506546454</v>
      </c>
      <c r="BF141" s="427">
        <v>240287.50714620203</v>
      </c>
      <c r="BG141" s="427">
        <v>41670.406046730779</v>
      </c>
      <c r="BH141" s="427">
        <v>3047.3349730780656</v>
      </c>
      <c r="BI141" s="427">
        <v>851.29137302896891</v>
      </c>
      <c r="BJ141" s="427">
        <v>39048.521310926888</v>
      </c>
      <c r="BK141" s="427">
        <f t="shared" ref="BK141:BK152" si="46">SUM(BC141:BI141)</f>
        <v>1083298.1363586024</v>
      </c>
      <c r="BL141" s="470"/>
      <c r="BN141" s="427">
        <v>614401</v>
      </c>
      <c r="BW141" s="483"/>
      <c r="BX141" s="483"/>
      <c r="BY141" s="483"/>
      <c r="BZ141" s="483"/>
      <c r="CA141" s="483"/>
      <c r="CB141" s="483"/>
      <c r="CC141" s="483"/>
      <c r="CD141" s="483"/>
      <c r="CE141" s="483"/>
      <c r="CF141" s="483"/>
      <c r="CG141" s="483"/>
      <c r="CH141" s="483"/>
    </row>
    <row r="142" spans="1:105">
      <c r="AL142" s="470"/>
      <c r="AM142" s="427" t="str">
        <f>'Census 2011'!A45</f>
        <v>R 1 - R 4800</v>
      </c>
      <c r="AN142" s="427">
        <f>'Census 2011'!B45</f>
        <v>294255</v>
      </c>
      <c r="AO142" s="427">
        <f>'Census 2011'!C45</f>
        <v>9063</v>
      </c>
      <c r="AP142" s="427">
        <f>'Census 2011'!D45</f>
        <v>79149</v>
      </c>
      <c r="AQ142" s="427">
        <f>'Census 2011'!E45</f>
        <v>147801</v>
      </c>
      <c r="AR142" s="427">
        <f>'Census 2011'!F45</f>
        <v>16890</v>
      </c>
      <c r="AS142" s="427">
        <f>'Census 2011'!G45</f>
        <v>3129</v>
      </c>
      <c r="AT142" s="427">
        <f>'Census 2011'!H45</f>
        <v>1200</v>
      </c>
      <c r="AU142" s="427">
        <f>'Census 2011'!I45</f>
        <v>117</v>
      </c>
      <c r="AV142" s="427">
        <f>'Census 2011'!J45</f>
        <v>97146</v>
      </c>
      <c r="AW142" s="427" t="str">
        <f>'Census 2011'!K45</f>
        <v>-</v>
      </c>
      <c r="AX142" s="427" t="str">
        <f>'Census 2011'!L45</f>
        <v>-</v>
      </c>
      <c r="AY142" s="427">
        <f>'Census 2011'!M45</f>
        <v>551487</v>
      </c>
      <c r="AZ142" s="427">
        <f t="shared" si="45"/>
        <v>97263</v>
      </c>
      <c r="BA142" s="470"/>
      <c r="BB142" s="427" t="s">
        <v>1342</v>
      </c>
      <c r="BC142" s="427">
        <v>260404.37695449285</v>
      </c>
      <c r="BD142" s="427">
        <v>4799.2830939234645</v>
      </c>
      <c r="BE142" s="427">
        <v>132796.77301051834</v>
      </c>
      <c r="BF142" s="427">
        <v>219782.45690994905</v>
      </c>
      <c r="BG142" s="427">
        <v>32700.967244867101</v>
      </c>
      <c r="BH142" s="427">
        <v>2489.3865717259837</v>
      </c>
      <c r="BI142" s="427">
        <v>421.05651469222585</v>
      </c>
      <c r="BJ142" s="427">
        <v>24534.648360704268</v>
      </c>
      <c r="BK142" s="427">
        <f t="shared" si="46"/>
        <v>653394.30030016904</v>
      </c>
      <c r="BL142" s="470"/>
      <c r="BN142" s="427">
        <v>1228800</v>
      </c>
      <c r="BO142" s="427">
        <f t="shared" ref="BO142:BT142" si="47">BC133</f>
        <v>126149.72229355208</v>
      </c>
      <c r="BP142" s="427">
        <f t="shared" si="47"/>
        <v>4746.7251598122011</v>
      </c>
      <c r="BQ142" s="427">
        <f t="shared" si="47"/>
        <v>1162.1224884225651</v>
      </c>
      <c r="BR142" s="427">
        <f t="shared" si="47"/>
        <v>1017.7167354233114</v>
      </c>
      <c r="BS142" s="427">
        <f t="shared" si="47"/>
        <v>214.15274934583192</v>
      </c>
      <c r="BT142" s="427">
        <f t="shared" si="47"/>
        <v>0</v>
      </c>
      <c r="BW142" s="483"/>
      <c r="BX142" s="483"/>
      <c r="BZ142" s="483"/>
      <c r="CA142" s="483"/>
      <c r="CB142" s="483"/>
      <c r="CC142" s="483"/>
      <c r="CD142" s="483"/>
      <c r="CE142" s="483"/>
      <c r="CF142" s="483"/>
      <c r="CG142" s="483"/>
      <c r="CH142" s="483"/>
    </row>
    <row r="143" spans="1:105">
      <c r="A143" s="428" t="s">
        <v>1359</v>
      </c>
      <c r="AL143" s="470"/>
      <c r="AM143" s="427" t="str">
        <f>'Census 2011'!A46</f>
        <v>R 4801 - R 9600</v>
      </c>
      <c r="AN143" s="427">
        <f>'Census 2011'!B46</f>
        <v>463224</v>
      </c>
      <c r="AO143" s="427">
        <f>'Census 2011'!C46</f>
        <v>13551</v>
      </c>
      <c r="AP143" s="427">
        <f>'Census 2011'!D46</f>
        <v>116421</v>
      </c>
      <c r="AQ143" s="427">
        <f>'Census 2011'!E46</f>
        <v>284511</v>
      </c>
      <c r="AR143" s="427">
        <f>'Census 2011'!F46</f>
        <v>27996</v>
      </c>
      <c r="AS143" s="427">
        <f>'Census 2011'!G46</f>
        <v>5817</v>
      </c>
      <c r="AT143" s="427">
        <f>'Census 2011'!H46</f>
        <v>2016</v>
      </c>
      <c r="AU143" s="427">
        <f>'Census 2011'!I46</f>
        <v>216</v>
      </c>
      <c r="AV143" s="427">
        <f>'Census 2011'!J46</f>
        <v>152613</v>
      </c>
      <c r="AW143" s="427" t="str">
        <f>'Census 2011'!K46</f>
        <v>-</v>
      </c>
      <c r="AX143" s="427" t="str">
        <f>'Census 2011'!L46</f>
        <v>-</v>
      </c>
      <c r="AY143" s="427">
        <f>'Census 2011'!M46</f>
        <v>913536</v>
      </c>
      <c r="AZ143" s="427">
        <f t="shared" si="45"/>
        <v>152829</v>
      </c>
      <c r="BA143" s="470"/>
      <c r="BB143" s="427" t="s">
        <v>1343</v>
      </c>
      <c r="BC143" s="427">
        <v>485703.95689637598</v>
      </c>
      <c r="BD143" s="427">
        <v>9336.0528068328822</v>
      </c>
      <c r="BE143" s="427">
        <v>208301.45366986704</v>
      </c>
      <c r="BF143" s="427">
        <v>410631.10246406251</v>
      </c>
      <c r="BG143" s="427">
        <v>57946.886168347803</v>
      </c>
      <c r="BH143" s="427">
        <v>4202.9397824477956</v>
      </c>
      <c r="BI143" s="427">
        <v>542.66956798207855</v>
      </c>
      <c r="BJ143" s="427">
        <v>40408.129541441936</v>
      </c>
      <c r="BK143" s="427">
        <f t="shared" si="46"/>
        <v>1176665.0613559161</v>
      </c>
      <c r="BL143" s="470"/>
      <c r="BN143" s="427">
        <v>1228801</v>
      </c>
      <c r="BW143" s="483"/>
      <c r="BX143" s="483"/>
      <c r="BY143" s="483"/>
      <c r="BZ143" s="483"/>
      <c r="CA143" s="483"/>
      <c r="CB143" s="483"/>
      <c r="CC143" s="483"/>
      <c r="CD143" s="483"/>
      <c r="CE143" s="483"/>
      <c r="CF143" s="483"/>
      <c r="CG143" s="483"/>
      <c r="CH143" s="483"/>
    </row>
    <row r="144" spans="1:105">
      <c r="A144" s="428" t="s">
        <v>1294</v>
      </c>
      <c r="AL144" s="470"/>
      <c r="AM144" s="427" t="str">
        <f>'Census 2011'!A47</f>
        <v>R 9601 - R 19 600</v>
      </c>
      <c r="AN144" s="427">
        <f>'Census 2011'!B47</f>
        <v>1159185</v>
      </c>
      <c r="AO144" s="427">
        <f>'Census 2011'!C47</f>
        <v>32553</v>
      </c>
      <c r="AP144" s="427">
        <f>'Census 2011'!D47</f>
        <v>250179</v>
      </c>
      <c r="AQ144" s="427">
        <f>'Census 2011'!E47</f>
        <v>605259</v>
      </c>
      <c r="AR144" s="427">
        <f>'Census 2011'!F47</f>
        <v>62655</v>
      </c>
      <c r="AS144" s="427">
        <f>'Census 2011'!G47</f>
        <v>12744</v>
      </c>
      <c r="AT144" s="427">
        <f>'Census 2011'!H47</f>
        <v>4527</v>
      </c>
      <c r="AU144" s="427">
        <f>'Census 2011'!I47</f>
        <v>381</v>
      </c>
      <c r="AV144" s="427">
        <f>'Census 2011'!J47</f>
        <v>347760</v>
      </c>
      <c r="AW144" s="427" t="str">
        <f>'Census 2011'!K47</f>
        <v>-</v>
      </c>
      <c r="AX144" s="427" t="str">
        <f>'Census 2011'!L47</f>
        <v>-</v>
      </c>
      <c r="AY144" s="427">
        <f>'Census 2011'!M47</f>
        <v>2127102</v>
      </c>
      <c r="AZ144" s="427">
        <f t="shared" si="45"/>
        <v>348141</v>
      </c>
      <c r="BA144" s="470"/>
      <c r="BB144" s="427" t="s">
        <v>1344</v>
      </c>
      <c r="BC144" s="427">
        <v>1181728.1977824378</v>
      </c>
      <c r="BD144" s="427">
        <v>19570.709110213847</v>
      </c>
      <c r="BE144" s="427">
        <v>427736.93183609936</v>
      </c>
      <c r="BF144" s="427">
        <v>738652.89145675977</v>
      </c>
      <c r="BG144" s="427">
        <v>127583.10792219271</v>
      </c>
      <c r="BH144" s="427">
        <v>7475.2867932974123</v>
      </c>
      <c r="BI144" s="427">
        <v>2016.9410158826511</v>
      </c>
      <c r="BJ144" s="427">
        <v>83364.698172982171</v>
      </c>
      <c r="BK144" s="427">
        <f t="shared" si="46"/>
        <v>2504764.0659168838</v>
      </c>
      <c r="BL144" s="470"/>
      <c r="BN144" s="427">
        <v>2457600</v>
      </c>
      <c r="BO144" s="427">
        <f t="shared" ref="BO144:BT145" si="48">BC134</f>
        <v>40055.405296221543</v>
      </c>
      <c r="BP144" s="427">
        <f t="shared" si="48"/>
        <v>1724.027867440069</v>
      </c>
      <c r="BQ144" s="427">
        <f t="shared" si="48"/>
        <v>1252.498878054751</v>
      </c>
      <c r="BR144" s="427">
        <f t="shared" si="48"/>
        <v>2408.7272541099996</v>
      </c>
      <c r="BS144" s="427">
        <f t="shared" si="48"/>
        <v>152.26456948900895</v>
      </c>
      <c r="BT144" s="427">
        <f t="shared" si="48"/>
        <v>0</v>
      </c>
      <c r="BW144" s="483"/>
      <c r="BX144" s="483"/>
      <c r="BY144" s="483"/>
      <c r="BZ144" s="483"/>
      <c r="CA144" s="483"/>
      <c r="CB144" s="483"/>
      <c r="CC144" s="483"/>
      <c r="CD144" s="483"/>
      <c r="CE144" s="483"/>
      <c r="CF144" s="483"/>
      <c r="CG144" s="483"/>
      <c r="CH144" s="483"/>
    </row>
    <row r="145" spans="1:104">
      <c r="A145" s="428" t="s">
        <v>1295</v>
      </c>
      <c r="AL145" s="470"/>
      <c r="AM145" s="427" t="str">
        <f>'Census 2011'!A48</f>
        <v>R 19 601 - R 38 200</v>
      </c>
      <c r="AN145" s="427">
        <f>'Census 2011'!B48</f>
        <v>1440045</v>
      </c>
      <c r="AO145" s="427">
        <f>'Census 2011'!C48</f>
        <v>39096</v>
      </c>
      <c r="AP145" s="427">
        <f>'Census 2011'!D48</f>
        <v>263778</v>
      </c>
      <c r="AQ145" s="427">
        <f>'Census 2011'!E48</f>
        <v>537528</v>
      </c>
      <c r="AR145" s="427">
        <f>'Census 2011'!F48</f>
        <v>70779</v>
      </c>
      <c r="AS145" s="427">
        <f>'Census 2011'!G48</f>
        <v>11775</v>
      </c>
      <c r="AT145" s="427">
        <f>'Census 2011'!H48</f>
        <v>5523</v>
      </c>
      <c r="AU145" s="427">
        <f>'Census 2011'!I48</f>
        <v>429</v>
      </c>
      <c r="AV145" s="427">
        <f>'Census 2011'!J48</f>
        <v>371646</v>
      </c>
      <c r="AW145" s="427" t="str">
        <f>'Census 2011'!K48</f>
        <v>-</v>
      </c>
      <c r="AX145" s="427" t="str">
        <f>'Census 2011'!L48</f>
        <v>-</v>
      </c>
      <c r="AY145" s="427">
        <f>'Census 2011'!M48</f>
        <v>2368524</v>
      </c>
      <c r="AZ145" s="427">
        <f t="shared" si="45"/>
        <v>372075</v>
      </c>
      <c r="BA145" s="470"/>
      <c r="BB145" s="427" t="s">
        <v>1348</v>
      </c>
      <c r="BC145" s="427">
        <v>1404086.7626380543</v>
      </c>
      <c r="BD145" s="427">
        <v>20916.931576952546</v>
      </c>
      <c r="BE145" s="427">
        <v>363266.57759125932</v>
      </c>
      <c r="BF145" s="427">
        <v>612516.54859976924</v>
      </c>
      <c r="BG145" s="427">
        <v>137379.45540709319</v>
      </c>
      <c r="BH145" s="427">
        <v>7055.807338266286</v>
      </c>
      <c r="BI145" s="427">
        <v>1801.2499402364974</v>
      </c>
      <c r="BJ145" s="427">
        <v>78430.884837288191</v>
      </c>
      <c r="BK145" s="427">
        <f t="shared" si="46"/>
        <v>2547023.3330916315</v>
      </c>
      <c r="BL145" s="470"/>
      <c r="BN145" s="427">
        <v>2457601</v>
      </c>
      <c r="BO145" s="427">
        <f t="shared" si="48"/>
        <v>28746.568367463668</v>
      </c>
      <c r="BP145" s="427">
        <f t="shared" si="48"/>
        <v>1061.9225781781849</v>
      </c>
      <c r="BQ145" s="427">
        <f t="shared" si="48"/>
        <v>1087.4637317698896</v>
      </c>
      <c r="BR145" s="427">
        <f t="shared" si="48"/>
        <v>1609.0926762773977</v>
      </c>
      <c r="BS145" s="427">
        <f t="shared" si="48"/>
        <v>166.99985040730013</v>
      </c>
      <c r="BT145" s="427">
        <f t="shared" si="48"/>
        <v>0</v>
      </c>
      <c r="BW145" s="483"/>
      <c r="BX145" s="483"/>
      <c r="BY145" s="483"/>
      <c r="BZ145" s="483"/>
      <c r="CA145" s="483"/>
      <c r="CB145" s="483"/>
      <c r="CC145" s="483"/>
      <c r="CD145" s="483"/>
      <c r="CE145" s="483"/>
      <c r="CF145" s="483"/>
      <c r="CG145" s="483"/>
      <c r="CH145" s="483"/>
      <c r="CI145" s="480"/>
      <c r="CS145" s="471" t="s">
        <v>1347</v>
      </c>
    </row>
    <row r="146" spans="1:104">
      <c r="A146" s="428" t="s">
        <v>1296</v>
      </c>
      <c r="AL146" s="470"/>
      <c r="AM146" s="427" t="str">
        <f>'Census 2011'!A49</f>
        <v>R 38 201 - R 76 400</v>
      </c>
      <c r="AN146" s="427">
        <f>'Census 2011'!B49</f>
        <v>1230609</v>
      </c>
      <c r="AO146" s="427">
        <f>'Census 2011'!C49</f>
        <v>33795</v>
      </c>
      <c r="AP146" s="427">
        <f>'Census 2011'!D49</f>
        <v>151185</v>
      </c>
      <c r="AQ146" s="427">
        <f>'Census 2011'!E49</f>
        <v>184599</v>
      </c>
      <c r="AR146" s="427">
        <f>'Census 2011'!F49</f>
        <v>40965</v>
      </c>
      <c r="AS146" s="427">
        <f>'Census 2011'!G49</f>
        <v>3987</v>
      </c>
      <c r="AT146" s="427">
        <f>'Census 2011'!H49</f>
        <v>4491</v>
      </c>
      <c r="AU146" s="427">
        <f>'Census 2011'!I49</f>
        <v>225</v>
      </c>
      <c r="AV146" s="427">
        <f>'Census 2011'!J49</f>
        <v>229386</v>
      </c>
      <c r="AW146" s="427" t="str">
        <f>'Census 2011'!K49</f>
        <v>-</v>
      </c>
      <c r="AX146" s="427" t="str">
        <f>'Census 2011'!L49</f>
        <v>-</v>
      </c>
      <c r="AY146" s="427">
        <f>'Census 2011'!M49</f>
        <v>1649631</v>
      </c>
      <c r="AZ146" s="427">
        <f t="shared" si="45"/>
        <v>229611</v>
      </c>
      <c r="BA146" s="470"/>
      <c r="BB146" s="427" t="s">
        <v>1349</v>
      </c>
      <c r="BC146" s="427">
        <v>1146714.8076101162</v>
      </c>
      <c r="BD146" s="427">
        <v>18377.058523038868</v>
      </c>
      <c r="BE146" s="427">
        <v>157961.42648901604</v>
      </c>
      <c r="BF146" s="427">
        <v>171858.30819317669</v>
      </c>
      <c r="BG146" s="427">
        <v>58607.555103173581</v>
      </c>
      <c r="BH146" s="427">
        <v>1268.6199052640393</v>
      </c>
      <c r="BI146" s="427">
        <v>916.68707149615375</v>
      </c>
      <c r="BJ146" s="427">
        <v>44113.447595916899</v>
      </c>
      <c r="BK146" s="427">
        <f t="shared" si="46"/>
        <v>1555704.4628952816</v>
      </c>
      <c r="BL146" s="470"/>
      <c r="CI146" s="472" t="s">
        <v>727</v>
      </c>
      <c r="CJ146" s="427" t="str">
        <f t="shared" ref="CJ146:CQ146" si="49">BY147</f>
        <v>Electricity</v>
      </c>
      <c r="CK146" s="427" t="str">
        <f t="shared" si="49"/>
        <v>Gas</v>
      </c>
      <c r="CL146" s="427" t="str">
        <f t="shared" si="49"/>
        <v>Paraffin</v>
      </c>
      <c r="CM146" s="427" t="str">
        <f t="shared" si="49"/>
        <v>Wood</v>
      </c>
      <c r="CN146" s="427" t="str">
        <f t="shared" si="49"/>
        <v>Coal</v>
      </c>
      <c r="CO146" s="427" t="str">
        <f t="shared" si="49"/>
        <v>Animal dung</v>
      </c>
      <c r="CP146" s="427" t="str">
        <f t="shared" si="49"/>
        <v>Solar</v>
      </c>
      <c r="CQ146" s="427" t="str">
        <f t="shared" si="49"/>
        <v>Other</v>
      </c>
      <c r="CS146" s="471" t="s">
        <v>21</v>
      </c>
      <c r="CT146" s="471" t="s">
        <v>630</v>
      </c>
      <c r="CU146" s="471" t="s">
        <v>119</v>
      </c>
      <c r="CV146" s="471" t="s">
        <v>24</v>
      </c>
      <c r="CW146" s="471" t="s">
        <v>25</v>
      </c>
      <c r="CX146" s="471" t="s">
        <v>725</v>
      </c>
      <c r="CY146" s="471" t="s">
        <v>1258</v>
      </c>
      <c r="CZ146" s="471" t="s">
        <v>1266</v>
      </c>
    </row>
    <row r="147" spans="1:104" ht="15">
      <c r="AL147" s="470"/>
      <c r="AM147" s="427" t="str">
        <f>'Census 2011'!A50</f>
        <v>R 76 401 - R 153 800</v>
      </c>
      <c r="AN147" s="427">
        <f>'Census 2011'!B50</f>
        <v>1021071</v>
      </c>
      <c r="AO147" s="427">
        <f>'Census 2011'!C50</f>
        <v>39111</v>
      </c>
      <c r="AP147" s="427">
        <f>'Census 2011'!D50</f>
        <v>75528</v>
      </c>
      <c r="AQ147" s="427">
        <f>'Census 2011'!E50</f>
        <v>56784</v>
      </c>
      <c r="AR147" s="427">
        <f>'Census 2011'!F50</f>
        <v>16875</v>
      </c>
      <c r="AS147" s="427">
        <f>'Census 2011'!G50</f>
        <v>1584</v>
      </c>
      <c r="AT147" s="427">
        <f>'Census 2011'!H50</f>
        <v>4077</v>
      </c>
      <c r="AU147" s="427">
        <f>'Census 2011'!I50</f>
        <v>201</v>
      </c>
      <c r="AV147" s="427">
        <f>'Census 2011'!J50</f>
        <v>120432</v>
      </c>
      <c r="AW147" s="427" t="str">
        <f>'Census 2011'!K50</f>
        <v>-</v>
      </c>
      <c r="AX147" s="427" t="str">
        <f>'Census 2011'!L50</f>
        <v>-</v>
      </c>
      <c r="AY147" s="427">
        <f>'Census 2011'!M50</f>
        <v>1215030</v>
      </c>
      <c r="AZ147" s="427">
        <f t="shared" si="45"/>
        <v>120633</v>
      </c>
      <c r="BA147" s="470"/>
      <c r="BB147" s="427" t="s">
        <v>1350</v>
      </c>
      <c r="BC147" s="427">
        <v>914452.31160929392</v>
      </c>
      <c r="BD147" s="427">
        <v>15322.255375597635</v>
      </c>
      <c r="BE147" s="427">
        <v>52573.04980996027</v>
      </c>
      <c r="BF147" s="427">
        <v>53327.625474308559</v>
      </c>
      <c r="BG147" s="427">
        <v>17083.011029066682</v>
      </c>
      <c r="BH147" s="427">
        <v>399.11637468981013</v>
      </c>
      <c r="BI147" s="427">
        <v>628.71653964942709</v>
      </c>
      <c r="BJ147" s="427">
        <v>22999.855601297895</v>
      </c>
      <c r="BK147" s="427">
        <f t="shared" si="46"/>
        <v>1053786.0862125666</v>
      </c>
      <c r="BL147" s="470"/>
      <c r="BW147" s="1394" t="str">
        <f>BB140</f>
        <v>Space heating</v>
      </c>
      <c r="BX147" s="1395"/>
      <c r="BY147" s="427" t="str">
        <f t="shared" ref="BY147:CF147" si="50">BY123</f>
        <v>Electricity</v>
      </c>
      <c r="BZ147" s="427" t="str">
        <f t="shared" si="50"/>
        <v>Gas</v>
      </c>
      <c r="CA147" s="427" t="str">
        <f t="shared" si="50"/>
        <v>Paraffin</v>
      </c>
      <c r="CB147" s="427" t="str">
        <f t="shared" si="50"/>
        <v>Wood</v>
      </c>
      <c r="CC147" s="427" t="str">
        <f t="shared" si="50"/>
        <v>Coal</v>
      </c>
      <c r="CD147" s="427" t="str">
        <f t="shared" si="50"/>
        <v>Animal dung</v>
      </c>
      <c r="CE147" s="427" t="str">
        <f t="shared" si="50"/>
        <v>Solar</v>
      </c>
      <c r="CF147" s="427" t="str">
        <f t="shared" si="50"/>
        <v>Other</v>
      </c>
      <c r="CI147" s="427" t="str">
        <f>CI124</f>
        <v>Low</v>
      </c>
      <c r="CJ147" s="496">
        <f t="shared" ref="CJ147:CQ147" si="51">SUM(BY148:BY151)/SUM($BY$148:$CF$151)</f>
        <v>0.57606690910482983</v>
      </c>
      <c r="CK147" s="496">
        <f t="shared" si="51"/>
        <v>1.7212250940695586E-2</v>
      </c>
      <c r="CL147" s="496">
        <f t="shared" si="51"/>
        <v>0.12430143203174636</v>
      </c>
      <c r="CM147" s="496">
        <f t="shared" si="51"/>
        <v>0.24651270912321793</v>
      </c>
      <c r="CN147" s="496">
        <f t="shared" si="51"/>
        <v>2.8161636521093276E-2</v>
      </c>
      <c r="CO147" s="496">
        <f t="shared" si="51"/>
        <v>5.2277534071197822E-3</v>
      </c>
      <c r="CP147" s="496">
        <f t="shared" si="51"/>
        <v>2.3179098784342823E-3</v>
      </c>
      <c r="CQ147" s="496">
        <f t="shared" si="51"/>
        <v>1.993989928630299E-4</v>
      </c>
      <c r="CS147" s="508">
        <f t="shared" ref="CS147:CZ149" si="52">AN182</f>
        <v>0.57155959705950399</v>
      </c>
      <c r="CT147" s="508">
        <f t="shared" si="52"/>
        <v>1.7318732823592881E-2</v>
      </c>
      <c r="CU147" s="508">
        <f t="shared" si="52"/>
        <v>0.12620907825401287</v>
      </c>
      <c r="CV147" s="508">
        <f t="shared" si="52"/>
        <v>0.2494120609369366</v>
      </c>
      <c r="CW147" s="508">
        <f t="shared" si="52"/>
        <v>2.7917925418570095E-2</v>
      </c>
      <c r="CX147" s="508">
        <f t="shared" si="52"/>
        <v>5.2661891001978475E-3</v>
      </c>
      <c r="CY147" s="508">
        <f t="shared" si="52"/>
        <v>0</v>
      </c>
      <c r="CZ147" s="508">
        <f t="shared" si="52"/>
        <v>0</v>
      </c>
    </row>
    <row r="148" spans="1:104" ht="15">
      <c r="A148" s="428" t="s">
        <v>1253</v>
      </c>
      <c r="AL148" s="470"/>
      <c r="AM148" s="427" t="str">
        <f>'Census 2011'!A51</f>
        <v>R 153 801 - R 307 600</v>
      </c>
      <c r="AN148" s="427">
        <f>'Census 2011'!B51</f>
        <v>843303</v>
      </c>
      <c r="AO148" s="427">
        <f>'Census 2011'!C51</f>
        <v>51582</v>
      </c>
      <c r="AP148" s="427">
        <f>'Census 2011'!D51</f>
        <v>36048</v>
      </c>
      <c r="AQ148" s="427">
        <f>'Census 2011'!E51</f>
        <v>31917</v>
      </c>
      <c r="AR148" s="427">
        <f>'Census 2011'!F51</f>
        <v>7482</v>
      </c>
      <c r="AS148" s="427">
        <f>'Census 2011'!G51</f>
        <v>1143</v>
      </c>
      <c r="AT148" s="427">
        <f>'Census 2011'!H51</f>
        <v>4479</v>
      </c>
      <c r="AU148" s="427">
        <f>'Census 2011'!I51</f>
        <v>219</v>
      </c>
      <c r="AV148" s="427">
        <f>'Census 2011'!J51</f>
        <v>69126</v>
      </c>
      <c r="AW148" s="427" t="str">
        <f>'Census 2011'!K51</f>
        <v>-</v>
      </c>
      <c r="AX148" s="427" t="str">
        <f>'Census 2011'!L51</f>
        <v>-</v>
      </c>
      <c r="AY148" s="427">
        <f>'Census 2011'!M51</f>
        <v>975954</v>
      </c>
      <c r="AZ148" s="427">
        <f t="shared" si="45"/>
        <v>69345</v>
      </c>
      <c r="BA148" s="470"/>
      <c r="BB148" s="427" t="s">
        <v>1351</v>
      </c>
      <c r="BC148" s="427">
        <v>694747.9728785404</v>
      </c>
      <c r="BD148" s="427">
        <v>13476.808744110001</v>
      </c>
      <c r="BE148" s="427">
        <v>13603.964072681958</v>
      </c>
      <c r="BF148" s="427">
        <v>17910.470287146672</v>
      </c>
      <c r="BG148" s="427">
        <v>5443.0111107806015</v>
      </c>
      <c r="BH148" s="427">
        <v>40.726160682633683</v>
      </c>
      <c r="BI148" s="427">
        <v>328.12578529148936</v>
      </c>
      <c r="BJ148" s="427">
        <v>10330.37825713864</v>
      </c>
      <c r="BK148" s="427">
        <f t="shared" si="46"/>
        <v>745551.07903923385</v>
      </c>
      <c r="BL148" s="470"/>
      <c r="BO148" s="427" t="str">
        <f t="shared" ref="BO148:BT153" si="53">BC140</f>
        <v>Electricity</v>
      </c>
      <c r="BP148" s="427" t="str">
        <f t="shared" si="53"/>
        <v>Gas</v>
      </c>
      <c r="BQ148" s="427" t="str">
        <f t="shared" si="53"/>
        <v>Paraffin</v>
      </c>
      <c r="BR148" s="427" t="str">
        <f t="shared" si="53"/>
        <v>Wood</v>
      </c>
      <c r="BS148" s="427" t="str">
        <f t="shared" si="53"/>
        <v>Coal</v>
      </c>
      <c r="BT148" s="427" t="str">
        <f t="shared" si="53"/>
        <v>Animal dung</v>
      </c>
      <c r="BV148" s="509" t="s">
        <v>720</v>
      </c>
      <c r="BW148" s="475">
        <v>0.75000000000000011</v>
      </c>
      <c r="BX148" s="475">
        <v>3600</v>
      </c>
      <c r="BY148" s="476">
        <f t="shared" ref="BY148:CF148" si="54">SUM(AN141:AN142)</f>
        <v>1482852</v>
      </c>
      <c r="BZ148" s="476">
        <f t="shared" si="54"/>
        <v>47988</v>
      </c>
      <c r="CA148" s="476">
        <f t="shared" si="54"/>
        <v>319089</v>
      </c>
      <c r="CB148" s="476">
        <f t="shared" si="54"/>
        <v>465276</v>
      </c>
      <c r="CC148" s="476">
        <f t="shared" si="54"/>
        <v>61026</v>
      </c>
      <c r="CD148" s="476">
        <f t="shared" si="54"/>
        <v>10050</v>
      </c>
      <c r="CE148" s="476">
        <f t="shared" si="54"/>
        <v>6042</v>
      </c>
      <c r="CF148" s="477">
        <f t="shared" si="54"/>
        <v>501</v>
      </c>
      <c r="CI148" s="427" t="str">
        <f>CI125</f>
        <v>Middle</v>
      </c>
      <c r="CJ148" s="496">
        <f t="shared" ref="CJ148:CQ148" si="55">SUM(BY154:BY156,BY152)/SUM($BY$154:$CF$156,$BY$152:$CF$152)</f>
        <v>0.73218121163458549</v>
      </c>
      <c r="CK148" s="496">
        <f t="shared" si="55"/>
        <v>2.3072855255583159E-2</v>
      </c>
      <c r="CL148" s="496">
        <f t="shared" si="55"/>
        <v>8.8272365984676124E-2</v>
      </c>
      <c r="CM148" s="496">
        <f t="shared" si="55"/>
        <v>0.12778688047274656</v>
      </c>
      <c r="CN148" s="496">
        <f t="shared" si="55"/>
        <v>2.2840664451377869E-2</v>
      </c>
      <c r="CO148" s="496">
        <f t="shared" si="55"/>
        <v>2.8805548430579772E-3</v>
      </c>
      <c r="CP148" s="496">
        <f t="shared" si="55"/>
        <v>2.8048432463749998E-3</v>
      </c>
      <c r="CQ148" s="496">
        <f t="shared" si="55"/>
        <v>1.6062411159776987E-4</v>
      </c>
      <c r="CS148" s="508">
        <f t="shared" si="52"/>
        <v>0.66464683418135939</v>
      </c>
      <c r="CT148" s="508">
        <f t="shared" si="52"/>
        <v>1.8140415190553875E-2</v>
      </c>
      <c r="CU148" s="508">
        <f t="shared" si="52"/>
        <v>0.10327202410061334</v>
      </c>
      <c r="CV148" s="508">
        <f t="shared" si="52"/>
        <v>0.17971606371580987</v>
      </c>
      <c r="CW148" s="508">
        <f t="shared" si="52"/>
        <v>2.7809778368430287E-2</v>
      </c>
      <c r="CX148" s="508">
        <f t="shared" si="52"/>
        <v>3.9226958641466044E-3</v>
      </c>
      <c r="CY148" s="508">
        <f t="shared" si="52"/>
        <v>0</v>
      </c>
      <c r="CZ148" s="508">
        <f t="shared" si="52"/>
        <v>0</v>
      </c>
    </row>
    <row r="149" spans="1:104" ht="15">
      <c r="A149" s="428" t="s">
        <v>1254</v>
      </c>
      <c r="AL149" s="470"/>
      <c r="AM149" s="427" t="str">
        <f>'Census 2011'!A52</f>
        <v>R 307 601 - R 614 400</v>
      </c>
      <c r="AN149" s="427">
        <f>'Census 2011'!B52</f>
        <v>552228</v>
      </c>
      <c r="AO149" s="427">
        <f>'Census 2011'!C52</f>
        <v>53352</v>
      </c>
      <c r="AP149" s="427">
        <f>'Census 2011'!D52</f>
        <v>13533</v>
      </c>
      <c r="AQ149" s="427">
        <f>'Census 2011'!E52</f>
        <v>22683</v>
      </c>
      <c r="AR149" s="427">
        <f>'Census 2011'!F52</f>
        <v>3882</v>
      </c>
      <c r="AS149" s="427">
        <f>'Census 2011'!G52</f>
        <v>759</v>
      </c>
      <c r="AT149" s="427">
        <f>'Census 2011'!H52</f>
        <v>3963</v>
      </c>
      <c r="AU149" s="427">
        <f>'Census 2011'!I52</f>
        <v>183</v>
      </c>
      <c r="AV149" s="427">
        <f>'Census 2011'!J52</f>
        <v>34776</v>
      </c>
      <c r="AW149" s="427" t="str">
        <f>'Census 2011'!K52</f>
        <v>-</v>
      </c>
      <c r="AX149" s="427" t="str">
        <f>'Census 2011'!L52</f>
        <v>-</v>
      </c>
      <c r="AY149" s="427">
        <f>'Census 2011'!M52</f>
        <v>650400</v>
      </c>
      <c r="AZ149" s="427">
        <f t="shared" si="45"/>
        <v>34959</v>
      </c>
      <c r="BA149" s="470"/>
      <c r="BB149" s="427" t="s">
        <v>1352</v>
      </c>
      <c r="BC149" s="427">
        <v>375492.44439011707</v>
      </c>
      <c r="BD149" s="427">
        <v>9651.2932344608616</v>
      </c>
      <c r="BE149" s="427">
        <v>4810.1644439813972</v>
      </c>
      <c r="BF149" s="427">
        <v>8245.5046746538028</v>
      </c>
      <c r="BG149" s="427">
        <v>1811.4769982479677</v>
      </c>
      <c r="BH149" s="427">
        <v>83.488629399399059</v>
      </c>
      <c r="BI149" s="427">
        <v>96.372608267430437</v>
      </c>
      <c r="BJ149" s="427">
        <v>3703.1144754951965</v>
      </c>
      <c r="BK149" s="427">
        <f t="shared" si="46"/>
        <v>400190.74497912789</v>
      </c>
      <c r="BL149" s="470"/>
      <c r="BN149" s="427">
        <f t="shared" ref="BN149:BN169" si="56">BN124</f>
        <v>0</v>
      </c>
      <c r="BO149" s="427">
        <f t="shared" si="53"/>
        <v>553127.92746381823</v>
      </c>
      <c r="BP149" s="427">
        <f t="shared" si="53"/>
        <v>7307.7442902799085</v>
      </c>
      <c r="BQ149" s="427">
        <f t="shared" si="53"/>
        <v>237005.92506546454</v>
      </c>
      <c r="BR149" s="427">
        <f t="shared" si="53"/>
        <v>240287.50714620203</v>
      </c>
      <c r="BS149" s="427">
        <f t="shared" si="53"/>
        <v>41670.406046730779</v>
      </c>
      <c r="BT149" s="427">
        <f t="shared" si="53"/>
        <v>3047.3349730780656</v>
      </c>
      <c r="BV149" s="510" t="s">
        <v>720</v>
      </c>
      <c r="BW149" s="483">
        <v>3600.7500000000005</v>
      </c>
      <c r="BX149" s="483">
        <v>7200</v>
      </c>
      <c r="BY149" s="484">
        <f t="shared" ref="BY149:CF150" si="57">SUM(AN143)</f>
        <v>463224</v>
      </c>
      <c r="BZ149" s="484">
        <f t="shared" si="57"/>
        <v>13551</v>
      </c>
      <c r="CA149" s="484">
        <f t="shared" si="57"/>
        <v>116421</v>
      </c>
      <c r="CB149" s="484">
        <f t="shared" si="57"/>
        <v>284511</v>
      </c>
      <c r="CC149" s="484">
        <f t="shared" si="57"/>
        <v>27996</v>
      </c>
      <c r="CD149" s="484">
        <f t="shared" si="57"/>
        <v>5817</v>
      </c>
      <c r="CE149" s="484">
        <f t="shared" si="57"/>
        <v>2016</v>
      </c>
      <c r="CF149" s="485">
        <f t="shared" si="57"/>
        <v>216</v>
      </c>
      <c r="CI149" s="427" t="str">
        <f>CI126</f>
        <v>High</v>
      </c>
      <c r="CJ149" s="496">
        <f t="shared" ref="CJ149:CQ149" si="58">SUM(BY159:BY162,BY157)/SUM($BY$159:$CF$162,$BY$157:$CF$157)</f>
        <v>0.83767961795281665</v>
      </c>
      <c r="CK149" s="496">
        <f t="shared" si="58"/>
        <v>6.782624489052215E-2</v>
      </c>
      <c r="CL149" s="496">
        <f t="shared" si="58"/>
        <v>3.7271654460889703E-2</v>
      </c>
      <c r="CM149" s="496">
        <f t="shared" si="58"/>
        <v>4.0937808763880507E-2</v>
      </c>
      <c r="CN149" s="496">
        <f t="shared" si="58"/>
        <v>9.4894117204092476E-3</v>
      </c>
      <c r="CO149" s="496">
        <f t="shared" si="58"/>
        <v>1.1993984556635351E-3</v>
      </c>
      <c r="CP149" s="496">
        <f t="shared" si="58"/>
        <v>5.3769079076242971E-3</v>
      </c>
      <c r="CQ149" s="496">
        <f t="shared" si="58"/>
        <v>2.1895584819381475E-4</v>
      </c>
      <c r="CS149" s="508">
        <f t="shared" si="52"/>
        <v>0.84609914753927473</v>
      </c>
      <c r="CT149" s="508">
        <f t="shared" si="52"/>
        <v>5.8971406871993141E-2</v>
      </c>
      <c r="CU149" s="508">
        <f t="shared" si="52"/>
        <v>4.0199400792428279E-2</v>
      </c>
      <c r="CV149" s="508">
        <f t="shared" si="52"/>
        <v>3.9159769140344691E-2</v>
      </c>
      <c r="CW149" s="508">
        <f t="shared" si="52"/>
        <v>9.4720960816962463E-3</v>
      </c>
      <c r="CX149" s="508">
        <f t="shared" si="52"/>
        <v>1.2034411156169056E-3</v>
      </c>
      <c r="CY149" s="508">
        <f t="shared" si="52"/>
        <v>0</v>
      </c>
      <c r="CZ149" s="508">
        <f t="shared" si="52"/>
        <v>0</v>
      </c>
    </row>
    <row r="150" spans="1:104">
      <c r="A150" s="428" t="s">
        <v>1255</v>
      </c>
      <c r="AL150" s="470"/>
      <c r="AM150" s="427" t="str">
        <f>'Census 2011'!A53</f>
        <v>R 614 001 - R 1 228 800</v>
      </c>
      <c r="AN150" s="427">
        <f>'Census 2011'!B53</f>
        <v>212451</v>
      </c>
      <c r="AO150" s="427">
        <f>'Census 2011'!C53</f>
        <v>32034</v>
      </c>
      <c r="AP150" s="427">
        <f>'Census 2011'!D53</f>
        <v>2295</v>
      </c>
      <c r="AQ150" s="427">
        <f>'Census 2011'!E53</f>
        <v>9069</v>
      </c>
      <c r="AR150" s="427">
        <f>'Census 2011'!F53</f>
        <v>1431</v>
      </c>
      <c r="AS150" s="427">
        <f>'Census 2011'!G53</f>
        <v>243</v>
      </c>
      <c r="AT150" s="427">
        <f>'Census 2011'!H53</f>
        <v>2214</v>
      </c>
      <c r="AU150" s="427">
        <f>'Census 2011'!I53</f>
        <v>63</v>
      </c>
      <c r="AV150" s="427">
        <f>'Census 2011'!J53</f>
        <v>9132</v>
      </c>
      <c r="AW150" s="427" t="str">
        <f>'Census 2011'!K53</f>
        <v>-</v>
      </c>
      <c r="AX150" s="427" t="str">
        <f>'Census 2011'!L53</f>
        <v>-</v>
      </c>
      <c r="AY150" s="427">
        <f>'Census 2011'!M53</f>
        <v>259737</v>
      </c>
      <c r="AZ150" s="427">
        <f t="shared" si="45"/>
        <v>9195</v>
      </c>
      <c r="BA150" s="470"/>
      <c r="BB150" s="427" t="s">
        <v>1354</v>
      </c>
      <c r="BC150" s="427">
        <v>123777.43019050302</v>
      </c>
      <c r="BD150" s="427">
        <v>4288.8404086183746</v>
      </c>
      <c r="BE150" s="427">
        <v>1476.174824908042</v>
      </c>
      <c r="BF150" s="427">
        <v>2645.3119592843373</v>
      </c>
      <c r="BG150" s="427">
        <v>524.45959274319478</v>
      </c>
      <c r="BH150" s="427">
        <v>0</v>
      </c>
      <c r="BI150" s="427">
        <v>317.80014869140751</v>
      </c>
      <c r="BJ150" s="427">
        <v>950.84432976862684</v>
      </c>
      <c r="BK150" s="427">
        <f t="shared" si="46"/>
        <v>133030.01712474835</v>
      </c>
      <c r="BL150" s="470"/>
      <c r="BN150" s="427">
        <f t="shared" si="56"/>
        <v>1</v>
      </c>
      <c r="BO150" s="427">
        <f t="shared" si="53"/>
        <v>260404.37695449285</v>
      </c>
      <c r="BP150" s="427">
        <f t="shared" si="53"/>
        <v>4799.2830939234645</v>
      </c>
      <c r="BQ150" s="427">
        <f t="shared" si="53"/>
        <v>132796.77301051834</v>
      </c>
      <c r="BR150" s="427">
        <f t="shared" si="53"/>
        <v>219782.45690994905</v>
      </c>
      <c r="BS150" s="427">
        <f t="shared" si="53"/>
        <v>32700.967244867101</v>
      </c>
      <c r="BT150" s="427">
        <f t="shared" si="53"/>
        <v>2489.3865717259837</v>
      </c>
      <c r="BV150" s="510" t="s">
        <v>720</v>
      </c>
      <c r="BW150" s="483">
        <v>7200.7500000000009</v>
      </c>
      <c r="BX150" s="483">
        <v>14400</v>
      </c>
      <c r="BY150" s="484">
        <f t="shared" si="57"/>
        <v>1159185</v>
      </c>
      <c r="BZ150" s="484">
        <f t="shared" si="57"/>
        <v>32553</v>
      </c>
      <c r="CA150" s="484">
        <f t="shared" si="57"/>
        <v>250179</v>
      </c>
      <c r="CB150" s="484">
        <f t="shared" si="57"/>
        <v>605259</v>
      </c>
      <c r="CC150" s="484">
        <f t="shared" si="57"/>
        <v>62655</v>
      </c>
      <c r="CD150" s="484">
        <f t="shared" si="57"/>
        <v>12744</v>
      </c>
      <c r="CE150" s="484">
        <f t="shared" si="57"/>
        <v>4527</v>
      </c>
      <c r="CF150" s="485">
        <f t="shared" si="57"/>
        <v>381</v>
      </c>
    </row>
    <row r="151" spans="1:104">
      <c r="A151" s="428" t="s">
        <v>1297</v>
      </c>
      <c r="AL151" s="470"/>
      <c r="AM151" s="427" t="str">
        <f>'Census 2011'!A54</f>
        <v>R 1 228 801 - R 2 457 600</v>
      </c>
      <c r="AN151" s="427">
        <f>'Census 2011'!B54</f>
        <v>61104</v>
      </c>
      <c r="AO151" s="427">
        <f>'Census 2011'!C54</f>
        <v>9567</v>
      </c>
      <c r="AP151" s="427">
        <f>'Census 2011'!D54</f>
        <v>1206</v>
      </c>
      <c r="AQ151" s="427">
        <f>'Census 2011'!E54</f>
        <v>3654</v>
      </c>
      <c r="AR151" s="427">
        <f>'Census 2011'!F54</f>
        <v>549</v>
      </c>
      <c r="AS151" s="427">
        <f>'Census 2011'!G54</f>
        <v>93</v>
      </c>
      <c r="AT151" s="427">
        <f>'Census 2011'!H54</f>
        <v>723</v>
      </c>
      <c r="AU151" s="427">
        <f>'Census 2011'!I54</f>
        <v>18</v>
      </c>
      <c r="AV151" s="427">
        <f>'Census 2011'!J54</f>
        <v>2988</v>
      </c>
      <c r="AW151" s="427" t="str">
        <f>'Census 2011'!K54</f>
        <v>-</v>
      </c>
      <c r="AX151" s="427" t="str">
        <f>'Census 2011'!L54</f>
        <v>-</v>
      </c>
      <c r="AY151" s="427">
        <f>'Census 2011'!M54</f>
        <v>76896</v>
      </c>
      <c r="AZ151" s="427">
        <f t="shared" si="45"/>
        <v>3006</v>
      </c>
      <c r="BA151" s="470"/>
      <c r="BB151" s="427" t="s">
        <v>1356</v>
      </c>
      <c r="BC151" s="427">
        <v>39244.384292152819</v>
      </c>
      <c r="BD151" s="427">
        <v>1099.4150145032715</v>
      </c>
      <c r="BE151" s="427">
        <v>1257.4822582549989</v>
      </c>
      <c r="BF151" s="427">
        <v>3182.657128313132</v>
      </c>
      <c r="BG151" s="427">
        <v>558.78005688998871</v>
      </c>
      <c r="BH151" s="427">
        <v>58.034778972752996</v>
      </c>
      <c r="BI151" s="427">
        <v>96.372608267430437</v>
      </c>
      <c r="BJ151" s="427">
        <v>385.62632145888693</v>
      </c>
      <c r="BK151" s="427">
        <f t="shared" si="46"/>
        <v>45497.126137354397</v>
      </c>
      <c r="BL151" s="470"/>
      <c r="BN151" s="427">
        <f t="shared" si="56"/>
        <v>4800</v>
      </c>
      <c r="BO151" s="427">
        <f t="shared" si="53"/>
        <v>485703.95689637598</v>
      </c>
      <c r="BP151" s="427">
        <f t="shared" si="53"/>
        <v>9336.0528068328822</v>
      </c>
      <c r="BQ151" s="427">
        <f t="shared" si="53"/>
        <v>208301.45366986704</v>
      </c>
      <c r="BR151" s="427">
        <f t="shared" si="53"/>
        <v>410631.10246406251</v>
      </c>
      <c r="BS151" s="427">
        <f t="shared" si="53"/>
        <v>57946.886168347803</v>
      </c>
      <c r="BT151" s="427">
        <f t="shared" si="53"/>
        <v>4202.9397824477956</v>
      </c>
      <c r="BV151" s="511" t="s">
        <v>720</v>
      </c>
      <c r="BW151" s="499" t="s">
        <v>1345</v>
      </c>
      <c r="BX151" s="499"/>
      <c r="BY151" s="500">
        <f t="shared" ref="BY151:CF151" si="59">BY153-BY152</f>
        <v>479964.99583311635</v>
      </c>
      <c r="BZ151" s="500">
        <f t="shared" si="59"/>
        <v>13030.642429293192</v>
      </c>
      <c r="CA151" s="500">
        <f t="shared" si="59"/>
        <v>87916.840564612736</v>
      </c>
      <c r="CB151" s="500">
        <f t="shared" si="59"/>
        <v>179157.3348611907</v>
      </c>
      <c r="CC151" s="500">
        <f t="shared" si="59"/>
        <v>23590.542267826451</v>
      </c>
      <c r="CD151" s="500">
        <f t="shared" si="59"/>
        <v>3924.5911245377365</v>
      </c>
      <c r="CE151" s="500">
        <f t="shared" si="59"/>
        <v>1840.8082191780823</v>
      </c>
      <c r="CF151" s="501">
        <f t="shared" si="59"/>
        <v>142.98510339080161</v>
      </c>
    </row>
    <row r="152" spans="1:104">
      <c r="A152" s="428" t="s">
        <v>1360</v>
      </c>
      <c r="AL152" s="470"/>
      <c r="AM152" s="427" t="str">
        <f>'Census 2011'!A55</f>
        <v>R 2 457 601 or more</v>
      </c>
      <c r="AN152" s="427">
        <f>'Census 2011'!B55</f>
        <v>36495</v>
      </c>
      <c r="AO152" s="427">
        <f>'Census 2011'!C55</f>
        <v>4362</v>
      </c>
      <c r="AP152" s="427">
        <f>'Census 2011'!D55</f>
        <v>954</v>
      </c>
      <c r="AQ152" s="427">
        <f>'Census 2011'!E55</f>
        <v>2073</v>
      </c>
      <c r="AR152" s="427">
        <f>'Census 2011'!F55</f>
        <v>312</v>
      </c>
      <c r="AS152" s="427">
        <f>'Census 2011'!G55</f>
        <v>57</v>
      </c>
      <c r="AT152" s="427">
        <f>'Census 2011'!H55</f>
        <v>312</v>
      </c>
      <c r="AU152" s="427">
        <f>'Census 2011'!I55</f>
        <v>6</v>
      </c>
      <c r="AV152" s="427">
        <f>'Census 2011'!J55</f>
        <v>2025</v>
      </c>
      <c r="AW152" s="427" t="str">
        <f>'Census 2011'!K55</f>
        <v>-</v>
      </c>
      <c r="AX152" s="427" t="str">
        <f>'Census 2011'!L55</f>
        <v>-</v>
      </c>
      <c r="AY152" s="427">
        <f>'Census 2011'!M55</f>
        <v>44565</v>
      </c>
      <c r="AZ152" s="427">
        <f t="shared" si="45"/>
        <v>2031</v>
      </c>
      <c r="BA152" s="470"/>
      <c r="BB152" s="427" t="s">
        <v>1357</v>
      </c>
      <c r="BC152" s="427">
        <v>27747.688954928559</v>
      </c>
      <c r="BD152" s="427">
        <v>1084.8309377802689</v>
      </c>
      <c r="BE152" s="427">
        <v>1055.9420497708218</v>
      </c>
      <c r="BF152" s="427">
        <v>2162.8401890195619</v>
      </c>
      <c r="BG152" s="427">
        <v>212.35787190828748</v>
      </c>
      <c r="BH152" s="427">
        <v>0</v>
      </c>
      <c r="BI152" s="427">
        <v>18.356687289034365</v>
      </c>
      <c r="BJ152" s="427">
        <v>545.38579749185442</v>
      </c>
      <c r="BK152" s="427">
        <f t="shared" si="46"/>
        <v>32282.016690696535</v>
      </c>
      <c r="BL152" s="470"/>
      <c r="BN152" s="427">
        <f t="shared" si="56"/>
        <v>4801</v>
      </c>
      <c r="BO152" s="427">
        <f t="shared" si="53"/>
        <v>1181728.1977824378</v>
      </c>
      <c r="BP152" s="427">
        <f t="shared" si="53"/>
        <v>19570.709110213847</v>
      </c>
      <c r="BQ152" s="427">
        <f t="shared" si="53"/>
        <v>427736.93183609936</v>
      </c>
      <c r="BR152" s="427">
        <f t="shared" si="53"/>
        <v>738652.89145675977</v>
      </c>
      <c r="BS152" s="427">
        <f t="shared" si="53"/>
        <v>127583.10792219271</v>
      </c>
      <c r="BT152" s="427">
        <f t="shared" si="53"/>
        <v>7475.2867932974123</v>
      </c>
      <c r="BV152" s="509" t="s">
        <v>719</v>
      </c>
      <c r="BW152" s="502" t="s">
        <v>1323</v>
      </c>
      <c r="BX152" s="502"/>
      <c r="BY152" s="503">
        <f t="shared" ref="BY152:CF152" si="60">BY153*($BX$153-19200)/($BX$153-$BW$153)</f>
        <v>960080.00416688365</v>
      </c>
      <c r="BZ152" s="503">
        <f t="shared" si="60"/>
        <v>26065.357570706808</v>
      </c>
      <c r="CA152" s="503">
        <f t="shared" si="60"/>
        <v>175861.15943538726</v>
      </c>
      <c r="CB152" s="503">
        <f t="shared" si="60"/>
        <v>358370.6651388093</v>
      </c>
      <c r="CC152" s="503">
        <f t="shared" si="60"/>
        <v>47188.457732173549</v>
      </c>
      <c r="CD152" s="503">
        <f t="shared" si="60"/>
        <v>7850.4088754622635</v>
      </c>
      <c r="CE152" s="503">
        <f t="shared" si="60"/>
        <v>3682.1917808219177</v>
      </c>
      <c r="CF152" s="504">
        <f t="shared" si="60"/>
        <v>286.01489660919839</v>
      </c>
    </row>
    <row r="153" spans="1:104">
      <c r="AL153" s="470"/>
      <c r="AM153" s="427" t="str">
        <f>'Census 2011'!A56</f>
        <v>Unspecified</v>
      </c>
      <c r="AN153" s="427">
        <f>'Census 2011'!B56</f>
        <v>543</v>
      </c>
      <c r="AO153" s="427">
        <f>'Census 2011'!C56</f>
        <v>72</v>
      </c>
      <c r="AP153" s="427">
        <f>'Census 2011'!D56</f>
        <v>9</v>
      </c>
      <c r="AQ153" s="427">
        <f>'Census 2011'!E56</f>
        <v>42</v>
      </c>
      <c r="AR153" s="427" t="str">
        <f>'Census 2011'!F56</f>
        <v>-</v>
      </c>
      <c r="AS153" s="427" t="str">
        <f>'Census 2011'!G56</f>
        <v>-</v>
      </c>
      <c r="AT153" s="427">
        <f>'Census 2011'!H56</f>
        <v>9</v>
      </c>
      <c r="AU153" s="427" t="str">
        <f>'Census 2011'!I56</f>
        <v>-</v>
      </c>
      <c r="AV153" s="427">
        <f>'Census 2011'!J56</f>
        <v>24</v>
      </c>
      <c r="AW153" s="427" t="str">
        <f>'Census 2011'!K56</f>
        <v>-</v>
      </c>
      <c r="AY153" s="427">
        <f>'Census 2011'!M56</f>
        <v>675</v>
      </c>
      <c r="AZ153" s="427">
        <f t="shared" si="45"/>
        <v>24</v>
      </c>
      <c r="BA153" s="470"/>
      <c r="BB153" s="472" t="s">
        <v>27</v>
      </c>
      <c r="BC153" s="427">
        <f t="shared" ref="BC153:BK153" si="61">SUM(BC141:BC152)</f>
        <v>7207228.261660832</v>
      </c>
      <c r="BD153" s="427">
        <f t="shared" si="61"/>
        <v>125231.22311631193</v>
      </c>
      <c r="BE153" s="427">
        <f t="shared" si="61"/>
        <v>1601845.8651217821</v>
      </c>
      <c r="BF153" s="427">
        <f t="shared" si="61"/>
        <v>2481203.2244826453</v>
      </c>
      <c r="BG153" s="427">
        <f t="shared" si="61"/>
        <v>481521.47455204185</v>
      </c>
      <c r="BH153" s="427">
        <f t="shared" si="61"/>
        <v>26120.741307824173</v>
      </c>
      <c r="BI153" s="427">
        <f t="shared" si="61"/>
        <v>8035.6398607747951</v>
      </c>
      <c r="BJ153" s="427">
        <f t="shared" si="61"/>
        <v>348815.53460191155</v>
      </c>
      <c r="BK153" s="427">
        <f t="shared" si="61"/>
        <v>11931186.43010221</v>
      </c>
      <c r="BL153" s="470"/>
      <c r="BN153" s="427">
        <f t="shared" si="56"/>
        <v>9600</v>
      </c>
      <c r="BO153" s="427">
        <f t="shared" si="53"/>
        <v>1404086.7626380543</v>
      </c>
      <c r="BP153" s="427">
        <f t="shared" si="53"/>
        <v>20916.931576952546</v>
      </c>
      <c r="BQ153" s="427">
        <f t="shared" si="53"/>
        <v>363266.57759125932</v>
      </c>
      <c r="BR153" s="427">
        <f t="shared" si="53"/>
        <v>612516.54859976924</v>
      </c>
      <c r="BS153" s="427">
        <f t="shared" si="53"/>
        <v>137379.45540709319</v>
      </c>
      <c r="BT153" s="427">
        <f t="shared" si="53"/>
        <v>7055.807338266286</v>
      </c>
      <c r="BV153" s="510" t="s">
        <v>719</v>
      </c>
      <c r="BW153" s="483">
        <v>14400.75</v>
      </c>
      <c r="BX153" s="483">
        <v>28800</v>
      </c>
      <c r="BY153" s="484">
        <f t="shared" ref="BY153:CF155" si="62">SUM(AN145)</f>
        <v>1440045</v>
      </c>
      <c r="BZ153" s="484">
        <f t="shared" si="62"/>
        <v>39096</v>
      </c>
      <c r="CA153" s="484">
        <f t="shared" si="62"/>
        <v>263778</v>
      </c>
      <c r="CB153" s="484">
        <f t="shared" si="62"/>
        <v>537528</v>
      </c>
      <c r="CC153" s="484">
        <f t="shared" si="62"/>
        <v>70779</v>
      </c>
      <c r="CD153" s="484">
        <f t="shared" si="62"/>
        <v>11775</v>
      </c>
      <c r="CE153" s="484">
        <f t="shared" si="62"/>
        <v>5523</v>
      </c>
      <c r="CF153" s="485">
        <f t="shared" si="62"/>
        <v>429</v>
      </c>
    </row>
    <row r="154" spans="1:104">
      <c r="A154" s="431"/>
      <c r="B154" s="432" t="s">
        <v>21</v>
      </c>
      <c r="C154" s="432" t="s">
        <v>630</v>
      </c>
      <c r="D154" s="432" t="s">
        <v>119</v>
      </c>
      <c r="E154" s="432" t="s">
        <v>24</v>
      </c>
      <c r="F154" s="432" t="s">
        <v>25</v>
      </c>
      <c r="G154" s="432" t="s">
        <v>725</v>
      </c>
      <c r="H154" s="432" t="s">
        <v>1258</v>
      </c>
      <c r="I154" s="432" t="s">
        <v>95</v>
      </c>
      <c r="J154" s="432" t="s">
        <v>1259</v>
      </c>
      <c r="K154" s="432" t="s">
        <v>1260</v>
      </c>
      <c r="L154" s="432" t="s">
        <v>1261</v>
      </c>
      <c r="AL154" s="470"/>
      <c r="AY154" s="427">
        <f>SUM(AY141:AY153)</f>
        <v>12674373</v>
      </c>
      <c r="BA154" s="470"/>
      <c r="BL154" s="470"/>
      <c r="BN154" s="427">
        <f t="shared" si="56"/>
        <v>9601</v>
      </c>
      <c r="BV154" s="510" t="s">
        <v>719</v>
      </c>
      <c r="BW154" s="483">
        <v>28800.750000000004</v>
      </c>
      <c r="BX154" s="483">
        <v>57600</v>
      </c>
      <c r="BY154" s="484">
        <f t="shared" si="62"/>
        <v>1230609</v>
      </c>
      <c r="BZ154" s="484">
        <f t="shared" si="62"/>
        <v>33795</v>
      </c>
      <c r="CA154" s="484">
        <f t="shared" si="62"/>
        <v>151185</v>
      </c>
      <c r="CB154" s="484">
        <f t="shared" si="62"/>
        <v>184599</v>
      </c>
      <c r="CC154" s="484">
        <f t="shared" si="62"/>
        <v>40965</v>
      </c>
      <c r="CD154" s="484">
        <f t="shared" si="62"/>
        <v>3987</v>
      </c>
      <c r="CE154" s="484">
        <f t="shared" si="62"/>
        <v>4491</v>
      </c>
      <c r="CF154" s="485">
        <f t="shared" si="62"/>
        <v>225</v>
      </c>
    </row>
    <row r="155" spans="1:104">
      <c r="A155" s="436" t="s">
        <v>1267</v>
      </c>
      <c r="B155" s="437">
        <v>8796</v>
      </c>
      <c r="C155" s="437">
        <v>11496</v>
      </c>
      <c r="D155" s="437">
        <v>150516</v>
      </c>
      <c r="E155" s="437">
        <v>167082</v>
      </c>
      <c r="F155" s="437">
        <v>23547</v>
      </c>
      <c r="G155" s="437">
        <v>3354</v>
      </c>
      <c r="H155" s="437">
        <v>1293</v>
      </c>
      <c r="I155" s="437">
        <v>150</v>
      </c>
      <c r="J155" s="437">
        <v>109101</v>
      </c>
      <c r="K155" s="438" t="s">
        <v>1268</v>
      </c>
      <c r="L155" s="438" t="s">
        <v>1268</v>
      </c>
      <c r="AL155" s="470"/>
      <c r="BA155" s="470"/>
      <c r="BL155" s="470"/>
      <c r="BN155" s="427">
        <f t="shared" si="56"/>
        <v>19200</v>
      </c>
      <c r="BV155" s="510" t="s">
        <v>719</v>
      </c>
      <c r="BW155" s="483">
        <v>57600.750000000007</v>
      </c>
      <c r="BX155" s="483">
        <v>115200</v>
      </c>
      <c r="BY155" s="484">
        <f t="shared" si="62"/>
        <v>1021071</v>
      </c>
      <c r="BZ155" s="484">
        <f t="shared" si="62"/>
        <v>39111</v>
      </c>
      <c r="CA155" s="484">
        <f t="shared" si="62"/>
        <v>75528</v>
      </c>
      <c r="CB155" s="484">
        <f t="shared" si="62"/>
        <v>56784</v>
      </c>
      <c r="CC155" s="484">
        <f t="shared" si="62"/>
        <v>16875</v>
      </c>
      <c r="CD155" s="484">
        <f t="shared" si="62"/>
        <v>1584</v>
      </c>
      <c r="CE155" s="484">
        <f t="shared" si="62"/>
        <v>4077</v>
      </c>
      <c r="CF155" s="485">
        <f t="shared" si="62"/>
        <v>201</v>
      </c>
    </row>
    <row r="156" spans="1:104">
      <c r="A156" s="436" t="s">
        <v>1272</v>
      </c>
      <c r="B156" s="437">
        <v>2532</v>
      </c>
      <c r="C156" s="437">
        <v>3750</v>
      </c>
      <c r="D156" s="437">
        <v>43209</v>
      </c>
      <c r="E156" s="437">
        <v>70875</v>
      </c>
      <c r="F156" s="437">
        <v>7836</v>
      </c>
      <c r="G156" s="437">
        <v>1572</v>
      </c>
      <c r="H156" s="437">
        <v>402</v>
      </c>
      <c r="I156" s="437">
        <v>48</v>
      </c>
      <c r="J156" s="437">
        <v>29979</v>
      </c>
      <c r="K156" s="438" t="s">
        <v>1268</v>
      </c>
      <c r="L156" s="438" t="s">
        <v>1268</v>
      </c>
      <c r="AL156" s="470"/>
      <c r="BA156" s="470"/>
      <c r="BL156" s="470"/>
      <c r="BN156" s="427">
        <f t="shared" si="56"/>
        <v>19201</v>
      </c>
      <c r="BV156" s="511" t="s">
        <v>719</v>
      </c>
      <c r="BW156" s="499" t="s">
        <v>1353</v>
      </c>
      <c r="BX156" s="506"/>
      <c r="BY156" s="500">
        <f t="shared" ref="BY156:CF156" si="63">BY155*(76200-$BW$155)/($BX$155-$BW$155)</f>
        <v>329711.8416776259</v>
      </c>
      <c r="BZ156" s="500">
        <f t="shared" si="63"/>
        <v>12629.248935533013</v>
      </c>
      <c r="CA156" s="500">
        <f t="shared" si="63"/>
        <v>24388.584122189084</v>
      </c>
      <c r="CB156" s="500">
        <f t="shared" si="63"/>
        <v>18335.999374991858</v>
      </c>
      <c r="CC156" s="500">
        <f t="shared" si="63"/>
        <v>5449.0699748694633</v>
      </c>
      <c r="CD156" s="500">
        <f t="shared" si="63"/>
        <v>511.4860349744136</v>
      </c>
      <c r="CE156" s="500">
        <f t="shared" si="63"/>
        <v>1316.4953059284624</v>
      </c>
      <c r="CF156" s="501">
        <f t="shared" si="63"/>
        <v>64.904477922889612</v>
      </c>
    </row>
    <row r="157" spans="1:104">
      <c r="A157" s="436" t="s">
        <v>1276</v>
      </c>
      <c r="B157" s="437">
        <v>3969</v>
      </c>
      <c r="C157" s="437">
        <v>5331</v>
      </c>
      <c r="D157" s="437">
        <v>59667</v>
      </c>
      <c r="E157" s="437">
        <v>134004</v>
      </c>
      <c r="F157" s="437">
        <v>12243</v>
      </c>
      <c r="G157" s="437">
        <v>2904</v>
      </c>
      <c r="H157" s="437">
        <v>624</v>
      </c>
      <c r="I157" s="437">
        <v>99</v>
      </c>
      <c r="J157" s="437">
        <v>45198</v>
      </c>
      <c r="K157" s="438" t="s">
        <v>1268</v>
      </c>
      <c r="L157" s="438" t="s">
        <v>1268</v>
      </c>
      <c r="AL157" s="470"/>
      <c r="AM157" s="471" t="str">
        <f>'Census 2011'!A65</f>
        <v>Lighting</v>
      </c>
      <c r="AN157" s="427" t="str">
        <f>'Census 2011'!B65</f>
        <v>Electricity</v>
      </c>
      <c r="AO157" s="427" t="str">
        <f>'Census 2011'!C65</f>
        <v>Gas</v>
      </c>
      <c r="AP157" s="427" t="str">
        <f>'Census 2011'!D65</f>
        <v>Paraffin</v>
      </c>
      <c r="AQ157" s="472" t="s">
        <v>194</v>
      </c>
      <c r="AR157" s="427" t="str">
        <f>'Census 2011'!F65</f>
        <v>Solar</v>
      </c>
      <c r="AS157" s="427" t="str">
        <f>'Census 2011'!G65</f>
        <v>None</v>
      </c>
      <c r="AT157" s="427" t="str">
        <f>'Census 2011'!H65</f>
        <v>Unspecified</v>
      </c>
      <c r="AU157" s="427" t="str">
        <f>'Census 2011'!I65</f>
        <v>Not applicable</v>
      </c>
      <c r="AY157" s="427" t="s">
        <v>1361</v>
      </c>
      <c r="BA157" s="470"/>
      <c r="BB157" s="471" t="s">
        <v>186</v>
      </c>
      <c r="BC157" s="427" t="s">
        <v>21</v>
      </c>
      <c r="BD157" s="427" t="s">
        <v>630</v>
      </c>
      <c r="BE157" s="427" t="s">
        <v>119</v>
      </c>
      <c r="BF157" s="427" t="s">
        <v>194</v>
      </c>
      <c r="BG157" s="427" t="s">
        <v>1258</v>
      </c>
      <c r="BH157" s="427" t="s">
        <v>95</v>
      </c>
      <c r="BI157" s="427" t="s">
        <v>1362</v>
      </c>
      <c r="BL157" s="470"/>
      <c r="BN157" s="427">
        <f t="shared" si="56"/>
        <v>38400</v>
      </c>
      <c r="BV157" s="509" t="s">
        <v>1355</v>
      </c>
      <c r="BW157" s="502" t="s">
        <v>1326</v>
      </c>
      <c r="BX157" s="476"/>
      <c r="BY157" s="503">
        <f t="shared" ref="BY157:CF157" si="64">BY155-BY156</f>
        <v>691359.1583223741</v>
      </c>
      <c r="BZ157" s="503">
        <f t="shared" si="64"/>
        <v>26481.751064466989</v>
      </c>
      <c r="CA157" s="503">
        <f t="shared" si="64"/>
        <v>51139.415877810912</v>
      </c>
      <c r="CB157" s="503">
        <f t="shared" si="64"/>
        <v>38448.000625008142</v>
      </c>
      <c r="CC157" s="503">
        <f t="shared" si="64"/>
        <v>11425.930025130536</v>
      </c>
      <c r="CD157" s="503">
        <f t="shared" si="64"/>
        <v>1072.5139650255865</v>
      </c>
      <c r="CE157" s="503">
        <f t="shared" si="64"/>
        <v>2760.5046940715374</v>
      </c>
      <c r="CF157" s="504">
        <f t="shared" si="64"/>
        <v>136.09552207711039</v>
      </c>
    </row>
    <row r="158" spans="1:104">
      <c r="A158" s="436" t="s">
        <v>1280</v>
      </c>
      <c r="B158" s="437">
        <v>8673</v>
      </c>
      <c r="C158" s="437">
        <v>10914</v>
      </c>
      <c r="D158" s="437">
        <v>115290</v>
      </c>
      <c r="E158" s="437">
        <v>275679</v>
      </c>
      <c r="F158" s="437">
        <v>22860</v>
      </c>
      <c r="G158" s="437">
        <v>6132</v>
      </c>
      <c r="H158" s="437">
        <v>1257</v>
      </c>
      <c r="I158" s="437">
        <v>153</v>
      </c>
      <c r="J158" s="437">
        <v>93258</v>
      </c>
      <c r="K158" s="438" t="s">
        <v>1268</v>
      </c>
      <c r="L158" s="438" t="s">
        <v>1268</v>
      </c>
      <c r="AL158" s="470"/>
      <c r="AM158" s="427" t="str">
        <f>'Census 2011'!A66</f>
        <v>No income</v>
      </c>
      <c r="AN158" s="427">
        <f>'Census 2011'!B66</f>
        <v>1702203</v>
      </c>
      <c r="AO158" s="427">
        <f>'Census 2011'!C66</f>
        <v>6573</v>
      </c>
      <c r="AP158" s="427">
        <f>'Census 2011'!D66</f>
        <v>101652</v>
      </c>
      <c r="AQ158" s="427">
        <f>'Census 2011'!E66</f>
        <v>349452</v>
      </c>
      <c r="AR158" s="427">
        <f>'Census 2011'!F66</f>
        <v>6666</v>
      </c>
      <c r="AS158" s="427">
        <f>'Census 2011'!G66</f>
        <v>10995</v>
      </c>
      <c r="AT158" s="427" t="str">
        <f>'Census 2011'!H66</f>
        <v>-</v>
      </c>
      <c r="AU158" s="427" t="str">
        <f>'Census 2011'!I66</f>
        <v>-</v>
      </c>
      <c r="AY158" s="427">
        <f>SUM(AN158:AS158)</f>
        <v>2177541</v>
      </c>
      <c r="BA158" s="470"/>
      <c r="BB158" s="427" t="s">
        <v>1267</v>
      </c>
      <c r="BC158" s="427">
        <v>791069.45021082973</v>
      </c>
      <c r="BD158" s="427">
        <v>2453.9154489260927</v>
      </c>
      <c r="BE158" s="427">
        <v>99199.875846058712</v>
      </c>
      <c r="BF158" s="427">
        <v>222136.32454736211</v>
      </c>
      <c r="BG158" s="427">
        <v>1653.2985190322713</v>
      </c>
      <c r="BH158" s="427">
        <v>6149.5239032335221</v>
      </c>
      <c r="BI158" s="427">
        <f t="shared" ref="BI158:BI169" si="65">SUM(BC158:BF158)</f>
        <v>1114859.5660531765</v>
      </c>
      <c r="BL158" s="470"/>
      <c r="BN158" s="427">
        <f t="shared" si="56"/>
        <v>38401</v>
      </c>
      <c r="BV158" s="510" t="s">
        <v>1355</v>
      </c>
      <c r="BW158" s="483">
        <v>115200.75000000001</v>
      </c>
      <c r="BX158" s="483">
        <v>230400</v>
      </c>
      <c r="BY158" s="484">
        <f t="shared" ref="BY158:CF163" si="66">SUM(AN148)</f>
        <v>843303</v>
      </c>
      <c r="BZ158" s="484">
        <f t="shared" si="66"/>
        <v>51582</v>
      </c>
      <c r="CA158" s="484">
        <f t="shared" si="66"/>
        <v>36048</v>
      </c>
      <c r="CB158" s="484">
        <f t="shared" si="66"/>
        <v>31917</v>
      </c>
      <c r="CC158" s="484">
        <f t="shared" si="66"/>
        <v>7482</v>
      </c>
      <c r="CD158" s="484">
        <f t="shared" si="66"/>
        <v>1143</v>
      </c>
      <c r="CE158" s="484">
        <f t="shared" si="66"/>
        <v>4479</v>
      </c>
      <c r="CF158" s="485">
        <f t="shared" si="66"/>
        <v>219</v>
      </c>
    </row>
    <row r="159" spans="1:104">
      <c r="A159" s="436" t="s">
        <v>1281</v>
      </c>
      <c r="B159" s="437">
        <v>8286</v>
      </c>
      <c r="C159" s="437">
        <v>11970</v>
      </c>
      <c r="D159" s="437">
        <v>112056</v>
      </c>
      <c r="E159" s="437">
        <v>221880</v>
      </c>
      <c r="F159" s="437">
        <v>24987</v>
      </c>
      <c r="G159" s="437">
        <v>5001</v>
      </c>
      <c r="H159" s="437">
        <v>1308</v>
      </c>
      <c r="I159" s="437">
        <v>132</v>
      </c>
      <c r="J159" s="437">
        <v>87114</v>
      </c>
      <c r="K159" s="438" t="s">
        <v>1268</v>
      </c>
      <c r="L159" s="438" t="s">
        <v>1268</v>
      </c>
      <c r="AL159" s="470"/>
      <c r="AM159" s="427" t="str">
        <f>'Census 2011'!A67</f>
        <v>R 1 - R 4800</v>
      </c>
      <c r="AN159" s="427">
        <f>'Census 2011'!B67</f>
        <v>488553</v>
      </c>
      <c r="AO159" s="427">
        <f>'Census 2011'!C67</f>
        <v>1926</v>
      </c>
      <c r="AP159" s="427">
        <f>'Census 2011'!D67</f>
        <v>31623</v>
      </c>
      <c r="AQ159" s="427">
        <f>'Census 2011'!E67</f>
        <v>121131</v>
      </c>
      <c r="AR159" s="427">
        <f>'Census 2011'!F67</f>
        <v>2529</v>
      </c>
      <c r="AS159" s="427">
        <f>'Census 2011'!G67</f>
        <v>2991</v>
      </c>
      <c r="AT159" s="427" t="str">
        <f>'Census 2011'!H67</f>
        <v>-</v>
      </c>
      <c r="AU159" s="427" t="str">
        <f>'Census 2011'!I67</f>
        <v>-</v>
      </c>
      <c r="AY159" s="427">
        <f t="shared" ref="AY159:AY170" si="67">SUM(AN159:AS159)</f>
        <v>648753</v>
      </c>
      <c r="BA159" s="470"/>
      <c r="BB159" s="427" t="s">
        <v>1342</v>
      </c>
      <c r="BC159" s="427">
        <v>467838.29269131669</v>
      </c>
      <c r="BD159" s="427">
        <v>1100.2343085657421</v>
      </c>
      <c r="BE159" s="427">
        <v>56053.990965240897</v>
      </c>
      <c r="BF159" s="427">
        <v>152322.52826062089</v>
      </c>
      <c r="BG159" s="427">
        <v>2335.0508495185436</v>
      </c>
      <c r="BH159" s="427">
        <v>4819.4192123424382</v>
      </c>
      <c r="BI159" s="427">
        <f t="shared" si="65"/>
        <v>677315.04622574418</v>
      </c>
      <c r="BL159" s="470"/>
      <c r="BN159" s="427">
        <f t="shared" si="56"/>
        <v>76800</v>
      </c>
      <c r="BV159" s="510" t="s">
        <v>1355</v>
      </c>
      <c r="BW159" s="483">
        <v>230400.75</v>
      </c>
      <c r="BX159" s="483">
        <v>460800</v>
      </c>
      <c r="BY159" s="484">
        <f t="shared" si="66"/>
        <v>552228</v>
      </c>
      <c r="BZ159" s="484">
        <f t="shared" si="66"/>
        <v>53352</v>
      </c>
      <c r="CA159" s="484">
        <f t="shared" si="66"/>
        <v>13533</v>
      </c>
      <c r="CB159" s="484">
        <f t="shared" si="66"/>
        <v>22683</v>
      </c>
      <c r="CC159" s="484">
        <f t="shared" si="66"/>
        <v>3882</v>
      </c>
      <c r="CD159" s="484">
        <f t="shared" si="66"/>
        <v>759</v>
      </c>
      <c r="CE159" s="484">
        <f t="shared" si="66"/>
        <v>3963</v>
      </c>
      <c r="CF159" s="485">
        <f t="shared" si="66"/>
        <v>183</v>
      </c>
    </row>
    <row r="160" spans="1:104">
      <c r="A160" s="436" t="s">
        <v>1282</v>
      </c>
      <c r="B160" s="437">
        <v>5547</v>
      </c>
      <c r="C160" s="437">
        <v>7614</v>
      </c>
      <c r="D160" s="437">
        <v>55536</v>
      </c>
      <c r="E160" s="437">
        <v>72039</v>
      </c>
      <c r="F160" s="437">
        <v>13056</v>
      </c>
      <c r="G160" s="437">
        <v>1419</v>
      </c>
      <c r="H160" s="437">
        <v>933</v>
      </c>
      <c r="I160" s="437">
        <v>60</v>
      </c>
      <c r="J160" s="437">
        <v>41553</v>
      </c>
      <c r="K160" s="438" t="s">
        <v>1268</v>
      </c>
      <c r="L160" s="438" t="s">
        <v>1268</v>
      </c>
      <c r="AL160" s="470"/>
      <c r="AM160" s="427" t="str">
        <f>'Census 2011'!A68</f>
        <v>R 4801 - R 9600</v>
      </c>
      <c r="AN160" s="427">
        <f>'Census 2011'!B68</f>
        <v>802326</v>
      </c>
      <c r="AO160" s="427">
        <f>'Census 2011'!C68</f>
        <v>3000</v>
      </c>
      <c r="AP160" s="427">
        <f>'Census 2011'!D68</f>
        <v>45435</v>
      </c>
      <c r="AQ160" s="427">
        <f>'Census 2011'!E68</f>
        <v>206151</v>
      </c>
      <c r="AR160" s="427">
        <f>'Census 2011'!F68</f>
        <v>4764</v>
      </c>
      <c r="AS160" s="427">
        <f>'Census 2011'!G68</f>
        <v>4686</v>
      </c>
      <c r="AT160" s="427" t="str">
        <f>'Census 2011'!H68</f>
        <v>-</v>
      </c>
      <c r="AU160" s="427" t="str">
        <f>'Census 2011'!I68</f>
        <v>-</v>
      </c>
      <c r="AY160" s="427">
        <f t="shared" si="67"/>
        <v>1066362</v>
      </c>
      <c r="BA160" s="470"/>
      <c r="BB160" s="427" t="s">
        <v>1343</v>
      </c>
      <c r="BC160" s="427">
        <v>845752.07769860839</v>
      </c>
      <c r="BD160" s="427">
        <v>2499.1036437421853</v>
      </c>
      <c r="BE160" s="427">
        <v>94010.109906636557</v>
      </c>
      <c r="BF160" s="427">
        <v>274283.50136513339</v>
      </c>
      <c r="BG160" s="427">
        <v>4746.7251598122011</v>
      </c>
      <c r="BH160" s="427">
        <v>7251.7229159217031</v>
      </c>
      <c r="BI160" s="427">
        <f t="shared" si="65"/>
        <v>1216544.7926141205</v>
      </c>
      <c r="BL160" s="470"/>
      <c r="BN160" s="427">
        <f t="shared" si="56"/>
        <v>76801</v>
      </c>
      <c r="BV160" s="510" t="s">
        <v>1355</v>
      </c>
      <c r="BW160" s="483">
        <v>460800.75000000006</v>
      </c>
      <c r="BX160" s="483">
        <v>921600</v>
      </c>
      <c r="BY160" s="484">
        <f t="shared" si="66"/>
        <v>212451</v>
      </c>
      <c r="BZ160" s="484">
        <f t="shared" si="66"/>
        <v>32034</v>
      </c>
      <c r="CA160" s="484">
        <f t="shared" si="66"/>
        <v>2295</v>
      </c>
      <c r="CB160" s="484">
        <f t="shared" si="66"/>
        <v>9069</v>
      </c>
      <c r="CC160" s="484">
        <f t="shared" si="66"/>
        <v>1431</v>
      </c>
      <c r="CD160" s="484">
        <f t="shared" si="66"/>
        <v>243</v>
      </c>
      <c r="CE160" s="484">
        <f t="shared" si="66"/>
        <v>2214</v>
      </c>
      <c r="CF160" s="485">
        <f t="shared" si="66"/>
        <v>63</v>
      </c>
    </row>
    <row r="161" spans="1:84">
      <c r="A161" s="436" t="s">
        <v>1285</v>
      </c>
      <c r="B161" s="437">
        <v>3681</v>
      </c>
      <c r="C161" s="437">
        <v>4317</v>
      </c>
      <c r="D161" s="437">
        <v>16860</v>
      </c>
      <c r="E161" s="437">
        <v>17646</v>
      </c>
      <c r="F161" s="437">
        <v>3945</v>
      </c>
      <c r="G161" s="437">
        <v>336</v>
      </c>
      <c r="H161" s="437">
        <v>642</v>
      </c>
      <c r="I161" s="437">
        <v>18</v>
      </c>
      <c r="J161" s="437">
        <v>12675</v>
      </c>
      <c r="K161" s="438" t="s">
        <v>1268</v>
      </c>
      <c r="L161" s="438" t="s">
        <v>1268</v>
      </c>
      <c r="AL161" s="470"/>
      <c r="AM161" s="427" t="str">
        <f>'Census 2011'!A69</f>
        <v>R 9601 - R 19 600</v>
      </c>
      <c r="AN161" s="427">
        <f>'Census 2011'!B69</f>
        <v>1941024</v>
      </c>
      <c r="AO161" s="427">
        <f>'Census 2011'!C69</f>
        <v>6372</v>
      </c>
      <c r="AP161" s="427">
        <f>'Census 2011'!D69</f>
        <v>95604</v>
      </c>
      <c r="AQ161" s="427">
        <f>'Census 2011'!E69</f>
        <v>412005</v>
      </c>
      <c r="AR161" s="427">
        <f>'Census 2011'!F69</f>
        <v>10152</v>
      </c>
      <c r="AS161" s="427">
        <f>'Census 2011'!G69</f>
        <v>10080</v>
      </c>
      <c r="AT161" s="427" t="str">
        <f>'Census 2011'!H69</f>
        <v>-</v>
      </c>
      <c r="AU161" s="427" t="str">
        <f>'Census 2011'!I69</f>
        <v>-</v>
      </c>
      <c r="AY161" s="427">
        <f t="shared" si="67"/>
        <v>2475237</v>
      </c>
      <c r="BA161" s="470"/>
      <c r="BB161" s="427" t="s">
        <v>1344</v>
      </c>
      <c r="BC161" s="427">
        <v>1912186.598893974</v>
      </c>
      <c r="BD161" s="427">
        <v>4914.7073622807211</v>
      </c>
      <c r="BE161" s="427">
        <v>178080.78165785511</v>
      </c>
      <c r="BF161" s="427">
        <v>488901.88558798336</v>
      </c>
      <c r="BG161" s="427">
        <v>7478.6462420633879</v>
      </c>
      <c r="BH161" s="427">
        <v>14448.434116415119</v>
      </c>
      <c r="BI161" s="427">
        <f t="shared" si="65"/>
        <v>2584083.973502093</v>
      </c>
      <c r="BL161" s="470"/>
      <c r="BN161" s="427">
        <f t="shared" si="56"/>
        <v>153600</v>
      </c>
      <c r="BV161" s="510" t="s">
        <v>1355</v>
      </c>
      <c r="BW161" s="483">
        <v>921600.75000000012</v>
      </c>
      <c r="BX161" s="483">
        <v>1843200</v>
      </c>
      <c r="BY161" s="484">
        <f t="shared" si="66"/>
        <v>61104</v>
      </c>
      <c r="BZ161" s="484">
        <f t="shared" si="66"/>
        <v>9567</v>
      </c>
      <c r="CA161" s="484">
        <f t="shared" si="66"/>
        <v>1206</v>
      </c>
      <c r="CB161" s="484">
        <f t="shared" si="66"/>
        <v>3654</v>
      </c>
      <c r="CC161" s="484">
        <f t="shared" si="66"/>
        <v>549</v>
      </c>
      <c r="CD161" s="484">
        <f t="shared" si="66"/>
        <v>93</v>
      </c>
      <c r="CE161" s="484">
        <f t="shared" si="66"/>
        <v>723</v>
      </c>
      <c r="CF161" s="485">
        <f t="shared" si="66"/>
        <v>18</v>
      </c>
    </row>
    <row r="162" spans="1:84">
      <c r="A162" s="436" t="s">
        <v>1287</v>
      </c>
      <c r="B162" s="437">
        <v>3237</v>
      </c>
      <c r="C162" s="437">
        <v>2496</v>
      </c>
      <c r="D162" s="437">
        <v>5226</v>
      </c>
      <c r="E162" s="437">
        <v>7623</v>
      </c>
      <c r="F162" s="437">
        <v>1167</v>
      </c>
      <c r="G162" s="437">
        <v>195</v>
      </c>
      <c r="H162" s="437">
        <v>627</v>
      </c>
      <c r="I162" s="437">
        <v>15</v>
      </c>
      <c r="J162" s="437">
        <v>4446</v>
      </c>
      <c r="K162" s="438" t="s">
        <v>1268</v>
      </c>
      <c r="L162" s="438" t="s">
        <v>1268</v>
      </c>
      <c r="AL162" s="470"/>
      <c r="AM162" s="427" t="str">
        <f>'Census 2011'!A70</f>
        <v>R 19 601 - R 38 200</v>
      </c>
      <c r="AN162" s="427">
        <f>'Census 2011'!B70</f>
        <v>2267865</v>
      </c>
      <c r="AO162" s="427">
        <f>'Census 2011'!C70</f>
        <v>6480</v>
      </c>
      <c r="AP162" s="427">
        <f>'Census 2011'!D70</f>
        <v>91344</v>
      </c>
      <c r="AQ162" s="427">
        <f>'Census 2011'!E70</f>
        <v>355794</v>
      </c>
      <c r="AR162" s="427">
        <f>'Census 2011'!F70</f>
        <v>10455</v>
      </c>
      <c r="AS162" s="427">
        <f>'Census 2011'!G70</f>
        <v>8661</v>
      </c>
      <c r="AT162" s="427" t="str">
        <f>'Census 2011'!H70</f>
        <v>-</v>
      </c>
      <c r="AU162" s="427" t="str">
        <f>'Census 2011'!I70</f>
        <v>-</v>
      </c>
      <c r="AY162" s="427">
        <f t="shared" si="67"/>
        <v>2740599</v>
      </c>
      <c r="BA162" s="470"/>
      <c r="BB162" s="427" t="s">
        <v>1348</v>
      </c>
      <c r="BC162" s="427">
        <v>2085641.484695547</v>
      </c>
      <c r="BD162" s="427">
        <v>3990.3140726732536</v>
      </c>
      <c r="BE162" s="427">
        <v>149748.76586022603</v>
      </c>
      <c r="BF162" s="427">
        <v>374454.92339973809</v>
      </c>
      <c r="BG162" s="427">
        <v>7239.9346911870707</v>
      </c>
      <c r="BH162" s="427">
        <v>14742.157382719724</v>
      </c>
      <c r="BI162" s="427">
        <f t="shared" si="65"/>
        <v>2613835.4880281845</v>
      </c>
      <c r="BL162" s="470"/>
      <c r="BN162" s="427">
        <f t="shared" si="56"/>
        <v>153601</v>
      </c>
      <c r="BV162" s="510" t="s">
        <v>1355</v>
      </c>
      <c r="BW162" s="483">
        <v>1843200.7500000002</v>
      </c>
      <c r="BX162" s="483">
        <v>0</v>
      </c>
      <c r="BY162" s="484">
        <f t="shared" si="66"/>
        <v>36495</v>
      </c>
      <c r="BZ162" s="484">
        <f t="shared" si="66"/>
        <v>4362</v>
      </c>
      <c r="CA162" s="484">
        <f t="shared" si="66"/>
        <v>954</v>
      </c>
      <c r="CB162" s="484">
        <f t="shared" si="66"/>
        <v>2073</v>
      </c>
      <c r="CC162" s="484">
        <f t="shared" si="66"/>
        <v>312</v>
      </c>
      <c r="CD162" s="484">
        <f t="shared" si="66"/>
        <v>57</v>
      </c>
      <c r="CE162" s="484">
        <f t="shared" si="66"/>
        <v>312</v>
      </c>
      <c r="CF162" s="485">
        <f t="shared" si="66"/>
        <v>6</v>
      </c>
    </row>
    <row r="163" spans="1:84">
      <c r="A163" s="436" t="s">
        <v>1288</v>
      </c>
      <c r="B163" s="437">
        <v>2106</v>
      </c>
      <c r="C163" s="437">
        <v>1263</v>
      </c>
      <c r="D163" s="437">
        <v>2040</v>
      </c>
      <c r="E163" s="437">
        <v>4218</v>
      </c>
      <c r="F163" s="437">
        <v>438</v>
      </c>
      <c r="G163" s="437">
        <v>114</v>
      </c>
      <c r="H163" s="437">
        <v>357</v>
      </c>
      <c r="I163" s="437">
        <v>9</v>
      </c>
      <c r="J163" s="437">
        <v>1989</v>
      </c>
      <c r="K163" s="438" t="s">
        <v>1268</v>
      </c>
      <c r="L163" s="438" t="s">
        <v>1268</v>
      </c>
      <c r="AL163" s="470"/>
      <c r="AM163" s="427" t="str">
        <f>'Census 2011'!A71</f>
        <v>R 38 201 - R 76 400</v>
      </c>
      <c r="AN163" s="427">
        <f>'Census 2011'!B71</f>
        <v>1681479</v>
      </c>
      <c r="AO163" s="427">
        <f>'Census 2011'!C71</f>
        <v>3879</v>
      </c>
      <c r="AP163" s="427">
        <f>'Census 2011'!D71</f>
        <v>41649</v>
      </c>
      <c r="AQ163" s="427">
        <f>'Census 2011'!E71</f>
        <v>141936</v>
      </c>
      <c r="AR163" s="427">
        <f>'Census 2011'!F71</f>
        <v>5958</v>
      </c>
      <c r="AS163" s="427">
        <f>'Census 2011'!G71</f>
        <v>4335</v>
      </c>
      <c r="AT163" s="427" t="str">
        <f>'Census 2011'!H71</f>
        <v>-</v>
      </c>
      <c r="AU163" s="427" t="str">
        <f>'Census 2011'!I71</f>
        <v>-</v>
      </c>
      <c r="AY163" s="427">
        <f t="shared" si="67"/>
        <v>1879236</v>
      </c>
      <c r="BA163" s="470"/>
      <c r="BB163" s="427" t="s">
        <v>1349</v>
      </c>
      <c r="BC163" s="427">
        <v>1405321.4235145326</v>
      </c>
      <c r="BD163" s="427">
        <v>2979.4738016784781</v>
      </c>
      <c r="BE163" s="427">
        <v>48523.280063932885</v>
      </c>
      <c r="BF163" s="427">
        <v>121520.87938108621</v>
      </c>
      <c r="BG163" s="427">
        <v>3461.8086637372098</v>
      </c>
      <c r="BH163" s="427">
        <v>7810.6812387555492</v>
      </c>
      <c r="BI163" s="427">
        <f t="shared" si="65"/>
        <v>1578345.0567612303</v>
      </c>
      <c r="BL163" s="470"/>
      <c r="BN163" s="427">
        <f t="shared" si="56"/>
        <v>307200</v>
      </c>
      <c r="BV163" s="511" t="s">
        <v>1355</v>
      </c>
      <c r="BW163" s="506" t="s">
        <v>1260</v>
      </c>
      <c r="BX163" s="506">
        <v>0</v>
      </c>
      <c r="BY163" s="506">
        <f t="shared" si="66"/>
        <v>543</v>
      </c>
      <c r="BZ163" s="506">
        <f t="shared" si="66"/>
        <v>72</v>
      </c>
      <c r="CA163" s="506">
        <f t="shared" si="66"/>
        <v>9</v>
      </c>
      <c r="CB163" s="506">
        <f t="shared" si="66"/>
        <v>42</v>
      </c>
      <c r="CC163" s="506">
        <f t="shared" si="66"/>
        <v>0</v>
      </c>
      <c r="CD163" s="506">
        <f t="shared" si="66"/>
        <v>0</v>
      </c>
      <c r="CE163" s="506">
        <f t="shared" si="66"/>
        <v>9</v>
      </c>
      <c r="CF163" s="507">
        <f t="shared" si="66"/>
        <v>0</v>
      </c>
    </row>
    <row r="164" spans="1:84">
      <c r="A164" s="436" t="s">
        <v>1289</v>
      </c>
      <c r="B164" s="437">
        <v>747</v>
      </c>
      <c r="C164" s="437">
        <v>486</v>
      </c>
      <c r="D164" s="437">
        <v>294</v>
      </c>
      <c r="E164" s="437">
        <v>666</v>
      </c>
      <c r="F164" s="437">
        <v>72</v>
      </c>
      <c r="G164" s="437">
        <v>15</v>
      </c>
      <c r="H164" s="437">
        <v>153</v>
      </c>
      <c r="I164" s="437">
        <v>9</v>
      </c>
      <c r="J164" s="437">
        <v>390</v>
      </c>
      <c r="K164" s="438" t="s">
        <v>1268</v>
      </c>
      <c r="L164" s="438" t="s">
        <v>1268</v>
      </c>
      <c r="AL164" s="470"/>
      <c r="AM164" s="427" t="str">
        <f>'Census 2011'!A72</f>
        <v>R 76 401 - R 153 800</v>
      </c>
      <c r="AN164" s="427">
        <f>'Census 2011'!B72</f>
        <v>1275537</v>
      </c>
      <c r="AO164" s="427">
        <f>'Census 2011'!C72</f>
        <v>2325</v>
      </c>
      <c r="AP164" s="427">
        <f>'Census 2011'!D72</f>
        <v>12114</v>
      </c>
      <c r="AQ164" s="427">
        <f>'Census 2011'!E72</f>
        <v>39600</v>
      </c>
      <c r="AR164" s="427">
        <f>'Census 2011'!F72</f>
        <v>4032</v>
      </c>
      <c r="AS164" s="427">
        <f>'Census 2011'!G72</f>
        <v>2052</v>
      </c>
      <c r="AT164" s="427" t="str">
        <f>'Census 2011'!H72</f>
        <v>-</v>
      </c>
      <c r="AU164" s="427" t="str">
        <f>'Census 2011'!I72</f>
        <v>-</v>
      </c>
      <c r="AY164" s="427">
        <f t="shared" si="67"/>
        <v>1335660</v>
      </c>
      <c r="BA164" s="470"/>
      <c r="BB164" s="427" t="s">
        <v>1350</v>
      </c>
      <c r="BC164" s="427">
        <v>1007369.6211624873</v>
      </c>
      <c r="BD164" s="427">
        <v>1189.6283461367086</v>
      </c>
      <c r="BE164" s="427">
        <v>14573.192828189985</v>
      </c>
      <c r="BF164" s="427">
        <v>33421.581826806854</v>
      </c>
      <c r="BG164" s="427">
        <v>1626.7750133793472</v>
      </c>
      <c r="BH164" s="427">
        <v>4779.1427778324423</v>
      </c>
      <c r="BI164" s="427">
        <f t="shared" si="65"/>
        <v>1056554.0241636208</v>
      </c>
      <c r="BL164" s="470"/>
      <c r="BN164" s="427">
        <f t="shared" si="56"/>
        <v>307201</v>
      </c>
    </row>
    <row r="165" spans="1:84">
      <c r="A165" s="436" t="s">
        <v>1290</v>
      </c>
      <c r="B165" s="437">
        <v>216</v>
      </c>
      <c r="C165" s="437">
        <v>192</v>
      </c>
      <c r="D165" s="437">
        <v>306</v>
      </c>
      <c r="E165" s="437">
        <v>579</v>
      </c>
      <c r="F165" s="437">
        <v>84</v>
      </c>
      <c r="G165" s="437">
        <v>12</v>
      </c>
      <c r="H165" s="437">
        <v>45</v>
      </c>
      <c r="I165" s="438" t="s">
        <v>1268</v>
      </c>
      <c r="J165" s="437">
        <v>291</v>
      </c>
      <c r="K165" s="438" t="s">
        <v>1268</v>
      </c>
      <c r="L165" s="438" t="s">
        <v>1268</v>
      </c>
      <c r="AL165" s="470"/>
      <c r="AM165" s="427" t="str">
        <f>'Census 2011'!A73</f>
        <v>R 153 801 - R 307 600</v>
      </c>
      <c r="AN165" s="427">
        <f>'Census 2011'!B73</f>
        <v>1020258</v>
      </c>
      <c r="AO165" s="427">
        <f>'Census 2011'!C73</f>
        <v>1752</v>
      </c>
      <c r="AP165" s="427">
        <f>'Census 2011'!D73</f>
        <v>4257</v>
      </c>
      <c r="AQ165" s="427">
        <f>'Census 2011'!E73</f>
        <v>13926</v>
      </c>
      <c r="AR165" s="427">
        <f>'Census 2011'!F73</f>
        <v>3648</v>
      </c>
      <c r="AS165" s="427">
        <f>'Census 2011'!G73</f>
        <v>1449</v>
      </c>
      <c r="AT165" s="427" t="str">
        <f>'Census 2011'!H73</f>
        <v>-</v>
      </c>
      <c r="AU165" s="427" t="str">
        <f>'Census 2011'!I73</f>
        <v>-</v>
      </c>
      <c r="AY165" s="427">
        <f t="shared" si="67"/>
        <v>1045290</v>
      </c>
      <c r="BA165" s="470"/>
      <c r="BB165" s="427" t="s">
        <v>1351</v>
      </c>
      <c r="BC165" s="427">
        <v>726869.79595395748</v>
      </c>
      <c r="BD165" s="427">
        <v>666.03469750676174</v>
      </c>
      <c r="BE165" s="427">
        <v>4085.6022226115369</v>
      </c>
      <c r="BF165" s="427">
        <v>8365.7101533445166</v>
      </c>
      <c r="BG165" s="427">
        <v>612.00533413969401</v>
      </c>
      <c r="BH165" s="427">
        <v>2938.2150151072628</v>
      </c>
      <c r="BI165" s="427">
        <f t="shared" si="65"/>
        <v>739987.14302742039</v>
      </c>
      <c r="BL165" s="470"/>
      <c r="BN165" s="427">
        <f t="shared" si="56"/>
        <v>614400</v>
      </c>
    </row>
    <row r="166" spans="1:84">
      <c r="A166" s="436" t="s">
        <v>1291</v>
      </c>
      <c r="B166" s="437">
        <v>129</v>
      </c>
      <c r="C166" s="437">
        <v>147</v>
      </c>
      <c r="D166" s="437">
        <v>219</v>
      </c>
      <c r="E166" s="437">
        <v>459</v>
      </c>
      <c r="F166" s="437">
        <v>39</v>
      </c>
      <c r="G166" s="437">
        <v>12</v>
      </c>
      <c r="H166" s="437">
        <v>30</v>
      </c>
      <c r="I166" s="438" t="s">
        <v>1268</v>
      </c>
      <c r="J166" s="437">
        <v>183</v>
      </c>
      <c r="K166" s="438" t="s">
        <v>1268</v>
      </c>
      <c r="L166" s="438" t="s">
        <v>1268</v>
      </c>
      <c r="AL166" s="470"/>
      <c r="AM166" s="427" t="str">
        <f>'Census 2011'!A74</f>
        <v>R 307 601 - R 614 400</v>
      </c>
      <c r="AN166" s="427">
        <f>'Census 2011'!B74</f>
        <v>672828</v>
      </c>
      <c r="AO166" s="427">
        <f>'Census 2011'!C74</f>
        <v>1218</v>
      </c>
      <c r="AP166" s="427">
        <f>'Census 2011'!D74</f>
        <v>1830</v>
      </c>
      <c r="AQ166" s="427">
        <f>'Census 2011'!E74</f>
        <v>6459</v>
      </c>
      <c r="AR166" s="427">
        <f>'Census 2011'!F74</f>
        <v>2154</v>
      </c>
      <c r="AS166" s="427">
        <f>'Census 2011'!G74</f>
        <v>876</v>
      </c>
      <c r="AT166" s="427" t="str">
        <f>'Census 2011'!H74</f>
        <v>-</v>
      </c>
      <c r="AU166" s="427" t="str">
        <f>'Census 2011'!I74</f>
        <v>-</v>
      </c>
      <c r="AY166" s="427">
        <f t="shared" si="67"/>
        <v>685365</v>
      </c>
      <c r="BA166" s="470"/>
      <c r="BB166" s="427" t="s">
        <v>1352</v>
      </c>
      <c r="BC166" s="427">
        <v>389538.93929976219</v>
      </c>
      <c r="BD166" s="427">
        <v>476.44074969141508</v>
      </c>
      <c r="BE166" s="427">
        <v>1485.3163165637518</v>
      </c>
      <c r="BF166" s="427">
        <v>3261.4088432484496</v>
      </c>
      <c r="BG166" s="427">
        <v>540.29363367067685</v>
      </c>
      <c r="BH166" s="427">
        <v>1727.9572756849466</v>
      </c>
      <c r="BI166" s="427">
        <f t="shared" si="65"/>
        <v>394762.10520926578</v>
      </c>
      <c r="BL166" s="470"/>
      <c r="BN166" s="427">
        <f t="shared" si="56"/>
        <v>614401</v>
      </c>
    </row>
    <row r="167" spans="1:84">
      <c r="A167" s="442" t="s">
        <v>1260</v>
      </c>
      <c r="B167" s="444" t="s">
        <v>1268</v>
      </c>
      <c r="C167" s="443">
        <v>3</v>
      </c>
      <c r="D167" s="444" t="s">
        <v>1268</v>
      </c>
      <c r="E167" s="443">
        <v>12</v>
      </c>
      <c r="F167" s="444" t="s">
        <v>1268</v>
      </c>
      <c r="G167" s="444" t="s">
        <v>1268</v>
      </c>
      <c r="H167" s="443">
        <v>3</v>
      </c>
      <c r="I167" s="444" t="s">
        <v>1268</v>
      </c>
      <c r="J167" s="443">
        <v>3</v>
      </c>
      <c r="K167" s="444" t="s">
        <v>1268</v>
      </c>
      <c r="L167" s="444" t="s">
        <v>1268</v>
      </c>
      <c r="AL167" s="470"/>
      <c r="AM167" s="427" t="str">
        <f>'Census 2011'!A75</f>
        <v>R 614 001 - R 1 228 800</v>
      </c>
      <c r="AN167" s="427">
        <f>'Census 2011'!B75</f>
        <v>266100</v>
      </c>
      <c r="AO167" s="427">
        <f>'Census 2011'!C75</f>
        <v>504</v>
      </c>
      <c r="AP167" s="427">
        <f>'Census 2011'!D75</f>
        <v>264</v>
      </c>
      <c r="AQ167" s="427">
        <f>'Census 2011'!E75</f>
        <v>999</v>
      </c>
      <c r="AR167" s="427">
        <f>'Census 2011'!F75</f>
        <v>783</v>
      </c>
      <c r="AS167" s="427">
        <f>'Census 2011'!G75</f>
        <v>288</v>
      </c>
      <c r="AT167" s="427" t="str">
        <f>'Census 2011'!H75</f>
        <v>-</v>
      </c>
      <c r="AU167" s="427" t="str">
        <f>'Census 2011'!I75</f>
        <v>-</v>
      </c>
      <c r="AY167" s="427">
        <f t="shared" si="67"/>
        <v>268938</v>
      </c>
      <c r="BA167" s="470"/>
      <c r="BB167" s="427" t="s">
        <v>1354</v>
      </c>
      <c r="BC167" s="427">
        <v>129170.45488180178</v>
      </c>
      <c r="BD167" s="427">
        <v>2.9470561836582378</v>
      </c>
      <c r="BE167" s="427">
        <v>415.53492189581152</v>
      </c>
      <c r="BF167" s="427">
        <v>1279.0223837076751</v>
      </c>
      <c r="BG167" s="427">
        <v>86.446981387308298</v>
      </c>
      <c r="BH167" s="427">
        <v>734.79934179212057</v>
      </c>
      <c r="BI167" s="427">
        <f t="shared" si="65"/>
        <v>130867.95924358894</v>
      </c>
      <c r="BL167" s="470"/>
      <c r="BN167" s="427">
        <f t="shared" si="56"/>
        <v>1228800</v>
      </c>
    </row>
    <row r="168" spans="1:84">
      <c r="A168" s="428" t="s">
        <v>1292</v>
      </c>
      <c r="AL168" s="470"/>
      <c r="AM168" s="427" t="str">
        <f>'Census 2011'!A76</f>
        <v>R 1 228 801 - R 2 457 600</v>
      </c>
      <c r="AN168" s="427">
        <f>'Census 2011'!B76</f>
        <v>78174</v>
      </c>
      <c r="AO168" s="427">
        <f>'Census 2011'!C76</f>
        <v>198</v>
      </c>
      <c r="AP168" s="427">
        <f>'Census 2011'!D76</f>
        <v>234</v>
      </c>
      <c r="AQ168" s="427">
        <f>'Census 2011'!E76</f>
        <v>933</v>
      </c>
      <c r="AR168" s="427">
        <f>'Census 2011'!F76</f>
        <v>228</v>
      </c>
      <c r="AS168" s="427">
        <f>'Census 2011'!G76</f>
        <v>126</v>
      </c>
      <c r="AT168" s="427" t="str">
        <f>'Census 2011'!H76</f>
        <v>-</v>
      </c>
      <c r="AU168" s="427" t="str">
        <f>'Census 2011'!I76</f>
        <v>-</v>
      </c>
      <c r="AY168" s="427">
        <f t="shared" si="67"/>
        <v>79893</v>
      </c>
      <c r="BA168" s="470"/>
      <c r="BB168" s="427" t="s">
        <v>1356</v>
      </c>
      <c r="BC168" s="427">
        <v>42563.350108514707</v>
      </c>
      <c r="BD168" s="427">
        <v>61.888179856822987</v>
      </c>
      <c r="BE168" s="427">
        <v>542.25833779311574</v>
      </c>
      <c r="BF168" s="427">
        <v>1826.1924818068878</v>
      </c>
      <c r="BG168" s="427">
        <v>50.099955122190039</v>
      </c>
      <c r="BH168" s="427">
        <v>236.74684675387843</v>
      </c>
      <c r="BI168" s="427">
        <f t="shared" si="65"/>
        <v>44993.689107971535</v>
      </c>
      <c r="BL168" s="470"/>
      <c r="BN168" s="427">
        <f t="shared" si="56"/>
        <v>1228801</v>
      </c>
    </row>
    <row r="169" spans="1:84">
      <c r="AL169" s="470"/>
      <c r="AM169" s="427" t="str">
        <f>'Census 2011'!A77</f>
        <v>R 2 457 601 or more</v>
      </c>
      <c r="AN169" s="427">
        <f>'Census 2011'!B77</f>
        <v>45372</v>
      </c>
      <c r="AO169" s="427">
        <f>'Census 2011'!C77</f>
        <v>120</v>
      </c>
      <c r="AP169" s="427">
        <f>'Census 2011'!D77</f>
        <v>192</v>
      </c>
      <c r="AQ169" s="427">
        <f>'Census 2011'!E77</f>
        <v>693</v>
      </c>
      <c r="AR169" s="427">
        <f>'Census 2011'!F77</f>
        <v>132</v>
      </c>
      <c r="AS169" s="427">
        <f>'Census 2011'!G77</f>
        <v>84</v>
      </c>
      <c r="AT169" s="427" t="str">
        <f>'Census 2011'!H77</f>
        <v>-</v>
      </c>
      <c r="AU169" s="427" t="str">
        <f>'Census 2011'!I77</f>
        <v>-</v>
      </c>
      <c r="AY169" s="427">
        <f t="shared" si="67"/>
        <v>46593</v>
      </c>
      <c r="BA169" s="470"/>
      <c r="BB169" s="427" t="s">
        <v>1357</v>
      </c>
      <c r="BC169" s="427">
        <v>30292.790511823023</v>
      </c>
      <c r="BD169" s="427">
        <v>60.905827795603578</v>
      </c>
      <c r="BE169" s="427">
        <v>239.69390293753665</v>
      </c>
      <c r="BF169" s="427">
        <v>1597.3044515427648</v>
      </c>
      <c r="BG169" s="427">
        <v>34.382322142679442</v>
      </c>
      <c r="BH169" s="427">
        <v>156.19397773388658</v>
      </c>
      <c r="BI169" s="427">
        <f t="shared" si="65"/>
        <v>32190.694694098926</v>
      </c>
      <c r="BL169" s="470"/>
      <c r="BN169" s="427">
        <f t="shared" si="56"/>
        <v>2457600</v>
      </c>
    </row>
    <row r="170" spans="1:84">
      <c r="AL170" s="470"/>
      <c r="AM170" s="427" t="str">
        <f>'Census 2011'!A78</f>
        <v>Unspecified</v>
      </c>
      <c r="AN170" s="427">
        <f>'Census 2011'!B78</f>
        <v>681</v>
      </c>
      <c r="AO170" s="427" t="str">
        <f>'Census 2011'!C78</f>
        <v>-</v>
      </c>
      <c r="AP170" s="427">
        <f>'Census 2011'!D78</f>
        <v>3</v>
      </c>
      <c r="AQ170" s="427">
        <f>'Census 2011'!E78</f>
        <v>12</v>
      </c>
      <c r="AR170" s="427">
        <f>'Census 2011'!F78</f>
        <v>6</v>
      </c>
      <c r="AS170" s="427">
        <f>'Census 2011'!G78</f>
        <v>0</v>
      </c>
      <c r="AT170" s="427" t="str">
        <f>'Census 2011'!H78</f>
        <v>-</v>
      </c>
      <c r="AU170" s="427" t="str">
        <f>'Census 2011'!I78</f>
        <v>-</v>
      </c>
      <c r="AY170" s="427">
        <f t="shared" si="67"/>
        <v>702</v>
      </c>
      <c r="BA170" s="470"/>
      <c r="BB170" s="472" t="s">
        <v>27</v>
      </c>
      <c r="BC170" s="427">
        <v>9833614.2796231564</v>
      </c>
      <c r="BD170" s="427">
        <v>20395.593495037439</v>
      </c>
      <c r="BE170" s="427">
        <v>646958.40282994194</v>
      </c>
      <c r="BF170" s="427">
        <v>1683371.2626823809</v>
      </c>
      <c r="BG170" s="427">
        <v>29865.46736519258</v>
      </c>
      <c r="BH170" s="427">
        <v>65794.994004292588</v>
      </c>
      <c r="BI170" s="427">
        <f>SUM(BC170:BH170)</f>
        <v>12280000</v>
      </c>
      <c r="BL170" s="470"/>
    </row>
    <row r="171" spans="1:84">
      <c r="A171" s="428" t="s">
        <v>1253</v>
      </c>
      <c r="AL171" s="470"/>
      <c r="AY171" s="427">
        <f>SUM(AY158:AY170)</f>
        <v>14450169</v>
      </c>
      <c r="BA171" s="470"/>
      <c r="BL171" s="470"/>
    </row>
    <row r="172" spans="1:84">
      <c r="A172" s="428" t="s">
        <v>1254</v>
      </c>
      <c r="AL172" s="470"/>
      <c r="BA172" s="470"/>
      <c r="BL172" s="470"/>
    </row>
    <row r="173" spans="1:84">
      <c r="A173" s="428" t="s">
        <v>1255</v>
      </c>
      <c r="AL173" s="470"/>
      <c r="AM173" s="426" t="s">
        <v>724</v>
      </c>
      <c r="BA173" s="470"/>
      <c r="BB173" s="426" t="str">
        <f>AM173</f>
        <v>Percentage (%)</v>
      </c>
      <c r="BL173" s="470"/>
    </row>
    <row r="174" spans="1:84">
      <c r="A174" s="428" t="s">
        <v>1256</v>
      </c>
      <c r="AL174" s="470"/>
      <c r="AM174" s="427" t="str">
        <f t="shared" ref="AM174:AS174" si="68">AM123</f>
        <v>Cooking</v>
      </c>
      <c r="AN174" s="427" t="str">
        <f t="shared" si="68"/>
        <v>Electricity</v>
      </c>
      <c r="AO174" s="427" t="str">
        <f t="shared" si="68"/>
        <v>Gas</v>
      </c>
      <c r="AP174" s="427" t="str">
        <f t="shared" si="68"/>
        <v>Paraffin</v>
      </c>
      <c r="AQ174" s="427" t="str">
        <f t="shared" si="68"/>
        <v>Wood</v>
      </c>
      <c r="AR174" s="427" t="str">
        <f t="shared" si="68"/>
        <v>Coal</v>
      </c>
      <c r="AS174" s="427" t="str">
        <f t="shared" si="68"/>
        <v>Animal dung</v>
      </c>
      <c r="BA174" s="470"/>
      <c r="BB174" s="427" t="str">
        <f>AM174</f>
        <v>Cooking</v>
      </c>
      <c r="BC174" s="427" t="str">
        <f t="shared" ref="BC174:BH174" si="69">AN174</f>
        <v>Electricity</v>
      </c>
      <c r="BD174" s="427" t="str">
        <f t="shared" si="69"/>
        <v>Gas</v>
      </c>
      <c r="BE174" s="427" t="str">
        <f t="shared" si="69"/>
        <v>Paraffin</v>
      </c>
      <c r="BF174" s="427" t="str">
        <f t="shared" si="69"/>
        <v>Wood</v>
      </c>
      <c r="BG174" s="427" t="str">
        <f t="shared" si="69"/>
        <v>Coal</v>
      </c>
      <c r="BH174" s="427" t="str">
        <f t="shared" si="69"/>
        <v>Animal dung</v>
      </c>
      <c r="BL174" s="470"/>
    </row>
    <row r="175" spans="1:84" ht="15">
      <c r="A175" s="428" t="s">
        <v>1360</v>
      </c>
      <c r="AL175" s="470"/>
      <c r="AM175" s="472" t="s">
        <v>720</v>
      </c>
      <c r="AN175" s="496">
        <f t="shared" ref="AN175:AS175" si="70">SUM(AN124:AN127)/SUM($AY$124:$AY$127)</f>
        <v>0.64997393709014828</v>
      </c>
      <c r="AO175" s="496">
        <f t="shared" si="70"/>
        <v>2.5285993683354345E-2</v>
      </c>
      <c r="AP175" s="496">
        <f t="shared" si="70"/>
        <v>0.1282200476565396</v>
      </c>
      <c r="AQ175" s="496">
        <f t="shared" si="70"/>
        <v>0.18209570414123305</v>
      </c>
      <c r="AR175" s="496">
        <f t="shared" si="70"/>
        <v>8.563121716392931E-3</v>
      </c>
      <c r="AS175" s="496">
        <f t="shared" si="70"/>
        <v>4.4285641916923472E-3</v>
      </c>
      <c r="BA175" s="470"/>
      <c r="BB175" s="427" t="str">
        <f>AM175</f>
        <v>Low</v>
      </c>
      <c r="BC175" s="496">
        <f t="shared" ref="BC175:BH175" si="71">SUM(BC124:BC127)/SUM($BK$124:$BK$127)</f>
        <v>0.52742872738636959</v>
      </c>
      <c r="BD175" s="496">
        <f t="shared" si="71"/>
        <v>1.8233323476693715E-2</v>
      </c>
      <c r="BE175" s="496">
        <f t="shared" si="71"/>
        <v>0.21688028947689272</v>
      </c>
      <c r="BF175" s="496">
        <f t="shared" si="71"/>
        <v>0.21888624410178217</v>
      </c>
      <c r="BG175" s="496">
        <f t="shared" si="71"/>
        <v>1.4213706428164016E-2</v>
      </c>
      <c r="BH175" s="496">
        <f t="shared" si="71"/>
        <v>3.5455874253569764E-3</v>
      </c>
      <c r="BL175" s="470"/>
    </row>
    <row r="176" spans="1:84" ht="15">
      <c r="AL176" s="470"/>
      <c r="AM176" s="472" t="s">
        <v>719</v>
      </c>
      <c r="AN176" s="496">
        <f t="shared" ref="AN176:AS176" si="72">SUM(AN128:AN129)/SUM($AY$128:$AY$129)</f>
        <v>0.75007424968736969</v>
      </c>
      <c r="AO176" s="496">
        <f t="shared" si="72"/>
        <v>2.8588734889537306E-2</v>
      </c>
      <c r="AP176" s="496">
        <f t="shared" si="72"/>
        <v>7.993760421008754E-2</v>
      </c>
      <c r="AQ176" s="496">
        <f t="shared" si="72"/>
        <v>0.12766061379741558</v>
      </c>
      <c r="AR176" s="496">
        <f t="shared" si="72"/>
        <v>8.9731398499374743E-3</v>
      </c>
      <c r="AS176" s="496">
        <f t="shared" si="72"/>
        <v>3.2949927052938724E-3</v>
      </c>
      <c r="BA176" s="470"/>
      <c r="BB176" s="427" t="str">
        <f>AM176</f>
        <v>Middle</v>
      </c>
      <c r="BC176" s="496">
        <f t="shared" ref="BC176:BH176" si="73">SUM(BC128:BC129)/SUM($BK$128:$BK$129)</f>
        <v>0.69221062913094877</v>
      </c>
      <c r="BD176" s="496">
        <f t="shared" si="73"/>
        <v>2.01728771848955E-2</v>
      </c>
      <c r="BE176" s="496">
        <f t="shared" si="73"/>
        <v>0.13058932700385864</v>
      </c>
      <c r="BF176" s="496">
        <f t="shared" si="73"/>
        <v>0.13931078674825098</v>
      </c>
      <c r="BG176" s="496">
        <f t="shared" si="73"/>
        <v>1.4195547682951311E-2</v>
      </c>
      <c r="BH176" s="496">
        <f t="shared" si="73"/>
        <v>2.4028274462279653E-3</v>
      </c>
      <c r="BL176" s="470"/>
    </row>
    <row r="177" spans="1:95" ht="15">
      <c r="A177" s="431"/>
      <c r="B177" s="432" t="s">
        <v>21</v>
      </c>
      <c r="C177" s="432" t="s">
        <v>630</v>
      </c>
      <c r="D177" s="432" t="s">
        <v>119</v>
      </c>
      <c r="E177" s="432" t="s">
        <v>24</v>
      </c>
      <c r="F177" s="432" t="s">
        <v>25</v>
      </c>
      <c r="G177" s="432" t="s">
        <v>725</v>
      </c>
      <c r="H177" s="432" t="s">
        <v>1258</v>
      </c>
      <c r="I177" s="432" t="s">
        <v>95</v>
      </c>
      <c r="J177" s="432" t="s">
        <v>1259</v>
      </c>
      <c r="K177" s="432" t="s">
        <v>1260</v>
      </c>
      <c r="L177" s="432" t="s">
        <v>1261</v>
      </c>
      <c r="AL177" s="470"/>
      <c r="AM177" s="472" t="s">
        <v>726</v>
      </c>
      <c r="AN177" s="496">
        <f t="shared" ref="AN177:AS177" si="74">SUM(AN130:AN136)/SUM($AY$130:$AY$136)</f>
        <v>0.89984803172359529</v>
      </c>
      <c r="AO177" s="496">
        <f t="shared" si="74"/>
        <v>6.2583774035532377E-2</v>
      </c>
      <c r="AP177" s="496">
        <f t="shared" si="74"/>
        <v>1.3536143382852129E-2</v>
      </c>
      <c r="AQ177" s="496">
        <f t="shared" si="74"/>
        <v>1.9069146436143731E-2</v>
      </c>
      <c r="AR177" s="496">
        <f t="shared" si="74"/>
        <v>2.4892856272477554E-3</v>
      </c>
      <c r="AS177" s="496">
        <f t="shared" si="74"/>
        <v>6.1274723132252436E-4</v>
      </c>
      <c r="BA177" s="470"/>
      <c r="BB177" s="427" t="str">
        <f>AM177</f>
        <v>High</v>
      </c>
      <c r="BC177" s="496">
        <f t="shared" ref="BC177:BH177" si="75">SUM(BC130:BC135)/SUM($BK$130:$BK$135)</f>
        <v>0.92911512825764908</v>
      </c>
      <c r="BD177" s="496">
        <f t="shared" si="75"/>
        <v>2.4429376903200413E-2</v>
      </c>
      <c r="BE177" s="496">
        <f t="shared" si="75"/>
        <v>2.0112203058481042E-2</v>
      </c>
      <c r="BF177" s="496">
        <f t="shared" si="75"/>
        <v>2.2651480366476868E-2</v>
      </c>
      <c r="BG177" s="496">
        <f t="shared" si="75"/>
        <v>2.9924034963957147E-3</v>
      </c>
      <c r="BH177" s="496">
        <f t="shared" si="75"/>
        <v>2.6439068008767946E-4</v>
      </c>
      <c r="BL177" s="470"/>
    </row>
    <row r="178" spans="1:95">
      <c r="A178" s="436" t="s">
        <v>1267</v>
      </c>
      <c r="B178" s="437">
        <v>11076</v>
      </c>
      <c r="C178" s="437">
        <v>28218</v>
      </c>
      <c r="D178" s="437">
        <v>287847</v>
      </c>
      <c r="E178" s="437">
        <v>129678</v>
      </c>
      <c r="F178" s="437">
        <v>6564</v>
      </c>
      <c r="G178" s="437">
        <v>3843</v>
      </c>
      <c r="H178" s="437">
        <v>987</v>
      </c>
      <c r="I178" s="437">
        <v>600</v>
      </c>
      <c r="J178" s="437">
        <v>6519</v>
      </c>
      <c r="K178" s="438" t="s">
        <v>1268</v>
      </c>
      <c r="L178" s="438" t="s">
        <v>1268</v>
      </c>
      <c r="AL178" s="470"/>
      <c r="BA178" s="470"/>
      <c r="BL178" s="470"/>
    </row>
    <row r="179" spans="1:95">
      <c r="A179" s="436" t="s">
        <v>1272</v>
      </c>
      <c r="B179" s="437">
        <v>3129</v>
      </c>
      <c r="C179" s="437">
        <v>9561</v>
      </c>
      <c r="D179" s="437">
        <v>80493</v>
      </c>
      <c r="E179" s="437">
        <v>61314</v>
      </c>
      <c r="F179" s="437">
        <v>2340</v>
      </c>
      <c r="G179" s="437">
        <v>1881</v>
      </c>
      <c r="H179" s="437">
        <v>252</v>
      </c>
      <c r="I179" s="437">
        <v>162</v>
      </c>
      <c r="J179" s="437">
        <v>1068</v>
      </c>
      <c r="K179" s="438" t="s">
        <v>1268</v>
      </c>
      <c r="L179" s="438" t="s">
        <v>1268</v>
      </c>
      <c r="AL179" s="470"/>
      <c r="BA179" s="470"/>
      <c r="BL179" s="470"/>
    </row>
    <row r="180" spans="1:95">
      <c r="A180" s="436" t="s">
        <v>1276</v>
      </c>
      <c r="B180" s="437">
        <v>5058</v>
      </c>
      <c r="C180" s="437">
        <v>14649</v>
      </c>
      <c r="D180" s="437">
        <v>111723</v>
      </c>
      <c r="E180" s="437">
        <v>122967</v>
      </c>
      <c r="F180" s="437">
        <v>4017</v>
      </c>
      <c r="G180" s="437">
        <v>3540</v>
      </c>
      <c r="H180" s="437">
        <v>402</v>
      </c>
      <c r="I180" s="437">
        <v>258</v>
      </c>
      <c r="J180" s="437">
        <v>1416</v>
      </c>
      <c r="K180" s="438" t="s">
        <v>1268</v>
      </c>
      <c r="L180" s="438" t="s">
        <v>1268</v>
      </c>
      <c r="AL180" s="470"/>
      <c r="BA180" s="470"/>
      <c r="BL180" s="470"/>
      <c r="BN180" s="427">
        <f>'Census 2011'!B90</f>
        <v>2007</v>
      </c>
      <c r="BO180" s="427" t="str">
        <f t="shared" ref="BO180:BS181" si="76">BC157</f>
        <v>Electricity</v>
      </c>
      <c r="BP180" s="427" t="str">
        <f t="shared" si="76"/>
        <v>Gas</v>
      </c>
      <c r="BQ180" s="427" t="str">
        <f t="shared" si="76"/>
        <v>Paraffin</v>
      </c>
      <c r="BR180" s="427" t="str">
        <f t="shared" si="76"/>
        <v>Candles</v>
      </c>
      <c r="BS180" s="427" t="str">
        <f t="shared" si="76"/>
        <v>Solar</v>
      </c>
      <c r="BU180" s="427">
        <v>2011</v>
      </c>
      <c r="BV180" s="472" t="s">
        <v>1313</v>
      </c>
      <c r="BW180" s="1402"/>
      <c r="BX180" s="1403"/>
    </row>
    <row r="181" spans="1:95">
      <c r="A181" s="436" t="s">
        <v>1280</v>
      </c>
      <c r="B181" s="437">
        <v>11763</v>
      </c>
      <c r="C181" s="437">
        <v>30399</v>
      </c>
      <c r="D181" s="437">
        <v>222498</v>
      </c>
      <c r="E181" s="437">
        <v>248715</v>
      </c>
      <c r="F181" s="437">
        <v>8085</v>
      </c>
      <c r="G181" s="437">
        <v>7797</v>
      </c>
      <c r="H181" s="437">
        <v>888</v>
      </c>
      <c r="I181" s="437">
        <v>483</v>
      </c>
      <c r="J181" s="437">
        <v>3588</v>
      </c>
      <c r="K181" s="438" t="s">
        <v>1268</v>
      </c>
      <c r="L181" s="438" t="s">
        <v>1268</v>
      </c>
      <c r="AL181" s="470"/>
      <c r="AM181" s="427" t="str">
        <f t="shared" ref="AM181:AS181" si="77">AM140</f>
        <v>Space Heating</v>
      </c>
      <c r="AN181" s="427" t="str">
        <f t="shared" si="77"/>
        <v>Electricity</v>
      </c>
      <c r="AO181" s="427" t="str">
        <f t="shared" si="77"/>
        <v>Gas</v>
      </c>
      <c r="AP181" s="427" t="str">
        <f t="shared" si="77"/>
        <v>Paraffin</v>
      </c>
      <c r="AQ181" s="427" t="str">
        <f t="shared" si="77"/>
        <v>Wood</v>
      </c>
      <c r="AR181" s="427" t="str">
        <f t="shared" si="77"/>
        <v>Coal</v>
      </c>
      <c r="AS181" s="427" t="str">
        <f t="shared" si="77"/>
        <v>Animal dung</v>
      </c>
      <c r="BA181" s="470"/>
      <c r="BB181" s="427" t="str">
        <f t="shared" ref="BB181:BH181" si="78">AM181</f>
        <v>Space Heating</v>
      </c>
      <c r="BC181" s="427" t="str">
        <f t="shared" si="78"/>
        <v>Electricity</v>
      </c>
      <c r="BD181" s="427" t="str">
        <f t="shared" si="78"/>
        <v>Gas</v>
      </c>
      <c r="BE181" s="427" t="str">
        <f t="shared" si="78"/>
        <v>Paraffin</v>
      </c>
      <c r="BF181" s="427" t="str">
        <f t="shared" si="78"/>
        <v>Wood</v>
      </c>
      <c r="BG181" s="427" t="str">
        <f t="shared" si="78"/>
        <v>Coal</v>
      </c>
      <c r="BH181" s="427" t="str">
        <f t="shared" si="78"/>
        <v>Animal dung</v>
      </c>
      <c r="BL181" s="470"/>
      <c r="BN181" s="512">
        <v>0</v>
      </c>
      <c r="BO181" s="513">
        <f t="shared" si="76"/>
        <v>791069.45021082973</v>
      </c>
      <c r="BP181" s="513">
        <f t="shared" si="76"/>
        <v>2453.9154489260927</v>
      </c>
      <c r="BQ181" s="513">
        <f t="shared" si="76"/>
        <v>99199.875846058712</v>
      </c>
      <c r="BR181" s="513">
        <f t="shared" si="76"/>
        <v>222136.32454736211</v>
      </c>
      <c r="BS181" s="513">
        <f t="shared" si="76"/>
        <v>1653.2985190322713</v>
      </c>
      <c r="BT181" s="514"/>
      <c r="BU181" s="514">
        <v>0</v>
      </c>
      <c r="BV181" s="515">
        <v>0</v>
      </c>
      <c r="BX181" s="1394" t="s">
        <v>186</v>
      </c>
      <c r="BY181" s="1395"/>
      <c r="BZ181" s="427" t="str">
        <f>AN157</f>
        <v>Electricity</v>
      </c>
      <c r="CA181" s="427" t="str">
        <f>AO157</f>
        <v>Gas</v>
      </c>
      <c r="CB181" s="427" t="str">
        <f>AP157</f>
        <v>Paraffin</v>
      </c>
      <c r="CC181" s="427" t="str">
        <f>AQ157</f>
        <v>Candles</v>
      </c>
      <c r="CD181" s="427" t="str">
        <f>AR157</f>
        <v>Solar</v>
      </c>
      <c r="CI181" s="472" t="s">
        <v>186</v>
      </c>
      <c r="CJ181" s="427" t="str">
        <f t="shared" ref="CJ181:CP181" si="79">BZ181</f>
        <v>Electricity</v>
      </c>
      <c r="CK181" s="427" t="str">
        <f t="shared" si="79"/>
        <v>Gas</v>
      </c>
      <c r="CL181" s="427" t="str">
        <f t="shared" si="79"/>
        <v>Paraffin</v>
      </c>
      <c r="CM181" s="427" t="str">
        <f t="shared" si="79"/>
        <v>Candles</v>
      </c>
      <c r="CN181" s="427" t="str">
        <f t="shared" si="79"/>
        <v>Solar</v>
      </c>
      <c r="CO181" s="427">
        <f t="shared" si="79"/>
        <v>0</v>
      </c>
      <c r="CP181" s="427">
        <f t="shared" si="79"/>
        <v>0</v>
      </c>
      <c r="CQ181" s="427">
        <f>CG181</f>
        <v>0</v>
      </c>
    </row>
    <row r="182" spans="1:95" ht="15">
      <c r="A182" s="436" t="s">
        <v>1281</v>
      </c>
      <c r="B182" s="437">
        <v>11631</v>
      </c>
      <c r="C182" s="437">
        <v>35622</v>
      </c>
      <c r="D182" s="437">
        <v>213984</v>
      </c>
      <c r="E182" s="437">
        <v>193026</v>
      </c>
      <c r="F182" s="437">
        <v>8382</v>
      </c>
      <c r="G182" s="437">
        <v>6270</v>
      </c>
      <c r="H182" s="437">
        <v>990</v>
      </c>
      <c r="I182" s="437">
        <v>423</v>
      </c>
      <c r="J182" s="437">
        <v>2403</v>
      </c>
      <c r="K182" s="438" t="s">
        <v>1268</v>
      </c>
      <c r="L182" s="438" t="s">
        <v>1268</v>
      </c>
      <c r="AL182" s="470"/>
      <c r="AM182" s="427" t="s">
        <v>720</v>
      </c>
      <c r="AN182" s="496">
        <f t="shared" ref="AN182:AS182" si="80">SUM(AN141:AN144)/SUM($AY$141:$AY$144)</f>
        <v>0.57155959705950399</v>
      </c>
      <c r="AO182" s="496">
        <f t="shared" si="80"/>
        <v>1.7318732823592881E-2</v>
      </c>
      <c r="AP182" s="496">
        <f t="shared" si="80"/>
        <v>0.12620907825401287</v>
      </c>
      <c r="AQ182" s="496">
        <f t="shared" si="80"/>
        <v>0.2494120609369366</v>
      </c>
      <c r="AR182" s="496">
        <f t="shared" si="80"/>
        <v>2.7917925418570095E-2</v>
      </c>
      <c r="AS182" s="496">
        <f t="shared" si="80"/>
        <v>5.2661891001978475E-3</v>
      </c>
      <c r="BA182" s="470"/>
      <c r="BB182" s="427" t="str">
        <f>AM182</f>
        <v>Low</v>
      </c>
      <c r="BC182" s="496">
        <f t="shared" ref="BC182:BH182" si="81">SUM(BC141:BC144)/SUM($BK$141:$BK$144)</f>
        <v>0.45790121720651344</v>
      </c>
      <c r="BD182" s="496">
        <f t="shared" si="81"/>
        <v>7.5697432804532937E-3</v>
      </c>
      <c r="BE182" s="496">
        <f t="shared" si="81"/>
        <v>0.18564387522750175</v>
      </c>
      <c r="BF182" s="496">
        <f t="shared" si="81"/>
        <v>0.29703171827860797</v>
      </c>
      <c r="BG182" s="496">
        <f t="shared" si="81"/>
        <v>4.7968906624816517E-2</v>
      </c>
      <c r="BH182" s="496">
        <f t="shared" si="81"/>
        <v>3.177290859464864E-3</v>
      </c>
      <c r="BL182" s="470"/>
      <c r="BN182" s="509">
        <f>'Census 2011'!B91</f>
        <v>1</v>
      </c>
      <c r="BO182" s="475"/>
      <c r="BP182" s="475"/>
      <c r="BQ182" s="475"/>
      <c r="BR182" s="475"/>
      <c r="BS182" s="475"/>
      <c r="BT182" s="476"/>
      <c r="BU182" s="476">
        <f>'Census 2011'!D91</f>
        <v>1</v>
      </c>
      <c r="BV182" s="516">
        <f>'Census 2011'!E91</f>
        <v>0.75000000000000011</v>
      </c>
      <c r="BW182" s="509" t="s">
        <v>720</v>
      </c>
      <c r="BX182" s="475">
        <v>0.75000000000000011</v>
      </c>
      <c r="BY182" s="475">
        <v>3600</v>
      </c>
      <c r="BZ182" s="517">
        <f>SUM(AN158:AN159)</f>
        <v>2190756</v>
      </c>
      <c r="CA182" s="517">
        <f>SUM(AO158:AO159)</f>
        <v>8499</v>
      </c>
      <c r="CB182" s="517">
        <f>SUM(AP158:AP159)</f>
        <v>133275</v>
      </c>
      <c r="CC182" s="517">
        <f>SUM(AQ158:AQ159)</f>
        <v>470583</v>
      </c>
      <c r="CD182" s="517">
        <f>SUM(AR158:AR159)</f>
        <v>9195</v>
      </c>
      <c r="CE182" s="517">
        <f>SUM(AT175:AT176)</f>
        <v>0</v>
      </c>
      <c r="CF182" s="517">
        <f>SUM(AU175:AU176)</f>
        <v>0</v>
      </c>
      <c r="CG182" s="518">
        <f>SUM(AV175:AV176)</f>
        <v>0</v>
      </c>
      <c r="CI182" s="427" t="str">
        <f>BW182</f>
        <v>Low</v>
      </c>
      <c r="CJ182" s="496">
        <f t="shared" ref="CJ182:CP182" si="82">SUM(BZ182:BZ185)/SUM($BZ$182:$CD$185)</f>
        <v>0.7848584662308512</v>
      </c>
      <c r="CK182" s="496">
        <f t="shared" si="82"/>
        <v>2.7629828428899265E-3</v>
      </c>
      <c r="CL182" s="496">
        <f t="shared" si="82"/>
        <v>4.2037485516184234E-2</v>
      </c>
      <c r="CM182" s="496">
        <f t="shared" si="82"/>
        <v>0.16653460901962425</v>
      </c>
      <c r="CN182" s="496">
        <f t="shared" si="82"/>
        <v>3.8064563904503033E-3</v>
      </c>
      <c r="CO182" s="496">
        <f t="shared" si="82"/>
        <v>0</v>
      </c>
      <c r="CP182" s="496">
        <f t="shared" si="82"/>
        <v>0</v>
      </c>
      <c r="CQ182" s="496">
        <f>SUM(CG182:CG185)/SUM($BZ$182:$CD$185)</f>
        <v>0</v>
      </c>
    </row>
    <row r="183" spans="1:95" ht="15">
      <c r="A183" s="436" t="s">
        <v>1282</v>
      </c>
      <c r="B183" s="437">
        <v>7620</v>
      </c>
      <c r="C183" s="437">
        <v>22128</v>
      </c>
      <c r="D183" s="437">
        <v>103734</v>
      </c>
      <c r="E183" s="437">
        <v>56628</v>
      </c>
      <c r="F183" s="437">
        <v>3933</v>
      </c>
      <c r="G183" s="437">
        <v>1671</v>
      </c>
      <c r="H183" s="437">
        <v>597</v>
      </c>
      <c r="I183" s="437">
        <v>240</v>
      </c>
      <c r="J183" s="437">
        <v>1197</v>
      </c>
      <c r="K183" s="438" t="s">
        <v>1268</v>
      </c>
      <c r="L183" s="438" t="s">
        <v>1268</v>
      </c>
      <c r="AL183" s="470"/>
      <c r="AM183" s="427" t="s">
        <v>719</v>
      </c>
      <c r="AN183" s="496">
        <f t="shared" ref="AN183:AS183" si="83">SUM(AN145:AN146)/SUM($AY$145:$AY$146)</f>
        <v>0.66464683418135939</v>
      </c>
      <c r="AO183" s="496">
        <f t="shared" si="83"/>
        <v>1.8140415190553875E-2</v>
      </c>
      <c r="AP183" s="496">
        <f t="shared" si="83"/>
        <v>0.10327202410061334</v>
      </c>
      <c r="AQ183" s="496">
        <f t="shared" si="83"/>
        <v>0.17971606371580987</v>
      </c>
      <c r="AR183" s="496">
        <f t="shared" si="83"/>
        <v>2.7809778368430287E-2</v>
      </c>
      <c r="AS183" s="496">
        <f t="shared" si="83"/>
        <v>3.9226958641466044E-3</v>
      </c>
      <c r="BA183" s="470"/>
      <c r="BB183" s="427" t="str">
        <f>AM183</f>
        <v>Middle</v>
      </c>
      <c r="BC183" s="496">
        <f t="shared" ref="BC183:BH183" si="84">SUM(BC145:BC146)/SUM($BK$145:$BK$146)</f>
        <v>0.62173307542928868</v>
      </c>
      <c r="BD183" s="496">
        <f t="shared" si="84"/>
        <v>9.5775279409047957E-3</v>
      </c>
      <c r="BE183" s="496">
        <f t="shared" si="84"/>
        <v>0.12704425689418514</v>
      </c>
      <c r="BF183" s="496">
        <f t="shared" si="84"/>
        <v>0.1911837430599668</v>
      </c>
      <c r="BG183" s="496">
        <f t="shared" si="84"/>
        <v>4.7769927778774798E-2</v>
      </c>
      <c r="BH183" s="496">
        <f t="shared" si="84"/>
        <v>2.0289981830315116E-3</v>
      </c>
      <c r="BL183" s="470"/>
      <c r="BN183" s="511">
        <f>'Census 2011'!B92</f>
        <v>4800</v>
      </c>
      <c r="BO183" s="505">
        <f>BC159</f>
        <v>467838.29269131669</v>
      </c>
      <c r="BP183" s="505">
        <f>BD159</f>
        <v>1100.2343085657421</v>
      </c>
      <c r="BQ183" s="505">
        <f>BE159</f>
        <v>56053.990965240897</v>
      </c>
      <c r="BR183" s="505">
        <f>BF159</f>
        <v>152322.52826062089</v>
      </c>
      <c r="BS183" s="505">
        <f>BG159</f>
        <v>2335.0508495185436</v>
      </c>
      <c r="BT183" s="506"/>
      <c r="BU183" s="506">
        <f>'Census 2011'!D92</f>
        <v>4800</v>
      </c>
      <c r="BV183" s="519">
        <f>'Census 2011'!E92</f>
        <v>3600</v>
      </c>
      <c r="BW183" s="510" t="s">
        <v>720</v>
      </c>
      <c r="BX183" s="483">
        <v>3600.7500000000005</v>
      </c>
      <c r="BY183" s="483">
        <v>7200</v>
      </c>
      <c r="BZ183" s="520">
        <f t="shared" ref="BZ183:CD184" si="85">SUM(AN160)</f>
        <v>802326</v>
      </c>
      <c r="CA183" s="520">
        <f t="shared" si="85"/>
        <v>3000</v>
      </c>
      <c r="CB183" s="520">
        <f t="shared" si="85"/>
        <v>45435</v>
      </c>
      <c r="CC183" s="520">
        <f t="shared" si="85"/>
        <v>206151</v>
      </c>
      <c r="CD183" s="520">
        <f t="shared" si="85"/>
        <v>4764</v>
      </c>
      <c r="CE183" s="520">
        <f t="shared" ref="CE183:CG184" si="86">SUM(AT177)</f>
        <v>0</v>
      </c>
      <c r="CF183" s="520">
        <f t="shared" si="86"/>
        <v>0</v>
      </c>
      <c r="CG183" s="521">
        <f t="shared" si="86"/>
        <v>0</v>
      </c>
      <c r="CI183" s="427" t="str">
        <f>BW188</f>
        <v>Middle</v>
      </c>
      <c r="CJ183" s="496">
        <f t="shared" ref="CJ183:CP183" si="87">SUM(BZ188:BZ190,BZ186)/SUM($BZ$188:$CD$190,$BZ$186:$CD$186)</f>
        <v>0.89384860613651473</v>
      </c>
      <c r="CK183" s="496">
        <f t="shared" si="87"/>
        <v>2.0648158983711082E-3</v>
      </c>
      <c r="CL183" s="496">
        <f t="shared" si="87"/>
        <v>2.1714726083614952E-2</v>
      </c>
      <c r="CM183" s="496">
        <f t="shared" si="87"/>
        <v>7.902742689174877E-2</v>
      </c>
      <c r="CN183" s="496">
        <f t="shared" si="87"/>
        <v>3.3444249897504582E-3</v>
      </c>
      <c r="CO183" s="496">
        <f t="shared" si="87"/>
        <v>0</v>
      </c>
      <c r="CP183" s="496">
        <f t="shared" si="87"/>
        <v>0</v>
      </c>
      <c r="CQ183" s="496">
        <f>SUM(CG188:CG190,CG186)/SUM($BZ$188:$CD$190,$BZ$186:$CD$186)</f>
        <v>0</v>
      </c>
    </row>
    <row r="184" spans="1:95" ht="15">
      <c r="A184" s="436" t="s">
        <v>1285</v>
      </c>
      <c r="B184" s="437">
        <v>4986</v>
      </c>
      <c r="C184" s="437">
        <v>11961</v>
      </c>
      <c r="D184" s="437">
        <v>27573</v>
      </c>
      <c r="E184" s="437">
        <v>13023</v>
      </c>
      <c r="F184" s="437">
        <v>1143</v>
      </c>
      <c r="G184" s="437">
        <v>354</v>
      </c>
      <c r="H184" s="437">
        <v>405</v>
      </c>
      <c r="I184" s="437">
        <v>108</v>
      </c>
      <c r="J184" s="437">
        <v>567</v>
      </c>
      <c r="K184" s="438" t="s">
        <v>1268</v>
      </c>
      <c r="L184" s="438" t="s">
        <v>1268</v>
      </c>
      <c r="AL184" s="470"/>
      <c r="AM184" s="427" t="s">
        <v>726</v>
      </c>
      <c r="AN184" s="496">
        <f t="shared" ref="AN184:AS184" si="88">SUM(AN147:AN153)/SUM($AY$147:$AY$153)</f>
        <v>0.84609914753927473</v>
      </c>
      <c r="AO184" s="496">
        <f t="shared" si="88"/>
        <v>5.8971406871993141E-2</v>
      </c>
      <c r="AP184" s="496">
        <f t="shared" si="88"/>
        <v>4.0199400792428279E-2</v>
      </c>
      <c r="AQ184" s="496">
        <f t="shared" si="88"/>
        <v>3.9159769140344691E-2</v>
      </c>
      <c r="AR184" s="496">
        <f t="shared" si="88"/>
        <v>9.4720960816962463E-3</v>
      </c>
      <c r="AS184" s="496">
        <f t="shared" si="88"/>
        <v>1.2034411156169056E-3</v>
      </c>
      <c r="BA184" s="470"/>
      <c r="BB184" s="427" t="str">
        <f>AM184</f>
        <v>High</v>
      </c>
      <c r="BC184" s="496">
        <f t="shared" ref="BC184:BH184" si="89">SUM(BC147:BC152)/SUM($BK$147:$BK$152)</f>
        <v>0.90255518998830797</v>
      </c>
      <c r="BD184" s="496">
        <f t="shared" si="89"/>
        <v>1.8637826331752896E-2</v>
      </c>
      <c r="BE184" s="496">
        <f t="shared" si="89"/>
        <v>3.1023369463366236E-2</v>
      </c>
      <c r="BF184" s="496">
        <f t="shared" si="89"/>
        <v>3.6291359741672295E-2</v>
      </c>
      <c r="BG184" s="496">
        <f t="shared" si="89"/>
        <v>1.0634652296860224E-2</v>
      </c>
      <c r="BH184" s="496">
        <f t="shared" si="89"/>
        <v>2.411969474876314E-4</v>
      </c>
      <c r="BL184" s="470"/>
      <c r="BN184" s="509">
        <f>'Census 2011'!B93</f>
        <v>4801</v>
      </c>
      <c r="BO184" s="475"/>
      <c r="BP184" s="475"/>
      <c r="BQ184" s="475"/>
      <c r="BR184" s="475"/>
      <c r="BS184" s="475"/>
      <c r="BT184" s="476"/>
      <c r="BU184" s="476">
        <f>'Census 2011'!D93</f>
        <v>4801</v>
      </c>
      <c r="BV184" s="516">
        <f>'Census 2011'!E93</f>
        <v>3600.7500000000005</v>
      </c>
      <c r="BW184" s="510" t="s">
        <v>720</v>
      </c>
      <c r="BX184" s="483">
        <v>7200.7500000000009</v>
      </c>
      <c r="BY184" s="483">
        <v>14400</v>
      </c>
      <c r="BZ184" s="520">
        <f t="shared" si="85"/>
        <v>1941024</v>
      </c>
      <c r="CA184" s="520">
        <f t="shared" si="85"/>
        <v>6372</v>
      </c>
      <c r="CB184" s="520">
        <f t="shared" si="85"/>
        <v>95604</v>
      </c>
      <c r="CC184" s="520">
        <f t="shared" si="85"/>
        <v>412005</v>
      </c>
      <c r="CD184" s="520">
        <f t="shared" si="85"/>
        <v>10152</v>
      </c>
      <c r="CE184" s="520">
        <f t="shared" si="86"/>
        <v>0</v>
      </c>
      <c r="CF184" s="520">
        <f t="shared" si="86"/>
        <v>0</v>
      </c>
      <c r="CG184" s="521">
        <f t="shared" si="86"/>
        <v>0</v>
      </c>
      <c r="CI184" s="427" t="str">
        <f>BW191</f>
        <v xml:space="preserve">High </v>
      </c>
      <c r="CJ184" s="496">
        <f t="shared" ref="CJ184:CP184" si="90">SUM(BZ191:BZ196)/SUM($BZ$191:$CD$196)</f>
        <v>0.97361622267698877</v>
      </c>
      <c r="CK184" s="496">
        <f t="shared" si="90"/>
        <v>1.7732414835477505E-3</v>
      </c>
      <c r="CL184" s="496">
        <f t="shared" si="90"/>
        <v>4.9498177068129628E-3</v>
      </c>
      <c r="CM184" s="496">
        <f t="shared" si="90"/>
        <v>1.6463660827754842E-2</v>
      </c>
      <c r="CN184" s="496">
        <f t="shared" si="90"/>
        <v>3.1970573048956861E-3</v>
      </c>
      <c r="CO184" s="496">
        <f t="shared" si="90"/>
        <v>0</v>
      </c>
      <c r="CP184" s="496">
        <f t="shared" si="90"/>
        <v>0</v>
      </c>
      <c r="CQ184" s="496">
        <f>SUM(CG191:CG196)/SUM($BZ$191:$CD$196)</f>
        <v>0</v>
      </c>
    </row>
    <row r="185" spans="1:95">
      <c r="A185" s="436" t="s">
        <v>1287</v>
      </c>
      <c r="B185" s="437">
        <v>4287</v>
      </c>
      <c r="C185" s="437">
        <v>5748</v>
      </c>
      <c r="D185" s="437">
        <v>7089</v>
      </c>
      <c r="E185" s="437">
        <v>6312</v>
      </c>
      <c r="F185" s="437">
        <v>444</v>
      </c>
      <c r="G185" s="437">
        <v>198</v>
      </c>
      <c r="H185" s="437">
        <v>420</v>
      </c>
      <c r="I185" s="437">
        <v>111</v>
      </c>
      <c r="J185" s="437">
        <v>429</v>
      </c>
      <c r="K185" s="438" t="s">
        <v>1268</v>
      </c>
      <c r="L185" s="438" t="s">
        <v>1268</v>
      </c>
      <c r="AL185" s="470"/>
      <c r="BA185" s="470"/>
      <c r="BL185" s="470"/>
      <c r="BN185" s="511">
        <f>'Census 2011'!B94</f>
        <v>9600</v>
      </c>
      <c r="BO185" s="505">
        <f>BC160</f>
        <v>845752.07769860839</v>
      </c>
      <c r="BP185" s="505">
        <f>BD160</f>
        <v>2499.1036437421853</v>
      </c>
      <c r="BQ185" s="505">
        <f>BE160</f>
        <v>94010.109906636557</v>
      </c>
      <c r="BR185" s="505">
        <f>BF160</f>
        <v>274283.50136513339</v>
      </c>
      <c r="BS185" s="505">
        <f>BG160</f>
        <v>4746.7251598122011</v>
      </c>
      <c r="BT185" s="506"/>
      <c r="BU185" s="506">
        <f>'Census 2011'!D94</f>
        <v>9600</v>
      </c>
      <c r="BV185" s="519">
        <f>'Census 2011'!E94</f>
        <v>7200</v>
      </c>
      <c r="BW185" s="511" t="s">
        <v>720</v>
      </c>
      <c r="BX185" s="499" t="s">
        <v>1345</v>
      </c>
      <c r="BY185" s="499"/>
      <c r="BZ185" s="522">
        <f t="shared" ref="BZ185:CG185" si="91">BZ187-BZ186</f>
        <v>755876.25058596791</v>
      </c>
      <c r="CA185" s="522">
        <f t="shared" si="91"/>
        <v>2159.7749882806393</v>
      </c>
      <c r="CB185" s="522">
        <f t="shared" si="91"/>
        <v>30444.828168133754</v>
      </c>
      <c r="CC185" s="522">
        <f t="shared" si="91"/>
        <v>118585.64539819781</v>
      </c>
      <c r="CD185" s="522">
        <f t="shared" si="91"/>
        <v>3484.6369602583463</v>
      </c>
      <c r="CE185" s="522">
        <f t="shared" si="91"/>
        <v>0</v>
      </c>
      <c r="CF185" s="522">
        <f t="shared" si="91"/>
        <v>0</v>
      </c>
      <c r="CG185" s="523">
        <f t="shared" si="91"/>
        <v>0</v>
      </c>
    </row>
    <row r="186" spans="1:95">
      <c r="A186" s="436" t="s">
        <v>1288</v>
      </c>
      <c r="B186" s="437">
        <v>2679</v>
      </c>
      <c r="C186" s="437">
        <v>2283</v>
      </c>
      <c r="D186" s="437">
        <v>2967</v>
      </c>
      <c r="E186" s="437">
        <v>3687</v>
      </c>
      <c r="F186" s="437">
        <v>195</v>
      </c>
      <c r="G186" s="437">
        <v>138</v>
      </c>
      <c r="H186" s="437">
        <v>243</v>
      </c>
      <c r="I186" s="437">
        <v>78</v>
      </c>
      <c r="J186" s="437">
        <v>267</v>
      </c>
      <c r="K186" s="438" t="s">
        <v>1268</v>
      </c>
      <c r="L186" s="438" t="s">
        <v>1268</v>
      </c>
      <c r="AL186" s="470"/>
      <c r="BA186" s="470"/>
      <c r="BL186" s="470"/>
      <c r="BN186" s="509">
        <f>'Census 2011'!B95</f>
        <v>9601</v>
      </c>
      <c r="BO186" s="475"/>
      <c r="BP186" s="475"/>
      <c r="BQ186" s="475"/>
      <c r="BR186" s="475"/>
      <c r="BS186" s="475"/>
      <c r="BT186" s="476"/>
      <c r="BU186" s="476">
        <f>'Census 2011'!D95</f>
        <v>9601</v>
      </c>
      <c r="BV186" s="516">
        <f>'Census 2011'!E95</f>
        <v>7200.7500000000009</v>
      </c>
      <c r="BW186" s="509" t="s">
        <v>719</v>
      </c>
      <c r="BX186" s="502" t="s">
        <v>1323</v>
      </c>
      <c r="BY186" s="502"/>
      <c r="BZ186" s="524">
        <f>BZ187*($BY$187-19200)/($BY$187-$BX$187)</f>
        <v>1511988.7494140321</v>
      </c>
      <c r="CA186" s="524">
        <f>CA187*($BY$187-19200)/($BY$187-$BX$187)</f>
        <v>4320.2250117193607</v>
      </c>
      <c r="CB186" s="524">
        <f>CB187*($BY$187-19200)/($BY$187-$BX$187)</f>
        <v>60899.171831866246</v>
      </c>
      <c r="CC186" s="524">
        <f>CC187*($BY$187-19200)/($BY$187-$BX$187)</f>
        <v>237208.35460180219</v>
      </c>
      <c r="CD186" s="524">
        <f>CD187*($BY$187-19200)/($BY$187-$BX$187)</f>
        <v>6970.3630397416537</v>
      </c>
      <c r="CE186" s="524">
        <f>CE187*($BX$153-19200)/($BX$153-$BW$153)</f>
        <v>0</v>
      </c>
      <c r="CF186" s="524">
        <f>CF187*($BX$153-19200)/($BX$153-$BW$153)</f>
        <v>0</v>
      </c>
      <c r="CG186" s="525">
        <f>CG187*($BX$153-19200)/($BX$153-$BW$153)</f>
        <v>0</v>
      </c>
    </row>
    <row r="187" spans="1:95">
      <c r="A187" s="436" t="s">
        <v>1289</v>
      </c>
      <c r="B187" s="437">
        <v>948</v>
      </c>
      <c r="C187" s="437">
        <v>639</v>
      </c>
      <c r="D187" s="437">
        <v>444</v>
      </c>
      <c r="E187" s="437">
        <v>549</v>
      </c>
      <c r="F187" s="437">
        <v>24</v>
      </c>
      <c r="G187" s="437">
        <v>12</v>
      </c>
      <c r="H187" s="437">
        <v>90</v>
      </c>
      <c r="I187" s="437">
        <v>33</v>
      </c>
      <c r="J187" s="437">
        <v>99</v>
      </c>
      <c r="K187" s="438" t="s">
        <v>1268</v>
      </c>
      <c r="L187" s="438" t="s">
        <v>1268</v>
      </c>
      <c r="AL187" s="470"/>
      <c r="BA187" s="470"/>
      <c r="BL187" s="470"/>
      <c r="BN187" s="511">
        <f>'Census 2011'!B96</f>
        <v>19200</v>
      </c>
      <c r="BO187" s="505">
        <f>BC161</f>
        <v>1912186.598893974</v>
      </c>
      <c r="BP187" s="505">
        <f>BD161</f>
        <v>4914.7073622807211</v>
      </c>
      <c r="BQ187" s="505">
        <f>BE161</f>
        <v>178080.78165785511</v>
      </c>
      <c r="BR187" s="505">
        <f>BF161</f>
        <v>488901.88558798336</v>
      </c>
      <c r="BS187" s="505">
        <f>BG161</f>
        <v>7478.6462420633879</v>
      </c>
      <c r="BT187" s="506"/>
      <c r="BU187" s="506">
        <f>'Census 2011'!D96</f>
        <v>19200</v>
      </c>
      <c r="BV187" s="519">
        <f>'Census 2011'!E96</f>
        <v>14400</v>
      </c>
      <c r="BW187" s="510" t="s">
        <v>719</v>
      </c>
      <c r="BX187" s="483">
        <v>14400.75</v>
      </c>
      <c r="BY187" s="483">
        <v>28800</v>
      </c>
      <c r="BZ187" s="520">
        <f>SUM(AN162)</f>
        <v>2267865</v>
      </c>
      <c r="CA187" s="520">
        <f t="shared" ref="CA187:CD189" si="92">SUM(AO162)</f>
        <v>6480</v>
      </c>
      <c r="CB187" s="520">
        <f t="shared" si="92"/>
        <v>91344</v>
      </c>
      <c r="CC187" s="520">
        <f t="shared" si="92"/>
        <v>355794</v>
      </c>
      <c r="CD187" s="520">
        <f t="shared" si="92"/>
        <v>10455</v>
      </c>
      <c r="CE187" s="520">
        <f t="shared" ref="CE187:CG189" si="93">SUM(AT179)</f>
        <v>0</v>
      </c>
      <c r="CF187" s="520">
        <f t="shared" si="93"/>
        <v>0</v>
      </c>
      <c r="CG187" s="521">
        <f t="shared" si="93"/>
        <v>0</v>
      </c>
      <c r="CI187" s="427" t="s">
        <v>29</v>
      </c>
      <c r="CJ187" s="427" t="str">
        <f>CJ181</f>
        <v>Electricity</v>
      </c>
      <c r="CK187" s="427" t="str">
        <f>CK181</f>
        <v>Gas</v>
      </c>
      <c r="CL187" s="427" t="str">
        <f>CL181</f>
        <v>Paraffin</v>
      </c>
      <c r="CM187" s="427" t="str">
        <f>CM181</f>
        <v>Candles</v>
      </c>
      <c r="CN187" s="427" t="str">
        <f>CN181</f>
        <v>Solar</v>
      </c>
    </row>
    <row r="188" spans="1:95">
      <c r="A188" s="436" t="s">
        <v>1290</v>
      </c>
      <c r="B188" s="437">
        <v>282</v>
      </c>
      <c r="C188" s="437">
        <v>306</v>
      </c>
      <c r="D188" s="437">
        <v>498</v>
      </c>
      <c r="E188" s="437">
        <v>507</v>
      </c>
      <c r="F188" s="437">
        <v>39</v>
      </c>
      <c r="G188" s="437">
        <v>15</v>
      </c>
      <c r="H188" s="437">
        <v>24</v>
      </c>
      <c r="I188" s="437">
        <v>3</v>
      </c>
      <c r="J188" s="437">
        <v>48</v>
      </c>
      <c r="K188" s="438" t="s">
        <v>1268</v>
      </c>
      <c r="L188" s="438" t="s">
        <v>1268</v>
      </c>
      <c r="AL188" s="470"/>
      <c r="AM188" s="427" t="str">
        <f>AM157</f>
        <v>Lighting</v>
      </c>
      <c r="AN188" s="427" t="str">
        <f>AN157</f>
        <v>Electricity</v>
      </c>
      <c r="AO188" s="427" t="str">
        <f>AO157</f>
        <v>Gas</v>
      </c>
      <c r="AP188" s="427" t="str">
        <f>AP157</f>
        <v>Paraffin</v>
      </c>
      <c r="AQ188" s="427" t="str">
        <f>AQ157</f>
        <v>Candles</v>
      </c>
      <c r="BA188" s="470"/>
      <c r="BB188" s="427" t="str">
        <f>AM188</f>
        <v>Lighting</v>
      </c>
      <c r="BC188" s="427" t="str">
        <f>AN188</f>
        <v>Electricity</v>
      </c>
      <c r="BD188" s="427" t="str">
        <f>AO188</f>
        <v>Gas</v>
      </c>
      <c r="BE188" s="427" t="str">
        <f>AP188</f>
        <v>Paraffin</v>
      </c>
      <c r="BF188" s="427" t="str">
        <f>AQ188</f>
        <v>Candles</v>
      </c>
      <c r="BL188" s="470"/>
      <c r="BN188" s="509">
        <f>'Census 2011'!B97</f>
        <v>19201</v>
      </c>
      <c r="BO188" s="475"/>
      <c r="BP188" s="475"/>
      <c r="BQ188" s="475"/>
      <c r="BR188" s="475"/>
      <c r="BS188" s="475"/>
      <c r="BT188" s="476"/>
      <c r="BU188" s="476">
        <f>'Census 2011'!D97</f>
        <v>19201</v>
      </c>
      <c r="BV188" s="516">
        <f>'Census 2011'!E97</f>
        <v>14400.75</v>
      </c>
      <c r="BW188" s="510" t="s">
        <v>719</v>
      </c>
      <c r="BX188" s="483">
        <v>28800.750000000004</v>
      </c>
      <c r="BY188" s="483">
        <v>57600</v>
      </c>
      <c r="BZ188" s="520">
        <f>SUM(AN163)</f>
        <v>1681479</v>
      </c>
      <c r="CA188" s="520">
        <f t="shared" si="92"/>
        <v>3879</v>
      </c>
      <c r="CB188" s="520">
        <f t="shared" si="92"/>
        <v>41649</v>
      </c>
      <c r="CC188" s="520">
        <f t="shared" si="92"/>
        <v>141936</v>
      </c>
      <c r="CD188" s="520">
        <f t="shared" si="92"/>
        <v>5958</v>
      </c>
      <c r="CE188" s="520">
        <f t="shared" si="93"/>
        <v>0</v>
      </c>
      <c r="CF188" s="520">
        <f t="shared" si="93"/>
        <v>0</v>
      </c>
      <c r="CG188" s="521">
        <f t="shared" si="93"/>
        <v>0</v>
      </c>
      <c r="CI188" s="427" t="s">
        <v>720</v>
      </c>
      <c r="CJ188" s="526">
        <f>SUM(BZ182:BZ185)</f>
        <v>5689982.2505859677</v>
      </c>
      <c r="CK188" s="526">
        <f>SUM(CA182:CA185)</f>
        <v>20030.774988280638</v>
      </c>
      <c r="CL188" s="526">
        <f>SUM(CB182:CB185)</f>
        <v>304758.82816813374</v>
      </c>
      <c r="CM188" s="526">
        <f>SUM(CC182:CC185)</f>
        <v>1207324.6453981977</v>
      </c>
      <c r="CN188" s="526">
        <f>SUM(CD182:CD185)</f>
        <v>27595.636960258347</v>
      </c>
    </row>
    <row r="189" spans="1:95" ht="15">
      <c r="A189" s="436" t="s">
        <v>1291</v>
      </c>
      <c r="B189" s="437">
        <v>180</v>
      </c>
      <c r="C189" s="437">
        <v>225</v>
      </c>
      <c r="D189" s="437">
        <v>327</v>
      </c>
      <c r="E189" s="437">
        <v>411</v>
      </c>
      <c r="F189" s="437">
        <v>18</v>
      </c>
      <c r="G189" s="437">
        <v>6</v>
      </c>
      <c r="H189" s="437">
        <v>21</v>
      </c>
      <c r="I189" s="437">
        <v>6</v>
      </c>
      <c r="J189" s="437">
        <v>30</v>
      </c>
      <c r="K189" s="438" t="s">
        <v>1268</v>
      </c>
      <c r="L189" s="438" t="s">
        <v>1268</v>
      </c>
      <c r="AL189" s="470"/>
      <c r="AM189" s="427" t="s">
        <v>720</v>
      </c>
      <c r="AN189" s="496">
        <f>SUM(AN158:AN161)/SUM($AY$158:$AY$161)</f>
        <v>0.77484122299165514</v>
      </c>
      <c r="AO189" s="496">
        <f>SUM(AO158:AO161)/SUM($AY$158:$AY$161)</f>
        <v>2.8064227837999163E-3</v>
      </c>
      <c r="AP189" s="496">
        <f>SUM(AP158:AP161)/SUM($AY$158:$AY$161)</f>
        <v>4.3077671060113606E-2</v>
      </c>
      <c r="AQ189" s="496">
        <f>SUM(AQ158:AQ161)/SUM($AY$158:$AY$161)</f>
        <v>0.17097319317394311</v>
      </c>
      <c r="BA189" s="470"/>
      <c r="BB189" s="427" t="str">
        <f>AM189</f>
        <v>Low</v>
      </c>
      <c r="BC189" s="496">
        <f>SUM(BC158:BC161)/SUM($BI$158:$BI$161)</f>
        <v>0.71821699203868139</v>
      </c>
      <c r="BD189" s="496">
        <f>SUM(BD158:BD161)/SUM($BI$158:$BI$161)</f>
        <v>1.9610846334923394E-3</v>
      </c>
      <c r="BE189" s="496">
        <f>SUM(BE158:BE161)/SUM($BI$158:$BI$161)</f>
        <v>7.6409759017564222E-2</v>
      </c>
      <c r="BF189" s="496">
        <f>SUM(BF158:BF161)/SUM($BI$158:$BI$161)</f>
        <v>0.20341216431026202</v>
      </c>
      <c r="BL189" s="470"/>
      <c r="BN189" s="511">
        <f>'Census 2011'!B98</f>
        <v>38400</v>
      </c>
      <c r="BO189" s="505">
        <f>BC162</f>
        <v>2085641.484695547</v>
      </c>
      <c r="BP189" s="505">
        <f>BD162</f>
        <v>3990.3140726732536</v>
      </c>
      <c r="BQ189" s="505">
        <f>BE162</f>
        <v>149748.76586022603</v>
      </c>
      <c r="BR189" s="505">
        <f>BF162</f>
        <v>374454.92339973809</v>
      </c>
      <c r="BS189" s="505">
        <f>BG162</f>
        <v>7239.9346911870707</v>
      </c>
      <c r="BT189" s="506"/>
      <c r="BU189" s="506">
        <f>'Census 2011'!D98</f>
        <v>38400</v>
      </c>
      <c r="BV189" s="519">
        <f>'Census 2011'!E98</f>
        <v>28800</v>
      </c>
      <c r="BW189" s="510" t="s">
        <v>719</v>
      </c>
      <c r="BX189" s="483">
        <v>57600.750000000007</v>
      </c>
      <c r="BY189" s="483">
        <v>115200</v>
      </c>
      <c r="BZ189" s="520">
        <f>SUM(AN164)</f>
        <v>1275537</v>
      </c>
      <c r="CA189" s="520">
        <f t="shared" si="92"/>
        <v>2325</v>
      </c>
      <c r="CB189" s="520">
        <f t="shared" si="92"/>
        <v>12114</v>
      </c>
      <c r="CC189" s="520">
        <f t="shared" si="92"/>
        <v>39600</v>
      </c>
      <c r="CD189" s="520">
        <f t="shared" si="92"/>
        <v>4032</v>
      </c>
      <c r="CE189" s="520">
        <f t="shared" si="93"/>
        <v>0</v>
      </c>
      <c r="CF189" s="520">
        <f t="shared" si="93"/>
        <v>0</v>
      </c>
      <c r="CG189" s="521">
        <f t="shared" si="93"/>
        <v>0</v>
      </c>
      <c r="CI189" s="427" t="s">
        <v>719</v>
      </c>
      <c r="CJ189" s="526">
        <f>SUM(BZ186,BZ188:BZ190)</f>
        <v>4880885.6601420362</v>
      </c>
      <c r="CK189" s="526">
        <f>SUM(CA186,CA188:CA190)</f>
        <v>11274.985763812489</v>
      </c>
      <c r="CL189" s="526">
        <f>SUM(CB186,CB188:CB190)</f>
        <v>118573.8775311592</v>
      </c>
      <c r="CM189" s="526">
        <f>SUM(CC186,CC188:CC190)</f>
        <v>431531.50547616254</v>
      </c>
      <c r="CN189" s="526">
        <f>SUM(CD186,CD188:CD190)</f>
        <v>18262.327492403798</v>
      </c>
    </row>
    <row r="190" spans="1:95" ht="15">
      <c r="A190" s="442" t="s">
        <v>1260</v>
      </c>
      <c r="B190" s="443">
        <v>3</v>
      </c>
      <c r="C190" s="443">
        <v>3</v>
      </c>
      <c r="D190" s="444" t="s">
        <v>1268</v>
      </c>
      <c r="E190" s="443">
        <v>6</v>
      </c>
      <c r="F190" s="444" t="s">
        <v>1268</v>
      </c>
      <c r="G190" s="444" t="s">
        <v>1268</v>
      </c>
      <c r="H190" s="443">
        <v>3</v>
      </c>
      <c r="I190" s="444" t="s">
        <v>1268</v>
      </c>
      <c r="J190" s="444" t="s">
        <v>1268</v>
      </c>
      <c r="K190" s="444" t="s">
        <v>1268</v>
      </c>
      <c r="L190" s="444" t="s">
        <v>1268</v>
      </c>
      <c r="AL190" s="470"/>
      <c r="AM190" s="427" t="s">
        <v>719</v>
      </c>
      <c r="AN190" s="496">
        <f>SUM(AN162:AN163)/SUM($AY$162:$AY$163)</f>
        <v>0.85486689459688492</v>
      </c>
      <c r="AO190" s="496">
        <f>SUM(AO162:AO163)/SUM($AY$162:$AY$163)</f>
        <v>2.242287873917575E-3</v>
      </c>
      <c r="AP190" s="496">
        <f>SUM(AP162:AP163)/SUM($AY$162:$AY$163)</f>
        <v>2.8787391757497834E-2</v>
      </c>
      <c r="AQ190" s="496">
        <f>SUM(AQ162:AQ163)/SUM($AY$162:$AY$163)</f>
        <v>0.10773761400569501</v>
      </c>
      <c r="BA190" s="470"/>
      <c r="BB190" s="427" t="str">
        <f>AM190</f>
        <v>Middle</v>
      </c>
      <c r="BC190" s="496">
        <f>SUM(BC162:BC163)/SUM($BI$162:$BI$163)</f>
        <v>0.83273200448131957</v>
      </c>
      <c r="BD190" s="496">
        <f>SUM(BD162:BD163)/SUM($BI$162:$BI$163)</f>
        <v>1.6625686322156825E-3</v>
      </c>
      <c r="BE190" s="496">
        <f>SUM(BE162:BE163)/SUM($BI$162:$BI$163)</f>
        <v>4.7295683906218473E-2</v>
      </c>
      <c r="BF190" s="496">
        <f>SUM(BF162:BF163)/SUM($BI$162:$BI$163)</f>
        <v>0.11830974298024623</v>
      </c>
      <c r="BL190" s="470"/>
      <c r="BN190" s="509">
        <f>'Census 2011'!B99</f>
        <v>38401</v>
      </c>
      <c r="BO190" s="475"/>
      <c r="BP190" s="475"/>
      <c r="BQ190" s="475"/>
      <c r="BR190" s="475"/>
      <c r="BS190" s="475"/>
      <c r="BT190" s="476"/>
      <c r="BU190" s="476">
        <f>'Census 2011'!D99</f>
        <v>38401</v>
      </c>
      <c r="BV190" s="516">
        <f>'Census 2011'!E99</f>
        <v>28800.750000000004</v>
      </c>
      <c r="BW190" s="511" t="s">
        <v>719</v>
      </c>
      <c r="BX190" s="499" t="s">
        <v>1353</v>
      </c>
      <c r="BY190" s="506"/>
      <c r="BZ190" s="522">
        <f>BZ189*(76200-$BX$189)/($BY$189-$BX$189)</f>
        <v>411880.91072800418</v>
      </c>
      <c r="CA190" s="522">
        <f>CA189*(76200-$BX$189)/($BY$189-$BX$189)</f>
        <v>750.76075209312603</v>
      </c>
      <c r="CB190" s="522">
        <f>CB189*(76200-$BX$189)/($BY$189-$BX$189)</f>
        <v>3911.7056992929583</v>
      </c>
      <c r="CC190" s="522">
        <f>CC189*(76200-$BX$189)/($BY$189-$BX$189)</f>
        <v>12787.150874360341</v>
      </c>
      <c r="CD190" s="522">
        <f>CD189*(76200-$BX$189)/($BY$189-$BX$189)</f>
        <v>1301.9644526621437</v>
      </c>
      <c r="CE190" s="522">
        <f>CE189*(76200-$BW$155)/($BX$155-$BW$155)</f>
        <v>0</v>
      </c>
      <c r="CF190" s="522">
        <f>CF189*(76200-$BW$155)/($BX$155-$BW$155)</f>
        <v>0</v>
      </c>
      <c r="CG190" s="523">
        <f>CG189*(76200-$BW$155)/($BX$155-$BW$155)</f>
        <v>0</v>
      </c>
      <c r="CI190" s="427" t="s">
        <v>726</v>
      </c>
      <c r="CJ190" s="526">
        <f>SUM(BZ191:BZ196)</f>
        <v>2946388.0892719957</v>
      </c>
      <c r="CK190" s="526">
        <f>SUM(CA191:CA196)</f>
        <v>5366.239247906874</v>
      </c>
      <c r="CL190" s="526">
        <f>SUM(CB191:CB196)</f>
        <v>14979.294300707043</v>
      </c>
      <c r="CM190" s="526">
        <f>SUM(CC191:CC196)</f>
        <v>49822.849125639659</v>
      </c>
      <c r="CN190" s="526">
        <f>SUM(CD191:CD196)</f>
        <v>9675.0355473378568</v>
      </c>
    </row>
    <row r="191" spans="1:95" ht="15">
      <c r="A191" s="428" t="s">
        <v>1292</v>
      </c>
      <c r="AL191" s="470"/>
      <c r="AM191" s="427" t="s">
        <v>726</v>
      </c>
      <c r="AN191" s="496">
        <f>SUM(AN164:AN170)/SUM($AY$164:$AY$170)</f>
        <v>0.97011039321680859</v>
      </c>
      <c r="AO191" s="496">
        <f>SUM(AO164:AO170)/SUM($AY$164:$AY$170)</f>
        <v>1.7666727028706048E-3</v>
      </c>
      <c r="AP191" s="496">
        <f>SUM(AP164:AP170)/SUM($AY$164:$AY$170)</f>
        <v>5.4568438855709025E-3</v>
      </c>
      <c r="AQ191" s="496">
        <f>SUM(AQ164:AQ170)/SUM($AY$164:$AY$170)</f>
        <v>1.8086084354939188E-2</v>
      </c>
      <c r="BA191" s="470"/>
      <c r="BB191" s="427" t="str">
        <f>AM191</f>
        <v>High</v>
      </c>
      <c r="BC191" s="496">
        <f>SUM(BC164:BC169)/SUM($BI$164:$BI$169)</f>
        <v>0.96934565970374087</v>
      </c>
      <c r="BD191" s="496">
        <f>SUM(BD164:BD169)/SUM($BI$164:$BI$169)</f>
        <v>1.0243770624698049E-3</v>
      </c>
      <c r="BE191" s="496">
        <f>SUM(BE164:BE169)/SUM($BI$164:$BI$169)</f>
        <v>8.8947208961456872E-3</v>
      </c>
      <c r="BF191" s="496">
        <f>SUM(BF164:BF169)/SUM($BI$164:$BI$169)</f>
        <v>2.0735242337643192E-2</v>
      </c>
      <c r="BL191" s="470"/>
      <c r="BN191" s="511">
        <f>'Census 2011'!B100</f>
        <v>76800</v>
      </c>
      <c r="BO191" s="505">
        <f>BC163</f>
        <v>1405321.4235145326</v>
      </c>
      <c r="BP191" s="505">
        <f>BD163</f>
        <v>2979.4738016784781</v>
      </c>
      <c r="BQ191" s="505">
        <f>BE163</f>
        <v>48523.280063932885</v>
      </c>
      <c r="BR191" s="505">
        <f>BF163</f>
        <v>121520.87938108621</v>
      </c>
      <c r="BS191" s="505">
        <f>BG163</f>
        <v>3461.8086637372098</v>
      </c>
      <c r="BT191" s="506"/>
      <c r="BU191" s="506">
        <f>'Census 2011'!D100</f>
        <v>76800</v>
      </c>
      <c r="BV191" s="519">
        <f>'Census 2011'!E100</f>
        <v>57600</v>
      </c>
      <c r="BW191" s="509" t="s">
        <v>1355</v>
      </c>
      <c r="BX191" s="502" t="s">
        <v>1326</v>
      </c>
      <c r="BY191" s="476"/>
      <c r="BZ191" s="524">
        <f t="shared" ref="BZ191:CG191" si="94">BZ189-BZ190</f>
        <v>863656.08927199582</v>
      </c>
      <c r="CA191" s="524">
        <f t="shared" si="94"/>
        <v>1574.239247906874</v>
      </c>
      <c r="CB191" s="524">
        <f t="shared" si="94"/>
        <v>8202.2943007070426</v>
      </c>
      <c r="CC191" s="524">
        <f t="shared" si="94"/>
        <v>26812.849125639659</v>
      </c>
      <c r="CD191" s="524">
        <f t="shared" si="94"/>
        <v>2730.0355473378563</v>
      </c>
      <c r="CE191" s="524">
        <f t="shared" si="94"/>
        <v>0</v>
      </c>
      <c r="CF191" s="524">
        <f t="shared" si="94"/>
        <v>0</v>
      </c>
      <c r="CG191" s="525">
        <f t="shared" si="94"/>
        <v>0</v>
      </c>
    </row>
    <row r="192" spans="1:95">
      <c r="AL192" s="470"/>
      <c r="AM192" s="470"/>
      <c r="AN192" s="470"/>
      <c r="AO192" s="470"/>
      <c r="AP192" s="470"/>
      <c r="AQ192" s="470"/>
      <c r="AR192" s="470"/>
      <c r="AS192" s="470"/>
      <c r="AT192" s="470"/>
      <c r="AU192" s="470"/>
      <c r="AV192" s="470"/>
      <c r="AW192" s="470"/>
      <c r="AX192" s="470"/>
      <c r="AY192" s="470"/>
      <c r="AZ192" s="470"/>
      <c r="BA192" s="470"/>
      <c r="BB192" s="470"/>
      <c r="BC192" s="470"/>
      <c r="BD192" s="470"/>
      <c r="BE192" s="470"/>
      <c r="BF192" s="470"/>
      <c r="BG192" s="470"/>
      <c r="BH192" s="470"/>
      <c r="BI192" s="470"/>
      <c r="BJ192" s="470"/>
      <c r="BK192" s="470"/>
      <c r="BL192" s="470"/>
      <c r="BN192" s="509">
        <f>'Census 2011'!B101</f>
        <v>76801</v>
      </c>
      <c r="BO192" s="475"/>
      <c r="BP192" s="475"/>
      <c r="BQ192" s="475"/>
      <c r="BR192" s="475"/>
      <c r="BS192" s="475"/>
      <c r="BT192" s="476"/>
      <c r="BU192" s="476">
        <f>'Census 2011'!D101</f>
        <v>76801</v>
      </c>
      <c r="BV192" s="516">
        <f>'Census 2011'!E101</f>
        <v>57600.750000000007</v>
      </c>
      <c r="BW192" s="510" t="s">
        <v>1355</v>
      </c>
      <c r="BX192" s="483">
        <v>115200.75000000001</v>
      </c>
      <c r="BY192" s="483">
        <v>230400</v>
      </c>
      <c r="BZ192" s="520">
        <f t="shared" ref="BZ192:BZ197" si="95">SUM(AN165)</f>
        <v>1020258</v>
      </c>
      <c r="CA192" s="520">
        <f t="shared" ref="CA192:CD197" si="96">SUM(AO165)</f>
        <v>1752</v>
      </c>
      <c r="CB192" s="520">
        <f t="shared" si="96"/>
        <v>4257</v>
      </c>
      <c r="CC192" s="520">
        <f>SUM(AQ165)</f>
        <v>13926</v>
      </c>
      <c r="CD192" s="520">
        <f t="shared" si="96"/>
        <v>3648</v>
      </c>
      <c r="CE192" s="520">
        <f t="shared" ref="CE192:CG197" si="97">SUM(AT182)</f>
        <v>0</v>
      </c>
      <c r="CF192" s="520">
        <f t="shared" si="97"/>
        <v>0</v>
      </c>
      <c r="CG192" s="521">
        <f t="shared" si="97"/>
        <v>0</v>
      </c>
    </row>
    <row r="193" spans="1:90" ht="13.5" thickBot="1">
      <c r="A193" s="428" t="s">
        <v>1359</v>
      </c>
      <c r="BN193" s="511">
        <f>'Census 2011'!B102</f>
        <v>153600</v>
      </c>
      <c r="BO193" s="505">
        <f>BC164</f>
        <v>1007369.6211624873</v>
      </c>
      <c r="BP193" s="505">
        <f>BD164</f>
        <v>1189.6283461367086</v>
      </c>
      <c r="BQ193" s="505">
        <f>BE164</f>
        <v>14573.192828189985</v>
      </c>
      <c r="BR193" s="505">
        <f>BF164</f>
        <v>33421.581826806854</v>
      </c>
      <c r="BS193" s="505">
        <f>BG164</f>
        <v>1626.7750133793472</v>
      </c>
      <c r="BT193" s="506"/>
      <c r="BU193" s="506">
        <f>'Census 2011'!D102</f>
        <v>153600</v>
      </c>
      <c r="BV193" s="519">
        <f>'Census 2011'!E102</f>
        <v>115200</v>
      </c>
      <c r="BW193" s="510" t="s">
        <v>1355</v>
      </c>
      <c r="BX193" s="483">
        <v>230400.75</v>
      </c>
      <c r="BY193" s="483">
        <v>460800</v>
      </c>
      <c r="BZ193" s="520">
        <f t="shared" si="95"/>
        <v>672828</v>
      </c>
      <c r="CA193" s="520">
        <f t="shared" si="96"/>
        <v>1218</v>
      </c>
      <c r="CB193" s="520">
        <f t="shared" si="96"/>
        <v>1830</v>
      </c>
      <c r="CC193" s="520">
        <f t="shared" si="96"/>
        <v>6459</v>
      </c>
      <c r="CD193" s="520">
        <f t="shared" si="96"/>
        <v>2154</v>
      </c>
      <c r="CE193" s="520">
        <f t="shared" si="97"/>
        <v>0</v>
      </c>
      <c r="CF193" s="520">
        <f t="shared" si="97"/>
        <v>0</v>
      </c>
      <c r="CG193" s="521">
        <f t="shared" si="97"/>
        <v>0</v>
      </c>
      <c r="CK193" s="508"/>
      <c r="CL193" s="508"/>
    </row>
    <row r="194" spans="1:90" ht="13.5" thickBot="1">
      <c r="A194" s="428" t="s">
        <v>1294</v>
      </c>
      <c r="AM194" s="1396" t="s">
        <v>1363</v>
      </c>
      <c r="AN194" s="1397"/>
      <c r="AO194" s="1397"/>
      <c r="AP194" s="1397"/>
      <c r="AQ194" s="1397"/>
      <c r="AR194" s="1397"/>
      <c r="AS194" s="1397"/>
      <c r="AT194" s="1397"/>
      <c r="AU194" s="1397"/>
      <c r="AV194" s="1397"/>
      <c r="AW194" s="1398"/>
      <c r="BB194" s="1396" t="s">
        <v>1364</v>
      </c>
      <c r="BC194" s="1397"/>
      <c r="BD194" s="1397"/>
      <c r="BE194" s="1397"/>
      <c r="BF194" s="1397"/>
      <c r="BG194" s="1397"/>
      <c r="BH194" s="1397"/>
      <c r="BI194" s="1397"/>
      <c r="BJ194" s="1397"/>
      <c r="BK194" s="1397"/>
      <c r="BL194" s="1398"/>
      <c r="BN194" s="509">
        <f>'Census 2011'!B103</f>
        <v>153601</v>
      </c>
      <c r="BO194" s="475"/>
      <c r="BP194" s="475"/>
      <c r="BQ194" s="475"/>
      <c r="BR194" s="475"/>
      <c r="BS194" s="475"/>
      <c r="BT194" s="476"/>
      <c r="BU194" s="476">
        <f>'Census 2011'!D103</f>
        <v>153601</v>
      </c>
      <c r="BV194" s="516">
        <f>'Census 2011'!E103</f>
        <v>115200.75000000001</v>
      </c>
      <c r="BW194" s="510" t="s">
        <v>1355</v>
      </c>
      <c r="BX194" s="483">
        <v>460800.75000000006</v>
      </c>
      <c r="BY194" s="483">
        <v>921600</v>
      </c>
      <c r="BZ194" s="520">
        <f t="shared" si="95"/>
        <v>266100</v>
      </c>
      <c r="CA194" s="520">
        <f t="shared" si="96"/>
        <v>504</v>
      </c>
      <c r="CB194" s="520">
        <f t="shared" si="96"/>
        <v>264</v>
      </c>
      <c r="CC194" s="520">
        <f t="shared" si="96"/>
        <v>999</v>
      </c>
      <c r="CD194" s="520">
        <f t="shared" si="96"/>
        <v>783</v>
      </c>
      <c r="CE194" s="520">
        <f t="shared" si="97"/>
        <v>0</v>
      </c>
      <c r="CF194" s="520">
        <f t="shared" si="97"/>
        <v>0</v>
      </c>
      <c r="CG194" s="521">
        <f t="shared" si="97"/>
        <v>0</v>
      </c>
    </row>
    <row r="195" spans="1:90" ht="13.5" thickBot="1">
      <c r="A195" s="428" t="s">
        <v>1295</v>
      </c>
      <c r="AM195" s="1399" t="s">
        <v>1365</v>
      </c>
      <c r="AN195" s="1400"/>
      <c r="AO195" s="1400"/>
      <c r="AP195" s="1400"/>
      <c r="AQ195" s="1400"/>
      <c r="AR195" s="1400"/>
      <c r="AS195" s="1400"/>
      <c r="AT195" s="1400"/>
      <c r="AU195" s="1400"/>
      <c r="AV195" s="1400"/>
      <c r="AW195" s="1401"/>
      <c r="BB195" s="1399" t="s">
        <v>1365</v>
      </c>
      <c r="BC195" s="1400"/>
      <c r="BD195" s="1400"/>
      <c r="BE195" s="1400"/>
      <c r="BF195" s="1400"/>
      <c r="BG195" s="1400"/>
      <c r="BH195" s="1400"/>
      <c r="BI195" s="1400"/>
      <c r="BJ195" s="1400"/>
      <c r="BK195" s="1400"/>
      <c r="BL195" s="1401"/>
      <c r="BN195" s="511">
        <f>'Census 2011'!B104</f>
        <v>307200</v>
      </c>
      <c r="BO195" s="505">
        <f>BC165</f>
        <v>726869.79595395748</v>
      </c>
      <c r="BP195" s="505">
        <f>BD165</f>
        <v>666.03469750676174</v>
      </c>
      <c r="BQ195" s="505">
        <f>BE165</f>
        <v>4085.6022226115369</v>
      </c>
      <c r="BR195" s="505">
        <f>BF165</f>
        <v>8365.7101533445166</v>
      </c>
      <c r="BS195" s="505">
        <f>BG165</f>
        <v>612.00533413969401</v>
      </c>
      <c r="BT195" s="506"/>
      <c r="BU195" s="506">
        <f>'Census 2011'!D104</f>
        <v>307200</v>
      </c>
      <c r="BV195" s="519">
        <f>'Census 2011'!E104</f>
        <v>230400</v>
      </c>
      <c r="BW195" s="510" t="s">
        <v>1355</v>
      </c>
      <c r="BX195" s="483">
        <v>921600.75000000012</v>
      </c>
      <c r="BY195" s="483">
        <v>1843200</v>
      </c>
      <c r="BZ195" s="520">
        <f t="shared" si="95"/>
        <v>78174</v>
      </c>
      <c r="CA195" s="520">
        <f t="shared" si="96"/>
        <v>198</v>
      </c>
      <c r="CB195" s="520">
        <f t="shared" si="96"/>
        <v>234</v>
      </c>
      <c r="CC195" s="520">
        <f t="shared" si="96"/>
        <v>933</v>
      </c>
      <c r="CD195" s="520">
        <f t="shared" si="96"/>
        <v>228</v>
      </c>
      <c r="CE195" s="520">
        <f t="shared" si="97"/>
        <v>0</v>
      </c>
      <c r="CF195" s="520">
        <f t="shared" si="97"/>
        <v>0</v>
      </c>
      <c r="CG195" s="521">
        <f t="shared" si="97"/>
        <v>0</v>
      </c>
    </row>
    <row r="196" spans="1:90">
      <c r="A196" s="428" t="s">
        <v>1296</v>
      </c>
      <c r="AM196" s="472" t="s">
        <v>187</v>
      </c>
      <c r="AN196" s="427">
        <v>2007</v>
      </c>
      <c r="AO196" s="427">
        <v>2011</v>
      </c>
      <c r="AQ196" s="472" t="s">
        <v>727</v>
      </c>
      <c r="AR196" s="427">
        <v>2007</v>
      </c>
      <c r="AS196" s="427">
        <v>2011</v>
      </c>
      <c r="AU196" s="472" t="s">
        <v>186</v>
      </c>
      <c r="AV196" s="427">
        <v>2007</v>
      </c>
      <c r="AW196" s="427">
        <v>2011</v>
      </c>
      <c r="BB196" s="472" t="s">
        <v>187</v>
      </c>
      <c r="BC196" s="427">
        <v>2007</v>
      </c>
      <c r="BD196" s="427">
        <v>2011</v>
      </c>
      <c r="BF196" s="472" t="s">
        <v>727</v>
      </c>
      <c r="BG196" s="427">
        <v>2007</v>
      </c>
      <c r="BH196" s="427">
        <v>2011</v>
      </c>
      <c r="BJ196" s="472" t="s">
        <v>186</v>
      </c>
      <c r="BK196" s="427">
        <v>2007</v>
      </c>
      <c r="BL196" s="427">
        <v>2011</v>
      </c>
      <c r="BN196" s="509">
        <f>'Census 2011'!B105</f>
        <v>307201</v>
      </c>
      <c r="BO196" s="475"/>
      <c r="BP196" s="475"/>
      <c r="BQ196" s="475"/>
      <c r="BR196" s="475"/>
      <c r="BS196" s="475"/>
      <c r="BT196" s="476"/>
      <c r="BU196" s="476">
        <f>'Census 2011'!D105</f>
        <v>307201</v>
      </c>
      <c r="BV196" s="516">
        <f>'Census 2011'!E105</f>
        <v>230400.75</v>
      </c>
      <c r="BW196" s="510" t="s">
        <v>1355</v>
      </c>
      <c r="BX196" s="483">
        <v>1843200.7500000002</v>
      </c>
      <c r="BY196" s="483">
        <v>0</v>
      </c>
      <c r="BZ196" s="520">
        <f t="shared" si="95"/>
        <v>45372</v>
      </c>
      <c r="CA196" s="520">
        <f t="shared" si="96"/>
        <v>120</v>
      </c>
      <c r="CB196" s="520">
        <f t="shared" si="96"/>
        <v>192</v>
      </c>
      <c r="CC196" s="520">
        <f t="shared" si="96"/>
        <v>693</v>
      </c>
      <c r="CD196" s="520">
        <f t="shared" si="96"/>
        <v>132</v>
      </c>
      <c r="CE196" s="520">
        <f t="shared" si="97"/>
        <v>0</v>
      </c>
      <c r="CF196" s="520">
        <f t="shared" si="97"/>
        <v>0</v>
      </c>
      <c r="CG196" s="521">
        <f t="shared" si="97"/>
        <v>0</v>
      </c>
    </row>
    <row r="197" spans="1:90">
      <c r="AM197" s="472" t="s">
        <v>21</v>
      </c>
      <c r="AN197" s="508">
        <f>BC175</f>
        <v>0.52742872738636959</v>
      </c>
      <c r="AO197" s="508">
        <f>AN175</f>
        <v>0.64997393709014828</v>
      </c>
      <c r="AQ197" s="427" t="str">
        <f t="shared" ref="AQ197:AQ202" si="98">AM197</f>
        <v>Electricity</v>
      </c>
      <c r="AR197" s="508">
        <f>BC182</f>
        <v>0.45790121720651344</v>
      </c>
      <c r="AS197" s="508">
        <f>AN182</f>
        <v>0.57155959705950399</v>
      </c>
      <c r="AU197" s="472" t="s">
        <v>21</v>
      </c>
      <c r="AV197" s="508">
        <f>BC189</f>
        <v>0.71821699203868139</v>
      </c>
      <c r="AW197" s="508">
        <f>AN189</f>
        <v>0.77484122299165514</v>
      </c>
      <c r="BB197" s="472" t="s">
        <v>21</v>
      </c>
      <c r="BC197" s="508">
        <f t="shared" ref="BC197:BC202" si="99">AN197</f>
        <v>0.52742872738636959</v>
      </c>
      <c r="BD197" s="508">
        <f>CJ130</f>
        <v>0.6555659172077416</v>
      </c>
      <c r="BF197" s="427" t="str">
        <f t="shared" ref="BF197:BF202" si="100">BB197</f>
        <v>Electricity</v>
      </c>
      <c r="BG197" s="508">
        <f t="shared" ref="BG197:BG202" si="101">AR197</f>
        <v>0.45790121720651344</v>
      </c>
      <c r="BH197" s="508">
        <f>CJ147</f>
        <v>0.57606690910482983</v>
      </c>
      <c r="BJ197" s="472" t="s">
        <v>21</v>
      </c>
      <c r="BK197" s="508">
        <f>AV197</f>
        <v>0.71821699203868139</v>
      </c>
      <c r="BL197" s="508">
        <f>CJ182</f>
        <v>0.7848584662308512</v>
      </c>
      <c r="BN197" s="511">
        <f>'Census 2011'!B106</f>
        <v>614400</v>
      </c>
      <c r="BO197" s="505">
        <f>BC166</f>
        <v>389538.93929976219</v>
      </c>
      <c r="BP197" s="505">
        <f>BD166</f>
        <v>476.44074969141508</v>
      </c>
      <c r="BQ197" s="505">
        <f>BE166</f>
        <v>1485.3163165637518</v>
      </c>
      <c r="BR197" s="505">
        <f>BF166</f>
        <v>3261.4088432484496</v>
      </c>
      <c r="BS197" s="505">
        <f>BG166</f>
        <v>540.29363367067685</v>
      </c>
      <c r="BT197" s="506"/>
      <c r="BU197" s="506">
        <f>'Census 2011'!D106</f>
        <v>614400</v>
      </c>
      <c r="BV197" s="519">
        <f>'Census 2011'!E106</f>
        <v>460800</v>
      </c>
      <c r="BW197" s="511" t="s">
        <v>1355</v>
      </c>
      <c r="BX197" s="506" t="s">
        <v>1260</v>
      </c>
      <c r="BY197" s="506">
        <v>0</v>
      </c>
      <c r="BZ197" s="520">
        <f t="shared" si="95"/>
        <v>681</v>
      </c>
      <c r="CA197" s="520">
        <f t="shared" si="96"/>
        <v>0</v>
      </c>
      <c r="CB197" s="520">
        <f t="shared" si="96"/>
        <v>3</v>
      </c>
      <c r="CC197" s="520">
        <f t="shared" si="96"/>
        <v>12</v>
      </c>
      <c r="CD197" s="520">
        <f t="shared" si="96"/>
        <v>6</v>
      </c>
      <c r="CE197" s="527">
        <f t="shared" si="97"/>
        <v>0</v>
      </c>
      <c r="CF197" s="527">
        <f t="shared" si="97"/>
        <v>0</v>
      </c>
      <c r="CG197" s="528">
        <f t="shared" si="97"/>
        <v>0</v>
      </c>
    </row>
    <row r="198" spans="1:90">
      <c r="AM198" s="472" t="s">
        <v>630</v>
      </c>
      <c r="AN198" s="508">
        <f>BD175</f>
        <v>1.8233323476693715E-2</v>
      </c>
      <c r="AO198" s="508">
        <f>AO175</f>
        <v>2.5285993683354345E-2</v>
      </c>
      <c r="AQ198" s="427" t="str">
        <f t="shared" si="98"/>
        <v>Gas</v>
      </c>
      <c r="AR198" s="508">
        <f>BD182</f>
        <v>7.5697432804532937E-3</v>
      </c>
      <c r="AS198" s="508">
        <f>AO182</f>
        <v>1.7318732823592881E-2</v>
      </c>
      <c r="AU198" s="472" t="s">
        <v>630</v>
      </c>
      <c r="AV198" s="508">
        <f>BD189</f>
        <v>1.9610846334923394E-3</v>
      </c>
      <c r="AW198" s="508">
        <f>AO189</f>
        <v>2.8064227837999163E-3</v>
      </c>
      <c r="BB198" s="472" t="s">
        <v>630</v>
      </c>
      <c r="BC198" s="508">
        <f t="shared" si="99"/>
        <v>1.8233323476693715E-2</v>
      </c>
      <c r="BD198" s="508">
        <f>CK130</f>
        <v>2.5418497716626465E-2</v>
      </c>
      <c r="BF198" s="427" t="str">
        <f t="shared" si="100"/>
        <v>Gas</v>
      </c>
      <c r="BG198" s="508">
        <f t="shared" si="101"/>
        <v>7.5697432804532937E-3</v>
      </c>
      <c r="BH198" s="508">
        <f>CK147</f>
        <v>1.7212250940695586E-2</v>
      </c>
      <c r="BJ198" s="472" t="s">
        <v>630</v>
      </c>
      <c r="BK198" s="508">
        <f>AV198</f>
        <v>1.9610846334923394E-3</v>
      </c>
      <c r="BL198" s="508">
        <f>CK182</f>
        <v>2.7629828428899265E-3</v>
      </c>
      <c r="BN198" s="509">
        <f>'Census 2011'!B107</f>
        <v>614401</v>
      </c>
      <c r="BO198" s="475"/>
      <c r="BP198" s="475"/>
      <c r="BQ198" s="475"/>
      <c r="BR198" s="475"/>
      <c r="BS198" s="475"/>
      <c r="BT198" s="476"/>
      <c r="BU198" s="476">
        <f>'Census 2011'!D107</f>
        <v>614401</v>
      </c>
      <c r="BV198" s="516">
        <f>'Census 2011'!E107</f>
        <v>460800.75000000006</v>
      </c>
      <c r="CI198" s="427">
        <f>SUM(BZ182:BZ196)/SUM(BZ182:CD197)</f>
        <v>0.85467769612063227</v>
      </c>
    </row>
    <row r="199" spans="1:90">
      <c r="A199" s="428" t="s">
        <v>1253</v>
      </c>
      <c r="AM199" s="472" t="s">
        <v>119</v>
      </c>
      <c r="AN199" s="508">
        <f>BE175</f>
        <v>0.21688028947689272</v>
      </c>
      <c r="AO199" s="508">
        <f>AP175</f>
        <v>0.1282200476565396</v>
      </c>
      <c r="AQ199" s="427" t="str">
        <f t="shared" si="98"/>
        <v>Paraffin</v>
      </c>
      <c r="AR199" s="508">
        <f>BE182</f>
        <v>0.18564387522750175</v>
      </c>
      <c r="AS199" s="508">
        <f>AP182</f>
        <v>0.12620907825401287</v>
      </c>
      <c r="AU199" s="472" t="s">
        <v>119</v>
      </c>
      <c r="AV199" s="508">
        <f>BE189</f>
        <v>7.6409759017564222E-2</v>
      </c>
      <c r="AW199" s="508">
        <f>AP189</f>
        <v>4.3077671060113606E-2</v>
      </c>
      <c r="BB199" s="472" t="s">
        <v>119</v>
      </c>
      <c r="BC199" s="508">
        <f t="shared" si="99"/>
        <v>0.21688028947689272</v>
      </c>
      <c r="BD199" s="508">
        <f>CL130</f>
        <v>0.12337962196670607</v>
      </c>
      <c r="BF199" s="427" t="str">
        <f t="shared" si="100"/>
        <v>Paraffin</v>
      </c>
      <c r="BG199" s="508">
        <f t="shared" si="101"/>
        <v>0.18564387522750175</v>
      </c>
      <c r="BH199" s="508">
        <f>CL147</f>
        <v>0.12430143203174636</v>
      </c>
      <c r="BJ199" s="472" t="s">
        <v>119</v>
      </c>
      <c r="BK199" s="508">
        <f>AV199</f>
        <v>7.6409759017564222E-2</v>
      </c>
      <c r="BL199" s="508">
        <f>CL182</f>
        <v>4.2037485516184234E-2</v>
      </c>
      <c r="BN199" s="511">
        <f>'Census 2011'!B108</f>
        <v>1228800</v>
      </c>
      <c r="BO199" s="505">
        <f>BC167</f>
        <v>129170.45488180178</v>
      </c>
      <c r="BP199" s="505">
        <f>BD167</f>
        <v>2.9470561836582378</v>
      </c>
      <c r="BQ199" s="505">
        <f>BE167</f>
        <v>415.53492189581152</v>
      </c>
      <c r="BR199" s="505">
        <f>BF167</f>
        <v>1279.0223837076751</v>
      </c>
      <c r="BS199" s="505">
        <f>BG167</f>
        <v>86.446981387308298</v>
      </c>
      <c r="BT199" s="506"/>
      <c r="BU199" s="506">
        <f>'Census 2011'!D108</f>
        <v>1228800</v>
      </c>
      <c r="BV199" s="519">
        <f>'Census 2011'!E108</f>
        <v>921600</v>
      </c>
    </row>
    <row r="200" spans="1:90">
      <c r="A200" s="428" t="s">
        <v>1254</v>
      </c>
      <c r="AM200" s="472" t="s">
        <v>24</v>
      </c>
      <c r="AN200" s="508">
        <f>BF175</f>
        <v>0.21888624410178217</v>
      </c>
      <c r="AO200" s="508">
        <f>AQ175</f>
        <v>0.18209570414123305</v>
      </c>
      <c r="AQ200" s="427" t="str">
        <f t="shared" si="98"/>
        <v>Wood</v>
      </c>
      <c r="AR200" s="508">
        <f>BF182</f>
        <v>0.29703171827860797</v>
      </c>
      <c r="AS200" s="508">
        <f>AQ182</f>
        <v>0.2494120609369366</v>
      </c>
      <c r="AU200" s="472" t="s">
        <v>194</v>
      </c>
      <c r="AV200" s="508">
        <f>BF189</f>
        <v>0.20341216431026202</v>
      </c>
      <c r="AW200" s="508">
        <f>AQ189</f>
        <v>0.17097319317394311</v>
      </c>
      <c r="BB200" s="472" t="s">
        <v>24</v>
      </c>
      <c r="BC200" s="508">
        <f t="shared" si="99"/>
        <v>0.21888624410178217</v>
      </c>
      <c r="BD200" s="508">
        <f>CM130</f>
        <v>0.17959890252983932</v>
      </c>
      <c r="BF200" s="427" t="str">
        <f t="shared" si="100"/>
        <v>Wood</v>
      </c>
      <c r="BG200" s="508">
        <f t="shared" si="101"/>
        <v>0.29703171827860797</v>
      </c>
      <c r="BH200" s="508">
        <f>CM147</f>
        <v>0.24651270912321793</v>
      </c>
      <c r="BJ200" s="472" t="s">
        <v>194</v>
      </c>
      <c r="BK200" s="508">
        <f>AV200</f>
        <v>0.20341216431026202</v>
      </c>
      <c r="BL200" s="508">
        <f>CM182</f>
        <v>0.16653460901962425</v>
      </c>
      <c r="BN200" s="509">
        <f>'Census 2011'!B109</f>
        <v>1228801</v>
      </c>
      <c r="BO200" s="475"/>
      <c r="BP200" s="475"/>
      <c r="BQ200" s="475"/>
      <c r="BR200" s="475"/>
      <c r="BS200" s="475"/>
      <c r="BT200" s="476"/>
      <c r="BU200" s="476">
        <f>'Census 2011'!D109</f>
        <v>1228801</v>
      </c>
      <c r="BV200" s="516">
        <f>'Census 2011'!E109</f>
        <v>921600.75000000012</v>
      </c>
    </row>
    <row r="201" spans="1:90">
      <c r="A201" s="428" t="s">
        <v>1255</v>
      </c>
      <c r="AM201" s="472" t="s">
        <v>25</v>
      </c>
      <c r="AN201" s="508">
        <f>BG175</f>
        <v>1.4213706428164016E-2</v>
      </c>
      <c r="AO201" s="508">
        <f>AR175</f>
        <v>8.563121716392931E-3</v>
      </c>
      <c r="AQ201" s="427" t="str">
        <f t="shared" si="98"/>
        <v>Coal</v>
      </c>
      <c r="AR201" s="508">
        <f>BG182</f>
        <v>4.7968906624816517E-2</v>
      </c>
      <c r="AS201" s="508">
        <f>AR182</f>
        <v>2.7917925418570095E-2</v>
      </c>
      <c r="BB201" s="472" t="s">
        <v>25</v>
      </c>
      <c r="BC201" s="508">
        <f t="shared" si="99"/>
        <v>1.4213706428164016E-2</v>
      </c>
      <c r="BD201" s="508">
        <f>CN130</f>
        <v>8.7059337242149839E-3</v>
      </c>
      <c r="BF201" s="427" t="str">
        <f t="shared" si="100"/>
        <v>Coal</v>
      </c>
      <c r="BG201" s="508">
        <f t="shared" si="101"/>
        <v>4.7968906624816517E-2</v>
      </c>
      <c r="BH201" s="508">
        <f>CN147</f>
        <v>2.8161636521093276E-2</v>
      </c>
      <c r="BL201" s="508">
        <f>CN182</f>
        <v>3.8064563904503033E-3</v>
      </c>
      <c r="BN201" s="511">
        <f>'Census 2011'!B110</f>
        <v>2457600</v>
      </c>
      <c r="BO201" s="505">
        <f t="shared" ref="BO201:BS202" si="102">BC168</f>
        <v>42563.350108514707</v>
      </c>
      <c r="BP201" s="505">
        <f t="shared" si="102"/>
        <v>61.888179856822987</v>
      </c>
      <c r="BQ201" s="505">
        <f t="shared" si="102"/>
        <v>542.25833779311574</v>
      </c>
      <c r="BR201" s="505">
        <f t="shared" si="102"/>
        <v>1826.1924818068878</v>
      </c>
      <c r="BS201" s="505">
        <f t="shared" si="102"/>
        <v>50.099955122190039</v>
      </c>
      <c r="BT201" s="506"/>
      <c r="BU201" s="506">
        <f>'Census 2011'!D110</f>
        <v>2457600</v>
      </c>
      <c r="BV201" s="519">
        <f>'Census 2011'!E110</f>
        <v>1843200</v>
      </c>
    </row>
    <row r="202" spans="1:90">
      <c r="A202" s="428" t="s">
        <v>1256</v>
      </c>
      <c r="AM202" s="472" t="s">
        <v>1366</v>
      </c>
      <c r="AN202" s="508">
        <f>BH175</f>
        <v>3.5455874253569764E-3</v>
      </c>
      <c r="AO202" s="508">
        <f>AS175</f>
        <v>4.4285641916923472E-3</v>
      </c>
      <c r="AQ202" s="427" t="str">
        <f t="shared" si="98"/>
        <v>animal dung</v>
      </c>
      <c r="AR202" s="508">
        <f>BH182</f>
        <v>3.177290859464864E-3</v>
      </c>
      <c r="AS202" s="508">
        <f>AS182</f>
        <v>5.2661891001978475E-3</v>
      </c>
      <c r="BB202" s="472" t="s">
        <v>1366</v>
      </c>
      <c r="BC202" s="508">
        <f t="shared" si="99"/>
        <v>3.5455874253569764E-3</v>
      </c>
      <c r="BD202" s="508">
        <f>CO130</f>
        <v>4.4070508001060726E-3</v>
      </c>
      <c r="BF202" s="427" t="str">
        <f t="shared" si="100"/>
        <v>animal dung</v>
      </c>
      <c r="BG202" s="508">
        <f t="shared" si="101"/>
        <v>3.177290859464864E-3</v>
      </c>
      <c r="BH202" s="508">
        <f>CO147</f>
        <v>5.2277534071197822E-3</v>
      </c>
      <c r="BN202" s="512">
        <f>'Census 2011'!B111</f>
        <v>2457601</v>
      </c>
      <c r="BO202" s="513">
        <f t="shared" si="102"/>
        <v>30292.790511823023</v>
      </c>
      <c r="BP202" s="513">
        <f t="shared" si="102"/>
        <v>60.905827795603578</v>
      </c>
      <c r="BQ202" s="513">
        <f t="shared" si="102"/>
        <v>239.69390293753665</v>
      </c>
      <c r="BR202" s="513">
        <f t="shared" si="102"/>
        <v>1597.3044515427648</v>
      </c>
      <c r="BS202" s="513">
        <f t="shared" si="102"/>
        <v>34.382322142679442</v>
      </c>
      <c r="BT202" s="514"/>
      <c r="BU202" s="514">
        <f>'Census 2011'!D111</f>
        <v>2457601</v>
      </c>
      <c r="BV202" s="529">
        <f>'Census 2011'!E111</f>
        <v>1843200.7500000002</v>
      </c>
    </row>
    <row r="203" spans="1:90">
      <c r="A203" s="428" t="s">
        <v>1341</v>
      </c>
    </row>
    <row r="204" spans="1:90" ht="13.5" thickBot="1"/>
    <row r="205" spans="1:90" ht="13.5" thickBot="1">
      <c r="A205" s="431"/>
      <c r="B205" s="432" t="s">
        <v>21</v>
      </c>
      <c r="C205" s="432" t="s">
        <v>630</v>
      </c>
      <c r="D205" s="432" t="s">
        <v>119</v>
      </c>
      <c r="E205" s="432" t="s">
        <v>24</v>
      </c>
      <c r="F205" s="432" t="s">
        <v>25</v>
      </c>
      <c r="G205" s="432" t="s">
        <v>725</v>
      </c>
      <c r="H205" s="432" t="s">
        <v>1258</v>
      </c>
      <c r="I205" s="432" t="s">
        <v>95</v>
      </c>
      <c r="J205" s="432" t="s">
        <v>1259</v>
      </c>
      <c r="K205" s="432" t="s">
        <v>1260</v>
      </c>
      <c r="L205" s="432" t="s">
        <v>1261</v>
      </c>
      <c r="AM205" s="1388" t="s">
        <v>1367</v>
      </c>
      <c r="AN205" s="1389"/>
      <c r="AO205" s="1389"/>
      <c r="AP205" s="1389"/>
      <c r="AQ205" s="1389"/>
      <c r="AR205" s="1389"/>
      <c r="AS205" s="1389"/>
      <c r="AT205" s="1389"/>
      <c r="AU205" s="1389"/>
      <c r="AV205" s="1389"/>
      <c r="AW205" s="1390"/>
      <c r="BB205" s="1388" t="s">
        <v>1367</v>
      </c>
      <c r="BC205" s="1389"/>
      <c r="BD205" s="1389"/>
      <c r="BE205" s="1389"/>
      <c r="BF205" s="1389"/>
      <c r="BG205" s="1389"/>
      <c r="BH205" s="1389"/>
      <c r="BI205" s="1389"/>
      <c r="BJ205" s="1389"/>
      <c r="BK205" s="1389"/>
      <c r="BL205" s="1390"/>
    </row>
    <row r="206" spans="1:90">
      <c r="A206" s="436" t="s">
        <v>1267</v>
      </c>
      <c r="B206" s="437">
        <v>1494438</v>
      </c>
      <c r="C206" s="437">
        <v>32937</v>
      </c>
      <c r="D206" s="437">
        <v>34959</v>
      </c>
      <c r="E206" s="437">
        <v>118152</v>
      </c>
      <c r="F206" s="437">
        <v>7632</v>
      </c>
      <c r="G206" s="437">
        <v>2340</v>
      </c>
      <c r="H206" s="437">
        <v>2463</v>
      </c>
      <c r="I206" s="437">
        <v>4905</v>
      </c>
      <c r="J206" s="437">
        <v>4377</v>
      </c>
      <c r="K206" s="438" t="s">
        <v>1268</v>
      </c>
      <c r="L206" s="438" t="s">
        <v>1268</v>
      </c>
      <c r="AM206" s="427" t="str">
        <f>AM196</f>
        <v>Cooking</v>
      </c>
      <c r="AN206" s="427">
        <f>AN196</f>
        <v>2007</v>
      </c>
      <c r="AO206" s="427">
        <f>AO196</f>
        <v>2011</v>
      </c>
      <c r="AQ206" s="427" t="str">
        <f>AQ196</f>
        <v>Space Heating</v>
      </c>
      <c r="AR206" s="427">
        <f>AR196</f>
        <v>2007</v>
      </c>
      <c r="AS206" s="427">
        <f>AS196</f>
        <v>2011</v>
      </c>
      <c r="AU206" s="427" t="str">
        <f>AU196</f>
        <v>Lighting</v>
      </c>
      <c r="AV206" s="427">
        <f>AV196</f>
        <v>2007</v>
      </c>
      <c r="AW206" s="427">
        <f>AW196</f>
        <v>2011</v>
      </c>
      <c r="BB206" s="427" t="str">
        <f>BB196</f>
        <v>Cooking</v>
      </c>
      <c r="BC206" s="427">
        <f>BC196</f>
        <v>2007</v>
      </c>
      <c r="BD206" s="427">
        <f>BD196</f>
        <v>2011</v>
      </c>
      <c r="BF206" s="427" t="str">
        <f>BF196</f>
        <v>Space Heating</v>
      </c>
      <c r="BG206" s="427">
        <f>BG196</f>
        <v>2007</v>
      </c>
      <c r="BH206" s="427">
        <f>BH196</f>
        <v>2011</v>
      </c>
      <c r="BJ206" s="427" t="str">
        <f>BJ196</f>
        <v>Lighting</v>
      </c>
      <c r="BK206" s="427">
        <f>BK196</f>
        <v>2007</v>
      </c>
      <c r="BL206" s="427">
        <f>BL196</f>
        <v>2011</v>
      </c>
    </row>
    <row r="207" spans="1:90">
      <c r="A207" s="436" t="s">
        <v>1272</v>
      </c>
      <c r="B207" s="437">
        <v>398391</v>
      </c>
      <c r="C207" s="437">
        <v>6099</v>
      </c>
      <c r="D207" s="437">
        <v>11259</v>
      </c>
      <c r="E207" s="437">
        <v>66381</v>
      </c>
      <c r="F207" s="437">
        <v>3345</v>
      </c>
      <c r="G207" s="437">
        <v>1182</v>
      </c>
      <c r="H207" s="437">
        <v>594</v>
      </c>
      <c r="I207" s="437">
        <v>522</v>
      </c>
      <c r="J207" s="437">
        <v>789</v>
      </c>
      <c r="K207" s="438" t="s">
        <v>1268</v>
      </c>
      <c r="L207" s="438" t="s">
        <v>1268</v>
      </c>
      <c r="AM207" s="427" t="str">
        <f t="shared" ref="AM207:AM212" si="103">AM197</f>
        <v>Electricity</v>
      </c>
      <c r="AN207" s="508">
        <f>BC176</f>
        <v>0.69221062913094877</v>
      </c>
      <c r="AO207" s="508">
        <f>AN176</f>
        <v>0.75007424968736969</v>
      </c>
      <c r="AQ207" s="427" t="str">
        <f t="shared" ref="AQ207:AQ212" si="104">AQ197</f>
        <v>Electricity</v>
      </c>
      <c r="AR207" s="508">
        <f>BC183</f>
        <v>0.62173307542928868</v>
      </c>
      <c r="AS207" s="508">
        <f>AN183</f>
        <v>0.66464683418135939</v>
      </c>
      <c r="AU207" s="427" t="str">
        <f>AU197</f>
        <v>Electricity</v>
      </c>
      <c r="AV207" s="508">
        <f>BC190</f>
        <v>0.83273200448131957</v>
      </c>
      <c r="AW207" s="508">
        <f>AN190</f>
        <v>0.85486689459688492</v>
      </c>
      <c r="BB207" s="427" t="str">
        <f t="shared" ref="BB207:BB212" si="105">BB197</f>
        <v>Electricity</v>
      </c>
      <c r="BC207" s="508"/>
      <c r="BD207" s="508">
        <f>CJ131</f>
        <v>0.8121789283396541</v>
      </c>
      <c r="BF207" s="427" t="str">
        <f t="shared" ref="BF207:BF212" si="106">BF197</f>
        <v>Electricity</v>
      </c>
      <c r="BG207" s="508"/>
      <c r="BH207" s="508">
        <f>CJ148</f>
        <v>0.73218121163458549</v>
      </c>
      <c r="BJ207" s="427" t="str">
        <f>BJ197</f>
        <v>Electricity</v>
      </c>
      <c r="BK207" s="508"/>
      <c r="BL207" s="508"/>
    </row>
    <row r="208" spans="1:90">
      <c r="A208" s="436" t="s">
        <v>1276</v>
      </c>
      <c r="B208" s="437">
        <v>630348</v>
      </c>
      <c r="C208" s="437">
        <v>9798</v>
      </c>
      <c r="D208" s="437">
        <v>17076</v>
      </c>
      <c r="E208" s="437">
        <v>133839</v>
      </c>
      <c r="F208" s="437">
        <v>6123</v>
      </c>
      <c r="G208" s="437">
        <v>2262</v>
      </c>
      <c r="H208" s="437">
        <v>1041</v>
      </c>
      <c r="I208" s="437">
        <v>798</v>
      </c>
      <c r="J208" s="437">
        <v>1050</v>
      </c>
      <c r="K208" s="438" t="s">
        <v>1268</v>
      </c>
      <c r="L208" s="438" t="s">
        <v>1268</v>
      </c>
      <c r="AM208" s="427" t="str">
        <f t="shared" si="103"/>
        <v>Gas</v>
      </c>
      <c r="AN208" s="508">
        <f>BD176</f>
        <v>2.01728771848955E-2</v>
      </c>
      <c r="AO208" s="508">
        <f>AO176</f>
        <v>2.8588734889537306E-2</v>
      </c>
      <c r="AQ208" s="427" t="str">
        <f t="shared" si="104"/>
        <v>Gas</v>
      </c>
      <c r="AR208" s="508">
        <f>BD183</f>
        <v>9.5775279409047957E-3</v>
      </c>
      <c r="AS208" s="508">
        <f>AO183</f>
        <v>1.8140415190553875E-2</v>
      </c>
      <c r="AU208" s="427" t="str">
        <f>AU198</f>
        <v>Gas</v>
      </c>
      <c r="AV208" s="508">
        <f>BD190</f>
        <v>1.6625686322156825E-3</v>
      </c>
      <c r="AW208" s="508">
        <f>AO190</f>
        <v>2.242287873917575E-3</v>
      </c>
      <c r="BB208" s="427" t="str">
        <f t="shared" si="105"/>
        <v>Gas</v>
      </c>
      <c r="BC208" s="508"/>
      <c r="BD208" s="508">
        <f>CK131</f>
        <v>3.361752215081517E-2</v>
      </c>
      <c r="BF208" s="427" t="str">
        <f t="shared" si="106"/>
        <v>Gas</v>
      </c>
      <c r="BG208" s="508"/>
      <c r="BH208" s="508">
        <f>CK148</f>
        <v>2.3072855255583159E-2</v>
      </c>
      <c r="BJ208" s="427" t="str">
        <f>BJ198</f>
        <v>Gas</v>
      </c>
      <c r="BK208" s="508"/>
      <c r="BL208" s="508"/>
    </row>
    <row r="209" spans="1:64">
      <c r="A209" s="436" t="s">
        <v>1280</v>
      </c>
      <c r="B209" s="437">
        <v>1564413</v>
      </c>
      <c r="C209" s="437">
        <v>28569</v>
      </c>
      <c r="D209" s="437">
        <v>46629</v>
      </c>
      <c r="E209" s="437">
        <v>272823</v>
      </c>
      <c r="F209" s="437">
        <v>16158</v>
      </c>
      <c r="G209" s="437">
        <v>5211</v>
      </c>
      <c r="H209" s="437">
        <v>2448</v>
      </c>
      <c r="I209" s="437">
        <v>2031</v>
      </c>
      <c r="J209" s="437">
        <v>2742</v>
      </c>
      <c r="K209" s="438" t="s">
        <v>1268</v>
      </c>
      <c r="L209" s="438" t="s">
        <v>1268</v>
      </c>
      <c r="AM209" s="427" t="str">
        <f t="shared" si="103"/>
        <v>Paraffin</v>
      </c>
      <c r="AN209" s="508">
        <f>BE176</f>
        <v>0.13058932700385864</v>
      </c>
      <c r="AO209" s="508">
        <f>AP176</f>
        <v>7.993760421008754E-2</v>
      </c>
      <c r="AQ209" s="427" t="str">
        <f t="shared" si="104"/>
        <v>Paraffin</v>
      </c>
      <c r="AR209" s="508">
        <f>BE183</f>
        <v>0.12704425689418514</v>
      </c>
      <c r="AS209" s="508">
        <f>AP183</f>
        <v>0.10327202410061334</v>
      </c>
      <c r="AU209" s="427" t="str">
        <f>AU199</f>
        <v>Paraffin</v>
      </c>
      <c r="AV209" s="508">
        <f>BE190</f>
        <v>4.7295683906218473E-2</v>
      </c>
      <c r="AW209" s="508">
        <f>AP190</f>
        <v>2.8787391757497834E-2</v>
      </c>
      <c r="BB209" s="427" t="str">
        <f t="shared" si="105"/>
        <v>Paraffin</v>
      </c>
      <c r="BC209" s="508"/>
      <c r="BD209" s="508">
        <f>CL131</f>
        <v>5.7175597526906548E-2</v>
      </c>
      <c r="BF209" s="427" t="str">
        <f t="shared" si="106"/>
        <v>Paraffin</v>
      </c>
      <c r="BG209" s="508"/>
      <c r="BH209" s="508">
        <f>CL148</f>
        <v>8.8272365984676124E-2</v>
      </c>
      <c r="BJ209" s="427" t="str">
        <f>BJ199</f>
        <v>Paraffin</v>
      </c>
      <c r="BK209" s="508"/>
      <c r="BL209" s="508"/>
    </row>
    <row r="210" spans="1:64">
      <c r="A210" s="436" t="s">
        <v>1281</v>
      </c>
      <c r="B210" s="437">
        <v>1907547</v>
      </c>
      <c r="C210" s="437">
        <v>37188</v>
      </c>
      <c r="D210" s="437">
        <v>35178</v>
      </c>
      <c r="E210" s="437">
        <v>256155</v>
      </c>
      <c r="F210" s="437">
        <v>18405</v>
      </c>
      <c r="G210" s="437">
        <v>5511</v>
      </c>
      <c r="H210" s="437">
        <v>2823</v>
      </c>
      <c r="I210" s="437">
        <v>2934</v>
      </c>
      <c r="J210" s="437">
        <v>2130</v>
      </c>
      <c r="K210" s="438" t="s">
        <v>1268</v>
      </c>
      <c r="L210" s="438" t="s">
        <v>1268</v>
      </c>
      <c r="AM210" s="427" t="str">
        <f t="shared" si="103"/>
        <v>Wood</v>
      </c>
      <c r="AN210" s="508">
        <f>BF176</f>
        <v>0.13931078674825098</v>
      </c>
      <c r="AO210" s="508">
        <f>AQ176</f>
        <v>0.12766061379741558</v>
      </c>
      <c r="AQ210" s="427" t="str">
        <f t="shared" si="104"/>
        <v>Wood</v>
      </c>
      <c r="AR210" s="508">
        <f>BF183</f>
        <v>0.1911837430599668</v>
      </c>
      <c r="AS210" s="508">
        <f>AQ183</f>
        <v>0.17971606371580987</v>
      </c>
      <c r="AU210" s="427" t="str">
        <f>AU200</f>
        <v>Candles</v>
      </c>
      <c r="AV210" s="508">
        <f>BF190</f>
        <v>0.11830974298024623</v>
      </c>
      <c r="AW210" s="508">
        <f>AQ190</f>
        <v>0.10773761400569501</v>
      </c>
      <c r="BB210" s="427" t="str">
        <f t="shared" si="105"/>
        <v>Wood</v>
      </c>
      <c r="BC210" s="508"/>
      <c r="BD210" s="508">
        <f>CM131</f>
        <v>8.4326156999898774E-2</v>
      </c>
      <c r="BF210" s="427" t="str">
        <f t="shared" si="106"/>
        <v>Wood</v>
      </c>
      <c r="BG210" s="508"/>
      <c r="BH210" s="508">
        <f>CM148</f>
        <v>0.12778688047274656</v>
      </c>
      <c r="BJ210" s="427" t="str">
        <f>BJ200</f>
        <v>Candles</v>
      </c>
      <c r="BK210" s="508"/>
      <c r="BL210" s="508"/>
    </row>
    <row r="211" spans="1:64">
      <c r="A211" s="436" t="s">
        <v>1282</v>
      </c>
      <c r="B211" s="437">
        <v>1528104</v>
      </c>
      <c r="C211" s="437">
        <v>36738</v>
      </c>
      <c r="D211" s="437">
        <v>15300</v>
      </c>
      <c r="E211" s="437">
        <v>82203</v>
      </c>
      <c r="F211" s="437">
        <v>10608</v>
      </c>
      <c r="G211" s="437">
        <v>1728</v>
      </c>
      <c r="H211" s="437">
        <v>2361</v>
      </c>
      <c r="I211" s="437">
        <v>3165</v>
      </c>
      <c r="J211" s="437">
        <v>1275</v>
      </c>
      <c r="K211" s="438" t="s">
        <v>1268</v>
      </c>
      <c r="L211" s="438" t="s">
        <v>1268</v>
      </c>
      <c r="AM211" s="427" t="str">
        <f t="shared" si="103"/>
        <v>Coal</v>
      </c>
      <c r="AN211" s="508">
        <f>BG176</f>
        <v>1.4195547682951311E-2</v>
      </c>
      <c r="AO211" s="508">
        <f>AR176</f>
        <v>8.9731398499374743E-3</v>
      </c>
      <c r="AQ211" s="427" t="str">
        <f t="shared" si="104"/>
        <v>Coal</v>
      </c>
      <c r="AR211" s="508">
        <f>BG183</f>
        <v>4.7769927778774798E-2</v>
      </c>
      <c r="AS211" s="508">
        <f>AR183</f>
        <v>2.7809778368430287E-2</v>
      </c>
      <c r="BB211" s="427" t="str">
        <f t="shared" si="105"/>
        <v>Coal</v>
      </c>
      <c r="BC211" s="508"/>
      <c r="BD211" s="508">
        <f>CN131</f>
        <v>6.9540531214619603E-3</v>
      </c>
      <c r="BF211" s="427" t="str">
        <f t="shared" si="106"/>
        <v>Coal</v>
      </c>
      <c r="BG211" s="508"/>
      <c r="BH211" s="508">
        <f>CN148</f>
        <v>2.2840664451377869E-2</v>
      </c>
    </row>
    <row r="212" spans="1:64">
      <c r="A212" s="436" t="s">
        <v>1285</v>
      </c>
      <c r="B212" s="437">
        <v>1193103</v>
      </c>
      <c r="C212" s="437">
        <v>43098</v>
      </c>
      <c r="D212" s="437">
        <v>4590</v>
      </c>
      <c r="E212" s="437">
        <v>23769</v>
      </c>
      <c r="F212" s="437">
        <v>4137</v>
      </c>
      <c r="G212" s="437">
        <v>522</v>
      </c>
      <c r="H212" s="437">
        <v>1788</v>
      </c>
      <c r="I212" s="437">
        <v>3819</v>
      </c>
      <c r="J212" s="437">
        <v>711</v>
      </c>
      <c r="K212" s="438" t="s">
        <v>1268</v>
      </c>
      <c r="L212" s="438" t="s">
        <v>1268</v>
      </c>
      <c r="AM212" s="427" t="str">
        <f t="shared" si="103"/>
        <v>animal dung</v>
      </c>
      <c r="AN212" s="508">
        <f>BH176</f>
        <v>2.4028274462279653E-3</v>
      </c>
      <c r="AO212" s="508">
        <f>AS176</f>
        <v>3.2949927052938724E-3</v>
      </c>
      <c r="AQ212" s="427" t="str">
        <f t="shared" si="104"/>
        <v>animal dung</v>
      </c>
      <c r="AR212" s="508">
        <f>BH183</f>
        <v>2.0289981830315116E-3</v>
      </c>
      <c r="AS212" s="508">
        <f>AS183</f>
        <v>3.9226958641466044E-3</v>
      </c>
      <c r="BB212" s="427" t="str">
        <f t="shared" si="105"/>
        <v>animal dung</v>
      </c>
      <c r="BC212" s="508"/>
      <c r="BD212" s="508">
        <f>CO131</f>
        <v>2.1454278304237715E-3</v>
      </c>
      <c r="BF212" s="427" t="str">
        <f t="shared" si="106"/>
        <v>animal dung</v>
      </c>
      <c r="BG212" s="508"/>
      <c r="BH212" s="508">
        <f>CO148</f>
        <v>2.8805548430579772E-3</v>
      </c>
    </row>
    <row r="213" spans="1:64">
      <c r="A213" s="436" t="s">
        <v>1287</v>
      </c>
      <c r="B213" s="437">
        <v>948417</v>
      </c>
      <c r="C213" s="437">
        <v>51180</v>
      </c>
      <c r="D213" s="437">
        <v>1782</v>
      </c>
      <c r="E213" s="437">
        <v>10632</v>
      </c>
      <c r="F213" s="437">
        <v>1584</v>
      </c>
      <c r="G213" s="437">
        <v>435</v>
      </c>
      <c r="H213" s="437">
        <v>1758</v>
      </c>
      <c r="I213" s="437">
        <v>4071</v>
      </c>
      <c r="J213" s="437">
        <v>399</v>
      </c>
      <c r="K213" s="438" t="s">
        <v>1268</v>
      </c>
      <c r="L213" s="438" t="s">
        <v>1268</v>
      </c>
    </row>
    <row r="214" spans="1:64" ht="13.5" thickBot="1">
      <c r="A214" s="436" t="s">
        <v>1288</v>
      </c>
      <c r="B214" s="437">
        <v>611484</v>
      </c>
      <c r="C214" s="437">
        <v>50283</v>
      </c>
      <c r="D214" s="437">
        <v>957</v>
      </c>
      <c r="E214" s="437">
        <v>4824</v>
      </c>
      <c r="F214" s="437">
        <v>684</v>
      </c>
      <c r="G214" s="437">
        <v>282</v>
      </c>
      <c r="H214" s="437">
        <v>1173</v>
      </c>
      <c r="I214" s="437">
        <v>2964</v>
      </c>
      <c r="J214" s="437">
        <v>180</v>
      </c>
      <c r="K214" s="438" t="s">
        <v>1268</v>
      </c>
      <c r="L214" s="438" t="s">
        <v>1268</v>
      </c>
    </row>
    <row r="215" spans="1:64" ht="13.5" thickBot="1">
      <c r="A215" s="436" t="s">
        <v>1289</v>
      </c>
      <c r="B215" s="437">
        <v>230814</v>
      </c>
      <c r="C215" s="437">
        <v>32457</v>
      </c>
      <c r="D215" s="437">
        <v>219</v>
      </c>
      <c r="E215" s="437">
        <v>819</v>
      </c>
      <c r="F215" s="437">
        <v>135</v>
      </c>
      <c r="G215" s="437">
        <v>78</v>
      </c>
      <c r="H215" s="437">
        <v>360</v>
      </c>
      <c r="I215" s="437">
        <v>1149</v>
      </c>
      <c r="J215" s="437">
        <v>66</v>
      </c>
      <c r="K215" s="438" t="s">
        <v>1268</v>
      </c>
      <c r="L215" s="438" t="s">
        <v>1268</v>
      </c>
      <c r="AM215" s="1388" t="s">
        <v>1368</v>
      </c>
      <c r="AN215" s="1389"/>
      <c r="AO215" s="1389"/>
      <c r="AP215" s="1389"/>
      <c r="AQ215" s="1389"/>
      <c r="AR215" s="1389"/>
      <c r="AS215" s="1389"/>
      <c r="AT215" s="1389"/>
      <c r="AU215" s="1389"/>
      <c r="AV215" s="1389"/>
      <c r="AW215" s="1390"/>
      <c r="BB215" s="1388" t="s">
        <v>1368</v>
      </c>
      <c r="BC215" s="1389"/>
      <c r="BD215" s="1389"/>
      <c r="BE215" s="1389"/>
      <c r="BF215" s="1389"/>
      <c r="BG215" s="1389"/>
      <c r="BH215" s="1389"/>
      <c r="BI215" s="1389"/>
      <c r="BJ215" s="1389"/>
      <c r="BK215" s="1389"/>
      <c r="BL215" s="1390"/>
    </row>
    <row r="216" spans="1:64">
      <c r="A216" s="436" t="s">
        <v>1290</v>
      </c>
      <c r="B216" s="437">
        <v>64869</v>
      </c>
      <c r="C216" s="437">
        <v>11922</v>
      </c>
      <c r="D216" s="437">
        <v>138</v>
      </c>
      <c r="E216" s="437">
        <v>678</v>
      </c>
      <c r="F216" s="437">
        <v>102</v>
      </c>
      <c r="G216" s="437">
        <v>48</v>
      </c>
      <c r="H216" s="437">
        <v>99</v>
      </c>
      <c r="I216" s="437">
        <v>294</v>
      </c>
      <c r="J216" s="437">
        <v>27</v>
      </c>
      <c r="K216" s="438" t="s">
        <v>1268</v>
      </c>
      <c r="L216" s="438" t="s">
        <v>1268</v>
      </c>
      <c r="AM216" s="427" t="str">
        <f>AM206</f>
        <v>Cooking</v>
      </c>
      <c r="AN216" s="427">
        <f>AN206</f>
        <v>2007</v>
      </c>
      <c r="AO216" s="427">
        <f>AO206</f>
        <v>2011</v>
      </c>
      <c r="AQ216" s="427" t="str">
        <f>AQ206</f>
        <v>Space Heating</v>
      </c>
      <c r="AR216" s="427">
        <f>AR206</f>
        <v>2007</v>
      </c>
      <c r="AS216" s="427">
        <f>AS206</f>
        <v>2011</v>
      </c>
      <c r="AU216" s="427" t="str">
        <f>AU206</f>
        <v>Lighting</v>
      </c>
      <c r="AV216" s="427">
        <f>AV206</f>
        <v>2007</v>
      </c>
      <c r="AW216" s="427">
        <f>AW206</f>
        <v>2011</v>
      </c>
      <c r="BB216" s="427" t="str">
        <f>BB206</f>
        <v>Cooking</v>
      </c>
      <c r="BC216" s="427">
        <f>BC206</f>
        <v>2007</v>
      </c>
      <c r="BD216" s="427">
        <f>BD206</f>
        <v>2011</v>
      </c>
      <c r="BF216" s="427" t="str">
        <f>BF206</f>
        <v>Space Heating</v>
      </c>
      <c r="BG216" s="427">
        <f>BG206</f>
        <v>2007</v>
      </c>
      <c r="BH216" s="427">
        <f>BH206</f>
        <v>2011</v>
      </c>
      <c r="BJ216" s="427" t="str">
        <f>BJ206</f>
        <v>Lighting</v>
      </c>
      <c r="BK216" s="427">
        <f>BK206</f>
        <v>2007</v>
      </c>
      <c r="BL216" s="427">
        <f>BL206</f>
        <v>2011</v>
      </c>
    </row>
    <row r="217" spans="1:64">
      <c r="A217" s="436" t="s">
        <v>1291</v>
      </c>
      <c r="B217" s="437">
        <v>38955</v>
      </c>
      <c r="C217" s="437">
        <v>5499</v>
      </c>
      <c r="D217" s="437">
        <v>81</v>
      </c>
      <c r="E217" s="437">
        <v>504</v>
      </c>
      <c r="F217" s="437">
        <v>72</v>
      </c>
      <c r="G217" s="437">
        <v>21</v>
      </c>
      <c r="H217" s="437">
        <v>30</v>
      </c>
      <c r="I217" s="437">
        <v>195</v>
      </c>
      <c r="J217" s="437">
        <v>15</v>
      </c>
      <c r="K217" s="438" t="s">
        <v>1268</v>
      </c>
      <c r="L217" s="438" t="s">
        <v>1268</v>
      </c>
      <c r="AM217" s="427" t="str">
        <f t="shared" ref="AM217:AM222" si="107">AM207</f>
        <v>Electricity</v>
      </c>
      <c r="AN217" s="508">
        <f>BC177</f>
        <v>0.92911512825764908</v>
      </c>
      <c r="AO217" s="508">
        <f>AN177</f>
        <v>0.89984803172359529</v>
      </c>
      <c r="AQ217" s="427" t="str">
        <f t="shared" ref="AQ217:AQ222" si="108">AQ207</f>
        <v>Electricity</v>
      </c>
      <c r="AR217" s="508">
        <f>BC184</f>
        <v>0.90255518998830797</v>
      </c>
      <c r="AS217" s="508">
        <f>AN184</f>
        <v>0.84609914753927473</v>
      </c>
      <c r="AU217" s="427" t="str">
        <f>AU207</f>
        <v>Electricity</v>
      </c>
      <c r="AV217" s="508">
        <f>BC191</f>
        <v>0.96934565970374087</v>
      </c>
      <c r="AW217" s="508">
        <f>AN191</f>
        <v>0.97011039321680859</v>
      </c>
      <c r="BB217" s="427" t="str">
        <f t="shared" ref="BB217:BB222" si="109">BB207</f>
        <v>Electricity</v>
      </c>
      <c r="BC217" s="508"/>
      <c r="BD217" s="508">
        <f>CJ132</f>
        <v>0.8960427027990735</v>
      </c>
      <c r="BF217" s="427" t="str">
        <f t="shared" ref="BF217:BF222" si="110">BF207</f>
        <v>Electricity</v>
      </c>
      <c r="BG217" s="508"/>
      <c r="BH217" s="508">
        <f>CJ149</f>
        <v>0.83767961795281665</v>
      </c>
      <c r="BJ217" s="427" t="str">
        <f>BJ207</f>
        <v>Electricity</v>
      </c>
      <c r="BK217" s="508"/>
      <c r="BL217" s="508"/>
    </row>
    <row r="218" spans="1:64">
      <c r="A218" s="442" t="s">
        <v>1260</v>
      </c>
      <c r="B218" s="443">
        <v>564</v>
      </c>
      <c r="C218" s="443">
        <v>102</v>
      </c>
      <c r="D218" s="444" t="s">
        <v>1268</v>
      </c>
      <c r="E218" s="443">
        <v>6</v>
      </c>
      <c r="F218" s="443">
        <v>3</v>
      </c>
      <c r="G218" s="444" t="s">
        <v>1268</v>
      </c>
      <c r="H218" s="444" t="s">
        <v>1268</v>
      </c>
      <c r="I218" s="443">
        <v>3</v>
      </c>
      <c r="J218" s="444" t="s">
        <v>1268</v>
      </c>
      <c r="K218" s="444" t="s">
        <v>1268</v>
      </c>
      <c r="L218" s="444" t="s">
        <v>1268</v>
      </c>
      <c r="AM218" s="427" t="str">
        <f t="shared" si="107"/>
        <v>Gas</v>
      </c>
      <c r="AN218" s="508">
        <f>BD177</f>
        <v>2.4429376903200413E-2</v>
      </c>
      <c r="AO218" s="508">
        <f>AO177</f>
        <v>6.2583774035532377E-2</v>
      </c>
      <c r="AQ218" s="427" t="str">
        <f t="shared" si="108"/>
        <v>Gas</v>
      </c>
      <c r="AR218" s="508">
        <f>BD184</f>
        <v>1.8637826331752896E-2</v>
      </c>
      <c r="AS218" s="508">
        <f>AO184</f>
        <v>5.8971406871993141E-2</v>
      </c>
      <c r="AU218" s="427" t="str">
        <f>AU208</f>
        <v>Gas</v>
      </c>
      <c r="AV218" s="508">
        <f>BD191</f>
        <v>1.0243770624698049E-3</v>
      </c>
      <c r="AW218" s="508">
        <f>AO191</f>
        <v>1.7666727028706048E-3</v>
      </c>
      <c r="BB218" s="427" t="str">
        <f t="shared" si="109"/>
        <v>Gas</v>
      </c>
      <c r="BC218" s="508"/>
      <c r="BD218" s="508">
        <f>CK132</f>
        <v>6.9651807302822458E-2</v>
      </c>
      <c r="BF218" s="427" t="str">
        <f t="shared" si="110"/>
        <v>Gas</v>
      </c>
      <c r="BG218" s="508"/>
      <c r="BH218" s="508">
        <f>CK149</f>
        <v>6.782624489052215E-2</v>
      </c>
      <c r="BJ218" s="427" t="str">
        <f>BJ208</f>
        <v>Gas</v>
      </c>
      <c r="BK218" s="508"/>
      <c r="BL218" s="508"/>
    </row>
    <row r="219" spans="1:64">
      <c r="A219" s="428" t="s">
        <v>1292</v>
      </c>
      <c r="AM219" s="427" t="str">
        <f t="shared" si="107"/>
        <v>Paraffin</v>
      </c>
      <c r="AN219" s="508">
        <f>BE177</f>
        <v>2.0112203058481042E-2</v>
      </c>
      <c r="AO219" s="508">
        <f>AP177</f>
        <v>1.3536143382852129E-2</v>
      </c>
      <c r="AQ219" s="427" t="str">
        <f t="shared" si="108"/>
        <v>Paraffin</v>
      </c>
      <c r="AR219" s="508">
        <f>BE184</f>
        <v>3.1023369463366236E-2</v>
      </c>
      <c r="AS219" s="508">
        <f>AP184</f>
        <v>4.0199400792428279E-2</v>
      </c>
      <c r="AU219" s="427" t="str">
        <f>AU209</f>
        <v>Paraffin</v>
      </c>
      <c r="AV219" s="508">
        <f>BE191</f>
        <v>8.8947208961456872E-3</v>
      </c>
      <c r="AW219" s="508">
        <f>AP191</f>
        <v>5.4568438855709025E-3</v>
      </c>
      <c r="BB219" s="427" t="str">
        <f t="shared" si="109"/>
        <v>Paraffin</v>
      </c>
      <c r="BC219" s="508"/>
      <c r="BD219" s="508">
        <f>CL132</f>
        <v>9.8107656271207901E-3</v>
      </c>
      <c r="BF219" s="427" t="str">
        <f t="shared" si="110"/>
        <v>Paraffin</v>
      </c>
      <c r="BG219" s="508"/>
      <c r="BH219" s="508">
        <f>CL149</f>
        <v>3.7271654460889703E-2</v>
      </c>
      <c r="BJ219" s="427" t="str">
        <f>BJ209</f>
        <v>Paraffin</v>
      </c>
      <c r="BK219" s="508"/>
      <c r="BL219" s="508"/>
    </row>
    <row r="220" spans="1:64">
      <c r="AM220" s="427" t="str">
        <f t="shared" si="107"/>
        <v>Wood</v>
      </c>
      <c r="AN220" s="508">
        <f>BF177</f>
        <v>2.2651480366476868E-2</v>
      </c>
      <c r="AO220" s="508">
        <f>AQ177</f>
        <v>1.9069146436143731E-2</v>
      </c>
      <c r="AQ220" s="427" t="str">
        <f t="shared" si="108"/>
        <v>Wood</v>
      </c>
      <c r="AR220" s="508">
        <f>BF184</f>
        <v>3.6291359741672295E-2</v>
      </c>
      <c r="AS220" s="508">
        <f>AQ184</f>
        <v>3.9159769140344691E-2</v>
      </c>
      <c r="AU220" s="427" t="str">
        <f>AU210</f>
        <v>Candles</v>
      </c>
      <c r="AV220" s="508">
        <f>BF191</f>
        <v>2.0735242337643192E-2</v>
      </c>
      <c r="AW220" s="508">
        <f>AQ191</f>
        <v>1.8086084354939188E-2</v>
      </c>
      <c r="BB220" s="427" t="str">
        <f t="shared" si="109"/>
        <v>Wood</v>
      </c>
      <c r="BC220" s="508"/>
      <c r="BD220" s="508">
        <f>CM132</f>
        <v>1.6030581240475454E-2</v>
      </c>
      <c r="BF220" s="427" t="str">
        <f t="shared" si="110"/>
        <v>Wood</v>
      </c>
      <c r="BG220" s="508"/>
      <c r="BH220" s="508">
        <f>CM149</f>
        <v>4.0937808763880507E-2</v>
      </c>
      <c r="BJ220" s="427" t="str">
        <f>BJ210</f>
        <v>Candles</v>
      </c>
      <c r="BK220" s="508"/>
      <c r="BL220" s="508"/>
    </row>
    <row r="221" spans="1:64">
      <c r="A221" s="428" t="s">
        <v>1359</v>
      </c>
      <c r="AM221" s="427" t="str">
        <f t="shared" si="107"/>
        <v>Coal</v>
      </c>
      <c r="AN221" s="508">
        <f>BG177</f>
        <v>2.9924034963957147E-3</v>
      </c>
      <c r="AO221" s="508">
        <f>AR177</f>
        <v>2.4892856272477554E-3</v>
      </c>
      <c r="AQ221" s="427" t="str">
        <f t="shared" si="108"/>
        <v>Coal</v>
      </c>
      <c r="AR221" s="508">
        <f>BG184</f>
        <v>1.0634652296860224E-2</v>
      </c>
      <c r="AS221" s="508">
        <f>AR184</f>
        <v>9.4720960816962463E-3</v>
      </c>
      <c r="BB221" s="427" t="str">
        <f t="shared" si="109"/>
        <v>Coal</v>
      </c>
      <c r="BC221" s="508"/>
      <c r="BD221" s="508">
        <f>CN132</f>
        <v>1.9688496114419664E-3</v>
      </c>
      <c r="BF221" s="427" t="str">
        <f t="shared" si="110"/>
        <v>Coal</v>
      </c>
      <c r="BG221" s="508"/>
      <c r="BH221" s="508">
        <f>CN149</f>
        <v>9.4894117204092476E-3</v>
      </c>
    </row>
    <row r="222" spans="1:64">
      <c r="A222" s="428" t="s">
        <v>1294</v>
      </c>
      <c r="AM222" s="427" t="str">
        <f t="shared" si="107"/>
        <v>animal dung</v>
      </c>
      <c r="AN222" s="508">
        <f>BH177</f>
        <v>2.6439068008767946E-4</v>
      </c>
      <c r="AO222" s="508">
        <f>AS177</f>
        <v>6.1274723132252436E-4</v>
      </c>
      <c r="AQ222" s="427" t="str">
        <f t="shared" si="108"/>
        <v>animal dung</v>
      </c>
      <c r="AR222" s="508">
        <f>BH184</f>
        <v>2.411969474876314E-4</v>
      </c>
      <c r="AS222" s="508">
        <f>AS184</f>
        <v>1.2034411156169056E-3</v>
      </c>
      <c r="BB222" s="427" t="str">
        <f t="shared" si="109"/>
        <v>animal dung</v>
      </c>
      <c r="BC222" s="508"/>
      <c r="BD222" s="508">
        <f>CO132</f>
        <v>5.9454831721617084E-4</v>
      </c>
      <c r="BF222" s="427" t="str">
        <f t="shared" si="110"/>
        <v>animal dung</v>
      </c>
      <c r="BG222" s="508"/>
      <c r="BH222" s="508">
        <f>CO149</f>
        <v>1.1993984556635351E-3</v>
      </c>
    </row>
    <row r="223" spans="1:64">
      <c r="A223" s="428" t="s">
        <v>1295</v>
      </c>
      <c r="BB223" s="427" t="s">
        <v>95</v>
      </c>
      <c r="BD223" s="508">
        <f>CP132</f>
        <v>1.9268367806228007E-3</v>
      </c>
      <c r="BF223" s="427" t="s">
        <v>95</v>
      </c>
      <c r="BH223" s="508">
        <f>CP149</f>
        <v>5.3769079076242971E-3</v>
      </c>
    </row>
    <row r="224" spans="1:64">
      <c r="A224" s="428" t="s">
        <v>1296</v>
      </c>
      <c r="N224" s="472"/>
    </row>
    <row r="225" spans="1:47">
      <c r="N225" s="472"/>
    </row>
    <row r="226" spans="1:47">
      <c r="N226" s="472"/>
    </row>
    <row r="227" spans="1:47">
      <c r="A227" s="428" t="s">
        <v>1253</v>
      </c>
      <c r="N227" s="472"/>
      <c r="AT227" s="472" t="s">
        <v>1369</v>
      </c>
      <c r="AU227" s="472" t="s">
        <v>1370</v>
      </c>
    </row>
    <row r="228" spans="1:47">
      <c r="A228" s="428" t="s">
        <v>1254</v>
      </c>
      <c r="N228" s="472"/>
      <c r="AS228" s="472" t="s">
        <v>186</v>
      </c>
    </row>
    <row r="229" spans="1:47">
      <c r="A229" s="428" t="s">
        <v>1255</v>
      </c>
      <c r="AS229" s="427" t="str">
        <f>BJ197</f>
        <v>Electricity</v>
      </c>
      <c r="AT229" s="508">
        <f>BL197</f>
        <v>0.7848584662308512</v>
      </c>
      <c r="AU229" s="508">
        <f>AW197</f>
        <v>0.77484122299165514</v>
      </c>
    </row>
    <row r="230" spans="1:47">
      <c r="A230" s="428" t="s">
        <v>1298</v>
      </c>
      <c r="AS230" s="427" t="str">
        <f>BJ198</f>
        <v>Gas</v>
      </c>
      <c r="AT230" s="508">
        <f>BL198</f>
        <v>2.7629828428899265E-3</v>
      </c>
      <c r="AU230" s="508">
        <f>AW198</f>
        <v>2.8064227837999163E-3</v>
      </c>
    </row>
    <row r="231" spans="1:47">
      <c r="A231" s="428" t="s">
        <v>1257</v>
      </c>
      <c r="AS231" s="427" t="str">
        <f>BJ199</f>
        <v>Paraffin</v>
      </c>
      <c r="AT231" s="508">
        <f>BL199</f>
        <v>4.2037485516184234E-2</v>
      </c>
      <c r="AU231" s="508">
        <f>AW199</f>
        <v>4.3077671060113606E-2</v>
      </c>
    </row>
    <row r="232" spans="1:47">
      <c r="AS232" s="427" t="str">
        <f>BJ200</f>
        <v>Candles</v>
      </c>
      <c r="AT232" s="508">
        <f>BL200</f>
        <v>0.16653460901962425</v>
      </c>
      <c r="AU232" s="508">
        <f>AW200</f>
        <v>0.17097319317394311</v>
      </c>
    </row>
    <row r="233" spans="1:47" ht="22.5">
      <c r="A233" s="431"/>
      <c r="B233" s="432" t="s">
        <v>21</v>
      </c>
      <c r="C233" s="432" t="s">
        <v>630</v>
      </c>
      <c r="D233" s="432" t="s">
        <v>119</v>
      </c>
      <c r="E233" s="432" t="s">
        <v>1284</v>
      </c>
      <c r="F233" s="432" t="s">
        <v>1258</v>
      </c>
      <c r="G233" s="432" t="s">
        <v>1259</v>
      </c>
      <c r="H233" s="432" t="s">
        <v>1260</v>
      </c>
      <c r="I233" s="432" t="s">
        <v>1261</v>
      </c>
    </row>
    <row r="234" spans="1:47">
      <c r="A234" s="436" t="s">
        <v>1267</v>
      </c>
      <c r="B234" s="437">
        <v>1702203</v>
      </c>
      <c r="C234" s="437">
        <v>6573</v>
      </c>
      <c r="D234" s="437">
        <v>101652</v>
      </c>
      <c r="E234" s="437">
        <v>349452</v>
      </c>
      <c r="F234" s="437">
        <v>6666</v>
      </c>
      <c r="G234" s="437">
        <v>10995</v>
      </c>
      <c r="H234" s="438" t="s">
        <v>1268</v>
      </c>
      <c r="I234" s="438" t="s">
        <v>1268</v>
      </c>
      <c r="K234" s="427" t="s">
        <v>720</v>
      </c>
    </row>
    <row r="235" spans="1:47">
      <c r="A235" s="436" t="s">
        <v>1272</v>
      </c>
      <c r="B235" s="437">
        <v>488553</v>
      </c>
      <c r="C235" s="437">
        <v>1926</v>
      </c>
      <c r="D235" s="437">
        <v>31623</v>
      </c>
      <c r="E235" s="437">
        <v>121131</v>
      </c>
      <c r="F235" s="437">
        <v>2529</v>
      </c>
      <c r="G235" s="437">
        <v>2991</v>
      </c>
      <c r="H235" s="438" t="s">
        <v>1268</v>
      </c>
      <c r="I235" s="438" t="s">
        <v>1268</v>
      </c>
      <c r="K235" s="427" t="s">
        <v>720</v>
      </c>
    </row>
    <row r="236" spans="1:47">
      <c r="A236" s="436" t="s">
        <v>1276</v>
      </c>
      <c r="B236" s="437">
        <v>802326</v>
      </c>
      <c r="C236" s="437">
        <v>3000</v>
      </c>
      <c r="D236" s="437">
        <v>45435</v>
      </c>
      <c r="E236" s="437">
        <v>206151</v>
      </c>
      <c r="F236" s="437">
        <v>4764</v>
      </c>
      <c r="G236" s="437">
        <v>4686</v>
      </c>
      <c r="H236" s="438" t="s">
        <v>1268</v>
      </c>
      <c r="I236" s="438" t="s">
        <v>1268</v>
      </c>
      <c r="K236" s="427" t="s">
        <v>720</v>
      </c>
    </row>
    <row r="237" spans="1:47">
      <c r="A237" s="436" t="s">
        <v>1280</v>
      </c>
      <c r="B237" s="437">
        <v>1941024</v>
      </c>
      <c r="C237" s="437">
        <v>6372</v>
      </c>
      <c r="D237" s="437">
        <v>95604</v>
      </c>
      <c r="E237" s="437">
        <v>412005</v>
      </c>
      <c r="F237" s="437">
        <v>10152</v>
      </c>
      <c r="G237" s="437">
        <v>10080</v>
      </c>
      <c r="H237" s="438" t="s">
        <v>1268</v>
      </c>
      <c r="I237" s="438" t="s">
        <v>1268</v>
      </c>
      <c r="K237" s="427" t="s">
        <v>720</v>
      </c>
    </row>
    <row r="238" spans="1:47">
      <c r="A238" s="436" t="s">
        <v>1281</v>
      </c>
      <c r="B238" s="437">
        <v>2267865</v>
      </c>
      <c r="C238" s="437">
        <v>6480</v>
      </c>
      <c r="D238" s="437">
        <v>91344</v>
      </c>
      <c r="E238" s="437">
        <v>355794</v>
      </c>
      <c r="F238" s="437">
        <v>10455</v>
      </c>
      <c r="G238" s="437">
        <v>8661</v>
      </c>
      <c r="H238" s="438" t="s">
        <v>1268</v>
      </c>
      <c r="I238" s="438" t="s">
        <v>1268</v>
      </c>
      <c r="K238" s="427" t="s">
        <v>788</v>
      </c>
    </row>
    <row r="239" spans="1:47">
      <c r="A239" s="436" t="s">
        <v>1282</v>
      </c>
      <c r="B239" s="437">
        <v>1681479</v>
      </c>
      <c r="C239" s="437">
        <v>3879</v>
      </c>
      <c r="D239" s="437">
        <v>41649</v>
      </c>
      <c r="E239" s="437">
        <v>141936</v>
      </c>
      <c r="F239" s="437">
        <v>5958</v>
      </c>
      <c r="G239" s="437">
        <v>4335</v>
      </c>
      <c r="H239" s="438" t="s">
        <v>1268</v>
      </c>
      <c r="I239" s="438" t="s">
        <v>1268</v>
      </c>
      <c r="K239" s="427" t="s">
        <v>788</v>
      </c>
      <c r="Q239" s="508"/>
    </row>
    <row r="240" spans="1:47">
      <c r="A240" s="436" t="s">
        <v>1285</v>
      </c>
      <c r="B240" s="437">
        <v>1275537</v>
      </c>
      <c r="C240" s="437">
        <v>2325</v>
      </c>
      <c r="D240" s="437">
        <v>12114</v>
      </c>
      <c r="E240" s="437">
        <v>39600</v>
      </c>
      <c r="F240" s="437">
        <v>4032</v>
      </c>
      <c r="G240" s="437">
        <v>2052</v>
      </c>
      <c r="H240" s="438" t="s">
        <v>1268</v>
      </c>
      <c r="I240" s="438" t="s">
        <v>1268</v>
      </c>
      <c r="K240" s="427" t="s">
        <v>726</v>
      </c>
      <c r="Q240" s="508"/>
    </row>
    <row r="241" spans="1:17">
      <c r="A241" s="436" t="s">
        <v>1287</v>
      </c>
      <c r="B241" s="437">
        <v>1020258</v>
      </c>
      <c r="C241" s="437">
        <v>1752</v>
      </c>
      <c r="D241" s="437">
        <v>4257</v>
      </c>
      <c r="E241" s="437">
        <v>13926</v>
      </c>
      <c r="F241" s="437">
        <v>3648</v>
      </c>
      <c r="G241" s="437">
        <v>1449</v>
      </c>
      <c r="H241" s="438" t="s">
        <v>1268</v>
      </c>
      <c r="I241" s="438" t="s">
        <v>1268</v>
      </c>
      <c r="K241" s="427" t="s">
        <v>726</v>
      </c>
      <c r="Q241" s="508"/>
    </row>
    <row r="242" spans="1:17">
      <c r="A242" s="436" t="s">
        <v>1288</v>
      </c>
      <c r="B242" s="437">
        <v>672828</v>
      </c>
      <c r="C242" s="437">
        <v>1218</v>
      </c>
      <c r="D242" s="437">
        <v>1830</v>
      </c>
      <c r="E242" s="437">
        <v>6459</v>
      </c>
      <c r="F242" s="437">
        <v>2154</v>
      </c>
      <c r="G242" s="437">
        <v>876</v>
      </c>
      <c r="H242" s="438" t="s">
        <v>1268</v>
      </c>
      <c r="I242" s="438" t="s">
        <v>1268</v>
      </c>
      <c r="K242" s="427" t="s">
        <v>726</v>
      </c>
      <c r="Q242" s="508"/>
    </row>
    <row r="243" spans="1:17">
      <c r="A243" s="436" t="s">
        <v>1289</v>
      </c>
      <c r="B243" s="437">
        <v>266100</v>
      </c>
      <c r="C243" s="437">
        <v>504</v>
      </c>
      <c r="D243" s="437">
        <v>264</v>
      </c>
      <c r="E243" s="437">
        <v>999</v>
      </c>
      <c r="F243" s="437">
        <v>783</v>
      </c>
      <c r="G243" s="437">
        <v>288</v>
      </c>
      <c r="H243" s="438" t="s">
        <v>1268</v>
      </c>
      <c r="I243" s="438" t="s">
        <v>1268</v>
      </c>
      <c r="K243" s="427" t="s">
        <v>726</v>
      </c>
      <c r="Q243" s="508"/>
    </row>
    <row r="244" spans="1:17">
      <c r="A244" s="436" t="s">
        <v>1290</v>
      </c>
      <c r="B244" s="437">
        <v>78174</v>
      </c>
      <c r="C244" s="437">
        <v>198</v>
      </c>
      <c r="D244" s="437">
        <v>234</v>
      </c>
      <c r="E244" s="437">
        <v>933</v>
      </c>
      <c r="F244" s="437">
        <v>228</v>
      </c>
      <c r="G244" s="437">
        <v>126</v>
      </c>
      <c r="H244" s="438" t="s">
        <v>1268</v>
      </c>
      <c r="I244" s="438" t="s">
        <v>1268</v>
      </c>
      <c r="K244" s="427" t="s">
        <v>726</v>
      </c>
      <c r="Q244" s="508"/>
    </row>
    <row r="245" spans="1:17">
      <c r="A245" s="436" t="s">
        <v>1291</v>
      </c>
      <c r="B245" s="437">
        <v>45372</v>
      </c>
      <c r="C245" s="437">
        <v>120</v>
      </c>
      <c r="D245" s="437">
        <v>192</v>
      </c>
      <c r="E245" s="437">
        <v>693</v>
      </c>
      <c r="F245" s="437">
        <v>132</v>
      </c>
      <c r="G245" s="437">
        <v>84</v>
      </c>
      <c r="H245" s="438" t="s">
        <v>1268</v>
      </c>
      <c r="I245" s="438" t="s">
        <v>1268</v>
      </c>
      <c r="K245" s="427" t="s">
        <v>726</v>
      </c>
    </row>
    <row r="246" spans="1:17">
      <c r="A246" s="442" t="s">
        <v>1260</v>
      </c>
      <c r="B246" s="443">
        <v>681</v>
      </c>
      <c r="C246" s="444" t="s">
        <v>1268</v>
      </c>
      <c r="D246" s="443">
        <v>3</v>
      </c>
      <c r="E246" s="443">
        <v>12</v>
      </c>
      <c r="F246" s="443">
        <v>6</v>
      </c>
      <c r="G246" s="444" t="s">
        <v>1268</v>
      </c>
      <c r="H246" s="444" t="s">
        <v>1268</v>
      </c>
      <c r="I246" s="444" t="s">
        <v>1268</v>
      </c>
    </row>
    <row r="247" spans="1:17">
      <c r="A247" s="428" t="s">
        <v>1292</v>
      </c>
    </row>
    <row r="249" spans="1:17">
      <c r="A249" s="428" t="s">
        <v>1359</v>
      </c>
    </row>
    <row r="250" spans="1:17">
      <c r="A250" s="428" t="s">
        <v>1294</v>
      </c>
    </row>
    <row r="251" spans="1:17">
      <c r="A251" s="428" t="s">
        <v>1295</v>
      </c>
    </row>
    <row r="252" spans="1:17">
      <c r="A252" s="428" t="s">
        <v>1296</v>
      </c>
    </row>
    <row r="254" spans="1:17">
      <c r="C254" s="484"/>
      <c r="D254" s="484"/>
      <c r="E254" s="484"/>
      <c r="F254" s="484"/>
      <c r="G254" s="484"/>
    </row>
    <row r="255" spans="1:17">
      <c r="A255" s="530"/>
      <c r="B255" s="530"/>
      <c r="C255" s="531"/>
      <c r="D255" s="530"/>
      <c r="E255" s="530"/>
      <c r="F255" s="530"/>
      <c r="G255" s="484"/>
    </row>
    <row r="256" spans="1:17" ht="13.5" thickBot="1">
      <c r="A256" s="531" t="s">
        <v>1371</v>
      </c>
      <c r="B256" s="530"/>
      <c r="C256" s="532"/>
      <c r="D256" s="532"/>
      <c r="E256" s="532"/>
      <c r="F256" s="530"/>
      <c r="G256" s="478" t="s">
        <v>1372</v>
      </c>
      <c r="N256" s="427">
        <v>2011</v>
      </c>
    </row>
    <row r="257" spans="1:22" ht="13.5" thickBot="1">
      <c r="A257" s="533" t="s">
        <v>1373</v>
      </c>
      <c r="B257" s="534" t="s">
        <v>1374</v>
      </c>
      <c r="C257" s="535" t="s">
        <v>202</v>
      </c>
      <c r="D257" s="536" t="s">
        <v>201</v>
      </c>
      <c r="E257" s="535" t="s">
        <v>27</v>
      </c>
      <c r="F257" s="1391"/>
      <c r="G257" s="535" t="s">
        <v>202</v>
      </c>
      <c r="H257" s="536" t="s">
        <v>201</v>
      </c>
      <c r="I257" s="535" t="s">
        <v>27</v>
      </c>
      <c r="N257" s="427" t="s">
        <v>1383</v>
      </c>
    </row>
    <row r="258" spans="1:22" ht="15">
      <c r="A258" s="537" t="s">
        <v>1375</v>
      </c>
      <c r="B258" s="538" t="s">
        <v>21</v>
      </c>
      <c r="C258" s="539">
        <f>SUM(B206:B209)</f>
        <v>4087590</v>
      </c>
      <c r="D258" s="540"/>
      <c r="E258" s="539">
        <f t="shared" ref="E258:E265" si="111">SUM(C258:D258)</f>
        <v>4087590</v>
      </c>
      <c r="F258" s="1392"/>
      <c r="G258" s="541">
        <f>C258/C$266</f>
        <v>0.82946410797589032</v>
      </c>
      <c r="H258" s="541">
        <f t="shared" ref="H258:I266" si="112">D258/D$266</f>
        <v>0</v>
      </c>
      <c r="I258" s="541">
        <f t="shared" si="112"/>
        <v>0.64695994871916618</v>
      </c>
      <c r="M258" s="427" t="s">
        <v>720</v>
      </c>
      <c r="N258" s="583">
        <f>E266</f>
        <v>6318150</v>
      </c>
    </row>
    <row r="259" spans="1:22" ht="15">
      <c r="A259" s="542"/>
      <c r="B259" s="538" t="s">
        <v>26</v>
      </c>
      <c r="C259" s="539">
        <f>SUM(C206:C209)</f>
        <v>77403</v>
      </c>
      <c r="D259" s="543">
        <f>SUM('Census 2011'!C178:C181)</f>
        <v>82827</v>
      </c>
      <c r="E259" s="539">
        <f t="shared" si="111"/>
        <v>160230</v>
      </c>
      <c r="F259" s="1392"/>
      <c r="G259" s="541">
        <f t="shared" ref="G259:G266" si="113">C259/C$266</f>
        <v>1.5706812657252277E-2</v>
      </c>
      <c r="H259" s="541">
        <f t="shared" si="112"/>
        <v>5.9580868690748773E-2</v>
      </c>
      <c r="I259" s="541">
        <f t="shared" si="112"/>
        <v>2.5360271598490063E-2</v>
      </c>
      <c r="M259" s="427" t="s">
        <v>788</v>
      </c>
      <c r="N259" s="583">
        <f>E276</f>
        <v>3876438</v>
      </c>
    </row>
    <row r="260" spans="1:22" ht="15">
      <c r="A260" s="542"/>
      <c r="B260" s="538" t="s">
        <v>119</v>
      </c>
      <c r="C260" s="539">
        <f>SUM(D206:D209)</f>
        <v>109923</v>
      </c>
      <c r="D260" s="543">
        <f>SUM('Census 2011'!D178:D181)</f>
        <v>702561</v>
      </c>
      <c r="E260" s="539">
        <f t="shared" si="111"/>
        <v>812484</v>
      </c>
      <c r="F260" s="1392"/>
      <c r="G260" s="541">
        <f t="shared" si="113"/>
        <v>2.2305853361279826E-2</v>
      </c>
      <c r="H260" s="541">
        <f t="shared" si="112"/>
        <v>0.50538103140571489</v>
      </c>
      <c r="I260" s="541">
        <f t="shared" si="112"/>
        <v>0.12859523752997318</v>
      </c>
      <c r="M260" s="427" t="s">
        <v>726</v>
      </c>
      <c r="N260" s="583">
        <f>E286</f>
        <v>3445551</v>
      </c>
    </row>
    <row r="261" spans="1:22" ht="15">
      <c r="A261" s="542"/>
      <c r="B261" s="538" t="s">
        <v>24</v>
      </c>
      <c r="C261" s="539">
        <f>SUM('Census 2011'!E206:E209)</f>
        <v>591195</v>
      </c>
      <c r="D261" s="543">
        <f>SUM('Census 2011'!E178:E181)</f>
        <v>562674</v>
      </c>
      <c r="E261" s="539">
        <f t="shared" si="111"/>
        <v>1153869</v>
      </c>
      <c r="F261" s="1392"/>
      <c r="G261" s="541">
        <f t="shared" si="113"/>
        <v>0.11996678564014651</v>
      </c>
      <c r="H261" s="541">
        <f t="shared" si="112"/>
        <v>0.40475455720596393</v>
      </c>
      <c r="I261" s="541">
        <f t="shared" si="112"/>
        <v>0.18262766790911897</v>
      </c>
      <c r="N261" s="583">
        <f>SUM(N258:N260)</f>
        <v>13640139</v>
      </c>
    </row>
    <row r="262" spans="1:22" ht="15">
      <c r="A262" s="542"/>
      <c r="B262" s="538" t="s">
        <v>25</v>
      </c>
      <c r="C262" s="539">
        <f>SUM('Census 2011'!F206:F209)</f>
        <v>33258</v>
      </c>
      <c r="D262" s="543">
        <f>SUM('Census 2011'!F178:F181)</f>
        <v>21006</v>
      </c>
      <c r="E262" s="539">
        <f t="shared" si="111"/>
        <v>54264</v>
      </c>
      <c r="F262" s="1392"/>
      <c r="G262" s="541">
        <f t="shared" si="113"/>
        <v>6.7487975318126728E-3</v>
      </c>
      <c r="H262" s="541">
        <f t="shared" si="112"/>
        <v>1.511048000915002E-2</v>
      </c>
      <c r="I262" s="541">
        <f t="shared" si="112"/>
        <v>8.5885900144820875E-3</v>
      </c>
    </row>
    <row r="263" spans="1:22" ht="15">
      <c r="A263" s="542"/>
      <c r="B263" s="538" t="s">
        <v>725</v>
      </c>
      <c r="C263" s="539">
        <f>SUM('Census 2011'!G206:G209)</f>
        <v>10995</v>
      </c>
      <c r="D263" s="543">
        <f>SUM('Census 2011'!G178:G181)</f>
        <v>17061</v>
      </c>
      <c r="E263" s="539">
        <f t="shared" si="111"/>
        <v>28056</v>
      </c>
      <c r="F263" s="1392"/>
      <c r="G263" s="541">
        <f t="shared" si="113"/>
        <v>2.2311332269613427E-3</v>
      </c>
      <c r="H263" s="541">
        <f t="shared" si="112"/>
        <v>1.227267920766012E-2</v>
      </c>
      <c r="I263" s="541">
        <f t="shared" si="112"/>
        <v>4.4405403480449182E-3</v>
      </c>
      <c r="M263" s="427" t="s">
        <v>380</v>
      </c>
      <c r="N263" s="583">
        <f>C266+C276+C286</f>
        <v>11513673</v>
      </c>
    </row>
    <row r="264" spans="1:22" ht="15">
      <c r="A264" s="542"/>
      <c r="B264" s="538" t="s">
        <v>1258</v>
      </c>
      <c r="C264" s="539">
        <f>SUM('Census 2011'!H206:H210)</f>
        <v>9369</v>
      </c>
      <c r="D264" s="543">
        <f>SUM('Census 2011'!H178:H181)</f>
        <v>2529</v>
      </c>
      <c r="E264" s="539">
        <f t="shared" si="111"/>
        <v>11898</v>
      </c>
      <c r="F264" s="1392"/>
      <c r="G264" s="541">
        <f t="shared" si="113"/>
        <v>1.9011811917599654E-3</v>
      </c>
      <c r="H264" s="541">
        <f t="shared" si="112"/>
        <v>1.8192137457459963E-3</v>
      </c>
      <c r="I264" s="541">
        <f t="shared" si="112"/>
        <v>1.8831461741174236E-3</v>
      </c>
      <c r="M264" s="427" t="s">
        <v>1384</v>
      </c>
      <c r="N264" s="583">
        <f>D266+D276+D286</f>
        <v>2126466</v>
      </c>
    </row>
    <row r="265" spans="1:22" ht="15.75" thickBot="1">
      <c r="A265" s="542"/>
      <c r="B265" s="538" t="s">
        <v>95</v>
      </c>
      <c r="C265" s="539">
        <f>SUM('Census 2011'!I206:I209)</f>
        <v>8256</v>
      </c>
      <c r="D265" s="543">
        <f>SUM('Census 2011'!I178:I181)</f>
        <v>1503</v>
      </c>
      <c r="E265" s="539">
        <f t="shared" si="111"/>
        <v>9759</v>
      </c>
      <c r="F265" s="1392"/>
      <c r="G265" s="541">
        <f t="shared" si="113"/>
        <v>1.6753284148970299E-3</v>
      </c>
      <c r="H265" s="541">
        <f t="shared" si="112"/>
        <v>1.0811697350163038E-3</v>
      </c>
      <c r="I265" s="541">
        <f t="shared" si="112"/>
        <v>1.5445977066071556E-3</v>
      </c>
    </row>
    <row r="266" spans="1:22" ht="15.75" thickBot="1">
      <c r="A266" s="542"/>
      <c r="B266" s="538"/>
      <c r="C266" s="544">
        <f>SUM(C258:C265)</f>
        <v>4927989</v>
      </c>
      <c r="D266" s="545">
        <f>SUM(D259:D265)</f>
        <v>1390161</v>
      </c>
      <c r="E266" s="544">
        <f>SUM(E258:E265)</f>
        <v>6318150</v>
      </c>
      <c r="F266" s="1392"/>
      <c r="G266" s="546">
        <f t="shared" si="113"/>
        <v>1</v>
      </c>
      <c r="H266" s="546">
        <f t="shared" si="112"/>
        <v>1</v>
      </c>
      <c r="I266" s="546">
        <f t="shared" si="112"/>
        <v>1</v>
      </c>
      <c r="O266" s="427" t="s">
        <v>21</v>
      </c>
      <c r="P266" s="427" t="s">
        <v>26</v>
      </c>
      <c r="Q266" s="427" t="s">
        <v>119</v>
      </c>
      <c r="R266" s="427" t="s">
        <v>24</v>
      </c>
      <c r="S266" s="427" t="s">
        <v>25</v>
      </c>
      <c r="T266" s="427" t="s">
        <v>725</v>
      </c>
      <c r="U266" s="427" t="s">
        <v>1258</v>
      </c>
      <c r="V266" s="427" t="s">
        <v>95</v>
      </c>
    </row>
    <row r="267" spans="1:22" ht="13.5" thickBot="1">
      <c r="A267" s="547" t="s">
        <v>1376</v>
      </c>
      <c r="B267" s="548"/>
      <c r="C267" s="535" t="s">
        <v>202</v>
      </c>
      <c r="D267" s="536" t="s">
        <v>201</v>
      </c>
      <c r="E267" s="535" t="s">
        <v>27</v>
      </c>
      <c r="F267" s="1392"/>
      <c r="G267" s="535" t="s">
        <v>202</v>
      </c>
      <c r="H267" s="536" t="s">
        <v>201</v>
      </c>
      <c r="I267" s="535" t="s">
        <v>27</v>
      </c>
      <c r="M267" s="427" t="s">
        <v>380</v>
      </c>
      <c r="O267" s="586">
        <f>(C258+C268+C278)/$N$263</f>
        <v>0.85953795978051484</v>
      </c>
      <c r="P267" s="586">
        <f>(C259+C269+C279)/$N$263</f>
        <v>3.003107696388459E-2</v>
      </c>
      <c r="Q267" s="586">
        <f>(C260+C270+C280)/$N$263</f>
        <v>1.4605938521964276E-2</v>
      </c>
      <c r="R267" s="586">
        <f>(C261+C271+C281)/$N$263</f>
        <v>8.4315317970208123E-2</v>
      </c>
      <c r="S267" s="586">
        <f>(C262+C272+C282)/$N$263</f>
        <v>5.9915719336479335E-3</v>
      </c>
      <c r="T267" s="586">
        <f>(C263+C273+C283)/$N$263</f>
        <v>1.7040609021986295E-3</v>
      </c>
      <c r="U267" s="586">
        <f>(C264+C274+C284)/$N$263</f>
        <v>1.7163072114346133E-3</v>
      </c>
      <c r="V267" s="586">
        <f>(C265+C275+C285)/$N$263</f>
        <v>2.0977667161469673E-3</v>
      </c>
    </row>
    <row r="268" spans="1:22" ht="15">
      <c r="A268" s="537" t="s">
        <v>1377</v>
      </c>
      <c r="B268" s="549" t="s">
        <v>21</v>
      </c>
      <c r="C268" s="539">
        <f>SUM('Census 2011'!B211:B212)</f>
        <v>2721207</v>
      </c>
      <c r="D268" s="550"/>
      <c r="E268" s="539">
        <f t="shared" ref="E268:E275" si="114">SUM(C268:D268)</f>
        <v>2721207</v>
      </c>
      <c r="F268" s="1392"/>
      <c r="G268" s="541">
        <f t="shared" ref="G268:I276" si="115">C268/C$276</f>
        <v>0.84278944874427419</v>
      </c>
      <c r="H268" s="541">
        <f t="shared" si="115"/>
        <v>0</v>
      </c>
      <c r="I268" s="541">
        <f t="shared" si="115"/>
        <v>0.70198646283005173</v>
      </c>
      <c r="M268" s="427" t="s">
        <v>1384</v>
      </c>
      <c r="O268" s="508">
        <f>(D258+D268+D278)/$N$264</f>
        <v>0</v>
      </c>
      <c r="P268" s="508">
        <f>(D259+D269+D279)/$N$264</f>
        <v>7.6059998137755325E-2</v>
      </c>
      <c r="Q268" s="508">
        <f>(D260+D270+D280)/$N$264</f>
        <v>0.4980926099923535</v>
      </c>
      <c r="R268" s="508">
        <f>(D261+D271+D281)/$N$264</f>
        <v>0.39352474951398236</v>
      </c>
      <c r="S268" s="508">
        <f>(D262+D272+D282)/$N$264</f>
        <v>1.6545761841477831E-2</v>
      </c>
      <c r="T268" s="508">
        <f>(D263+D273+D283)/$N$264</f>
        <v>1.2097536476012314E-2</v>
      </c>
      <c r="U268" s="508">
        <f>(D264+D274+D284)/$N$264</f>
        <v>2.5013331978973566E-3</v>
      </c>
      <c r="V268" s="508">
        <f>(D265+D275+D285)/$N$264</f>
        <v>1.1780108405213157E-3</v>
      </c>
    </row>
    <row r="269" spans="1:22" ht="15">
      <c r="A269" s="542"/>
      <c r="B269" s="549" t="s">
        <v>26</v>
      </c>
      <c r="C269" s="539">
        <f>SUM('Census 2011'!C210:C211)</f>
        <v>73926</v>
      </c>
      <c r="D269" s="543">
        <f>SUM('Census 2011'!C182:C183)</f>
        <v>57750</v>
      </c>
      <c r="E269" s="539">
        <f t="shared" si="114"/>
        <v>131676</v>
      </c>
      <c r="F269" s="1392"/>
      <c r="G269" s="541">
        <f t="shared" si="115"/>
        <v>2.2895741774833452E-2</v>
      </c>
      <c r="H269" s="541">
        <f t="shared" si="115"/>
        <v>8.9171561451944631E-2</v>
      </c>
      <c r="I269" s="541">
        <f t="shared" si="115"/>
        <v>3.3968297700105093E-2</v>
      </c>
    </row>
    <row r="270" spans="1:22" ht="15">
      <c r="A270" s="542"/>
      <c r="B270" s="549" t="s">
        <v>119</v>
      </c>
      <c r="C270" s="539">
        <f>SUM('Census 2011'!D210:D211)</f>
        <v>50478</v>
      </c>
      <c r="D270" s="543">
        <f>SUM('Census 2011'!D182:D183)</f>
        <v>317718</v>
      </c>
      <c r="E270" s="539">
        <f t="shared" si="114"/>
        <v>368196</v>
      </c>
      <c r="F270" s="1392"/>
      <c r="G270" s="541">
        <f t="shared" si="115"/>
        <v>1.5633623533128305E-2</v>
      </c>
      <c r="H270" s="541">
        <f t="shared" si="115"/>
        <v>0.49058718894179992</v>
      </c>
      <c r="I270" s="541">
        <f t="shared" si="115"/>
        <v>9.4983074668032866E-2</v>
      </c>
    </row>
    <row r="271" spans="1:22" ht="15">
      <c r="A271" s="542"/>
      <c r="B271" s="549" t="s">
        <v>24</v>
      </c>
      <c r="C271" s="539">
        <f>SUM('Census 2011'!E210:E211)</f>
        <v>338358</v>
      </c>
      <c r="D271" s="543">
        <f>SUM('Census 2011'!E182:E183)</f>
        <v>249654</v>
      </c>
      <c r="E271" s="539">
        <f t="shared" si="114"/>
        <v>588012</v>
      </c>
      <c r="F271" s="1392"/>
      <c r="G271" s="541">
        <f t="shared" si="115"/>
        <v>0.1047934068588737</v>
      </c>
      <c r="H271" s="541">
        <f t="shared" si="115"/>
        <v>0.38548981822898332</v>
      </c>
      <c r="I271" s="541">
        <f t="shared" si="115"/>
        <v>0.15168874105557731</v>
      </c>
      <c r="N271" s="427" t="s">
        <v>551</v>
      </c>
    </row>
    <row r="272" spans="1:22" ht="15">
      <c r="A272" s="542"/>
      <c r="B272" s="549" t="s">
        <v>25</v>
      </c>
      <c r="C272" s="539">
        <f>SUM('Census 2011'!F210:F211)</f>
        <v>29013</v>
      </c>
      <c r="D272" s="543">
        <f>SUM('Census 2011'!F182:F183)</f>
        <v>12315</v>
      </c>
      <c r="E272" s="539">
        <f t="shared" si="114"/>
        <v>41328</v>
      </c>
      <c r="F272" s="1392"/>
      <c r="G272" s="541">
        <f t="shared" si="115"/>
        <v>8.9856634487628564E-3</v>
      </c>
      <c r="H272" s="541">
        <f t="shared" si="115"/>
        <v>1.901554596157053E-2</v>
      </c>
      <c r="I272" s="541">
        <f t="shared" si="115"/>
        <v>1.0661333935948415E-2</v>
      </c>
      <c r="M272" s="427" t="s">
        <v>380</v>
      </c>
      <c r="N272" s="583">
        <f>C297+C307+C317</f>
        <v>10894554</v>
      </c>
    </row>
    <row r="273" spans="1:22" ht="15">
      <c r="A273" s="542"/>
      <c r="B273" s="549" t="s">
        <v>725</v>
      </c>
      <c r="C273" s="539">
        <f>SUM('Census 2011'!G210:G211)</f>
        <v>7239</v>
      </c>
      <c r="D273" s="543">
        <f>SUM('Census 2011'!G182:G183)</f>
        <v>7941</v>
      </c>
      <c r="E273" s="539">
        <f t="shared" si="114"/>
        <v>15180</v>
      </c>
      <c r="F273" s="1392"/>
      <c r="G273" s="541">
        <f t="shared" si="115"/>
        <v>2.2420024714987874E-3</v>
      </c>
      <c r="H273" s="541">
        <f t="shared" si="115"/>
        <v>1.2261668735755711E-2</v>
      </c>
      <c r="I273" s="541">
        <f t="shared" si="115"/>
        <v>3.9159661524316913E-3</v>
      </c>
      <c r="M273" s="427" t="s">
        <v>1384</v>
      </c>
      <c r="N273" s="583">
        <f>D297+D307+D317</f>
        <v>1912311</v>
      </c>
    </row>
    <row r="274" spans="1:22" ht="15">
      <c r="A274" s="551"/>
      <c r="B274" s="549" t="s">
        <v>1258</v>
      </c>
      <c r="C274" s="539">
        <f>SUM('Census 2011'!H210:H211)</f>
        <v>5184</v>
      </c>
      <c r="D274" s="543">
        <f>SUM('Census 2011'!H182:H183)</f>
        <v>1587</v>
      </c>
      <c r="E274" s="539">
        <f t="shared" si="114"/>
        <v>6771</v>
      </c>
      <c r="F274" s="1392"/>
      <c r="G274" s="541">
        <f t="shared" si="115"/>
        <v>1.6055450769788251E-3</v>
      </c>
      <c r="H274" s="541">
        <f t="shared" si="115"/>
        <v>2.4504808315885043E-3</v>
      </c>
      <c r="I274" s="541">
        <f t="shared" si="115"/>
        <v>1.7467066415095508E-3</v>
      </c>
    </row>
    <row r="275" spans="1:22" ht="15.75" thickBot="1">
      <c r="A275" s="551"/>
      <c r="B275" s="549" t="s">
        <v>95</v>
      </c>
      <c r="C275" s="539">
        <f>SUM('Census 2011'!J210:J211)</f>
        <v>3405</v>
      </c>
      <c r="D275" s="540">
        <f>SUM('Census 2011'!I182:I183)</f>
        <v>663</v>
      </c>
      <c r="E275" s="539">
        <f t="shared" si="114"/>
        <v>4068</v>
      </c>
      <c r="F275" s="1392"/>
      <c r="G275" s="541">
        <f t="shared" si="115"/>
        <v>1.0545680916498649E-3</v>
      </c>
      <c r="H275" s="541">
        <f t="shared" si="115"/>
        <v>1.0237358483573904E-3</v>
      </c>
      <c r="I275" s="541">
        <f t="shared" si="115"/>
        <v>1.0494170163433544E-3</v>
      </c>
      <c r="O275" s="427" t="s">
        <v>21</v>
      </c>
      <c r="P275" s="427" t="s">
        <v>26</v>
      </c>
      <c r="Q275" s="427" t="s">
        <v>119</v>
      </c>
      <c r="R275" s="427" t="s">
        <v>24</v>
      </c>
      <c r="S275" s="427" t="s">
        <v>25</v>
      </c>
      <c r="T275" s="427" t="s">
        <v>725</v>
      </c>
      <c r="U275" s="427" t="s">
        <v>1258</v>
      </c>
      <c r="V275" s="427" t="s">
        <v>95</v>
      </c>
    </row>
    <row r="276" spans="1:22" ht="15.75" thickBot="1">
      <c r="A276" s="551"/>
      <c r="B276" s="549"/>
      <c r="C276" s="544">
        <f>SUM(C268:C275)</f>
        <v>3228810</v>
      </c>
      <c r="D276" s="544">
        <f>SUM(D268:D275)</f>
        <v>647628</v>
      </c>
      <c r="E276" s="544">
        <f>SUM(E268:E275)</f>
        <v>3876438</v>
      </c>
      <c r="F276" s="1392"/>
      <c r="G276" s="546">
        <f t="shared" si="115"/>
        <v>1</v>
      </c>
      <c r="H276" s="546">
        <f t="shared" si="115"/>
        <v>1</v>
      </c>
      <c r="I276" s="546">
        <f t="shared" si="115"/>
        <v>1</v>
      </c>
      <c r="M276" s="427" t="s">
        <v>380</v>
      </c>
      <c r="O276" s="508">
        <f>(C289+C299+C309)/$N$272</f>
        <v>0.77604296605441581</v>
      </c>
      <c r="P276" s="508">
        <f>(C290+C300+C310)/$N$272</f>
        <v>2.7262703916103404E-2</v>
      </c>
      <c r="Q276" s="508">
        <f>(C291+C301+C311)/$N$272</f>
        <v>6.140682766820927E-2</v>
      </c>
      <c r="R276" s="508">
        <f>(C292+C302+C312)/$N$272</f>
        <v>0.11295496814279869</v>
      </c>
      <c r="S276" s="508">
        <f>(C293+C303+C313)/$N$272</f>
        <v>1.6859616281676149E-2</v>
      </c>
      <c r="T276" s="508">
        <f>(C294+C304+C314)/$N$272</f>
        <v>2.4942737444782043E-3</v>
      </c>
      <c r="U276" s="508">
        <f>(C295+C305+C315)/$N$272</f>
        <v>2.8181052661724383E-3</v>
      </c>
      <c r="V276" s="508">
        <f>(C296+C306+C316)/$N$272</f>
        <v>1.6053892614603589E-4</v>
      </c>
    </row>
    <row r="277" spans="1:22" ht="13.5" thickBot="1">
      <c r="A277" s="552" t="s">
        <v>1378</v>
      </c>
      <c r="B277" s="548"/>
      <c r="C277" s="535" t="s">
        <v>202</v>
      </c>
      <c r="D277" s="536" t="s">
        <v>201</v>
      </c>
      <c r="E277" s="535" t="s">
        <v>27</v>
      </c>
      <c r="F277" s="1392"/>
      <c r="G277" s="535" t="s">
        <v>202</v>
      </c>
      <c r="H277" s="536" t="s">
        <v>201</v>
      </c>
      <c r="I277" s="535" t="s">
        <v>27</v>
      </c>
      <c r="M277" s="427" t="s">
        <v>1384</v>
      </c>
      <c r="O277" s="508"/>
      <c r="P277" s="508">
        <f>(D290+D300+D310)/$N$273</f>
        <v>3.1363099412177201E-2</v>
      </c>
      <c r="Q277" s="508">
        <f>(D291+D301+D311)/$N$273</f>
        <v>0.29347684555493325</v>
      </c>
      <c r="R277" s="508">
        <f>(D292+D302+D312)/$N$273</f>
        <v>0.57889956183905233</v>
      </c>
      <c r="S277" s="508">
        <f>(D293+D303+D313)/$N$273</f>
        <v>7.6311855132350337E-2</v>
      </c>
      <c r="T277" s="508">
        <f>(D294+D304+D314)/$N$273</f>
        <v>1.2542415956400398E-2</v>
      </c>
      <c r="U277" s="508">
        <f>(D295+D305+D315)/$N$273</f>
        <v>6.9042117103337271E-3</v>
      </c>
      <c r="V277" s="508">
        <f>(D296+D306+D316)/$N$273</f>
        <v>5.0201039475273636E-4</v>
      </c>
    </row>
    <row r="278" spans="1:22" ht="15">
      <c r="A278" s="553" t="s">
        <v>1379</v>
      </c>
      <c r="B278" s="554" t="s">
        <v>21</v>
      </c>
      <c r="C278" s="543">
        <f>SUM('Census 2011'!B212:B217)</f>
        <v>3087642</v>
      </c>
      <c r="D278" s="540"/>
      <c r="E278" s="539">
        <f t="shared" ref="E278:E285" si="116">SUM(C278:D278)</f>
        <v>3087642</v>
      </c>
      <c r="F278" s="1392"/>
      <c r="G278" s="541">
        <f t="shared" ref="G278:I286" si="117">C278/C$286</f>
        <v>0.9197968109616268</v>
      </c>
      <c r="H278" s="541">
        <f t="shared" si="117"/>
        <v>0</v>
      </c>
      <c r="I278" s="541">
        <f t="shared" si="117"/>
        <v>0.89612430638815099</v>
      </c>
    </row>
    <row r="279" spans="1:22" ht="15">
      <c r="A279" s="542"/>
      <c r="B279" s="555" t="s">
        <v>26</v>
      </c>
      <c r="C279" s="543">
        <f>SUM('Census 2011'!C212:C217)</f>
        <v>194439</v>
      </c>
      <c r="D279" s="543">
        <f>SUM('Census 2011'!C184:C189)</f>
        <v>21162</v>
      </c>
      <c r="E279" s="539">
        <f t="shared" si="116"/>
        <v>215601</v>
      </c>
      <c r="F279" s="1392"/>
      <c r="G279" s="541">
        <f t="shared" si="117"/>
        <v>5.7922638740685532E-2</v>
      </c>
      <c r="H279" s="541">
        <f t="shared" si="117"/>
        <v>0.23864136134510638</v>
      </c>
      <c r="I279" s="541">
        <f t="shared" si="117"/>
        <v>6.2573736392234514E-2</v>
      </c>
    </row>
    <row r="280" spans="1:22" ht="15">
      <c r="A280" s="542"/>
      <c r="B280" s="555" t="s">
        <v>119</v>
      </c>
      <c r="C280" s="543">
        <f>SUM('Census 2011'!D212:D217)</f>
        <v>7767</v>
      </c>
      <c r="D280" s="543">
        <f>SUM('Census 2011'!D184:D189)</f>
        <v>38898</v>
      </c>
      <c r="E280" s="539">
        <f t="shared" si="116"/>
        <v>46665</v>
      </c>
      <c r="F280" s="1392"/>
      <c r="G280" s="541">
        <f t="shared" si="117"/>
        <v>2.3137597657820939E-3</v>
      </c>
      <c r="H280" s="541">
        <f t="shared" si="117"/>
        <v>0.43864812747386583</v>
      </c>
      <c r="I280" s="541">
        <f t="shared" si="117"/>
        <v>1.3543552250423807E-2</v>
      </c>
      <c r="N280" s="427" t="s">
        <v>803</v>
      </c>
    </row>
    <row r="281" spans="1:22" ht="15">
      <c r="A281" s="542"/>
      <c r="B281" s="555" t="s">
        <v>24</v>
      </c>
      <c r="C281" s="543">
        <f>SUM('Census 2011'!E212:E217)</f>
        <v>41226</v>
      </c>
      <c r="D281" s="543">
        <f>SUM('Census 2011'!E184:E189)</f>
        <v>24489</v>
      </c>
      <c r="E281" s="539">
        <f t="shared" si="116"/>
        <v>65715</v>
      </c>
      <c r="F281" s="1392"/>
      <c r="G281" s="541">
        <f t="shared" si="117"/>
        <v>1.2281068637071275E-2</v>
      </c>
      <c r="H281" s="541">
        <f t="shared" si="117"/>
        <v>0.27615954531614739</v>
      </c>
      <c r="I281" s="541">
        <f t="shared" si="117"/>
        <v>1.9072421217970651E-2</v>
      </c>
      <c r="M281" s="427" t="s">
        <v>380</v>
      </c>
      <c r="N281" s="583">
        <f>SUM(C402:C420)</f>
        <v>11470620</v>
      </c>
    </row>
    <row r="282" spans="1:22" ht="15">
      <c r="A282" s="542"/>
      <c r="B282" s="555" t="s">
        <v>25</v>
      </c>
      <c r="C282" s="543">
        <f>SUM('Census 2011'!F212:F217)</f>
        <v>6714</v>
      </c>
      <c r="D282" s="543">
        <f>SUM('Census 2011'!F184:F189)</f>
        <v>1863</v>
      </c>
      <c r="E282" s="539">
        <f t="shared" si="116"/>
        <v>8577</v>
      </c>
      <c r="F282" s="1392"/>
      <c r="G282" s="541">
        <f t="shared" si="117"/>
        <v>2.0000750698417635E-3</v>
      </c>
      <c r="H282" s="541">
        <f t="shared" si="117"/>
        <v>2.1008829798031058E-2</v>
      </c>
      <c r="I282" s="541">
        <f t="shared" si="117"/>
        <v>2.4892970674356583E-3</v>
      </c>
      <c r="M282" s="427" t="s">
        <v>1384</v>
      </c>
      <c r="N282" s="588">
        <f>SUM(C422:C432)</f>
        <v>2006505</v>
      </c>
    </row>
    <row r="283" spans="1:22" ht="15">
      <c r="A283" s="542"/>
      <c r="B283" s="555" t="s">
        <v>725</v>
      </c>
      <c r="C283" s="543">
        <f>SUM('Census 2011'!G212:G217)</f>
        <v>1386</v>
      </c>
      <c r="D283" s="540">
        <f>SUM('Census 2011'!G184:G189)</f>
        <v>723</v>
      </c>
      <c r="E283" s="539">
        <f t="shared" si="116"/>
        <v>2109</v>
      </c>
      <c r="F283" s="1392"/>
      <c r="G283" s="541">
        <f t="shared" si="117"/>
        <v>4.1288412969923803E-4</v>
      </c>
      <c r="H283" s="541">
        <f t="shared" si="117"/>
        <v>8.1531851551135022E-3</v>
      </c>
      <c r="I283" s="541">
        <f t="shared" si="117"/>
        <v>6.1209368254888695E-4</v>
      </c>
    </row>
    <row r="284" spans="1:22" ht="15">
      <c r="A284" s="542"/>
      <c r="B284" s="555" t="s">
        <v>1258</v>
      </c>
      <c r="C284" s="540">
        <f>SUM('Census 2011'!H212:H217)</f>
        <v>5208</v>
      </c>
      <c r="D284" s="540">
        <f>SUM('Census 2011'!H184:H189)</f>
        <v>1203</v>
      </c>
      <c r="E284" s="539">
        <f t="shared" si="116"/>
        <v>6411</v>
      </c>
      <c r="F284" s="1392"/>
      <c r="G284" s="541">
        <f t="shared" si="117"/>
        <v>1.5514433964456218E-3</v>
      </c>
      <c r="H284" s="541">
        <f t="shared" si="117"/>
        <v>1.3566088162657735E-2</v>
      </c>
      <c r="I284" s="541">
        <f t="shared" si="117"/>
        <v>1.8606603123854501E-3</v>
      </c>
      <c r="O284" s="427" t="s">
        <v>21</v>
      </c>
      <c r="P284" s="427" t="s">
        <v>26</v>
      </c>
      <c r="Q284" s="427" t="s">
        <v>119</v>
      </c>
      <c r="R284" s="427" t="s">
        <v>24</v>
      </c>
      <c r="S284" s="427" t="s">
        <v>25</v>
      </c>
      <c r="T284" s="427" t="s">
        <v>725</v>
      </c>
      <c r="U284" s="427" t="s">
        <v>1258</v>
      </c>
      <c r="V284" s="427" t="s">
        <v>95</v>
      </c>
    </row>
    <row r="285" spans="1:22" ht="15.75" thickBot="1">
      <c r="A285" s="542"/>
      <c r="B285" s="555" t="s">
        <v>95</v>
      </c>
      <c r="C285" s="556">
        <f>SUM('Census 2011'!I212:I217)</f>
        <v>12492</v>
      </c>
      <c r="D285" s="556">
        <f>SUM('Census 2011'!I184:I189)</f>
        <v>339</v>
      </c>
      <c r="E285" s="539">
        <f t="shared" si="116"/>
        <v>12831</v>
      </c>
      <c r="F285" s="1392"/>
      <c r="G285" s="541">
        <f t="shared" si="117"/>
        <v>3.7213192988476778E-3</v>
      </c>
      <c r="H285" s="541">
        <f t="shared" si="117"/>
        <v>3.8228627490781149E-3</v>
      </c>
      <c r="I285" s="541">
        <f t="shared" si="117"/>
        <v>3.7239326888500561E-3</v>
      </c>
      <c r="M285" s="427" t="s">
        <v>380</v>
      </c>
      <c r="O285" s="586">
        <f>(C402+C409+C416)/$N$281</f>
        <v>0.8863571454725202</v>
      </c>
      <c r="P285" s="586">
        <f>(C403+C410+C417)/$N$281</f>
        <v>1.3192748081620697E-2</v>
      </c>
      <c r="Q285" s="586">
        <f>(C404+C411+C418)/$N$281</f>
        <v>1.3983638199155756E-2</v>
      </c>
      <c r="R285" s="586">
        <f>(C405+C412+C419)/$N$281</f>
        <v>8.1037729433980035E-2</v>
      </c>
      <c r="S285" s="586">
        <f>(C406+C413+C420)/$N$281</f>
        <v>5.4287388127232878E-3</v>
      </c>
      <c r="T285" s="586"/>
      <c r="U285" s="586"/>
      <c r="V285" s="586"/>
    </row>
    <row r="286" spans="1:22" ht="15.75" thickBot="1">
      <c r="A286" s="557"/>
      <c r="B286" s="558"/>
      <c r="C286" s="559">
        <f>SUM(C278:C285)</f>
        <v>3356874</v>
      </c>
      <c r="D286" s="560">
        <f>SUM(D278:D285)</f>
        <v>88677</v>
      </c>
      <c r="E286" s="544">
        <f>SUM(E278:E285)</f>
        <v>3445551</v>
      </c>
      <c r="F286" s="1392"/>
      <c r="G286" s="546">
        <f t="shared" si="117"/>
        <v>1</v>
      </c>
      <c r="H286" s="546">
        <f t="shared" si="117"/>
        <v>1</v>
      </c>
      <c r="I286" s="546">
        <f t="shared" si="117"/>
        <v>1</v>
      </c>
      <c r="M286" s="427" t="s">
        <v>1384</v>
      </c>
      <c r="O286" s="586"/>
      <c r="P286" s="586">
        <f>(C423+C429)/$N$282</f>
        <v>7.0060627808054304E-2</v>
      </c>
      <c r="Q286" s="586">
        <f>(C424+C430)/$N$282</f>
        <v>0.50848565042200244</v>
      </c>
      <c r="R286" s="586">
        <f>(C425+C431)/$N$282</f>
        <v>0.40484723437021086</v>
      </c>
      <c r="S286" s="586">
        <f>(C426+C432)/$N$282</f>
        <v>1.6606487399732372E-2</v>
      </c>
      <c r="T286" s="586"/>
      <c r="U286" s="586"/>
      <c r="V286" s="586"/>
    </row>
    <row r="287" spans="1:22" ht="13.5" thickBot="1">
      <c r="A287" s="561" t="s">
        <v>1380</v>
      </c>
      <c r="B287" s="562"/>
      <c r="C287" s="563"/>
      <c r="D287" s="564"/>
      <c r="E287" s="565"/>
      <c r="F287" s="1392"/>
      <c r="G287" s="563"/>
      <c r="H287" s="564"/>
      <c r="I287" s="565"/>
    </row>
    <row r="288" spans="1:22" ht="13.5" thickBot="1">
      <c r="A288" s="566" t="s">
        <v>1373</v>
      </c>
      <c r="B288" s="567"/>
      <c r="C288" s="535" t="s">
        <v>202</v>
      </c>
      <c r="D288" s="536" t="s">
        <v>201</v>
      </c>
      <c r="E288" s="535" t="s">
        <v>27</v>
      </c>
      <c r="F288" s="1392"/>
      <c r="G288" s="535" t="s">
        <v>202</v>
      </c>
      <c r="H288" s="536" t="s">
        <v>201</v>
      </c>
      <c r="I288" s="535" t="s">
        <v>27</v>
      </c>
      <c r="M288" s="427" t="s">
        <v>803</v>
      </c>
    </row>
    <row r="289" spans="1:19" ht="15">
      <c r="A289" s="553" t="s">
        <v>1375</v>
      </c>
      <c r="B289" s="554" t="s">
        <v>21</v>
      </c>
      <c r="C289" s="543">
        <f>SUM('Census 2011'!B128:B131)</f>
        <v>3081291</v>
      </c>
      <c r="D289" s="540"/>
      <c r="E289" s="543">
        <f t="shared" ref="E289:E296" si="118">SUM(C289:D289)</f>
        <v>3081291</v>
      </c>
      <c r="F289" s="1392"/>
      <c r="G289" s="541">
        <f t="shared" ref="G289:I297" si="119">C289/C$297</f>
        <v>0.72029619821913593</v>
      </c>
      <c r="H289" s="541">
        <f t="shared" si="119"/>
        <v>0</v>
      </c>
      <c r="I289" s="541">
        <f t="shared" si="119"/>
        <v>0.56954439642313315</v>
      </c>
      <c r="M289" s="427" t="s">
        <v>202</v>
      </c>
    </row>
    <row r="290" spans="1:19" ht="15">
      <c r="A290" s="542"/>
      <c r="B290" s="555" t="s">
        <v>26</v>
      </c>
      <c r="C290" s="543">
        <f>SUM('Census 2011'!C128:C131)</f>
        <v>62601</v>
      </c>
      <c r="D290" s="543">
        <f>SUM('Census 2011'!C155:C158)</f>
        <v>31491</v>
      </c>
      <c r="E290" s="543">
        <f t="shared" si="118"/>
        <v>94092</v>
      </c>
      <c r="F290" s="1392"/>
      <c r="G290" s="541">
        <f t="shared" si="119"/>
        <v>1.46338863498177E-2</v>
      </c>
      <c r="H290" s="541">
        <f t="shared" si="119"/>
        <v>2.7811853355200582E-2</v>
      </c>
      <c r="I290" s="541">
        <f t="shared" si="119"/>
        <v>1.7391921551143805E-2</v>
      </c>
      <c r="M290" s="427" t="s">
        <v>1406</v>
      </c>
      <c r="O290" s="508">
        <f>D402</f>
        <v>0.83430947944521017</v>
      </c>
      <c r="P290" s="508">
        <f>D403</f>
        <v>1.5798565080523633E-2</v>
      </c>
      <c r="Q290" s="508">
        <f>D404</f>
        <v>2.2436154533369501E-2</v>
      </c>
      <c r="R290" s="508">
        <f>D405</f>
        <v>0.12066757984548622</v>
      </c>
      <c r="S290" s="508">
        <f>D406</f>
        <v>6.78822109541045E-3</v>
      </c>
    </row>
    <row r="291" spans="1:19" ht="15">
      <c r="A291" s="542"/>
      <c r="B291" s="555" t="s">
        <v>119</v>
      </c>
      <c r="C291" s="543">
        <f>SUM('Census 2011'!D128:D131)</f>
        <v>317010</v>
      </c>
      <c r="D291" s="543">
        <f>SUM('Census 2011'!D155:D158)</f>
        <v>368682</v>
      </c>
      <c r="E291" s="543">
        <f t="shared" si="118"/>
        <v>685692</v>
      </c>
      <c r="F291" s="1392"/>
      <c r="G291" s="541">
        <f t="shared" si="119"/>
        <v>7.4105658244368433E-2</v>
      </c>
      <c r="H291" s="541">
        <f t="shared" si="119"/>
        <v>0.32560826009660093</v>
      </c>
      <c r="I291" s="541">
        <f t="shared" si="119"/>
        <v>0.12674299060756386</v>
      </c>
      <c r="M291" s="427" t="s">
        <v>1473</v>
      </c>
      <c r="O291" s="586">
        <f>(C409+C416)/SUM($C$409:$C$420)</f>
        <v>0.92516265167773992</v>
      </c>
      <c r="P291" s="586">
        <f>(C410+C417)/SUM($C$409:$C$420)</f>
        <v>1.1249912687858065E-2</v>
      </c>
      <c r="Q291" s="586">
        <f>(C411+C418)/SUM($C$409:$C$420)</f>
        <v>7.6816423539444768E-3</v>
      </c>
      <c r="R291" s="586">
        <f>(C412+C419)/SUM($C$409:$C$420)</f>
        <v>5.1490652236537607E-2</v>
      </c>
      <c r="S291" s="586">
        <f>(C413+C420)/SUM($C$409:$C$420)</f>
        <v>4.4151410439199476E-3</v>
      </c>
    </row>
    <row r="292" spans="1:19" ht="15">
      <c r="A292" s="542"/>
      <c r="B292" s="555" t="s">
        <v>24</v>
      </c>
      <c r="C292" s="543">
        <f>SUM('Census 2011'!E128:E131)</f>
        <v>707406</v>
      </c>
      <c r="D292" s="543">
        <f>SUM('Census 2011'!E155:E158)</f>
        <v>647640</v>
      </c>
      <c r="E292" s="543">
        <f t="shared" si="118"/>
        <v>1355046</v>
      </c>
      <c r="F292" s="1392"/>
      <c r="G292" s="541">
        <f t="shared" si="119"/>
        <v>0.16536635208988895</v>
      </c>
      <c r="H292" s="541">
        <f t="shared" si="119"/>
        <v>0.57197512644762327</v>
      </c>
      <c r="I292" s="541">
        <f t="shared" si="119"/>
        <v>0.2504660728881436</v>
      </c>
    </row>
    <row r="293" spans="1:19" ht="15">
      <c r="A293" s="542"/>
      <c r="B293" s="555" t="s">
        <v>25</v>
      </c>
      <c r="C293" s="543">
        <f>SUM('Census 2011'!F128:F131)</f>
        <v>85194</v>
      </c>
      <c r="D293" s="543">
        <f>SUM('Census 2011'!F155:F158)</f>
        <v>66486</v>
      </c>
      <c r="E293" s="543">
        <f t="shared" si="118"/>
        <v>151680</v>
      </c>
      <c r="F293" s="1392"/>
      <c r="G293" s="541">
        <f t="shared" si="119"/>
        <v>1.9915325852404419E-2</v>
      </c>
      <c r="H293" s="541">
        <f t="shared" si="119"/>
        <v>5.8718328480323455E-2</v>
      </c>
      <c r="I293" s="541">
        <f t="shared" si="119"/>
        <v>2.8036460707366113E-2</v>
      </c>
    </row>
    <row r="294" spans="1:19" ht="15">
      <c r="A294" s="542"/>
      <c r="B294" s="555" t="s">
        <v>725</v>
      </c>
      <c r="C294" s="543">
        <f>SUM('Census 2011'!G128:G131)</f>
        <v>14646</v>
      </c>
      <c r="D294" s="543">
        <f>SUM('Census 2011'!G155:G158)</f>
        <v>13962</v>
      </c>
      <c r="E294" s="543">
        <f t="shared" si="118"/>
        <v>28608</v>
      </c>
      <c r="F294" s="1392"/>
      <c r="G294" s="541">
        <f t="shared" si="119"/>
        <v>3.4237136703795471E-3</v>
      </c>
      <c r="H294" s="541">
        <f t="shared" si="119"/>
        <v>1.2330795990769125E-2</v>
      </c>
      <c r="I294" s="541">
        <f t="shared" si="119"/>
        <v>5.2878894245538622E-3</v>
      </c>
      <c r="M294" s="427" t="s">
        <v>201</v>
      </c>
      <c r="P294" s="508"/>
    </row>
    <row r="295" spans="1:19" ht="15">
      <c r="A295" s="542"/>
      <c r="B295" s="555" t="s">
        <v>1258</v>
      </c>
      <c r="C295" s="543">
        <f>SUM('Census 2011'!H128:H131)</f>
        <v>9015</v>
      </c>
      <c r="D295" s="543">
        <f>SUM('Census 2011'!H155:H158)</f>
        <v>3576</v>
      </c>
      <c r="E295" s="543">
        <f t="shared" si="118"/>
        <v>12591</v>
      </c>
      <c r="F295" s="1392"/>
      <c r="G295" s="541">
        <f t="shared" si="119"/>
        <v>2.1073862309484923E-3</v>
      </c>
      <c r="H295" s="541">
        <f t="shared" si="119"/>
        <v>3.1582098884823371E-3</v>
      </c>
      <c r="I295" s="541">
        <f t="shared" si="119"/>
        <v>2.3273145883863839E-3</v>
      </c>
      <c r="P295" s="508"/>
    </row>
    <row r="296" spans="1:19" ht="15.75" thickBot="1">
      <c r="A296" s="542"/>
      <c r="B296" s="555" t="s">
        <v>95</v>
      </c>
      <c r="C296" s="543">
        <f>SUM('Census 2011'!I128:I131)</f>
        <v>648</v>
      </c>
      <c r="D296" s="543">
        <f>SUM('Census 2011'!I155:I158)</f>
        <v>450</v>
      </c>
      <c r="E296" s="543">
        <f t="shared" si="118"/>
        <v>1098</v>
      </c>
      <c r="F296" s="1392"/>
      <c r="G296" s="541">
        <f t="shared" si="119"/>
        <v>1.5147934305653055E-4</v>
      </c>
      <c r="H296" s="541">
        <f t="shared" si="119"/>
        <v>3.9742574100029408E-4</v>
      </c>
      <c r="I296" s="541">
        <f t="shared" si="119"/>
        <v>2.0295380970917717E-4</v>
      </c>
      <c r="M296" s="427" t="s">
        <v>720</v>
      </c>
      <c r="O296" s="585"/>
      <c r="P296" s="508">
        <f>D423</f>
        <v>6.0498821095811166E-2</v>
      </c>
      <c r="Q296" s="508">
        <f>D424</f>
        <v>0.51316735180429318</v>
      </c>
      <c r="R296" s="508">
        <f>D425</f>
        <v>0.41099054247122863</v>
      </c>
      <c r="S296" s="508">
        <f>D426</f>
        <v>1.5343284628667093E-2</v>
      </c>
    </row>
    <row r="297" spans="1:19" ht="15.75" thickBot="1">
      <c r="A297" s="557"/>
      <c r="B297" s="558"/>
      <c r="C297" s="568">
        <f>SUM(C289:C296)</f>
        <v>4277811</v>
      </c>
      <c r="D297" s="568">
        <f>SUM(D289:D296)</f>
        <v>1132287</v>
      </c>
      <c r="E297" s="568">
        <f>SUM(E289:E296)</f>
        <v>5410098</v>
      </c>
      <c r="F297" s="1392"/>
      <c r="G297" s="546">
        <f t="shared" si="119"/>
        <v>1</v>
      </c>
      <c r="H297" s="546">
        <f t="shared" si="119"/>
        <v>1</v>
      </c>
      <c r="I297" s="546">
        <f t="shared" si="119"/>
        <v>1</v>
      </c>
      <c r="M297" s="427" t="s">
        <v>1491</v>
      </c>
      <c r="O297" s="585"/>
      <c r="P297" s="508">
        <f>D429</f>
        <v>9.0597188428032882E-2</v>
      </c>
      <c r="Q297" s="508">
        <f>D430</f>
        <v>0.49843043312515589</v>
      </c>
      <c r="R297" s="508">
        <f>D431</f>
        <v>0.39165282216124886</v>
      </c>
      <c r="S297" s="508">
        <f>D432</f>
        <v>1.9319556285562339E-2</v>
      </c>
    </row>
    <row r="298" spans="1:19" ht="13.5" thickBot="1">
      <c r="A298" s="569" t="s">
        <v>1376</v>
      </c>
      <c r="B298" s="558"/>
      <c r="C298" s="535" t="s">
        <v>202</v>
      </c>
      <c r="D298" s="536" t="s">
        <v>201</v>
      </c>
      <c r="E298" s="535" t="s">
        <v>27</v>
      </c>
      <c r="F298" s="1392"/>
      <c r="G298" s="535" t="s">
        <v>202</v>
      </c>
      <c r="H298" s="536" t="s">
        <v>201</v>
      </c>
      <c r="I298" s="535" t="s">
        <v>27</v>
      </c>
      <c r="O298" s="585"/>
    </row>
    <row r="299" spans="1:19" ht="15">
      <c r="A299" s="553" t="s">
        <v>1377</v>
      </c>
      <c r="B299" s="554" t="s">
        <v>21</v>
      </c>
      <c r="C299" s="570">
        <f>SUM('Census 2011'!B132:B133)</f>
        <v>2656824</v>
      </c>
      <c r="D299" s="550"/>
      <c r="E299" s="539">
        <f t="shared" ref="E299:E306" si="120">SUM(C299:D299)</f>
        <v>2656824</v>
      </c>
      <c r="F299" s="1392"/>
      <c r="G299" s="541">
        <f t="shared" ref="G299:I307" si="121">C299/C$307</f>
        <v>0.76411850632402434</v>
      </c>
      <c r="H299" s="541">
        <f t="shared" si="121"/>
        <v>0</v>
      </c>
      <c r="I299" s="541">
        <f t="shared" si="121"/>
        <v>0.63505203134501309</v>
      </c>
    </row>
    <row r="300" spans="1:19" ht="15">
      <c r="A300" s="542"/>
      <c r="B300" s="555" t="s">
        <v>26</v>
      </c>
      <c r="C300" s="571">
        <f>SUM('Census 2011'!C132:C133)</f>
        <v>53307</v>
      </c>
      <c r="D300" s="572">
        <f>SUM('Census 2011'!C159:C160)</f>
        <v>19584</v>
      </c>
      <c r="E300" s="539">
        <f t="shared" si="120"/>
        <v>72891</v>
      </c>
      <c r="F300" s="1392"/>
      <c r="G300" s="541">
        <f t="shared" si="121"/>
        <v>1.5331412700508114E-2</v>
      </c>
      <c r="H300" s="541">
        <f t="shared" si="121"/>
        <v>2.771374352051148E-2</v>
      </c>
      <c r="I300" s="541">
        <f t="shared" si="121"/>
        <v>1.742289952844801E-2</v>
      </c>
    </row>
    <row r="301" spans="1:19" ht="15">
      <c r="A301" s="542"/>
      <c r="B301" s="555" t="s">
        <v>119</v>
      </c>
      <c r="C301" s="571">
        <f>SUM('Census 2011'!D132:D133)</f>
        <v>247371</v>
      </c>
      <c r="D301" s="572">
        <f>SUM('Census 2011'!D159:D160)</f>
        <v>167592</v>
      </c>
      <c r="E301" s="539">
        <f t="shared" si="120"/>
        <v>414963</v>
      </c>
      <c r="F301" s="1392"/>
      <c r="G301" s="541">
        <f t="shared" si="121"/>
        <v>7.1145382241307759E-2</v>
      </c>
      <c r="H301" s="541">
        <f t="shared" si="121"/>
        <v>0.23716307721045549</v>
      </c>
      <c r="I301" s="541">
        <f t="shared" si="121"/>
        <v>9.918726121226723E-2</v>
      </c>
    </row>
    <row r="302" spans="1:19" ht="15">
      <c r="A302" s="542"/>
      <c r="B302" s="555" t="s">
        <v>24</v>
      </c>
      <c r="C302" s="571">
        <f>SUM('Census 2011'!E132:E133)</f>
        <v>428205</v>
      </c>
      <c r="D302" s="572">
        <f>SUM('Census 2011'!E132:E133)</f>
        <v>428205</v>
      </c>
      <c r="E302" s="539">
        <f t="shared" si="120"/>
        <v>856410</v>
      </c>
      <c r="F302" s="1392"/>
      <c r="G302" s="541">
        <f t="shared" si="121"/>
        <v>0.12315432448686058</v>
      </c>
      <c r="H302" s="541">
        <f t="shared" si="121"/>
        <v>0.60596219077821789</v>
      </c>
      <c r="I302" s="541">
        <f t="shared" si="121"/>
        <v>0.20470490712376233</v>
      </c>
    </row>
    <row r="303" spans="1:19" ht="15">
      <c r="A303" s="542"/>
      <c r="B303" s="555" t="s">
        <v>25</v>
      </c>
      <c r="C303" s="571">
        <f>SUM('Census 2011'!F132:F133)</f>
        <v>73701</v>
      </c>
      <c r="D303" s="572">
        <f>SUM('Census 2011'!F132:F133)</f>
        <v>73701</v>
      </c>
      <c r="E303" s="539">
        <f t="shared" si="120"/>
        <v>147402</v>
      </c>
      <c r="F303" s="1392"/>
      <c r="G303" s="541">
        <f t="shared" si="121"/>
        <v>2.1196849333861376E-2</v>
      </c>
      <c r="H303" s="541">
        <f t="shared" si="121"/>
        <v>0.10429588496758664</v>
      </c>
      <c r="I303" s="541">
        <f t="shared" si="121"/>
        <v>3.5233022407324545E-2</v>
      </c>
    </row>
    <row r="304" spans="1:19" ht="15">
      <c r="A304" s="551"/>
      <c r="B304" s="555" t="s">
        <v>725</v>
      </c>
      <c r="C304" s="571">
        <f>SUM('Census 2011'!G132:G133)</f>
        <v>9339</v>
      </c>
      <c r="D304" s="572">
        <f>SUM('Census 2011'!G132:G133)</f>
        <v>9339</v>
      </c>
      <c r="E304" s="539">
        <f t="shared" si="120"/>
        <v>18678</v>
      </c>
      <c r="F304" s="1392"/>
      <c r="G304" s="541">
        <f t="shared" si="121"/>
        <v>2.6859523741730967E-3</v>
      </c>
      <c r="H304" s="541">
        <f t="shared" si="121"/>
        <v>1.3215821626739007E-2</v>
      </c>
      <c r="I304" s="541">
        <f t="shared" si="121"/>
        <v>4.4645418143852041E-3</v>
      </c>
    </row>
    <row r="305" spans="1:9" ht="15">
      <c r="A305" s="551"/>
      <c r="B305" s="555" t="s">
        <v>1258</v>
      </c>
      <c r="C305" s="571">
        <f>SUM('Census 2011'!H132:H133)</f>
        <v>7773</v>
      </c>
      <c r="D305" s="572">
        <f>SUM('Census 2011'!H132:H133)</f>
        <v>7773</v>
      </c>
      <c r="E305" s="539">
        <f t="shared" si="120"/>
        <v>15546</v>
      </c>
      <c r="F305" s="1392"/>
      <c r="G305" s="541">
        <f t="shared" si="121"/>
        <v>2.2355613882051057E-3</v>
      </c>
      <c r="H305" s="541">
        <f t="shared" si="121"/>
        <v>1.0999741032727519E-2</v>
      </c>
      <c r="I305" s="541">
        <f t="shared" si="121"/>
        <v>3.7159100035567181E-3</v>
      </c>
    </row>
    <row r="306" spans="1:9" ht="15.75" thickBot="1">
      <c r="A306" s="551"/>
      <c r="B306" s="555" t="s">
        <v>95</v>
      </c>
      <c r="C306" s="573">
        <f>SUM('Census 2011'!I132:I133)</f>
        <v>459</v>
      </c>
      <c r="D306" s="574">
        <f>SUM('Census 2011'!I132:I133)</f>
        <v>459</v>
      </c>
      <c r="E306" s="539">
        <f t="shared" si="120"/>
        <v>918</v>
      </c>
      <c r="F306" s="1392"/>
      <c r="G306" s="541">
        <f t="shared" si="121"/>
        <v>1.3201115105958362E-4</v>
      </c>
      <c r="H306" s="541">
        <f t="shared" si="121"/>
        <v>6.4954086376198782E-4</v>
      </c>
      <c r="I306" s="541">
        <f t="shared" si="121"/>
        <v>2.1942656524283206E-4</v>
      </c>
    </row>
    <row r="307" spans="1:9" ht="15.75" thickBot="1">
      <c r="A307" s="575"/>
      <c r="B307" s="558"/>
      <c r="C307" s="574">
        <f>SUM(C299:C306)</f>
        <v>3476979</v>
      </c>
      <c r="D307" s="574">
        <f>SUM(D299:D306)</f>
        <v>706653</v>
      </c>
      <c r="E307" s="568">
        <f>SUM(E299:E306)</f>
        <v>4183632</v>
      </c>
      <c r="F307" s="1392"/>
      <c r="G307" s="546">
        <f t="shared" si="121"/>
        <v>1</v>
      </c>
      <c r="H307" s="546">
        <f t="shared" si="121"/>
        <v>1</v>
      </c>
      <c r="I307" s="546">
        <f t="shared" si="121"/>
        <v>1</v>
      </c>
    </row>
    <row r="308" spans="1:9" ht="13.5" thickBot="1">
      <c r="A308" s="576" t="s">
        <v>1378</v>
      </c>
      <c r="B308" s="577"/>
      <c r="C308" s="535" t="s">
        <v>202</v>
      </c>
      <c r="D308" s="536" t="s">
        <v>201</v>
      </c>
      <c r="E308" s="535" t="s">
        <v>27</v>
      </c>
      <c r="F308" s="1392"/>
      <c r="G308" s="535" t="s">
        <v>202</v>
      </c>
      <c r="H308" s="536" t="s">
        <v>201</v>
      </c>
      <c r="I308" s="535" t="s">
        <v>27</v>
      </c>
    </row>
    <row r="309" spans="1:9" ht="15">
      <c r="A309" s="537" t="s">
        <v>1379</v>
      </c>
      <c r="B309" s="554" t="s">
        <v>21</v>
      </c>
      <c r="C309" s="570">
        <f>SUM('Census 2011'!B134:B139)</f>
        <v>2716527</v>
      </c>
      <c r="D309" s="578"/>
      <c r="E309" s="539">
        <f t="shared" ref="E309:E316" si="122">SUM(C309:D309)</f>
        <v>2716527</v>
      </c>
      <c r="F309" s="1392"/>
      <c r="G309" s="541">
        <f t="shared" ref="G309:I317" si="123">C309/C$317</f>
        <v>0.86520101510814185</v>
      </c>
      <c r="H309" s="541">
        <f t="shared" si="123"/>
        <v>0</v>
      </c>
      <c r="I309" s="541">
        <f t="shared" si="123"/>
        <v>0.84544440242940311</v>
      </c>
    </row>
    <row r="310" spans="1:9" ht="15">
      <c r="A310" s="549"/>
      <c r="B310" s="555" t="s">
        <v>26</v>
      </c>
      <c r="C310" s="571">
        <f>SUM('Census 2011'!C134:C139)</f>
        <v>181107</v>
      </c>
      <c r="D310" s="571">
        <f>SUM('Census 2011'!C161:C166)</f>
        <v>8901</v>
      </c>
      <c r="E310" s="539">
        <f t="shared" si="122"/>
        <v>190008</v>
      </c>
      <c r="F310" s="1392"/>
      <c r="G310" s="541">
        <f t="shared" si="123"/>
        <v>5.7681723849308419E-2</v>
      </c>
      <c r="H310" s="541">
        <f t="shared" si="123"/>
        <v>0.12131496095187472</v>
      </c>
      <c r="I310" s="541">
        <f t="shared" si="123"/>
        <v>5.9134770247748693E-2</v>
      </c>
    </row>
    <row r="311" spans="1:9" ht="15">
      <c r="A311" s="549"/>
      <c r="B311" s="555" t="s">
        <v>119</v>
      </c>
      <c r="C311" s="571">
        <f>SUM('Census 2011'!D134:D139)</f>
        <v>104619</v>
      </c>
      <c r="D311" s="572">
        <f>SUM('Census 2011'!D161:D166)</f>
        <v>24945</v>
      </c>
      <c r="E311" s="539">
        <f t="shared" si="122"/>
        <v>129564</v>
      </c>
      <c r="F311" s="1392"/>
      <c r="G311" s="541">
        <f t="shared" si="123"/>
        <v>3.3320657221370779E-2</v>
      </c>
      <c r="H311" s="541">
        <f t="shared" si="123"/>
        <v>0.33998446252606618</v>
      </c>
      <c r="I311" s="541">
        <f t="shared" si="123"/>
        <v>4.0323235718387182E-2</v>
      </c>
    </row>
    <row r="312" spans="1:9" ht="15">
      <c r="A312" s="549"/>
      <c r="B312" s="555" t="s">
        <v>24</v>
      </c>
      <c r="C312" s="571">
        <f>SUM('Census 2011'!E134:E139)</f>
        <v>94983</v>
      </c>
      <c r="D312" s="572">
        <f>SUM('Census 2011'!E161:E166)</f>
        <v>31191</v>
      </c>
      <c r="E312" s="539">
        <f t="shared" si="122"/>
        <v>126174</v>
      </c>
      <c r="F312" s="1392"/>
      <c r="G312" s="541">
        <f t="shared" si="123"/>
        <v>3.0251636747220492E-2</v>
      </c>
      <c r="H312" s="541">
        <f t="shared" si="123"/>
        <v>0.42511346444780634</v>
      </c>
      <c r="I312" s="541">
        <f t="shared" si="123"/>
        <v>3.9268191345835139E-2</v>
      </c>
    </row>
    <row r="313" spans="1:9" ht="15">
      <c r="A313" s="549"/>
      <c r="B313" s="555" t="s">
        <v>25</v>
      </c>
      <c r="C313" s="571">
        <f>SUM('Census 2011'!F134:F139)</f>
        <v>24783</v>
      </c>
      <c r="D313" s="572">
        <f>SUM('Census 2011'!F161:F166)</f>
        <v>5745</v>
      </c>
      <c r="E313" s="539">
        <f t="shared" si="122"/>
        <v>30528</v>
      </c>
      <c r="F313" s="1392"/>
      <c r="G313" s="541">
        <f t="shared" si="123"/>
        <v>7.8932684112563867E-3</v>
      </c>
      <c r="H313" s="541">
        <f t="shared" si="123"/>
        <v>7.8300691008709164E-2</v>
      </c>
      <c r="I313" s="541">
        <f t="shared" si="123"/>
        <v>9.5010013584863381E-3</v>
      </c>
    </row>
    <row r="314" spans="1:9" ht="15">
      <c r="A314" s="549"/>
      <c r="B314" s="555" t="s">
        <v>725</v>
      </c>
      <c r="C314" s="571">
        <f>SUM('Census 2011'!G134:G139)</f>
        <v>3189</v>
      </c>
      <c r="D314" s="572">
        <f>SUM('Census 2011'!G161:G166)</f>
        <v>684</v>
      </c>
      <c r="E314" s="539">
        <f t="shared" si="122"/>
        <v>3873</v>
      </c>
      <c r="F314" s="1392"/>
      <c r="G314" s="541">
        <f t="shared" si="123"/>
        <v>1.0156814333816173E-3</v>
      </c>
      <c r="H314" s="541">
        <f t="shared" si="123"/>
        <v>9.3224843603058431E-3</v>
      </c>
      <c r="I314" s="541">
        <f t="shared" si="123"/>
        <v>1.2053648539510479E-3</v>
      </c>
    </row>
    <row r="315" spans="1:9" ht="15">
      <c r="A315" s="549"/>
      <c r="B315" s="555" t="s">
        <v>1258</v>
      </c>
      <c r="C315" s="571">
        <f>SUM('Census 2011'!H134:H139)</f>
        <v>13914</v>
      </c>
      <c r="D315" s="572">
        <f>SUM('Census 2011'!H161:H166)</f>
        <v>1854</v>
      </c>
      <c r="E315" s="539">
        <f t="shared" si="122"/>
        <v>15768</v>
      </c>
      <c r="F315" s="1392"/>
      <c r="G315" s="541">
        <f t="shared" si="123"/>
        <v>4.4315432624872442E-3</v>
      </c>
      <c r="H315" s="541">
        <f t="shared" si="123"/>
        <v>2.5268839187144784E-2</v>
      </c>
      <c r="I315" s="541">
        <f t="shared" si="123"/>
        <v>4.9073568337464814E-3</v>
      </c>
    </row>
    <row r="316" spans="1:9" ht="15.75" thickBot="1">
      <c r="A316" s="549"/>
      <c r="B316" s="555" t="s">
        <v>95</v>
      </c>
      <c r="C316" s="573">
        <f>SUM('Census 2011'!I134:I139)</f>
        <v>642</v>
      </c>
      <c r="D316" s="574">
        <f>SUM('Census 2011'!I161:I166)</f>
        <v>51</v>
      </c>
      <c r="E316" s="539">
        <f t="shared" si="122"/>
        <v>693</v>
      </c>
      <c r="F316" s="1392"/>
      <c r="G316" s="541">
        <f t="shared" si="123"/>
        <v>2.0447396683317598E-4</v>
      </c>
      <c r="H316" s="541">
        <f t="shared" si="123"/>
        <v>6.9509751809297953E-4</v>
      </c>
      <c r="I316" s="541">
        <f t="shared" si="123"/>
        <v>2.1567721244205427E-4</v>
      </c>
    </row>
    <row r="317" spans="1:9" ht="15.75" thickBot="1">
      <c r="A317" s="579"/>
      <c r="B317" s="579"/>
      <c r="C317" s="568">
        <f>SUM(C309:C316)</f>
        <v>3139764</v>
      </c>
      <c r="D317" s="568">
        <f>SUM(D309:D316)</f>
        <v>73371</v>
      </c>
      <c r="E317" s="568">
        <f>SUM(E309:E316)</f>
        <v>3213135</v>
      </c>
      <c r="F317" s="1393"/>
      <c r="G317" s="546">
        <f t="shared" si="123"/>
        <v>1</v>
      </c>
      <c r="H317" s="546">
        <f t="shared" si="123"/>
        <v>1</v>
      </c>
      <c r="I317" s="546">
        <f t="shared" si="123"/>
        <v>1</v>
      </c>
    </row>
    <row r="321" spans="1:5">
      <c r="A321" s="427" t="s">
        <v>1381</v>
      </c>
      <c r="B321" s="427" t="s">
        <v>89</v>
      </c>
      <c r="C321" s="427" t="s">
        <v>29</v>
      </c>
      <c r="D321" s="427" t="s">
        <v>1382</v>
      </c>
      <c r="E321" s="427" t="s">
        <v>1329</v>
      </c>
    </row>
    <row r="322" spans="1:5" ht="15">
      <c r="A322" s="427" t="s">
        <v>650</v>
      </c>
      <c r="B322" s="472" t="s">
        <v>649</v>
      </c>
      <c r="C322" s="480">
        <f>SUM(B234:B237)</f>
        <v>4934106</v>
      </c>
      <c r="D322" s="580">
        <f>C322/(C322+C323)</f>
        <v>0.77484122299165514</v>
      </c>
      <c r="E322" s="508"/>
    </row>
    <row r="323" spans="1:5" ht="15">
      <c r="A323" s="427" t="s">
        <v>698</v>
      </c>
      <c r="B323" s="472" t="s">
        <v>655</v>
      </c>
      <c r="C323" s="480">
        <f>SUM(C234:G237)</f>
        <v>1433787</v>
      </c>
      <c r="D323" s="580">
        <f>C323/(C323+C322)</f>
        <v>0.22515877700834483</v>
      </c>
    </row>
    <row r="324" spans="1:5" ht="15">
      <c r="A324" s="427" t="s">
        <v>677</v>
      </c>
      <c r="B324" s="472" t="s">
        <v>649</v>
      </c>
      <c r="C324" s="480">
        <f>SUM(B238:B239)</f>
        <v>3949344</v>
      </c>
      <c r="D324" s="580">
        <f>C324/(C324+C325)</f>
        <v>0.93870542666613421</v>
      </c>
    </row>
    <row r="325" spans="1:5" ht="15">
      <c r="A325" s="427" t="s">
        <v>708</v>
      </c>
      <c r="B325" s="472" t="s">
        <v>655</v>
      </c>
      <c r="C325" s="480">
        <f>SUM(C239:G240)</f>
        <v>257880</v>
      </c>
      <c r="D325" s="580">
        <f>C325/(C325+C324)</f>
        <v>6.1294573333865753E-2</v>
      </c>
    </row>
    <row r="326" spans="1:5" ht="15">
      <c r="A326" s="427" t="s">
        <v>690</v>
      </c>
      <c r="B326" s="581" t="s">
        <v>649</v>
      </c>
      <c r="C326" s="582">
        <f>SUM(B240:B245)</f>
        <v>3358269</v>
      </c>
      <c r="D326" s="580">
        <f>C326/(C326)</f>
        <v>1</v>
      </c>
    </row>
    <row r="328" spans="1:5">
      <c r="A328" s="427" t="s">
        <v>653</v>
      </c>
      <c r="B328" s="480" t="s">
        <v>649</v>
      </c>
      <c r="C328" s="583">
        <f t="shared" ref="C328:C335" si="124">C258</f>
        <v>4087590</v>
      </c>
      <c r="D328" s="508">
        <f t="shared" ref="D328:D335" si="125">G258</f>
        <v>0.82946410797589032</v>
      </c>
      <c r="E328" s="508">
        <f t="shared" ref="E328:E333" si="126">BD197</f>
        <v>0.6555659172077416</v>
      </c>
    </row>
    <row r="329" spans="1:5">
      <c r="A329" s="427" t="s">
        <v>653</v>
      </c>
      <c r="B329" s="427" t="s">
        <v>657</v>
      </c>
      <c r="C329" s="583">
        <f t="shared" si="124"/>
        <v>77403</v>
      </c>
      <c r="D329" s="508">
        <f t="shared" si="125"/>
        <v>1.5706812657252277E-2</v>
      </c>
      <c r="E329" s="508">
        <f t="shared" si="126"/>
        <v>2.5418497716626465E-2</v>
      </c>
    </row>
    <row r="330" spans="1:5">
      <c r="A330" s="427" t="s">
        <v>653</v>
      </c>
      <c r="B330" s="427" t="s">
        <v>655</v>
      </c>
      <c r="C330" s="583">
        <f t="shared" si="124"/>
        <v>109923</v>
      </c>
      <c r="D330" s="508">
        <f t="shared" si="125"/>
        <v>2.2305853361279826E-2</v>
      </c>
      <c r="E330" s="508">
        <f t="shared" si="126"/>
        <v>0.12337962196670607</v>
      </c>
    </row>
    <row r="331" spans="1:5">
      <c r="A331" s="427" t="s">
        <v>653</v>
      </c>
      <c r="B331" s="427" t="s">
        <v>658</v>
      </c>
      <c r="C331" s="583">
        <f t="shared" si="124"/>
        <v>591195</v>
      </c>
      <c r="D331" s="508">
        <f t="shared" si="125"/>
        <v>0.11996678564014651</v>
      </c>
      <c r="E331" s="508">
        <f t="shared" si="126"/>
        <v>0.17959890252983932</v>
      </c>
    </row>
    <row r="332" spans="1:5">
      <c r="A332" s="427" t="s">
        <v>653</v>
      </c>
      <c r="B332" s="427" t="s">
        <v>660</v>
      </c>
      <c r="C332" s="583">
        <f t="shared" si="124"/>
        <v>33258</v>
      </c>
      <c r="D332" s="508">
        <f t="shared" si="125"/>
        <v>6.7487975318126728E-3</v>
      </c>
      <c r="E332" s="508">
        <f t="shared" si="126"/>
        <v>8.7059337242149839E-3</v>
      </c>
    </row>
    <row r="333" spans="1:5">
      <c r="A333" s="427" t="s">
        <v>653</v>
      </c>
      <c r="B333" s="427" t="str">
        <f>B263</f>
        <v>Animal dung</v>
      </c>
      <c r="C333" s="583">
        <f t="shared" si="124"/>
        <v>10995</v>
      </c>
      <c r="D333" s="508">
        <f t="shared" si="125"/>
        <v>2.2311332269613427E-3</v>
      </c>
      <c r="E333" s="508">
        <f t="shared" si="126"/>
        <v>4.4070508001060726E-3</v>
      </c>
    </row>
    <row r="334" spans="1:5">
      <c r="A334" s="427" t="s">
        <v>653</v>
      </c>
      <c r="B334" s="427" t="str">
        <f>B264</f>
        <v>Solar</v>
      </c>
      <c r="C334" s="583">
        <f t="shared" si="124"/>
        <v>9369</v>
      </c>
      <c r="D334" s="508">
        <f t="shared" si="125"/>
        <v>1.9011811917599654E-3</v>
      </c>
    </row>
    <row r="335" spans="1:5">
      <c r="A335" s="427" t="s">
        <v>653</v>
      </c>
      <c r="B335" s="427" t="str">
        <f>B265</f>
        <v>Other</v>
      </c>
      <c r="C335" s="583">
        <f t="shared" si="124"/>
        <v>8256</v>
      </c>
      <c r="D335" s="508">
        <f t="shared" si="125"/>
        <v>1.6753284148970299E-3</v>
      </c>
    </row>
    <row r="338" spans="1:5">
      <c r="A338" s="427" t="s">
        <v>679</v>
      </c>
      <c r="B338" s="427" t="s">
        <v>649</v>
      </c>
      <c r="C338" s="583">
        <f t="shared" ref="C338:C345" si="127">C268</f>
        <v>2721207</v>
      </c>
      <c r="D338" s="508">
        <f t="shared" ref="D338:D345" si="128">G268</f>
        <v>0.84278944874427419</v>
      </c>
      <c r="E338" s="508">
        <f t="shared" ref="E338:E345" si="129">BD207</f>
        <v>0.8121789283396541</v>
      </c>
    </row>
    <row r="339" spans="1:5">
      <c r="A339" s="427" t="s">
        <v>679</v>
      </c>
      <c r="B339" s="427" t="s">
        <v>657</v>
      </c>
      <c r="C339" s="583">
        <f t="shared" si="127"/>
        <v>73926</v>
      </c>
      <c r="D339" s="508">
        <f t="shared" si="128"/>
        <v>2.2895741774833452E-2</v>
      </c>
      <c r="E339" s="508">
        <f t="shared" si="129"/>
        <v>3.361752215081517E-2</v>
      </c>
    </row>
    <row r="340" spans="1:5">
      <c r="A340" s="427" t="s">
        <v>679</v>
      </c>
      <c r="B340" s="427" t="s">
        <v>655</v>
      </c>
      <c r="C340" s="583">
        <f t="shared" si="127"/>
        <v>50478</v>
      </c>
      <c r="D340" s="508">
        <f t="shared" si="128"/>
        <v>1.5633623533128305E-2</v>
      </c>
      <c r="E340" s="508">
        <f t="shared" si="129"/>
        <v>5.7175597526906548E-2</v>
      </c>
    </row>
    <row r="341" spans="1:5">
      <c r="A341" s="427" t="s">
        <v>679</v>
      </c>
      <c r="B341" s="427" t="s">
        <v>658</v>
      </c>
      <c r="C341" s="583">
        <f t="shared" si="127"/>
        <v>338358</v>
      </c>
      <c r="D341" s="508">
        <f t="shared" si="128"/>
        <v>0.1047934068588737</v>
      </c>
      <c r="E341" s="508">
        <f t="shared" si="129"/>
        <v>8.4326156999898774E-2</v>
      </c>
    </row>
    <row r="342" spans="1:5">
      <c r="A342" s="427" t="s">
        <v>679</v>
      </c>
      <c r="B342" s="427" t="s">
        <v>660</v>
      </c>
      <c r="C342" s="583">
        <f t="shared" si="127"/>
        <v>29013</v>
      </c>
      <c r="D342" s="508">
        <f t="shared" si="128"/>
        <v>8.9856634487628564E-3</v>
      </c>
      <c r="E342" s="508">
        <f t="shared" si="129"/>
        <v>6.9540531214619603E-3</v>
      </c>
    </row>
    <row r="343" spans="1:5">
      <c r="A343" s="427" t="s">
        <v>679</v>
      </c>
      <c r="B343" s="427" t="str">
        <f>B273</f>
        <v>Animal dung</v>
      </c>
      <c r="C343" s="583">
        <f t="shared" si="127"/>
        <v>7239</v>
      </c>
      <c r="D343" s="508">
        <f t="shared" si="128"/>
        <v>2.2420024714987874E-3</v>
      </c>
      <c r="E343" s="508">
        <f t="shared" si="129"/>
        <v>2.1454278304237715E-3</v>
      </c>
    </row>
    <row r="344" spans="1:5">
      <c r="A344" s="427" t="s">
        <v>679</v>
      </c>
      <c r="B344" s="427" t="str">
        <f>B274</f>
        <v>Solar</v>
      </c>
      <c r="C344" s="583">
        <f t="shared" si="127"/>
        <v>5184</v>
      </c>
      <c r="D344" s="508">
        <f t="shared" si="128"/>
        <v>1.6055450769788251E-3</v>
      </c>
      <c r="E344" s="508">
        <f t="shared" si="129"/>
        <v>0</v>
      </c>
    </row>
    <row r="345" spans="1:5">
      <c r="A345" s="427" t="s">
        <v>679</v>
      </c>
      <c r="B345" s="427" t="str">
        <f>B275</f>
        <v>Other</v>
      </c>
      <c r="C345" s="583">
        <f t="shared" si="127"/>
        <v>3405</v>
      </c>
      <c r="D345" s="508">
        <f t="shared" si="128"/>
        <v>1.0545680916498649E-3</v>
      </c>
      <c r="E345" s="508">
        <f t="shared" si="129"/>
        <v>0</v>
      </c>
    </row>
    <row r="349" spans="1:5">
      <c r="A349" s="427" t="s">
        <v>691</v>
      </c>
      <c r="B349" s="427" t="s">
        <v>649</v>
      </c>
      <c r="C349" s="583">
        <f t="shared" ref="C349:C356" si="130">C278</f>
        <v>3087642</v>
      </c>
      <c r="D349" s="508">
        <f t="shared" ref="D349:D356" si="131">G278</f>
        <v>0.9197968109616268</v>
      </c>
      <c r="E349" s="508">
        <f t="shared" ref="E349:E356" si="132">BD217</f>
        <v>0.8960427027990735</v>
      </c>
    </row>
    <row r="350" spans="1:5">
      <c r="A350" s="427" t="s">
        <v>691</v>
      </c>
      <c r="B350" s="427" t="s">
        <v>657</v>
      </c>
      <c r="C350" s="583">
        <f t="shared" si="130"/>
        <v>194439</v>
      </c>
      <c r="D350" s="508">
        <f t="shared" si="131"/>
        <v>5.7922638740685532E-2</v>
      </c>
      <c r="E350" s="508">
        <f t="shared" si="132"/>
        <v>6.9651807302822458E-2</v>
      </c>
    </row>
    <row r="351" spans="1:5">
      <c r="A351" s="427" t="s">
        <v>691</v>
      </c>
      <c r="B351" s="427" t="s">
        <v>655</v>
      </c>
      <c r="C351" s="583">
        <f t="shared" si="130"/>
        <v>7767</v>
      </c>
      <c r="D351" s="508">
        <f t="shared" si="131"/>
        <v>2.3137597657820939E-3</v>
      </c>
      <c r="E351" s="508">
        <f t="shared" si="132"/>
        <v>9.8107656271207901E-3</v>
      </c>
    </row>
    <row r="352" spans="1:5">
      <c r="A352" s="427" t="s">
        <v>691</v>
      </c>
      <c r="B352" s="427" t="s">
        <v>658</v>
      </c>
      <c r="C352" s="583">
        <f t="shared" si="130"/>
        <v>41226</v>
      </c>
      <c r="D352" s="508">
        <f t="shared" si="131"/>
        <v>1.2281068637071275E-2</v>
      </c>
      <c r="E352" s="508">
        <f t="shared" si="132"/>
        <v>1.6030581240475454E-2</v>
      </c>
    </row>
    <row r="353" spans="1:5">
      <c r="A353" s="427" t="s">
        <v>691</v>
      </c>
      <c r="B353" s="427" t="s">
        <v>660</v>
      </c>
      <c r="C353" s="583">
        <f t="shared" si="130"/>
        <v>6714</v>
      </c>
      <c r="D353" s="508">
        <f t="shared" si="131"/>
        <v>2.0000750698417635E-3</v>
      </c>
      <c r="E353" s="508">
        <f t="shared" si="132"/>
        <v>1.9688496114419664E-3</v>
      </c>
    </row>
    <row r="354" spans="1:5">
      <c r="A354" s="427" t="s">
        <v>691</v>
      </c>
      <c r="C354" s="583">
        <f t="shared" si="130"/>
        <v>1386</v>
      </c>
      <c r="D354" s="508">
        <f t="shared" si="131"/>
        <v>4.1288412969923803E-4</v>
      </c>
      <c r="E354" s="508">
        <f t="shared" si="132"/>
        <v>5.9454831721617084E-4</v>
      </c>
    </row>
    <row r="355" spans="1:5">
      <c r="A355" s="427" t="s">
        <v>691</v>
      </c>
      <c r="C355" s="583">
        <f t="shared" si="130"/>
        <v>5208</v>
      </c>
      <c r="D355" s="508">
        <f t="shared" si="131"/>
        <v>1.5514433964456218E-3</v>
      </c>
      <c r="E355" s="508">
        <f t="shared" si="132"/>
        <v>1.9268367806228007E-3</v>
      </c>
    </row>
    <row r="356" spans="1:5">
      <c r="A356" s="427" t="s">
        <v>691</v>
      </c>
      <c r="C356" s="583">
        <f t="shared" si="130"/>
        <v>12492</v>
      </c>
      <c r="D356" s="508">
        <f t="shared" si="131"/>
        <v>3.7213192988476778E-3</v>
      </c>
      <c r="E356" s="508">
        <f t="shared" si="132"/>
        <v>0</v>
      </c>
    </row>
    <row r="360" spans="1:5" ht="15">
      <c r="A360" s="427" t="s">
        <v>667</v>
      </c>
      <c r="B360" s="427" t="s">
        <v>649</v>
      </c>
      <c r="C360" s="583">
        <f t="shared" ref="C360:C367" si="133">C289</f>
        <v>3081291</v>
      </c>
      <c r="D360" s="580">
        <f t="shared" ref="D360:D367" si="134">G289</f>
        <v>0.72029619821913593</v>
      </c>
      <c r="E360" s="508">
        <f t="shared" ref="E360:E366" si="135">BH197</f>
        <v>0.57606690910482983</v>
      </c>
    </row>
    <row r="361" spans="1:5" ht="15">
      <c r="A361" s="427" t="s">
        <v>667</v>
      </c>
      <c r="B361" s="427" t="s">
        <v>657</v>
      </c>
      <c r="C361" s="583">
        <f t="shared" si="133"/>
        <v>62601</v>
      </c>
      <c r="D361" s="580">
        <f t="shared" si="134"/>
        <v>1.46338863498177E-2</v>
      </c>
      <c r="E361" s="508">
        <f t="shared" si="135"/>
        <v>1.7212250940695586E-2</v>
      </c>
    </row>
    <row r="362" spans="1:5" ht="15">
      <c r="A362" s="427" t="s">
        <v>667</v>
      </c>
      <c r="B362" s="427" t="s">
        <v>655</v>
      </c>
      <c r="C362" s="583">
        <f t="shared" si="133"/>
        <v>317010</v>
      </c>
      <c r="D362" s="580">
        <f t="shared" si="134"/>
        <v>7.4105658244368433E-2</v>
      </c>
      <c r="E362" s="508">
        <f t="shared" si="135"/>
        <v>0.12430143203174636</v>
      </c>
    </row>
    <row r="363" spans="1:5" ht="15">
      <c r="A363" s="427" t="s">
        <v>667</v>
      </c>
      <c r="B363" s="427" t="s">
        <v>658</v>
      </c>
      <c r="C363" s="583">
        <f t="shared" si="133"/>
        <v>707406</v>
      </c>
      <c r="D363" s="580">
        <f t="shared" si="134"/>
        <v>0.16536635208988895</v>
      </c>
      <c r="E363" s="508">
        <f t="shared" si="135"/>
        <v>0.24651270912321793</v>
      </c>
    </row>
    <row r="364" spans="1:5" ht="15">
      <c r="A364" s="427" t="s">
        <v>667</v>
      </c>
      <c r="B364" s="427" t="s">
        <v>660</v>
      </c>
      <c r="C364" s="583">
        <f t="shared" si="133"/>
        <v>85194</v>
      </c>
      <c r="D364" s="580">
        <f t="shared" si="134"/>
        <v>1.9915325852404419E-2</v>
      </c>
      <c r="E364" s="508">
        <f t="shared" si="135"/>
        <v>2.8161636521093276E-2</v>
      </c>
    </row>
    <row r="365" spans="1:5" ht="15">
      <c r="A365" s="427" t="s">
        <v>667</v>
      </c>
      <c r="C365" s="583">
        <f t="shared" si="133"/>
        <v>14646</v>
      </c>
      <c r="D365" s="580">
        <f t="shared" si="134"/>
        <v>3.4237136703795471E-3</v>
      </c>
      <c r="E365" s="508">
        <f t="shared" si="135"/>
        <v>5.2277534071197822E-3</v>
      </c>
    </row>
    <row r="366" spans="1:5" ht="15">
      <c r="A366" s="427" t="s">
        <v>667</v>
      </c>
      <c r="C366" s="583">
        <f t="shared" si="133"/>
        <v>9015</v>
      </c>
      <c r="D366" s="580">
        <f t="shared" si="134"/>
        <v>2.1073862309484923E-3</v>
      </c>
      <c r="E366" s="508">
        <f t="shared" si="135"/>
        <v>0</v>
      </c>
    </row>
    <row r="367" spans="1:5" ht="15">
      <c r="A367" s="427" t="s">
        <v>667</v>
      </c>
      <c r="C367" s="583">
        <f t="shared" si="133"/>
        <v>648</v>
      </c>
      <c r="D367" s="580">
        <f t="shared" si="134"/>
        <v>1.5147934305653055E-4</v>
      </c>
    </row>
    <row r="368" spans="1:5" ht="15">
      <c r="D368" s="580"/>
    </row>
    <row r="369" spans="1:5" ht="15">
      <c r="D369" s="580"/>
    </row>
    <row r="370" spans="1:5" ht="15">
      <c r="A370" s="427" t="s">
        <v>681</v>
      </c>
      <c r="B370" s="427" t="s">
        <v>649</v>
      </c>
      <c r="C370" s="583">
        <f t="shared" ref="C370:C377" si="136">C299</f>
        <v>2656824</v>
      </c>
      <c r="D370" s="580">
        <f t="shared" ref="D370:D377" si="137">G299</f>
        <v>0.76411850632402434</v>
      </c>
      <c r="E370" s="508">
        <f t="shared" ref="E370:E377" si="138">BH207</f>
        <v>0.73218121163458549</v>
      </c>
    </row>
    <row r="371" spans="1:5" ht="15">
      <c r="A371" s="427" t="s">
        <v>681</v>
      </c>
      <c r="B371" s="427" t="s">
        <v>657</v>
      </c>
      <c r="C371" s="583">
        <f t="shared" si="136"/>
        <v>53307</v>
      </c>
      <c r="D371" s="580">
        <f t="shared" si="137"/>
        <v>1.5331412700508114E-2</v>
      </c>
      <c r="E371" s="508">
        <f t="shared" si="138"/>
        <v>2.3072855255583159E-2</v>
      </c>
    </row>
    <row r="372" spans="1:5" ht="15">
      <c r="A372" s="427" t="s">
        <v>681</v>
      </c>
      <c r="B372" s="427" t="s">
        <v>655</v>
      </c>
      <c r="C372" s="583">
        <f t="shared" si="136"/>
        <v>247371</v>
      </c>
      <c r="D372" s="580">
        <f t="shared" si="137"/>
        <v>7.1145382241307759E-2</v>
      </c>
      <c r="E372" s="508">
        <f t="shared" si="138"/>
        <v>8.8272365984676124E-2</v>
      </c>
    </row>
    <row r="373" spans="1:5" ht="15">
      <c r="A373" s="427" t="s">
        <v>681</v>
      </c>
      <c r="B373" s="427" t="s">
        <v>658</v>
      </c>
      <c r="C373" s="583">
        <f t="shared" si="136"/>
        <v>428205</v>
      </c>
      <c r="D373" s="580">
        <f t="shared" si="137"/>
        <v>0.12315432448686058</v>
      </c>
      <c r="E373" s="508">
        <f t="shared" si="138"/>
        <v>0.12778688047274656</v>
      </c>
    </row>
    <row r="374" spans="1:5" ht="15">
      <c r="A374" s="427" t="s">
        <v>681</v>
      </c>
      <c r="B374" s="427" t="s">
        <v>660</v>
      </c>
      <c r="C374" s="583">
        <f t="shared" si="136"/>
        <v>73701</v>
      </c>
      <c r="D374" s="580">
        <f t="shared" si="137"/>
        <v>2.1196849333861376E-2</v>
      </c>
      <c r="E374" s="508">
        <f t="shared" si="138"/>
        <v>2.2840664451377869E-2</v>
      </c>
    </row>
    <row r="375" spans="1:5" ht="15">
      <c r="A375" s="427" t="s">
        <v>681</v>
      </c>
      <c r="C375" s="583">
        <f t="shared" si="136"/>
        <v>9339</v>
      </c>
      <c r="D375" s="580">
        <f t="shared" si="137"/>
        <v>2.6859523741730967E-3</v>
      </c>
      <c r="E375" s="508">
        <f t="shared" si="138"/>
        <v>2.8805548430579772E-3</v>
      </c>
    </row>
    <row r="376" spans="1:5" ht="15">
      <c r="A376" s="427" t="s">
        <v>681</v>
      </c>
      <c r="C376" s="583">
        <f t="shared" si="136"/>
        <v>7773</v>
      </c>
      <c r="D376" s="580">
        <f t="shared" si="137"/>
        <v>2.2355613882051057E-3</v>
      </c>
      <c r="E376" s="508">
        <f t="shared" si="138"/>
        <v>0</v>
      </c>
    </row>
    <row r="377" spans="1:5" ht="15">
      <c r="A377" s="427" t="s">
        <v>681</v>
      </c>
      <c r="C377" s="583">
        <f t="shared" si="136"/>
        <v>459</v>
      </c>
      <c r="D377" s="580">
        <f t="shared" si="137"/>
        <v>1.3201115105958362E-4</v>
      </c>
      <c r="E377" s="508">
        <f t="shared" si="138"/>
        <v>0</v>
      </c>
    </row>
    <row r="380" spans="1:5" ht="15">
      <c r="A380" s="427" t="s">
        <v>692</v>
      </c>
      <c r="B380" s="427" t="s">
        <v>649</v>
      </c>
      <c r="C380" s="583">
        <f t="shared" ref="C380:C387" si="139">C309</f>
        <v>2716527</v>
      </c>
      <c r="D380" s="580">
        <f t="shared" ref="D380:D387" si="140">G309</f>
        <v>0.86520101510814185</v>
      </c>
      <c r="E380" s="508">
        <f t="shared" ref="E380:E387" si="141">BH217</f>
        <v>0.83767961795281665</v>
      </c>
    </row>
    <row r="381" spans="1:5" ht="15">
      <c r="A381" s="427" t="s">
        <v>692</v>
      </c>
      <c r="B381" s="427" t="s">
        <v>657</v>
      </c>
      <c r="C381" s="583">
        <f t="shared" si="139"/>
        <v>181107</v>
      </c>
      <c r="D381" s="580">
        <f t="shared" si="140"/>
        <v>5.7681723849308419E-2</v>
      </c>
      <c r="E381" s="508">
        <f t="shared" si="141"/>
        <v>6.782624489052215E-2</v>
      </c>
    </row>
    <row r="382" spans="1:5" ht="15">
      <c r="A382" s="427" t="s">
        <v>692</v>
      </c>
      <c r="B382" s="427" t="s">
        <v>655</v>
      </c>
      <c r="C382" s="583">
        <f t="shared" si="139"/>
        <v>104619</v>
      </c>
      <c r="D382" s="580">
        <f t="shared" si="140"/>
        <v>3.3320657221370779E-2</v>
      </c>
      <c r="E382" s="508">
        <f t="shared" si="141"/>
        <v>3.7271654460889703E-2</v>
      </c>
    </row>
    <row r="383" spans="1:5" ht="15">
      <c r="A383" s="427" t="s">
        <v>692</v>
      </c>
      <c r="B383" s="427" t="s">
        <v>658</v>
      </c>
      <c r="C383" s="583">
        <f t="shared" si="139"/>
        <v>94983</v>
      </c>
      <c r="D383" s="580">
        <f t="shared" si="140"/>
        <v>3.0251636747220492E-2</v>
      </c>
      <c r="E383" s="508">
        <f t="shared" si="141"/>
        <v>4.0937808763880507E-2</v>
      </c>
    </row>
    <row r="384" spans="1:5" ht="15">
      <c r="A384" s="427" t="s">
        <v>692</v>
      </c>
      <c r="B384" s="427" t="s">
        <v>660</v>
      </c>
      <c r="C384" s="583">
        <f t="shared" si="139"/>
        <v>24783</v>
      </c>
      <c r="D384" s="580">
        <f t="shared" si="140"/>
        <v>7.8932684112563867E-3</v>
      </c>
      <c r="E384" s="508">
        <f t="shared" si="141"/>
        <v>9.4894117204092476E-3</v>
      </c>
    </row>
    <row r="385" spans="1:5" ht="15">
      <c r="A385" s="427" t="s">
        <v>692</v>
      </c>
      <c r="C385" s="583">
        <f t="shared" si="139"/>
        <v>3189</v>
      </c>
      <c r="D385" s="580">
        <f t="shared" si="140"/>
        <v>1.0156814333816173E-3</v>
      </c>
      <c r="E385" s="508">
        <f t="shared" si="141"/>
        <v>1.1993984556635351E-3</v>
      </c>
    </row>
    <row r="386" spans="1:5" ht="15">
      <c r="A386" s="427" t="s">
        <v>692</v>
      </c>
      <c r="C386" s="583">
        <f t="shared" si="139"/>
        <v>13914</v>
      </c>
      <c r="D386" s="580">
        <f t="shared" si="140"/>
        <v>4.4315432624872442E-3</v>
      </c>
      <c r="E386" s="508">
        <f t="shared" si="141"/>
        <v>5.3769079076242971E-3</v>
      </c>
    </row>
    <row r="387" spans="1:5" ht="15">
      <c r="A387" s="427" t="s">
        <v>692</v>
      </c>
      <c r="C387" s="583">
        <f t="shared" si="139"/>
        <v>642</v>
      </c>
      <c r="D387" s="580">
        <f t="shared" si="140"/>
        <v>2.0447396683317598E-4</v>
      </c>
      <c r="E387" s="508">
        <f t="shared" si="141"/>
        <v>0</v>
      </c>
    </row>
    <row r="388" spans="1:5" ht="15">
      <c r="C388" s="583"/>
      <c r="D388" s="580"/>
    </row>
    <row r="391" spans="1:5" ht="15">
      <c r="A391" s="427" t="s">
        <v>650</v>
      </c>
      <c r="B391" s="427" t="s">
        <v>649</v>
      </c>
      <c r="C391" s="480">
        <f>C322</f>
        <v>4934106</v>
      </c>
      <c r="D391" s="580">
        <v>1</v>
      </c>
    </row>
    <row r="392" spans="1:5" ht="15">
      <c r="A392" s="427" t="s">
        <v>677</v>
      </c>
      <c r="B392" s="427" t="s">
        <v>649</v>
      </c>
      <c r="C392" s="480">
        <f>C324</f>
        <v>3949344</v>
      </c>
      <c r="D392" s="580">
        <v>1</v>
      </c>
    </row>
    <row r="393" spans="1:5" ht="15">
      <c r="A393" s="427" t="s">
        <v>690</v>
      </c>
      <c r="B393" s="427" t="s">
        <v>649</v>
      </c>
      <c r="C393" s="480">
        <f>C326</f>
        <v>3358269</v>
      </c>
      <c r="D393" s="580">
        <v>1</v>
      </c>
    </row>
    <row r="394" spans="1:5" ht="15">
      <c r="A394" s="427" t="s">
        <v>698</v>
      </c>
      <c r="B394" s="427" t="s">
        <v>655</v>
      </c>
      <c r="C394" s="480">
        <f>SUM(D234:D237)</f>
        <v>274314</v>
      </c>
      <c r="D394" s="580">
        <v>1</v>
      </c>
    </row>
    <row r="395" spans="1:5" ht="15">
      <c r="A395" s="427" t="s">
        <v>698</v>
      </c>
      <c r="D395" s="580"/>
    </row>
    <row r="396" spans="1:5" ht="15">
      <c r="A396" s="427" t="s">
        <v>698</v>
      </c>
      <c r="D396" s="580"/>
    </row>
    <row r="397" spans="1:5" ht="15">
      <c r="A397" s="427" t="s">
        <v>708</v>
      </c>
      <c r="B397" s="427" t="s">
        <v>655</v>
      </c>
      <c r="C397" s="480">
        <f>SUM(D238:D239)</f>
        <v>132993</v>
      </c>
      <c r="D397" s="580">
        <v>1</v>
      </c>
    </row>
    <row r="398" spans="1:5">
      <c r="A398" s="427" t="s">
        <v>708</v>
      </c>
    </row>
    <row r="399" spans="1:5">
      <c r="A399" s="427" t="s">
        <v>708</v>
      </c>
    </row>
    <row r="402" spans="1:5" ht="15">
      <c r="A402" s="427" t="s">
        <v>669</v>
      </c>
      <c r="B402" s="427" t="s">
        <v>649</v>
      </c>
      <c r="C402" s="583">
        <f>C328</f>
        <v>4087590</v>
      </c>
      <c r="D402" s="580">
        <f>C402/SUM($C$402:$C$406)</f>
        <v>0.83430947944521017</v>
      </c>
      <c r="E402" s="508">
        <f>E328</f>
        <v>0.6555659172077416</v>
      </c>
    </row>
    <row r="403" spans="1:5" ht="15">
      <c r="A403" s="427" t="s">
        <v>669</v>
      </c>
      <c r="B403" s="427" t="s">
        <v>657</v>
      </c>
      <c r="C403" s="583">
        <f>C329</f>
        <v>77403</v>
      </c>
      <c r="D403" s="580">
        <f>C403/SUM($C$402:$C$406)</f>
        <v>1.5798565080523633E-2</v>
      </c>
      <c r="E403" s="508">
        <f>E329</f>
        <v>2.5418497716626465E-2</v>
      </c>
    </row>
    <row r="404" spans="1:5" ht="15">
      <c r="A404" s="427" t="s">
        <v>669</v>
      </c>
      <c r="B404" s="427" t="s">
        <v>655</v>
      </c>
      <c r="C404" s="583">
        <f>C330</f>
        <v>109923</v>
      </c>
      <c r="D404" s="580">
        <f>C404/SUM($C$402:$C$406)</f>
        <v>2.2436154533369501E-2</v>
      </c>
      <c r="E404" s="508">
        <f>E330</f>
        <v>0.12337962196670607</v>
      </c>
    </row>
    <row r="405" spans="1:5" ht="15">
      <c r="A405" s="427" t="s">
        <v>669</v>
      </c>
      <c r="B405" s="427" t="s">
        <v>658</v>
      </c>
      <c r="C405" s="583">
        <f>C331</f>
        <v>591195</v>
      </c>
      <c r="D405" s="580">
        <f>C405/SUM($C$402:$C$406)</f>
        <v>0.12066757984548622</v>
      </c>
      <c r="E405" s="508">
        <f>E331</f>
        <v>0.17959890252983932</v>
      </c>
    </row>
    <row r="406" spans="1:5" ht="15">
      <c r="A406" s="427" t="s">
        <v>669</v>
      </c>
      <c r="B406" s="427" t="s">
        <v>660</v>
      </c>
      <c r="C406" s="583">
        <f>C332</f>
        <v>33258</v>
      </c>
      <c r="D406" s="580">
        <f>C406/SUM($C$402:$C$406)</f>
        <v>6.78822109541045E-3</v>
      </c>
      <c r="E406" s="508">
        <f>E332</f>
        <v>8.7059337242149839E-3</v>
      </c>
    </row>
    <row r="407" spans="1:5" ht="15">
      <c r="D407" s="580"/>
    </row>
    <row r="408" spans="1:5" ht="15">
      <c r="D408" s="580"/>
    </row>
    <row r="409" spans="1:5" ht="15">
      <c r="A409" s="427" t="s">
        <v>683</v>
      </c>
      <c r="B409" s="427" t="s">
        <v>649</v>
      </c>
      <c r="C409" s="583">
        <f>C338</f>
        <v>2721207</v>
      </c>
      <c r="D409" s="580">
        <f>C409/SUM($C$409:$C$413)</f>
        <v>0.84694125270543064</v>
      </c>
      <c r="E409" s="508">
        <f>E338</f>
        <v>0.8121789283396541</v>
      </c>
    </row>
    <row r="410" spans="1:5" ht="15">
      <c r="A410" s="427" t="s">
        <v>683</v>
      </c>
      <c r="B410" s="427" t="s">
        <v>657</v>
      </c>
      <c r="C410" s="583">
        <f>C339</f>
        <v>73926</v>
      </c>
      <c r="D410" s="580">
        <f>C410/SUM($C$409:$C$413)</f>
        <v>2.3008532260684934E-2</v>
      </c>
      <c r="E410" s="508">
        <f>E339</f>
        <v>3.361752215081517E-2</v>
      </c>
    </row>
    <row r="411" spans="1:5" ht="15">
      <c r="A411" s="427" t="s">
        <v>683</v>
      </c>
      <c r="B411" s="427" t="s">
        <v>655</v>
      </c>
      <c r="C411" s="583">
        <f>C340</f>
        <v>50478</v>
      </c>
      <c r="D411" s="580">
        <f>C411/SUM($C$409:$C$413)</f>
        <v>1.5710638901805241E-2</v>
      </c>
      <c r="E411" s="508">
        <f>E340</f>
        <v>5.7175597526906548E-2</v>
      </c>
    </row>
    <row r="412" spans="1:5" ht="15">
      <c r="A412" s="427" t="s">
        <v>683</v>
      </c>
      <c r="B412" s="427" t="s">
        <v>658</v>
      </c>
      <c r="C412" s="583">
        <f>C341</f>
        <v>338358</v>
      </c>
      <c r="D412" s="580">
        <f>C412/SUM($C$409:$C$413)</f>
        <v>0.10530964692612657</v>
      </c>
      <c r="E412" s="508">
        <f>E341</f>
        <v>8.4326156999898774E-2</v>
      </c>
    </row>
    <row r="413" spans="1:5" ht="15">
      <c r="A413" s="427" t="s">
        <v>683</v>
      </c>
      <c r="B413" s="427" t="s">
        <v>660</v>
      </c>
      <c r="C413" s="583">
        <f>C342</f>
        <v>29013</v>
      </c>
      <c r="D413" s="580">
        <f>C413/SUM($C$409:$C$413)</f>
        <v>9.0299292059526012E-3</v>
      </c>
      <c r="E413" s="508">
        <f>E342</f>
        <v>6.9540531214619603E-3</v>
      </c>
    </row>
    <row r="416" spans="1:5">
      <c r="A416" s="427" t="s">
        <v>693</v>
      </c>
      <c r="B416" s="427" t="s">
        <v>649</v>
      </c>
      <c r="C416" s="480">
        <f>C326</f>
        <v>3358269</v>
      </c>
      <c r="D416" s="508">
        <v>1</v>
      </c>
      <c r="E416" s="584">
        <f>100%</f>
        <v>1</v>
      </c>
    </row>
    <row r="417" spans="1:4">
      <c r="A417" s="427" t="s">
        <v>693</v>
      </c>
      <c r="B417" s="427" t="s">
        <v>657</v>
      </c>
    </row>
    <row r="418" spans="1:4">
      <c r="A418" s="427" t="s">
        <v>693</v>
      </c>
      <c r="B418" s="427" t="s">
        <v>655</v>
      </c>
    </row>
    <row r="419" spans="1:4">
      <c r="A419" s="427" t="s">
        <v>693</v>
      </c>
      <c r="B419" s="427" t="s">
        <v>658</v>
      </c>
    </row>
    <row r="420" spans="1:4">
      <c r="A420" s="427" t="s">
        <v>693</v>
      </c>
      <c r="B420" s="427" t="s">
        <v>660</v>
      </c>
    </row>
    <row r="422" spans="1:4" ht="15">
      <c r="A422" s="427" t="s">
        <v>704</v>
      </c>
      <c r="B422" s="427" t="s">
        <v>649</v>
      </c>
      <c r="C422" s="480">
        <f>D258</f>
        <v>0</v>
      </c>
      <c r="D422" s="580">
        <f>C422/SUM($C$422:$C$426)</f>
        <v>0</v>
      </c>
    </row>
    <row r="423" spans="1:4" ht="15">
      <c r="A423" s="427" t="s">
        <v>704</v>
      </c>
      <c r="B423" s="427" t="s">
        <v>657</v>
      </c>
      <c r="C423" s="480">
        <f>D259</f>
        <v>82827</v>
      </c>
      <c r="D423" s="580">
        <f>C423/SUM($C$422:$C$426)</f>
        <v>6.0498821095811166E-2</v>
      </c>
    </row>
    <row r="424" spans="1:4" ht="15">
      <c r="A424" s="427" t="s">
        <v>704</v>
      </c>
      <c r="B424" s="427" t="s">
        <v>655</v>
      </c>
      <c r="C424" s="480">
        <f>D260</f>
        <v>702561</v>
      </c>
      <c r="D424" s="580">
        <f>C424/SUM($C$422:$C$426)</f>
        <v>0.51316735180429318</v>
      </c>
    </row>
    <row r="425" spans="1:4" ht="15">
      <c r="A425" s="427" t="s">
        <v>704</v>
      </c>
      <c r="B425" s="427" t="s">
        <v>658</v>
      </c>
      <c r="C425" s="480">
        <f>D261</f>
        <v>562674</v>
      </c>
      <c r="D425" s="580">
        <f>C425/SUM($C$422:$C$426)</f>
        <v>0.41099054247122863</v>
      </c>
    </row>
    <row r="426" spans="1:4" ht="15">
      <c r="A426" s="427" t="s">
        <v>704</v>
      </c>
      <c r="B426" s="427" t="s">
        <v>660</v>
      </c>
      <c r="C426" s="480">
        <f>D262</f>
        <v>21006</v>
      </c>
      <c r="D426" s="580">
        <f>C426/SUM($C$422:$C$426)</f>
        <v>1.5343284628667093E-2</v>
      </c>
    </row>
    <row r="427" spans="1:4" ht="15">
      <c r="D427" s="580"/>
    </row>
    <row r="428" spans="1:4" ht="15">
      <c r="A428" s="427" t="s">
        <v>714</v>
      </c>
      <c r="B428" s="427" t="s">
        <v>649</v>
      </c>
      <c r="C428" s="480">
        <f>D268</f>
        <v>0</v>
      </c>
      <c r="D428" s="580">
        <f>C428/SUM($C$428:$C$432)</f>
        <v>0</v>
      </c>
    </row>
    <row r="429" spans="1:4" ht="15">
      <c r="A429" s="427" t="s">
        <v>714</v>
      </c>
      <c r="B429" s="427" t="s">
        <v>657</v>
      </c>
      <c r="C429" s="480">
        <f>D269</f>
        <v>57750</v>
      </c>
      <c r="D429" s="580">
        <f>C429/SUM($C$428:$C$432)</f>
        <v>9.0597188428032882E-2</v>
      </c>
    </row>
    <row r="430" spans="1:4" ht="15">
      <c r="A430" s="427" t="s">
        <v>714</v>
      </c>
      <c r="B430" s="427" t="s">
        <v>655</v>
      </c>
      <c r="C430" s="480">
        <f>D270</f>
        <v>317718</v>
      </c>
      <c r="D430" s="580">
        <f>C430/SUM($C$428:$C$432)</f>
        <v>0.49843043312515589</v>
      </c>
    </row>
    <row r="431" spans="1:4" ht="15">
      <c r="A431" s="427" t="s">
        <v>714</v>
      </c>
      <c r="B431" s="427" t="s">
        <v>658</v>
      </c>
      <c r="C431" s="480">
        <f>D271</f>
        <v>249654</v>
      </c>
      <c r="D431" s="580">
        <f>C431/SUM($C$428:$C$432)</f>
        <v>0.39165282216124886</v>
      </c>
    </row>
    <row r="432" spans="1:4" ht="15">
      <c r="A432" s="427" t="s">
        <v>714</v>
      </c>
      <c r="B432" s="427" t="s">
        <v>660</v>
      </c>
      <c r="C432" s="480">
        <f>D272</f>
        <v>12315</v>
      </c>
      <c r="D432" s="580">
        <f>C432/SUM($C$428:$C$432)</f>
        <v>1.9319556285562339E-2</v>
      </c>
    </row>
    <row r="433" spans="1:4" ht="15">
      <c r="D433" s="580"/>
    </row>
    <row r="434" spans="1:4" ht="15">
      <c r="A434" s="427" t="s">
        <v>700</v>
      </c>
      <c r="B434" s="427" t="s">
        <v>649</v>
      </c>
      <c r="C434" s="480">
        <f>D258</f>
        <v>0</v>
      </c>
      <c r="D434" s="580">
        <f>C434/SUM($C$434:$C$438)</f>
        <v>0</v>
      </c>
    </row>
    <row r="435" spans="1:4" ht="15">
      <c r="A435" s="427" t="s">
        <v>700</v>
      </c>
      <c r="B435" s="427" t="s">
        <v>657</v>
      </c>
      <c r="C435" s="480">
        <f>D259</f>
        <v>82827</v>
      </c>
      <c r="D435" s="580">
        <f>C435/SUM($C$434:$C$438)</f>
        <v>6.0498821095811166E-2</v>
      </c>
    </row>
    <row r="436" spans="1:4" ht="15">
      <c r="A436" s="427" t="s">
        <v>700</v>
      </c>
      <c r="B436" s="427" t="s">
        <v>655</v>
      </c>
      <c r="C436" s="480">
        <f>D260</f>
        <v>702561</v>
      </c>
      <c r="D436" s="580">
        <f>C436/SUM($C$434:$C$438)</f>
        <v>0.51316735180429318</v>
      </c>
    </row>
    <row r="437" spans="1:4" ht="15">
      <c r="A437" s="427" t="s">
        <v>700</v>
      </c>
      <c r="B437" s="427" t="s">
        <v>658</v>
      </c>
      <c r="C437" s="480">
        <f>D261</f>
        <v>562674</v>
      </c>
      <c r="D437" s="580">
        <f>C437/SUM($C$434:$C$438)</f>
        <v>0.41099054247122863</v>
      </c>
    </row>
    <row r="438" spans="1:4" ht="15">
      <c r="A438" s="427" t="s">
        <v>700</v>
      </c>
      <c r="B438" s="427" t="s">
        <v>660</v>
      </c>
      <c r="C438" s="480">
        <f>D262</f>
        <v>21006</v>
      </c>
      <c r="D438" s="580">
        <f>C438/SUM($C$434:$C$438)</f>
        <v>1.5343284628667093E-2</v>
      </c>
    </row>
    <row r="440" spans="1:4" ht="15">
      <c r="A440" s="427" t="s">
        <v>710</v>
      </c>
      <c r="B440" s="427" t="s">
        <v>649</v>
      </c>
      <c r="C440" s="480">
        <f>D268</f>
        <v>0</v>
      </c>
      <c r="D440" s="580">
        <f>C440/SUM($C$440:$C$444)</f>
        <v>0</v>
      </c>
    </row>
    <row r="441" spans="1:4" ht="15">
      <c r="A441" s="427" t="s">
        <v>710</v>
      </c>
      <c r="B441" s="427" t="s">
        <v>657</v>
      </c>
      <c r="C441" s="480">
        <f>D269</f>
        <v>57750</v>
      </c>
      <c r="D441" s="580">
        <f>C441/SUM($C$440:$C$444)</f>
        <v>9.0597188428032882E-2</v>
      </c>
    </row>
    <row r="442" spans="1:4" ht="15">
      <c r="A442" s="427" t="s">
        <v>710</v>
      </c>
      <c r="B442" s="427" t="s">
        <v>655</v>
      </c>
      <c r="C442" s="480">
        <f>D270</f>
        <v>317718</v>
      </c>
      <c r="D442" s="580">
        <f>C442/SUM($C$440:$C$444)</f>
        <v>0.49843043312515589</v>
      </c>
    </row>
    <row r="443" spans="1:4" ht="15">
      <c r="A443" s="427" t="s">
        <v>710</v>
      </c>
      <c r="B443" s="427" t="s">
        <v>658</v>
      </c>
      <c r="C443" s="480">
        <f>D271</f>
        <v>249654</v>
      </c>
      <c r="D443" s="580">
        <f>C443/SUM($C$440:$C$444)</f>
        <v>0.39165282216124886</v>
      </c>
    </row>
    <row r="444" spans="1:4" ht="15">
      <c r="A444" s="427" t="s">
        <v>710</v>
      </c>
      <c r="B444" s="427" t="s">
        <v>660</v>
      </c>
      <c r="C444" s="480">
        <f>D272</f>
        <v>12315</v>
      </c>
      <c r="D444" s="580">
        <f>C444/SUM($C$440:$C$444)</f>
        <v>1.9319556285562339E-2</v>
      </c>
    </row>
    <row r="445" spans="1:4" ht="15">
      <c r="D445" s="580"/>
    </row>
    <row r="446" spans="1:4" ht="15">
      <c r="A446" s="427" t="s">
        <v>702</v>
      </c>
      <c r="B446" s="427" t="s">
        <v>649</v>
      </c>
      <c r="C446" s="480">
        <f>D289</f>
        <v>0</v>
      </c>
      <c r="D446" s="580">
        <f>C446/SUM($C$446:$C$450)</f>
        <v>0</v>
      </c>
    </row>
    <row r="447" spans="1:4" ht="15">
      <c r="A447" s="427" t="s">
        <v>702</v>
      </c>
      <c r="B447" s="427" t="s">
        <v>657</v>
      </c>
      <c r="C447" s="480">
        <f>D290</f>
        <v>31491</v>
      </c>
      <c r="D447" s="580">
        <f>C447/SUM($C$446:$C$450)</f>
        <v>2.8260816890260155E-2</v>
      </c>
    </row>
    <row r="448" spans="1:4" ht="15">
      <c r="A448" s="427" t="s">
        <v>702</v>
      </c>
      <c r="B448" s="427" t="s">
        <v>655</v>
      </c>
      <c r="C448" s="480">
        <f>D291</f>
        <v>368682</v>
      </c>
      <c r="D448" s="580">
        <f>C448/SUM($C$446:$C$450)</f>
        <v>0.3308645166153788</v>
      </c>
    </row>
    <row r="449" spans="1:4" ht="15">
      <c r="A449" s="427" t="s">
        <v>702</v>
      </c>
      <c r="B449" s="427" t="s">
        <v>658</v>
      </c>
      <c r="C449" s="480">
        <f>D292</f>
        <v>647640</v>
      </c>
      <c r="D449" s="580">
        <f>C449/SUM($C$446:$C$450)</f>
        <v>0.58120845482226946</v>
      </c>
    </row>
    <row r="450" spans="1:4" ht="15">
      <c r="A450" s="427" t="s">
        <v>702</v>
      </c>
      <c r="B450" s="427" t="s">
        <v>660</v>
      </c>
      <c r="C450" s="480">
        <f>D293</f>
        <v>66486</v>
      </c>
      <c r="D450" s="580">
        <f>C450/SUM($C$446:$C$450)</f>
        <v>5.9666211672091601E-2</v>
      </c>
    </row>
    <row r="451" spans="1:4" ht="15">
      <c r="D451" s="580"/>
    </row>
    <row r="452" spans="1:4" ht="15">
      <c r="A452" s="427" t="s">
        <v>712</v>
      </c>
      <c r="B452" s="427" t="s">
        <v>649</v>
      </c>
      <c r="C452" s="480">
        <f>D299</f>
        <v>0</v>
      </c>
      <c r="D452" s="580">
        <f>C452/SUM($C$452:$C$456)</f>
        <v>0</v>
      </c>
    </row>
    <row r="453" spans="1:4" ht="15">
      <c r="A453" s="427" t="s">
        <v>712</v>
      </c>
      <c r="B453" s="427" t="s">
        <v>657</v>
      </c>
      <c r="C453" s="480">
        <f>D300</f>
        <v>19584</v>
      </c>
      <c r="D453" s="580">
        <f>C453/SUM($C$452:$C$456)</f>
        <v>2.842042021123756E-2</v>
      </c>
    </row>
    <row r="454" spans="1:4" ht="15">
      <c r="A454" s="427" t="s">
        <v>712</v>
      </c>
      <c r="B454" s="427" t="s">
        <v>655</v>
      </c>
      <c r="C454" s="480">
        <f>D301</f>
        <v>167592</v>
      </c>
      <c r="D454" s="580">
        <f>C454/SUM($C$452:$C$456)</f>
        <v>0.24321053227337239</v>
      </c>
    </row>
    <row r="455" spans="1:4" ht="15">
      <c r="A455" s="427" t="s">
        <v>712</v>
      </c>
      <c r="B455" s="427" t="s">
        <v>658</v>
      </c>
      <c r="C455" s="480">
        <f>D302</f>
        <v>428205</v>
      </c>
      <c r="D455" s="580">
        <f>C455/SUM($C$452:$C$456)</f>
        <v>0.62141370693183107</v>
      </c>
    </row>
    <row r="456" spans="1:4" ht="15">
      <c r="A456" s="427" t="s">
        <v>712</v>
      </c>
      <c r="B456" s="427" t="s">
        <v>660</v>
      </c>
      <c r="C456" s="480">
        <f>D303</f>
        <v>73701</v>
      </c>
      <c r="D456" s="580">
        <f>C456/SUM($C$452:$C$456)</f>
        <v>0.106955340583559</v>
      </c>
    </row>
    <row r="457" spans="1:4" ht="15">
      <c r="D457" s="580"/>
    </row>
    <row r="458" spans="1:4" ht="15">
      <c r="A458" s="427" t="s">
        <v>671</v>
      </c>
      <c r="B458" s="427" t="s">
        <v>649</v>
      </c>
      <c r="C458" s="480">
        <f>C322</f>
        <v>4934106</v>
      </c>
      <c r="D458" s="580">
        <v>1</v>
      </c>
    </row>
    <row r="459" spans="1:4" ht="15">
      <c r="A459" s="427" t="s">
        <v>685</v>
      </c>
      <c r="B459" s="427" t="s">
        <v>649</v>
      </c>
      <c r="C459" s="480">
        <f>C324</f>
        <v>3949344</v>
      </c>
      <c r="D459" s="580">
        <v>1</v>
      </c>
    </row>
    <row r="460" spans="1:4" ht="15">
      <c r="A460" s="427" t="s">
        <v>694</v>
      </c>
      <c r="B460" s="427" t="s">
        <v>649</v>
      </c>
      <c r="C460" s="480">
        <f>C326</f>
        <v>3358269</v>
      </c>
      <c r="D460" s="580">
        <v>1</v>
      </c>
    </row>
    <row r="461" spans="1:4" ht="15">
      <c r="A461" s="427" t="s">
        <v>673</v>
      </c>
      <c r="B461" s="427" t="s">
        <v>649</v>
      </c>
      <c r="C461" s="480">
        <f>C458</f>
        <v>4934106</v>
      </c>
      <c r="D461" s="580">
        <v>1</v>
      </c>
    </row>
    <row r="462" spans="1:4" ht="15">
      <c r="A462" s="427" t="s">
        <v>675</v>
      </c>
      <c r="B462" s="427" t="s">
        <v>655</v>
      </c>
      <c r="C462" s="585">
        <f>C330*0.1</f>
        <v>10992.300000000001</v>
      </c>
      <c r="D462" s="580">
        <v>1</v>
      </c>
    </row>
    <row r="463" spans="1:4" ht="15">
      <c r="A463" s="427" t="s">
        <v>687</v>
      </c>
      <c r="B463" s="427" t="s">
        <v>649</v>
      </c>
      <c r="C463" s="480">
        <f>C459</f>
        <v>3949344</v>
      </c>
      <c r="D463" s="580">
        <v>1</v>
      </c>
    </row>
    <row r="464" spans="1:4" ht="15">
      <c r="A464" s="427" t="s">
        <v>688</v>
      </c>
      <c r="B464" s="427" t="s">
        <v>655</v>
      </c>
      <c r="C464" s="585">
        <f>C340*0.1</f>
        <v>5047.8</v>
      </c>
      <c r="D464" s="580">
        <v>1</v>
      </c>
    </row>
    <row r="465" spans="1:4" ht="15">
      <c r="A465" s="427" t="s">
        <v>695</v>
      </c>
      <c r="B465" s="427" t="s">
        <v>649</v>
      </c>
      <c r="C465" s="480">
        <f>C460</f>
        <v>3358269</v>
      </c>
      <c r="D465" s="580">
        <v>1</v>
      </c>
    </row>
    <row r="466" spans="1:4" ht="15">
      <c r="A466" s="427" t="s">
        <v>696</v>
      </c>
      <c r="B466" s="427" t="s">
        <v>655</v>
      </c>
      <c r="C466" s="585">
        <f>C351*0.1</f>
        <v>776.7</v>
      </c>
      <c r="D466" s="580">
        <v>1</v>
      </c>
    </row>
    <row r="467" spans="1:4" ht="15">
      <c r="A467" s="427" t="s">
        <v>706</v>
      </c>
      <c r="B467" s="427" t="s">
        <v>655</v>
      </c>
      <c r="C467" s="427">
        <f>C436*0.1</f>
        <v>70256.100000000006</v>
      </c>
      <c r="D467" s="580">
        <v>1</v>
      </c>
    </row>
    <row r="468" spans="1:4" ht="15">
      <c r="A468" s="427" t="s">
        <v>716</v>
      </c>
      <c r="B468" s="427" t="s">
        <v>655</v>
      </c>
      <c r="C468" s="427">
        <f>C442*0.1</f>
        <v>31771.800000000003</v>
      </c>
      <c r="D468" s="580">
        <v>1</v>
      </c>
    </row>
  </sheetData>
  <mergeCells count="16">
    <mergeCell ref="BW180:BX180"/>
    <mergeCell ref="AM122:AZ122"/>
    <mergeCell ref="BB122:BK122"/>
    <mergeCell ref="BW122:CF122"/>
    <mergeCell ref="BW123:BX123"/>
    <mergeCell ref="BW147:BX147"/>
    <mergeCell ref="AM215:AW215"/>
    <mergeCell ref="BB215:BL215"/>
    <mergeCell ref="F257:F317"/>
    <mergeCell ref="BX181:BY181"/>
    <mergeCell ref="AM194:AW194"/>
    <mergeCell ref="BB194:BL194"/>
    <mergeCell ref="AM195:AW195"/>
    <mergeCell ref="BB195:BL195"/>
    <mergeCell ref="AM205:AW205"/>
    <mergeCell ref="BB205:BL205"/>
  </mergeCells>
  <pageMargins left="0.7" right="0.7" top="0.75" bottom="0.75" header="0.3" footer="0.3"/>
  <pageSetup paperSize="9" orientation="portrait" r:id="rId1"/>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tabColor theme="2" tint="-0.249977111117893"/>
  </sheetPr>
  <dimension ref="B1:AB115"/>
  <sheetViews>
    <sheetView zoomScale="55" zoomScaleNormal="55" workbookViewId="0">
      <selection activeCell="H73" sqref="H73"/>
    </sheetView>
  </sheetViews>
  <sheetFormatPr defaultRowHeight="15"/>
  <cols>
    <col min="2" max="2" width="40.42578125" customWidth="1"/>
    <col min="8" max="8" width="14.5703125" customWidth="1"/>
    <col min="9" max="9" width="13.5703125" customWidth="1"/>
    <col min="10" max="10" width="14.85546875" customWidth="1"/>
    <col min="11" max="12" width="13.28515625" customWidth="1"/>
    <col min="13" max="13" width="11.5703125" customWidth="1"/>
    <col min="14" max="14" width="16" customWidth="1"/>
    <col min="15" max="15" width="16.85546875" customWidth="1"/>
    <col min="16" max="16" width="11.5703125" bestFit="1" customWidth="1"/>
    <col min="17" max="17" width="15.5703125" customWidth="1"/>
    <col min="18" max="18" width="11.5703125" bestFit="1" customWidth="1"/>
    <col min="20" max="20" width="14.85546875" customWidth="1"/>
    <col min="23" max="23" width="11.5703125" customWidth="1"/>
  </cols>
  <sheetData>
    <row r="1" spans="2:19">
      <c r="D1" t="s">
        <v>787</v>
      </c>
    </row>
    <row r="2" spans="2:19" s="196" customFormat="1">
      <c r="B2" s="196" t="s">
        <v>795</v>
      </c>
    </row>
    <row r="3" spans="2:19" s="196" customFormat="1">
      <c r="B3" s="196" t="s">
        <v>796</v>
      </c>
    </row>
    <row r="4" spans="2:19" s="196" customFormat="1">
      <c r="B4" s="196" t="s">
        <v>797</v>
      </c>
      <c r="E4" s="399"/>
      <c r="F4" s="399"/>
      <c r="G4" s="399"/>
      <c r="H4" s="399"/>
    </row>
    <row r="5" spans="2:19" s="196" customFormat="1">
      <c r="E5" s="196">
        <f>'Census 2011'!C258</f>
        <v>4087590</v>
      </c>
      <c r="F5" s="196" t="s">
        <v>1494</v>
      </c>
      <c r="K5" s="399"/>
      <c r="L5" s="399"/>
      <c r="M5" s="399"/>
      <c r="N5" s="399"/>
      <c r="O5" s="399"/>
      <c r="P5" s="399"/>
      <c r="Q5" s="399"/>
      <c r="R5" s="399"/>
    </row>
    <row r="6" spans="2:19">
      <c r="B6" s="374" t="s">
        <v>746</v>
      </c>
      <c r="C6" s="374" t="s">
        <v>747</v>
      </c>
      <c r="D6" s="375" t="s">
        <v>21</v>
      </c>
      <c r="E6" s="375" t="s">
        <v>748</v>
      </c>
      <c r="F6" s="375" t="s">
        <v>25</v>
      </c>
      <c r="G6" s="375" t="s">
        <v>749</v>
      </c>
      <c r="H6" s="375" t="s">
        <v>750</v>
      </c>
      <c r="I6" s="375" t="s">
        <v>27</v>
      </c>
      <c r="K6" s="589" t="s">
        <v>1665</v>
      </c>
      <c r="L6" s="52"/>
      <c r="M6" s="52"/>
      <c r="N6" s="52"/>
      <c r="O6" s="52"/>
      <c r="P6" s="52"/>
      <c r="Q6" s="52"/>
      <c r="R6" s="52"/>
      <c r="S6" s="590"/>
    </row>
    <row r="7" spans="2:19">
      <c r="B7" s="376" t="s">
        <v>751</v>
      </c>
      <c r="C7" s="376"/>
      <c r="D7" s="377" t="s">
        <v>649</v>
      </c>
      <c r="E7" s="377" t="s">
        <v>655</v>
      </c>
      <c r="F7" s="377" t="s">
        <v>660</v>
      </c>
      <c r="G7" s="377" t="s">
        <v>658</v>
      </c>
      <c r="H7" s="377" t="s">
        <v>657</v>
      </c>
      <c r="I7" s="377"/>
      <c r="K7" s="54"/>
      <c r="L7" s="56"/>
      <c r="M7" s="56"/>
      <c r="N7" s="56" t="s">
        <v>21</v>
      </c>
      <c r="O7" s="56" t="s">
        <v>119</v>
      </c>
      <c r="P7" s="56" t="s">
        <v>25</v>
      </c>
      <c r="Q7" s="56" t="s">
        <v>24</v>
      </c>
      <c r="R7" s="56" t="s">
        <v>26</v>
      </c>
      <c r="S7" s="55"/>
    </row>
    <row r="8" spans="2:19">
      <c r="B8" s="378" t="s">
        <v>752</v>
      </c>
      <c r="C8" s="379" t="s">
        <v>650</v>
      </c>
      <c r="D8" s="380">
        <v>6.0901165269036008</v>
      </c>
      <c r="E8" s="380">
        <v>0</v>
      </c>
      <c r="F8" s="380">
        <v>0</v>
      </c>
      <c r="G8" s="380">
        <v>0</v>
      </c>
      <c r="H8" s="380">
        <v>0</v>
      </c>
      <c r="I8" s="381">
        <v>6.0901165269036008</v>
      </c>
      <c r="K8" s="54" t="s">
        <v>794</v>
      </c>
      <c r="L8" s="56"/>
      <c r="M8" s="56" t="s">
        <v>720</v>
      </c>
      <c r="N8" s="303">
        <f>D15/N20</f>
        <v>0.17552697224399405</v>
      </c>
      <c r="O8" s="303">
        <f>E15/O20</f>
        <v>0.61742980537271064</v>
      </c>
      <c r="P8" s="303">
        <f>F15/P20</f>
        <v>0.44077059611833042</v>
      </c>
      <c r="Q8" s="303">
        <f>G15/Q20</f>
        <v>0.7139093424087567</v>
      </c>
      <c r="R8" s="303">
        <f>H15/R20</f>
        <v>0.25265082193349653</v>
      </c>
      <c r="S8" s="55"/>
    </row>
    <row r="9" spans="2:19">
      <c r="B9" s="378" t="s">
        <v>753</v>
      </c>
      <c r="C9" s="379" t="s">
        <v>653</v>
      </c>
      <c r="D9" s="380">
        <v>6.6057807523684495</v>
      </c>
      <c r="E9" s="380">
        <v>1.1551305148933542</v>
      </c>
      <c r="F9" s="380">
        <v>1.3238860904926639</v>
      </c>
      <c r="G9" s="380">
        <v>30.413086231396214</v>
      </c>
      <c r="H9" s="380">
        <v>0.11160220963846459</v>
      </c>
      <c r="I9" s="381">
        <v>39.609485798789144</v>
      </c>
      <c r="K9" s="54"/>
      <c r="L9" s="56"/>
      <c r="M9" s="56" t="s">
        <v>788</v>
      </c>
      <c r="N9" s="303">
        <f>D24/N20</f>
        <v>0.32357415407401718</v>
      </c>
      <c r="O9" s="303">
        <f>E24/O20</f>
        <v>0.37578080086753157</v>
      </c>
      <c r="P9" s="303">
        <f>F24/P20</f>
        <v>0.47416206546781564</v>
      </c>
      <c r="Q9" s="303">
        <f>G24/Q20</f>
        <v>0.26048065719821295</v>
      </c>
      <c r="R9" s="303">
        <f>H24/R20</f>
        <v>0.37884752362319701</v>
      </c>
      <c r="S9" s="55"/>
    </row>
    <row r="10" spans="2:19">
      <c r="B10" s="378" t="s">
        <v>754</v>
      </c>
      <c r="C10" s="379" t="s">
        <v>667</v>
      </c>
      <c r="D10" s="380">
        <v>4.2871065853198314</v>
      </c>
      <c r="E10" s="380">
        <v>0.97430096321883985</v>
      </c>
      <c r="F10" s="380">
        <v>1.7565298764549517</v>
      </c>
      <c r="G10" s="380">
        <v>15.133247495409645</v>
      </c>
      <c r="H10" s="380">
        <v>0</v>
      </c>
      <c r="I10" s="381">
        <v>22.151184920403267</v>
      </c>
      <c r="K10" s="54"/>
      <c r="L10" s="56"/>
      <c r="M10" s="56" t="s">
        <v>726</v>
      </c>
      <c r="N10" s="303">
        <f>D33/N20</f>
        <v>0.50089887368198871</v>
      </c>
      <c r="O10" s="303">
        <f>E33/O20</f>
        <v>6.7893937597578516E-3</v>
      </c>
      <c r="P10" s="303">
        <f>F33/P20</f>
        <v>8.5067338413853846E-2</v>
      </c>
      <c r="Q10" s="303">
        <f>G33/Q20</f>
        <v>2.5610000393030463E-2</v>
      </c>
      <c r="R10" s="303">
        <f>H33/R20</f>
        <v>0.3685016544433064</v>
      </c>
      <c r="S10" s="55"/>
    </row>
    <row r="11" spans="2:19">
      <c r="B11" s="378" t="s">
        <v>755</v>
      </c>
      <c r="C11" s="379" t="s">
        <v>669</v>
      </c>
      <c r="D11" s="380">
        <v>4.5596882852376774</v>
      </c>
      <c r="E11" s="380">
        <v>4.1908048816467467</v>
      </c>
      <c r="F11" s="380">
        <v>0.33097152262316598</v>
      </c>
      <c r="G11" s="380">
        <v>2.8437048360783939</v>
      </c>
      <c r="H11" s="380">
        <v>0.11024741401950115</v>
      </c>
      <c r="I11" s="381">
        <v>12.035416939605486</v>
      </c>
      <c r="K11" s="54"/>
      <c r="L11" s="56"/>
      <c r="M11" s="56"/>
      <c r="N11" s="303"/>
      <c r="O11" s="303"/>
      <c r="P11" s="303"/>
      <c r="Q11" s="303"/>
      <c r="R11" s="303"/>
      <c r="S11" s="55"/>
    </row>
    <row r="12" spans="2:19">
      <c r="B12" s="378" t="s">
        <v>756</v>
      </c>
      <c r="C12" s="379" t="s">
        <v>671</v>
      </c>
      <c r="D12" s="380">
        <v>4.7720069185631457</v>
      </c>
      <c r="E12" s="380">
        <v>0</v>
      </c>
      <c r="F12" s="380">
        <v>0</v>
      </c>
      <c r="G12" s="380">
        <v>0</v>
      </c>
      <c r="H12" s="380">
        <v>0</v>
      </c>
      <c r="I12" s="381">
        <v>4.7720069185631457</v>
      </c>
      <c r="K12" s="54" t="s">
        <v>201</v>
      </c>
      <c r="L12" s="56"/>
      <c r="M12" s="56" t="s">
        <v>789</v>
      </c>
      <c r="N12" s="303"/>
      <c r="O12" s="303">
        <f>E40/X$20</f>
        <v>0.64860669159778128</v>
      </c>
      <c r="P12" s="303">
        <f>F40/Y$20</f>
        <v>0.51512158548648368</v>
      </c>
      <c r="Q12" s="303">
        <f>G40/Z$20</f>
        <v>0.51030219353048467</v>
      </c>
      <c r="R12" s="303">
        <f>H40/AA$20</f>
        <v>0.51182683147999841</v>
      </c>
      <c r="S12" s="55"/>
    </row>
    <row r="13" spans="2:19">
      <c r="B13" s="378" t="s">
        <v>757</v>
      </c>
      <c r="C13" s="379" t="s">
        <v>673</v>
      </c>
      <c r="D13" s="380">
        <v>1.5002286273220662</v>
      </c>
      <c r="E13" s="380">
        <v>0</v>
      </c>
      <c r="F13" s="380">
        <v>0</v>
      </c>
      <c r="G13" s="380">
        <v>0</v>
      </c>
      <c r="H13" s="380">
        <v>0</v>
      </c>
      <c r="I13" s="381">
        <v>1.5002286273220662</v>
      </c>
      <c r="K13" s="54"/>
      <c r="L13" s="56"/>
      <c r="M13" s="56" t="s">
        <v>790</v>
      </c>
      <c r="N13" s="303"/>
      <c r="O13" s="303">
        <f>E47/X$20</f>
        <v>0.35139330840221877</v>
      </c>
      <c r="P13" s="303">
        <f>F47/Y$20</f>
        <v>0.48487841451351621</v>
      </c>
      <c r="Q13" s="303">
        <f>G47/Z$20</f>
        <v>0.48969780646951533</v>
      </c>
      <c r="R13" s="303">
        <f>H47/AA$20</f>
        <v>0.48817316852000148</v>
      </c>
      <c r="S13" s="55"/>
    </row>
    <row r="14" spans="2:19">
      <c r="B14" s="378" t="s">
        <v>758</v>
      </c>
      <c r="C14" s="379" t="s">
        <v>675</v>
      </c>
      <c r="D14" s="380">
        <v>0</v>
      </c>
      <c r="E14" s="380">
        <v>0.11350483348211121</v>
      </c>
      <c r="F14" s="380">
        <v>0</v>
      </c>
      <c r="G14" s="380">
        <v>0</v>
      </c>
      <c r="H14" s="380">
        <v>0</v>
      </c>
      <c r="I14" s="381">
        <v>0.11350483348211121</v>
      </c>
      <c r="K14" s="57"/>
      <c r="L14" s="59"/>
      <c r="M14" s="59"/>
      <c r="N14" s="59"/>
      <c r="O14" s="59"/>
      <c r="P14" s="59"/>
      <c r="Q14" s="59"/>
      <c r="R14" s="59"/>
      <c r="S14" s="58"/>
    </row>
    <row r="15" spans="2:19">
      <c r="B15" s="382" t="s">
        <v>27</v>
      </c>
      <c r="C15" s="379"/>
      <c r="D15" s="383">
        <v>27.814927695714768</v>
      </c>
      <c r="E15" s="383">
        <v>6.433741193241052</v>
      </c>
      <c r="F15" s="383">
        <v>3.4113874895707816</v>
      </c>
      <c r="G15" s="383">
        <v>48.39003856288425</v>
      </c>
      <c r="H15" s="383">
        <v>0.22184962365796573</v>
      </c>
      <c r="I15" s="383">
        <v>86.271944565068836</v>
      </c>
      <c r="J15" s="399"/>
      <c r="K15" s="399"/>
      <c r="L15" s="399"/>
      <c r="M15" s="399"/>
      <c r="N15" s="399"/>
      <c r="O15" s="399"/>
      <c r="P15" s="399"/>
      <c r="Q15" s="399"/>
      <c r="R15" s="399"/>
      <c r="S15" s="399"/>
    </row>
    <row r="16" spans="2:19">
      <c r="B16" s="376" t="s">
        <v>759</v>
      </c>
      <c r="C16" s="379"/>
      <c r="D16" s="375" t="s">
        <v>21</v>
      </c>
      <c r="E16" s="375" t="s">
        <v>119</v>
      </c>
      <c r="F16" s="375" t="s">
        <v>25</v>
      </c>
      <c r="G16" s="375" t="s">
        <v>24</v>
      </c>
      <c r="H16" s="375" t="s">
        <v>26</v>
      </c>
      <c r="I16" s="377"/>
    </row>
    <row r="17" spans="2:27">
      <c r="B17" s="378" t="s">
        <v>760</v>
      </c>
      <c r="C17" s="384" t="s">
        <v>677</v>
      </c>
      <c r="D17" s="380">
        <v>6.6779504082644676</v>
      </c>
      <c r="E17" s="380">
        <v>0</v>
      </c>
      <c r="F17" s="380">
        <v>0</v>
      </c>
      <c r="G17" s="380">
        <v>0</v>
      </c>
      <c r="H17" s="380">
        <v>0</v>
      </c>
      <c r="I17" s="381">
        <v>6.6779504082644676</v>
      </c>
    </row>
    <row r="18" spans="2:27">
      <c r="B18" s="378" t="s">
        <v>761</v>
      </c>
      <c r="C18" s="384" t="s">
        <v>679</v>
      </c>
      <c r="D18" s="380">
        <v>4.334229801737842</v>
      </c>
      <c r="E18" s="380">
        <v>6.4932371422981139E-2</v>
      </c>
      <c r="F18" s="380">
        <v>0.53841589720803384</v>
      </c>
      <c r="G18" s="380">
        <v>8.2827527914903136</v>
      </c>
      <c r="H18" s="380">
        <v>4.5709531441020211E-2</v>
      </c>
      <c r="I18" s="381">
        <v>13.266040393300191</v>
      </c>
      <c r="K18" s="199" t="s">
        <v>1666</v>
      </c>
    </row>
    <row r="19" spans="2:27">
      <c r="B19" s="378" t="s">
        <v>762</v>
      </c>
      <c r="C19" s="384" t="s">
        <v>681</v>
      </c>
      <c r="D19" s="380">
        <v>7.0524561814221434</v>
      </c>
      <c r="E19" s="380">
        <v>0.71492913164205352</v>
      </c>
      <c r="F19" s="380">
        <v>2.9968041875605778</v>
      </c>
      <c r="G19" s="380">
        <v>6.3613000773130226</v>
      </c>
      <c r="H19" s="380">
        <v>0</v>
      </c>
      <c r="I19" s="381">
        <v>17.125489577937795</v>
      </c>
      <c r="L19" t="s">
        <v>27</v>
      </c>
      <c r="N19" t="s">
        <v>739</v>
      </c>
      <c r="O19" t="s">
        <v>740</v>
      </c>
      <c r="P19" t="s">
        <v>806</v>
      </c>
      <c r="Q19" t="s">
        <v>24</v>
      </c>
      <c r="R19" t="s">
        <v>26</v>
      </c>
      <c r="X19" s="399" t="s">
        <v>740</v>
      </c>
      <c r="Y19" s="399" t="s">
        <v>806</v>
      </c>
      <c r="Z19" s="399" t="s">
        <v>24</v>
      </c>
      <c r="AA19" s="399" t="s">
        <v>26</v>
      </c>
    </row>
    <row r="20" spans="2:27">
      <c r="B20" s="378" t="s">
        <v>763</v>
      </c>
      <c r="C20" s="384" t="s">
        <v>683</v>
      </c>
      <c r="D20" s="380">
        <v>17.356544530996324</v>
      </c>
      <c r="E20" s="380">
        <v>3.1318608071279792</v>
      </c>
      <c r="F20" s="380">
        <v>0.13460397430200846</v>
      </c>
      <c r="G20" s="380">
        <v>3.0117870228253922</v>
      </c>
      <c r="H20" s="380">
        <v>0.28695188599019517</v>
      </c>
      <c r="I20" s="381">
        <v>23.921748221241899</v>
      </c>
      <c r="K20" t="s">
        <v>791</v>
      </c>
      <c r="L20" s="86">
        <f>I15+I24+I33</f>
        <v>245.28491696904942</v>
      </c>
      <c r="N20" s="86">
        <f>D15+D24+D33</f>
        <v>158.46526229057372</v>
      </c>
      <c r="O20" s="86">
        <f>E15+E24+E33</f>
        <v>10.420198599510973</v>
      </c>
      <c r="P20" s="86">
        <f>F15+F24+F33</f>
        <v>7.739598602114901</v>
      </c>
      <c r="Q20" s="86">
        <f>G15+G24+G33</f>
        <v>67.781769600625282</v>
      </c>
      <c r="R20" s="86">
        <f>H15+H24+H33</f>
        <v>0.87808787622452955</v>
      </c>
      <c r="T20" t="s">
        <v>793</v>
      </c>
      <c r="U20" s="86">
        <f>I40+I47</f>
        <v>92.209642944723925</v>
      </c>
      <c r="W20">
        <v>0</v>
      </c>
      <c r="X20" s="86">
        <f>E40+E47</f>
        <v>27.719221298003642</v>
      </c>
      <c r="Y20" s="86">
        <f>F40+F47</f>
        <v>5.2458147866104525</v>
      </c>
      <c r="Z20" s="86">
        <f>G40+G47</f>
        <v>58.717052412076846</v>
      </c>
      <c r="AA20" s="86">
        <f>H40+H47</f>
        <v>0.52755444803298945</v>
      </c>
    </row>
    <row r="21" spans="2:27">
      <c r="B21" s="378" t="s">
        <v>764</v>
      </c>
      <c r="C21" s="384" t="s">
        <v>685</v>
      </c>
      <c r="D21" s="380">
        <v>5.6050899057835881</v>
      </c>
      <c r="E21" s="380">
        <v>0</v>
      </c>
      <c r="F21" s="380">
        <v>0</v>
      </c>
      <c r="G21" s="380">
        <v>0</v>
      </c>
      <c r="H21" s="380">
        <v>0</v>
      </c>
      <c r="I21" s="381">
        <v>5.6050899057835881</v>
      </c>
    </row>
    <row r="22" spans="2:27">
      <c r="B22" s="378" t="s">
        <v>765</v>
      </c>
      <c r="C22" s="384" t="s">
        <v>687</v>
      </c>
      <c r="D22" s="380">
        <v>10.248992367585288</v>
      </c>
      <c r="E22" s="380">
        <v>0</v>
      </c>
      <c r="F22" s="380">
        <v>0</v>
      </c>
      <c r="G22" s="380">
        <v>0</v>
      </c>
      <c r="H22" s="380">
        <v>0</v>
      </c>
      <c r="I22" s="385">
        <v>10.248992367585288</v>
      </c>
    </row>
    <row r="23" spans="2:27">
      <c r="B23" s="378" t="s">
        <v>766</v>
      </c>
      <c r="C23" s="384" t="s">
        <v>688</v>
      </c>
      <c r="D23" s="380">
        <v>0</v>
      </c>
      <c r="E23" s="380">
        <v>3.9882647299509816E-3</v>
      </c>
      <c r="F23" s="380">
        <v>0</v>
      </c>
      <c r="G23" s="380">
        <v>0</v>
      </c>
      <c r="H23" s="380">
        <v>0</v>
      </c>
      <c r="I23" s="385">
        <v>3.9882647299509816E-3</v>
      </c>
      <c r="K23" t="s">
        <v>1674</v>
      </c>
      <c r="L23" s="86">
        <f>SUM(L20,U20)</f>
        <v>337.49455991377334</v>
      </c>
    </row>
    <row r="24" spans="2:27">
      <c r="B24" s="382" t="s">
        <v>27</v>
      </c>
      <c r="C24" s="379"/>
      <c r="D24" s="383">
        <v>51.275263195789648</v>
      </c>
      <c r="E24" s="383">
        <v>3.9157105749229646</v>
      </c>
      <c r="F24" s="383">
        <v>3.6698240590706201</v>
      </c>
      <c r="G24" s="383">
        <v>17.655839891628727</v>
      </c>
      <c r="H24" s="383">
        <v>0.33266141743121536</v>
      </c>
      <c r="I24" s="383">
        <v>76.849299138843179</v>
      </c>
    </row>
    <row r="25" spans="2:27">
      <c r="B25" s="376" t="s">
        <v>767</v>
      </c>
      <c r="C25" s="379"/>
      <c r="D25" s="375" t="s">
        <v>21</v>
      </c>
      <c r="E25" s="375" t="s">
        <v>119</v>
      </c>
      <c r="F25" s="375" t="s">
        <v>25</v>
      </c>
      <c r="G25" s="375" t="s">
        <v>24</v>
      </c>
      <c r="H25" s="375" t="s">
        <v>26</v>
      </c>
      <c r="I25" s="377"/>
    </row>
    <row r="26" spans="2:27">
      <c r="B26" s="378" t="s">
        <v>768</v>
      </c>
      <c r="C26" s="384" t="s">
        <v>690</v>
      </c>
      <c r="D26" s="380">
        <v>11.501308864314595</v>
      </c>
      <c r="E26" s="380">
        <v>0</v>
      </c>
      <c r="F26" s="380">
        <v>0</v>
      </c>
      <c r="G26" s="380">
        <v>0</v>
      </c>
      <c r="H26" s="380">
        <v>0</v>
      </c>
      <c r="I26" s="381">
        <v>11.501308864314595</v>
      </c>
    </row>
    <row r="27" spans="2:27">
      <c r="B27" s="378" t="s">
        <v>769</v>
      </c>
      <c r="C27" s="384" t="s">
        <v>691</v>
      </c>
      <c r="D27" s="380">
        <v>4.5462953601390019</v>
      </c>
      <c r="E27" s="380">
        <v>4.0725469867507851E-2</v>
      </c>
      <c r="F27" s="380">
        <v>0</v>
      </c>
      <c r="G27" s="380">
        <v>1.4658449284999371</v>
      </c>
      <c r="H27" s="380">
        <v>0.32357683513534841</v>
      </c>
      <c r="I27" s="385">
        <v>6.3764425936417952</v>
      </c>
      <c r="K27" s="199" t="s">
        <v>1667</v>
      </c>
    </row>
    <row r="28" spans="2:27">
      <c r="B28" s="378" t="s">
        <v>770</v>
      </c>
      <c r="C28" s="384" t="s">
        <v>692</v>
      </c>
      <c r="D28" s="380">
        <v>9.0220769698589898</v>
      </c>
      <c r="E28" s="380">
        <v>2.9802522327611707E-2</v>
      </c>
      <c r="F28" s="380">
        <v>0.65838705347349846</v>
      </c>
      <c r="G28" s="380">
        <v>0.27004621761237679</v>
      </c>
      <c r="H28" s="380">
        <v>0</v>
      </c>
      <c r="I28" s="381">
        <v>9.9803127632724777</v>
      </c>
      <c r="K28" t="s">
        <v>802</v>
      </c>
      <c r="N28" t="s">
        <v>21</v>
      </c>
      <c r="O28" t="s">
        <v>119</v>
      </c>
      <c r="P28" t="s">
        <v>25</v>
      </c>
      <c r="Q28" t="s">
        <v>24</v>
      </c>
      <c r="R28" t="s">
        <v>26</v>
      </c>
      <c r="T28" t="s">
        <v>807</v>
      </c>
      <c r="W28" s="399" t="s">
        <v>739</v>
      </c>
      <c r="X28" s="399" t="s">
        <v>740</v>
      </c>
      <c r="Y28" s="399" t="s">
        <v>806</v>
      </c>
      <c r="Z28" s="399" t="s">
        <v>24</v>
      </c>
      <c r="AA28" s="399" t="s">
        <v>26</v>
      </c>
    </row>
    <row r="29" spans="2:27">
      <c r="B29" s="378" t="s">
        <v>771</v>
      </c>
      <c r="C29" s="384" t="s">
        <v>693</v>
      </c>
      <c r="D29" s="380">
        <v>33.008122154319473</v>
      </c>
      <c r="E29" s="380">
        <v>0</v>
      </c>
      <c r="F29" s="380">
        <v>0</v>
      </c>
      <c r="G29" s="380">
        <v>0</v>
      </c>
      <c r="H29" s="380">
        <v>0</v>
      </c>
      <c r="I29" s="381">
        <v>33.008122154319473</v>
      </c>
    </row>
    <row r="30" spans="2:27">
      <c r="B30" s="378" t="s">
        <v>772</v>
      </c>
      <c r="C30" s="384" t="s">
        <v>694</v>
      </c>
      <c r="D30" s="380">
        <v>6.7569285463131781</v>
      </c>
      <c r="E30" s="380">
        <v>0</v>
      </c>
      <c r="F30" s="380">
        <v>0</v>
      </c>
      <c r="G30" s="380">
        <v>0</v>
      </c>
      <c r="H30" s="380">
        <v>0</v>
      </c>
      <c r="I30" s="381">
        <v>6.7569285463131781</v>
      </c>
      <c r="K30" t="s">
        <v>186</v>
      </c>
      <c r="N30" s="31">
        <f>(D8+D17+D26)/N20</f>
        <v>0.15315265597440861</v>
      </c>
      <c r="O30" s="31">
        <f>(E8+E17+E26)/O20</f>
        <v>0</v>
      </c>
      <c r="P30" s="31">
        <f>(F8+F17+F26)/P20</f>
        <v>0</v>
      </c>
      <c r="Q30" s="31">
        <f>(G8+G17+G26)/Q20</f>
        <v>0</v>
      </c>
      <c r="R30" s="31">
        <f>(H8+H17+H26)/R20</f>
        <v>0</v>
      </c>
      <c r="T30" s="196" t="s">
        <v>186</v>
      </c>
      <c r="X30" s="31">
        <f t="shared" ref="X30:AA33" si="0">(E35+E42)/X$20</f>
        <v>0.12000032466512577</v>
      </c>
      <c r="Y30" s="31">
        <f t="shared" si="0"/>
        <v>0</v>
      </c>
      <c r="Z30" s="31">
        <f t="shared" si="0"/>
        <v>0</v>
      </c>
      <c r="AA30" s="31">
        <f t="shared" si="0"/>
        <v>0</v>
      </c>
    </row>
    <row r="31" spans="2:27">
      <c r="B31" s="378" t="s">
        <v>773</v>
      </c>
      <c r="C31" s="384" t="s">
        <v>695</v>
      </c>
      <c r="D31" s="380">
        <v>14.540339504124063</v>
      </c>
      <c r="E31" s="380">
        <v>0</v>
      </c>
      <c r="F31" s="380">
        <v>0</v>
      </c>
      <c r="G31" s="380">
        <v>0</v>
      </c>
      <c r="H31" s="380">
        <v>0</v>
      </c>
      <c r="I31" s="385">
        <v>14.540339504124063</v>
      </c>
      <c r="K31" t="s">
        <v>187</v>
      </c>
      <c r="N31" s="31">
        <f>(D9+D18+D27)/N20</f>
        <v>9.7726818423134576E-2</v>
      </c>
      <c r="O31" s="31">
        <f>(E9+E18+E27)/O20</f>
        <v>0.12099465707333187</v>
      </c>
      <c r="P31" s="31">
        <f>(F9+F18+F27)/P20</f>
        <v>0.24061997054883572</v>
      </c>
      <c r="Q31" s="31">
        <f>(G9+G18+G27)/Q20</f>
        <v>0.59251453876199733</v>
      </c>
      <c r="R31" s="31">
        <f>(H9+H18+H27)/R20</f>
        <v>0.5476542715547853</v>
      </c>
      <c r="T31" s="196" t="s">
        <v>187</v>
      </c>
      <c r="X31" s="31">
        <f t="shared" si="0"/>
        <v>0.13644180178438756</v>
      </c>
      <c r="Y31" s="31">
        <f t="shared" si="0"/>
        <v>0.29884273311048165</v>
      </c>
      <c r="Z31" s="31">
        <f t="shared" si="0"/>
        <v>0.71621347337401919</v>
      </c>
      <c r="AA31" s="31">
        <f t="shared" si="0"/>
        <v>0.43682701412300518</v>
      </c>
    </row>
    <row r="32" spans="2:27">
      <c r="B32" s="378" t="s">
        <v>774</v>
      </c>
      <c r="C32" s="384" t="s">
        <v>696</v>
      </c>
      <c r="D32" s="380">
        <v>0</v>
      </c>
      <c r="E32" s="380">
        <v>2.1883915183775379E-4</v>
      </c>
      <c r="F32" s="380">
        <v>0</v>
      </c>
      <c r="G32" s="380">
        <v>0</v>
      </c>
      <c r="H32" s="380">
        <v>0</v>
      </c>
      <c r="I32" s="385">
        <v>2.1883915183775379E-4</v>
      </c>
      <c r="K32" t="s">
        <v>551</v>
      </c>
      <c r="N32" s="31">
        <f>(D10+D19+D28)/N20</f>
        <v>0.12849276517943942</v>
      </c>
      <c r="O32" s="31">
        <f>(E10+E19+E28)/O20</f>
        <v>0.16497119520055792</v>
      </c>
      <c r="P32" s="31">
        <f>(F10+F19+F28)/P20</f>
        <v>0.6992250368139552</v>
      </c>
      <c r="Q32" s="31">
        <f>(G10+G19+G28)/Q20</f>
        <v>0.32109804625304833</v>
      </c>
      <c r="R32" s="31">
        <f>(H10+H19+H28)/R20</f>
        <v>0</v>
      </c>
      <c r="T32" s="196" t="s">
        <v>551</v>
      </c>
      <c r="X32" s="31">
        <f t="shared" si="0"/>
        <v>6.6375311885322724E-2</v>
      </c>
      <c r="Y32" s="31">
        <f t="shared" si="0"/>
        <v>0.42108095705612053</v>
      </c>
      <c r="Z32" s="31">
        <f t="shared" si="0"/>
        <v>0.22633987206504766</v>
      </c>
      <c r="AA32" s="31">
        <f t="shared" si="0"/>
        <v>0</v>
      </c>
    </row>
    <row r="33" spans="2:28">
      <c r="B33" s="382" t="s">
        <v>27</v>
      </c>
      <c r="C33" s="379"/>
      <c r="D33" s="383">
        <v>79.375071399069299</v>
      </c>
      <c r="E33" s="383">
        <v>7.0746831346957306E-2</v>
      </c>
      <c r="F33" s="383">
        <v>0.65838705347349846</v>
      </c>
      <c r="G33" s="383">
        <v>1.7358911461123139</v>
      </c>
      <c r="H33" s="383">
        <v>0.32357683513534841</v>
      </c>
      <c r="I33" s="383">
        <v>82.163673265137419</v>
      </c>
      <c r="K33" t="s">
        <v>803</v>
      </c>
      <c r="N33" s="31">
        <f>(D11+D20+D29)/N20</f>
        <v>0.34660186198941245</v>
      </c>
      <c r="O33" s="31">
        <f>(E11+E20+E29)/O20</f>
        <v>0.70273763199852868</v>
      </c>
      <c r="P33" s="31">
        <f>(F11+F20+F29)/P20</f>
        <v>6.0154992637208929E-2</v>
      </c>
      <c r="Q33" s="31">
        <f>(G11+G20+G29)/Q20</f>
        <v>8.6387414984954447E-2</v>
      </c>
      <c r="R33" s="31">
        <f>(H11+H20+H29)/R20</f>
        <v>0.4523457284452147</v>
      </c>
      <c r="T33" s="196" t="s">
        <v>803</v>
      </c>
      <c r="X33" s="31">
        <f t="shared" si="0"/>
        <v>0.67591127350158464</v>
      </c>
      <c r="Y33" s="31">
        <f t="shared" si="0"/>
        <v>0.28007630983339776</v>
      </c>
      <c r="Z33" s="31">
        <f t="shared" si="0"/>
        <v>5.744665456093305E-2</v>
      </c>
      <c r="AA33" s="31">
        <f t="shared" si="0"/>
        <v>0.56317298587699471</v>
      </c>
    </row>
    <row r="34" spans="2:28">
      <c r="B34" s="376" t="s">
        <v>775</v>
      </c>
      <c r="C34" s="379"/>
      <c r="D34" s="375" t="s">
        <v>21</v>
      </c>
      <c r="E34" s="375" t="s">
        <v>119</v>
      </c>
      <c r="F34" s="375" t="s">
        <v>25</v>
      </c>
      <c r="G34" s="375" t="s">
        <v>24</v>
      </c>
      <c r="H34" s="375" t="s">
        <v>26</v>
      </c>
      <c r="I34" s="377"/>
      <c r="K34" s="389" t="s">
        <v>95</v>
      </c>
      <c r="N34" s="31">
        <f>1-SUM(N30:N33)</f>
        <v>0.27402589843360492</v>
      </c>
      <c r="O34" s="31">
        <f>1-SUM(O30:O33)</f>
        <v>1.1296515727581502E-2</v>
      </c>
      <c r="P34" s="31">
        <f>1-SUM(P30:P33)</f>
        <v>0</v>
      </c>
      <c r="Q34" s="31">
        <f>1-SUM(Q30:Q33)</f>
        <v>0</v>
      </c>
      <c r="R34" s="31">
        <f>1-SUM(R30:R33)</f>
        <v>0</v>
      </c>
      <c r="T34" s="389" t="s">
        <v>95</v>
      </c>
      <c r="X34" s="31">
        <f>1-SUM(X30:X33)</f>
        <v>1.2712881635793538E-3</v>
      </c>
      <c r="Y34" s="31">
        <f>1-SUM(Y30:Y33)</f>
        <v>0</v>
      </c>
      <c r="Z34" s="31">
        <f>1-SUM(Z30:Z33)</f>
        <v>0</v>
      </c>
      <c r="AA34" s="31">
        <f>1-SUM(AA30:AA33)</f>
        <v>0</v>
      </c>
    </row>
    <row r="35" spans="2:28">
      <c r="B35" s="378" t="s">
        <v>776</v>
      </c>
      <c r="C35" s="384" t="s">
        <v>698</v>
      </c>
      <c r="D35" s="380">
        <v>0</v>
      </c>
      <c r="E35" s="380">
        <v>1.0435758999536824</v>
      </c>
      <c r="F35" s="380">
        <v>0</v>
      </c>
      <c r="G35" s="380">
        <v>0</v>
      </c>
      <c r="H35" s="380">
        <v>0</v>
      </c>
      <c r="I35" s="386">
        <v>1.0435758999536824</v>
      </c>
      <c r="N35" s="31"/>
      <c r="O35" s="31"/>
      <c r="P35" s="31"/>
      <c r="Q35" s="31"/>
      <c r="R35" s="31"/>
    </row>
    <row r="36" spans="2:28">
      <c r="B36" s="378" t="s">
        <v>777</v>
      </c>
      <c r="C36" s="384" t="s">
        <v>700</v>
      </c>
      <c r="D36" s="380">
        <v>0</v>
      </c>
      <c r="E36" s="380">
        <v>3.2598058524940705</v>
      </c>
      <c r="F36" s="380">
        <v>0.53552029605647256</v>
      </c>
      <c r="G36" s="380">
        <v>22.069312072897915</v>
      </c>
      <c r="H36" s="380">
        <v>0.135832731871355</v>
      </c>
      <c r="I36" s="381">
        <v>26.000470953319812</v>
      </c>
      <c r="N36" s="31">
        <f>SUM(N30:N34)</f>
        <v>1</v>
      </c>
      <c r="O36" s="31">
        <f>SUM(O30:O33)</f>
        <v>0.9887034842724185</v>
      </c>
      <c r="P36" s="31">
        <f>SUM(P30:P33)</f>
        <v>0.99999999999999978</v>
      </c>
      <c r="Q36" s="31">
        <f>SUM(Q30:Q33)</f>
        <v>1</v>
      </c>
      <c r="R36" s="31">
        <f>SUM(R30:R33)</f>
        <v>1</v>
      </c>
      <c r="W36" s="31">
        <f>SUM(W30:W34)</f>
        <v>0</v>
      </c>
      <c r="X36" s="31">
        <f>SUM(X30:X34)</f>
        <v>1</v>
      </c>
      <c r="Y36" s="31">
        <f>SUM(Y30:Y34)</f>
        <v>1</v>
      </c>
      <c r="Z36" s="31">
        <f>SUM(Z30:Z34)</f>
        <v>0.99999999999999989</v>
      </c>
      <c r="AA36" s="31">
        <f>SUM(AA30:AA34)</f>
        <v>0.99999999999999989</v>
      </c>
    </row>
    <row r="37" spans="2:28">
      <c r="B37" s="378" t="s">
        <v>778</v>
      </c>
      <c r="C37" s="384" t="s">
        <v>702</v>
      </c>
      <c r="D37" s="380">
        <v>0</v>
      </c>
      <c r="E37" s="380">
        <v>1.8169080437210692</v>
      </c>
      <c r="F37" s="380">
        <v>2.0328320599766259</v>
      </c>
      <c r="G37" s="380">
        <v>6.17833260938799</v>
      </c>
      <c r="H37" s="380">
        <v>0</v>
      </c>
      <c r="I37" s="381">
        <v>10.028072713085685</v>
      </c>
    </row>
    <row r="38" spans="2:28">
      <c r="B38" s="378" t="s">
        <v>779</v>
      </c>
      <c r="C38" s="384" t="s">
        <v>704</v>
      </c>
      <c r="D38" s="380">
        <v>0</v>
      </c>
      <c r="E38" s="380">
        <v>11.826551288980566</v>
      </c>
      <c r="F38" s="380">
        <v>0.13388007401411814</v>
      </c>
      <c r="G38" s="380">
        <v>1.7157959612413436</v>
      </c>
      <c r="H38" s="380">
        <v>0.13418378969854947</v>
      </c>
      <c r="I38" s="387">
        <v>13.810411113934579</v>
      </c>
      <c r="K38" s="589" t="s">
        <v>1411</v>
      </c>
      <c r="L38" s="587"/>
      <c r="M38" s="587"/>
      <c r="N38" s="587"/>
      <c r="O38" s="587"/>
      <c r="P38" s="587"/>
      <c r="Q38" s="587"/>
      <c r="R38" s="587"/>
      <c r="S38" s="590"/>
      <c r="U38" s="589" t="s">
        <v>1411</v>
      </c>
      <c r="V38" s="52"/>
      <c r="W38" s="52"/>
      <c r="X38" s="52"/>
      <c r="Y38" s="52"/>
      <c r="Z38" s="52"/>
      <c r="AA38" s="52"/>
      <c r="AB38" s="590"/>
    </row>
    <row r="39" spans="2:28">
      <c r="B39" s="378" t="s">
        <v>780</v>
      </c>
      <c r="C39" s="384" t="s">
        <v>706</v>
      </c>
      <c r="D39" s="380">
        <v>0</v>
      </c>
      <c r="E39" s="380">
        <v>3.2031334615509756E-2</v>
      </c>
      <c r="F39" s="380">
        <v>0</v>
      </c>
      <c r="G39" s="380">
        <v>0</v>
      </c>
      <c r="H39" s="380">
        <v>0</v>
      </c>
      <c r="I39" s="381">
        <v>3.2031334615509756E-2</v>
      </c>
      <c r="K39" s="54" t="s">
        <v>202</v>
      </c>
      <c r="L39" s="56"/>
      <c r="M39" s="56"/>
      <c r="N39" s="56" t="s">
        <v>739</v>
      </c>
      <c r="O39" s="56" t="s">
        <v>740</v>
      </c>
      <c r="P39" s="56" t="s">
        <v>806</v>
      </c>
      <c r="Q39" s="56" t="s">
        <v>24</v>
      </c>
      <c r="R39" s="56" t="s">
        <v>26</v>
      </c>
      <c r="S39" s="55"/>
      <c r="U39" s="54" t="s">
        <v>792</v>
      </c>
      <c r="V39" s="56"/>
      <c r="W39" s="56" t="s">
        <v>739</v>
      </c>
      <c r="X39" s="56" t="s">
        <v>740</v>
      </c>
      <c r="Y39" s="56" t="s">
        <v>806</v>
      </c>
      <c r="Z39" s="56" t="s">
        <v>24</v>
      </c>
      <c r="AA39" s="56" t="s">
        <v>26</v>
      </c>
      <c r="AB39" s="55"/>
    </row>
    <row r="40" spans="2:28">
      <c r="B40" s="382" t="s">
        <v>27</v>
      </c>
      <c r="C40" s="379"/>
      <c r="D40" s="383">
        <v>0</v>
      </c>
      <c r="E40" s="383">
        <v>17.978872419764897</v>
      </c>
      <c r="F40" s="383">
        <v>2.7022324300472165</v>
      </c>
      <c r="G40" s="383">
        <v>29.96344064352725</v>
      </c>
      <c r="H40" s="383">
        <v>0.27001652156990447</v>
      </c>
      <c r="I40" s="383">
        <v>50.914562014909265</v>
      </c>
      <c r="K40" s="54"/>
      <c r="L40" s="56" t="s">
        <v>1408</v>
      </c>
      <c r="M40" s="56"/>
      <c r="N40" s="603">
        <f>D15</f>
        <v>27.814927695714768</v>
      </c>
      <c r="O40" s="603">
        <f>E15</f>
        <v>6.433741193241052</v>
      </c>
      <c r="P40" s="603">
        <f>F15</f>
        <v>3.4113874895707816</v>
      </c>
      <c r="Q40" s="603">
        <f>G15</f>
        <v>48.39003856288425</v>
      </c>
      <c r="R40" s="603">
        <f>H15</f>
        <v>0.22184962365796573</v>
      </c>
      <c r="S40" s="55"/>
      <c r="U40" s="54"/>
      <c r="V40" s="56" t="s">
        <v>1408</v>
      </c>
      <c r="W40" s="56"/>
      <c r="X40" s="603">
        <f>E40</f>
        <v>17.978872419764897</v>
      </c>
      <c r="Y40" s="603">
        <f>F40</f>
        <v>2.7022324300472165</v>
      </c>
      <c r="Z40" s="603">
        <f>G40</f>
        <v>29.96344064352725</v>
      </c>
      <c r="AA40" s="603">
        <f>H40</f>
        <v>0.27001652156990447</v>
      </c>
      <c r="AB40" s="55"/>
    </row>
    <row r="41" spans="2:28">
      <c r="B41" s="376" t="s">
        <v>781</v>
      </c>
      <c r="C41" s="379"/>
      <c r="D41" s="375" t="s">
        <v>21</v>
      </c>
      <c r="E41" s="375" t="s">
        <v>119</v>
      </c>
      <c r="F41" s="375" t="s">
        <v>25</v>
      </c>
      <c r="G41" s="375" t="s">
        <v>24</v>
      </c>
      <c r="H41" s="375" t="s">
        <v>26</v>
      </c>
      <c r="I41" s="377"/>
      <c r="K41" s="54"/>
      <c r="L41" s="56" t="s">
        <v>1410</v>
      </c>
      <c r="M41" s="56"/>
      <c r="N41" s="300">
        <f>D24+D33</f>
        <v>130.65033459485895</v>
      </c>
      <c r="O41" s="300">
        <f>E24+E33</f>
        <v>3.9864574062699218</v>
      </c>
      <c r="P41" s="300">
        <f>F24+F33</f>
        <v>4.3282111125441185</v>
      </c>
      <c r="Q41" s="300">
        <f>G24+G33</f>
        <v>19.391731037741039</v>
      </c>
      <c r="R41" s="300">
        <f>H24+H33</f>
        <v>0.65623825256656376</v>
      </c>
      <c r="S41" s="55"/>
      <c r="U41" s="54"/>
      <c r="V41" s="56" t="s">
        <v>1410</v>
      </c>
      <c r="W41" s="56"/>
      <c r="X41" s="603">
        <f>E47</f>
        <v>9.7403488782387448</v>
      </c>
      <c r="Y41" s="603">
        <f>F47</f>
        <v>2.5435823565632356</v>
      </c>
      <c r="Z41" s="603">
        <f>G47</f>
        <v>28.753611768549597</v>
      </c>
      <c r="AA41" s="603">
        <f>H47</f>
        <v>0.25753792646308493</v>
      </c>
      <c r="AB41" s="55"/>
    </row>
    <row r="42" spans="2:28">
      <c r="B42" s="378" t="s">
        <v>782</v>
      </c>
      <c r="C42" s="384" t="s">
        <v>708</v>
      </c>
      <c r="D42" s="380">
        <v>0</v>
      </c>
      <c r="E42" s="380">
        <v>2.2827396552712234</v>
      </c>
      <c r="F42" s="380">
        <v>0</v>
      </c>
      <c r="G42" s="380">
        <v>0</v>
      </c>
      <c r="H42" s="380">
        <v>0</v>
      </c>
      <c r="I42" s="381">
        <v>2.2827396552712234</v>
      </c>
      <c r="K42" s="54"/>
      <c r="L42" s="56"/>
      <c r="M42" s="56"/>
      <c r="N42" s="603">
        <f>SUM(N40:N41)</f>
        <v>158.46526229057372</v>
      </c>
      <c r="O42" s="603">
        <f>SUM(O40:O41)</f>
        <v>10.420198599510973</v>
      </c>
      <c r="P42" s="603">
        <f>SUM(P40:P41)</f>
        <v>7.7395986021149001</v>
      </c>
      <c r="Q42" s="603">
        <f>SUM(Q40:Q41)</f>
        <v>67.781769600625296</v>
      </c>
      <c r="R42" s="603">
        <f>SUM(R40:R41)</f>
        <v>0.87808787622452944</v>
      </c>
      <c r="S42" s="55"/>
      <c r="U42" s="54"/>
      <c r="V42" s="56"/>
      <c r="W42" s="56"/>
      <c r="X42" s="603">
        <f>SUM(X40:X41)</f>
        <v>27.719221298003642</v>
      </c>
      <c r="Y42" s="603">
        <f>SUM(Y40:Y41)</f>
        <v>5.2458147866104525</v>
      </c>
      <c r="Z42" s="603">
        <f>SUM(Z40:Z41)</f>
        <v>58.717052412076846</v>
      </c>
      <c r="AA42" s="603">
        <f>SUM(AA40:AA41)</f>
        <v>0.52755444803298945</v>
      </c>
      <c r="AB42" s="55"/>
    </row>
    <row r="43" spans="2:28">
      <c r="B43" s="378" t="s">
        <v>783</v>
      </c>
      <c r="C43" s="384" t="s">
        <v>710</v>
      </c>
      <c r="D43" s="380">
        <v>0</v>
      </c>
      <c r="E43" s="380">
        <v>0.52225464546571632</v>
      </c>
      <c r="F43" s="380">
        <v>1.0321533321655729</v>
      </c>
      <c r="G43" s="380">
        <v>19.984631981439978</v>
      </c>
      <c r="H43" s="380">
        <v>9.4617302450205887E-2</v>
      </c>
      <c r="I43" s="386">
        <v>21.633657261521474</v>
      </c>
      <c r="K43" s="54"/>
      <c r="L43" s="56"/>
      <c r="M43" s="56"/>
      <c r="N43" s="56"/>
      <c r="O43" s="56"/>
      <c r="P43" s="56"/>
      <c r="Q43" s="56"/>
      <c r="R43" s="56"/>
      <c r="S43" s="55"/>
      <c r="U43" s="54"/>
      <c r="V43" s="56"/>
      <c r="W43" s="56"/>
      <c r="X43" s="56"/>
      <c r="Y43" s="56"/>
      <c r="Z43" s="56"/>
      <c r="AA43" s="56"/>
      <c r="AB43" s="55"/>
    </row>
    <row r="44" spans="2:28">
      <c r="B44" s="378" t="s">
        <v>784</v>
      </c>
      <c r="C44" s="384" t="s">
        <v>712</v>
      </c>
      <c r="D44" s="380">
        <v>0</v>
      </c>
      <c r="E44" s="380">
        <v>2.2963915152202655E-2</v>
      </c>
      <c r="F44" s="380">
        <v>0.17608065090845232</v>
      </c>
      <c r="G44" s="380">
        <v>7.1116775215981827</v>
      </c>
      <c r="H44" s="380">
        <v>0</v>
      </c>
      <c r="I44" s="381">
        <v>7.3107220876588377</v>
      </c>
      <c r="K44" s="54"/>
      <c r="L44" s="56" t="s">
        <v>1408</v>
      </c>
      <c r="M44" s="56"/>
      <c r="N44" s="303">
        <f>1-N45</f>
        <v>0.17552697224399405</v>
      </c>
      <c r="O44" s="303">
        <f>1-O45</f>
        <v>0.61742980537271053</v>
      </c>
      <c r="P44" s="303">
        <f>1-P45</f>
        <v>0.44077059611833047</v>
      </c>
      <c r="Q44" s="303">
        <f>1-Q45</f>
        <v>0.71390934240875659</v>
      </c>
      <c r="R44" s="303">
        <f>1-R45</f>
        <v>0.25265082193349642</v>
      </c>
      <c r="S44" s="55"/>
      <c r="U44" s="54"/>
      <c r="V44" s="56" t="s">
        <v>1408</v>
      </c>
      <c r="W44" s="56"/>
      <c r="X44" s="303">
        <f t="shared" ref="X44:AA45" si="1">X40/X$42</f>
        <v>0.64860669159778128</v>
      </c>
      <c r="Y44" s="303">
        <f t="shared" si="1"/>
        <v>0.51512158548648368</v>
      </c>
      <c r="Z44" s="303">
        <f t="shared" si="1"/>
        <v>0.51030219353048467</v>
      </c>
      <c r="AA44" s="303">
        <f t="shared" si="1"/>
        <v>0.51182683147999841</v>
      </c>
      <c r="AB44" s="55"/>
    </row>
    <row r="45" spans="2:28">
      <c r="B45" s="378" t="s">
        <v>785</v>
      </c>
      <c r="C45" s="384" t="s">
        <v>714</v>
      </c>
      <c r="D45" s="380">
        <v>0</v>
      </c>
      <c r="E45" s="380">
        <v>6.9091828790253258</v>
      </c>
      <c r="F45" s="380">
        <v>1.3353483734892102</v>
      </c>
      <c r="G45" s="380">
        <v>1.6573022655114358</v>
      </c>
      <c r="H45" s="380">
        <v>0.16292062401287902</v>
      </c>
      <c r="I45" s="387">
        <v>10.064754142038851</v>
      </c>
      <c r="K45" s="54"/>
      <c r="L45" s="56" t="s">
        <v>1410</v>
      </c>
      <c r="M45" s="56"/>
      <c r="N45" s="303">
        <f>N41/N42</f>
        <v>0.82447302775600595</v>
      </c>
      <c r="O45" s="303">
        <f>O41/O42</f>
        <v>0.38257019462728942</v>
      </c>
      <c r="P45" s="303">
        <f>P41/P42</f>
        <v>0.55922940388166953</v>
      </c>
      <c r="Q45" s="303">
        <f>Q41/Q42</f>
        <v>0.28609065759124336</v>
      </c>
      <c r="R45" s="303">
        <f>R41/R42</f>
        <v>0.74734917806650358</v>
      </c>
      <c r="S45" s="55"/>
      <c r="U45" s="54"/>
      <c r="V45" s="56" t="s">
        <v>1410</v>
      </c>
      <c r="W45" s="56"/>
      <c r="X45" s="303">
        <f t="shared" si="1"/>
        <v>0.35139330840221877</v>
      </c>
      <c r="Y45" s="303">
        <f t="shared" si="1"/>
        <v>0.48487841451351621</v>
      </c>
      <c r="Z45" s="303">
        <f t="shared" si="1"/>
        <v>0.48969780646951533</v>
      </c>
      <c r="AA45" s="303">
        <f t="shared" si="1"/>
        <v>0.48817316852000148</v>
      </c>
      <c r="AB45" s="55"/>
    </row>
    <row r="46" spans="2:28">
      <c r="B46" s="378" t="s">
        <v>786</v>
      </c>
      <c r="C46" s="384" t="s">
        <v>716</v>
      </c>
      <c r="D46" s="380">
        <v>0</v>
      </c>
      <c r="E46" s="380">
        <v>3.207783324276966E-3</v>
      </c>
      <c r="F46" s="380">
        <v>0</v>
      </c>
      <c r="G46" s="380">
        <v>0</v>
      </c>
      <c r="H46" s="380">
        <v>0</v>
      </c>
      <c r="I46" s="381">
        <v>3.207783324276966E-3</v>
      </c>
      <c r="K46" s="54"/>
      <c r="L46" s="56"/>
      <c r="M46" s="56"/>
      <c r="N46" s="56"/>
      <c r="O46" s="56"/>
      <c r="P46" s="56"/>
      <c r="Q46" s="56"/>
      <c r="R46" s="56"/>
      <c r="S46" s="55"/>
      <c r="U46" s="54"/>
      <c r="V46" s="56"/>
      <c r="W46" s="56"/>
      <c r="X46" s="56"/>
      <c r="Y46" s="56"/>
      <c r="Z46" s="56"/>
      <c r="AA46" s="56"/>
      <c r="AB46" s="55"/>
    </row>
    <row r="47" spans="2:28">
      <c r="B47" s="382" t="s">
        <v>27</v>
      </c>
      <c r="C47" s="378"/>
      <c r="D47" s="383">
        <v>0</v>
      </c>
      <c r="E47" s="383">
        <v>9.7403488782387448</v>
      </c>
      <c r="F47" s="383">
        <v>2.5435823565632356</v>
      </c>
      <c r="G47" s="383">
        <v>28.753611768549597</v>
      </c>
      <c r="H47" s="383">
        <v>0.25753792646308493</v>
      </c>
      <c r="I47" s="383">
        <v>41.295080929814667</v>
      </c>
      <c r="K47" s="57"/>
      <c r="L47" s="59"/>
      <c r="M47" s="59"/>
      <c r="N47" s="59"/>
      <c r="O47" s="59"/>
      <c r="P47" s="59"/>
      <c r="Q47" s="59"/>
      <c r="R47" s="59"/>
      <c r="S47" s="58"/>
      <c r="U47" s="57"/>
      <c r="V47" s="59"/>
      <c r="W47" s="59"/>
      <c r="X47" s="59"/>
      <c r="Y47" s="59"/>
      <c r="Z47" s="59"/>
      <c r="AA47" s="59"/>
      <c r="AB47" s="58"/>
    </row>
    <row r="50" spans="4:28">
      <c r="D50" s="86">
        <f>D15+D24+D33+D40+D47</f>
        <v>158.46526229057372</v>
      </c>
      <c r="E50" s="86">
        <f>E15+E24+E33+E40+E47</f>
        <v>38.139419897514614</v>
      </c>
      <c r="F50" s="86">
        <f>F15+F24+F33+F40+F47</f>
        <v>12.985413388725352</v>
      </c>
      <c r="G50" s="86">
        <f>G15+G24+G33+G40+G47</f>
        <v>126.49882201270213</v>
      </c>
      <c r="H50" s="86">
        <f>H15+H24+H33+H40+H47</f>
        <v>1.4056423242575189</v>
      </c>
      <c r="K50" s="604" t="s">
        <v>1409</v>
      </c>
      <c r="L50" s="587" t="s">
        <v>1412</v>
      </c>
      <c r="M50" s="587"/>
      <c r="N50" s="587"/>
      <c r="O50" s="587"/>
      <c r="P50" s="587"/>
      <c r="Q50" s="587"/>
      <c r="R50" s="587"/>
      <c r="S50" s="590"/>
      <c r="U50" s="589" t="s">
        <v>1490</v>
      </c>
      <c r="V50" s="52"/>
      <c r="W50" s="52"/>
      <c r="X50" s="52"/>
      <c r="Y50" s="52"/>
      <c r="Z50" s="52"/>
      <c r="AA50" s="52"/>
      <c r="AB50" s="590"/>
    </row>
    <row r="51" spans="4:28">
      <c r="K51" s="54"/>
      <c r="L51" s="56"/>
      <c r="M51" s="56"/>
      <c r="N51" s="56"/>
      <c r="O51" s="56"/>
      <c r="P51" s="56"/>
      <c r="Q51" s="56"/>
      <c r="R51" s="56"/>
      <c r="S51" s="55"/>
      <c r="U51" s="54"/>
      <c r="V51" s="56"/>
      <c r="W51" s="56"/>
      <c r="X51" s="56"/>
      <c r="Y51" s="56"/>
      <c r="Z51" s="56"/>
      <c r="AA51" s="56"/>
      <c r="AB51" s="55"/>
    </row>
    <row r="52" spans="4:28">
      <c r="K52" s="221" t="s">
        <v>1406</v>
      </c>
      <c r="L52" s="143"/>
      <c r="M52" s="143"/>
      <c r="N52" s="143" t="s">
        <v>21</v>
      </c>
      <c r="O52" s="143" t="s">
        <v>119</v>
      </c>
      <c r="P52" s="143" t="s">
        <v>25</v>
      </c>
      <c r="Q52" s="143" t="s">
        <v>24</v>
      </c>
      <c r="R52" s="143" t="s">
        <v>26</v>
      </c>
      <c r="S52" s="55"/>
      <c r="U52" s="622" t="s">
        <v>1406</v>
      </c>
      <c r="V52" s="56"/>
      <c r="W52" s="143" t="s">
        <v>21</v>
      </c>
      <c r="X52" s="143" t="s">
        <v>119</v>
      </c>
      <c r="Y52" s="143" t="s">
        <v>25</v>
      </c>
      <c r="Z52" s="143" t="s">
        <v>24</v>
      </c>
      <c r="AA52" s="143" t="s">
        <v>26</v>
      </c>
      <c r="AB52" s="55"/>
    </row>
    <row r="53" spans="4:28">
      <c r="K53" s="221"/>
      <c r="L53" s="56"/>
      <c r="M53" s="56"/>
      <c r="N53" s="56"/>
      <c r="O53" s="56"/>
      <c r="P53" s="56"/>
      <c r="Q53" s="56"/>
      <c r="R53" s="56"/>
      <c r="S53" s="55"/>
      <c r="U53" s="54"/>
      <c r="V53" s="56"/>
      <c r="W53" s="56"/>
      <c r="X53" s="56"/>
      <c r="Y53" s="56"/>
      <c r="Z53" s="56"/>
      <c r="AA53" s="56"/>
      <c r="AB53" s="55"/>
    </row>
    <row r="54" spans="4:28">
      <c r="K54" s="221" t="s">
        <v>186</v>
      </c>
      <c r="L54" s="56"/>
      <c r="M54" s="56"/>
      <c r="N54" s="303">
        <f t="shared" ref="N54:R57" si="2">D8/N$40</f>
        <v>0.21895137005306176</v>
      </c>
      <c r="O54" s="303">
        <f t="shared" si="2"/>
        <v>0</v>
      </c>
      <c r="P54" s="303">
        <f t="shared" si="2"/>
        <v>0</v>
      </c>
      <c r="Q54" s="303">
        <f t="shared" si="2"/>
        <v>0</v>
      </c>
      <c r="R54" s="303">
        <f t="shared" si="2"/>
        <v>0</v>
      </c>
      <c r="S54" s="55"/>
      <c r="U54" s="221" t="s">
        <v>186</v>
      </c>
      <c r="V54" s="56"/>
      <c r="W54" s="56"/>
      <c r="X54" s="262">
        <f t="shared" ref="X54:AA58" si="3">E35/X$40</f>
        <v>5.804456895786398E-2</v>
      </c>
      <c r="Y54" s="262">
        <f t="shared" si="3"/>
        <v>0</v>
      </c>
      <c r="Z54" s="262">
        <f t="shared" si="3"/>
        <v>0</v>
      </c>
      <c r="AA54" s="262">
        <f t="shared" si="3"/>
        <v>0</v>
      </c>
      <c r="AB54" s="55"/>
    </row>
    <row r="55" spans="4:28">
      <c r="K55" s="221" t="s">
        <v>187</v>
      </c>
      <c r="L55" s="56"/>
      <c r="M55" s="56"/>
      <c r="N55" s="303">
        <f t="shared" si="2"/>
        <v>0.23749048800821262</v>
      </c>
      <c r="O55" s="303">
        <f t="shared" si="2"/>
        <v>0.17954258342049462</v>
      </c>
      <c r="P55" s="303">
        <f t="shared" si="2"/>
        <v>0.38807848552532342</v>
      </c>
      <c r="Q55" s="303">
        <f t="shared" si="2"/>
        <v>0.62849890462214719</v>
      </c>
      <c r="R55" s="303">
        <f t="shared" si="2"/>
        <v>0.50305340977511004</v>
      </c>
      <c r="S55" s="55"/>
      <c r="U55" s="221" t="s">
        <v>187</v>
      </c>
      <c r="V55" s="56"/>
      <c r="W55" s="56"/>
      <c r="X55" s="262">
        <f t="shared" si="3"/>
        <v>0.1813131422474768</v>
      </c>
      <c r="Y55" s="262">
        <f t="shared" si="3"/>
        <v>0.19817699251248913</v>
      </c>
      <c r="Z55" s="262">
        <f t="shared" si="3"/>
        <v>0.73654131831703928</v>
      </c>
      <c r="AA55" s="262">
        <f t="shared" si="3"/>
        <v>0.50305340977511004</v>
      </c>
      <c r="AB55" s="55"/>
    </row>
    <row r="56" spans="4:28">
      <c r="K56" s="221" t="s">
        <v>551</v>
      </c>
      <c r="L56" s="56"/>
      <c r="M56" s="56"/>
      <c r="N56" s="303">
        <f t="shared" si="2"/>
        <v>0.15412970446010948</v>
      </c>
      <c r="O56" s="303">
        <f t="shared" si="2"/>
        <v>0.15143614484250453</v>
      </c>
      <c r="P56" s="303">
        <f t="shared" si="2"/>
        <v>0.51490189309334577</v>
      </c>
      <c r="Q56" s="303">
        <f t="shared" si="2"/>
        <v>0.31273476824664137</v>
      </c>
      <c r="R56" s="303">
        <f t="shared" si="2"/>
        <v>0</v>
      </c>
      <c r="S56" s="55"/>
      <c r="U56" s="221" t="s">
        <v>551</v>
      </c>
      <c r="V56" s="56"/>
      <c r="W56" s="56"/>
      <c r="X56" s="262">
        <f t="shared" si="3"/>
        <v>0.10105795298506424</v>
      </c>
      <c r="Y56" s="262">
        <f t="shared" si="3"/>
        <v>0.75227875935938859</v>
      </c>
      <c r="Z56" s="262">
        <f t="shared" si="3"/>
        <v>0.20619569971590174</v>
      </c>
      <c r="AA56" s="262">
        <f t="shared" si="3"/>
        <v>0</v>
      </c>
      <c r="AB56" s="55"/>
    </row>
    <row r="57" spans="4:28">
      <c r="K57" s="221" t="s">
        <v>803</v>
      </c>
      <c r="L57" s="56"/>
      <c r="M57" s="56"/>
      <c r="N57" s="303">
        <f t="shared" si="2"/>
        <v>0.16392953938687224</v>
      </c>
      <c r="O57" s="303">
        <f t="shared" si="2"/>
        <v>0.65137915184548989</v>
      </c>
      <c r="P57" s="303">
        <f t="shared" si="2"/>
        <v>9.7019621381330856E-2</v>
      </c>
      <c r="Q57" s="303">
        <f t="shared" si="2"/>
        <v>5.8766327131211465E-2</v>
      </c>
      <c r="R57" s="303">
        <f t="shared" si="2"/>
        <v>0.49694659022488996</v>
      </c>
      <c r="S57" s="55"/>
      <c r="U57" s="221" t="s">
        <v>803</v>
      </c>
      <c r="V57" s="56"/>
      <c r="W57" s="56"/>
      <c r="X57" s="262">
        <f t="shared" si="3"/>
        <v>0.65780272604744461</v>
      </c>
      <c r="Y57" s="262">
        <f t="shared" si="3"/>
        <v>4.9544248128122283E-2</v>
      </c>
      <c r="Z57" s="262">
        <f t="shared" si="3"/>
        <v>5.7262981967059E-2</v>
      </c>
      <c r="AA57" s="262">
        <f t="shared" si="3"/>
        <v>0.49694659022488991</v>
      </c>
      <c r="AB57" s="55"/>
    </row>
    <row r="58" spans="4:28">
      <c r="K58" s="605" t="s">
        <v>95</v>
      </c>
      <c r="L58" s="56"/>
      <c r="M58" s="56"/>
      <c r="N58" s="303">
        <f>SUM(D12:D14)/N$40</f>
        <v>0.22549889809174398</v>
      </c>
      <c r="O58" s="303">
        <f>SUM(E12:E14)/O$40</f>
        <v>1.7642119891510929E-2</v>
      </c>
      <c r="P58" s="303">
        <f>SUM(F12:F14)/P$40</f>
        <v>0</v>
      </c>
      <c r="Q58" s="303">
        <f>SUM(G12:G14)/Q$40</f>
        <v>0</v>
      </c>
      <c r="R58" s="303">
        <f>SUM(H12:H14)/R$40</f>
        <v>0</v>
      </c>
      <c r="S58" s="55"/>
      <c r="U58" s="605" t="s">
        <v>95</v>
      </c>
      <c r="V58" s="56"/>
      <c r="W58" s="56"/>
      <c r="X58" s="262">
        <f t="shared" si="3"/>
        <v>1.7816097621504018E-3</v>
      </c>
      <c r="Y58" s="262">
        <f t="shared" si="3"/>
        <v>0</v>
      </c>
      <c r="Z58" s="262">
        <f t="shared" si="3"/>
        <v>0</v>
      </c>
      <c r="AA58" s="262">
        <f t="shared" si="3"/>
        <v>0</v>
      </c>
      <c r="AB58" s="55"/>
    </row>
    <row r="59" spans="4:28">
      <c r="K59" s="54"/>
      <c r="L59" s="56"/>
      <c r="M59" s="56"/>
      <c r="N59" s="638">
        <f>SUM(N54:N58)</f>
        <v>1.0000000000000002</v>
      </c>
      <c r="O59" s="638">
        <f>SUM(O54:O58)</f>
        <v>0.99999999999999989</v>
      </c>
      <c r="P59" s="638">
        <f>SUM(P54:P58)</f>
        <v>1</v>
      </c>
      <c r="Q59" s="638">
        <f>SUM(Q54:Q58)</f>
        <v>1</v>
      </c>
      <c r="R59" s="638">
        <f>SUM(R54:R58)</f>
        <v>1</v>
      </c>
      <c r="S59" s="55"/>
      <c r="U59" s="54"/>
      <c r="V59" s="56"/>
      <c r="W59" s="56"/>
      <c r="X59" s="56"/>
      <c r="Y59" s="56"/>
      <c r="Z59" s="56"/>
      <c r="AA59" s="56"/>
      <c r="AB59" s="55"/>
    </row>
    <row r="60" spans="4:28">
      <c r="K60" s="54"/>
      <c r="L60" s="56"/>
      <c r="M60" s="56"/>
      <c r="N60" s="56"/>
      <c r="O60" s="56"/>
      <c r="P60" s="56"/>
      <c r="Q60" s="56"/>
      <c r="R60" s="56"/>
      <c r="S60" s="55"/>
      <c r="U60" s="54"/>
      <c r="V60" s="56"/>
      <c r="W60" s="56"/>
      <c r="X60" s="56"/>
      <c r="Y60" s="56"/>
      <c r="Z60" s="56"/>
      <c r="AA60" s="56"/>
      <c r="AB60" s="55"/>
    </row>
    <row r="61" spans="4:28">
      <c r="K61" s="221" t="s">
        <v>1407</v>
      </c>
      <c r="L61" s="56"/>
      <c r="M61" s="56"/>
      <c r="N61" s="56"/>
      <c r="O61" s="56"/>
      <c r="P61" s="56"/>
      <c r="Q61" s="56"/>
      <c r="R61" s="56"/>
      <c r="S61" s="55"/>
      <c r="U61" s="221" t="s">
        <v>1407</v>
      </c>
      <c r="V61" s="56"/>
      <c r="W61" s="56"/>
      <c r="X61" s="56"/>
      <c r="Y61" s="56"/>
      <c r="Z61" s="56"/>
      <c r="AA61" s="56"/>
      <c r="AB61" s="55"/>
    </row>
    <row r="62" spans="4:28">
      <c r="K62" s="221"/>
      <c r="L62" s="56"/>
      <c r="M62" s="56"/>
      <c r="N62" s="56"/>
      <c r="O62" s="56"/>
      <c r="P62" s="56"/>
      <c r="Q62" s="56"/>
      <c r="R62" s="56"/>
      <c r="S62" s="55"/>
      <c r="U62" s="221"/>
      <c r="V62" s="56"/>
      <c r="W62" s="56"/>
      <c r="X62" s="56"/>
      <c r="Y62" s="56"/>
      <c r="Z62" s="56"/>
      <c r="AA62" s="56"/>
      <c r="AB62" s="55"/>
    </row>
    <row r="63" spans="4:28">
      <c r="K63" s="221" t="s">
        <v>186</v>
      </c>
      <c r="L63" s="56"/>
      <c r="M63" s="56"/>
      <c r="N63" s="303">
        <f t="shared" ref="N63:R66" si="4">(D17+D26)/N$41</f>
        <v>0.13914437593253903</v>
      </c>
      <c r="O63" s="303">
        <f t="shared" si="4"/>
        <v>0</v>
      </c>
      <c r="P63" s="303">
        <f t="shared" si="4"/>
        <v>0</v>
      </c>
      <c r="Q63" s="303">
        <f t="shared" si="4"/>
        <v>0</v>
      </c>
      <c r="R63" s="303">
        <f t="shared" si="4"/>
        <v>0</v>
      </c>
      <c r="S63" s="55"/>
      <c r="U63" s="221" t="s">
        <v>186</v>
      </c>
      <c r="V63" s="56"/>
      <c r="W63" s="56"/>
      <c r="X63" s="303">
        <f t="shared" ref="X63:AA67" si="5">E42/X$41</f>
        <v>0.23435912653715846</v>
      </c>
      <c r="Y63" s="303">
        <f t="shared" si="5"/>
        <v>0</v>
      </c>
      <c r="Z63" s="303">
        <f t="shared" si="5"/>
        <v>0</v>
      </c>
      <c r="AA63" s="303">
        <f t="shared" si="5"/>
        <v>0</v>
      </c>
      <c r="AB63" s="55"/>
    </row>
    <row r="64" spans="4:28">
      <c r="K64" s="221" t="s">
        <v>187</v>
      </c>
      <c r="L64" s="56"/>
      <c r="M64" s="56"/>
      <c r="N64" s="303">
        <f t="shared" si="4"/>
        <v>6.7971698575552589E-2</v>
      </c>
      <c r="O64" s="303">
        <f t="shared" si="4"/>
        <v>2.6504194206191635E-2</v>
      </c>
      <c r="P64" s="303">
        <f t="shared" si="4"/>
        <v>0.12439686586626628</v>
      </c>
      <c r="Q64" s="303">
        <f t="shared" si="4"/>
        <v>0.50271931376405243</v>
      </c>
      <c r="R64" s="303">
        <f t="shared" si="4"/>
        <v>0.56273215578653124</v>
      </c>
      <c r="S64" s="55"/>
      <c r="U64" s="221" t="s">
        <v>187</v>
      </c>
      <c r="V64" s="56"/>
      <c r="W64" s="56"/>
      <c r="X64" s="303">
        <f t="shared" si="5"/>
        <v>5.3617652919240269E-2</v>
      </c>
      <c r="Y64" s="303">
        <f t="shared" si="5"/>
        <v>0.4057872667272972</v>
      </c>
      <c r="Z64" s="303">
        <f t="shared" si="5"/>
        <v>0.69503031974922058</v>
      </c>
      <c r="AA64" s="303">
        <f t="shared" si="5"/>
        <v>0.36739172264698722</v>
      </c>
      <c r="AB64" s="55"/>
    </row>
    <row r="65" spans="11:28">
      <c r="K65" s="221" t="s">
        <v>551</v>
      </c>
      <c r="L65" s="56"/>
      <c r="M65" s="56"/>
      <c r="N65" s="303">
        <f t="shared" si="4"/>
        <v>0.1230347645195672</v>
      </c>
      <c r="O65" s="303">
        <f t="shared" si="4"/>
        <v>0.18681540477476249</v>
      </c>
      <c r="P65" s="303">
        <f t="shared" si="4"/>
        <v>0.84450391766716715</v>
      </c>
      <c r="Q65" s="303">
        <f t="shared" si="4"/>
        <v>0.34196773263919461</v>
      </c>
      <c r="R65" s="303">
        <f t="shared" si="4"/>
        <v>0</v>
      </c>
      <c r="S65" s="55"/>
      <c r="U65" s="221" t="s">
        <v>551</v>
      </c>
      <c r="V65" s="56"/>
      <c r="W65" s="56"/>
      <c r="X65" s="303">
        <f t="shared" si="5"/>
        <v>2.3576070466538568E-3</v>
      </c>
      <c r="Y65" s="303">
        <f t="shared" si="5"/>
        <v>6.922545694426184E-2</v>
      </c>
      <c r="Z65" s="303">
        <f t="shared" si="5"/>
        <v>0.24733162493961408</v>
      </c>
      <c r="AA65" s="303">
        <f t="shared" si="5"/>
        <v>0</v>
      </c>
      <c r="AB65" s="55"/>
    </row>
    <row r="66" spans="11:28">
      <c r="K66" s="221" t="s">
        <v>803</v>
      </c>
      <c r="L66" s="56"/>
      <c r="M66" s="56"/>
      <c r="N66" s="303">
        <f t="shared" si="4"/>
        <v>0.38549206047955759</v>
      </c>
      <c r="O66" s="303">
        <f t="shared" si="4"/>
        <v>0.78562505200787336</v>
      </c>
      <c r="P66" s="303">
        <f t="shared" si="4"/>
        <v>3.1099216466566569E-2</v>
      </c>
      <c r="Q66" s="303">
        <f t="shared" si="4"/>
        <v>0.15531295359675318</v>
      </c>
      <c r="R66" s="303">
        <f t="shared" si="4"/>
        <v>0.43726784421346876</v>
      </c>
      <c r="S66" s="55"/>
      <c r="U66" s="221" t="s">
        <v>803</v>
      </c>
      <c r="V66" s="56"/>
      <c r="W66" s="56"/>
      <c r="X66" s="303">
        <f t="shared" si="5"/>
        <v>0.70933628408951277</v>
      </c>
      <c r="Y66" s="303">
        <f t="shared" si="5"/>
        <v>0.52498727632844089</v>
      </c>
      <c r="Z66" s="303">
        <f t="shared" si="5"/>
        <v>5.7638055311165323E-2</v>
      </c>
      <c r="AA66" s="303">
        <f t="shared" si="5"/>
        <v>0.63260827735301273</v>
      </c>
      <c r="AB66" s="55"/>
    </row>
    <row r="67" spans="11:28">
      <c r="K67" s="605" t="s">
        <v>95</v>
      </c>
      <c r="L67" s="56"/>
      <c r="M67" s="56"/>
      <c r="N67" s="303">
        <f>SUM(D21:D23,D30:D32)/N$41</f>
        <v>0.28435710049278362</v>
      </c>
      <c r="O67" s="303">
        <f>SUM(E21:E23,E30:E32)/O$41</f>
        <v>1.0553490111726213E-3</v>
      </c>
      <c r="P67" s="303">
        <f>SUM(F21:F23,F30:F32)/P$41</f>
        <v>0</v>
      </c>
      <c r="Q67" s="303">
        <f>SUM(G21:G23,G30:G32)/Q$41</f>
        <v>0</v>
      </c>
      <c r="R67" s="303">
        <f>SUM(H21:H23,H30:H32)/R$41</f>
        <v>0</v>
      </c>
      <c r="S67" s="55"/>
      <c r="U67" s="605" t="s">
        <v>95</v>
      </c>
      <c r="V67" s="56"/>
      <c r="W67" s="56"/>
      <c r="X67" s="303">
        <f t="shared" si="5"/>
        <v>3.2932940743463383E-4</v>
      </c>
      <c r="Y67" s="303">
        <f t="shared" si="5"/>
        <v>0</v>
      </c>
      <c r="Z67" s="303">
        <f t="shared" si="5"/>
        <v>0</v>
      </c>
      <c r="AA67" s="303">
        <f t="shared" si="5"/>
        <v>0</v>
      </c>
      <c r="AB67" s="55"/>
    </row>
    <row r="68" spans="11:28">
      <c r="K68" s="57"/>
      <c r="L68" s="59"/>
      <c r="M68" s="59"/>
      <c r="N68" s="59"/>
      <c r="O68" s="59"/>
      <c r="P68" s="59"/>
      <c r="Q68" s="59"/>
      <c r="R68" s="59"/>
      <c r="S68" s="58"/>
      <c r="U68" s="57"/>
      <c r="V68" s="59"/>
      <c r="W68" s="59"/>
      <c r="X68" s="59"/>
      <c r="Y68" s="59"/>
      <c r="Z68" s="59"/>
      <c r="AA68" s="59"/>
      <c r="AB68" s="58"/>
    </row>
    <row r="70" spans="11:28">
      <c r="P70" s="589"/>
      <c r="Q70" s="587"/>
      <c r="R70" s="587"/>
      <c r="S70" s="587"/>
      <c r="T70" s="587"/>
      <c r="U70" s="587"/>
      <c r="V70" s="587"/>
      <c r="W70" s="587"/>
      <c r="X70" s="590"/>
    </row>
    <row r="71" spans="11:28">
      <c r="P71" s="54"/>
      <c r="Q71" s="56"/>
      <c r="R71" s="56"/>
      <c r="S71" s="143" t="s">
        <v>21</v>
      </c>
      <c r="T71" s="143" t="s">
        <v>119</v>
      </c>
      <c r="U71" s="143" t="s">
        <v>25</v>
      </c>
      <c r="V71" s="143" t="s">
        <v>24</v>
      </c>
      <c r="W71" s="143" t="s">
        <v>26</v>
      </c>
      <c r="X71" s="55"/>
    </row>
    <row r="72" spans="11:28">
      <c r="P72" s="54" t="s">
        <v>202</v>
      </c>
      <c r="Q72" s="56"/>
      <c r="R72" s="56"/>
      <c r="S72" s="303">
        <f>SUM(D15,D24,D33)/D50</f>
        <v>1</v>
      </c>
      <c r="T72" s="303">
        <f>SUM(E15,E24,E33)/E50</f>
        <v>0.27321334796154079</v>
      </c>
      <c r="U72" s="303">
        <f>SUM(F15,F24,F33)/F50</f>
        <v>0.59602250389924782</v>
      </c>
      <c r="V72" s="303">
        <f>SUM(G15,G24,G33)/G50</f>
        <v>0.53582925534135883</v>
      </c>
      <c r="W72" s="303">
        <f>SUM(H15,H24,H33)/H50</f>
        <v>0.62468798859507069</v>
      </c>
      <c r="X72" s="55"/>
    </row>
    <row r="73" spans="11:28">
      <c r="P73" s="54" t="s">
        <v>201</v>
      </c>
      <c r="Q73" s="56"/>
      <c r="R73" s="56"/>
      <c r="S73" s="303">
        <f>1-S72</f>
        <v>0</v>
      </c>
      <c r="T73" s="303">
        <f>1-T72</f>
        <v>0.72678665203845916</v>
      </c>
      <c r="U73" s="303">
        <f>1-U72</f>
        <v>0.40397749610075218</v>
      </c>
      <c r="V73" s="303">
        <f>1-V72</f>
        <v>0.46417074465864117</v>
      </c>
      <c r="W73" s="303">
        <f>1-W72</f>
        <v>0.37531201140492931</v>
      </c>
      <c r="X73" s="55"/>
    </row>
    <row r="74" spans="11:28">
      <c r="P74" s="54"/>
      <c r="Q74" s="56"/>
      <c r="R74" s="56"/>
      <c r="S74" s="56"/>
      <c r="T74" s="56"/>
      <c r="U74" s="56"/>
      <c r="V74" s="56"/>
      <c r="W74" s="56"/>
      <c r="X74" s="55"/>
    </row>
    <row r="75" spans="11:28">
      <c r="P75" s="57"/>
      <c r="Q75" s="59"/>
      <c r="R75" s="59"/>
      <c r="S75" s="59"/>
      <c r="T75" s="59"/>
      <c r="U75" s="59"/>
      <c r="V75" s="59"/>
      <c r="W75" s="59"/>
      <c r="X75" s="58"/>
    </row>
    <row r="80" spans="11:28">
      <c r="K80" t="s">
        <v>2641</v>
      </c>
    </row>
    <row r="81" spans="10:23" ht="15.75" thickBot="1">
      <c r="K81" t="s">
        <v>2642</v>
      </c>
    </row>
    <row r="82" spans="10:23">
      <c r="K82" s="1051" t="s">
        <v>2625</v>
      </c>
      <c r="L82" s="253"/>
      <c r="M82" s="253"/>
      <c r="N82" s="253"/>
      <c r="O82" s="254"/>
    </row>
    <row r="83" spans="10:23">
      <c r="K83" s="255"/>
      <c r="L83" s="1052">
        <v>20400</v>
      </c>
      <c r="M83" s="1053" t="s">
        <v>2626</v>
      </c>
      <c r="N83" s="1054">
        <v>24548.764044943819</v>
      </c>
      <c r="O83" s="256"/>
      <c r="Q83" t="s">
        <v>2643</v>
      </c>
      <c r="W83" s="399"/>
    </row>
    <row r="84" spans="10:23">
      <c r="K84" s="255"/>
      <c r="L84" s="56"/>
      <c r="M84" s="56"/>
      <c r="N84" s="56"/>
      <c r="O84" s="256"/>
    </row>
    <row r="85" spans="10:23">
      <c r="K85" s="1055" t="s">
        <v>2627</v>
      </c>
      <c r="L85" s="56"/>
      <c r="M85" s="56"/>
      <c r="N85" s="56"/>
      <c r="O85" s="1056"/>
      <c r="R85" t="s">
        <v>201</v>
      </c>
      <c r="T85" s="399" t="s">
        <v>2645</v>
      </c>
    </row>
    <row r="86" spans="10:23">
      <c r="K86" s="1057"/>
      <c r="L86" s="1058"/>
      <c r="M86" s="1059" t="s">
        <v>2628</v>
      </c>
      <c r="N86" s="1060" t="s">
        <v>2624</v>
      </c>
      <c r="O86" s="1056" t="s">
        <v>2629</v>
      </c>
    </row>
    <row r="87" spans="10:23">
      <c r="K87" s="1057" t="s">
        <v>2630</v>
      </c>
      <c r="L87" s="1060"/>
      <c r="M87" s="1060">
        <v>11</v>
      </c>
      <c r="N87" s="1060">
        <v>330</v>
      </c>
      <c r="O87" s="1056">
        <v>3960</v>
      </c>
      <c r="R87" t="s">
        <v>2624</v>
      </c>
      <c r="T87" t="s">
        <v>2646</v>
      </c>
    </row>
    <row r="88" spans="10:23">
      <c r="K88" s="1057" t="s">
        <v>187</v>
      </c>
      <c r="L88" s="1061">
        <v>0.7</v>
      </c>
      <c r="M88" s="1058">
        <v>7.6999999999999993</v>
      </c>
      <c r="N88" s="1060">
        <v>230.99999999999997</v>
      </c>
      <c r="O88" s="1056">
        <v>2771.9999999999995</v>
      </c>
      <c r="Q88" t="s">
        <v>187</v>
      </c>
      <c r="R88">
        <f>N88</f>
        <v>230.99999999999997</v>
      </c>
      <c r="T88" s="34">
        <f>R88*wood.MJkg</f>
        <v>3395.6999999999994</v>
      </c>
    </row>
    <row r="89" spans="10:23">
      <c r="J89" s="399"/>
      <c r="K89" s="1057" t="s">
        <v>551</v>
      </c>
      <c r="L89" s="1061">
        <v>0.1</v>
      </c>
      <c r="M89" s="1058">
        <v>1.1000000000000001</v>
      </c>
      <c r="N89" s="1060">
        <v>33</v>
      </c>
      <c r="O89" s="1056">
        <v>396</v>
      </c>
      <c r="P89" s="399"/>
      <c r="Q89" s="399" t="s">
        <v>551</v>
      </c>
      <c r="R89" s="399">
        <f>N89</f>
        <v>33</v>
      </c>
      <c r="S89" s="399"/>
      <c r="T89" s="34">
        <f>R89*wood.MJkg</f>
        <v>485.09999999999997</v>
      </c>
    </row>
    <row r="90" spans="10:23">
      <c r="J90" s="399"/>
      <c r="K90" s="1057" t="s">
        <v>803</v>
      </c>
      <c r="L90" s="1061">
        <v>0.2</v>
      </c>
      <c r="M90" s="1058">
        <v>2.2000000000000002</v>
      </c>
      <c r="N90" s="1060">
        <v>66</v>
      </c>
      <c r="O90" s="1056">
        <v>792</v>
      </c>
      <c r="P90" s="399"/>
      <c r="Q90" s="399" t="s">
        <v>803</v>
      </c>
      <c r="R90" s="399">
        <f>N90</f>
        <v>66</v>
      </c>
      <c r="S90" s="399"/>
      <c r="T90" s="34">
        <f>R90*wood.MJkg</f>
        <v>970.19999999999993</v>
      </c>
    </row>
    <row r="91" spans="10:23">
      <c r="J91" s="399"/>
      <c r="K91" s="255"/>
      <c r="L91" s="56"/>
      <c r="M91" s="56"/>
      <c r="N91" s="56"/>
      <c r="O91" s="256"/>
      <c r="P91" s="399"/>
      <c r="Q91" s="399"/>
      <c r="R91" s="399"/>
      <c r="S91" s="399"/>
    </row>
    <row r="92" spans="10:23">
      <c r="J92" s="399"/>
      <c r="K92" s="1055" t="s">
        <v>2631</v>
      </c>
      <c r="L92" s="56"/>
      <c r="M92" s="56"/>
      <c r="N92" s="56"/>
      <c r="O92" s="256"/>
      <c r="P92" s="399"/>
      <c r="Q92" s="399"/>
      <c r="R92" s="399" t="s">
        <v>202</v>
      </c>
      <c r="S92" s="399"/>
      <c r="T92" t="s">
        <v>2645</v>
      </c>
    </row>
    <row r="93" spans="10:23">
      <c r="J93" s="399"/>
      <c r="K93" s="255"/>
      <c r="L93" s="1058" t="s">
        <v>2632</v>
      </c>
      <c r="M93" s="1060" t="s">
        <v>2633</v>
      </c>
      <c r="N93" s="1060" t="s">
        <v>2624</v>
      </c>
      <c r="O93" s="1056" t="s">
        <v>2629</v>
      </c>
      <c r="P93" s="399"/>
      <c r="Q93" s="399"/>
      <c r="R93" s="399"/>
      <c r="S93" s="399"/>
    </row>
    <row r="94" spans="10:23">
      <c r="J94" s="399"/>
      <c r="K94" s="1057" t="s">
        <v>2630</v>
      </c>
      <c r="L94" s="1060"/>
      <c r="M94" s="1060">
        <v>10.7</v>
      </c>
      <c r="N94" s="1060">
        <v>321</v>
      </c>
      <c r="O94" s="1056">
        <v>3852</v>
      </c>
      <c r="P94" s="399"/>
      <c r="Q94" s="399"/>
      <c r="R94" s="399"/>
      <c r="S94" s="399"/>
      <c r="T94" s="399" t="s">
        <v>2646</v>
      </c>
    </row>
    <row r="95" spans="10:23">
      <c r="J95" s="399"/>
      <c r="K95" s="1057" t="s">
        <v>187</v>
      </c>
      <c r="L95" s="1061">
        <v>0.6</v>
      </c>
      <c r="M95" s="1058">
        <v>6.419999999999999</v>
      </c>
      <c r="N95" s="1060">
        <v>154.07999999999998</v>
      </c>
      <c r="O95" s="1056">
        <v>1848.9599999999998</v>
      </c>
      <c r="P95" s="399"/>
      <c r="Q95" s="399" t="s">
        <v>187</v>
      </c>
      <c r="R95" s="399">
        <f>N95</f>
        <v>154.07999999999998</v>
      </c>
      <c r="S95" s="399"/>
      <c r="T95" s="34">
        <f>R95*wood.MJkg</f>
        <v>2264.9759999999997</v>
      </c>
    </row>
    <row r="96" spans="10:23">
      <c r="J96" s="399"/>
      <c r="K96" s="1057" t="s">
        <v>551</v>
      </c>
      <c r="L96" s="1062">
        <v>0.2</v>
      </c>
      <c r="M96" s="1058">
        <v>2.14</v>
      </c>
      <c r="N96" s="1060">
        <v>64.2</v>
      </c>
      <c r="O96" s="1056">
        <v>770.40000000000009</v>
      </c>
      <c r="P96" s="399"/>
      <c r="Q96" s="399" t="s">
        <v>551</v>
      </c>
      <c r="R96" s="399">
        <f>N96</f>
        <v>64.2</v>
      </c>
      <c r="S96" s="399"/>
      <c r="T96" s="34">
        <f>R96*wood.MJkg</f>
        <v>943.74</v>
      </c>
    </row>
    <row r="97" spans="10:20">
      <c r="J97" s="399"/>
      <c r="K97" s="1057" t="s">
        <v>803</v>
      </c>
      <c r="L97" s="1062">
        <v>0.2</v>
      </c>
      <c r="M97" s="1058">
        <v>2.14</v>
      </c>
      <c r="N97" s="1060">
        <v>64.2</v>
      </c>
      <c r="O97" s="1056">
        <v>770.40000000000009</v>
      </c>
      <c r="P97" s="399"/>
      <c r="Q97" s="399" t="s">
        <v>803</v>
      </c>
      <c r="R97" s="399">
        <f>N97</f>
        <v>64.2</v>
      </c>
      <c r="S97" s="399"/>
      <c r="T97" s="34">
        <f>R97*wood.MJkg</f>
        <v>943.74</v>
      </c>
    </row>
    <row r="98" spans="10:20">
      <c r="J98" s="399"/>
      <c r="K98" s="1063" t="s">
        <v>2634</v>
      </c>
      <c r="L98" s="1052">
        <v>25080</v>
      </c>
      <c r="M98" s="1053" t="s">
        <v>2626</v>
      </c>
      <c r="N98" s="1054">
        <v>29945.016722408025</v>
      </c>
      <c r="O98" s="1056"/>
      <c r="P98" s="399"/>
      <c r="Q98" s="399"/>
      <c r="R98" s="399"/>
      <c r="S98" s="399"/>
    </row>
    <row r="99" spans="10:20">
      <c r="J99" s="399"/>
      <c r="K99" s="255"/>
      <c r="L99" s="56"/>
      <c r="M99" s="56"/>
      <c r="N99" s="56"/>
      <c r="O99" s="256"/>
      <c r="P99" s="399"/>
      <c r="Q99" s="399"/>
      <c r="R99" s="399"/>
      <c r="S99" s="399"/>
    </row>
    <row r="100" spans="10:20">
      <c r="J100" s="399"/>
      <c r="K100" s="255"/>
      <c r="L100" s="56"/>
      <c r="M100" s="56"/>
      <c r="N100" s="56"/>
      <c r="O100" s="256"/>
      <c r="P100" s="399"/>
      <c r="Q100" s="399"/>
      <c r="R100" s="399"/>
      <c r="S100" s="399"/>
    </row>
    <row r="101" spans="10:20">
      <c r="J101" s="399"/>
      <c r="K101" s="1064" t="s">
        <v>2635</v>
      </c>
      <c r="L101" s="1060"/>
      <c r="M101" s="1060"/>
      <c r="N101" s="1060"/>
      <c r="O101" s="1056"/>
      <c r="P101" s="399"/>
      <c r="Q101" s="399"/>
      <c r="R101" s="399"/>
      <c r="S101" s="399"/>
    </row>
    <row r="102" spans="10:20">
      <c r="J102" s="399"/>
      <c r="K102" s="1055" t="s">
        <v>2636</v>
      </c>
      <c r="L102" s="1058" t="s">
        <v>2632</v>
      </c>
      <c r="M102" s="1060" t="s">
        <v>2633</v>
      </c>
      <c r="N102" s="1060" t="s">
        <v>2624</v>
      </c>
      <c r="O102" s="1056" t="s">
        <v>2629</v>
      </c>
      <c r="P102" s="399"/>
      <c r="Q102" s="399"/>
      <c r="R102" s="61" t="s">
        <v>202</v>
      </c>
      <c r="S102" s="399"/>
      <c r="T102" t="s">
        <v>2644</v>
      </c>
    </row>
    <row r="103" spans="10:20">
      <c r="J103" s="399"/>
      <c r="K103" s="1057" t="s">
        <v>2637</v>
      </c>
      <c r="L103" s="1060" t="s">
        <v>2638</v>
      </c>
      <c r="M103" s="1060">
        <v>3.5</v>
      </c>
      <c r="N103" s="1060">
        <v>105</v>
      </c>
      <c r="O103" s="1056">
        <v>1260</v>
      </c>
      <c r="P103" s="399"/>
      <c r="Q103" s="399"/>
      <c r="R103" s="399"/>
      <c r="S103" s="399"/>
      <c r="T103" s="399" t="s">
        <v>2646</v>
      </c>
    </row>
    <row r="104" spans="10:20">
      <c r="J104" s="399"/>
      <c r="K104" s="1057" t="s">
        <v>187</v>
      </c>
      <c r="L104" s="1061">
        <v>0.98</v>
      </c>
      <c r="M104" s="1060">
        <v>3.4299999999999997</v>
      </c>
      <c r="N104" s="1060">
        <v>102.89999999999999</v>
      </c>
      <c r="O104" s="1056">
        <v>1234.8</v>
      </c>
      <c r="P104" s="399"/>
      <c r="Q104" s="399" t="s">
        <v>187</v>
      </c>
      <c r="R104" s="399">
        <f>N104</f>
        <v>102.89999999999999</v>
      </c>
      <c r="S104" s="399"/>
      <c r="T104" s="34">
        <f>R104*wood.MJkg</f>
        <v>1512.6299999999999</v>
      </c>
    </row>
    <row r="105" spans="10:20">
      <c r="J105" s="399"/>
      <c r="K105" s="1057" t="s">
        <v>551</v>
      </c>
      <c r="L105" s="1061">
        <v>0.19</v>
      </c>
      <c r="M105" s="1060">
        <v>0.66500000000000004</v>
      </c>
      <c r="N105" s="1060">
        <v>19.950000000000003</v>
      </c>
      <c r="O105" s="1056">
        <v>239.40000000000003</v>
      </c>
      <c r="P105" s="399"/>
      <c r="Q105" s="399" t="s">
        <v>551</v>
      </c>
      <c r="R105" s="399">
        <f>N105</f>
        <v>19.950000000000003</v>
      </c>
      <c r="S105" s="399"/>
      <c r="T105" s="34">
        <f>R105*wood.MJkg</f>
        <v>293.26500000000004</v>
      </c>
    </row>
    <row r="106" spans="10:20">
      <c r="J106" s="399"/>
      <c r="K106" s="1057" t="s">
        <v>803</v>
      </c>
      <c r="L106" s="1061">
        <v>0.01</v>
      </c>
      <c r="M106" s="1060">
        <v>3.5000000000000003E-2</v>
      </c>
      <c r="N106" s="1060">
        <v>1.05</v>
      </c>
      <c r="O106" s="1056">
        <v>12.600000000000001</v>
      </c>
      <c r="P106" s="399"/>
      <c r="Q106" s="399" t="s">
        <v>803</v>
      </c>
      <c r="R106" s="399">
        <f>N106</f>
        <v>1.05</v>
      </c>
      <c r="S106" s="399"/>
      <c r="T106" s="34">
        <f>R106*wood.MJkg</f>
        <v>15.435</v>
      </c>
    </row>
    <row r="107" spans="10:20">
      <c r="J107" s="399"/>
      <c r="K107" s="1057" t="s">
        <v>2639</v>
      </c>
      <c r="L107" s="1060">
        <v>26400</v>
      </c>
      <c r="M107" s="1059" t="s">
        <v>1376</v>
      </c>
      <c r="N107" s="1054">
        <v>31521.070234113708</v>
      </c>
      <c r="O107" s="1056"/>
      <c r="P107" s="399"/>
      <c r="Q107" s="399"/>
      <c r="R107" s="399"/>
      <c r="S107" s="399"/>
    </row>
    <row r="108" spans="10:20">
      <c r="J108" s="399"/>
      <c r="K108" s="255"/>
      <c r="L108" s="56"/>
      <c r="M108" s="56"/>
      <c r="N108" s="56"/>
      <c r="O108" s="256"/>
      <c r="P108" s="399"/>
      <c r="Q108" s="399"/>
      <c r="R108" s="399"/>
      <c r="S108" s="399"/>
    </row>
    <row r="109" spans="10:20" ht="15.75" thickBot="1">
      <c r="J109" s="399"/>
      <c r="K109" s="1065" t="s">
        <v>2640</v>
      </c>
      <c r="L109" s="602"/>
      <c r="M109" s="602"/>
      <c r="N109" s="602"/>
      <c r="O109" s="260"/>
      <c r="P109" s="399"/>
      <c r="Q109" s="399"/>
      <c r="R109" s="399"/>
      <c r="S109" s="399"/>
    </row>
    <row r="110" spans="10:20">
      <c r="J110" s="399"/>
      <c r="K110" s="399"/>
      <c r="L110" s="399"/>
      <c r="M110" s="399"/>
      <c r="N110" s="399"/>
      <c r="O110" s="399"/>
      <c r="P110" s="399"/>
      <c r="Q110" s="399"/>
      <c r="R110" s="399"/>
      <c r="S110" s="399"/>
    </row>
    <row r="111" spans="10:20">
      <c r="J111" s="399"/>
      <c r="K111" s="399"/>
      <c r="L111" s="399"/>
      <c r="M111" s="399"/>
      <c r="N111" s="399"/>
      <c r="O111" s="399"/>
      <c r="P111" s="399"/>
      <c r="Q111" s="399"/>
      <c r="R111" s="399"/>
      <c r="S111" s="399"/>
    </row>
    <row r="112" spans="10:20">
      <c r="J112" s="399"/>
      <c r="K112" s="399"/>
      <c r="L112" s="399"/>
      <c r="M112" s="399"/>
      <c r="N112" s="399"/>
      <c r="O112" s="399"/>
      <c r="P112" s="399"/>
      <c r="Q112" s="399"/>
      <c r="R112" s="399"/>
      <c r="S112" s="399"/>
    </row>
    <row r="113" spans="10:19">
      <c r="J113" s="399"/>
      <c r="K113" s="399"/>
      <c r="L113" s="399"/>
      <c r="M113" s="399"/>
      <c r="N113" s="399"/>
      <c r="O113" s="399"/>
      <c r="P113" s="399"/>
      <c r="Q113" s="399"/>
      <c r="R113" s="399"/>
      <c r="S113" s="399"/>
    </row>
    <row r="114" spans="10:19">
      <c r="J114" s="399"/>
      <c r="K114" s="399"/>
      <c r="L114" s="399"/>
      <c r="M114" s="399"/>
      <c r="N114" s="399"/>
      <c r="O114" s="399"/>
      <c r="P114" s="399"/>
      <c r="Q114" s="399"/>
      <c r="R114" s="399"/>
      <c r="S114" s="399"/>
    </row>
    <row r="115" spans="10:19">
      <c r="J115" s="399"/>
      <c r="K115" s="399"/>
      <c r="L115" s="399"/>
      <c r="M115" s="399"/>
      <c r="N115" s="399"/>
      <c r="O115" s="399"/>
      <c r="P115" s="399"/>
      <c r="Q115" s="399"/>
      <c r="R115" s="399"/>
      <c r="S115" s="399"/>
    </row>
  </sheetData>
  <pageMargins left="0.7" right="0.7" top="0.75" bottom="0.75" header="0.3" footer="0.3"/>
  <pageSetup paperSize="9" orientation="portrait"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4">
    <tabColor theme="2" tint="-0.249977111117893"/>
  </sheetPr>
  <dimension ref="A1:AN175"/>
  <sheetViews>
    <sheetView zoomScale="70" zoomScaleNormal="70" workbookViewId="0">
      <selection activeCell="F144" sqref="F144"/>
    </sheetView>
  </sheetViews>
  <sheetFormatPr defaultColWidth="8.85546875" defaultRowHeight="12.75"/>
  <cols>
    <col min="1" max="1" width="34.85546875" style="321" customWidth="1"/>
    <col min="2" max="2" width="13.28515625" style="321" customWidth="1"/>
    <col min="3" max="4" width="20.140625" style="321" customWidth="1"/>
    <col min="5" max="6" width="18.140625" style="330" customWidth="1"/>
    <col min="7" max="7" width="14.5703125" style="330" customWidth="1"/>
    <col min="8" max="8" width="14.7109375" style="330" customWidth="1"/>
    <col min="9" max="9" width="17.85546875" style="330" customWidth="1"/>
    <col min="10" max="11" width="17.28515625" style="321" customWidth="1"/>
    <col min="12" max="12" width="13.85546875" style="321" customWidth="1"/>
    <col min="13" max="13" width="13.42578125" style="321" customWidth="1"/>
    <col min="14" max="16" width="8.28515625" style="321" customWidth="1"/>
    <col min="17" max="17" width="10.28515625" style="321" customWidth="1"/>
    <col min="18" max="26" width="8.28515625" style="321" customWidth="1"/>
    <col min="27" max="27" width="26.5703125" style="321" customWidth="1"/>
    <col min="28" max="28" width="19.42578125" style="321" customWidth="1"/>
    <col min="29" max="29" width="16.85546875" style="321" customWidth="1"/>
    <col min="30" max="30" width="13.5703125" style="321" customWidth="1"/>
    <col min="31" max="31" width="11.85546875" style="321" customWidth="1"/>
    <col min="32" max="32" width="10.28515625" style="321" customWidth="1"/>
    <col min="33" max="33" width="8.85546875" style="321"/>
    <col min="34" max="34" width="11.28515625" style="321" customWidth="1"/>
    <col min="35" max="35" width="16.28515625" style="321" customWidth="1"/>
    <col min="36" max="37" width="8.85546875" style="321"/>
    <col min="38" max="38" width="6.7109375" style="321" customWidth="1"/>
    <col min="39" max="16384" width="8.85546875" style="321"/>
  </cols>
  <sheetData>
    <row r="1" spans="1:40" ht="26.25" thickBot="1">
      <c r="E1" s="322" t="s">
        <v>632</v>
      </c>
      <c r="F1" s="322"/>
      <c r="G1" s="322" t="s">
        <v>632</v>
      </c>
      <c r="H1" s="322" t="s">
        <v>633</v>
      </c>
      <c r="I1" s="322" t="s">
        <v>633</v>
      </c>
      <c r="J1" s="323" t="s">
        <v>634</v>
      </c>
      <c r="K1" s="323"/>
      <c r="L1" s="323" t="s">
        <v>635</v>
      </c>
      <c r="M1" s="323" t="s">
        <v>635</v>
      </c>
      <c r="AA1" s="324" t="s">
        <v>636</v>
      </c>
      <c r="AF1" s="324" t="s">
        <v>637</v>
      </c>
      <c r="AM1" s="324" t="s">
        <v>638</v>
      </c>
    </row>
    <row r="2" spans="1:40">
      <c r="A2" s="324" t="s">
        <v>89</v>
      </c>
      <c r="B2" s="325" t="s">
        <v>639</v>
      </c>
      <c r="C2" s="325"/>
      <c r="D2" s="325"/>
      <c r="E2" s="322">
        <v>2011</v>
      </c>
      <c r="F2" s="322"/>
      <c r="G2" s="322">
        <v>2007</v>
      </c>
      <c r="H2" s="322">
        <v>2007</v>
      </c>
      <c r="I2" s="322">
        <v>2011</v>
      </c>
      <c r="J2" s="322">
        <v>2007</v>
      </c>
      <c r="K2" s="322"/>
      <c r="L2" s="326">
        <v>2007</v>
      </c>
      <c r="M2" s="326">
        <v>2011</v>
      </c>
      <c r="AB2" s="327" t="s">
        <v>640</v>
      </c>
      <c r="AC2" s="328"/>
      <c r="AG2" s="321" t="s">
        <v>641</v>
      </c>
      <c r="AH2" s="321" t="s">
        <v>642</v>
      </c>
      <c r="AI2" s="321" t="s">
        <v>643</v>
      </c>
      <c r="AJ2" s="325" t="s">
        <v>644</v>
      </c>
      <c r="AL2" s="325" t="s">
        <v>645</v>
      </c>
      <c r="AN2" s="325" t="s">
        <v>646</v>
      </c>
    </row>
    <row r="3" spans="1:40" ht="15">
      <c r="A3" s="329" t="s">
        <v>647</v>
      </c>
      <c r="B3" s="329"/>
      <c r="C3" s="329"/>
      <c r="D3" s="329"/>
      <c r="Q3" s="321" t="s">
        <v>723</v>
      </c>
      <c r="AB3" s="331"/>
      <c r="AC3" s="332"/>
      <c r="AF3" s="333" t="s">
        <v>202</v>
      </c>
      <c r="AG3" s="333">
        <v>4016846.4194947286</v>
      </c>
      <c r="AH3" s="334">
        <f>SUM(L4,L7,L15,L23,L31)</f>
        <v>26.314699068392702</v>
      </c>
      <c r="AI3" s="321">
        <v>160.00000000000003</v>
      </c>
      <c r="AJ3" s="321">
        <v>24.814470441070636</v>
      </c>
      <c r="AK3" s="335">
        <f>AH3-AJ3</f>
        <v>1.5002286273220662</v>
      </c>
      <c r="AM3" s="324" t="s">
        <v>648</v>
      </c>
      <c r="AN3" s="336">
        <f>AJ3-SUM(J4,J7,J15,J23,J31,J34)</f>
        <v>16.648174778734109</v>
      </c>
    </row>
    <row r="4" spans="1:40" ht="15">
      <c r="A4" s="324" t="s">
        <v>21</v>
      </c>
      <c r="B4" s="324" t="s">
        <v>649</v>
      </c>
      <c r="C4" s="324" t="s">
        <v>650</v>
      </c>
      <c r="D4" s="324"/>
      <c r="E4" s="330">
        <v>4934106</v>
      </c>
      <c r="G4" s="337">
        <v>4016846.4194947286</v>
      </c>
      <c r="H4" s="338">
        <v>1</v>
      </c>
      <c r="I4" s="338">
        <v>1</v>
      </c>
      <c r="J4" s="339">
        <v>1.5161437333891556</v>
      </c>
      <c r="K4" s="339"/>
      <c r="L4" s="340">
        <v>6.0901165269036008</v>
      </c>
      <c r="M4" s="340">
        <v>7.4808138917778333</v>
      </c>
      <c r="AB4" s="341">
        <v>43.610383108744088</v>
      </c>
      <c r="AC4" s="342">
        <v>84.427876419393414</v>
      </c>
      <c r="AF4" s="333" t="s">
        <v>2715</v>
      </c>
      <c r="AG4" s="333">
        <v>1624839.7798187451</v>
      </c>
      <c r="AH4" s="334"/>
      <c r="AN4" s="336"/>
    </row>
    <row r="5" spans="1:40" ht="15">
      <c r="E5" s="330" t="s">
        <v>46</v>
      </c>
      <c r="G5" s="337" t="s">
        <v>46</v>
      </c>
      <c r="H5" s="338" t="s">
        <v>46</v>
      </c>
      <c r="I5" s="338" t="s">
        <v>46</v>
      </c>
      <c r="J5" s="339" t="s">
        <v>46</v>
      </c>
      <c r="K5" s="339"/>
      <c r="L5" s="340" t="s">
        <v>46</v>
      </c>
      <c r="M5" s="340" t="s">
        <v>46</v>
      </c>
      <c r="Q5" s="196" t="s">
        <v>21</v>
      </c>
      <c r="R5" s="196" t="s">
        <v>24</v>
      </c>
      <c r="S5" s="196" t="s">
        <v>25</v>
      </c>
      <c r="T5" s="196" t="s">
        <v>631</v>
      </c>
      <c r="AB5" s="343">
        <v>7.5628416863443224E-2</v>
      </c>
      <c r="AC5" s="344">
        <v>9.6833308660637147</v>
      </c>
      <c r="AF5" s="333" t="s">
        <v>202</v>
      </c>
      <c r="AG5" s="333">
        <v>3490962.9082100797</v>
      </c>
      <c r="AH5" s="334">
        <f>SUM(L38,L41,L49,L57,L65)</f>
        <v>41.02627082820436</v>
      </c>
      <c r="AI5" s="321">
        <v>370.00000000000006</v>
      </c>
      <c r="AJ5" s="321">
        <v>51.275263195789648</v>
      </c>
      <c r="AK5" s="335">
        <f>AJ5-AH5</f>
        <v>10.248992367585288</v>
      </c>
      <c r="AM5" s="324" t="s">
        <v>651</v>
      </c>
      <c r="AN5" s="336">
        <f>AJ5-(J38+J41+J49+J57+J65+J68)</f>
        <v>37.580752708516584</v>
      </c>
    </row>
    <row r="6" spans="1:40" ht="15">
      <c r="A6" s="329" t="s">
        <v>652</v>
      </c>
      <c r="B6" s="329"/>
      <c r="C6" s="329"/>
      <c r="D6" s="329"/>
      <c r="E6" s="330" t="s">
        <v>46</v>
      </c>
      <c r="G6" s="337" t="s">
        <v>46</v>
      </c>
      <c r="H6" s="338" t="s">
        <v>46</v>
      </c>
      <c r="I6" s="338" t="s">
        <v>46</v>
      </c>
      <c r="J6" s="339" t="s">
        <v>46</v>
      </c>
      <c r="K6" s="339"/>
      <c r="L6" s="340" t="s">
        <v>46</v>
      </c>
      <c r="M6" s="340" t="s">
        <v>46</v>
      </c>
      <c r="P6" s="321" t="s">
        <v>550</v>
      </c>
      <c r="Q6" s="372">
        <v>1</v>
      </c>
      <c r="U6" s="372">
        <f>SUM(Q6:T6)</f>
        <v>1</v>
      </c>
      <c r="W6" s="399" t="s">
        <v>2220</v>
      </c>
      <c r="X6"/>
      <c r="AB6" s="343">
        <v>6.8097729188521874E-2</v>
      </c>
      <c r="AC6" s="344">
        <v>8.7191147231167889</v>
      </c>
      <c r="AF6" s="333" t="s">
        <v>2715</v>
      </c>
      <c r="AG6" s="333">
        <v>734472.21855573461</v>
      </c>
      <c r="AH6" s="334"/>
      <c r="AN6" s="336"/>
    </row>
    <row r="7" spans="1:40" ht="15">
      <c r="A7" s="324" t="s">
        <v>21</v>
      </c>
      <c r="B7" s="324" t="s">
        <v>649</v>
      </c>
      <c r="C7" s="324" t="s">
        <v>653</v>
      </c>
      <c r="D7" s="324"/>
      <c r="E7" s="330">
        <v>4087590</v>
      </c>
      <c r="G7" s="337">
        <v>2990093.6856361413</v>
      </c>
      <c r="H7" s="338">
        <v>0.7125610354763281</v>
      </c>
      <c r="I7" s="338">
        <v>0.82946410797589032</v>
      </c>
      <c r="J7" s="339">
        <v>2.2092220000000005</v>
      </c>
      <c r="K7" s="339"/>
      <c r="L7" s="340">
        <v>6.6057807523684495</v>
      </c>
      <c r="M7" s="340">
        <v>9.0303937549800022</v>
      </c>
      <c r="O7" s="321">
        <v>1</v>
      </c>
      <c r="P7" s="321" t="s">
        <v>187</v>
      </c>
      <c r="W7" s="399"/>
      <c r="X7"/>
      <c r="AB7" s="343">
        <v>5.4566377581151189E-2</v>
      </c>
      <c r="AC7" s="344">
        <v>6.9865840142457794</v>
      </c>
      <c r="AF7" s="333" t="s">
        <v>202</v>
      </c>
      <c r="AG7" s="333">
        <v>2325804.9519183459</v>
      </c>
      <c r="AH7" s="334">
        <f>SUM(L72,L75,L83,L91,L99)</f>
        <v>64.834731894945236</v>
      </c>
      <c r="AI7" s="321">
        <v>750</v>
      </c>
      <c r="AJ7" s="321">
        <v>79.375071399069299</v>
      </c>
      <c r="AK7" s="335">
        <f>AJ7-AH7</f>
        <v>14.540339504124063</v>
      </c>
      <c r="AM7" s="324" t="s">
        <v>654</v>
      </c>
      <c r="AN7" s="336">
        <f>AJ7-(J72+J75+J83+J91+J99+J102+AB34)</f>
        <v>50.819689481647295</v>
      </c>
    </row>
    <row r="8" spans="1:40" ht="15">
      <c r="A8" s="324" t="s">
        <v>119</v>
      </c>
      <c r="B8" s="321" t="s">
        <v>655</v>
      </c>
      <c r="C8" s="324" t="s">
        <v>653</v>
      </c>
      <c r="D8" s="324"/>
      <c r="E8" s="330">
        <v>109923</v>
      </c>
      <c r="G8" s="337">
        <v>318211.71405870985</v>
      </c>
      <c r="H8" s="338">
        <v>7.5832161901686887E-2</v>
      </c>
      <c r="I8" s="338">
        <v>2.2305853361279826E-2</v>
      </c>
      <c r="J8" s="339">
        <v>3.6300691139240504</v>
      </c>
      <c r="K8" s="339"/>
      <c r="L8" s="340">
        <v>1.1551305148933542</v>
      </c>
      <c r="M8" s="340">
        <v>0.39902808720987337</v>
      </c>
      <c r="P8" s="321" t="s">
        <v>188</v>
      </c>
      <c r="W8" s="399" t="s">
        <v>189</v>
      </c>
      <c r="X8" s="399">
        <v>1</v>
      </c>
      <c r="AB8" s="343">
        <v>0.51878362236849063</v>
      </c>
      <c r="AC8" s="344">
        <v>66.424152079764085</v>
      </c>
      <c r="AF8" s="321" t="s">
        <v>656</v>
      </c>
      <c r="AI8" s="321">
        <f>+(AH3+AH5+AH7)/3.6*1000</f>
        <v>36715.472719872858</v>
      </c>
      <c r="AJ8" s="321">
        <f>SUM(AJ3:AJ7)</f>
        <v>155.4648050359296</v>
      </c>
    </row>
    <row r="9" spans="1:40" ht="15">
      <c r="A9" s="324" t="s">
        <v>26</v>
      </c>
      <c r="B9" s="321" t="s">
        <v>657</v>
      </c>
      <c r="C9" s="324" t="s">
        <v>653</v>
      </c>
      <c r="D9" s="324"/>
      <c r="E9" s="330">
        <v>77403</v>
      </c>
      <c r="G9" s="337">
        <v>46117.639718653605</v>
      </c>
      <c r="H9" s="338">
        <v>1.0990168391548824E-2</v>
      </c>
      <c r="I9" s="338">
        <v>1.5706812657252277E-2</v>
      </c>
      <c r="J9" s="339">
        <v>2.4199462574257433</v>
      </c>
      <c r="K9" s="339"/>
      <c r="L9" s="340">
        <v>0.11160220963846459</v>
      </c>
      <c r="M9" s="340">
        <v>0.18731110016352479</v>
      </c>
      <c r="W9" s="399" t="s">
        <v>192</v>
      </c>
      <c r="X9" s="241">
        <v>0.97081637898318585</v>
      </c>
      <c r="AB9" s="343">
        <v>0.12432891162062799</v>
      </c>
      <c r="AC9" s="344">
        <v>15.918857452932837</v>
      </c>
    </row>
    <row r="10" spans="1:40" ht="15">
      <c r="A10" s="324" t="s">
        <v>24</v>
      </c>
      <c r="B10" s="321" t="s">
        <v>658</v>
      </c>
      <c r="C10" s="324" t="s">
        <v>653</v>
      </c>
      <c r="D10" s="324"/>
      <c r="E10" s="330">
        <v>591195</v>
      </c>
      <c r="G10" s="337">
        <v>765552.81932964968</v>
      </c>
      <c r="H10" s="338">
        <v>0.18243679529971046</v>
      </c>
      <c r="I10" s="338">
        <v>0.11996678564014651</v>
      </c>
      <c r="J10" s="339">
        <v>39.726959999999991</v>
      </c>
      <c r="K10" s="339"/>
      <c r="L10" s="340">
        <v>30.413086231396214</v>
      </c>
      <c r="M10" s="340">
        <v>23.486380117199996</v>
      </c>
      <c r="R10" s="321" t="s">
        <v>202</v>
      </c>
      <c r="W10" s="399" t="s">
        <v>193</v>
      </c>
      <c r="X10" s="241">
        <v>1.0302244291200147</v>
      </c>
      <c r="AB10" s="343">
        <v>0.15859494237776506</v>
      </c>
      <c r="AC10" s="344">
        <v>20.306220392014296</v>
      </c>
    </row>
    <row r="11" spans="1:40" ht="15">
      <c r="A11" s="324" t="s">
        <v>659</v>
      </c>
      <c r="B11" s="321" t="s">
        <v>660</v>
      </c>
      <c r="C11" s="324" t="s">
        <v>653</v>
      </c>
      <c r="D11" s="324"/>
      <c r="E11" s="330">
        <v>33258</v>
      </c>
      <c r="G11" s="337">
        <v>56750.946951846017</v>
      </c>
      <c r="H11" s="338">
        <v>1.3524162710529348E-2</v>
      </c>
      <c r="I11" s="338">
        <v>6.7487975318126728E-3</v>
      </c>
      <c r="J11" s="339">
        <v>23.327999999999999</v>
      </c>
      <c r="K11" s="339"/>
      <c r="L11" s="340">
        <v>1.3238860904926639</v>
      </c>
      <c r="M11" s="340">
        <v>0.77584262399999993</v>
      </c>
      <c r="R11" s="321" t="s">
        <v>187</v>
      </c>
      <c r="W11" s="399" t="s">
        <v>190</v>
      </c>
      <c r="X11" s="241">
        <v>0.22781109685063608</v>
      </c>
      <c r="AA11" s="345"/>
      <c r="AB11" s="343">
        <v>1</v>
      </c>
      <c r="AC11" s="344">
        <v>128.0382595281375</v>
      </c>
      <c r="AE11" s="321" t="s">
        <v>661</v>
      </c>
      <c r="AF11" s="346"/>
    </row>
    <row r="12" spans="1:40" ht="15.75" thickBot="1">
      <c r="A12" s="324" t="s">
        <v>662</v>
      </c>
      <c r="B12" s="321" t="s">
        <v>663</v>
      </c>
      <c r="C12" s="324" t="s">
        <v>653</v>
      </c>
      <c r="D12" s="324"/>
      <c r="E12" s="330" t="s">
        <v>46</v>
      </c>
      <c r="G12" s="337" t="s">
        <v>46</v>
      </c>
      <c r="H12" s="338" t="s">
        <v>46</v>
      </c>
      <c r="I12" s="338" t="s">
        <v>46</v>
      </c>
      <c r="J12" s="339" t="s">
        <v>46</v>
      </c>
      <c r="K12" s="339"/>
      <c r="L12" s="340" t="s">
        <v>46</v>
      </c>
      <c r="M12" s="340" t="s">
        <v>46</v>
      </c>
      <c r="O12" s="321">
        <f>J8/J7</f>
        <v>1.6431436559675985</v>
      </c>
      <c r="Q12" s="321" t="s">
        <v>21</v>
      </c>
      <c r="R12" s="373">
        <v>0.7125610354763281</v>
      </c>
      <c r="W12" s="399" t="s">
        <v>191</v>
      </c>
      <c r="X12" s="241">
        <v>0.26462674603908004</v>
      </c>
      <c r="AA12" s="347"/>
      <c r="AB12" s="348"/>
      <c r="AC12" s="349"/>
      <c r="AE12" s="321" t="s">
        <v>664</v>
      </c>
      <c r="AF12" s="321">
        <v>16</v>
      </c>
    </row>
    <row r="13" spans="1:40" ht="15">
      <c r="E13" s="330" t="s">
        <v>46</v>
      </c>
      <c r="G13" s="337" t="s">
        <v>46</v>
      </c>
      <c r="H13" s="338" t="s">
        <v>46</v>
      </c>
      <c r="I13" s="338" t="s">
        <v>46</v>
      </c>
      <c r="J13" s="339" t="s">
        <v>46</v>
      </c>
      <c r="K13" s="339"/>
      <c r="L13" s="340" t="s">
        <v>46</v>
      </c>
      <c r="M13" s="340" t="s">
        <v>46</v>
      </c>
      <c r="Q13" s="321" t="s">
        <v>26</v>
      </c>
      <c r="R13" s="373">
        <v>1.0990168391548824E-2</v>
      </c>
      <c r="AA13" s="347"/>
      <c r="AE13" s="321" t="s">
        <v>665</v>
      </c>
      <c r="AF13" s="321">
        <v>27</v>
      </c>
    </row>
    <row r="14" spans="1:40" ht="15">
      <c r="A14" s="329" t="s">
        <v>666</v>
      </c>
      <c r="B14" s="329"/>
      <c r="C14" s="329"/>
      <c r="D14" s="329"/>
      <c r="E14" s="330" t="s">
        <v>46</v>
      </c>
      <c r="G14" s="337" t="s">
        <v>46</v>
      </c>
      <c r="H14" s="338" t="s">
        <v>46</v>
      </c>
      <c r="I14" s="338" t="s">
        <v>46</v>
      </c>
      <c r="J14" s="339" t="s">
        <v>46</v>
      </c>
      <c r="K14" s="339"/>
      <c r="L14" s="340" t="s">
        <v>46</v>
      </c>
      <c r="M14" s="340" t="s">
        <v>46</v>
      </c>
      <c r="Q14" s="321" t="s">
        <v>119</v>
      </c>
      <c r="R14" s="373">
        <v>7.5832161901686887E-2</v>
      </c>
      <c r="AA14" s="350"/>
    </row>
    <row r="15" spans="1:40" ht="15">
      <c r="A15" s="324" t="s">
        <v>21</v>
      </c>
      <c r="B15" s="324" t="s">
        <v>649</v>
      </c>
      <c r="C15" s="324" t="s">
        <v>667</v>
      </c>
      <c r="D15" s="324"/>
      <c r="E15" s="330">
        <v>3081291</v>
      </c>
      <c r="G15" s="337">
        <v>2480964.4590971246</v>
      </c>
      <c r="H15" s="338">
        <v>0.60225937509811767</v>
      </c>
      <c r="I15" s="338">
        <v>0.72029619821913593</v>
      </c>
      <c r="J15" s="339">
        <v>1.728</v>
      </c>
      <c r="K15" s="339"/>
      <c r="L15" s="340">
        <v>4.2871065853198314</v>
      </c>
      <c r="M15" s="340">
        <v>5.3244708479999998</v>
      </c>
      <c r="Q15" s="321" t="s">
        <v>24</v>
      </c>
      <c r="R15" s="373">
        <v>0.18243679529971046</v>
      </c>
      <c r="AA15" s="345"/>
    </row>
    <row r="16" spans="1:40" ht="15">
      <c r="A16" s="324" t="s">
        <v>119</v>
      </c>
      <c r="B16" s="324" t="s">
        <v>655</v>
      </c>
      <c r="C16" s="324" t="s">
        <v>667</v>
      </c>
      <c r="D16" s="324"/>
      <c r="E16" s="330">
        <v>317010</v>
      </c>
      <c r="G16" s="337">
        <v>351099.44620498735</v>
      </c>
      <c r="H16" s="338">
        <v>8.5230133907546204E-2</v>
      </c>
      <c r="I16" s="338">
        <v>7.4105658244368433E-2</v>
      </c>
      <c r="J16" s="339">
        <v>2.7749999999999999</v>
      </c>
      <c r="K16" s="339"/>
      <c r="L16" s="340">
        <v>0.97430096321883985</v>
      </c>
      <c r="M16" s="340">
        <v>0.87970274999999998</v>
      </c>
      <c r="Q16" s="321" t="s">
        <v>25</v>
      </c>
      <c r="R16" s="373">
        <v>1.3524162710529348E-2</v>
      </c>
      <c r="AA16" s="345"/>
    </row>
    <row r="17" spans="1:26" ht="15">
      <c r="A17" s="324" t="s">
        <v>26</v>
      </c>
      <c r="B17" s="324" t="s">
        <v>657</v>
      </c>
      <c r="C17" s="324" t="s">
        <v>667</v>
      </c>
      <c r="D17" s="324"/>
      <c r="E17" s="330">
        <v>62601</v>
      </c>
      <c r="G17" s="337">
        <v>24095.060033675607</v>
      </c>
      <c r="H17" s="338">
        <v>5.8491268367923876E-3</v>
      </c>
      <c r="I17" s="338">
        <v>1.46338863498177E-2</v>
      </c>
      <c r="J17" s="339" t="s">
        <v>46</v>
      </c>
      <c r="K17" s="339"/>
      <c r="L17" s="340" t="s">
        <v>46</v>
      </c>
      <c r="M17" s="340" t="s">
        <v>46</v>
      </c>
    </row>
    <row r="18" spans="1:26" ht="15">
      <c r="A18" s="324" t="s">
        <v>24</v>
      </c>
      <c r="B18" s="324" t="s">
        <v>658</v>
      </c>
      <c r="C18" s="324" t="s">
        <v>667</v>
      </c>
      <c r="D18" s="324"/>
      <c r="E18" s="330">
        <v>707406</v>
      </c>
      <c r="G18" s="337">
        <v>1142794.2758829</v>
      </c>
      <c r="H18" s="338">
        <v>0.27741572997358177</v>
      </c>
      <c r="I18" s="338">
        <v>0.16536635208988895</v>
      </c>
      <c r="J18" s="339">
        <v>13.242320000000001</v>
      </c>
      <c r="K18" s="339"/>
      <c r="L18" s="340">
        <v>15.133247495409645</v>
      </c>
      <c r="M18" s="340">
        <v>9.3676966219200004</v>
      </c>
    </row>
    <row r="19" spans="1:26" ht="15">
      <c r="A19" s="324" t="s">
        <v>659</v>
      </c>
      <c r="B19" s="324" t="s">
        <v>660</v>
      </c>
      <c r="C19" s="324" t="s">
        <v>667</v>
      </c>
      <c r="D19" s="324"/>
      <c r="E19" s="330">
        <v>85194</v>
      </c>
      <c r="G19" s="337">
        <v>120475.30016837803</v>
      </c>
      <c r="H19" s="338">
        <v>2.9245634183961935E-2</v>
      </c>
      <c r="I19" s="338">
        <v>1.9915325852404419E-2</v>
      </c>
      <c r="J19" s="339">
        <v>14.58</v>
      </c>
      <c r="K19" s="339"/>
      <c r="L19" s="340">
        <v>1.7565298764549517</v>
      </c>
      <c r="M19" s="340">
        <v>1.2421285200000001</v>
      </c>
    </row>
    <row r="20" spans="1:26" ht="15">
      <c r="A20" s="324" t="s">
        <v>662</v>
      </c>
      <c r="B20" s="324" t="s">
        <v>663</v>
      </c>
      <c r="C20" s="324" t="s">
        <v>667</v>
      </c>
      <c r="D20" s="324"/>
      <c r="E20" s="330" t="s">
        <v>46</v>
      </c>
      <c r="G20" s="337" t="s">
        <v>46</v>
      </c>
      <c r="H20" s="338" t="s">
        <v>46</v>
      </c>
      <c r="I20" s="338" t="s">
        <v>46</v>
      </c>
      <c r="J20" s="339" t="s">
        <v>46</v>
      </c>
      <c r="K20" s="339"/>
      <c r="L20" s="340" t="s">
        <v>46</v>
      </c>
      <c r="M20" s="340" t="s">
        <v>46</v>
      </c>
    </row>
    <row r="21" spans="1:26" ht="15">
      <c r="E21" s="330" t="s">
        <v>46</v>
      </c>
      <c r="G21" s="337" t="s">
        <v>46</v>
      </c>
      <c r="H21" s="338" t="s">
        <v>46</v>
      </c>
      <c r="I21" s="338" t="s">
        <v>46</v>
      </c>
      <c r="J21" s="339" t="s">
        <v>46</v>
      </c>
      <c r="K21" s="339"/>
      <c r="L21" s="340" t="s">
        <v>46</v>
      </c>
      <c r="M21" s="340" t="s">
        <v>46</v>
      </c>
    </row>
    <row r="22" spans="1:26" ht="15">
      <c r="A22" s="351" t="s">
        <v>668</v>
      </c>
      <c r="B22" s="351"/>
      <c r="C22" s="351"/>
      <c r="D22" s="351"/>
      <c r="E22" s="330" t="s">
        <v>46</v>
      </c>
      <c r="G22" s="337" t="s">
        <v>46</v>
      </c>
      <c r="H22" s="338" t="s">
        <v>46</v>
      </c>
      <c r="I22" s="338" t="s">
        <v>46</v>
      </c>
      <c r="J22" s="339" t="s">
        <v>46</v>
      </c>
      <c r="K22" s="339"/>
      <c r="L22" s="340" t="s">
        <v>46</v>
      </c>
      <c r="M22" s="340" t="s">
        <v>46</v>
      </c>
      <c r="U22" s="321" t="s">
        <v>187</v>
      </c>
      <c r="V22" s="354">
        <f>J43</f>
        <v>1.480896</v>
      </c>
    </row>
    <row r="23" spans="1:26" ht="15">
      <c r="A23" s="324" t="s">
        <v>21</v>
      </c>
      <c r="B23" s="324" t="s">
        <v>649</v>
      </c>
      <c r="C23" s="324" t="s">
        <v>669</v>
      </c>
      <c r="D23" s="324"/>
      <c r="E23" s="330">
        <v>4087590</v>
      </c>
      <c r="G23" s="337">
        <v>2990093.6856361413</v>
      </c>
      <c r="H23" s="338">
        <v>0.71589400617706778</v>
      </c>
      <c r="I23" s="338">
        <v>0.83430947944521017</v>
      </c>
      <c r="J23" s="339">
        <v>1.5249315789473685</v>
      </c>
      <c r="K23" s="339"/>
      <c r="L23" s="340">
        <v>4.5596882852376774</v>
      </c>
      <c r="M23" s="340">
        <v>6.233295072789474</v>
      </c>
      <c r="U23" s="321" t="s">
        <v>188</v>
      </c>
      <c r="V23" s="354" t="str">
        <f>J51</f>
        <v xml:space="preserve"> </v>
      </c>
    </row>
    <row r="24" spans="1:26" ht="15">
      <c r="A24" s="324" t="s">
        <v>119</v>
      </c>
      <c r="B24" s="324" t="s">
        <v>655</v>
      </c>
      <c r="C24" s="324" t="s">
        <v>669</v>
      </c>
      <c r="D24" s="324"/>
      <c r="E24" s="330">
        <v>109923</v>
      </c>
      <c r="G24" s="337">
        <v>318211.71405870985</v>
      </c>
      <c r="H24" s="338">
        <v>7.6186863269301131E-2</v>
      </c>
      <c r="I24" s="338">
        <v>2.2436154533369501E-2</v>
      </c>
      <c r="J24" s="339">
        <v>13.169863636363637</v>
      </c>
      <c r="K24" s="339"/>
      <c r="L24" s="340">
        <v>4.1908048816467467</v>
      </c>
      <c r="M24" s="340">
        <v>1.4476709205</v>
      </c>
      <c r="U24" s="321" t="s">
        <v>803</v>
      </c>
      <c r="V24" s="354">
        <f>J59</f>
        <v>9.2966584158415841</v>
      </c>
      <c r="W24" s="321">
        <f>V24/V22</f>
        <v>6.2777253877663144</v>
      </c>
    </row>
    <row r="25" spans="1:26" ht="15">
      <c r="A25" s="324" t="s">
        <v>26</v>
      </c>
      <c r="B25" s="324" t="s">
        <v>657</v>
      </c>
      <c r="C25" s="324" t="s">
        <v>669</v>
      </c>
      <c r="D25" s="324"/>
      <c r="E25" s="330">
        <v>77403</v>
      </c>
      <c r="G25" s="337">
        <v>46117.639718653605</v>
      </c>
      <c r="H25" s="338">
        <v>1.1041574386855236E-2</v>
      </c>
      <c r="I25" s="338">
        <v>1.5798565080523633E-2</v>
      </c>
      <c r="J25" s="339">
        <v>2.390569306930693</v>
      </c>
      <c r="K25" s="339"/>
      <c r="L25" s="340">
        <v>0.11024741401950115</v>
      </c>
      <c r="M25" s="340">
        <v>0.18503723606435643</v>
      </c>
    </row>
    <row r="26" spans="1:26" ht="15">
      <c r="A26" s="324" t="s">
        <v>24</v>
      </c>
      <c r="B26" s="324" t="s">
        <v>658</v>
      </c>
      <c r="C26" s="324" t="s">
        <v>669</v>
      </c>
      <c r="D26" s="324"/>
      <c r="E26" s="330">
        <v>591195</v>
      </c>
      <c r="G26" s="337">
        <v>765552.81932964968</v>
      </c>
      <c r="H26" s="338">
        <v>0.18329013482179687</v>
      </c>
      <c r="I26" s="338">
        <v>0.12066757984548622</v>
      </c>
      <c r="J26" s="339">
        <v>3.714576923076923</v>
      </c>
      <c r="K26" s="339"/>
      <c r="L26" s="340">
        <v>2.8437048360783939</v>
      </c>
      <c r="M26" s="340">
        <v>2.1960393040384614</v>
      </c>
    </row>
    <row r="27" spans="1:26" ht="15">
      <c r="A27" s="324" t="s">
        <v>659</v>
      </c>
      <c r="B27" s="324" t="s">
        <v>660</v>
      </c>
      <c r="C27" s="324" t="s">
        <v>669</v>
      </c>
      <c r="D27" s="324"/>
      <c r="E27" s="330">
        <v>33258</v>
      </c>
      <c r="G27" s="337">
        <v>56750.946951846017</v>
      </c>
      <c r="H27" s="338">
        <v>1.3587421344978954E-2</v>
      </c>
      <c r="I27" s="338">
        <v>6.78822109541045E-3</v>
      </c>
      <c r="J27" s="339">
        <v>5.8319999999999999</v>
      </c>
      <c r="K27" s="339"/>
      <c r="L27" s="340">
        <v>0.33097152262316598</v>
      </c>
      <c r="M27" s="340">
        <v>0.19396065599999998</v>
      </c>
    </row>
    <row r="28" spans="1:26" ht="15">
      <c r="A28" s="324" t="s">
        <v>662</v>
      </c>
      <c r="B28" s="324" t="s">
        <v>663</v>
      </c>
      <c r="C28" s="324" t="s">
        <v>669</v>
      </c>
      <c r="D28" s="324"/>
      <c r="E28" s="330" t="s">
        <v>46</v>
      </c>
      <c r="G28" s="337" t="s">
        <v>46</v>
      </c>
      <c r="H28" s="338" t="s">
        <v>46</v>
      </c>
      <c r="I28" s="338" t="s">
        <v>46</v>
      </c>
      <c r="J28" s="339" t="s">
        <v>46</v>
      </c>
      <c r="K28" s="339"/>
      <c r="L28" s="340" t="s">
        <v>46</v>
      </c>
      <c r="M28" s="340" t="s">
        <v>46</v>
      </c>
    </row>
    <row r="29" spans="1:26" ht="15">
      <c r="E29" s="330" t="s">
        <v>46</v>
      </c>
      <c r="G29" s="337" t="s">
        <v>46</v>
      </c>
      <c r="H29" s="338" t="s">
        <v>46</v>
      </c>
      <c r="I29" s="338" t="s">
        <v>46</v>
      </c>
      <c r="J29" s="339" t="s">
        <v>46</v>
      </c>
      <c r="K29" s="339"/>
      <c r="L29" s="340" t="s">
        <v>46</v>
      </c>
      <c r="M29" s="340" t="s">
        <v>46</v>
      </c>
    </row>
    <row r="30" spans="1:26" ht="15">
      <c r="A30" s="351" t="s">
        <v>670</v>
      </c>
      <c r="B30" s="351"/>
      <c r="C30" s="351"/>
      <c r="D30" s="351"/>
      <c r="E30" s="330" t="s">
        <v>46</v>
      </c>
      <c r="G30" s="337" t="s">
        <v>46</v>
      </c>
      <c r="H30" s="338" t="s">
        <v>46</v>
      </c>
      <c r="I30" s="338" t="s">
        <v>46</v>
      </c>
      <c r="J30" s="339" t="s">
        <v>46</v>
      </c>
      <c r="K30" s="339"/>
      <c r="L30" s="340" t="s">
        <v>46</v>
      </c>
      <c r="M30" s="340" t="s">
        <v>46</v>
      </c>
      <c r="S30" s="321">
        <f>SUMIFS($J$7:$J$154,$C$7:$C$154,"RLEK",$B$7:$B$154,"RESELC")</f>
        <v>2.2092220000000005</v>
      </c>
    </row>
    <row r="31" spans="1:26" ht="15">
      <c r="A31" s="324" t="s">
        <v>21</v>
      </c>
      <c r="B31" s="324" t="s">
        <v>649</v>
      </c>
      <c r="C31" s="324" t="s">
        <v>671</v>
      </c>
      <c r="D31" s="324"/>
      <c r="E31" s="330">
        <v>4934106</v>
      </c>
      <c r="G31" s="337">
        <v>4016846.4194947286</v>
      </c>
      <c r="H31" s="338">
        <v>1</v>
      </c>
      <c r="I31" s="338">
        <v>1</v>
      </c>
      <c r="J31" s="339">
        <v>1.1879983500000002</v>
      </c>
      <c r="K31" s="339"/>
      <c r="L31" s="340">
        <v>4.7720069185631457</v>
      </c>
      <c r="M31" s="340">
        <v>5.8617097867251013</v>
      </c>
      <c r="V31" s="321" t="s">
        <v>187</v>
      </c>
      <c r="W31" s="321" t="s">
        <v>2800</v>
      </c>
      <c r="X31" s="321" t="s">
        <v>803</v>
      </c>
      <c r="Y31" s="321" t="s">
        <v>186</v>
      </c>
      <c r="Z31" s="321" t="s">
        <v>95</v>
      </c>
    </row>
    <row r="32" spans="1:26" ht="15">
      <c r="E32" s="330" t="s">
        <v>46</v>
      </c>
      <c r="G32" s="337" t="s">
        <v>46</v>
      </c>
      <c r="H32" s="338" t="s">
        <v>46</v>
      </c>
      <c r="I32" s="338" t="s">
        <v>46</v>
      </c>
      <c r="J32" s="339" t="s">
        <v>46</v>
      </c>
      <c r="K32" s="339"/>
      <c r="L32" s="340" t="s">
        <v>46</v>
      </c>
      <c r="M32" s="340" t="s">
        <v>46</v>
      </c>
      <c r="U32" s="321" t="s">
        <v>21</v>
      </c>
      <c r="V32" s="1135">
        <f>L7+L41+L75</f>
        <v>15.486305914245293</v>
      </c>
      <c r="W32" s="1135">
        <f>L15+L49+L83</f>
        <v>20.361639736600964</v>
      </c>
      <c r="X32" s="1135">
        <f>L23+L57+L91</f>
        <v>54.924354970553473</v>
      </c>
      <c r="Y32" s="1135">
        <f>L4+L38+L72</f>
        <v>24.269375799482663</v>
      </c>
      <c r="Z32" s="1135">
        <f>L34+L68+L102</f>
        <v>26.289560499031417</v>
      </c>
    </row>
    <row r="33" spans="1:27" ht="15">
      <c r="A33" s="351" t="s">
        <v>672</v>
      </c>
      <c r="B33" s="351"/>
      <c r="C33" s="351"/>
      <c r="D33" s="351"/>
      <c r="E33" s="330" t="s">
        <v>46</v>
      </c>
      <c r="G33" s="337" t="s">
        <v>46</v>
      </c>
      <c r="H33" s="338" t="s">
        <v>46</v>
      </c>
      <c r="I33" s="338" t="s">
        <v>46</v>
      </c>
      <c r="J33" s="339" t="s">
        <v>46</v>
      </c>
      <c r="K33" s="339"/>
      <c r="L33" s="340" t="s">
        <v>46</v>
      </c>
      <c r="M33" s="340" t="s">
        <v>46</v>
      </c>
    </row>
    <row r="34" spans="1:27" ht="15">
      <c r="A34" s="324" t="s">
        <v>21</v>
      </c>
      <c r="B34" s="324" t="s">
        <v>649</v>
      </c>
      <c r="C34" s="324" t="s">
        <v>673</v>
      </c>
      <c r="D34" s="324"/>
      <c r="E34" s="330">
        <v>3453874.1999999997</v>
      </c>
      <c r="G34" s="337">
        <v>4016846.4194947286</v>
      </c>
      <c r="H34" s="338">
        <v>1</v>
      </c>
      <c r="I34" s="338">
        <v>1</v>
      </c>
      <c r="J34" s="352"/>
      <c r="K34" s="352"/>
      <c r="L34" s="353">
        <v>1.5002286273220662</v>
      </c>
      <c r="M34" s="353"/>
      <c r="N34" s="324" t="s">
        <v>674</v>
      </c>
      <c r="O34" s="324"/>
      <c r="P34" s="324"/>
      <c r="Q34" s="324"/>
      <c r="R34" s="324"/>
      <c r="S34" s="324"/>
      <c r="T34" s="324"/>
      <c r="U34" s="324"/>
      <c r="V34" s="324"/>
      <c r="W34" s="324"/>
      <c r="X34" s="324"/>
      <c r="Y34" s="324"/>
      <c r="Z34" s="324"/>
      <c r="AA34" s="354"/>
    </row>
    <row r="35" spans="1:27" ht="15">
      <c r="A35" s="324" t="s">
        <v>119</v>
      </c>
      <c r="B35" s="324" t="s">
        <v>655</v>
      </c>
      <c r="C35" s="324" t="s">
        <v>675</v>
      </c>
      <c r="D35" s="324"/>
      <c r="E35" s="330">
        <v>10992.300000000001</v>
      </c>
      <c r="G35" s="337">
        <v>318211.71405870985</v>
      </c>
      <c r="H35" s="338">
        <v>1</v>
      </c>
      <c r="I35" s="338">
        <v>1</v>
      </c>
      <c r="J35" s="339">
        <v>0.35669596205113191</v>
      </c>
      <c r="K35" s="339"/>
      <c r="L35" s="340">
        <v>0.11350483348211121</v>
      </c>
      <c r="M35" s="340">
        <v>3.9209090236546574E-3</v>
      </c>
    </row>
    <row r="36" spans="1:27" ht="15">
      <c r="E36" s="330" t="s">
        <v>46</v>
      </c>
      <c r="G36" s="337" t="s">
        <v>46</v>
      </c>
      <c r="H36" s="338" t="s">
        <v>46</v>
      </c>
      <c r="I36" s="338" t="s">
        <v>46</v>
      </c>
      <c r="J36" s="339" t="s">
        <v>46</v>
      </c>
      <c r="K36" s="339"/>
      <c r="L36" s="340" t="s">
        <v>46</v>
      </c>
      <c r="M36" s="340" t="s">
        <v>46</v>
      </c>
    </row>
    <row r="37" spans="1:27" ht="15">
      <c r="A37" s="351" t="s">
        <v>676</v>
      </c>
      <c r="B37" s="351"/>
      <c r="C37" s="351"/>
      <c r="D37" s="351"/>
      <c r="E37" s="330" t="s">
        <v>46</v>
      </c>
      <c r="G37" s="337" t="s">
        <v>46</v>
      </c>
      <c r="H37" s="338" t="s">
        <v>46</v>
      </c>
      <c r="I37" s="338" t="s">
        <v>46</v>
      </c>
      <c r="J37" s="339" t="s">
        <v>46</v>
      </c>
      <c r="K37" s="339"/>
      <c r="L37" s="340" t="s">
        <v>46</v>
      </c>
      <c r="M37" s="340" t="s">
        <v>46</v>
      </c>
    </row>
    <row r="38" spans="1:27" ht="15">
      <c r="A38" s="324" t="s">
        <v>21</v>
      </c>
      <c r="B38" s="324" t="s">
        <v>649</v>
      </c>
      <c r="C38" s="324" t="s">
        <v>677</v>
      </c>
      <c r="D38" s="324"/>
      <c r="E38" s="330">
        <v>3949344</v>
      </c>
      <c r="G38" s="337">
        <v>3490962.9082100797</v>
      </c>
      <c r="H38" s="338">
        <v>1</v>
      </c>
      <c r="I38" s="338">
        <v>1</v>
      </c>
      <c r="J38" s="339">
        <v>1.9129250535888538</v>
      </c>
      <c r="K38" s="339"/>
      <c r="L38" s="340">
        <v>6.6779504082644676</v>
      </c>
      <c r="M38" s="340">
        <v>7.5547990828408178</v>
      </c>
    </row>
    <row r="39" spans="1:27" ht="15">
      <c r="E39" s="330" t="s">
        <v>46</v>
      </c>
      <c r="G39" s="337" t="s">
        <v>46</v>
      </c>
      <c r="H39" s="338" t="s">
        <v>46</v>
      </c>
      <c r="I39" s="338" t="s">
        <v>46</v>
      </c>
      <c r="J39" s="339" t="s">
        <v>46</v>
      </c>
      <c r="K39" s="339"/>
      <c r="L39" s="340" t="s">
        <v>46</v>
      </c>
      <c r="M39" s="340" t="s">
        <v>46</v>
      </c>
    </row>
    <row r="40" spans="1:27" ht="15">
      <c r="A40" s="351" t="s">
        <v>678</v>
      </c>
      <c r="B40" s="351"/>
      <c r="C40" s="351"/>
      <c r="D40" s="351"/>
      <c r="E40" s="330" t="s">
        <v>46</v>
      </c>
      <c r="G40" s="337" t="s">
        <v>46</v>
      </c>
      <c r="H40" s="338" t="s">
        <v>46</v>
      </c>
      <c r="I40" s="338" t="s">
        <v>46</v>
      </c>
      <c r="J40" s="339" t="s">
        <v>46</v>
      </c>
      <c r="K40" s="339"/>
      <c r="L40" s="340" t="s">
        <v>46</v>
      </c>
      <c r="M40" s="340" t="s">
        <v>46</v>
      </c>
    </row>
    <row r="41" spans="1:27" ht="15">
      <c r="A41" s="321" t="s">
        <v>21</v>
      </c>
      <c r="B41" s="324" t="s">
        <v>649</v>
      </c>
      <c r="C41" s="324" t="s">
        <v>679</v>
      </c>
      <c r="D41" s="324"/>
      <c r="E41" s="330">
        <v>2721207</v>
      </c>
      <c r="G41" s="337">
        <v>2926761.7724255058</v>
      </c>
      <c r="H41" s="338">
        <v>0.89886205136642472</v>
      </c>
      <c r="I41" s="338">
        <v>0.84278944874427419</v>
      </c>
      <c r="J41" s="339">
        <v>1.480896</v>
      </c>
      <c r="K41" s="339"/>
      <c r="L41" s="340">
        <v>4.334229801737842</v>
      </c>
      <c r="M41" s="340">
        <v>4.0298245614720001</v>
      </c>
    </row>
    <row r="42" spans="1:27" ht="15">
      <c r="A42" s="321" t="s">
        <v>119</v>
      </c>
      <c r="B42" s="324" t="s">
        <v>655</v>
      </c>
      <c r="C42" s="324" t="s">
        <v>679</v>
      </c>
      <c r="D42" s="324"/>
      <c r="E42" s="330">
        <v>50478</v>
      </c>
      <c r="G42" s="337">
        <v>61149.884186726966</v>
      </c>
      <c r="H42" s="338">
        <v>1.8780247459412831E-2</v>
      </c>
      <c r="I42" s="338">
        <v>1.5633623533128305E-2</v>
      </c>
      <c r="J42" s="339">
        <v>1.0618559999999999</v>
      </c>
      <c r="K42" s="339"/>
      <c r="L42" s="340">
        <v>6.4932371422981139E-2</v>
      </c>
      <c r="M42" s="340">
        <v>5.3600367167999999E-2</v>
      </c>
    </row>
    <row r="43" spans="1:27" ht="15">
      <c r="A43" s="324" t="s">
        <v>26</v>
      </c>
      <c r="B43" s="324" t="s">
        <v>657</v>
      </c>
      <c r="C43" s="324" t="s">
        <v>679</v>
      </c>
      <c r="D43" s="324"/>
      <c r="E43" s="330">
        <v>73926</v>
      </c>
      <c r="G43" s="337">
        <v>30866.132018062181</v>
      </c>
      <c r="H43" s="338">
        <v>9.4795534795131409E-3</v>
      </c>
      <c r="I43" s="338">
        <v>2.2895741774833452E-2</v>
      </c>
      <c r="J43" s="339">
        <v>1.480896</v>
      </c>
      <c r="K43" s="339"/>
      <c r="L43" s="340">
        <v>4.5709531441020211E-2</v>
      </c>
      <c r="M43" s="340">
        <v>0.10947671769599999</v>
      </c>
    </row>
    <row r="44" spans="1:27" ht="15">
      <c r="A44" s="324" t="s">
        <v>24</v>
      </c>
      <c r="B44" s="324" t="s">
        <v>658</v>
      </c>
      <c r="C44" s="324" t="s">
        <v>679</v>
      </c>
      <c r="D44" s="324"/>
      <c r="E44" s="330">
        <v>338358</v>
      </c>
      <c r="G44" s="337">
        <v>208491.9860842691</v>
      </c>
      <c r="H44" s="338">
        <v>6.403170086161708E-2</v>
      </c>
      <c r="I44" s="338">
        <v>0.1047934068588737</v>
      </c>
      <c r="J44" s="339">
        <v>39.726959999999991</v>
      </c>
      <c r="K44" s="339"/>
      <c r="L44" s="340">
        <v>8.2827527914903136</v>
      </c>
      <c r="M44" s="340">
        <v>13.441934731679996</v>
      </c>
    </row>
    <row r="45" spans="1:27" ht="15">
      <c r="A45" s="324" t="s">
        <v>25</v>
      </c>
      <c r="B45" s="324" t="s">
        <v>660</v>
      </c>
      <c r="C45" s="324" t="s">
        <v>679</v>
      </c>
      <c r="D45" s="324"/>
      <c r="E45" s="330">
        <v>29013</v>
      </c>
      <c r="G45" s="337">
        <v>23080.242507203096</v>
      </c>
      <c r="H45" s="338">
        <v>7.0883644584664156E-3</v>
      </c>
      <c r="I45" s="338">
        <v>8.9856634487628564E-3</v>
      </c>
      <c r="J45" s="339">
        <v>23.327999999999999</v>
      </c>
      <c r="K45" s="339"/>
      <c r="L45" s="355">
        <v>0.53841589720803384</v>
      </c>
      <c r="M45" s="340">
        <v>0.67681526399999992</v>
      </c>
    </row>
    <row r="46" spans="1:27" ht="15">
      <c r="A46" s="321" t="s">
        <v>662</v>
      </c>
      <c r="B46" s="324" t="s">
        <v>663</v>
      </c>
      <c r="C46" s="324" t="s">
        <v>679</v>
      </c>
      <c r="D46" s="324"/>
      <c r="E46" s="330" t="s">
        <v>46</v>
      </c>
      <c r="G46" s="337" t="s">
        <v>46</v>
      </c>
      <c r="H46" s="338" t="s">
        <v>46</v>
      </c>
      <c r="I46" s="338" t="s">
        <v>46</v>
      </c>
      <c r="J46" s="339" t="s">
        <v>46</v>
      </c>
      <c r="K46" s="339"/>
      <c r="L46" s="340" t="s">
        <v>46</v>
      </c>
      <c r="M46" s="340" t="s">
        <v>46</v>
      </c>
    </row>
    <row r="47" spans="1:27" ht="15">
      <c r="E47" s="330" t="s">
        <v>46</v>
      </c>
      <c r="G47" s="337" t="s">
        <v>46</v>
      </c>
      <c r="H47" s="338" t="s">
        <v>46</v>
      </c>
      <c r="I47" s="338" t="s">
        <v>46</v>
      </c>
      <c r="J47" s="339" t="s">
        <v>46</v>
      </c>
      <c r="K47" s="339"/>
      <c r="L47" s="340" t="s">
        <v>46</v>
      </c>
      <c r="M47" s="340" t="s">
        <v>46</v>
      </c>
    </row>
    <row r="48" spans="1:27" ht="15">
      <c r="A48" s="351" t="s">
        <v>680</v>
      </c>
      <c r="B48" s="351"/>
      <c r="C48" s="351"/>
      <c r="D48" s="351"/>
      <c r="E48" s="330" t="s">
        <v>46</v>
      </c>
      <c r="G48" s="337" t="s">
        <v>46</v>
      </c>
      <c r="H48" s="338" t="s">
        <v>46</v>
      </c>
      <c r="I48" s="338" t="s">
        <v>46</v>
      </c>
      <c r="J48" s="339" t="s">
        <v>46</v>
      </c>
      <c r="K48" s="339"/>
      <c r="L48" s="340" t="s">
        <v>46</v>
      </c>
      <c r="M48" s="340" t="s">
        <v>46</v>
      </c>
    </row>
    <row r="49" spans="1:13" ht="15">
      <c r="A49" s="324" t="s">
        <v>21</v>
      </c>
      <c r="B49" s="324" t="s">
        <v>649</v>
      </c>
      <c r="C49" s="324" t="s">
        <v>681</v>
      </c>
      <c r="D49" s="324"/>
      <c r="E49" s="330">
        <v>2656824</v>
      </c>
      <c r="G49" s="337">
        <v>2550801.5702481708</v>
      </c>
      <c r="H49" s="338">
        <v>0.77056982695756604</v>
      </c>
      <c r="I49" s="338">
        <v>0.76411850632402434</v>
      </c>
      <c r="J49" s="339">
        <v>2.7648000000000001</v>
      </c>
      <c r="K49" s="339"/>
      <c r="L49" s="340">
        <v>7.0524561814221434</v>
      </c>
      <c r="M49" s="340">
        <v>7.3455869952000006</v>
      </c>
    </row>
    <row r="50" spans="1:13" ht="15">
      <c r="A50" s="324" t="s">
        <v>119</v>
      </c>
      <c r="B50" s="324" t="s">
        <v>655</v>
      </c>
      <c r="C50" s="324" t="s">
        <v>681</v>
      </c>
      <c r="D50" s="324"/>
      <c r="E50" s="330">
        <v>247371</v>
      </c>
      <c r="G50" s="337">
        <v>161020.07469415618</v>
      </c>
      <c r="H50" s="338">
        <v>4.8642439514296934E-2</v>
      </c>
      <c r="I50" s="338">
        <v>7.1145382241307759E-2</v>
      </c>
      <c r="J50" s="339">
        <v>4.4400000000000004</v>
      </c>
      <c r="K50" s="339"/>
      <c r="L50" s="340">
        <v>0.71492913164205352</v>
      </c>
      <c r="M50" s="340">
        <v>1.0983272399999999</v>
      </c>
    </row>
    <row r="51" spans="1:13" ht="15">
      <c r="A51" s="324" t="s">
        <v>26</v>
      </c>
      <c r="B51" s="324" t="s">
        <v>657</v>
      </c>
      <c r="C51" s="324" t="s">
        <v>681</v>
      </c>
      <c r="D51" s="324"/>
      <c r="E51" s="330">
        <v>53307</v>
      </c>
      <c r="G51" s="337">
        <v>18785.675380984889</v>
      </c>
      <c r="H51" s="338">
        <v>5.674951276667976E-3</v>
      </c>
      <c r="I51" s="338">
        <v>1.5331412700508114E-2</v>
      </c>
      <c r="J51" s="339" t="s">
        <v>46</v>
      </c>
      <c r="K51" s="339"/>
      <c r="L51" s="340" t="s">
        <v>46</v>
      </c>
      <c r="M51" s="340" t="s">
        <v>46</v>
      </c>
    </row>
    <row r="52" spans="1:13" ht="15">
      <c r="A52" s="324" t="s">
        <v>24</v>
      </c>
      <c r="B52" s="324" t="s">
        <v>658</v>
      </c>
      <c r="C52" s="324" t="s">
        <v>681</v>
      </c>
      <c r="D52" s="324"/>
      <c r="E52" s="330">
        <v>428205</v>
      </c>
      <c r="G52" s="337">
        <v>480376.55617089919</v>
      </c>
      <c r="H52" s="338">
        <v>0.14511661121765249</v>
      </c>
      <c r="I52" s="338">
        <v>0.12315432448686058</v>
      </c>
      <c r="J52" s="339">
        <v>13.242320000000001</v>
      </c>
      <c r="K52" s="339"/>
      <c r="L52" s="340">
        <v>6.3613000773130226</v>
      </c>
      <c r="M52" s="340">
        <v>5.6704276356000003</v>
      </c>
    </row>
    <row r="53" spans="1:13" ht="15">
      <c r="A53" s="324" t="s">
        <v>659</v>
      </c>
      <c r="B53" s="324" t="s">
        <v>660</v>
      </c>
      <c r="C53" s="324" t="s">
        <v>681</v>
      </c>
      <c r="D53" s="324"/>
      <c r="E53" s="330">
        <v>73701</v>
      </c>
      <c r="G53" s="337">
        <v>99295.712728062979</v>
      </c>
      <c r="H53" s="338">
        <v>2.9996171033816445E-2</v>
      </c>
      <c r="I53" s="338">
        <v>2.1196849333861376E-2</v>
      </c>
      <c r="J53" s="339">
        <v>30.180600000000002</v>
      </c>
      <c r="K53" s="339"/>
      <c r="L53" s="340">
        <v>2.9968041875605778</v>
      </c>
      <c r="M53" s="340">
        <v>2.2243404006000005</v>
      </c>
    </row>
    <row r="54" spans="1:13" ht="15">
      <c r="A54" s="324" t="s">
        <v>662</v>
      </c>
      <c r="B54" s="324" t="s">
        <v>663</v>
      </c>
      <c r="C54" s="324" t="s">
        <v>681</v>
      </c>
      <c r="D54" s="324"/>
      <c r="E54" s="330" t="s">
        <v>46</v>
      </c>
      <c r="G54" s="337" t="s">
        <v>46</v>
      </c>
      <c r="H54" s="338" t="s">
        <v>46</v>
      </c>
      <c r="I54" s="338" t="s">
        <v>46</v>
      </c>
      <c r="J54" s="339" t="s">
        <v>46</v>
      </c>
      <c r="K54" s="339"/>
      <c r="L54" s="340" t="s">
        <v>46</v>
      </c>
      <c r="M54" s="340" t="s">
        <v>46</v>
      </c>
    </row>
    <row r="55" spans="1:13" ht="15">
      <c r="E55" s="330" t="s">
        <v>46</v>
      </c>
      <c r="G55" s="337" t="s">
        <v>46</v>
      </c>
      <c r="H55" s="338" t="s">
        <v>46</v>
      </c>
      <c r="I55" s="338" t="s">
        <v>46</v>
      </c>
      <c r="J55" s="339" t="s">
        <v>46</v>
      </c>
      <c r="K55" s="339"/>
      <c r="L55" s="340" t="s">
        <v>46</v>
      </c>
      <c r="M55" s="340" t="s">
        <v>46</v>
      </c>
    </row>
    <row r="56" spans="1:13" ht="15">
      <c r="A56" s="351" t="s">
        <v>682</v>
      </c>
      <c r="B56" s="351"/>
      <c r="C56" s="351"/>
      <c r="D56" s="351"/>
      <c r="E56" s="330" t="s">
        <v>46</v>
      </c>
      <c r="G56" s="337" t="s">
        <v>46</v>
      </c>
      <c r="H56" s="338" t="s">
        <v>46</v>
      </c>
      <c r="I56" s="338" t="s">
        <v>46</v>
      </c>
      <c r="J56" s="339" t="s">
        <v>46</v>
      </c>
      <c r="K56" s="339"/>
      <c r="L56" s="340" t="s">
        <v>46</v>
      </c>
      <c r="M56" s="340" t="s">
        <v>46</v>
      </c>
    </row>
    <row r="57" spans="1:13" ht="15">
      <c r="A57" s="324" t="s">
        <v>21</v>
      </c>
      <c r="B57" s="324" t="s">
        <v>649</v>
      </c>
      <c r="C57" s="324" t="s">
        <v>683</v>
      </c>
      <c r="D57" s="324"/>
      <c r="E57" s="330">
        <v>2721207</v>
      </c>
      <c r="G57" s="337">
        <v>2926761.7724255058</v>
      </c>
      <c r="H57" s="338">
        <v>0.90044510804013411</v>
      </c>
      <c r="I57" s="338">
        <v>0.84694125270543064</v>
      </c>
      <c r="J57" s="339">
        <v>5.9302894736842111</v>
      </c>
      <c r="K57" s="339"/>
      <c r="L57" s="340">
        <v>17.356544530996324</v>
      </c>
      <c r="M57" s="340">
        <v>16.137545227815792</v>
      </c>
    </row>
    <row r="58" spans="1:13" ht="15">
      <c r="A58" s="324" t="s">
        <v>119</v>
      </c>
      <c r="B58" s="324" t="s">
        <v>655</v>
      </c>
      <c r="C58" s="324" t="s">
        <v>683</v>
      </c>
      <c r="D58" s="324"/>
      <c r="E58" s="330">
        <v>50478</v>
      </c>
      <c r="G58" s="337">
        <v>61149.884186726966</v>
      </c>
      <c r="H58" s="338">
        <v>1.881332283068848E-2</v>
      </c>
      <c r="I58" s="338">
        <v>1.5710638901805241E-2</v>
      </c>
      <c r="J58" s="339">
        <v>51.216136363636366</v>
      </c>
      <c r="K58" s="339"/>
      <c r="L58" s="340">
        <v>3.1318608071279792</v>
      </c>
      <c r="M58" s="340">
        <v>2.5852881313636362</v>
      </c>
    </row>
    <row r="59" spans="1:13" ht="15">
      <c r="A59" s="324" t="s">
        <v>26</v>
      </c>
      <c r="B59" s="324" t="s">
        <v>657</v>
      </c>
      <c r="C59" s="324" t="s">
        <v>683</v>
      </c>
      <c r="D59" s="324"/>
      <c r="E59" s="330">
        <v>73926</v>
      </c>
      <c r="G59" s="337">
        <v>30866.132018062181</v>
      </c>
      <c r="H59" s="338">
        <v>9.496248666918946E-3</v>
      </c>
      <c r="I59" s="338">
        <v>2.3008532260684934E-2</v>
      </c>
      <c r="J59" s="339">
        <v>9.2966584158415841</v>
      </c>
      <c r="K59" s="339"/>
      <c r="L59" s="340">
        <v>0.28695188599019517</v>
      </c>
      <c r="M59" s="340">
        <v>0.68726477004950492</v>
      </c>
    </row>
    <row r="60" spans="1:13" ht="15">
      <c r="A60" s="324" t="s">
        <v>24</v>
      </c>
      <c r="B60" s="324" t="s">
        <v>658</v>
      </c>
      <c r="C60" s="324" t="s">
        <v>683</v>
      </c>
      <c r="D60" s="324"/>
      <c r="E60" s="330">
        <v>338358</v>
      </c>
      <c r="G60" s="337">
        <v>208491.9860842691</v>
      </c>
      <c r="H60" s="338">
        <v>6.4144472127490249E-2</v>
      </c>
      <c r="I60" s="338">
        <v>0.10530964692612657</v>
      </c>
      <c r="J60" s="339">
        <v>14.445576923076922</v>
      </c>
      <c r="K60" s="339"/>
      <c r="L60" s="340">
        <v>3.0117870228253922</v>
      </c>
      <c r="M60" s="340">
        <v>4.8877765165384615</v>
      </c>
    </row>
    <row r="61" spans="1:13" ht="15">
      <c r="A61" s="324" t="s">
        <v>659</v>
      </c>
      <c r="B61" s="324" t="s">
        <v>660</v>
      </c>
      <c r="C61" s="324" t="s">
        <v>683</v>
      </c>
      <c r="D61" s="324"/>
      <c r="E61" s="330">
        <v>29013</v>
      </c>
      <c r="G61" s="337">
        <v>23080.242507203096</v>
      </c>
      <c r="H61" s="338">
        <v>7.1008483347682373E-3</v>
      </c>
      <c r="I61" s="338">
        <v>9.0299292059526012E-3</v>
      </c>
      <c r="J61" s="339">
        <v>5.8319999999999999</v>
      </c>
      <c r="K61" s="339"/>
      <c r="L61" s="340">
        <v>0.13460397430200846</v>
      </c>
      <c r="M61" s="340">
        <v>0.16920381599999998</v>
      </c>
    </row>
    <row r="62" spans="1:13" ht="15">
      <c r="A62" s="324" t="s">
        <v>662</v>
      </c>
      <c r="B62" s="324" t="s">
        <v>663</v>
      </c>
      <c r="C62" s="324" t="s">
        <v>683</v>
      </c>
      <c r="D62" s="324"/>
      <c r="E62" s="330" t="s">
        <v>46</v>
      </c>
      <c r="G62" s="337" t="s">
        <v>46</v>
      </c>
      <c r="H62" s="338" t="s">
        <v>46</v>
      </c>
      <c r="I62" s="338" t="s">
        <v>46</v>
      </c>
      <c r="J62" s="339" t="s">
        <v>46</v>
      </c>
      <c r="K62" s="339"/>
      <c r="L62" s="340" t="s">
        <v>46</v>
      </c>
      <c r="M62" s="340" t="s">
        <v>46</v>
      </c>
    </row>
    <row r="63" spans="1:13" ht="15">
      <c r="A63" s="324"/>
      <c r="B63" s="324"/>
      <c r="C63" s="324"/>
      <c r="D63" s="324"/>
      <c r="E63" s="330" t="s">
        <v>46</v>
      </c>
      <c r="G63" s="337" t="s">
        <v>46</v>
      </c>
      <c r="H63" s="338" t="s">
        <v>46</v>
      </c>
      <c r="I63" s="338" t="s">
        <v>46</v>
      </c>
      <c r="J63" s="339" t="s">
        <v>46</v>
      </c>
      <c r="K63" s="339"/>
      <c r="L63" s="340" t="s">
        <v>46</v>
      </c>
      <c r="M63" s="340" t="s">
        <v>46</v>
      </c>
    </row>
    <row r="64" spans="1:13" ht="15">
      <c r="A64" s="351" t="s">
        <v>684</v>
      </c>
      <c r="B64" s="351"/>
      <c r="C64" s="351"/>
      <c r="D64" s="351"/>
      <c r="E64" s="330" t="s">
        <v>46</v>
      </c>
      <c r="G64" s="337" t="s">
        <v>46</v>
      </c>
      <c r="H64" s="338" t="s">
        <v>46</v>
      </c>
      <c r="I64" s="338" t="s">
        <v>46</v>
      </c>
      <c r="J64" s="339" t="s">
        <v>46</v>
      </c>
      <c r="K64" s="339"/>
      <c r="L64" s="340" t="s">
        <v>46</v>
      </c>
      <c r="M64" s="340" t="s">
        <v>46</v>
      </c>
    </row>
    <row r="65" spans="1:26" ht="15">
      <c r="A65" s="324" t="s">
        <v>21</v>
      </c>
      <c r="B65" s="324" t="s">
        <v>649</v>
      </c>
      <c r="C65" s="324" t="s">
        <v>685</v>
      </c>
      <c r="D65" s="324"/>
      <c r="E65" s="330">
        <v>3949344</v>
      </c>
      <c r="G65" s="337">
        <v>3490962.9082100797</v>
      </c>
      <c r="H65" s="338">
        <v>1</v>
      </c>
      <c r="I65" s="338">
        <v>1</v>
      </c>
      <c r="J65" s="339">
        <v>1.6055999600000002</v>
      </c>
      <c r="K65" s="339"/>
      <c r="L65" s="340">
        <v>5.6050899057835881</v>
      </c>
      <c r="M65" s="340">
        <v>6.3410665684262399</v>
      </c>
    </row>
    <row r="66" spans="1:26" ht="15">
      <c r="B66" s="324"/>
      <c r="C66" s="324"/>
      <c r="D66" s="324"/>
      <c r="E66" s="330" t="s">
        <v>46</v>
      </c>
      <c r="G66" s="337" t="s">
        <v>46</v>
      </c>
      <c r="H66" s="338" t="s">
        <v>46</v>
      </c>
      <c r="I66" s="338" t="s">
        <v>46</v>
      </c>
      <c r="J66" s="339" t="s">
        <v>46</v>
      </c>
      <c r="K66" s="339"/>
      <c r="L66" s="340" t="s">
        <v>46</v>
      </c>
      <c r="M66" s="340" t="s">
        <v>46</v>
      </c>
    </row>
    <row r="67" spans="1:26" ht="15">
      <c r="A67" s="351" t="s">
        <v>686</v>
      </c>
      <c r="B67" s="351"/>
      <c r="C67" s="351"/>
      <c r="D67" s="351"/>
      <c r="E67" s="330" t="s">
        <v>46</v>
      </c>
      <c r="G67" s="337" t="s">
        <v>46</v>
      </c>
      <c r="H67" s="338" t="s">
        <v>46</v>
      </c>
      <c r="I67" s="338" t="s">
        <v>46</v>
      </c>
      <c r="J67" s="339" t="s">
        <v>46</v>
      </c>
      <c r="K67" s="339"/>
      <c r="L67" s="340" t="s">
        <v>46</v>
      </c>
      <c r="M67" s="340" t="s">
        <v>46</v>
      </c>
    </row>
    <row r="68" spans="1:26" ht="15">
      <c r="A68" s="324" t="s">
        <v>21</v>
      </c>
      <c r="B68" s="324" t="s">
        <v>649</v>
      </c>
      <c r="C68" s="324" t="s">
        <v>687</v>
      </c>
      <c r="D68" s="324"/>
      <c r="E68" s="330">
        <v>3949344</v>
      </c>
      <c r="G68" s="337">
        <v>3490962.9082100797</v>
      </c>
      <c r="H68" s="338">
        <v>1</v>
      </c>
      <c r="I68" s="338">
        <v>1</v>
      </c>
      <c r="J68" s="352"/>
      <c r="K68" s="352"/>
      <c r="L68" s="353">
        <v>10.248992367585288</v>
      </c>
      <c r="M68" s="353"/>
      <c r="N68" s="324" t="s">
        <v>674</v>
      </c>
      <c r="O68" s="324"/>
      <c r="P68" s="324"/>
      <c r="Q68" s="324"/>
      <c r="R68" s="324"/>
      <c r="S68" s="324"/>
      <c r="T68" s="324"/>
      <c r="U68" s="324"/>
      <c r="V68" s="324"/>
      <c r="W68" s="324"/>
      <c r="X68" s="324"/>
      <c r="Y68" s="324"/>
      <c r="Z68" s="324"/>
    </row>
    <row r="69" spans="1:26" ht="15">
      <c r="A69" s="324" t="s">
        <v>119</v>
      </c>
      <c r="B69" s="324" t="s">
        <v>655</v>
      </c>
      <c r="C69" s="324" t="s">
        <v>688</v>
      </c>
      <c r="D69" s="324"/>
      <c r="E69" s="330">
        <v>5047.8</v>
      </c>
      <c r="G69" s="337">
        <v>61149.884186726966</v>
      </c>
      <c r="H69" s="338">
        <v>1</v>
      </c>
      <c r="I69" s="338">
        <v>1</v>
      </c>
      <c r="J69" s="339">
        <v>6.5221133007749246E-2</v>
      </c>
      <c r="K69" s="339"/>
      <c r="L69" s="340">
        <v>3.9882647299509816E-3</v>
      </c>
      <c r="M69" s="340">
        <v>3.2922323519651668E-4</v>
      </c>
    </row>
    <row r="70" spans="1:26" ht="15">
      <c r="B70" s="324"/>
      <c r="C70" s="324"/>
      <c r="D70" s="324"/>
      <c r="E70" s="330" t="s">
        <v>46</v>
      </c>
      <c r="G70" s="337" t="s">
        <v>46</v>
      </c>
      <c r="H70" s="338" t="s">
        <v>46</v>
      </c>
      <c r="I70" s="338" t="s">
        <v>46</v>
      </c>
      <c r="J70" s="339" t="s">
        <v>46</v>
      </c>
      <c r="K70" s="339"/>
      <c r="L70" s="340" t="s">
        <v>46</v>
      </c>
      <c r="M70" s="340" t="s">
        <v>46</v>
      </c>
    </row>
    <row r="71" spans="1:26" ht="15">
      <c r="A71" s="351" t="s">
        <v>689</v>
      </c>
      <c r="B71" s="351"/>
      <c r="C71" s="351"/>
      <c r="D71" s="351"/>
      <c r="E71" s="330" t="s">
        <v>46</v>
      </c>
      <c r="G71" s="337" t="s">
        <v>46</v>
      </c>
      <c r="H71" s="338" t="s">
        <v>46</v>
      </c>
      <c r="I71" s="338" t="s">
        <v>46</v>
      </c>
      <c r="J71" s="339" t="s">
        <v>46</v>
      </c>
      <c r="K71" s="339"/>
      <c r="L71" s="340" t="s">
        <v>46</v>
      </c>
      <c r="M71" s="340" t="s">
        <v>46</v>
      </c>
    </row>
    <row r="72" spans="1:26" ht="15">
      <c r="A72" s="324" t="s">
        <v>21</v>
      </c>
      <c r="B72" s="324" t="s">
        <v>649</v>
      </c>
      <c r="C72" s="324" t="s">
        <v>690</v>
      </c>
      <c r="D72" s="324"/>
      <c r="E72" s="330">
        <v>3358269</v>
      </c>
      <c r="G72" s="337">
        <v>2325804.9519183459</v>
      </c>
      <c r="H72" s="338">
        <v>1</v>
      </c>
      <c r="I72" s="338">
        <v>1</v>
      </c>
      <c r="J72" s="339">
        <v>4.9450874437377941</v>
      </c>
      <c r="K72" s="339"/>
      <c r="L72" s="340">
        <v>11.501308864314595</v>
      </c>
      <c r="M72" s="340">
        <v>16.606933864593877</v>
      </c>
    </row>
    <row r="73" spans="1:26" ht="15">
      <c r="E73" s="330" t="s">
        <v>46</v>
      </c>
      <c r="G73" s="337" t="s">
        <v>46</v>
      </c>
      <c r="H73" s="338" t="s">
        <v>46</v>
      </c>
      <c r="I73" s="338" t="s">
        <v>46</v>
      </c>
      <c r="J73" s="339" t="s">
        <v>46</v>
      </c>
      <c r="K73" s="339"/>
      <c r="L73" s="340" t="s">
        <v>46</v>
      </c>
      <c r="M73" s="340" t="s">
        <v>46</v>
      </c>
    </row>
    <row r="74" spans="1:26" ht="15">
      <c r="A74" s="351" t="s">
        <v>678</v>
      </c>
      <c r="B74" s="351"/>
      <c r="C74" s="351"/>
      <c r="D74" s="351"/>
      <c r="E74" s="330" t="s">
        <v>46</v>
      </c>
      <c r="G74" s="337" t="s">
        <v>46</v>
      </c>
      <c r="H74" s="338" t="s">
        <v>46</v>
      </c>
      <c r="I74" s="338" t="s">
        <v>46</v>
      </c>
      <c r="J74" s="339" t="s">
        <v>46</v>
      </c>
      <c r="K74" s="339"/>
      <c r="L74" s="340" t="s">
        <v>46</v>
      </c>
      <c r="M74" s="340" t="s">
        <v>46</v>
      </c>
    </row>
    <row r="75" spans="1:26" ht="15">
      <c r="A75" s="321" t="s">
        <v>21</v>
      </c>
      <c r="B75" s="324" t="s">
        <v>649</v>
      </c>
      <c r="C75" s="324" t="s">
        <v>691</v>
      </c>
      <c r="D75" s="324"/>
      <c r="E75" s="330">
        <v>3087642</v>
      </c>
      <c r="G75" s="337">
        <v>2268067.2095201751</v>
      </c>
      <c r="H75" s="338">
        <v>0.92302539121219462</v>
      </c>
      <c r="I75" s="338">
        <v>0.9197968109616268</v>
      </c>
      <c r="J75" s="339">
        <v>2.0044800000000005</v>
      </c>
      <c r="K75" s="339"/>
      <c r="L75" s="340">
        <v>4.5462953601390019</v>
      </c>
      <c r="M75" s="340">
        <v>6.1891166361600014</v>
      </c>
    </row>
    <row r="76" spans="1:26" ht="15">
      <c r="A76" s="321" t="s">
        <v>119</v>
      </c>
      <c r="B76" s="324" t="s">
        <v>655</v>
      </c>
      <c r="C76" s="324" t="s">
        <v>691</v>
      </c>
      <c r="D76" s="324"/>
      <c r="E76" s="330">
        <v>7767</v>
      </c>
      <c r="G76" s="337">
        <v>10595.922332202032</v>
      </c>
      <c r="H76" s="338">
        <v>4.3121761625414525E-3</v>
      </c>
      <c r="I76" s="338">
        <v>2.3137597657820939E-3</v>
      </c>
      <c r="J76" s="339">
        <v>3.8435040000000011</v>
      </c>
      <c r="K76" s="339"/>
      <c r="L76" s="340">
        <v>4.0725469867507851E-2</v>
      </c>
      <c r="M76" s="340">
        <v>2.9852495568000008E-2</v>
      </c>
    </row>
    <row r="77" spans="1:26" ht="15">
      <c r="A77" s="324" t="s">
        <v>26</v>
      </c>
      <c r="B77" s="324" t="s">
        <v>657</v>
      </c>
      <c r="C77" s="324" t="s">
        <v>691</v>
      </c>
      <c r="D77" s="324"/>
      <c r="E77" s="330">
        <v>194439</v>
      </c>
      <c r="G77" s="337">
        <v>100661.26215591929</v>
      </c>
      <c r="H77" s="338">
        <v>4.0965673544143794E-2</v>
      </c>
      <c r="I77" s="338">
        <v>5.7922638740685532E-2</v>
      </c>
      <c r="J77" s="339">
        <v>3.214512</v>
      </c>
      <c r="K77" s="339"/>
      <c r="L77" s="340">
        <v>0.32357683513534841</v>
      </c>
      <c r="M77" s="340">
        <v>0.62502649876800009</v>
      </c>
    </row>
    <row r="78" spans="1:26" ht="15">
      <c r="A78" s="321" t="s">
        <v>24</v>
      </c>
      <c r="B78" s="324" t="s">
        <v>658</v>
      </c>
      <c r="C78" s="324" t="s">
        <v>691</v>
      </c>
      <c r="D78" s="324"/>
      <c r="E78" s="330">
        <v>41226</v>
      </c>
      <c r="G78" s="337">
        <v>68873.495159313214</v>
      </c>
      <c r="H78" s="338">
        <v>2.8029145056519444E-2</v>
      </c>
      <c r="I78" s="338">
        <v>1.2281068637071275E-2</v>
      </c>
      <c r="J78" s="339">
        <v>21.283149999999999</v>
      </c>
      <c r="K78" s="339"/>
      <c r="L78" s="340">
        <v>1.4658449284999371</v>
      </c>
      <c r="M78" s="340">
        <v>0.87741914189999992</v>
      </c>
    </row>
    <row r="79" spans="1:26" ht="15">
      <c r="A79" s="321" t="s">
        <v>659</v>
      </c>
      <c r="B79" s="324" t="s">
        <v>660</v>
      </c>
      <c r="C79" s="324" t="s">
        <v>691</v>
      </c>
      <c r="D79" s="324"/>
      <c r="E79" s="330">
        <v>6714</v>
      </c>
      <c r="G79" s="337">
        <v>7304.7699272275513</v>
      </c>
      <c r="H79" s="338">
        <v>2.9727902645445429E-3</v>
      </c>
      <c r="I79" s="338">
        <v>2.0000750698417635E-3</v>
      </c>
      <c r="J79" s="339" t="s">
        <v>46</v>
      </c>
      <c r="K79" s="339"/>
      <c r="L79" s="340" t="s">
        <v>46</v>
      </c>
      <c r="M79" s="340" t="s">
        <v>46</v>
      </c>
    </row>
    <row r="80" spans="1:26" ht="15">
      <c r="A80" s="321" t="s">
        <v>662</v>
      </c>
      <c r="B80" s="324" t="s">
        <v>663</v>
      </c>
      <c r="C80" s="324" t="s">
        <v>691</v>
      </c>
      <c r="D80" s="324"/>
      <c r="E80" s="330" t="s">
        <v>46</v>
      </c>
      <c r="G80" s="337" t="s">
        <v>46</v>
      </c>
      <c r="H80" s="338" t="s">
        <v>46</v>
      </c>
      <c r="I80" s="338" t="s">
        <v>46</v>
      </c>
      <c r="J80" s="339" t="s">
        <v>46</v>
      </c>
      <c r="K80" s="339"/>
      <c r="L80" s="340" t="s">
        <v>46</v>
      </c>
      <c r="M80" s="340" t="s">
        <v>46</v>
      </c>
    </row>
    <row r="81" spans="1:13" ht="15">
      <c r="E81" s="330" t="s">
        <v>46</v>
      </c>
      <c r="G81" s="337" t="s">
        <v>46</v>
      </c>
      <c r="H81" s="338" t="s">
        <v>46</v>
      </c>
      <c r="I81" s="338" t="s">
        <v>46</v>
      </c>
      <c r="J81" s="339" t="s">
        <v>46</v>
      </c>
      <c r="K81" s="339"/>
      <c r="L81" s="340" t="s">
        <v>46</v>
      </c>
      <c r="M81" s="340" t="s">
        <v>46</v>
      </c>
    </row>
    <row r="82" spans="1:13" ht="15">
      <c r="A82" s="351" t="s">
        <v>680</v>
      </c>
      <c r="B82" s="351"/>
      <c r="C82" s="351"/>
      <c r="D82" s="351"/>
      <c r="E82" s="330" t="s">
        <v>46</v>
      </c>
      <c r="G82" s="337" t="s">
        <v>46</v>
      </c>
      <c r="H82" s="338" t="s">
        <v>46</v>
      </c>
      <c r="I82" s="338" t="s">
        <v>46</v>
      </c>
      <c r="J82" s="339" t="s">
        <v>46</v>
      </c>
      <c r="K82" s="339"/>
      <c r="L82" s="340" t="s">
        <v>46</v>
      </c>
      <c r="M82" s="340" t="s">
        <v>46</v>
      </c>
    </row>
    <row r="83" spans="1:13" ht="15">
      <c r="A83" s="324" t="s">
        <v>21</v>
      </c>
      <c r="B83" s="324" t="s">
        <v>649</v>
      </c>
      <c r="C83" s="324" t="s">
        <v>692</v>
      </c>
      <c r="D83" s="324"/>
      <c r="E83" s="330">
        <v>2716527</v>
      </c>
      <c r="G83" s="337">
        <v>2175462.2323155357</v>
      </c>
      <c r="H83" s="338">
        <v>0.92705988038209042</v>
      </c>
      <c r="I83" s="338">
        <v>0.86520101510814185</v>
      </c>
      <c r="J83" s="339">
        <v>4.1471999999999998</v>
      </c>
      <c r="K83" s="339"/>
      <c r="L83" s="340">
        <v>9.0220769698589898</v>
      </c>
      <c r="M83" s="340">
        <v>11.265980774399999</v>
      </c>
    </row>
    <row r="84" spans="1:13" ht="15">
      <c r="A84" s="324" t="s">
        <v>119</v>
      </c>
      <c r="B84" s="324" t="s">
        <v>655</v>
      </c>
      <c r="C84" s="324" t="s">
        <v>692</v>
      </c>
      <c r="D84" s="324"/>
      <c r="E84" s="330">
        <v>104619</v>
      </c>
      <c r="G84" s="337">
        <v>53698.238428129196</v>
      </c>
      <c r="H84" s="338">
        <v>2.2883174782089236E-2</v>
      </c>
      <c r="I84" s="338">
        <v>3.3320657221370779E-2</v>
      </c>
      <c r="J84" s="339">
        <v>0.55500000000000005</v>
      </c>
      <c r="K84" s="339"/>
      <c r="L84" s="340">
        <v>2.9802522327611707E-2</v>
      </c>
      <c r="M84" s="340">
        <v>5.8063545000000008E-2</v>
      </c>
    </row>
    <row r="85" spans="1:13" ht="15">
      <c r="A85" s="324" t="s">
        <v>26</v>
      </c>
      <c r="B85" s="324" t="s">
        <v>657</v>
      </c>
      <c r="C85" s="324" t="s">
        <v>692</v>
      </c>
      <c r="D85" s="324"/>
      <c r="E85" s="330">
        <v>181107</v>
      </c>
      <c r="G85" s="337">
        <v>30205.259115822675</v>
      </c>
      <c r="H85" s="338">
        <v>1.2871785814925197E-2</v>
      </c>
      <c r="I85" s="338">
        <v>5.7681723849308419E-2</v>
      </c>
      <c r="J85" s="339" t="s">
        <v>46</v>
      </c>
      <c r="K85" s="339"/>
      <c r="L85" s="340" t="s">
        <v>46</v>
      </c>
      <c r="M85" s="340" t="s">
        <v>46</v>
      </c>
    </row>
    <row r="86" spans="1:13" ht="15">
      <c r="A86" s="324" t="s">
        <v>24</v>
      </c>
      <c r="B86" s="324" t="s">
        <v>658</v>
      </c>
      <c r="C86" s="324" t="s">
        <v>692</v>
      </c>
      <c r="D86" s="324"/>
      <c r="E86" s="330">
        <v>94983</v>
      </c>
      <c r="G86" s="337">
        <v>65444.728084282462</v>
      </c>
      <c r="H86" s="338">
        <v>2.7888869265671259E-2</v>
      </c>
      <c r="I86" s="338">
        <v>3.0251636747220492E-2</v>
      </c>
      <c r="J86" s="339">
        <v>4.1263249999999996</v>
      </c>
      <c r="K86" s="339"/>
      <c r="L86" s="340">
        <v>0.27004621761237679</v>
      </c>
      <c r="M86" s="340">
        <v>0.39193072747499996</v>
      </c>
    </row>
    <row r="87" spans="1:13" ht="15">
      <c r="A87" s="324" t="s">
        <v>659</v>
      </c>
      <c r="B87" s="324" t="s">
        <v>660</v>
      </c>
      <c r="C87" s="324" t="s">
        <v>692</v>
      </c>
      <c r="D87" s="324"/>
      <c r="E87" s="330">
        <v>24783</v>
      </c>
      <c r="G87" s="337">
        <v>21814.909361427486</v>
      </c>
      <c r="H87" s="338">
        <v>9.2962897552237526E-3</v>
      </c>
      <c r="I87" s="338">
        <v>7.8932684112563867E-3</v>
      </c>
      <c r="J87" s="339">
        <v>30.180600000000002</v>
      </c>
      <c r="K87" s="339"/>
      <c r="L87" s="340">
        <v>0.65838705347349846</v>
      </c>
      <c r="M87" s="340">
        <v>0.74796580980000005</v>
      </c>
    </row>
    <row r="88" spans="1:13" ht="15">
      <c r="A88" s="324" t="s">
        <v>662</v>
      </c>
      <c r="B88" s="324" t="s">
        <v>663</v>
      </c>
      <c r="C88" s="324" t="s">
        <v>692</v>
      </c>
      <c r="D88" s="324"/>
      <c r="E88" s="330" t="s">
        <v>46</v>
      </c>
      <c r="G88" s="337" t="s">
        <v>46</v>
      </c>
      <c r="H88" s="338" t="s">
        <v>46</v>
      </c>
      <c r="I88" s="338" t="s">
        <v>46</v>
      </c>
      <c r="J88" s="339" t="s">
        <v>46</v>
      </c>
      <c r="K88" s="339"/>
      <c r="L88" s="340" t="s">
        <v>46</v>
      </c>
      <c r="M88" s="340" t="s">
        <v>46</v>
      </c>
    </row>
    <row r="89" spans="1:13" ht="15">
      <c r="E89" s="330" t="s">
        <v>46</v>
      </c>
      <c r="G89" s="337" t="s">
        <v>46</v>
      </c>
      <c r="H89" s="338" t="s">
        <v>46</v>
      </c>
      <c r="I89" s="338" t="s">
        <v>46</v>
      </c>
      <c r="J89" s="339" t="s">
        <v>46</v>
      </c>
      <c r="K89" s="339"/>
      <c r="L89" s="340" t="s">
        <v>46</v>
      </c>
      <c r="M89" s="340" t="s">
        <v>46</v>
      </c>
    </row>
    <row r="90" spans="1:13" ht="15">
      <c r="A90" s="351" t="s">
        <v>682</v>
      </c>
      <c r="B90" s="351"/>
      <c r="C90" s="351"/>
      <c r="D90" s="351"/>
      <c r="E90" s="330" t="s">
        <v>46</v>
      </c>
      <c r="G90" s="337" t="s">
        <v>46</v>
      </c>
      <c r="H90" s="338" t="s">
        <v>46</v>
      </c>
      <c r="I90" s="338" t="s">
        <v>46</v>
      </c>
      <c r="J90" s="339" t="s">
        <v>46</v>
      </c>
      <c r="K90" s="339"/>
      <c r="L90" s="340" t="s">
        <v>46</v>
      </c>
      <c r="M90" s="340" t="s">
        <v>46</v>
      </c>
    </row>
    <row r="91" spans="1:13" ht="15">
      <c r="A91" s="324" t="s">
        <v>21</v>
      </c>
      <c r="B91" s="324" t="s">
        <v>649</v>
      </c>
      <c r="C91" s="324" t="s">
        <v>693</v>
      </c>
      <c r="D91" s="324"/>
      <c r="E91" s="330">
        <v>3358269</v>
      </c>
      <c r="G91" s="337">
        <v>2268067.2095201751</v>
      </c>
      <c r="H91" s="338">
        <v>0.92366717711323698</v>
      </c>
      <c r="I91" s="338">
        <v>1</v>
      </c>
      <c r="J91" s="339">
        <v>14.55341447368421</v>
      </c>
      <c r="K91" s="339"/>
      <c r="L91" s="340">
        <v>33.008122154319473</v>
      </c>
      <c r="M91" s="340">
        <v>48.874280671125</v>
      </c>
    </row>
    <row r="92" spans="1:13" ht="15">
      <c r="A92" s="324" t="s">
        <v>119</v>
      </c>
      <c r="B92" s="324" t="s">
        <v>655</v>
      </c>
      <c r="C92" s="324" t="s">
        <v>693</v>
      </c>
      <c r="D92" s="324"/>
      <c r="E92" s="330" t="s">
        <v>46</v>
      </c>
      <c r="G92" s="337">
        <v>10595.922332202032</v>
      </c>
      <c r="H92" s="338">
        <v>4.3151744482769032E-3</v>
      </c>
      <c r="I92" s="338" t="s">
        <v>46</v>
      </c>
      <c r="J92" s="339" t="s">
        <v>46</v>
      </c>
      <c r="K92" s="339"/>
      <c r="L92" s="340" t="s">
        <v>46</v>
      </c>
      <c r="M92" s="340" t="s">
        <v>46</v>
      </c>
    </row>
    <row r="93" spans="1:13" ht="15">
      <c r="A93" s="324" t="s">
        <v>26</v>
      </c>
      <c r="B93" s="324" t="s">
        <v>657</v>
      </c>
      <c r="C93" s="324" t="s">
        <v>693</v>
      </c>
      <c r="D93" s="324"/>
      <c r="E93" s="330" t="s">
        <v>46</v>
      </c>
      <c r="G93" s="337">
        <v>100661.26215591929</v>
      </c>
      <c r="H93" s="338">
        <v>4.0994157258630579E-2</v>
      </c>
      <c r="I93" s="338" t="s">
        <v>46</v>
      </c>
      <c r="J93" s="339" t="s">
        <v>46</v>
      </c>
      <c r="K93" s="339"/>
      <c r="L93" s="340" t="s">
        <v>46</v>
      </c>
      <c r="M93" s="340" t="s">
        <v>46</v>
      </c>
    </row>
    <row r="94" spans="1:13" ht="15">
      <c r="A94" s="324" t="s">
        <v>24</v>
      </c>
      <c r="B94" s="324" t="s">
        <v>658</v>
      </c>
      <c r="C94" s="324" t="s">
        <v>693</v>
      </c>
      <c r="D94" s="324"/>
      <c r="E94" s="330" t="s">
        <v>46</v>
      </c>
      <c r="G94" s="337">
        <v>68873.495159313214</v>
      </c>
      <c r="H94" s="338">
        <v>2.8048633913799872E-2</v>
      </c>
      <c r="I94" s="338" t="s">
        <v>46</v>
      </c>
      <c r="J94" s="339" t="s">
        <v>46</v>
      </c>
      <c r="K94" s="339"/>
      <c r="L94" s="340" t="s">
        <v>46</v>
      </c>
      <c r="M94" s="340" t="s">
        <v>46</v>
      </c>
    </row>
    <row r="95" spans="1:13" ht="15">
      <c r="A95" s="324" t="s">
        <v>659</v>
      </c>
      <c r="B95" s="324" t="s">
        <v>660</v>
      </c>
      <c r="C95" s="324" t="s">
        <v>693</v>
      </c>
      <c r="D95" s="324"/>
      <c r="E95" s="330" t="s">
        <v>46</v>
      </c>
      <c r="G95" s="337">
        <v>7304.7699272275513</v>
      </c>
      <c r="H95" s="338">
        <v>2.9748572660557747E-3</v>
      </c>
      <c r="I95" s="338" t="s">
        <v>46</v>
      </c>
      <c r="J95" s="339" t="s">
        <v>46</v>
      </c>
      <c r="K95" s="339"/>
      <c r="L95" s="340" t="s">
        <v>46</v>
      </c>
      <c r="M95" s="340" t="s">
        <v>46</v>
      </c>
    </row>
    <row r="96" spans="1:13" ht="15">
      <c r="A96" s="324" t="s">
        <v>662</v>
      </c>
      <c r="B96" s="324" t="s">
        <v>663</v>
      </c>
      <c r="C96" s="324" t="s">
        <v>693</v>
      </c>
      <c r="D96" s="324"/>
      <c r="E96" s="330" t="s">
        <v>46</v>
      </c>
      <c r="G96" s="337" t="s">
        <v>46</v>
      </c>
      <c r="H96" s="338" t="s">
        <v>46</v>
      </c>
      <c r="I96" s="338" t="s">
        <v>46</v>
      </c>
      <c r="J96" s="339" t="s">
        <v>46</v>
      </c>
      <c r="K96" s="339"/>
      <c r="L96" s="340" t="s">
        <v>46</v>
      </c>
      <c r="M96" s="340" t="s">
        <v>46</v>
      </c>
    </row>
    <row r="97" spans="1:26" ht="15">
      <c r="A97" s="324"/>
      <c r="B97" s="324"/>
      <c r="C97" s="324"/>
      <c r="D97" s="324"/>
      <c r="E97" s="330" t="s">
        <v>46</v>
      </c>
      <c r="G97" s="337" t="s">
        <v>46</v>
      </c>
      <c r="H97" s="338" t="s">
        <v>46</v>
      </c>
      <c r="I97" s="338" t="s">
        <v>46</v>
      </c>
      <c r="J97" s="339" t="s">
        <v>46</v>
      </c>
      <c r="K97" s="339"/>
      <c r="L97" s="340" t="s">
        <v>46</v>
      </c>
      <c r="M97" s="340" t="s">
        <v>46</v>
      </c>
    </row>
    <row r="98" spans="1:26" ht="15">
      <c r="A98" s="351" t="s">
        <v>684</v>
      </c>
      <c r="B98" s="351"/>
      <c r="C98" s="351"/>
      <c r="D98" s="351"/>
      <c r="E98" s="330" t="s">
        <v>46</v>
      </c>
      <c r="G98" s="337" t="s">
        <v>46</v>
      </c>
      <c r="H98" s="338" t="s">
        <v>46</v>
      </c>
      <c r="I98" s="338" t="s">
        <v>46</v>
      </c>
      <c r="J98" s="339" t="s">
        <v>46</v>
      </c>
      <c r="K98" s="339"/>
      <c r="L98" s="340" t="s">
        <v>46</v>
      </c>
      <c r="M98" s="340" t="s">
        <v>46</v>
      </c>
    </row>
    <row r="99" spans="1:26" ht="15">
      <c r="A99" s="324" t="s">
        <v>21</v>
      </c>
      <c r="B99" s="324" t="s">
        <v>649</v>
      </c>
      <c r="C99" s="324" t="s">
        <v>694</v>
      </c>
      <c r="D99" s="324"/>
      <c r="E99" s="330">
        <v>3358269</v>
      </c>
      <c r="G99" s="337">
        <v>2325804.9519183459</v>
      </c>
      <c r="H99" s="338">
        <v>1</v>
      </c>
      <c r="I99" s="338">
        <v>1</v>
      </c>
      <c r="J99" s="339">
        <v>2.9051999999999998</v>
      </c>
      <c r="K99" s="339"/>
      <c r="L99" s="340">
        <v>6.7569285463131781</v>
      </c>
      <c r="M99" s="340">
        <v>9.7564430988000002</v>
      </c>
    </row>
    <row r="100" spans="1:26" ht="15">
      <c r="B100" s="324"/>
      <c r="C100" s="324"/>
      <c r="D100" s="324"/>
      <c r="E100" s="330" t="s">
        <v>46</v>
      </c>
      <c r="G100" s="337" t="s">
        <v>46</v>
      </c>
      <c r="H100" s="338" t="s">
        <v>46</v>
      </c>
      <c r="I100" s="338" t="s">
        <v>46</v>
      </c>
      <c r="J100" s="339" t="s">
        <v>46</v>
      </c>
      <c r="K100" s="339"/>
      <c r="L100" s="340" t="s">
        <v>46</v>
      </c>
      <c r="M100" s="340" t="s">
        <v>46</v>
      </c>
    </row>
    <row r="101" spans="1:26" ht="15">
      <c r="A101" s="351" t="s">
        <v>686</v>
      </c>
      <c r="B101" s="351"/>
      <c r="C101" s="351"/>
      <c r="D101" s="351"/>
      <c r="E101" s="330" t="s">
        <v>46</v>
      </c>
      <c r="G101" s="337" t="s">
        <v>46</v>
      </c>
      <c r="H101" s="338" t="s">
        <v>46</v>
      </c>
      <c r="I101" s="338" t="s">
        <v>46</v>
      </c>
      <c r="J101" s="339" t="s">
        <v>46</v>
      </c>
      <c r="K101" s="339"/>
      <c r="L101" s="340" t="s">
        <v>46</v>
      </c>
      <c r="M101" s="340" t="s">
        <v>46</v>
      </c>
    </row>
    <row r="102" spans="1:26" ht="15">
      <c r="A102" s="324" t="s">
        <v>21</v>
      </c>
      <c r="B102" s="324" t="s">
        <v>649</v>
      </c>
      <c r="C102" s="324" t="s">
        <v>695</v>
      </c>
      <c r="D102" s="324"/>
      <c r="E102" s="330">
        <v>3358269</v>
      </c>
      <c r="G102" s="337">
        <v>2325804.9519183459</v>
      </c>
      <c r="H102" s="338">
        <v>1</v>
      </c>
      <c r="I102" s="338">
        <v>1</v>
      </c>
      <c r="J102" s="352"/>
      <c r="K102" s="352"/>
      <c r="L102" s="352">
        <v>14.540339504124063</v>
      </c>
      <c r="M102" s="353">
        <v>0</v>
      </c>
      <c r="N102" s="324" t="s">
        <v>674</v>
      </c>
      <c r="O102" s="324"/>
      <c r="P102" s="324"/>
      <c r="Q102" s="324"/>
      <c r="R102" s="324"/>
      <c r="S102" s="324"/>
      <c r="T102" s="324"/>
      <c r="U102" s="324"/>
      <c r="V102" s="324"/>
      <c r="W102" s="324"/>
      <c r="X102" s="324"/>
      <c r="Y102" s="324"/>
      <c r="Z102" s="324"/>
    </row>
    <row r="103" spans="1:26" ht="15">
      <c r="A103" s="324" t="s">
        <v>119</v>
      </c>
      <c r="B103" s="324" t="s">
        <v>655</v>
      </c>
      <c r="C103" s="324" t="s">
        <v>696</v>
      </c>
      <c r="D103" s="324"/>
      <c r="E103" s="330">
        <v>776.7</v>
      </c>
      <c r="G103" s="337">
        <v>1059.5922332202033</v>
      </c>
      <c r="H103" s="338">
        <v>1</v>
      </c>
      <c r="I103" s="338">
        <v>1</v>
      </c>
      <c r="J103" s="339">
        <v>0.20653147973034916</v>
      </c>
      <c r="K103" s="339"/>
      <c r="L103" s="340">
        <v>2.1883915183775379E-4</v>
      </c>
      <c r="M103" s="340">
        <v>1.6041300030656219E-4</v>
      </c>
    </row>
    <row r="104" spans="1:26" ht="15">
      <c r="B104" s="324"/>
      <c r="C104" s="324"/>
      <c r="D104" s="324"/>
      <c r="E104" s="330" t="s">
        <v>46</v>
      </c>
      <c r="G104" s="337" t="s">
        <v>46</v>
      </c>
      <c r="H104" s="338" t="s">
        <v>46</v>
      </c>
      <c r="I104" s="338" t="s">
        <v>46</v>
      </c>
      <c r="J104" s="339" t="s">
        <v>46</v>
      </c>
      <c r="K104" s="339"/>
      <c r="L104" s="340" t="s">
        <v>46</v>
      </c>
      <c r="M104" s="340" t="s">
        <v>46</v>
      </c>
    </row>
    <row r="105" spans="1:26" ht="15">
      <c r="A105" s="329" t="s">
        <v>697</v>
      </c>
      <c r="B105" s="351"/>
      <c r="C105" s="351"/>
      <c r="D105" s="351"/>
      <c r="E105" s="330" t="s">
        <v>46</v>
      </c>
      <c r="G105" s="337" t="s">
        <v>46</v>
      </c>
      <c r="H105" s="338" t="s">
        <v>46</v>
      </c>
      <c r="I105" s="338" t="s">
        <v>46</v>
      </c>
      <c r="J105" s="339" t="s">
        <v>46</v>
      </c>
      <c r="K105" s="339"/>
      <c r="L105" s="340" t="s">
        <v>46</v>
      </c>
      <c r="M105" s="340" t="s">
        <v>46</v>
      </c>
    </row>
    <row r="106" spans="1:26" ht="15">
      <c r="A106" s="324" t="s">
        <v>119</v>
      </c>
      <c r="B106" s="324" t="s">
        <v>655</v>
      </c>
      <c r="C106" s="324" t="s">
        <v>698</v>
      </c>
      <c r="D106" s="324"/>
      <c r="E106" s="330">
        <v>274314</v>
      </c>
      <c r="G106" s="337">
        <v>427344.75837579125</v>
      </c>
      <c r="H106" s="338">
        <v>1</v>
      </c>
      <c r="I106" s="338">
        <v>1</v>
      </c>
      <c r="J106" s="339">
        <v>2.4420000000000002</v>
      </c>
      <c r="K106" s="339"/>
      <c r="L106" s="340">
        <v>1.0435758999536824</v>
      </c>
      <c r="M106" s="340">
        <v>0.66987478800000011</v>
      </c>
    </row>
    <row r="107" spans="1:26" ht="15">
      <c r="E107" s="330" t="s">
        <v>46</v>
      </c>
      <c r="G107" s="337" t="s">
        <v>46</v>
      </c>
      <c r="H107" s="338" t="s">
        <v>46</v>
      </c>
      <c r="I107" s="338" t="s">
        <v>46</v>
      </c>
      <c r="J107" s="339" t="s">
        <v>46</v>
      </c>
      <c r="K107" s="339"/>
      <c r="L107" s="340" t="s">
        <v>46</v>
      </c>
      <c r="M107" s="340" t="s">
        <v>46</v>
      </c>
    </row>
    <row r="108" spans="1:26" ht="15">
      <c r="A108" s="329" t="s">
        <v>699</v>
      </c>
      <c r="B108" s="351"/>
      <c r="C108" s="351"/>
      <c r="D108" s="351"/>
      <c r="E108" s="330" t="s">
        <v>46</v>
      </c>
      <c r="G108" s="337" t="s">
        <v>46</v>
      </c>
      <c r="H108" s="338" t="s">
        <v>46</v>
      </c>
      <c r="I108" s="338" t="s">
        <v>46</v>
      </c>
      <c r="J108" s="339" t="s">
        <v>46</v>
      </c>
      <c r="K108" s="339"/>
      <c r="L108" s="340" t="s">
        <v>46</v>
      </c>
      <c r="M108" s="340" t="s">
        <v>46</v>
      </c>
    </row>
    <row r="109" spans="1:26" ht="15">
      <c r="A109" s="324" t="s">
        <v>119</v>
      </c>
      <c r="B109" s="324" t="s">
        <v>655</v>
      </c>
      <c r="C109" s="324" t="s">
        <v>700</v>
      </c>
      <c r="D109" s="324"/>
      <c r="E109" s="330">
        <v>702561</v>
      </c>
      <c r="G109" s="337">
        <v>898001.04355871864</v>
      </c>
      <c r="H109" s="338">
        <v>0.62404672407886153</v>
      </c>
      <c r="I109" s="338">
        <v>0.51316735180429318</v>
      </c>
      <c r="J109" s="339">
        <v>3.6300691139240504</v>
      </c>
      <c r="K109" s="339"/>
      <c r="L109" s="340">
        <v>3.2598058524940705</v>
      </c>
      <c r="M109" s="340">
        <v>2.5503449867475947</v>
      </c>
    </row>
    <row r="110" spans="1:26" ht="15">
      <c r="A110" s="324" t="s">
        <v>26</v>
      </c>
      <c r="B110" s="324" t="s">
        <v>657</v>
      </c>
      <c r="C110" s="324" t="s">
        <v>700</v>
      </c>
      <c r="D110" s="324"/>
      <c r="E110" s="330">
        <v>82827</v>
      </c>
      <c r="G110" s="337">
        <v>56130.474573368934</v>
      </c>
      <c r="H110" s="338">
        <v>3.9006679368309996E-2</v>
      </c>
      <c r="I110" s="338">
        <v>6.0498821095811166E-2</v>
      </c>
      <c r="J110" s="339">
        <v>2.4199462574257433</v>
      </c>
      <c r="K110" s="339"/>
      <c r="L110" s="340">
        <v>0.135832731871355</v>
      </c>
      <c r="M110" s="340">
        <v>0.20043688866380202</v>
      </c>
    </row>
    <row r="111" spans="1:26" ht="15">
      <c r="A111" s="324" t="s">
        <v>24</v>
      </c>
      <c r="B111" s="324" t="s">
        <v>658</v>
      </c>
      <c r="C111" s="324" t="s">
        <v>700</v>
      </c>
      <c r="D111" s="324"/>
      <c r="E111" s="330">
        <v>562674</v>
      </c>
      <c r="G111" s="337">
        <v>461908.85174080217</v>
      </c>
      <c r="H111" s="338">
        <v>0.32099373137646892</v>
      </c>
      <c r="I111" s="338">
        <v>0.41099054247122863</v>
      </c>
      <c r="J111" s="339">
        <v>47.778499999999994</v>
      </c>
      <c r="K111" s="339"/>
      <c r="L111" s="340">
        <v>22.069312072897915</v>
      </c>
      <c r="M111" s="340">
        <v>26.883719708999994</v>
      </c>
    </row>
    <row r="112" spans="1:26" ht="15">
      <c r="A112" s="324" t="s">
        <v>659</v>
      </c>
      <c r="B112" s="324" t="s">
        <v>660</v>
      </c>
      <c r="C112" s="324" t="s">
        <v>700</v>
      </c>
      <c r="D112" s="324"/>
      <c r="E112" s="330">
        <v>21006</v>
      </c>
      <c r="G112" s="337">
        <v>22956.116943435896</v>
      </c>
      <c r="H112" s="338">
        <v>1.5952865176359549E-2</v>
      </c>
      <c r="I112" s="338">
        <v>1.5343284628667093E-2</v>
      </c>
      <c r="J112" s="339">
        <v>23.327999999999999</v>
      </c>
      <c r="K112" s="339"/>
      <c r="L112" s="340">
        <v>0.53552029605647256</v>
      </c>
      <c r="M112" s="340">
        <v>0.49002796799999998</v>
      </c>
    </row>
    <row r="113" spans="1:13" ht="15">
      <c r="A113" s="324" t="s">
        <v>662</v>
      </c>
      <c r="B113" s="324" t="s">
        <v>663</v>
      </c>
      <c r="C113" s="324" t="s">
        <v>700</v>
      </c>
      <c r="D113" s="324"/>
      <c r="E113" s="330" t="s">
        <v>46</v>
      </c>
      <c r="G113" s="337" t="s">
        <v>46</v>
      </c>
      <c r="H113" s="338" t="s">
        <v>46</v>
      </c>
      <c r="I113" s="338" t="s">
        <v>46</v>
      </c>
      <c r="J113" s="339" t="s">
        <v>46</v>
      </c>
      <c r="K113" s="339"/>
      <c r="L113" s="340" t="s">
        <v>46</v>
      </c>
      <c r="M113" s="340" t="s">
        <v>46</v>
      </c>
    </row>
    <row r="114" spans="1:13" ht="15">
      <c r="E114" s="330" t="s">
        <v>46</v>
      </c>
      <c r="G114" s="337" t="s">
        <v>46</v>
      </c>
      <c r="H114" s="338" t="s">
        <v>46</v>
      </c>
      <c r="I114" s="338" t="s">
        <v>46</v>
      </c>
      <c r="J114" s="339" t="s">
        <v>46</v>
      </c>
      <c r="K114" s="339"/>
      <c r="L114" s="340" t="s">
        <v>46</v>
      </c>
      <c r="M114" s="340" t="s">
        <v>46</v>
      </c>
    </row>
    <row r="115" spans="1:13" ht="15">
      <c r="A115" s="329" t="s">
        <v>701</v>
      </c>
      <c r="B115" s="351"/>
      <c r="C115" s="351"/>
      <c r="D115" s="351"/>
      <c r="E115" s="330" t="s">
        <v>46</v>
      </c>
      <c r="G115" s="337" t="s">
        <v>46</v>
      </c>
      <c r="H115" s="338" t="s">
        <v>46</v>
      </c>
      <c r="I115" s="338" t="s">
        <v>46</v>
      </c>
      <c r="J115" s="339" t="s">
        <v>46</v>
      </c>
      <c r="K115" s="339"/>
      <c r="L115" s="340" t="s">
        <v>46</v>
      </c>
      <c r="M115" s="340" t="s">
        <v>46</v>
      </c>
    </row>
    <row r="116" spans="1:13" ht="15">
      <c r="A116" s="324" t="s">
        <v>119</v>
      </c>
      <c r="B116" s="324" t="s">
        <v>655</v>
      </c>
      <c r="C116" s="324" t="s">
        <v>702</v>
      </c>
      <c r="D116" s="324"/>
      <c r="E116" s="330">
        <v>368682</v>
      </c>
      <c r="G116" s="337">
        <v>654741.63737696188</v>
      </c>
      <c r="H116" s="338">
        <v>0.51245930246413418</v>
      </c>
      <c r="I116" s="338">
        <v>0.3308645166153788</v>
      </c>
      <c r="J116" s="339">
        <v>2.7749999999999999</v>
      </c>
      <c r="K116" s="339"/>
      <c r="L116" s="340">
        <v>1.8169080437210692</v>
      </c>
      <c r="M116" s="340">
        <v>1.0230925499999999</v>
      </c>
    </row>
    <row r="117" spans="1:13" ht="15">
      <c r="A117" s="324" t="s">
        <v>26</v>
      </c>
      <c r="B117" s="324" t="s">
        <v>657</v>
      </c>
      <c r="C117" s="324" t="s">
        <v>702</v>
      </c>
      <c r="D117" s="324"/>
      <c r="E117" s="330">
        <v>31491</v>
      </c>
      <c r="G117" s="337">
        <v>16918.729267574494</v>
      </c>
      <c r="H117" s="338">
        <v>1.3242109106998775E-2</v>
      </c>
      <c r="I117" s="338">
        <v>2.8260816890260155E-2</v>
      </c>
      <c r="J117" s="339" t="s">
        <v>46</v>
      </c>
      <c r="K117" s="339"/>
      <c r="L117" s="340" t="s">
        <v>46</v>
      </c>
      <c r="M117" s="340" t="s">
        <v>46</v>
      </c>
    </row>
    <row r="118" spans="1:13" ht="15">
      <c r="A118" s="324" t="s">
        <v>24</v>
      </c>
      <c r="B118" s="324" t="s">
        <v>658</v>
      </c>
      <c r="C118" s="324" t="s">
        <v>702</v>
      </c>
      <c r="D118" s="324"/>
      <c r="E118" s="330">
        <v>647640</v>
      </c>
      <c r="G118" s="337">
        <v>466559.68209407339</v>
      </c>
      <c r="H118" s="338">
        <v>0.36517129138399573</v>
      </c>
      <c r="I118" s="338">
        <v>0.58120845482226946</v>
      </c>
      <c r="J118" s="339">
        <v>13.242320000000001</v>
      </c>
      <c r="K118" s="339"/>
      <c r="L118" s="340">
        <v>6.17833260938799</v>
      </c>
      <c r="M118" s="340">
        <v>8.5762561248000004</v>
      </c>
    </row>
    <row r="119" spans="1:13" ht="15">
      <c r="A119" s="324" t="s">
        <v>659</v>
      </c>
      <c r="B119" s="324" t="s">
        <v>660</v>
      </c>
      <c r="C119" s="324" t="s">
        <v>702</v>
      </c>
      <c r="D119" s="324"/>
      <c r="E119" s="330">
        <v>66486</v>
      </c>
      <c r="G119" s="337">
        <v>139426.06721376034</v>
      </c>
      <c r="H119" s="338">
        <v>0.10912729704487126</v>
      </c>
      <c r="I119" s="338">
        <v>5.9666211672091601E-2</v>
      </c>
      <c r="J119" s="339">
        <v>14.58</v>
      </c>
      <c r="K119" s="339"/>
      <c r="L119" s="340">
        <v>2.0328320599766259</v>
      </c>
      <c r="M119" s="340">
        <v>0.96936588000000001</v>
      </c>
    </row>
    <row r="120" spans="1:13" ht="15">
      <c r="A120" s="324" t="s">
        <v>662</v>
      </c>
      <c r="B120" s="324" t="s">
        <v>663</v>
      </c>
      <c r="C120" s="324" t="s">
        <v>702</v>
      </c>
      <c r="D120" s="324"/>
      <c r="E120" s="330" t="s">
        <v>46</v>
      </c>
      <c r="G120" s="337" t="s">
        <v>46</v>
      </c>
      <c r="H120" s="338" t="s">
        <v>46</v>
      </c>
      <c r="I120" s="338" t="s">
        <v>46</v>
      </c>
      <c r="J120" s="339" t="s">
        <v>46</v>
      </c>
      <c r="K120" s="339"/>
      <c r="L120" s="340" t="s">
        <v>46</v>
      </c>
      <c r="M120" s="340" t="s">
        <v>46</v>
      </c>
    </row>
    <row r="121" spans="1:13" ht="15">
      <c r="E121" s="330" t="s">
        <v>46</v>
      </c>
      <c r="G121" s="337" t="s">
        <v>46</v>
      </c>
      <c r="H121" s="338" t="s">
        <v>46</v>
      </c>
      <c r="I121" s="338" t="s">
        <v>46</v>
      </c>
      <c r="J121" s="339" t="s">
        <v>46</v>
      </c>
      <c r="K121" s="339"/>
      <c r="L121" s="340" t="s">
        <v>46</v>
      </c>
      <c r="M121" s="340" t="s">
        <v>46</v>
      </c>
    </row>
    <row r="122" spans="1:13" ht="15">
      <c r="A122" s="351" t="s">
        <v>703</v>
      </c>
      <c r="B122" s="351"/>
      <c r="C122" s="351"/>
      <c r="D122" s="351"/>
      <c r="E122" s="330" t="s">
        <v>46</v>
      </c>
      <c r="G122" s="337" t="s">
        <v>46</v>
      </c>
      <c r="H122" s="338" t="s">
        <v>46</v>
      </c>
      <c r="I122" s="338" t="s">
        <v>46</v>
      </c>
      <c r="J122" s="339" t="s">
        <v>46</v>
      </c>
      <c r="K122" s="339"/>
      <c r="L122" s="340" t="s">
        <v>46</v>
      </c>
      <c r="M122" s="340" t="s">
        <v>46</v>
      </c>
    </row>
    <row r="123" spans="1:13" ht="15">
      <c r="A123" s="324" t="s">
        <v>119</v>
      </c>
      <c r="B123" s="324" t="s">
        <v>655</v>
      </c>
      <c r="C123" s="324" t="s">
        <v>704</v>
      </c>
      <c r="D123" s="324"/>
      <c r="E123" s="330">
        <v>702561</v>
      </c>
      <c r="G123" s="337">
        <v>898001.04355871864</v>
      </c>
      <c r="H123" s="338">
        <v>0.62404672407886153</v>
      </c>
      <c r="I123" s="338">
        <v>0.51316735180429318</v>
      </c>
      <c r="J123" s="339">
        <v>13.169863636363637</v>
      </c>
      <c r="K123" s="339"/>
      <c r="L123" s="340">
        <v>11.826551288980566</v>
      </c>
      <c r="M123" s="340">
        <v>9.2526325662272715</v>
      </c>
    </row>
    <row r="124" spans="1:13" ht="15">
      <c r="A124" s="324" t="s">
        <v>26</v>
      </c>
      <c r="B124" s="324" t="s">
        <v>657</v>
      </c>
      <c r="C124" s="324" t="s">
        <v>704</v>
      </c>
      <c r="D124" s="324"/>
      <c r="E124" s="330">
        <v>82827</v>
      </c>
      <c r="G124" s="337">
        <v>56130.474573368934</v>
      </c>
      <c r="H124" s="338">
        <v>3.9006679368309996E-2</v>
      </c>
      <c r="I124" s="338">
        <v>6.0498821095811166E-2</v>
      </c>
      <c r="J124" s="339">
        <v>2.390569306930693</v>
      </c>
      <c r="K124" s="339"/>
      <c r="L124" s="340">
        <v>0.13418378969854947</v>
      </c>
      <c r="M124" s="340">
        <v>0.1980036839851485</v>
      </c>
    </row>
    <row r="125" spans="1:13" ht="15">
      <c r="A125" s="324" t="s">
        <v>24</v>
      </c>
      <c r="B125" s="324" t="s">
        <v>658</v>
      </c>
      <c r="C125" s="324" t="s">
        <v>704</v>
      </c>
      <c r="D125" s="324"/>
      <c r="E125" s="330">
        <v>562674</v>
      </c>
      <c r="G125" s="337">
        <v>461908.85174080217</v>
      </c>
      <c r="H125" s="338">
        <v>0.32099373137646892</v>
      </c>
      <c r="I125" s="338">
        <v>0.41099054247122863</v>
      </c>
      <c r="J125" s="339">
        <v>3.714576923076923</v>
      </c>
      <c r="K125" s="339"/>
      <c r="L125" s="340">
        <v>1.7157959612413436</v>
      </c>
      <c r="M125" s="340">
        <v>2.0900958556153846</v>
      </c>
    </row>
    <row r="126" spans="1:13" ht="15">
      <c r="A126" s="324" t="s">
        <v>659</v>
      </c>
      <c r="B126" s="324" t="s">
        <v>660</v>
      </c>
      <c r="C126" s="324" t="s">
        <v>704</v>
      </c>
      <c r="D126" s="324"/>
      <c r="E126" s="330">
        <v>21006</v>
      </c>
      <c r="G126" s="337">
        <v>22956.116943435896</v>
      </c>
      <c r="H126" s="338">
        <v>1.5952865176359549E-2</v>
      </c>
      <c r="I126" s="338">
        <v>1.5343284628667093E-2</v>
      </c>
      <c r="J126" s="339">
        <v>5.8319999999999999</v>
      </c>
      <c r="K126" s="339"/>
      <c r="L126" s="340">
        <v>0.13388007401411814</v>
      </c>
      <c r="M126" s="340">
        <v>0.122506992</v>
      </c>
    </row>
    <row r="127" spans="1:13" ht="15">
      <c r="A127" s="324" t="s">
        <v>662</v>
      </c>
      <c r="B127" s="324" t="s">
        <v>663</v>
      </c>
      <c r="C127" s="324" t="s">
        <v>704</v>
      </c>
      <c r="D127" s="324"/>
      <c r="E127" s="330" t="s">
        <v>46</v>
      </c>
      <c r="G127" s="337" t="s">
        <v>46</v>
      </c>
      <c r="H127" s="338" t="s">
        <v>46</v>
      </c>
      <c r="I127" s="338" t="s">
        <v>46</v>
      </c>
      <c r="J127" s="339" t="s">
        <v>46</v>
      </c>
      <c r="K127" s="339"/>
      <c r="L127" s="340" t="s">
        <v>46</v>
      </c>
      <c r="M127" s="340" t="s">
        <v>46</v>
      </c>
    </row>
    <row r="128" spans="1:13" ht="15">
      <c r="E128" s="330" t="s">
        <v>46</v>
      </c>
      <c r="G128" s="337" t="s">
        <v>46</v>
      </c>
      <c r="H128" s="338" t="s">
        <v>46</v>
      </c>
      <c r="I128" s="338" t="s">
        <v>46</v>
      </c>
      <c r="J128" s="339" t="s">
        <v>46</v>
      </c>
      <c r="K128" s="339"/>
      <c r="L128" s="340" t="s">
        <v>46</v>
      </c>
      <c r="M128" s="340" t="s">
        <v>46</v>
      </c>
    </row>
    <row r="129" spans="1:13" ht="15">
      <c r="A129" s="351" t="s">
        <v>705</v>
      </c>
      <c r="B129" s="351"/>
      <c r="C129" s="351"/>
      <c r="D129" s="351"/>
      <c r="E129" s="330" t="s">
        <v>46</v>
      </c>
      <c r="G129" s="337" t="s">
        <v>46</v>
      </c>
      <c r="H129" s="338" t="s">
        <v>46</v>
      </c>
      <c r="I129" s="338" t="s">
        <v>46</v>
      </c>
      <c r="J129" s="339" t="s">
        <v>46</v>
      </c>
      <c r="K129" s="339"/>
      <c r="L129" s="340" t="s">
        <v>46</v>
      </c>
      <c r="M129" s="340" t="s">
        <v>46</v>
      </c>
    </row>
    <row r="130" spans="1:13" ht="15">
      <c r="A130" s="324" t="s">
        <v>119</v>
      </c>
      <c r="B130" s="324" t="s">
        <v>655</v>
      </c>
      <c r="C130" s="324" t="s">
        <v>706</v>
      </c>
      <c r="D130" s="324"/>
      <c r="E130" s="330">
        <v>70256.100000000006</v>
      </c>
      <c r="G130" s="337">
        <v>89800.104355871867</v>
      </c>
      <c r="H130" s="338">
        <v>1</v>
      </c>
      <c r="I130" s="338">
        <v>1</v>
      </c>
      <c r="J130" s="339">
        <v>0.35669596205113191</v>
      </c>
      <c r="K130" s="339"/>
      <c r="L130" s="340">
        <v>3.2031334615509756E-2</v>
      </c>
      <c r="M130" s="340">
        <v>2.5060067179460528E-2</v>
      </c>
    </row>
    <row r="131" spans="1:13" ht="15">
      <c r="B131" s="324"/>
      <c r="C131" s="324"/>
      <c r="D131" s="324"/>
      <c r="E131" s="330" t="s">
        <v>46</v>
      </c>
      <c r="G131" s="337" t="s">
        <v>46</v>
      </c>
      <c r="H131" s="338" t="s">
        <v>46</v>
      </c>
      <c r="I131" s="338" t="s">
        <v>46</v>
      </c>
      <c r="J131" s="339" t="s">
        <v>46</v>
      </c>
      <c r="K131" s="339"/>
      <c r="L131" s="340" t="s">
        <v>46</v>
      </c>
      <c r="M131" s="340" t="s">
        <v>46</v>
      </c>
    </row>
    <row r="132" spans="1:13" ht="15">
      <c r="A132" s="329" t="s">
        <v>707</v>
      </c>
      <c r="B132" s="351"/>
      <c r="C132" s="351"/>
      <c r="D132" s="351"/>
      <c r="E132" s="330" t="s">
        <v>46</v>
      </c>
      <c r="G132" s="337" t="s">
        <v>46</v>
      </c>
      <c r="H132" s="338" t="s">
        <v>46</v>
      </c>
      <c r="I132" s="338" t="s">
        <v>46</v>
      </c>
      <c r="J132" s="339" t="s">
        <v>46</v>
      </c>
      <c r="K132" s="339"/>
      <c r="L132" s="340" t="s">
        <v>46</v>
      </c>
      <c r="M132" s="340" t="s">
        <v>46</v>
      </c>
    </row>
    <row r="133" spans="1:13" ht="15">
      <c r="A133" s="324" t="s">
        <v>119</v>
      </c>
      <c r="B133" s="324" t="s">
        <v>655</v>
      </c>
      <c r="C133" s="324" t="s">
        <v>708</v>
      </c>
      <c r="D133" s="324"/>
      <c r="E133" s="330">
        <v>132993</v>
      </c>
      <c r="G133" s="337">
        <v>734472.21855573461</v>
      </c>
      <c r="H133" s="338">
        <v>1</v>
      </c>
      <c r="I133" s="338">
        <v>1</v>
      </c>
      <c r="J133" s="339">
        <v>3.1080000000000001</v>
      </c>
      <c r="K133" s="339"/>
      <c r="L133" s="340">
        <v>2.2827396552712234</v>
      </c>
      <c r="M133" s="340">
        <v>0.41334224400000003</v>
      </c>
    </row>
    <row r="134" spans="1:13" ht="15">
      <c r="E134" s="330" t="s">
        <v>46</v>
      </c>
      <c r="G134" s="337" t="s">
        <v>46</v>
      </c>
      <c r="H134" s="338" t="s">
        <v>46</v>
      </c>
      <c r="I134" s="338" t="s">
        <v>46</v>
      </c>
      <c r="J134" s="339" t="s">
        <v>46</v>
      </c>
      <c r="K134" s="339"/>
      <c r="L134" s="340" t="s">
        <v>46</v>
      </c>
      <c r="M134" s="340" t="s">
        <v>46</v>
      </c>
    </row>
    <row r="135" spans="1:13" ht="15">
      <c r="A135" s="329" t="s">
        <v>709</v>
      </c>
      <c r="B135" s="351"/>
      <c r="C135" s="351"/>
      <c r="D135" s="351"/>
      <c r="E135" s="330" t="s">
        <v>46</v>
      </c>
      <c r="G135" s="337" t="s">
        <v>46</v>
      </c>
      <c r="H135" s="338" t="s">
        <v>46</v>
      </c>
      <c r="I135" s="338" t="s">
        <v>46</v>
      </c>
      <c r="J135" s="339" t="s">
        <v>46</v>
      </c>
      <c r="K135" s="339"/>
      <c r="L135" s="340" t="s">
        <v>46</v>
      </c>
      <c r="M135" s="340" t="s">
        <v>46</v>
      </c>
    </row>
    <row r="136" spans="1:13" ht="15">
      <c r="A136" s="324" t="s">
        <v>119</v>
      </c>
      <c r="B136" s="324" t="s">
        <v>655</v>
      </c>
      <c r="C136" s="324" t="s">
        <v>710</v>
      </c>
      <c r="D136" s="324"/>
      <c r="E136" s="330">
        <v>317718</v>
      </c>
      <c r="G136" s="337">
        <v>491831.89195683447</v>
      </c>
      <c r="H136" s="338">
        <v>0.48301885105320624</v>
      </c>
      <c r="I136" s="338">
        <v>0.49843043312515589</v>
      </c>
      <c r="J136" s="339">
        <v>1.0618559999999999</v>
      </c>
      <c r="K136" s="339"/>
      <c r="L136" s="340">
        <v>0.52225464546571632</v>
      </c>
      <c r="M136" s="340">
        <v>0.33737076460799997</v>
      </c>
    </row>
    <row r="137" spans="1:13" ht="15">
      <c r="A137" s="324" t="s">
        <v>26</v>
      </c>
      <c r="B137" s="324" t="s">
        <v>657</v>
      </c>
      <c r="C137" s="324" t="s">
        <v>710</v>
      </c>
      <c r="D137" s="324"/>
      <c r="E137" s="330">
        <v>57750</v>
      </c>
      <c r="G137" s="337">
        <v>63891.929244326326</v>
      </c>
      <c r="H137" s="338">
        <v>6.2747062075177024E-2</v>
      </c>
      <c r="I137" s="338">
        <v>9.0597188428032882E-2</v>
      </c>
      <c r="J137" s="339">
        <v>1.480896</v>
      </c>
      <c r="K137" s="339"/>
      <c r="L137" s="340">
        <v>9.4617302450205887E-2</v>
      </c>
      <c r="M137" s="340">
        <v>8.5521744000000011E-2</v>
      </c>
    </row>
    <row r="138" spans="1:13" ht="15">
      <c r="A138" s="324" t="s">
        <v>24</v>
      </c>
      <c r="B138" s="324" t="s">
        <v>658</v>
      </c>
      <c r="C138" s="324" t="s">
        <v>710</v>
      </c>
      <c r="D138" s="324"/>
      <c r="E138" s="330">
        <v>249654</v>
      </c>
      <c r="G138" s="337">
        <v>418276.67217346677</v>
      </c>
      <c r="H138" s="338">
        <v>0.41078165308019132</v>
      </c>
      <c r="I138" s="338">
        <v>0.39165282216124886</v>
      </c>
      <c r="J138" s="339">
        <v>47.778499999999994</v>
      </c>
      <c r="K138" s="339"/>
      <c r="L138" s="340">
        <v>19.984631981439978</v>
      </c>
      <c r="M138" s="340">
        <v>11.928093638999998</v>
      </c>
    </row>
    <row r="139" spans="1:13" ht="15">
      <c r="A139" s="324" t="s">
        <v>659</v>
      </c>
      <c r="B139" s="324" t="s">
        <v>660</v>
      </c>
      <c r="C139" s="324" t="s">
        <v>710</v>
      </c>
      <c r="D139" s="324"/>
      <c r="E139" s="330">
        <v>12315</v>
      </c>
      <c r="G139" s="337">
        <v>44245.256008469347</v>
      </c>
      <c r="H139" s="338">
        <v>4.3452433791425389E-2</v>
      </c>
      <c r="I139" s="338">
        <v>1.9319556285562339E-2</v>
      </c>
      <c r="J139" s="339">
        <v>23.327999999999999</v>
      </c>
      <c r="K139" s="339"/>
      <c r="L139" s="340">
        <v>1.0321533321655729</v>
      </c>
      <c r="M139" s="340">
        <v>0.28728431999999998</v>
      </c>
    </row>
    <row r="140" spans="1:13" ht="15">
      <c r="A140" s="324" t="s">
        <v>662</v>
      </c>
      <c r="B140" s="324" t="s">
        <v>663</v>
      </c>
      <c r="C140" s="324" t="s">
        <v>710</v>
      </c>
      <c r="D140" s="324"/>
      <c r="E140" s="330" t="s">
        <v>46</v>
      </c>
      <c r="G140" s="337" t="s">
        <v>46</v>
      </c>
      <c r="H140" s="338" t="s">
        <v>46</v>
      </c>
      <c r="I140" s="338" t="s">
        <v>46</v>
      </c>
      <c r="J140" s="339" t="s">
        <v>46</v>
      </c>
      <c r="K140" s="339"/>
      <c r="L140" s="340" t="s">
        <v>46</v>
      </c>
      <c r="M140" s="340" t="s">
        <v>46</v>
      </c>
    </row>
    <row r="141" spans="1:13" ht="15">
      <c r="E141" s="330" t="s">
        <v>46</v>
      </c>
      <c r="G141" s="337" t="s">
        <v>46</v>
      </c>
      <c r="H141" s="338" t="s">
        <v>46</v>
      </c>
      <c r="I141" s="338" t="s">
        <v>46</v>
      </c>
      <c r="J141" s="339" t="s">
        <v>46</v>
      </c>
      <c r="K141" s="339"/>
      <c r="L141" s="340" t="s">
        <v>46</v>
      </c>
      <c r="M141" s="340" t="s">
        <v>46</v>
      </c>
    </row>
    <row r="142" spans="1:13" ht="15">
      <c r="A142" s="329" t="s">
        <v>711</v>
      </c>
      <c r="B142" s="351"/>
      <c r="C142" s="351"/>
      <c r="D142" s="351"/>
      <c r="E142" s="330" t="s">
        <v>46</v>
      </c>
      <c r="G142" s="337" t="s">
        <v>46</v>
      </c>
      <c r="H142" s="338" t="s">
        <v>46</v>
      </c>
      <c r="I142" s="338" t="s">
        <v>46</v>
      </c>
      <c r="J142" s="339" t="s">
        <v>46</v>
      </c>
      <c r="K142" s="339"/>
      <c r="L142" s="340" t="s">
        <v>46</v>
      </c>
      <c r="M142" s="340" t="s">
        <v>46</v>
      </c>
    </row>
    <row r="143" spans="1:13" ht="15">
      <c r="A143" s="324" t="s">
        <v>119</v>
      </c>
      <c r="B143" s="324" t="s">
        <v>655</v>
      </c>
      <c r="C143" s="324" t="s">
        <v>712</v>
      </c>
      <c r="D143" s="324"/>
      <c r="E143" s="330">
        <v>167592</v>
      </c>
      <c r="G143" s="337">
        <v>5172.0529622078047</v>
      </c>
      <c r="H143" s="338">
        <v>9.3244515883845781E-3</v>
      </c>
      <c r="I143" s="338">
        <v>0.24321053227337239</v>
      </c>
      <c r="J143" s="339">
        <v>4.4400000000000004</v>
      </c>
      <c r="K143" s="339"/>
      <c r="L143" s="340">
        <v>2.2963915152202655E-2</v>
      </c>
      <c r="M143" s="340">
        <v>0.74410848000000007</v>
      </c>
    </row>
    <row r="144" spans="1:13" ht="15">
      <c r="A144" s="324" t="s">
        <v>26</v>
      </c>
      <c r="B144" s="324" t="s">
        <v>657</v>
      </c>
      <c r="C144" s="324" t="s">
        <v>712</v>
      </c>
      <c r="D144" s="324"/>
      <c r="E144" s="330">
        <v>19584</v>
      </c>
      <c r="G144" s="337">
        <v>6628.4239088188369</v>
      </c>
      <c r="H144" s="338">
        <v>1.1950074428218672E-2</v>
      </c>
      <c r="I144" s="338">
        <v>2.842042021123756E-2</v>
      </c>
      <c r="J144" s="339" t="s">
        <v>46</v>
      </c>
      <c r="K144" s="339"/>
      <c r="L144" s="340" t="s">
        <v>46</v>
      </c>
      <c r="M144" s="340" t="s">
        <v>46</v>
      </c>
    </row>
    <row r="145" spans="1:30" ht="15">
      <c r="A145" s="324" t="s">
        <v>24</v>
      </c>
      <c r="B145" s="324" t="s">
        <v>658</v>
      </c>
      <c r="C145" s="324" t="s">
        <v>712</v>
      </c>
      <c r="D145" s="324"/>
      <c r="E145" s="330">
        <v>428205</v>
      </c>
      <c r="G145" s="337">
        <v>537041.66049439844</v>
      </c>
      <c r="H145" s="338">
        <v>0.96820720917136027</v>
      </c>
      <c r="I145" s="338">
        <v>0.62141370693183107</v>
      </c>
      <c r="J145" s="339">
        <v>13.242320000000001</v>
      </c>
      <c r="K145" s="339"/>
      <c r="L145" s="340">
        <v>7.1116775215981827</v>
      </c>
      <c r="M145" s="340">
        <v>5.6704276356000003</v>
      </c>
    </row>
    <row r="146" spans="1:30" ht="15">
      <c r="A146" s="324" t="s">
        <v>659</v>
      </c>
      <c r="B146" s="324" t="s">
        <v>660</v>
      </c>
      <c r="C146" s="324" t="s">
        <v>712</v>
      </c>
      <c r="D146" s="324"/>
      <c r="E146" s="330">
        <v>73701</v>
      </c>
      <c r="G146" s="337">
        <v>5834.2329479351738</v>
      </c>
      <c r="H146" s="338">
        <v>1.0518264812036554E-2</v>
      </c>
      <c r="I146" s="338">
        <v>0.106955340583559</v>
      </c>
      <c r="J146" s="339">
        <v>30.180600000000002</v>
      </c>
      <c r="K146" s="339"/>
      <c r="L146" s="340">
        <v>0.17608065090845232</v>
      </c>
      <c r="M146" s="340">
        <v>2.2243404006000005</v>
      </c>
    </row>
    <row r="147" spans="1:30" ht="15">
      <c r="A147" s="324" t="s">
        <v>662</v>
      </c>
      <c r="B147" s="324" t="s">
        <v>663</v>
      </c>
      <c r="C147" s="324" t="s">
        <v>712</v>
      </c>
      <c r="D147" s="324"/>
      <c r="E147" s="330" t="s">
        <v>46</v>
      </c>
      <c r="G147" s="337" t="s">
        <v>46</v>
      </c>
      <c r="H147" s="338" t="s">
        <v>46</v>
      </c>
      <c r="I147" s="338" t="s">
        <v>46</v>
      </c>
      <c r="J147" s="339" t="s">
        <v>46</v>
      </c>
      <c r="K147" s="339"/>
      <c r="L147" s="340" t="s">
        <v>46</v>
      </c>
      <c r="M147" s="340" t="s">
        <v>46</v>
      </c>
    </row>
    <row r="148" spans="1:30" ht="15">
      <c r="E148" s="330" t="s">
        <v>46</v>
      </c>
      <c r="G148" s="337" t="s">
        <v>46</v>
      </c>
      <c r="H148" s="338" t="s">
        <v>46</v>
      </c>
      <c r="I148" s="338" t="s">
        <v>46</v>
      </c>
      <c r="J148" s="339" t="s">
        <v>46</v>
      </c>
      <c r="K148" s="339"/>
      <c r="L148" s="340" t="s">
        <v>46</v>
      </c>
      <c r="M148" s="340" t="s">
        <v>46</v>
      </c>
    </row>
    <row r="149" spans="1:30" ht="15">
      <c r="A149" s="351" t="s">
        <v>713</v>
      </c>
      <c r="B149" s="351"/>
      <c r="C149" s="351"/>
      <c r="D149" s="351"/>
      <c r="E149" s="330" t="s">
        <v>46</v>
      </c>
      <c r="G149" s="337" t="s">
        <v>46</v>
      </c>
      <c r="H149" s="338" t="s">
        <v>46</v>
      </c>
      <c r="I149" s="338" t="s">
        <v>46</v>
      </c>
      <c r="J149" s="339" t="s">
        <v>46</v>
      </c>
      <c r="K149" s="339"/>
      <c r="L149" s="340" t="s">
        <v>46</v>
      </c>
      <c r="M149" s="340" t="s">
        <v>46</v>
      </c>
    </row>
    <row r="150" spans="1:30" ht="15">
      <c r="A150" s="324" t="s">
        <v>119</v>
      </c>
      <c r="B150" s="324" t="s">
        <v>655</v>
      </c>
      <c r="C150" s="324" t="s">
        <v>714</v>
      </c>
      <c r="D150" s="324"/>
      <c r="E150" s="330">
        <v>317718</v>
      </c>
      <c r="G150" s="337">
        <v>491831.89195683447</v>
      </c>
      <c r="H150" s="338">
        <v>0.48301885105320624</v>
      </c>
      <c r="I150" s="338">
        <v>0.49843043312515589</v>
      </c>
      <c r="J150" s="339">
        <v>14.047854545454545</v>
      </c>
      <c r="K150" s="339"/>
      <c r="L150" s="340">
        <v>6.9091828790253258</v>
      </c>
      <c r="M150" s="340">
        <v>4.4632562504727273</v>
      </c>
    </row>
    <row r="151" spans="1:30" ht="15">
      <c r="A151" s="324" t="s">
        <v>26</v>
      </c>
      <c r="B151" s="324" t="s">
        <v>657</v>
      </c>
      <c r="C151" s="324" t="s">
        <v>714</v>
      </c>
      <c r="D151" s="324"/>
      <c r="E151" s="330">
        <v>57750</v>
      </c>
      <c r="G151" s="337">
        <v>63891.929244326326</v>
      </c>
      <c r="H151" s="338">
        <v>6.2747062075177024E-2</v>
      </c>
      <c r="I151" s="338">
        <v>9.0597188428032882E-2</v>
      </c>
      <c r="J151" s="339">
        <v>2.549940594059406</v>
      </c>
      <c r="K151" s="339"/>
      <c r="L151" s="340">
        <v>0.16292062401287902</v>
      </c>
      <c r="M151" s="340">
        <v>0.1472590693069307</v>
      </c>
    </row>
    <row r="152" spans="1:30" ht="15">
      <c r="A152" s="324" t="s">
        <v>24</v>
      </c>
      <c r="B152" s="324" t="s">
        <v>658</v>
      </c>
      <c r="C152" s="324" t="s">
        <v>714</v>
      </c>
      <c r="D152" s="324"/>
      <c r="E152" s="330">
        <v>249654</v>
      </c>
      <c r="G152" s="337">
        <v>418276.67217346677</v>
      </c>
      <c r="H152" s="338">
        <v>0.41078165308019132</v>
      </c>
      <c r="I152" s="338">
        <v>0.39165282216124886</v>
      </c>
      <c r="J152" s="339">
        <v>3.9622153846153845</v>
      </c>
      <c r="K152" s="339"/>
      <c r="L152" s="340">
        <v>1.6573022655114358</v>
      </c>
      <c r="M152" s="340">
        <v>0.98918291963076921</v>
      </c>
    </row>
    <row r="153" spans="1:30" ht="15">
      <c r="A153" s="324" t="s">
        <v>659</v>
      </c>
      <c r="B153" s="324" t="s">
        <v>660</v>
      </c>
      <c r="C153" s="324" t="s">
        <v>714</v>
      </c>
      <c r="D153" s="324"/>
      <c r="E153" s="330">
        <v>12315</v>
      </c>
      <c r="G153" s="337">
        <v>44245.256008469347</v>
      </c>
      <c r="H153" s="338">
        <v>4.3452433791425389E-2</v>
      </c>
      <c r="I153" s="338">
        <v>1.9319556285562339E-2</v>
      </c>
      <c r="J153" s="339">
        <v>30.180600000000002</v>
      </c>
      <c r="K153" s="339"/>
      <c r="L153" s="340">
        <v>1.3353483734892102</v>
      </c>
      <c r="M153" s="340">
        <v>0.37167408900000004</v>
      </c>
      <c r="N153" s="356"/>
      <c r="O153" s="356"/>
      <c r="P153" s="356"/>
      <c r="Q153" s="356"/>
      <c r="R153" s="356"/>
      <c r="S153" s="356"/>
      <c r="T153" s="356"/>
      <c r="U153" s="356"/>
      <c r="V153" s="356"/>
      <c r="W153" s="356"/>
      <c r="X153" s="356"/>
      <c r="Y153" s="356"/>
      <c r="Z153" s="356"/>
      <c r="AA153" s="356"/>
      <c r="AB153" s="356"/>
      <c r="AC153" s="356"/>
      <c r="AD153" s="356"/>
    </row>
    <row r="154" spans="1:30" ht="15">
      <c r="A154" s="324" t="s">
        <v>662</v>
      </c>
      <c r="B154" s="324" t="s">
        <v>663</v>
      </c>
      <c r="C154" s="324" t="s">
        <v>714</v>
      </c>
      <c r="D154" s="324"/>
      <c r="E154" s="330" t="s">
        <v>46</v>
      </c>
      <c r="G154" s="337" t="s">
        <v>46</v>
      </c>
      <c r="H154" s="338" t="s">
        <v>46</v>
      </c>
      <c r="I154" s="338" t="s">
        <v>46</v>
      </c>
      <c r="J154" s="339" t="s">
        <v>46</v>
      </c>
      <c r="K154" s="339"/>
      <c r="L154" s="340" t="s">
        <v>46</v>
      </c>
      <c r="M154" s="324" t="s">
        <v>46</v>
      </c>
      <c r="N154" s="356"/>
      <c r="O154" s="356"/>
      <c r="P154" s="356"/>
      <c r="Q154" s="356"/>
      <c r="R154" s="356"/>
      <c r="S154" s="356"/>
      <c r="T154" s="356"/>
      <c r="U154" s="356"/>
      <c r="V154" s="356"/>
      <c r="W154" s="356"/>
      <c r="X154" s="356"/>
      <c r="Y154" s="356"/>
      <c r="Z154" s="356"/>
      <c r="AA154" s="356"/>
      <c r="AB154" s="356"/>
      <c r="AC154" s="356"/>
      <c r="AD154" s="356"/>
    </row>
    <row r="155" spans="1:30" ht="15">
      <c r="E155" s="330" t="s">
        <v>46</v>
      </c>
      <c r="G155" s="337" t="s">
        <v>46</v>
      </c>
      <c r="H155" s="338" t="s">
        <v>46</v>
      </c>
      <c r="I155" s="338" t="s">
        <v>46</v>
      </c>
      <c r="J155" s="339" t="s">
        <v>46</v>
      </c>
      <c r="K155" s="339"/>
      <c r="L155" s="340" t="s">
        <v>46</v>
      </c>
      <c r="M155" s="324" t="s">
        <v>46</v>
      </c>
      <c r="N155" s="356"/>
      <c r="O155" s="356"/>
      <c r="P155" s="356"/>
      <c r="Q155" s="356"/>
      <c r="R155" s="356"/>
      <c r="S155" s="356"/>
      <c r="T155" s="356"/>
      <c r="U155" s="356"/>
      <c r="V155" s="356"/>
      <c r="W155" s="356"/>
      <c r="X155" s="356"/>
      <c r="Y155" s="356"/>
      <c r="Z155" s="356"/>
      <c r="AA155" s="356"/>
      <c r="AB155" s="356"/>
      <c r="AC155" s="356"/>
      <c r="AD155" s="356"/>
    </row>
    <row r="156" spans="1:30" ht="15">
      <c r="A156" s="351" t="s">
        <v>715</v>
      </c>
      <c r="B156" s="351"/>
      <c r="C156" s="351"/>
      <c r="D156" s="351"/>
      <c r="E156" s="330" t="s">
        <v>46</v>
      </c>
      <c r="G156" s="337" t="s">
        <v>46</v>
      </c>
      <c r="H156" s="338" t="s">
        <v>46</v>
      </c>
      <c r="I156" s="338" t="s">
        <v>46</v>
      </c>
      <c r="J156" s="339" t="s">
        <v>46</v>
      </c>
      <c r="K156" s="339"/>
      <c r="L156" s="340" t="s">
        <v>46</v>
      </c>
      <c r="M156" s="324" t="s">
        <v>46</v>
      </c>
      <c r="N156" s="356"/>
      <c r="O156" s="356"/>
      <c r="P156" s="356"/>
      <c r="Q156" s="356"/>
      <c r="R156" s="356"/>
      <c r="S156" s="356"/>
      <c r="T156" s="356"/>
      <c r="U156" s="356"/>
      <c r="V156" s="356"/>
      <c r="W156" s="356"/>
      <c r="X156" s="356"/>
      <c r="Y156" s="356"/>
      <c r="Z156" s="356"/>
      <c r="AA156" s="356"/>
      <c r="AB156" s="356"/>
      <c r="AC156" s="356"/>
      <c r="AD156" s="356"/>
    </row>
    <row r="157" spans="1:30" ht="15">
      <c r="A157" s="324" t="s">
        <v>119</v>
      </c>
      <c r="B157" s="324" t="s">
        <v>655</v>
      </c>
      <c r="C157" s="324" t="s">
        <v>716</v>
      </c>
      <c r="D157" s="324"/>
      <c r="E157" s="330">
        <v>31771.800000000003</v>
      </c>
      <c r="G157" s="337">
        <v>49183.189195683452</v>
      </c>
      <c r="H157" s="338">
        <v>1</v>
      </c>
      <c r="I157" s="338">
        <v>1</v>
      </c>
      <c r="J157" s="339">
        <v>6.5221133007749246E-2</v>
      </c>
      <c r="K157" s="339"/>
      <c r="L157" s="340">
        <v>3.207783324276966E-3</v>
      </c>
      <c r="M157" s="324">
        <v>2.0721927936956075E-3</v>
      </c>
      <c r="N157" s="356"/>
      <c r="O157" s="356"/>
      <c r="P157" s="356"/>
      <c r="Q157" s="356"/>
      <c r="R157" s="356"/>
      <c r="S157" s="356"/>
      <c r="T157" s="356"/>
      <c r="U157" s="356"/>
      <c r="V157" s="356"/>
      <c r="W157" s="356"/>
      <c r="X157" s="356"/>
      <c r="Y157" s="356"/>
      <c r="Z157" s="356"/>
      <c r="AA157" s="356"/>
      <c r="AB157" s="356"/>
      <c r="AC157" s="356"/>
      <c r="AD157" s="356"/>
    </row>
    <row r="158" spans="1:30">
      <c r="A158" s="324"/>
      <c r="B158" s="324"/>
      <c r="C158" s="324"/>
      <c r="D158" s="324"/>
      <c r="E158" s="324"/>
      <c r="F158" s="324"/>
      <c r="G158" s="357" t="s">
        <v>717</v>
      </c>
      <c r="H158" s="358" t="s">
        <v>718</v>
      </c>
      <c r="I158" s="1411" t="s">
        <v>719</v>
      </c>
      <c r="J158" s="1411"/>
      <c r="K158" s="371"/>
      <c r="L158" s="1412" t="s">
        <v>720</v>
      </c>
      <c r="M158" s="1412"/>
      <c r="N158" s="356"/>
      <c r="O158" s="356"/>
      <c r="P158" s="356"/>
      <c r="Q158" s="356"/>
      <c r="R158" s="356"/>
      <c r="S158" s="356"/>
      <c r="T158" s="356"/>
      <c r="U158" s="356"/>
      <c r="V158" s="356"/>
      <c r="W158" s="356"/>
      <c r="X158" s="356"/>
      <c r="Y158" s="356"/>
      <c r="Z158" s="356"/>
      <c r="AA158" s="356"/>
      <c r="AB158" s="356"/>
      <c r="AC158" s="356"/>
      <c r="AD158" s="356"/>
    </row>
    <row r="159" spans="1:30">
      <c r="A159" s="324"/>
      <c r="B159" s="324" t="s">
        <v>721</v>
      </c>
      <c r="C159" s="324" t="s">
        <v>722</v>
      </c>
      <c r="D159" s="324"/>
      <c r="E159" s="324"/>
      <c r="F159" s="324"/>
      <c r="G159" s="359"/>
      <c r="H159" s="360"/>
      <c r="I159" s="358">
        <v>2007</v>
      </c>
      <c r="J159" s="359">
        <v>2011</v>
      </c>
      <c r="K159" s="359"/>
      <c r="L159" s="358">
        <v>2007</v>
      </c>
      <c r="M159" s="359">
        <v>2011</v>
      </c>
      <c r="N159" s="356"/>
      <c r="O159" s="356"/>
      <c r="P159" s="356"/>
      <c r="Q159" s="356"/>
      <c r="R159" s="356"/>
      <c r="S159" s="356"/>
      <c r="T159" s="356"/>
      <c r="U159" s="356"/>
      <c r="V159" s="356"/>
      <c r="W159" s="356"/>
      <c r="X159" s="356"/>
      <c r="Y159" s="356"/>
      <c r="Z159" s="356"/>
      <c r="AA159" s="356"/>
      <c r="AB159" s="356"/>
      <c r="AC159" s="356"/>
      <c r="AD159" s="356"/>
    </row>
    <row r="160" spans="1:30" ht="15">
      <c r="A160" s="324" t="s">
        <v>649</v>
      </c>
      <c r="B160" s="361">
        <v>158.46526229057372</v>
      </c>
      <c r="C160" s="362">
        <v>44.018128414048256</v>
      </c>
      <c r="D160" s="362"/>
      <c r="E160" s="324"/>
      <c r="F160" s="324"/>
      <c r="G160" s="358" t="s">
        <v>187</v>
      </c>
      <c r="H160" s="360" t="s">
        <v>655</v>
      </c>
      <c r="I160" s="363">
        <v>0.48301885105320624</v>
      </c>
      <c r="J160" s="364">
        <v>0.49843043312515589</v>
      </c>
      <c r="K160" s="364"/>
      <c r="L160" s="365" t="s">
        <v>46</v>
      </c>
      <c r="M160" s="365" t="s">
        <v>46</v>
      </c>
    </row>
    <row r="161" spans="1:13" ht="15">
      <c r="A161" s="324" t="s">
        <v>655</v>
      </c>
      <c r="B161" s="361">
        <v>38.139419897514614</v>
      </c>
      <c r="C161" s="324">
        <v>1411.1585362080407</v>
      </c>
      <c r="D161" s="324"/>
      <c r="E161" s="324"/>
      <c r="F161" s="324"/>
      <c r="G161" s="358"/>
      <c r="H161" s="360" t="s">
        <v>657</v>
      </c>
      <c r="I161" s="363">
        <v>6.2747062075177024E-2</v>
      </c>
      <c r="J161" s="364">
        <v>9.0597188428032882E-2</v>
      </c>
      <c r="K161" s="364"/>
      <c r="L161" s="365" t="s">
        <v>46</v>
      </c>
      <c r="M161" s="365" t="s">
        <v>46</v>
      </c>
    </row>
    <row r="162" spans="1:13" ht="15">
      <c r="A162" s="324" t="s">
        <v>657</v>
      </c>
      <c r="B162" s="361">
        <v>1.4056423242575189</v>
      </c>
      <c r="C162" s="324"/>
      <c r="D162" s="324"/>
      <c r="E162" s="324"/>
      <c r="F162" s="324"/>
      <c r="G162" s="358"/>
      <c r="H162" s="360" t="s">
        <v>658</v>
      </c>
      <c r="I162" s="366">
        <v>0.41078165308019132</v>
      </c>
      <c r="J162" s="366">
        <v>0.39165282216124886</v>
      </c>
      <c r="K162" s="366"/>
      <c r="L162" s="365" t="s">
        <v>46</v>
      </c>
      <c r="M162" s="365" t="s">
        <v>46</v>
      </c>
    </row>
    <row r="163" spans="1:13" ht="15">
      <c r="A163" s="324" t="s">
        <v>658</v>
      </c>
      <c r="B163" s="361">
        <v>126.49882201270213</v>
      </c>
      <c r="C163" s="324"/>
      <c r="D163" s="324"/>
      <c r="E163" s="324"/>
      <c r="F163" s="324"/>
      <c r="G163" s="358"/>
      <c r="H163" s="360" t="s">
        <v>660</v>
      </c>
      <c r="I163" s="363">
        <v>4.3452433791425389E-2</v>
      </c>
      <c r="J163" s="364">
        <v>1.9319556285562339E-2</v>
      </c>
      <c r="K163" s="364"/>
      <c r="L163" s="365" t="s">
        <v>46</v>
      </c>
      <c r="M163" s="365" t="s">
        <v>46</v>
      </c>
    </row>
    <row r="164" spans="1:13" ht="15">
      <c r="A164" s="324" t="s">
        <v>660</v>
      </c>
      <c r="B164" s="361">
        <v>12.985413388725354</v>
      </c>
      <c r="C164" s="324"/>
      <c r="D164" s="324"/>
      <c r="E164" s="324"/>
      <c r="F164" s="324"/>
      <c r="G164" s="358" t="s">
        <v>551</v>
      </c>
      <c r="H164" s="360" t="s">
        <v>655</v>
      </c>
      <c r="I164" s="367">
        <v>9.3244515883845781E-3</v>
      </c>
      <c r="J164" s="367">
        <v>0.24321053227337239</v>
      </c>
      <c r="K164" s="367"/>
      <c r="L164" s="365" t="s">
        <v>46</v>
      </c>
      <c r="M164" s="365" t="s">
        <v>46</v>
      </c>
    </row>
    <row r="165" spans="1:13" ht="15">
      <c r="A165" s="324" t="s">
        <v>663</v>
      </c>
      <c r="B165" s="361">
        <v>0</v>
      </c>
      <c r="C165" s="324"/>
      <c r="D165" s="324"/>
      <c r="E165" s="324"/>
      <c r="F165" s="324"/>
      <c r="G165" s="358"/>
      <c r="H165" s="360" t="s">
        <v>657</v>
      </c>
      <c r="I165" s="367">
        <v>1.1950074428218672E-2</v>
      </c>
      <c r="J165" s="367">
        <v>2.842042021123756E-2</v>
      </c>
      <c r="K165" s="367"/>
      <c r="L165" s="365" t="s">
        <v>46</v>
      </c>
      <c r="M165" s="365" t="s">
        <v>46</v>
      </c>
    </row>
    <row r="166" spans="1:13" ht="15">
      <c r="A166" s="324"/>
      <c r="B166" s="324"/>
      <c r="C166" s="324"/>
      <c r="D166" s="324"/>
      <c r="E166" s="324"/>
      <c r="F166" s="324"/>
      <c r="G166" s="358"/>
      <c r="H166" s="360" t="s">
        <v>658</v>
      </c>
      <c r="I166" s="368">
        <v>0.96820720917136027</v>
      </c>
      <c r="J166" s="368">
        <v>0.62141370693183107</v>
      </c>
      <c r="K166" s="368"/>
      <c r="L166" s="365" t="s">
        <v>46</v>
      </c>
      <c r="M166" s="365" t="s">
        <v>46</v>
      </c>
    </row>
    <row r="167" spans="1:13" ht="12.75" customHeight="1">
      <c r="A167" s="369"/>
      <c r="E167" s="370"/>
      <c r="F167" s="370"/>
      <c r="G167" s="359"/>
      <c r="H167" s="360" t="s">
        <v>660</v>
      </c>
      <c r="I167" s="367">
        <v>1.0518264812036554E-2</v>
      </c>
      <c r="J167" s="367">
        <v>0.106955340583559</v>
      </c>
      <c r="K167" s="367"/>
      <c r="L167" s="365" t="s">
        <v>46</v>
      </c>
      <c r="M167" s="365" t="s">
        <v>46</v>
      </c>
    </row>
    <row r="168" spans="1:13" ht="37.5" customHeight="1">
      <c r="B168" s="324"/>
      <c r="C168" s="324"/>
      <c r="D168" s="324"/>
    </row>
    <row r="169" spans="1:13">
      <c r="B169" s="324"/>
      <c r="C169" s="324"/>
      <c r="D169" s="324"/>
    </row>
    <row r="171" spans="1:13">
      <c r="B171" s="324"/>
      <c r="C171" s="324"/>
      <c r="D171" s="324"/>
    </row>
    <row r="173" spans="1:13" ht="15">
      <c r="I173" s="338" t="s">
        <v>46</v>
      </c>
      <c r="J173" s="338" t="s">
        <v>46</v>
      </c>
      <c r="K173" s="338"/>
    </row>
    <row r="174" spans="1:13" ht="15">
      <c r="I174" s="338" t="s">
        <v>46</v>
      </c>
      <c r="J174" s="338" t="s">
        <v>46</v>
      </c>
      <c r="K174" s="338"/>
    </row>
    <row r="175" spans="1:13" ht="15">
      <c r="I175" s="338" t="s">
        <v>46</v>
      </c>
      <c r="J175" s="338" t="s">
        <v>46</v>
      </c>
      <c r="K175" s="338"/>
    </row>
  </sheetData>
  <mergeCells count="2">
    <mergeCell ref="I158:J158"/>
    <mergeCell ref="L158:M158"/>
  </mergeCells>
  <hyperlinks>
    <hyperlink ref="AI4" location="References!A1" display="References!A1"/>
  </hyperlinks>
  <pageMargins left="0.7" right="0.7" top="0.75" bottom="0.75" header="0.3" footer="0.3"/>
  <pageSetup paperSize="9" orientation="portrait" horizontalDpi="4294967292" verticalDpi="4294967292" r:id="rId1"/>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2" tint="-0.249977111117893"/>
  </sheetPr>
  <dimension ref="B1:U220"/>
  <sheetViews>
    <sheetView topLeftCell="A22" zoomScale="70" zoomScaleNormal="70" workbookViewId="0">
      <selection activeCell="B52" sqref="B52:M54"/>
    </sheetView>
  </sheetViews>
  <sheetFormatPr defaultRowHeight="15"/>
  <cols>
    <col min="2" max="2" width="80.140625" bestFit="1" customWidth="1"/>
    <col min="3" max="3" width="20" bestFit="1" customWidth="1"/>
    <col min="4" max="4" width="16.5703125" bestFit="1" customWidth="1"/>
    <col min="5" max="5" width="20.28515625" bestFit="1" customWidth="1"/>
    <col min="6" max="6" width="13.28515625" bestFit="1" customWidth="1"/>
    <col min="7" max="7" width="9.5703125" bestFit="1" customWidth="1"/>
    <col min="8" max="8" width="8.42578125" bestFit="1" customWidth="1"/>
    <col min="9" max="9" width="20.5703125" bestFit="1" customWidth="1"/>
    <col min="10" max="11" width="15.5703125" bestFit="1" customWidth="1"/>
    <col min="13" max="13" width="26" bestFit="1" customWidth="1"/>
    <col min="18" max="18" width="41.28515625" customWidth="1"/>
    <col min="19" max="19" width="13.28515625" customWidth="1"/>
    <col min="20" max="20" width="11" customWidth="1"/>
  </cols>
  <sheetData>
    <row r="1" spans="2:21">
      <c r="B1" t="s">
        <v>1161</v>
      </c>
    </row>
    <row r="3" spans="2:21">
      <c r="B3" t="s">
        <v>818</v>
      </c>
      <c r="C3" t="s">
        <v>819</v>
      </c>
      <c r="D3" t="s">
        <v>820</v>
      </c>
      <c r="E3" t="s">
        <v>821</v>
      </c>
      <c r="F3" t="s">
        <v>365</v>
      </c>
      <c r="G3" t="s">
        <v>822</v>
      </c>
      <c r="H3" t="s">
        <v>823</v>
      </c>
      <c r="I3" t="s">
        <v>824</v>
      </c>
      <c r="J3" t="s">
        <v>825</v>
      </c>
      <c r="K3" t="s">
        <v>826</v>
      </c>
      <c r="M3" t="s">
        <v>827</v>
      </c>
    </row>
    <row r="4" spans="2:21">
      <c r="F4" t="s">
        <v>828</v>
      </c>
      <c r="G4" t="s">
        <v>829</v>
      </c>
      <c r="H4" t="s">
        <v>830</v>
      </c>
      <c r="I4" t="s">
        <v>831</v>
      </c>
      <c r="J4" t="s">
        <v>832</v>
      </c>
      <c r="K4" t="s">
        <v>832</v>
      </c>
      <c r="M4" t="s">
        <v>833</v>
      </c>
    </row>
    <row r="6" spans="2:21">
      <c r="B6" t="s">
        <v>647</v>
      </c>
      <c r="R6" s="1048" t="s">
        <v>2619</v>
      </c>
      <c r="S6" s="1046"/>
      <c r="T6" s="1047"/>
    </row>
    <row r="7" spans="2:21">
      <c r="B7" t="s">
        <v>834</v>
      </c>
      <c r="C7" t="s">
        <v>835</v>
      </c>
      <c r="D7" t="s">
        <v>649</v>
      </c>
      <c r="E7" t="s">
        <v>650</v>
      </c>
      <c r="F7">
        <v>1</v>
      </c>
      <c r="G7">
        <v>0.3397</v>
      </c>
      <c r="H7">
        <v>1</v>
      </c>
      <c r="I7" s="241">
        <v>16.941890249996771</v>
      </c>
      <c r="J7" s="241">
        <v>19.895986927638255</v>
      </c>
      <c r="K7" s="241">
        <v>1.9895986927638256</v>
      </c>
      <c r="M7">
        <v>0.9</v>
      </c>
      <c r="R7" s="221" t="s">
        <v>2620</v>
      </c>
      <c r="S7" s="56" t="s">
        <v>2624</v>
      </c>
      <c r="T7" s="55" t="s">
        <v>2621</v>
      </c>
    </row>
    <row r="8" spans="2:21">
      <c r="B8" t="s">
        <v>836</v>
      </c>
      <c r="C8" t="s">
        <v>837</v>
      </c>
      <c r="D8" t="s">
        <v>649</v>
      </c>
      <c r="E8" t="s">
        <v>650</v>
      </c>
      <c r="F8">
        <v>4.9000000000000004</v>
      </c>
      <c r="G8">
        <v>0.3397</v>
      </c>
      <c r="H8">
        <v>5</v>
      </c>
      <c r="I8" s="241">
        <v>9.2239180249982446</v>
      </c>
      <c r="J8" s="241">
        <v>76.43116226703772</v>
      </c>
      <c r="K8" s="241">
        <v>7.6431162267037722</v>
      </c>
      <c r="M8">
        <v>0.1</v>
      </c>
      <c r="R8" s="54" t="s">
        <v>1720</v>
      </c>
      <c r="S8" s="56">
        <v>80</v>
      </c>
      <c r="T8" s="55">
        <v>1944</v>
      </c>
      <c r="U8" s="399"/>
    </row>
    <row r="9" spans="2:21">
      <c r="B9" t="s">
        <v>838</v>
      </c>
      <c r="C9" t="s">
        <v>839</v>
      </c>
      <c r="D9" t="s">
        <v>649</v>
      </c>
      <c r="E9" t="s">
        <v>650</v>
      </c>
      <c r="F9">
        <v>9.8000000000000007</v>
      </c>
      <c r="G9">
        <v>0.3397</v>
      </c>
      <c r="H9">
        <v>10</v>
      </c>
      <c r="I9" s="241">
        <v>0</v>
      </c>
      <c r="J9" s="241">
        <v>216.55495975660682</v>
      </c>
      <c r="K9" s="241">
        <v>21.655495975660685</v>
      </c>
      <c r="M9">
        <v>0</v>
      </c>
      <c r="R9" s="54" t="s">
        <v>2622</v>
      </c>
      <c r="S9" s="56">
        <v>207</v>
      </c>
      <c r="T9" s="55">
        <v>5030.1000000000004</v>
      </c>
      <c r="U9" s="399"/>
    </row>
    <row r="10" spans="2:21">
      <c r="B10" t="s">
        <v>840</v>
      </c>
      <c r="C10" t="s">
        <v>841</v>
      </c>
      <c r="D10" t="s">
        <v>841</v>
      </c>
      <c r="E10" t="s">
        <v>46</v>
      </c>
      <c r="F10" t="s">
        <v>46</v>
      </c>
      <c r="G10" t="s">
        <v>46</v>
      </c>
      <c r="H10" t="s">
        <v>46</v>
      </c>
      <c r="I10" s="241" t="s">
        <v>46</v>
      </c>
      <c r="J10" s="241" t="s">
        <v>46</v>
      </c>
      <c r="K10" s="241"/>
      <c r="R10" s="54" t="s">
        <v>2623</v>
      </c>
      <c r="S10" s="56">
        <v>20</v>
      </c>
      <c r="T10" s="55">
        <v>486</v>
      </c>
      <c r="U10" s="399"/>
    </row>
    <row r="11" spans="2:21">
      <c r="B11" t="s">
        <v>652</v>
      </c>
      <c r="C11" t="s">
        <v>841</v>
      </c>
      <c r="D11" t="s">
        <v>841</v>
      </c>
      <c r="E11" t="s">
        <v>46</v>
      </c>
      <c r="F11" t="s">
        <v>46</v>
      </c>
      <c r="G11" t="s">
        <v>46</v>
      </c>
      <c r="H11" t="s">
        <v>46</v>
      </c>
      <c r="I11" s="241" t="s">
        <v>46</v>
      </c>
      <c r="J11" s="241" t="s">
        <v>46</v>
      </c>
      <c r="K11" s="241"/>
      <c r="R11" s="54"/>
      <c r="S11" s="56"/>
      <c r="T11" s="55"/>
      <c r="U11" s="399"/>
    </row>
    <row r="12" spans="2:21">
      <c r="B12" t="s">
        <v>842</v>
      </c>
      <c r="C12" t="s">
        <v>843</v>
      </c>
      <c r="D12" t="s">
        <v>649</v>
      </c>
      <c r="E12" t="s">
        <v>653</v>
      </c>
      <c r="F12">
        <v>0.79900000000000004</v>
      </c>
      <c r="G12">
        <v>0.59909999999999997</v>
      </c>
      <c r="H12">
        <v>3</v>
      </c>
      <c r="I12" s="241">
        <v>7.8628472673503325</v>
      </c>
      <c r="J12" s="241">
        <v>6.5714562515820401</v>
      </c>
      <c r="K12" s="241">
        <v>0.65714562515820407</v>
      </c>
      <c r="M12">
        <v>0.85</v>
      </c>
      <c r="R12" s="221" t="s">
        <v>1792</v>
      </c>
      <c r="S12" s="56"/>
      <c r="T12" s="55"/>
      <c r="U12" s="399"/>
    </row>
    <row r="13" spans="2:21">
      <c r="B13" t="s">
        <v>844</v>
      </c>
      <c r="C13" t="s">
        <v>845</v>
      </c>
      <c r="D13" t="s">
        <v>649</v>
      </c>
      <c r="E13" t="s">
        <v>653</v>
      </c>
      <c r="F13">
        <v>0.65</v>
      </c>
      <c r="G13">
        <v>0.59909999999999997</v>
      </c>
      <c r="H13">
        <v>10</v>
      </c>
      <c r="I13" s="241">
        <v>0.97829727466848726</v>
      </c>
      <c r="J13" s="241">
        <v>69.495368680888845</v>
      </c>
      <c r="K13" s="241">
        <v>6.9495368680888845</v>
      </c>
      <c r="M13">
        <v>0.13</v>
      </c>
      <c r="R13" s="54" t="s">
        <v>1720</v>
      </c>
      <c r="S13" s="56">
        <v>80</v>
      </c>
      <c r="T13" s="55">
        <v>1944</v>
      </c>
      <c r="U13" s="399"/>
    </row>
    <row r="14" spans="2:21">
      <c r="B14" t="s">
        <v>846</v>
      </c>
      <c r="C14" t="s">
        <v>847</v>
      </c>
      <c r="D14" t="s">
        <v>649</v>
      </c>
      <c r="E14" t="s">
        <v>653</v>
      </c>
      <c r="F14">
        <v>0.54</v>
      </c>
      <c r="G14">
        <v>0.59909999999999997</v>
      </c>
      <c r="H14">
        <v>5</v>
      </c>
      <c r="I14" s="241">
        <v>0.12503681143691908</v>
      </c>
      <c r="J14" s="241">
        <v>29.337138396993812</v>
      </c>
      <c r="K14" s="241">
        <v>2.9337138396993812</v>
      </c>
      <c r="M14">
        <v>0.02</v>
      </c>
      <c r="P14" s="399"/>
      <c r="R14" s="54" t="s">
        <v>2622</v>
      </c>
      <c r="S14" s="56">
        <v>100</v>
      </c>
      <c r="T14" s="55">
        <v>2430</v>
      </c>
      <c r="U14" s="399"/>
    </row>
    <row r="15" spans="2:21">
      <c r="B15" t="s">
        <v>848</v>
      </c>
      <c r="C15" t="s">
        <v>849</v>
      </c>
      <c r="D15" t="s">
        <v>657</v>
      </c>
      <c r="E15" t="s">
        <v>653</v>
      </c>
      <c r="F15">
        <v>0.60599999999999998</v>
      </c>
      <c r="G15">
        <v>0.59909999999999997</v>
      </c>
      <c r="H15">
        <v>5</v>
      </c>
      <c r="I15" s="241">
        <v>0.11734662182110746</v>
      </c>
      <c r="J15" s="241">
        <v>3.4890221968800179</v>
      </c>
      <c r="K15" s="241">
        <v>0.34890221968800184</v>
      </c>
      <c r="M15">
        <v>0.99</v>
      </c>
      <c r="P15" s="399"/>
      <c r="R15" s="57" t="s">
        <v>2623</v>
      </c>
      <c r="S15" s="59">
        <v>20</v>
      </c>
      <c r="T15" s="58">
        <v>486</v>
      </c>
      <c r="U15" s="399"/>
    </row>
    <row r="16" spans="2:21">
      <c r="B16" t="s">
        <v>850</v>
      </c>
      <c r="C16" t="s">
        <v>851</v>
      </c>
      <c r="D16" t="s">
        <v>657</v>
      </c>
      <c r="E16" t="s">
        <v>653</v>
      </c>
      <c r="F16">
        <v>0.60599999999999998</v>
      </c>
      <c r="G16">
        <v>0.59909999999999997</v>
      </c>
      <c r="H16">
        <v>10</v>
      </c>
      <c r="I16" s="241">
        <v>1.1853194123344188E-3</v>
      </c>
      <c r="J16" s="241">
        <v>27.270413836097323</v>
      </c>
      <c r="K16" s="241">
        <v>2.7270413836097323</v>
      </c>
      <c r="M16">
        <v>0.01</v>
      </c>
      <c r="P16" s="399"/>
      <c r="U16" s="399"/>
    </row>
    <row r="17" spans="2:21">
      <c r="B17" t="s">
        <v>852</v>
      </c>
      <c r="C17" t="s">
        <v>853</v>
      </c>
      <c r="D17" t="s">
        <v>658</v>
      </c>
      <c r="E17" t="s">
        <v>653</v>
      </c>
      <c r="F17">
        <v>0.11</v>
      </c>
      <c r="G17">
        <v>0.59909999999999997</v>
      </c>
      <c r="H17">
        <v>20</v>
      </c>
      <c r="I17" s="241">
        <v>2.3453256282598987</v>
      </c>
      <c r="J17" s="241">
        <v>0</v>
      </c>
      <c r="K17" s="241">
        <v>0</v>
      </c>
      <c r="M17">
        <v>0.4</v>
      </c>
      <c r="P17" s="399"/>
      <c r="U17" s="399"/>
    </row>
    <row r="18" spans="2:21">
      <c r="B18" t="s">
        <v>854</v>
      </c>
      <c r="C18" t="s">
        <v>855</v>
      </c>
      <c r="D18" t="s">
        <v>658</v>
      </c>
      <c r="E18" t="s">
        <v>653</v>
      </c>
      <c r="F18">
        <v>0.05</v>
      </c>
      <c r="G18">
        <v>0.59909999999999997</v>
      </c>
      <c r="H18">
        <v>2</v>
      </c>
      <c r="I18" s="241">
        <v>1.599085655631749</v>
      </c>
      <c r="J18" s="241">
        <v>0</v>
      </c>
      <c r="K18" s="241">
        <v>0</v>
      </c>
      <c r="M18">
        <v>0.6</v>
      </c>
      <c r="U18" s="399"/>
    </row>
    <row r="19" spans="2:21">
      <c r="B19" t="s">
        <v>856</v>
      </c>
      <c r="C19" t="s">
        <v>857</v>
      </c>
      <c r="D19" t="s">
        <v>660</v>
      </c>
      <c r="E19" t="s">
        <v>653</v>
      </c>
      <c r="F19">
        <v>0.11</v>
      </c>
      <c r="G19">
        <v>0.59909999999999997</v>
      </c>
      <c r="H19">
        <v>2</v>
      </c>
      <c r="I19" s="241">
        <v>0.25523091879803489</v>
      </c>
      <c r="J19" s="241">
        <v>0</v>
      </c>
      <c r="K19" s="241">
        <v>0</v>
      </c>
      <c r="M19">
        <v>1</v>
      </c>
    </row>
    <row r="20" spans="2:21">
      <c r="B20" t="s">
        <v>858</v>
      </c>
      <c r="C20" t="s">
        <v>859</v>
      </c>
      <c r="D20" t="s">
        <v>655</v>
      </c>
      <c r="E20" t="s">
        <v>653</v>
      </c>
      <c r="F20">
        <v>0.44</v>
      </c>
      <c r="G20">
        <v>0.59909999999999997</v>
      </c>
      <c r="H20">
        <v>3</v>
      </c>
      <c r="I20" s="241">
        <v>0.84624734265847634</v>
      </c>
      <c r="J20" s="241">
        <v>2.0774098326020556</v>
      </c>
      <c r="K20" s="241">
        <v>0.20774098326020557</v>
      </c>
      <c r="M20">
        <v>0.95</v>
      </c>
    </row>
    <row r="21" spans="2:21">
      <c r="B21" t="s">
        <v>860</v>
      </c>
      <c r="C21" t="s">
        <v>861</v>
      </c>
      <c r="D21" t="s">
        <v>655</v>
      </c>
      <c r="E21" t="s">
        <v>653</v>
      </c>
      <c r="F21">
        <v>0.56899999999999995</v>
      </c>
      <c r="G21">
        <v>0.59909999999999997</v>
      </c>
      <c r="H21">
        <v>10</v>
      </c>
      <c r="I21" s="241">
        <v>5.7597456695295819E-2</v>
      </c>
      <c r="J21" s="241">
        <v>4.8386820258819885</v>
      </c>
      <c r="K21" s="241">
        <v>0.48386820258819885</v>
      </c>
      <c r="M21">
        <v>0.05</v>
      </c>
    </row>
    <row r="22" spans="2:21">
      <c r="B22" t="s">
        <v>862</v>
      </c>
      <c r="C22" t="s">
        <v>863</v>
      </c>
      <c r="D22" t="s">
        <v>655</v>
      </c>
      <c r="E22" t="s">
        <v>653</v>
      </c>
      <c r="F22">
        <v>0.42</v>
      </c>
      <c r="G22">
        <v>0.59909999999999997</v>
      </c>
      <c r="H22">
        <v>3</v>
      </c>
      <c r="I22" s="241">
        <v>0</v>
      </c>
      <c r="J22" s="241">
        <v>10.282764043797766</v>
      </c>
      <c r="K22" s="241">
        <v>1.0282764043797765</v>
      </c>
      <c r="M22">
        <v>0</v>
      </c>
    </row>
    <row r="23" spans="2:21">
      <c r="B23" t="s">
        <v>864</v>
      </c>
      <c r="C23" t="s">
        <v>865</v>
      </c>
      <c r="D23" t="s">
        <v>655</v>
      </c>
      <c r="E23" t="s">
        <v>653</v>
      </c>
      <c r="F23">
        <v>0.39</v>
      </c>
      <c r="G23">
        <v>0.59909999999999997</v>
      </c>
      <c r="H23">
        <v>10</v>
      </c>
      <c r="I23" s="241">
        <v>0</v>
      </c>
      <c r="J23" s="241">
        <v>89.133168165403177</v>
      </c>
      <c r="K23" s="241">
        <v>8.913316816540318</v>
      </c>
      <c r="M23">
        <v>0</v>
      </c>
    </row>
    <row r="24" spans="2:21">
      <c r="B24" t="s">
        <v>840</v>
      </c>
      <c r="F24" t="s">
        <v>46</v>
      </c>
      <c r="G24" t="s">
        <v>46</v>
      </c>
      <c r="H24" t="s">
        <v>46</v>
      </c>
      <c r="I24" s="241" t="s">
        <v>46</v>
      </c>
      <c r="J24" s="241"/>
      <c r="K24" s="241"/>
    </row>
    <row r="25" spans="2:21">
      <c r="B25" t="s">
        <v>666</v>
      </c>
      <c r="C25" t="s">
        <v>841</v>
      </c>
      <c r="F25" t="s">
        <v>46</v>
      </c>
      <c r="G25" t="s">
        <v>46</v>
      </c>
      <c r="H25" t="s">
        <v>46</v>
      </c>
      <c r="I25" s="241" t="s">
        <v>46</v>
      </c>
      <c r="J25" s="241" t="s">
        <v>46</v>
      </c>
      <c r="K25" s="241"/>
    </row>
    <row r="26" spans="2:21">
      <c r="B26" t="s">
        <v>866</v>
      </c>
      <c r="C26" t="s">
        <v>867</v>
      </c>
      <c r="D26" t="s">
        <v>649</v>
      </c>
      <c r="E26" t="s">
        <v>667</v>
      </c>
      <c r="F26">
        <v>0.95</v>
      </c>
      <c r="G26">
        <v>0.30959999999999999</v>
      </c>
      <c r="H26">
        <v>5</v>
      </c>
      <c r="I26" s="241">
        <v>13.12199411470835</v>
      </c>
      <c r="J26" s="241">
        <v>4.8531391581439651</v>
      </c>
      <c r="K26" s="241">
        <v>0.48531391581439653</v>
      </c>
      <c r="M26">
        <v>0.95</v>
      </c>
    </row>
    <row r="27" spans="2:21">
      <c r="B27" t="s">
        <v>868</v>
      </c>
      <c r="C27" t="s">
        <v>869</v>
      </c>
      <c r="D27" t="s">
        <v>649</v>
      </c>
      <c r="E27" t="s">
        <v>667</v>
      </c>
      <c r="F27">
        <v>1</v>
      </c>
      <c r="G27">
        <v>0.30959999999999999</v>
      </c>
      <c r="H27">
        <v>10</v>
      </c>
      <c r="I27" s="241">
        <v>0</v>
      </c>
      <c r="J27" s="241">
        <v>19.032259428378151</v>
      </c>
      <c r="K27" s="241">
        <v>1.9032259428378151</v>
      </c>
      <c r="M27">
        <v>0</v>
      </c>
    </row>
    <row r="28" spans="2:21">
      <c r="B28" t="s">
        <v>870</v>
      </c>
      <c r="C28" t="s">
        <v>871</v>
      </c>
      <c r="D28" t="s">
        <v>649</v>
      </c>
      <c r="E28" t="s">
        <v>667</v>
      </c>
      <c r="F28">
        <v>0.9</v>
      </c>
      <c r="G28">
        <v>0.30959999999999999</v>
      </c>
      <c r="H28">
        <v>10</v>
      </c>
      <c r="I28" s="241">
        <v>0.6542822550270091</v>
      </c>
      <c r="J28" s="241">
        <v>9.3938219538242809</v>
      </c>
      <c r="K28" s="241">
        <v>0.93938219538242818</v>
      </c>
      <c r="M28">
        <v>0.05</v>
      </c>
    </row>
    <row r="29" spans="2:21">
      <c r="B29" t="s">
        <v>872</v>
      </c>
      <c r="C29" t="s">
        <v>873</v>
      </c>
      <c r="D29" t="s">
        <v>655</v>
      </c>
      <c r="E29" t="s">
        <v>667</v>
      </c>
      <c r="F29">
        <v>0.73</v>
      </c>
      <c r="G29">
        <v>0.30959999999999999</v>
      </c>
      <c r="H29">
        <v>3</v>
      </c>
      <c r="I29" s="241">
        <v>2.4121501560311396</v>
      </c>
      <c r="J29" s="241">
        <v>4.720896539248951</v>
      </c>
      <c r="K29" s="241">
        <v>0.4720896539248951</v>
      </c>
      <c r="M29">
        <v>1</v>
      </c>
    </row>
    <row r="30" spans="2:21">
      <c r="B30" t="s">
        <v>874</v>
      </c>
      <c r="C30" t="s">
        <v>875</v>
      </c>
      <c r="D30" t="s">
        <v>658</v>
      </c>
      <c r="E30" t="s">
        <v>667</v>
      </c>
      <c r="F30">
        <v>0.59</v>
      </c>
      <c r="G30">
        <v>0.30959999999999999</v>
      </c>
      <c r="H30">
        <v>50</v>
      </c>
      <c r="I30" s="241">
        <v>18.168695394198206</v>
      </c>
      <c r="J30" s="241">
        <v>0</v>
      </c>
      <c r="K30" s="241">
        <v>0</v>
      </c>
      <c r="M30">
        <v>0.6</v>
      </c>
    </row>
    <row r="31" spans="2:21">
      <c r="B31" t="s">
        <v>876</v>
      </c>
      <c r="C31" t="s">
        <v>877</v>
      </c>
      <c r="D31" t="s">
        <v>658</v>
      </c>
      <c r="E31" t="s">
        <v>667</v>
      </c>
      <c r="F31">
        <v>0.59</v>
      </c>
      <c r="G31">
        <v>0.30959999999999999</v>
      </c>
      <c r="H31">
        <v>2</v>
      </c>
      <c r="I31" s="241">
        <v>12.112463596132139</v>
      </c>
      <c r="J31" s="241">
        <v>0</v>
      </c>
      <c r="K31" s="241">
        <v>0</v>
      </c>
      <c r="M31">
        <v>0.4</v>
      </c>
    </row>
    <row r="32" spans="2:21">
      <c r="B32" t="s">
        <v>878</v>
      </c>
      <c r="C32" t="s">
        <v>879</v>
      </c>
      <c r="D32" t="s">
        <v>660</v>
      </c>
      <c r="E32" t="s">
        <v>667</v>
      </c>
      <c r="F32">
        <v>0.59</v>
      </c>
      <c r="G32">
        <v>0.30959999999999999</v>
      </c>
      <c r="H32">
        <v>2</v>
      </c>
      <c r="I32" s="241">
        <v>3.514761816743678</v>
      </c>
      <c r="J32" s="241">
        <v>0</v>
      </c>
      <c r="K32" s="241">
        <v>0</v>
      </c>
      <c r="M32">
        <v>1</v>
      </c>
    </row>
    <row r="33" spans="2:13">
      <c r="B33" t="s">
        <v>880</v>
      </c>
      <c r="C33" t="s">
        <v>881</v>
      </c>
      <c r="D33" t="s">
        <v>657</v>
      </c>
      <c r="E33" t="s">
        <v>667</v>
      </c>
      <c r="F33">
        <v>0.79</v>
      </c>
      <c r="G33">
        <v>0.30959999999999999</v>
      </c>
      <c r="H33">
        <v>10</v>
      </c>
      <c r="I33" s="241">
        <v>0</v>
      </c>
      <c r="J33" s="241">
        <v>11.07844578774178</v>
      </c>
      <c r="K33" s="241">
        <v>1.107844578774178</v>
      </c>
      <c r="M33">
        <v>1</v>
      </c>
    </row>
    <row r="34" spans="2:13">
      <c r="B34" t="s">
        <v>840</v>
      </c>
      <c r="F34" t="s">
        <v>46</v>
      </c>
      <c r="G34" t="s">
        <v>46</v>
      </c>
      <c r="H34" t="s">
        <v>46</v>
      </c>
      <c r="I34" s="241" t="s">
        <v>46</v>
      </c>
      <c r="J34" s="241"/>
      <c r="K34" s="241"/>
    </row>
    <row r="35" spans="2:13">
      <c r="B35" t="s">
        <v>668</v>
      </c>
      <c r="C35" t="s">
        <v>841</v>
      </c>
      <c r="F35" t="s">
        <v>46</v>
      </c>
      <c r="G35" t="s">
        <v>46</v>
      </c>
      <c r="H35" t="s">
        <v>46</v>
      </c>
      <c r="I35" s="241" t="s">
        <v>46</v>
      </c>
      <c r="J35" s="241" t="s">
        <v>46</v>
      </c>
      <c r="K35" s="241"/>
    </row>
    <row r="36" spans="2:13">
      <c r="B36" t="s">
        <v>882</v>
      </c>
      <c r="C36" t="s">
        <v>883</v>
      </c>
      <c r="D36" t="s">
        <v>649</v>
      </c>
      <c r="E36" t="s">
        <v>669</v>
      </c>
      <c r="F36">
        <v>1</v>
      </c>
      <c r="G36">
        <v>0.59399999999999997</v>
      </c>
      <c r="H36">
        <v>5</v>
      </c>
      <c r="I36" s="241">
        <v>5.6420385347637936</v>
      </c>
      <c r="J36" s="241">
        <v>2.2343589370168888</v>
      </c>
      <c r="K36" s="241">
        <v>0.2234358937016889</v>
      </c>
      <c r="M36">
        <v>0.7</v>
      </c>
    </row>
    <row r="37" spans="2:13">
      <c r="B37" t="s">
        <v>884</v>
      </c>
      <c r="C37" t="s">
        <v>885</v>
      </c>
      <c r="D37" t="s">
        <v>649</v>
      </c>
      <c r="E37" t="s">
        <v>669</v>
      </c>
      <c r="F37">
        <v>0.7</v>
      </c>
      <c r="G37">
        <v>0.59399999999999997</v>
      </c>
      <c r="H37">
        <v>10</v>
      </c>
      <c r="I37" s="241">
        <v>0.56420385347637925</v>
      </c>
      <c r="J37" s="241">
        <v>68.309686888454024</v>
      </c>
      <c r="K37" s="241">
        <v>6.8309686888454024</v>
      </c>
      <c r="M37">
        <v>0.1</v>
      </c>
    </row>
    <row r="38" spans="2:13">
      <c r="B38" t="s">
        <v>886</v>
      </c>
      <c r="C38" t="s">
        <v>887</v>
      </c>
      <c r="D38" t="s">
        <v>649</v>
      </c>
      <c r="E38" t="s">
        <v>669</v>
      </c>
      <c r="F38">
        <v>2.0999999999999996</v>
      </c>
      <c r="G38">
        <v>0.59399999999999997</v>
      </c>
      <c r="H38">
        <v>10</v>
      </c>
      <c r="I38" s="241">
        <v>3.3852231208582753</v>
      </c>
      <c r="J38" s="241">
        <v>67.124092999283278</v>
      </c>
      <c r="K38" s="241">
        <v>6.7124092999283285</v>
      </c>
      <c r="M38">
        <v>0.2</v>
      </c>
    </row>
    <row r="39" spans="2:13">
      <c r="B39" t="s">
        <v>888</v>
      </c>
      <c r="C39" t="s">
        <v>889</v>
      </c>
      <c r="D39" t="s">
        <v>655</v>
      </c>
      <c r="E39" t="s">
        <v>669</v>
      </c>
      <c r="F39">
        <v>0.44</v>
      </c>
      <c r="G39">
        <v>0.59399999999999997</v>
      </c>
      <c r="H39">
        <v>3</v>
      </c>
      <c r="I39" s="241">
        <v>3.2269197588679952</v>
      </c>
      <c r="J39" s="241">
        <v>2.0774098326020556</v>
      </c>
      <c r="K39" s="241">
        <v>0.20774098326020557</v>
      </c>
      <c r="M39">
        <v>0.99</v>
      </c>
    </row>
    <row r="40" spans="2:13">
      <c r="B40" t="s">
        <v>890</v>
      </c>
      <c r="C40" t="s">
        <v>891</v>
      </c>
      <c r="D40" t="s">
        <v>655</v>
      </c>
      <c r="E40" t="s">
        <v>669</v>
      </c>
      <c r="F40">
        <v>0.42</v>
      </c>
      <c r="G40">
        <v>0.59399999999999997</v>
      </c>
      <c r="H40">
        <v>3</v>
      </c>
      <c r="I40" s="241">
        <v>0</v>
      </c>
      <c r="J40" s="241">
        <v>14.508894068966738</v>
      </c>
      <c r="K40" s="241">
        <v>1.4508894068966738</v>
      </c>
      <c r="M40">
        <v>0</v>
      </c>
    </row>
    <row r="41" spans="2:13">
      <c r="B41" t="s">
        <v>892</v>
      </c>
      <c r="C41" t="s">
        <v>893</v>
      </c>
      <c r="D41" t="s">
        <v>655</v>
      </c>
      <c r="E41" t="s">
        <v>669</v>
      </c>
      <c r="F41">
        <v>0.56899999999999995</v>
      </c>
      <c r="G41">
        <v>0.59399999999999997</v>
      </c>
      <c r="H41">
        <v>10</v>
      </c>
      <c r="I41" s="241">
        <v>4.2151454150502504E-2</v>
      </c>
      <c r="J41" s="241">
        <v>4.8386820258819885</v>
      </c>
      <c r="K41" s="241">
        <v>0.48386820258819885</v>
      </c>
      <c r="M41">
        <v>0.01</v>
      </c>
    </row>
    <row r="42" spans="2:13">
      <c r="B42" t="s">
        <v>894</v>
      </c>
      <c r="C42" t="s">
        <v>895</v>
      </c>
      <c r="D42" t="s">
        <v>655</v>
      </c>
      <c r="E42" t="s">
        <v>669</v>
      </c>
      <c r="F42">
        <v>0.39</v>
      </c>
      <c r="G42">
        <v>0.59399999999999997</v>
      </c>
      <c r="H42">
        <v>10</v>
      </c>
      <c r="I42" s="241">
        <v>0</v>
      </c>
      <c r="J42" s="241">
        <v>33.968650387835154</v>
      </c>
      <c r="K42" s="241">
        <v>3.3968650387835155</v>
      </c>
      <c r="M42">
        <v>0</v>
      </c>
    </row>
    <row r="43" spans="2:13">
      <c r="B43" t="s">
        <v>896</v>
      </c>
      <c r="C43" t="s">
        <v>897</v>
      </c>
      <c r="D43" t="s">
        <v>658</v>
      </c>
      <c r="E43" t="s">
        <v>669</v>
      </c>
      <c r="F43">
        <v>0.11</v>
      </c>
      <c r="G43">
        <v>0.59399999999999997</v>
      </c>
      <c r="H43">
        <v>3</v>
      </c>
      <c r="I43" s="241">
        <v>0.55294260701524323</v>
      </c>
      <c r="J43" s="241">
        <v>0</v>
      </c>
      <c r="K43" s="241">
        <v>0</v>
      </c>
      <c r="M43">
        <v>1</v>
      </c>
    </row>
    <row r="44" spans="2:13">
      <c r="B44" t="s">
        <v>898</v>
      </c>
      <c r="C44" t="s">
        <v>899</v>
      </c>
      <c r="D44" t="s">
        <v>660</v>
      </c>
      <c r="E44" t="s">
        <v>669</v>
      </c>
      <c r="F44">
        <v>0.11</v>
      </c>
      <c r="G44">
        <v>0.59399999999999997</v>
      </c>
      <c r="H44">
        <v>3</v>
      </c>
      <c r="I44" s="241">
        <v>6.4355573843393396E-2</v>
      </c>
      <c r="J44" s="241">
        <v>0</v>
      </c>
      <c r="K44" s="241">
        <v>0</v>
      </c>
      <c r="M44">
        <v>1</v>
      </c>
    </row>
    <row r="45" spans="2:13">
      <c r="B45" t="s">
        <v>900</v>
      </c>
      <c r="C45" t="s">
        <v>901</v>
      </c>
      <c r="D45" t="s">
        <v>657</v>
      </c>
      <c r="E45" t="s">
        <v>669</v>
      </c>
      <c r="F45">
        <v>0.60599999999999998</v>
      </c>
      <c r="G45">
        <v>0.59399999999999997</v>
      </c>
      <c r="H45">
        <v>5</v>
      </c>
      <c r="I45" s="241">
        <v>0.11809836622998079</v>
      </c>
      <c r="J45" s="241">
        <v>2.3634358657951009</v>
      </c>
      <c r="K45" s="241">
        <v>0.2363435865795101</v>
      </c>
      <c r="M45">
        <v>1</v>
      </c>
    </row>
    <row r="46" spans="2:13">
      <c r="B46" t="s">
        <v>840</v>
      </c>
      <c r="F46" t="s">
        <v>46</v>
      </c>
      <c r="G46" t="s">
        <v>46</v>
      </c>
      <c r="H46" t="s">
        <v>46</v>
      </c>
      <c r="I46" s="241" t="s">
        <v>46</v>
      </c>
      <c r="J46" s="241"/>
      <c r="K46" s="241"/>
    </row>
    <row r="47" spans="2:13">
      <c r="B47" t="s">
        <v>670</v>
      </c>
      <c r="C47" t="s">
        <v>841</v>
      </c>
      <c r="F47" t="s">
        <v>46</v>
      </c>
      <c r="G47" t="s">
        <v>46</v>
      </c>
      <c r="H47" t="s">
        <v>46</v>
      </c>
      <c r="I47" s="241" t="s">
        <v>46</v>
      </c>
      <c r="J47" s="241" t="s">
        <v>46</v>
      </c>
      <c r="K47" s="241"/>
    </row>
    <row r="48" spans="2:13">
      <c r="B48" t="s">
        <v>902</v>
      </c>
      <c r="C48" t="s">
        <v>903</v>
      </c>
      <c r="D48" t="s">
        <v>649</v>
      </c>
      <c r="E48" t="s">
        <v>671</v>
      </c>
      <c r="F48">
        <v>0.4</v>
      </c>
      <c r="G48">
        <v>0.77300000000000002</v>
      </c>
      <c r="H48">
        <v>10</v>
      </c>
      <c r="I48" s="241">
        <v>2.5928110036177507</v>
      </c>
      <c r="J48" s="241">
        <v>714.00139488179786</v>
      </c>
      <c r="K48" s="241">
        <v>71.400139488179789</v>
      </c>
      <c r="M48">
        <v>1</v>
      </c>
    </row>
    <row r="49" spans="2:13">
      <c r="B49" t="s">
        <v>904</v>
      </c>
      <c r="C49" t="s">
        <v>905</v>
      </c>
      <c r="D49" t="s">
        <v>649</v>
      </c>
      <c r="E49" t="s">
        <v>671</v>
      </c>
      <c r="F49">
        <v>0.45</v>
      </c>
      <c r="G49">
        <v>0.77300000000000002</v>
      </c>
      <c r="H49">
        <v>10</v>
      </c>
      <c r="I49" s="241">
        <v>0</v>
      </c>
      <c r="J49" s="241">
        <v>634.6679065615981</v>
      </c>
      <c r="K49" s="241">
        <v>63.466790656159816</v>
      </c>
      <c r="M49">
        <v>0</v>
      </c>
    </row>
    <row r="50" spans="2:13">
      <c r="B50" t="s">
        <v>840</v>
      </c>
      <c r="F50" t="s">
        <v>46</v>
      </c>
      <c r="G50" t="s">
        <v>46</v>
      </c>
      <c r="H50" t="s">
        <v>46</v>
      </c>
      <c r="I50" s="241" t="s">
        <v>46</v>
      </c>
      <c r="J50" s="241"/>
      <c r="K50" s="241"/>
    </row>
    <row r="51" spans="2:13">
      <c r="B51" t="s">
        <v>672</v>
      </c>
      <c r="C51" t="s">
        <v>841</v>
      </c>
      <c r="F51" t="s">
        <v>46</v>
      </c>
      <c r="G51" t="s">
        <v>46</v>
      </c>
      <c r="H51" t="s">
        <v>46</v>
      </c>
      <c r="I51" s="241" t="s">
        <v>46</v>
      </c>
      <c r="J51" s="241" t="s">
        <v>46</v>
      </c>
      <c r="K51" s="241"/>
    </row>
    <row r="52" spans="2:13">
      <c r="B52" t="s">
        <v>906</v>
      </c>
      <c r="C52" t="s">
        <v>907</v>
      </c>
      <c r="D52" t="s">
        <v>649</v>
      </c>
      <c r="E52" t="s">
        <v>673</v>
      </c>
      <c r="F52">
        <v>0.8</v>
      </c>
      <c r="G52">
        <v>0.379</v>
      </c>
      <c r="H52">
        <v>10</v>
      </c>
      <c r="I52" s="241">
        <v>3.3250449787613081</v>
      </c>
      <c r="J52" s="241">
        <v>44.39396286730554</v>
      </c>
      <c r="K52" s="241">
        <v>4.4393962867305543</v>
      </c>
      <c r="M52">
        <v>1</v>
      </c>
    </row>
    <row r="53" spans="2:13">
      <c r="B53" t="s">
        <v>908</v>
      </c>
      <c r="C53" t="s">
        <v>909</v>
      </c>
      <c r="D53" t="s">
        <v>649</v>
      </c>
      <c r="E53" t="s">
        <v>673</v>
      </c>
      <c r="F53">
        <v>0.9</v>
      </c>
      <c r="G53">
        <v>0.379</v>
      </c>
      <c r="H53">
        <v>10</v>
      </c>
      <c r="I53" s="241">
        <v>0</v>
      </c>
      <c r="J53" s="241">
        <v>56.373286180705456</v>
      </c>
      <c r="K53" s="241">
        <v>5.637328618070546</v>
      </c>
      <c r="M53">
        <v>0</v>
      </c>
    </row>
    <row r="54" spans="2:13">
      <c r="B54" t="s">
        <v>910</v>
      </c>
      <c r="C54" t="s">
        <v>911</v>
      </c>
      <c r="D54" t="s">
        <v>655</v>
      </c>
      <c r="E54" t="s">
        <v>675</v>
      </c>
      <c r="F54">
        <v>1</v>
      </c>
      <c r="G54">
        <v>1</v>
      </c>
      <c r="H54">
        <v>50</v>
      </c>
      <c r="I54" s="241">
        <v>0.11918007515621677</v>
      </c>
      <c r="J54" s="241">
        <v>0</v>
      </c>
      <c r="K54" s="241">
        <v>0</v>
      </c>
      <c r="M54">
        <v>1</v>
      </c>
    </row>
    <row r="55" spans="2:13">
      <c r="B55" t="s">
        <v>840</v>
      </c>
      <c r="F55" t="s">
        <v>46</v>
      </c>
      <c r="G55" t="s">
        <v>46</v>
      </c>
      <c r="H55" t="s">
        <v>46</v>
      </c>
      <c r="I55" s="241" t="s">
        <v>46</v>
      </c>
      <c r="J55" s="241"/>
      <c r="K55" s="241"/>
    </row>
    <row r="56" spans="2:13">
      <c r="B56" t="s">
        <v>676</v>
      </c>
      <c r="C56" t="s">
        <v>841</v>
      </c>
      <c r="F56" t="s">
        <v>46</v>
      </c>
      <c r="G56" t="s">
        <v>46</v>
      </c>
      <c r="H56" t="s">
        <v>46</v>
      </c>
      <c r="I56" s="241" t="s">
        <v>46</v>
      </c>
      <c r="J56" s="241" t="s">
        <v>46</v>
      </c>
      <c r="K56" s="241"/>
    </row>
    <row r="57" spans="2:13">
      <c r="B57" t="s">
        <v>912</v>
      </c>
      <c r="C57" t="s">
        <v>913</v>
      </c>
      <c r="D57" t="s">
        <v>649</v>
      </c>
      <c r="E57" t="s">
        <v>677</v>
      </c>
      <c r="F57">
        <v>1</v>
      </c>
      <c r="G57">
        <v>0.3397</v>
      </c>
      <c r="H57">
        <v>1</v>
      </c>
      <c r="I57" s="241">
        <v>13.416841782868707</v>
      </c>
      <c r="J57" s="241">
        <v>19.895986927638255</v>
      </c>
      <c r="K57" s="241">
        <v>1.9895986927638256</v>
      </c>
      <c r="M57">
        <v>0.65</v>
      </c>
    </row>
    <row r="58" spans="2:13">
      <c r="B58" t="s">
        <v>914</v>
      </c>
      <c r="C58" t="s">
        <v>915</v>
      </c>
      <c r="D58" t="s">
        <v>649</v>
      </c>
      <c r="E58" t="s">
        <v>677</v>
      </c>
      <c r="F58">
        <v>4.9000000000000004</v>
      </c>
      <c r="G58">
        <v>0.3397</v>
      </c>
      <c r="H58">
        <v>5</v>
      </c>
      <c r="I58" s="241">
        <v>35.399821011722821</v>
      </c>
      <c r="J58" s="241">
        <v>76.43116226703772</v>
      </c>
      <c r="K58" s="241">
        <v>7.6431162267037722</v>
      </c>
      <c r="M58">
        <v>0.35</v>
      </c>
    </row>
    <row r="59" spans="2:13">
      <c r="B59" t="s">
        <v>916</v>
      </c>
      <c r="C59" t="s">
        <v>917</v>
      </c>
      <c r="D59" t="s">
        <v>649</v>
      </c>
      <c r="E59" t="s">
        <v>677</v>
      </c>
      <c r="F59">
        <v>9.8000000000000007</v>
      </c>
      <c r="G59">
        <v>0.3397</v>
      </c>
      <c r="H59">
        <v>10</v>
      </c>
      <c r="I59" s="241">
        <v>0</v>
      </c>
      <c r="J59" s="241">
        <v>216.55495975660682</v>
      </c>
      <c r="K59" s="241">
        <v>21.655495975660685</v>
      </c>
      <c r="M59">
        <v>0</v>
      </c>
    </row>
    <row r="60" spans="2:13">
      <c r="B60" t="s">
        <v>840</v>
      </c>
      <c r="F60" t="s">
        <v>46</v>
      </c>
      <c r="G60" t="s">
        <v>46</v>
      </c>
      <c r="H60" t="s">
        <v>46</v>
      </c>
      <c r="I60" s="241" t="s">
        <v>46</v>
      </c>
      <c r="J60" s="241"/>
      <c r="K60" s="241"/>
    </row>
    <row r="61" spans="2:13">
      <c r="B61" t="s">
        <v>678</v>
      </c>
      <c r="C61" t="s">
        <v>841</v>
      </c>
      <c r="F61" t="s">
        <v>46</v>
      </c>
      <c r="G61" t="s">
        <v>46</v>
      </c>
      <c r="H61" t="s">
        <v>46</v>
      </c>
      <c r="I61" s="241" t="s">
        <v>46</v>
      </c>
      <c r="J61" s="241" t="s">
        <v>46</v>
      </c>
      <c r="K61" s="241"/>
    </row>
    <row r="62" spans="2:13">
      <c r="B62" t="s">
        <v>918</v>
      </c>
      <c r="C62" t="s">
        <v>919</v>
      </c>
      <c r="D62" t="s">
        <v>649</v>
      </c>
      <c r="E62" t="s">
        <v>679</v>
      </c>
      <c r="F62">
        <v>0.65</v>
      </c>
      <c r="G62">
        <v>0.59909999999999997</v>
      </c>
      <c r="H62">
        <v>10</v>
      </c>
      <c r="I62" s="241">
        <v>4.9375927886597859</v>
      </c>
      <c r="J62" s="241">
        <v>69.495368680888845</v>
      </c>
      <c r="K62" s="241">
        <v>6.9495368680888845</v>
      </c>
      <c r="M62">
        <v>1</v>
      </c>
    </row>
    <row r="63" spans="2:13">
      <c r="B63" t="s">
        <v>920</v>
      </c>
      <c r="C63" t="s">
        <v>921</v>
      </c>
      <c r="D63" t="s">
        <v>657</v>
      </c>
      <c r="E63" t="s">
        <v>679</v>
      </c>
      <c r="F63">
        <v>0.60599999999999998</v>
      </c>
      <c r="G63">
        <v>0.59909999999999997</v>
      </c>
      <c r="H63">
        <v>10</v>
      </c>
      <c r="I63" s="241">
        <v>4.8547779762846209E-2</v>
      </c>
      <c r="J63" s="241">
        <v>27.270413836097323</v>
      </c>
      <c r="K63" s="241">
        <v>2.7270413836097323</v>
      </c>
      <c r="M63">
        <v>1</v>
      </c>
    </row>
    <row r="64" spans="2:13">
      <c r="B64" t="s">
        <v>922</v>
      </c>
      <c r="C64" t="s">
        <v>923</v>
      </c>
      <c r="D64" t="s">
        <v>658</v>
      </c>
      <c r="E64" t="s">
        <v>679</v>
      </c>
      <c r="F64">
        <v>0.25</v>
      </c>
      <c r="G64">
        <v>0.59909999999999997</v>
      </c>
      <c r="H64">
        <v>20</v>
      </c>
      <c r="I64" s="241">
        <v>3.6291480683795818</v>
      </c>
      <c r="J64" s="241">
        <v>70.839675291730089</v>
      </c>
      <c r="K64" s="241">
        <v>7.0839675291730089</v>
      </c>
      <c r="M64">
        <v>1</v>
      </c>
    </row>
    <row r="65" spans="2:13">
      <c r="B65" t="s">
        <v>924</v>
      </c>
      <c r="C65" t="s">
        <v>925</v>
      </c>
      <c r="D65" t="s">
        <v>660</v>
      </c>
      <c r="E65" t="s">
        <v>679</v>
      </c>
      <c r="F65">
        <v>0.11</v>
      </c>
      <c r="G65">
        <v>0.59909999999999997</v>
      </c>
      <c r="H65">
        <v>3</v>
      </c>
      <c r="I65" s="241">
        <v>0.1038007613545784</v>
      </c>
      <c r="J65" s="241" t="s">
        <v>46</v>
      </c>
      <c r="K65" s="241" t="s">
        <v>46</v>
      </c>
      <c r="M65">
        <v>1</v>
      </c>
    </row>
    <row r="66" spans="2:13">
      <c r="B66" t="s">
        <v>926</v>
      </c>
      <c r="C66" t="s">
        <v>927</v>
      </c>
      <c r="D66" t="s">
        <v>655</v>
      </c>
      <c r="E66" t="s">
        <v>679</v>
      </c>
      <c r="F66">
        <v>0.44</v>
      </c>
      <c r="G66">
        <v>0.59909999999999997</v>
      </c>
      <c r="H66">
        <v>3</v>
      </c>
      <c r="I66" s="241">
        <v>4.9572305193528822E-2</v>
      </c>
      <c r="J66" s="241">
        <v>2.0774098326020556</v>
      </c>
      <c r="K66" s="241">
        <v>0.20774098326020557</v>
      </c>
      <c r="M66">
        <v>0.99</v>
      </c>
    </row>
    <row r="67" spans="2:13">
      <c r="B67" t="s">
        <v>928</v>
      </c>
      <c r="C67" t="s">
        <v>929</v>
      </c>
      <c r="D67" t="s">
        <v>655</v>
      </c>
      <c r="E67" t="s">
        <v>679</v>
      </c>
      <c r="F67">
        <v>0.42</v>
      </c>
      <c r="G67">
        <v>0.59909999999999997</v>
      </c>
      <c r="H67">
        <v>3</v>
      </c>
      <c r="I67" s="241">
        <v>0</v>
      </c>
      <c r="J67" s="241">
        <v>14.508894068966738</v>
      </c>
      <c r="K67" s="241">
        <v>1.4508894068966738</v>
      </c>
      <c r="M67">
        <v>0</v>
      </c>
    </row>
    <row r="68" spans="2:13">
      <c r="B68" t="s">
        <v>930</v>
      </c>
      <c r="C68" t="s">
        <v>931</v>
      </c>
      <c r="D68" t="s">
        <v>655</v>
      </c>
      <c r="E68" t="s">
        <v>679</v>
      </c>
      <c r="F68">
        <v>0.56899999999999995</v>
      </c>
      <c r="G68">
        <v>0.59909999999999997</v>
      </c>
      <c r="H68">
        <v>10</v>
      </c>
      <c r="I68" s="241">
        <v>6.4753539153163218E-4</v>
      </c>
      <c r="J68" s="241">
        <v>4.8386820258819885</v>
      </c>
      <c r="K68" s="241">
        <v>0.48386820258819885</v>
      </c>
      <c r="M68">
        <v>0.01</v>
      </c>
    </row>
    <row r="69" spans="2:13">
      <c r="B69" t="s">
        <v>932</v>
      </c>
      <c r="C69" t="s">
        <v>933</v>
      </c>
      <c r="D69" t="s">
        <v>655</v>
      </c>
      <c r="E69" t="s">
        <v>679</v>
      </c>
      <c r="F69">
        <v>0.39</v>
      </c>
      <c r="G69">
        <v>0.59909999999999997</v>
      </c>
      <c r="H69">
        <v>10</v>
      </c>
      <c r="I69" s="241">
        <v>0</v>
      </c>
      <c r="J69" s="241">
        <v>89.133168165403177</v>
      </c>
      <c r="K69" s="241">
        <v>8.913316816540318</v>
      </c>
      <c r="M69">
        <v>0</v>
      </c>
    </row>
    <row r="70" spans="2:13">
      <c r="B70" t="s">
        <v>934</v>
      </c>
      <c r="C70" t="s">
        <v>935</v>
      </c>
      <c r="D70" t="s">
        <v>663</v>
      </c>
      <c r="E70" t="s">
        <v>679</v>
      </c>
      <c r="F70">
        <v>0.9</v>
      </c>
      <c r="G70">
        <v>0.59909999999999997</v>
      </c>
      <c r="H70">
        <v>20</v>
      </c>
      <c r="I70" s="241">
        <v>0</v>
      </c>
      <c r="J70" s="241">
        <v>490.68281752071698</v>
      </c>
      <c r="K70" s="241">
        <v>49.068281752071698</v>
      </c>
      <c r="M70">
        <v>0</v>
      </c>
    </row>
    <row r="71" spans="2:13">
      <c r="B71" t="s">
        <v>840</v>
      </c>
      <c r="F71" t="s">
        <v>46</v>
      </c>
      <c r="G71" t="s">
        <v>46</v>
      </c>
      <c r="H71" t="s">
        <v>46</v>
      </c>
      <c r="I71" s="241" t="s">
        <v>46</v>
      </c>
      <c r="J71" s="241"/>
      <c r="K71" s="241"/>
    </row>
    <row r="72" spans="2:13">
      <c r="B72" t="s">
        <v>680</v>
      </c>
      <c r="C72" t="s">
        <v>841</v>
      </c>
      <c r="F72" t="s">
        <v>46</v>
      </c>
      <c r="G72" t="s">
        <v>46</v>
      </c>
      <c r="H72" t="s">
        <v>46</v>
      </c>
      <c r="I72" s="241" t="s">
        <v>46</v>
      </c>
      <c r="J72" s="241" t="s">
        <v>46</v>
      </c>
      <c r="K72" s="241"/>
    </row>
    <row r="73" spans="2:13">
      <c r="B73" t="s">
        <v>936</v>
      </c>
      <c r="C73" t="s">
        <v>937</v>
      </c>
      <c r="D73" t="s">
        <v>649</v>
      </c>
      <c r="E73" t="s">
        <v>681</v>
      </c>
      <c r="F73">
        <v>0.95</v>
      </c>
      <c r="G73">
        <v>0.30959999999999999</v>
      </c>
      <c r="H73">
        <v>10</v>
      </c>
      <c r="I73" s="241">
        <v>7.9528060863662979</v>
      </c>
      <c r="J73" s="241">
        <v>17.846626968232354</v>
      </c>
      <c r="K73" s="241">
        <v>1.7846626968232355</v>
      </c>
      <c r="M73">
        <v>0.35</v>
      </c>
    </row>
    <row r="74" spans="2:13">
      <c r="B74" t="s">
        <v>938</v>
      </c>
      <c r="C74" t="s">
        <v>939</v>
      </c>
      <c r="D74" t="s">
        <v>649</v>
      </c>
      <c r="E74" t="s">
        <v>681</v>
      </c>
      <c r="F74">
        <v>1</v>
      </c>
      <c r="G74">
        <v>0.30959999999999999</v>
      </c>
      <c r="H74">
        <v>3</v>
      </c>
      <c r="I74" s="241">
        <v>7.1754641380748545</v>
      </c>
      <c r="J74" s="241">
        <v>8.4544397584418522</v>
      </c>
      <c r="K74" s="241">
        <v>0.84544397584418529</v>
      </c>
      <c r="M74">
        <v>0.3</v>
      </c>
    </row>
    <row r="75" spans="2:13">
      <c r="B75" t="s">
        <v>940</v>
      </c>
      <c r="C75" t="s">
        <v>941</v>
      </c>
      <c r="D75" t="s">
        <v>649</v>
      </c>
      <c r="E75" t="s">
        <v>681</v>
      </c>
      <c r="F75">
        <v>0.9</v>
      </c>
      <c r="G75">
        <v>0.30959999999999999</v>
      </c>
      <c r="H75">
        <v>10</v>
      </c>
      <c r="I75" s="241">
        <v>7.5342373449785986</v>
      </c>
      <c r="J75" s="241">
        <v>5.1227580002630733</v>
      </c>
      <c r="K75" s="241">
        <v>0.51227580002630735</v>
      </c>
      <c r="M75">
        <v>0.35</v>
      </c>
    </row>
    <row r="76" spans="2:13">
      <c r="B76" t="s">
        <v>942</v>
      </c>
      <c r="C76" t="s">
        <v>943</v>
      </c>
      <c r="D76" t="s">
        <v>655</v>
      </c>
      <c r="E76" t="s">
        <v>681</v>
      </c>
      <c r="F76">
        <v>0.73</v>
      </c>
      <c r="G76">
        <v>0.30959999999999999</v>
      </c>
      <c r="H76">
        <v>3</v>
      </c>
      <c r="I76" s="241">
        <v>1.7700038094432624</v>
      </c>
      <c r="J76" s="241">
        <v>4.720896539248951</v>
      </c>
      <c r="K76" s="241">
        <v>0.4720896539248951</v>
      </c>
      <c r="M76">
        <v>1</v>
      </c>
    </row>
    <row r="77" spans="2:13">
      <c r="B77" t="s">
        <v>944</v>
      </c>
      <c r="C77" t="s">
        <v>945</v>
      </c>
      <c r="D77" t="s">
        <v>658</v>
      </c>
      <c r="E77" t="s">
        <v>681</v>
      </c>
      <c r="F77">
        <v>0.59</v>
      </c>
      <c r="G77">
        <v>0.30959999999999999</v>
      </c>
      <c r="H77">
        <v>20</v>
      </c>
      <c r="I77" s="241">
        <v>12.728764205088559</v>
      </c>
      <c r="J77" s="241">
        <v>25.416436548935149</v>
      </c>
      <c r="K77" s="241">
        <v>2.5416436548935151</v>
      </c>
      <c r="M77">
        <v>1</v>
      </c>
    </row>
    <row r="78" spans="2:13">
      <c r="B78" t="s">
        <v>946</v>
      </c>
      <c r="C78" t="s">
        <v>947</v>
      </c>
      <c r="D78" t="s">
        <v>660</v>
      </c>
      <c r="E78" t="s">
        <v>681</v>
      </c>
      <c r="F78">
        <v>0.59</v>
      </c>
      <c r="G78">
        <v>0.30959999999999999</v>
      </c>
      <c r="H78">
        <v>20</v>
      </c>
      <c r="I78" s="241">
        <v>5.9965122551478611</v>
      </c>
      <c r="J78" s="241">
        <v>140.54694377929556</v>
      </c>
      <c r="K78" s="241">
        <v>14.054694377929557</v>
      </c>
      <c r="M78">
        <v>1</v>
      </c>
    </row>
    <row r="79" spans="2:13">
      <c r="B79" t="s">
        <v>948</v>
      </c>
      <c r="C79" t="s">
        <v>949</v>
      </c>
      <c r="D79" t="s">
        <v>657</v>
      </c>
      <c r="E79" t="s">
        <v>681</v>
      </c>
      <c r="F79">
        <v>0.79</v>
      </c>
      <c r="G79">
        <v>0.30959999999999999</v>
      </c>
      <c r="H79">
        <v>10</v>
      </c>
      <c r="I79" s="241">
        <v>0</v>
      </c>
      <c r="J79" s="241">
        <v>43.427507487947771</v>
      </c>
      <c r="K79" s="241">
        <v>4.342750748794777</v>
      </c>
      <c r="M79">
        <v>1</v>
      </c>
    </row>
    <row r="80" spans="2:13">
      <c r="B80" t="s">
        <v>950</v>
      </c>
      <c r="C80" t="s">
        <v>951</v>
      </c>
      <c r="D80" t="s">
        <v>663</v>
      </c>
      <c r="E80" t="s">
        <v>681</v>
      </c>
      <c r="F80">
        <v>0.96</v>
      </c>
      <c r="G80">
        <v>0.30959999999999999</v>
      </c>
      <c r="H80">
        <v>20</v>
      </c>
      <c r="I80" s="241">
        <v>0</v>
      </c>
      <c r="J80" s="241">
        <v>234.84240129721078</v>
      </c>
      <c r="K80" s="241">
        <v>23.48424012972108</v>
      </c>
      <c r="M80">
        <v>0.6</v>
      </c>
    </row>
    <row r="81" spans="2:13">
      <c r="B81" t="s">
        <v>952</v>
      </c>
      <c r="C81" t="s">
        <v>953</v>
      </c>
      <c r="D81" t="s">
        <v>663</v>
      </c>
      <c r="E81" t="s">
        <v>681</v>
      </c>
      <c r="F81">
        <v>2</v>
      </c>
      <c r="G81">
        <v>0.30959999999999999</v>
      </c>
      <c r="H81">
        <v>20</v>
      </c>
      <c r="I81" s="241">
        <v>0</v>
      </c>
      <c r="J81" s="241">
        <v>37.555885848153927</v>
      </c>
      <c r="K81" s="241">
        <v>3.7555885848153929</v>
      </c>
      <c r="M81">
        <v>0.4</v>
      </c>
    </row>
    <row r="82" spans="2:13">
      <c r="B82" t="s">
        <v>840</v>
      </c>
      <c r="F82" t="s">
        <v>46</v>
      </c>
      <c r="G82" t="s">
        <v>46</v>
      </c>
      <c r="H82" t="s">
        <v>46</v>
      </c>
      <c r="I82" s="241" t="s">
        <v>46</v>
      </c>
      <c r="J82" s="241"/>
      <c r="K82" s="241"/>
    </row>
    <row r="83" spans="2:13">
      <c r="B83" t="s">
        <v>682</v>
      </c>
      <c r="C83" t="s">
        <v>841</v>
      </c>
      <c r="F83" t="s">
        <v>46</v>
      </c>
      <c r="G83" t="s">
        <v>46</v>
      </c>
      <c r="H83" t="s">
        <v>46</v>
      </c>
      <c r="I83" s="241" t="s">
        <v>46</v>
      </c>
      <c r="J83" s="241" t="s">
        <v>46</v>
      </c>
      <c r="K83" s="241"/>
    </row>
    <row r="84" spans="2:13">
      <c r="B84" t="s">
        <v>954</v>
      </c>
      <c r="C84" t="s">
        <v>955</v>
      </c>
      <c r="D84" t="s">
        <v>649</v>
      </c>
      <c r="E84" t="s">
        <v>683</v>
      </c>
      <c r="F84">
        <v>0.7</v>
      </c>
      <c r="G84">
        <v>0.59399999999999997</v>
      </c>
      <c r="H84">
        <v>10</v>
      </c>
      <c r="I84" s="241">
        <v>17.181225899370101</v>
      </c>
      <c r="J84" s="241">
        <v>88.549594114662611</v>
      </c>
      <c r="K84" s="241">
        <v>8.8549594114662611</v>
      </c>
      <c r="M84">
        <v>0.8</v>
      </c>
    </row>
    <row r="85" spans="2:13">
      <c r="B85" t="s">
        <v>956</v>
      </c>
      <c r="C85" t="s">
        <v>957</v>
      </c>
      <c r="D85" t="s">
        <v>649</v>
      </c>
      <c r="E85" t="s">
        <v>683</v>
      </c>
      <c r="F85">
        <v>0.8</v>
      </c>
      <c r="G85">
        <v>0.59399999999999997</v>
      </c>
      <c r="H85">
        <v>10</v>
      </c>
      <c r="I85" s="241">
        <v>3.6816912641507358</v>
      </c>
      <c r="J85" s="241">
        <v>83.0152444824962</v>
      </c>
      <c r="K85" s="241">
        <v>8.3015244482496211</v>
      </c>
      <c r="M85">
        <v>0.15</v>
      </c>
    </row>
    <row r="86" spans="2:13">
      <c r="B86" t="s">
        <v>958</v>
      </c>
      <c r="C86" t="s">
        <v>959</v>
      </c>
      <c r="D86" t="s">
        <v>649</v>
      </c>
      <c r="E86" t="s">
        <v>683</v>
      </c>
      <c r="F86">
        <v>2.0999999999999996</v>
      </c>
      <c r="G86">
        <v>0.59399999999999997</v>
      </c>
      <c r="H86">
        <v>10</v>
      </c>
      <c r="I86" s="241">
        <v>3.2214798561318938</v>
      </c>
      <c r="J86" s="241">
        <v>77.149168901452029</v>
      </c>
      <c r="K86" s="241">
        <v>7.7149168901452034</v>
      </c>
      <c r="M86">
        <v>0.05</v>
      </c>
    </row>
    <row r="87" spans="2:13">
      <c r="B87" t="s">
        <v>960</v>
      </c>
      <c r="C87" t="s">
        <v>961</v>
      </c>
      <c r="D87" t="s">
        <v>649</v>
      </c>
      <c r="E87" t="s">
        <v>683</v>
      </c>
      <c r="F87">
        <v>2.2599999999999998</v>
      </c>
      <c r="G87">
        <v>0.59399999999999997</v>
      </c>
      <c r="H87">
        <v>10</v>
      </c>
      <c r="I87" s="241">
        <v>0</v>
      </c>
      <c r="J87" s="241">
        <v>219.72468571485925</v>
      </c>
      <c r="K87" s="241">
        <v>21.972468571485926</v>
      </c>
      <c r="M87">
        <v>0</v>
      </c>
    </row>
    <row r="88" spans="2:13">
      <c r="B88" t="s">
        <v>962</v>
      </c>
      <c r="C88" t="s">
        <v>963</v>
      </c>
      <c r="D88" t="s">
        <v>655</v>
      </c>
      <c r="E88" t="s">
        <v>683</v>
      </c>
      <c r="F88">
        <v>0.56999999999999995</v>
      </c>
      <c r="G88">
        <v>0.59399999999999997</v>
      </c>
      <c r="H88">
        <v>10</v>
      </c>
      <c r="I88" s="241">
        <v>3.1555870253637974</v>
      </c>
      <c r="J88" s="241">
        <v>9.6603862200942157</v>
      </c>
      <c r="K88" s="241">
        <v>0.96603862200942159</v>
      </c>
      <c r="M88">
        <v>1</v>
      </c>
    </row>
    <row r="89" spans="2:13">
      <c r="B89" t="s">
        <v>964</v>
      </c>
      <c r="C89" t="s">
        <v>965</v>
      </c>
      <c r="D89" t="s">
        <v>658</v>
      </c>
      <c r="E89" t="s">
        <v>683</v>
      </c>
      <c r="F89">
        <v>0.25</v>
      </c>
      <c r="G89">
        <v>0.59399999999999997</v>
      </c>
      <c r="H89">
        <v>20</v>
      </c>
      <c r="I89" s="241">
        <v>1.3309664873597062</v>
      </c>
      <c r="J89" s="241">
        <v>599.82790255486952</v>
      </c>
      <c r="K89" s="241">
        <v>59.982790255486954</v>
      </c>
      <c r="M89">
        <v>1</v>
      </c>
    </row>
    <row r="90" spans="2:13">
      <c r="B90" t="s">
        <v>966</v>
      </c>
      <c r="C90" t="s">
        <v>967</v>
      </c>
      <c r="D90" t="s">
        <v>660</v>
      </c>
      <c r="E90" t="s">
        <v>683</v>
      </c>
      <c r="F90">
        <v>0.08</v>
      </c>
      <c r="G90">
        <v>0.59399999999999997</v>
      </c>
      <c r="H90">
        <v>20</v>
      </c>
      <c r="I90" s="241">
        <v>1.9034905456849684E-2</v>
      </c>
      <c r="J90" s="241">
        <v>331.69078731913754</v>
      </c>
      <c r="K90" s="241">
        <v>33.169078731913757</v>
      </c>
      <c r="M90">
        <v>1</v>
      </c>
    </row>
    <row r="91" spans="2:13">
      <c r="B91" t="s">
        <v>968</v>
      </c>
      <c r="C91" t="s">
        <v>969</v>
      </c>
      <c r="D91" t="s">
        <v>657</v>
      </c>
      <c r="E91" t="s">
        <v>683</v>
      </c>
      <c r="F91">
        <v>0.60599999999999998</v>
      </c>
      <c r="G91">
        <v>0.59399999999999997</v>
      </c>
      <c r="H91">
        <v>10</v>
      </c>
      <c r="I91" s="241">
        <v>0.30738633847737579</v>
      </c>
      <c r="J91" s="241">
        <v>27.270413836097323</v>
      </c>
      <c r="K91" s="241">
        <v>2.7270413836097323</v>
      </c>
      <c r="M91">
        <v>1</v>
      </c>
    </row>
    <row r="92" spans="2:13">
      <c r="B92" t="s">
        <v>970</v>
      </c>
      <c r="C92" t="s">
        <v>971</v>
      </c>
      <c r="D92" t="s">
        <v>663</v>
      </c>
      <c r="E92" t="s">
        <v>683</v>
      </c>
      <c r="F92">
        <v>0.86</v>
      </c>
      <c r="G92">
        <v>0.59399999999999997</v>
      </c>
      <c r="H92">
        <v>20</v>
      </c>
      <c r="I92" s="241">
        <v>0</v>
      </c>
      <c r="J92" s="241">
        <v>213.30082582582583</v>
      </c>
      <c r="K92" s="241">
        <v>21.330082582582584</v>
      </c>
      <c r="M92">
        <v>0</v>
      </c>
    </row>
    <row r="93" spans="2:13">
      <c r="B93" t="s">
        <v>972</v>
      </c>
      <c r="C93" t="s">
        <v>973</v>
      </c>
      <c r="D93" t="s">
        <v>663</v>
      </c>
      <c r="E93" t="s">
        <v>683</v>
      </c>
      <c r="F93">
        <v>1</v>
      </c>
      <c r="G93">
        <v>0.59399999999999997</v>
      </c>
      <c r="H93">
        <v>20</v>
      </c>
      <c r="I93" s="241">
        <v>0</v>
      </c>
      <c r="J93" s="241">
        <v>2193.2637335321888</v>
      </c>
      <c r="K93" s="241">
        <v>219.32637335321888</v>
      </c>
      <c r="M93">
        <v>0</v>
      </c>
    </row>
    <row r="94" spans="2:13">
      <c r="B94" t="s">
        <v>840</v>
      </c>
      <c r="F94" t="s">
        <v>46</v>
      </c>
      <c r="G94" t="s">
        <v>46</v>
      </c>
      <c r="H94" t="s">
        <v>46</v>
      </c>
      <c r="I94" s="241" t="s">
        <v>46</v>
      </c>
      <c r="J94" s="241"/>
      <c r="K94" s="241"/>
    </row>
    <row r="95" spans="2:13">
      <c r="B95" t="s">
        <v>684</v>
      </c>
      <c r="C95" t="s">
        <v>841</v>
      </c>
      <c r="F95" t="s">
        <v>46</v>
      </c>
      <c r="G95" t="s">
        <v>46</v>
      </c>
      <c r="H95" t="s">
        <v>46</v>
      </c>
      <c r="I95" s="241" t="s">
        <v>46</v>
      </c>
      <c r="J95" s="241" t="s">
        <v>46</v>
      </c>
      <c r="K95" s="241"/>
    </row>
    <row r="96" spans="2:13">
      <c r="B96" t="s">
        <v>974</v>
      </c>
      <c r="C96" t="s">
        <v>975</v>
      </c>
      <c r="D96" t="s">
        <v>649</v>
      </c>
      <c r="E96" t="s">
        <v>685</v>
      </c>
      <c r="F96">
        <v>0.6</v>
      </c>
      <c r="G96">
        <v>0.77300000000000002</v>
      </c>
      <c r="H96">
        <v>10</v>
      </c>
      <c r="I96" s="241">
        <v>3.9286386946358967</v>
      </c>
      <c r="J96" s="241">
        <v>476.00092992119863</v>
      </c>
      <c r="K96" s="241">
        <v>47.600092992119869</v>
      </c>
      <c r="M96">
        <v>0.86</v>
      </c>
    </row>
    <row r="97" spans="2:13">
      <c r="B97" t="s">
        <v>976</v>
      </c>
      <c r="C97" t="s">
        <v>977</v>
      </c>
      <c r="D97" t="s">
        <v>649</v>
      </c>
      <c r="E97" t="s">
        <v>685</v>
      </c>
      <c r="F97">
        <v>0.89999999999999991</v>
      </c>
      <c r="G97">
        <v>0.77300000000000002</v>
      </c>
      <c r="H97">
        <v>10</v>
      </c>
      <c r="I97" s="241">
        <v>0.95931875101574227</v>
      </c>
      <c r="J97" s="241">
        <v>317.33395328079911</v>
      </c>
      <c r="K97" s="241">
        <v>31.733395328079911</v>
      </c>
      <c r="M97">
        <v>0.14000000000000001</v>
      </c>
    </row>
    <row r="98" spans="2:13">
      <c r="B98" t="s">
        <v>978</v>
      </c>
      <c r="C98" t="s">
        <v>979</v>
      </c>
      <c r="D98" t="s">
        <v>649</v>
      </c>
      <c r="E98" t="s">
        <v>685</v>
      </c>
      <c r="F98">
        <v>0.8</v>
      </c>
      <c r="G98">
        <v>0.77300000000000002</v>
      </c>
      <c r="H98">
        <v>10</v>
      </c>
      <c r="I98" s="241">
        <v>0</v>
      </c>
      <c r="J98" s="241">
        <v>357.00069744089893</v>
      </c>
      <c r="K98" s="241">
        <v>35.700069744089895</v>
      </c>
      <c r="M98">
        <v>0</v>
      </c>
    </row>
    <row r="99" spans="2:13">
      <c r="B99" t="s">
        <v>980</v>
      </c>
      <c r="C99" t="s">
        <v>981</v>
      </c>
      <c r="D99" t="s">
        <v>649</v>
      </c>
      <c r="E99" t="s">
        <v>685</v>
      </c>
      <c r="F99">
        <v>1.2000000000000002</v>
      </c>
      <c r="G99">
        <v>0.77300000000000002</v>
      </c>
      <c r="H99">
        <v>10</v>
      </c>
      <c r="I99" s="241">
        <v>0</v>
      </c>
      <c r="J99" s="241">
        <v>238.00046496059929</v>
      </c>
      <c r="K99" s="241">
        <v>23.800046496059931</v>
      </c>
      <c r="M99">
        <v>0</v>
      </c>
    </row>
    <row r="100" spans="2:13">
      <c r="B100" t="s">
        <v>840</v>
      </c>
      <c r="F100" t="s">
        <v>46</v>
      </c>
      <c r="G100" t="s">
        <v>46</v>
      </c>
      <c r="H100" t="s">
        <v>46</v>
      </c>
      <c r="I100" s="241" t="s">
        <v>46</v>
      </c>
      <c r="J100" s="241"/>
      <c r="K100" s="241"/>
    </row>
    <row r="101" spans="2:13">
      <c r="B101" t="s">
        <v>686</v>
      </c>
      <c r="C101" t="s">
        <v>841</v>
      </c>
      <c r="F101" t="s">
        <v>46</v>
      </c>
      <c r="G101" t="s">
        <v>46</v>
      </c>
      <c r="H101" t="s">
        <v>46</v>
      </c>
      <c r="I101" s="241" t="s">
        <v>46</v>
      </c>
      <c r="J101" s="241" t="s">
        <v>46</v>
      </c>
      <c r="K101" s="241"/>
    </row>
    <row r="102" spans="2:13">
      <c r="B102" t="s">
        <v>982</v>
      </c>
      <c r="C102" t="s">
        <v>983</v>
      </c>
      <c r="D102" t="s">
        <v>649</v>
      </c>
      <c r="E102" t="s">
        <v>687</v>
      </c>
      <c r="F102">
        <v>0.8</v>
      </c>
      <c r="G102">
        <v>0.379</v>
      </c>
      <c r="H102">
        <v>10</v>
      </c>
      <c r="I102" s="241">
        <v>22.715444825254991</v>
      </c>
      <c r="J102" s="241">
        <v>59.456200268712784</v>
      </c>
      <c r="K102" s="241">
        <v>5.9456200268712784</v>
      </c>
      <c r="M102">
        <v>1</v>
      </c>
    </row>
    <row r="103" spans="2:13">
      <c r="B103" t="s">
        <v>984</v>
      </c>
      <c r="C103" t="s">
        <v>985</v>
      </c>
      <c r="D103" t="s">
        <v>649</v>
      </c>
      <c r="E103" t="s">
        <v>687</v>
      </c>
      <c r="F103">
        <v>0.9</v>
      </c>
      <c r="G103">
        <v>0.379</v>
      </c>
      <c r="H103">
        <v>10</v>
      </c>
      <c r="I103" s="241">
        <v>0</v>
      </c>
      <c r="J103" s="241">
        <v>75.499936849159084</v>
      </c>
      <c r="K103" s="241">
        <v>7.5499936849159086</v>
      </c>
      <c r="M103">
        <v>0</v>
      </c>
    </row>
    <row r="104" spans="2:13">
      <c r="B104" t="s">
        <v>986</v>
      </c>
      <c r="C104" t="s">
        <v>987</v>
      </c>
      <c r="D104" t="s">
        <v>655</v>
      </c>
      <c r="E104" t="s">
        <v>688</v>
      </c>
      <c r="F104">
        <v>1</v>
      </c>
      <c r="G104">
        <v>1</v>
      </c>
      <c r="H104">
        <v>50</v>
      </c>
      <c r="I104" s="241">
        <v>4.1876779664485313E-3</v>
      </c>
      <c r="J104" s="241">
        <v>0</v>
      </c>
      <c r="K104" s="241">
        <v>0</v>
      </c>
      <c r="M104">
        <v>1</v>
      </c>
    </row>
    <row r="105" spans="2:13">
      <c r="B105" t="s">
        <v>840</v>
      </c>
      <c r="F105" t="s">
        <v>46</v>
      </c>
      <c r="G105" t="s">
        <v>46</v>
      </c>
      <c r="H105" t="s">
        <v>46</v>
      </c>
      <c r="I105" s="241" t="s">
        <v>46</v>
      </c>
      <c r="J105" s="241"/>
      <c r="K105" s="241"/>
    </row>
    <row r="106" spans="2:13">
      <c r="B106" t="s">
        <v>689</v>
      </c>
      <c r="C106" t="s">
        <v>841</v>
      </c>
      <c r="F106" t="s">
        <v>46</v>
      </c>
      <c r="G106" t="s">
        <v>46</v>
      </c>
      <c r="H106" t="s">
        <v>46</v>
      </c>
      <c r="I106" s="241" t="s">
        <v>46</v>
      </c>
      <c r="J106" s="241" t="s">
        <v>46</v>
      </c>
      <c r="K106" s="241"/>
    </row>
    <row r="107" spans="2:13">
      <c r="B107" t="s">
        <v>988</v>
      </c>
      <c r="C107" t="s">
        <v>989</v>
      </c>
      <c r="D107" t="s">
        <v>649</v>
      </c>
      <c r="E107" t="s">
        <v>690</v>
      </c>
      <c r="F107">
        <v>1</v>
      </c>
      <c r="G107">
        <v>0.37090000000000001</v>
      </c>
      <c r="H107">
        <v>1</v>
      </c>
      <c r="I107" s="241">
        <v>21.16377271473365</v>
      </c>
      <c r="J107" s="241">
        <v>19.895986927638255</v>
      </c>
      <c r="K107" s="241">
        <v>1.9895986927638256</v>
      </c>
      <c r="M107">
        <v>0.65</v>
      </c>
    </row>
    <row r="108" spans="2:13">
      <c r="B108" t="s">
        <v>990</v>
      </c>
      <c r="C108" t="s">
        <v>991</v>
      </c>
      <c r="D108" t="s">
        <v>649</v>
      </c>
      <c r="E108" t="s">
        <v>690</v>
      </c>
      <c r="F108">
        <v>4.9000000000000004</v>
      </c>
      <c r="G108">
        <v>0.37090000000000001</v>
      </c>
      <c r="H108">
        <v>5</v>
      </c>
      <c r="I108" s="241">
        <v>55.839800316566482</v>
      </c>
      <c r="J108" s="241">
        <v>76.43116226703772</v>
      </c>
      <c r="K108" s="241">
        <v>7.6431162267037722</v>
      </c>
      <c r="M108">
        <v>0.35</v>
      </c>
    </row>
    <row r="109" spans="2:13">
      <c r="B109" t="s">
        <v>992</v>
      </c>
      <c r="C109" t="s">
        <v>993</v>
      </c>
      <c r="D109" t="s">
        <v>649</v>
      </c>
      <c r="E109" t="s">
        <v>690</v>
      </c>
      <c r="F109">
        <v>9.8000000000000007</v>
      </c>
      <c r="G109">
        <v>0.37090000000000001</v>
      </c>
      <c r="H109">
        <v>10</v>
      </c>
      <c r="I109" s="241">
        <v>0</v>
      </c>
      <c r="J109" s="241">
        <v>216.55495975660682</v>
      </c>
      <c r="K109" s="241">
        <v>21.655495975660685</v>
      </c>
      <c r="M109">
        <v>0</v>
      </c>
    </row>
    <row r="110" spans="2:13">
      <c r="B110" t="s">
        <v>840</v>
      </c>
      <c r="F110" t="s">
        <v>46</v>
      </c>
      <c r="G110" t="s">
        <v>46</v>
      </c>
      <c r="H110" t="s">
        <v>46</v>
      </c>
      <c r="I110" s="241" t="s">
        <v>46</v>
      </c>
      <c r="J110" s="241"/>
      <c r="K110" s="241"/>
    </row>
    <row r="111" spans="2:13">
      <c r="B111" t="s">
        <v>994</v>
      </c>
      <c r="F111" t="s">
        <v>46</v>
      </c>
      <c r="G111" t="s">
        <v>46</v>
      </c>
      <c r="H111" t="s">
        <v>46</v>
      </c>
      <c r="I111" s="241" t="s">
        <v>46</v>
      </c>
      <c r="J111" s="241"/>
      <c r="K111" s="241"/>
    </row>
    <row r="112" spans="2:13">
      <c r="B112" t="s">
        <v>995</v>
      </c>
      <c r="C112" t="s">
        <v>996</v>
      </c>
      <c r="D112" t="s">
        <v>649</v>
      </c>
      <c r="E112" t="s">
        <v>691</v>
      </c>
      <c r="F112">
        <v>0.65</v>
      </c>
      <c r="G112">
        <v>0.52749999999999997</v>
      </c>
      <c r="H112">
        <v>10</v>
      </c>
      <c r="I112" s="241">
        <v>5.8821736176206052</v>
      </c>
      <c r="J112" s="241">
        <v>69.495368680888845</v>
      </c>
      <c r="K112" s="241">
        <v>6.9495368680888845</v>
      </c>
      <c r="M112">
        <v>1</v>
      </c>
    </row>
    <row r="113" spans="2:13">
      <c r="B113" t="s">
        <v>997</v>
      </c>
      <c r="C113" t="s">
        <v>998</v>
      </c>
      <c r="D113" t="s">
        <v>657</v>
      </c>
      <c r="E113" t="s">
        <v>691</v>
      </c>
      <c r="F113">
        <v>0.60599999999999998</v>
      </c>
      <c r="G113">
        <v>0.52749999999999997</v>
      </c>
      <c r="H113">
        <v>10</v>
      </c>
      <c r="I113" s="241">
        <v>0.39031647430639282</v>
      </c>
      <c r="J113" s="241">
        <v>27.270413836097323</v>
      </c>
      <c r="K113" s="241">
        <v>2.7270413836097323</v>
      </c>
      <c r="M113">
        <v>1</v>
      </c>
    </row>
    <row r="114" spans="2:13">
      <c r="B114" t="s">
        <v>999</v>
      </c>
      <c r="C114" t="s">
        <v>1000</v>
      </c>
      <c r="D114" t="s">
        <v>658</v>
      </c>
      <c r="E114" t="s">
        <v>691</v>
      </c>
      <c r="F114">
        <v>0.25</v>
      </c>
      <c r="G114">
        <v>0.52749999999999997</v>
      </c>
      <c r="H114">
        <v>5</v>
      </c>
      <c r="I114" s="241">
        <v>0.72944889806868918</v>
      </c>
      <c r="J114" s="241">
        <v>8.9974185383230427</v>
      </c>
      <c r="K114" s="241">
        <v>0.89974185383230432</v>
      </c>
      <c r="M114">
        <v>1</v>
      </c>
    </row>
    <row r="115" spans="2:13">
      <c r="B115" t="s">
        <v>1001</v>
      </c>
      <c r="C115" t="s">
        <v>1002</v>
      </c>
      <c r="D115" t="s">
        <v>655</v>
      </c>
      <c r="E115" t="s">
        <v>691</v>
      </c>
      <c r="F115">
        <v>0.44</v>
      </c>
      <c r="G115">
        <v>0.52749999999999997</v>
      </c>
      <c r="H115">
        <v>3</v>
      </c>
      <c r="I115" s="241">
        <v>3.5668563182537687E-2</v>
      </c>
      <c r="J115" s="241">
        <v>6.2572956198337524</v>
      </c>
      <c r="K115" s="241">
        <v>0.62572956198337526</v>
      </c>
      <c r="M115">
        <v>1</v>
      </c>
    </row>
    <row r="116" spans="2:13">
      <c r="B116" t="s">
        <v>1003</v>
      </c>
      <c r="C116" t="s">
        <v>1004</v>
      </c>
      <c r="D116" t="s">
        <v>655</v>
      </c>
      <c r="E116" t="s">
        <v>691</v>
      </c>
      <c r="F116">
        <v>0.39</v>
      </c>
      <c r="G116">
        <v>0.52749999999999997</v>
      </c>
      <c r="H116">
        <v>3</v>
      </c>
      <c r="I116" s="241">
        <v>0</v>
      </c>
      <c r="J116" s="241">
        <v>28.762616755152543</v>
      </c>
      <c r="K116" s="241">
        <v>2.8762616755152544</v>
      </c>
      <c r="M116">
        <v>0</v>
      </c>
    </row>
    <row r="117" spans="2:13">
      <c r="B117" t="s">
        <v>1005</v>
      </c>
      <c r="C117" t="s">
        <v>1006</v>
      </c>
      <c r="D117" t="s">
        <v>663</v>
      </c>
      <c r="E117" t="s">
        <v>691</v>
      </c>
      <c r="F117">
        <v>0.9</v>
      </c>
      <c r="G117">
        <v>0.52749999999999997</v>
      </c>
      <c r="H117">
        <v>20</v>
      </c>
      <c r="I117" s="241">
        <v>0</v>
      </c>
      <c r="J117" s="241">
        <v>490.68281752071698</v>
      </c>
      <c r="K117" s="241">
        <v>49.068281752071698</v>
      </c>
      <c r="M117">
        <v>0</v>
      </c>
    </row>
    <row r="118" spans="2:13">
      <c r="B118" t="s">
        <v>840</v>
      </c>
      <c r="C118">
        <f>1.6/2.3</f>
        <v>0.69565217391304357</v>
      </c>
      <c r="E118">
        <f>1-0.71</f>
        <v>0.29000000000000004</v>
      </c>
      <c r="F118" t="s">
        <v>46</v>
      </c>
      <c r="G118" t="s">
        <v>46</v>
      </c>
      <c r="H118" t="s">
        <v>46</v>
      </c>
      <c r="I118" s="241" t="s">
        <v>46</v>
      </c>
      <c r="J118" s="241"/>
      <c r="K118" s="241"/>
    </row>
    <row r="119" spans="2:13">
      <c r="B119" t="s">
        <v>1007</v>
      </c>
      <c r="C119">
        <f>2.22*(C118)</f>
        <v>1.5443478260869568</v>
      </c>
      <c r="F119" t="s">
        <v>46</v>
      </c>
      <c r="G119" t="s">
        <v>46</v>
      </c>
      <c r="H119" t="s">
        <v>46</v>
      </c>
      <c r="I119" s="241" t="s">
        <v>46</v>
      </c>
      <c r="J119" s="241" t="s">
        <v>46</v>
      </c>
      <c r="K119" s="241"/>
    </row>
    <row r="120" spans="2:13">
      <c r="B120" t="s">
        <v>1008</v>
      </c>
      <c r="C120" t="s">
        <v>1009</v>
      </c>
      <c r="D120" t="s">
        <v>649</v>
      </c>
      <c r="E120" t="s">
        <v>692</v>
      </c>
      <c r="F120">
        <v>0.95</v>
      </c>
      <c r="G120">
        <v>0.38629999999999998</v>
      </c>
      <c r="H120">
        <v>10</v>
      </c>
      <c r="I120" s="241">
        <v>12.813194350476024</v>
      </c>
      <c r="J120" s="241">
        <v>17.846626968232354</v>
      </c>
      <c r="K120" s="241">
        <v>1.7846626968232355</v>
      </c>
      <c r="M120">
        <v>0.55000000000000004</v>
      </c>
    </row>
    <row r="121" spans="2:13">
      <c r="B121" t="s">
        <v>1010</v>
      </c>
      <c r="C121" t="s">
        <v>1011</v>
      </c>
      <c r="D121" t="s">
        <v>649</v>
      </c>
      <c r="E121" t="s">
        <v>692</v>
      </c>
      <c r="F121">
        <v>1</v>
      </c>
      <c r="G121">
        <v>0.38629999999999998</v>
      </c>
      <c r="H121">
        <v>3</v>
      </c>
      <c r="I121" s="241">
        <v>11.035287000409975</v>
      </c>
      <c r="J121" s="241">
        <v>8.4544397584418522</v>
      </c>
      <c r="K121" s="241">
        <v>0.84544397584418529</v>
      </c>
      <c r="M121">
        <v>0.45</v>
      </c>
    </row>
    <row r="122" spans="2:13">
      <c r="B122" t="s">
        <v>1012</v>
      </c>
      <c r="C122" t="s">
        <v>1013</v>
      </c>
      <c r="D122" t="s">
        <v>649</v>
      </c>
      <c r="E122" t="s">
        <v>692</v>
      </c>
      <c r="F122">
        <v>0.9</v>
      </c>
      <c r="G122">
        <v>0.38629999999999998</v>
      </c>
      <c r="H122">
        <v>10</v>
      </c>
      <c r="I122" s="241">
        <v>0</v>
      </c>
      <c r="J122" s="241">
        <v>5.1227580002630733</v>
      </c>
      <c r="K122" s="241">
        <v>0.51227580002630735</v>
      </c>
      <c r="M122">
        <v>0</v>
      </c>
    </row>
    <row r="123" spans="2:13">
      <c r="B123" t="s">
        <v>1014</v>
      </c>
      <c r="C123" t="s">
        <v>1015</v>
      </c>
      <c r="D123" t="s">
        <v>655</v>
      </c>
      <c r="E123" t="s">
        <v>692</v>
      </c>
      <c r="F123">
        <v>0.73</v>
      </c>
      <c r="G123">
        <v>0.38629999999999998</v>
      </c>
      <c r="H123">
        <v>3</v>
      </c>
      <c r="I123" s="241">
        <v>5.9134437908657453E-2</v>
      </c>
      <c r="J123" s="241">
        <v>4.720896539248951</v>
      </c>
      <c r="K123" s="241">
        <v>0.4720896539248951</v>
      </c>
      <c r="M123">
        <v>1</v>
      </c>
    </row>
    <row r="124" spans="2:13">
      <c r="B124" t="s">
        <v>1016</v>
      </c>
      <c r="C124" t="s">
        <v>1017</v>
      </c>
      <c r="D124" t="s">
        <v>658</v>
      </c>
      <c r="E124" t="s">
        <v>692</v>
      </c>
      <c r="F124">
        <v>0.59</v>
      </c>
      <c r="G124">
        <v>0.38629999999999998</v>
      </c>
      <c r="H124">
        <v>20</v>
      </c>
      <c r="I124" s="241">
        <v>0.43306661095228427</v>
      </c>
      <c r="J124" s="241">
        <v>25.416436548935149</v>
      </c>
      <c r="K124" s="241">
        <v>2.5416436548935151</v>
      </c>
      <c r="M124">
        <v>1</v>
      </c>
    </row>
    <row r="125" spans="2:13">
      <c r="B125" t="s">
        <v>1018</v>
      </c>
      <c r="C125" t="s">
        <v>1019</v>
      </c>
      <c r="D125" t="s">
        <v>660</v>
      </c>
      <c r="E125" t="s">
        <v>692</v>
      </c>
      <c r="F125">
        <v>0.59</v>
      </c>
      <c r="G125">
        <v>0.38629999999999998</v>
      </c>
      <c r="H125">
        <v>20</v>
      </c>
      <c r="I125" s="241">
        <v>1.0558394502377229</v>
      </c>
      <c r="J125" s="241">
        <v>0.36309195069907363</v>
      </c>
      <c r="K125" s="241">
        <v>3.6309195069907367E-2</v>
      </c>
      <c r="M125">
        <v>1</v>
      </c>
    </row>
    <row r="126" spans="2:13">
      <c r="B126" t="s">
        <v>1020</v>
      </c>
      <c r="C126" t="s">
        <v>1021</v>
      </c>
      <c r="D126" t="s">
        <v>657</v>
      </c>
      <c r="E126" t="s">
        <v>692</v>
      </c>
      <c r="F126">
        <v>0.79</v>
      </c>
      <c r="G126">
        <v>0.38629999999999998</v>
      </c>
      <c r="H126">
        <v>10</v>
      </c>
      <c r="I126" s="241">
        <v>0</v>
      </c>
      <c r="J126" s="241">
        <v>21.713753743973886</v>
      </c>
      <c r="K126" s="241">
        <v>2.1713753743973885</v>
      </c>
      <c r="M126">
        <v>1</v>
      </c>
    </row>
    <row r="127" spans="2:13">
      <c r="B127" t="s">
        <v>1022</v>
      </c>
      <c r="C127" t="s">
        <v>1023</v>
      </c>
      <c r="D127" t="s">
        <v>663</v>
      </c>
      <c r="E127" t="s">
        <v>692</v>
      </c>
      <c r="F127">
        <v>0.96</v>
      </c>
      <c r="G127">
        <v>0.38629999999999998</v>
      </c>
      <c r="H127">
        <v>20</v>
      </c>
      <c r="I127" s="241">
        <v>0</v>
      </c>
      <c r="J127" s="241">
        <v>98.281544942882718</v>
      </c>
      <c r="K127" s="241">
        <v>9.8281544942882721</v>
      </c>
      <c r="M127">
        <v>0.7</v>
      </c>
    </row>
    <row r="128" spans="2:13">
      <c r="B128" t="s">
        <v>1024</v>
      </c>
      <c r="C128" t="s">
        <v>1025</v>
      </c>
      <c r="D128" t="s">
        <v>663</v>
      </c>
      <c r="E128" t="s">
        <v>692</v>
      </c>
      <c r="F128">
        <v>2</v>
      </c>
      <c r="G128">
        <v>0.38629999999999998</v>
      </c>
      <c r="H128">
        <v>20</v>
      </c>
      <c r="I128" s="241">
        <v>0</v>
      </c>
      <c r="J128" s="241">
        <v>195.10282698115964</v>
      </c>
      <c r="K128" s="241">
        <v>19.510282698115965</v>
      </c>
      <c r="M128">
        <v>0.6</v>
      </c>
    </row>
    <row r="129" spans="2:13">
      <c r="B129" t="s">
        <v>840</v>
      </c>
      <c r="F129" t="s">
        <v>46</v>
      </c>
      <c r="G129" t="s">
        <v>46</v>
      </c>
      <c r="H129" t="s">
        <v>46</v>
      </c>
      <c r="I129" s="241" t="s">
        <v>46</v>
      </c>
      <c r="J129" s="241"/>
      <c r="K129" s="241"/>
    </row>
    <row r="130" spans="2:13">
      <c r="B130" t="s">
        <v>1026</v>
      </c>
      <c r="C130" t="s">
        <v>841</v>
      </c>
      <c r="F130" t="s">
        <v>46</v>
      </c>
      <c r="G130" t="s">
        <v>46</v>
      </c>
      <c r="H130" t="s">
        <v>46</v>
      </c>
      <c r="I130" s="241" t="s">
        <v>46</v>
      </c>
      <c r="J130" s="241" t="s">
        <v>46</v>
      </c>
      <c r="K130" s="241"/>
    </row>
    <row r="131" spans="2:13">
      <c r="B131" t="s">
        <v>1027</v>
      </c>
      <c r="C131" t="s">
        <v>1028</v>
      </c>
      <c r="D131" t="s">
        <v>649</v>
      </c>
      <c r="E131" t="s">
        <v>693</v>
      </c>
      <c r="F131">
        <v>0.7</v>
      </c>
      <c r="G131">
        <v>0.55710000000000004</v>
      </c>
      <c r="H131">
        <v>10</v>
      </c>
      <c r="I131" s="241">
        <v>39.193812251090165</v>
      </c>
      <c r="J131" s="241">
        <v>88.549594114662611</v>
      </c>
      <c r="K131" s="241">
        <v>8.8549594114662611</v>
      </c>
      <c r="M131">
        <v>0.9</v>
      </c>
    </row>
    <row r="132" spans="2:13">
      <c r="B132" t="s">
        <v>1029</v>
      </c>
      <c r="C132" t="s">
        <v>1030</v>
      </c>
      <c r="D132" t="s">
        <v>649</v>
      </c>
      <c r="E132" t="s">
        <v>693</v>
      </c>
      <c r="F132">
        <v>0.8</v>
      </c>
      <c r="G132">
        <v>0.55710000000000004</v>
      </c>
      <c r="H132">
        <v>10</v>
      </c>
      <c r="I132" s="241">
        <v>2.4884960159422329</v>
      </c>
      <c r="J132" s="241">
        <v>83.0152444824962</v>
      </c>
      <c r="K132" s="241">
        <v>8.3015244482496211</v>
      </c>
      <c r="M132">
        <v>0.05</v>
      </c>
    </row>
    <row r="133" spans="2:13">
      <c r="B133" t="s">
        <v>1031</v>
      </c>
      <c r="C133" t="s">
        <v>1032</v>
      </c>
      <c r="D133" t="s">
        <v>649</v>
      </c>
      <c r="E133" t="s">
        <v>693</v>
      </c>
      <c r="F133">
        <v>2.0999999999999996</v>
      </c>
      <c r="G133">
        <v>0.55710000000000004</v>
      </c>
      <c r="H133">
        <v>10</v>
      </c>
      <c r="I133" s="241">
        <v>6.5323020418483599</v>
      </c>
      <c r="J133" s="241">
        <v>121.19180498175935</v>
      </c>
      <c r="K133" s="241">
        <v>12.119180498175936</v>
      </c>
      <c r="M133">
        <v>0.05</v>
      </c>
    </row>
    <row r="134" spans="2:13">
      <c r="B134" t="s">
        <v>1033</v>
      </c>
      <c r="C134" t="s">
        <v>1034</v>
      </c>
      <c r="D134" t="s">
        <v>655</v>
      </c>
      <c r="E134" t="s">
        <v>693</v>
      </c>
      <c r="F134">
        <v>0.56999999999999995</v>
      </c>
      <c r="G134">
        <v>0.55710000000000004</v>
      </c>
      <c r="H134">
        <v>10</v>
      </c>
      <c r="I134" s="241">
        <v>0</v>
      </c>
      <c r="J134" s="241">
        <v>4.8301931100471078</v>
      </c>
      <c r="K134" s="241">
        <v>0.48301931100471079</v>
      </c>
      <c r="M134">
        <v>1</v>
      </c>
    </row>
    <row r="135" spans="2:13">
      <c r="B135" t="s">
        <v>1035</v>
      </c>
      <c r="C135" t="s">
        <v>1036</v>
      </c>
      <c r="D135" t="s">
        <v>657</v>
      </c>
      <c r="E135" t="s">
        <v>693</v>
      </c>
      <c r="F135">
        <v>0.25</v>
      </c>
      <c r="G135">
        <v>0.55710000000000004</v>
      </c>
      <c r="H135">
        <v>10</v>
      </c>
      <c r="I135" s="241">
        <v>0</v>
      </c>
      <c r="J135" s="241">
        <v>66.103483138699914</v>
      </c>
      <c r="K135" s="241">
        <v>6.6103483138699914</v>
      </c>
      <c r="M135">
        <v>1</v>
      </c>
    </row>
    <row r="136" spans="2:13">
      <c r="B136" t="s">
        <v>1037</v>
      </c>
      <c r="C136" t="s">
        <v>1038</v>
      </c>
      <c r="D136" t="s">
        <v>649</v>
      </c>
      <c r="E136" t="s">
        <v>693</v>
      </c>
      <c r="F136">
        <v>2.2599999999999998</v>
      </c>
      <c r="G136">
        <v>0.55710000000000004</v>
      </c>
      <c r="H136">
        <v>10</v>
      </c>
      <c r="I136" s="241">
        <v>0</v>
      </c>
      <c r="J136" s="241">
        <v>219.72468571485925</v>
      </c>
      <c r="K136" s="241">
        <v>21.972468571485926</v>
      </c>
      <c r="M136">
        <v>0</v>
      </c>
    </row>
    <row r="137" spans="2:13">
      <c r="B137" t="s">
        <v>1039</v>
      </c>
      <c r="C137" t="s">
        <v>1040</v>
      </c>
      <c r="D137" t="s">
        <v>663</v>
      </c>
      <c r="E137" t="s">
        <v>693</v>
      </c>
      <c r="F137">
        <v>0.86</v>
      </c>
      <c r="G137">
        <v>0.55710000000000004</v>
      </c>
      <c r="H137">
        <v>20</v>
      </c>
      <c r="I137" s="241">
        <v>0</v>
      </c>
      <c r="J137" s="241">
        <v>109.70963156414815</v>
      </c>
      <c r="K137" s="241">
        <v>10.970963156414816</v>
      </c>
      <c r="M137">
        <v>0</v>
      </c>
    </row>
    <row r="138" spans="2:13">
      <c r="B138" t="s">
        <v>1041</v>
      </c>
      <c r="C138" t="s">
        <v>1042</v>
      </c>
      <c r="D138" t="s">
        <v>663</v>
      </c>
      <c r="E138" t="s">
        <v>693</v>
      </c>
      <c r="F138">
        <v>1</v>
      </c>
      <c r="G138">
        <v>0.55710000000000004</v>
      </c>
      <c r="H138">
        <v>20</v>
      </c>
      <c r="I138" s="241">
        <v>0</v>
      </c>
      <c r="J138" s="241">
        <v>3289.8956002982836</v>
      </c>
      <c r="K138" s="241">
        <v>328.9895600298284</v>
      </c>
      <c r="M138">
        <v>0</v>
      </c>
    </row>
    <row r="139" spans="2:13">
      <c r="B139" t="s">
        <v>840</v>
      </c>
      <c r="F139" t="s">
        <v>46</v>
      </c>
      <c r="G139" t="s">
        <v>46</v>
      </c>
      <c r="H139" t="s">
        <v>46</v>
      </c>
      <c r="I139" s="241" t="s">
        <v>46</v>
      </c>
      <c r="J139" s="241"/>
      <c r="K139" s="241"/>
    </row>
    <row r="140" spans="2:13">
      <c r="B140" t="s">
        <v>1043</v>
      </c>
      <c r="C140" t="s">
        <v>841</v>
      </c>
      <c r="F140" t="s">
        <v>46</v>
      </c>
      <c r="G140" t="s">
        <v>46</v>
      </c>
      <c r="H140" t="s">
        <v>46</v>
      </c>
      <c r="I140" s="241" t="s">
        <v>46</v>
      </c>
      <c r="J140" s="241" t="s">
        <v>46</v>
      </c>
      <c r="K140" s="241"/>
    </row>
    <row r="141" spans="2:13">
      <c r="B141" t="s">
        <v>1044</v>
      </c>
      <c r="C141" t="s">
        <v>1045</v>
      </c>
      <c r="D141" t="s">
        <v>649</v>
      </c>
      <c r="E141" t="s">
        <v>694</v>
      </c>
      <c r="F141">
        <v>0.6</v>
      </c>
      <c r="G141">
        <v>0.77300000000000002</v>
      </c>
      <c r="H141">
        <v>10</v>
      </c>
      <c r="I141" s="241">
        <v>4.7359688051649158</v>
      </c>
      <c r="J141" s="241">
        <v>328.27650339393011</v>
      </c>
      <c r="K141" s="241">
        <v>32.82765033939301</v>
      </c>
      <c r="M141">
        <v>0.86</v>
      </c>
    </row>
    <row r="142" spans="2:13">
      <c r="B142" t="s">
        <v>1046</v>
      </c>
      <c r="C142" t="s">
        <v>1047</v>
      </c>
      <c r="D142" t="s">
        <v>649</v>
      </c>
      <c r="E142" t="s">
        <v>694</v>
      </c>
      <c r="F142">
        <v>0.89999999999999991</v>
      </c>
      <c r="G142">
        <v>0.77300000000000002</v>
      </c>
      <c r="H142">
        <v>10</v>
      </c>
      <c r="I142" s="241">
        <v>1.1564574989356189</v>
      </c>
      <c r="J142" s="241">
        <v>218.85100226262006</v>
      </c>
      <c r="K142" s="241">
        <v>21.885100226262008</v>
      </c>
      <c r="M142">
        <v>0.14000000000000001</v>
      </c>
    </row>
    <row r="143" spans="2:13">
      <c r="B143" t="s">
        <v>1048</v>
      </c>
      <c r="C143" t="s">
        <v>1049</v>
      </c>
      <c r="D143" t="s">
        <v>649</v>
      </c>
      <c r="E143" t="s">
        <v>694</v>
      </c>
      <c r="F143">
        <v>0.8</v>
      </c>
      <c r="G143">
        <v>0.77300000000000002</v>
      </c>
      <c r="H143">
        <v>10</v>
      </c>
      <c r="I143" s="241">
        <v>0</v>
      </c>
      <c r="J143" s="241">
        <v>246.20737754544757</v>
      </c>
      <c r="K143" s="241">
        <v>24.620737754544759</v>
      </c>
      <c r="M143">
        <v>0</v>
      </c>
    </row>
    <row r="144" spans="2:13">
      <c r="B144" t="s">
        <v>1050</v>
      </c>
      <c r="C144" t="s">
        <v>1051</v>
      </c>
      <c r="D144" t="s">
        <v>649</v>
      </c>
      <c r="E144" t="s">
        <v>694</v>
      </c>
      <c r="F144">
        <v>1.2000000000000002</v>
      </c>
      <c r="G144">
        <v>0.77300000000000002</v>
      </c>
      <c r="H144">
        <v>10</v>
      </c>
      <c r="I144" s="241">
        <v>0</v>
      </c>
      <c r="J144" s="241">
        <v>164.13825169696503</v>
      </c>
      <c r="K144" s="241">
        <v>16.413825169696505</v>
      </c>
      <c r="M144">
        <v>0</v>
      </c>
    </row>
    <row r="145" spans="2:13">
      <c r="B145" t="s">
        <v>840</v>
      </c>
      <c r="F145" t="s">
        <v>46</v>
      </c>
      <c r="G145" t="s">
        <v>46</v>
      </c>
      <c r="H145" t="s">
        <v>46</v>
      </c>
      <c r="I145" s="241" t="s">
        <v>46</v>
      </c>
      <c r="J145" s="241"/>
      <c r="K145" s="241"/>
    </row>
    <row r="146" spans="2:13">
      <c r="B146" t="s">
        <v>1052</v>
      </c>
      <c r="C146" t="s">
        <v>841</v>
      </c>
      <c r="F146" t="s">
        <v>46</v>
      </c>
      <c r="G146" t="s">
        <v>46</v>
      </c>
      <c r="H146" t="s">
        <v>46</v>
      </c>
      <c r="I146" s="241" t="s">
        <v>46</v>
      </c>
      <c r="J146" s="241" t="s">
        <v>46</v>
      </c>
      <c r="K146" s="241"/>
    </row>
    <row r="147" spans="2:13">
      <c r="B147" t="s">
        <v>1053</v>
      </c>
      <c r="C147" t="s">
        <v>1054</v>
      </c>
      <c r="D147" t="s">
        <v>649</v>
      </c>
      <c r="E147" t="s">
        <v>695</v>
      </c>
      <c r="F147">
        <v>0.8</v>
      </c>
      <c r="G147">
        <v>0.56020000000000003</v>
      </c>
      <c r="H147">
        <v>10</v>
      </c>
      <c r="I147" s="241">
        <v>21.802722569554113</v>
      </c>
      <c r="J147" s="241">
        <v>33.974971582121576</v>
      </c>
      <c r="K147" s="241">
        <v>3.3974971582121576</v>
      </c>
      <c r="M147">
        <v>1</v>
      </c>
    </row>
    <row r="148" spans="2:13">
      <c r="B148" t="s">
        <v>1055</v>
      </c>
      <c r="C148" t="s">
        <v>1056</v>
      </c>
      <c r="D148" t="s">
        <v>649</v>
      </c>
      <c r="E148" t="s">
        <v>695</v>
      </c>
      <c r="F148">
        <v>0.9</v>
      </c>
      <c r="G148">
        <v>0.56020000000000003</v>
      </c>
      <c r="H148">
        <v>10</v>
      </c>
      <c r="I148" s="241">
        <v>0</v>
      </c>
      <c r="J148" s="241">
        <v>30.199974739663631</v>
      </c>
      <c r="K148" s="241">
        <v>3.0199974739663631</v>
      </c>
      <c r="M148">
        <v>0</v>
      </c>
    </row>
    <row r="149" spans="2:13">
      <c r="B149" t="s">
        <v>1057</v>
      </c>
      <c r="C149" t="s">
        <v>1058</v>
      </c>
      <c r="D149" t="s">
        <v>655</v>
      </c>
      <c r="E149" t="s">
        <v>696</v>
      </c>
      <c r="F149">
        <v>1</v>
      </c>
      <c r="G149">
        <v>1</v>
      </c>
      <c r="H149">
        <v>50</v>
      </c>
      <c r="I149" s="241">
        <v>2.2978110942964148E-4</v>
      </c>
      <c r="J149" s="241">
        <v>0</v>
      </c>
      <c r="K149" s="241">
        <v>0</v>
      </c>
      <c r="M149">
        <v>1</v>
      </c>
    </row>
    <row r="150" spans="2:13">
      <c r="B150" t="s">
        <v>840</v>
      </c>
      <c r="F150" t="s">
        <v>46</v>
      </c>
      <c r="G150" t="s">
        <v>46</v>
      </c>
      <c r="H150" t="s">
        <v>46</v>
      </c>
      <c r="I150" s="241" t="s">
        <v>46</v>
      </c>
      <c r="J150" s="241"/>
      <c r="K150" s="241"/>
    </row>
    <row r="151" spans="2:13">
      <c r="B151" t="s">
        <v>697</v>
      </c>
      <c r="C151" t="s">
        <v>841</v>
      </c>
      <c r="F151" t="s">
        <v>46</v>
      </c>
      <c r="G151" t="s">
        <v>46</v>
      </c>
      <c r="H151" t="s">
        <v>46</v>
      </c>
      <c r="I151" s="241" t="s">
        <v>46</v>
      </c>
      <c r="J151" s="241" t="s">
        <v>46</v>
      </c>
      <c r="K151" s="241"/>
    </row>
    <row r="152" spans="2:13">
      <c r="B152" t="s">
        <v>1059</v>
      </c>
      <c r="C152" t="s">
        <v>1060</v>
      </c>
      <c r="D152" t="s">
        <v>655</v>
      </c>
      <c r="E152" t="s">
        <v>698</v>
      </c>
      <c r="F152">
        <v>0.1</v>
      </c>
      <c r="G152">
        <v>1</v>
      </c>
      <c r="H152">
        <v>3</v>
      </c>
      <c r="I152" s="241">
        <v>0.10957546949513666</v>
      </c>
      <c r="J152" s="241">
        <v>5.9982790255486949</v>
      </c>
      <c r="K152" s="241">
        <v>0.59982790255486951</v>
      </c>
      <c r="M152">
        <v>1</v>
      </c>
    </row>
    <row r="153" spans="2:13">
      <c r="B153" t="s">
        <v>840</v>
      </c>
      <c r="F153" t="s">
        <v>46</v>
      </c>
      <c r="G153" t="s">
        <v>46</v>
      </c>
      <c r="H153" t="s">
        <v>46</v>
      </c>
      <c r="I153" s="241" t="s">
        <v>46</v>
      </c>
      <c r="J153" s="241"/>
      <c r="K153" s="241"/>
    </row>
    <row r="154" spans="2:13">
      <c r="B154" t="s">
        <v>699</v>
      </c>
      <c r="C154" t="s">
        <v>841</v>
      </c>
      <c r="F154" t="s">
        <v>46</v>
      </c>
      <c r="G154" t="s">
        <v>46</v>
      </c>
      <c r="H154" t="s">
        <v>46</v>
      </c>
      <c r="I154" s="241" t="s">
        <v>46</v>
      </c>
      <c r="J154" s="241" t="s">
        <v>46</v>
      </c>
      <c r="K154" s="241"/>
    </row>
    <row r="155" spans="2:13">
      <c r="B155" t="s">
        <v>1061</v>
      </c>
      <c r="C155" t="s">
        <v>1062</v>
      </c>
      <c r="D155" t="s">
        <v>657</v>
      </c>
      <c r="E155" t="s">
        <v>700</v>
      </c>
      <c r="F155">
        <v>0.60599999999999998</v>
      </c>
      <c r="G155">
        <v>1</v>
      </c>
      <c r="H155">
        <v>5</v>
      </c>
      <c r="I155" s="241">
        <v>8.2108848925256009E-2</v>
      </c>
      <c r="J155" s="241">
        <v>2.3634358657951009</v>
      </c>
      <c r="K155" s="241">
        <v>0.2363435865795101</v>
      </c>
      <c r="M155">
        <v>0.95</v>
      </c>
    </row>
    <row r="156" spans="2:13">
      <c r="B156" t="s">
        <v>1063</v>
      </c>
      <c r="C156" t="s">
        <v>1064</v>
      </c>
      <c r="D156" t="s">
        <v>657</v>
      </c>
      <c r="E156" t="s">
        <v>700</v>
      </c>
      <c r="F156">
        <v>0.60599999999999998</v>
      </c>
      <c r="G156">
        <v>1</v>
      </c>
      <c r="H156">
        <v>10</v>
      </c>
      <c r="I156" s="241">
        <v>4.3215183644871634E-3</v>
      </c>
      <c r="J156" s="241">
        <v>27.270413836097323</v>
      </c>
      <c r="K156" s="241">
        <v>2.7270413836097323</v>
      </c>
      <c r="M156">
        <v>5.0000000000000044E-2</v>
      </c>
    </row>
    <row r="157" spans="2:13">
      <c r="B157" t="s">
        <v>1065</v>
      </c>
      <c r="C157" t="s">
        <v>1066</v>
      </c>
      <c r="D157" t="s">
        <v>658</v>
      </c>
      <c r="E157" t="s">
        <v>700</v>
      </c>
      <c r="F157">
        <v>0.11</v>
      </c>
      <c r="G157">
        <v>1</v>
      </c>
      <c r="H157">
        <v>2</v>
      </c>
      <c r="I157" s="241">
        <v>1.5294033266518257</v>
      </c>
      <c r="J157" s="241">
        <v>0</v>
      </c>
      <c r="K157" s="241">
        <v>0</v>
      </c>
      <c r="M157">
        <v>0.6</v>
      </c>
    </row>
    <row r="158" spans="2:13">
      <c r="B158" t="s">
        <v>1067</v>
      </c>
      <c r="C158" t="s">
        <v>1068</v>
      </c>
      <c r="D158" t="s">
        <v>658</v>
      </c>
      <c r="E158" t="s">
        <v>700</v>
      </c>
      <c r="F158">
        <v>0.05</v>
      </c>
      <c r="G158">
        <v>1</v>
      </c>
      <c r="H158">
        <v>50</v>
      </c>
      <c r="I158" s="241">
        <v>0.46345555353085627</v>
      </c>
      <c r="J158" s="241">
        <v>0</v>
      </c>
      <c r="K158" s="241">
        <v>0</v>
      </c>
      <c r="M158">
        <v>0.4</v>
      </c>
    </row>
    <row r="159" spans="2:13">
      <c r="B159" t="s">
        <v>1069</v>
      </c>
      <c r="C159" t="s">
        <v>1070</v>
      </c>
      <c r="D159" t="s">
        <v>660</v>
      </c>
      <c r="E159" t="s">
        <v>700</v>
      </c>
      <c r="F159">
        <v>0.11</v>
      </c>
      <c r="G159">
        <v>1</v>
      </c>
      <c r="H159">
        <v>2</v>
      </c>
      <c r="I159" s="241">
        <v>6.1852594194522582E-2</v>
      </c>
      <c r="J159" s="241">
        <v>0</v>
      </c>
      <c r="K159" s="241">
        <v>0</v>
      </c>
      <c r="M159">
        <v>1</v>
      </c>
    </row>
    <row r="160" spans="2:13">
      <c r="B160" t="s">
        <v>1071</v>
      </c>
      <c r="C160" t="s">
        <v>1072</v>
      </c>
      <c r="D160" t="s">
        <v>655</v>
      </c>
      <c r="E160" t="s">
        <v>700</v>
      </c>
      <c r="F160">
        <v>0.44</v>
      </c>
      <c r="G160">
        <v>1</v>
      </c>
      <c r="H160">
        <v>3</v>
      </c>
      <c r="I160" s="241">
        <v>1.4759096977752155</v>
      </c>
      <c r="J160" s="241">
        <v>2.0774098326020556</v>
      </c>
      <c r="K160" s="241">
        <v>0.20774098326020557</v>
      </c>
      <c r="M160">
        <v>0.98</v>
      </c>
    </row>
    <row r="161" spans="2:13">
      <c r="B161" t="s">
        <v>1073</v>
      </c>
      <c r="C161" t="s">
        <v>1074</v>
      </c>
      <c r="D161" t="s">
        <v>655</v>
      </c>
      <c r="E161" t="s">
        <v>700</v>
      </c>
      <c r="F161">
        <v>0.56999999999999995</v>
      </c>
      <c r="G161">
        <v>1</v>
      </c>
      <c r="H161">
        <v>10</v>
      </c>
      <c r="I161" s="241">
        <v>3.901987605435403E-2</v>
      </c>
      <c r="J161" s="241">
        <v>4.8301931100471078</v>
      </c>
      <c r="K161" s="241">
        <v>0.48301931100471079</v>
      </c>
      <c r="M161">
        <v>0.02</v>
      </c>
    </row>
    <row r="162" spans="2:13">
      <c r="B162" t="s">
        <v>1075</v>
      </c>
      <c r="C162" t="s">
        <v>1076</v>
      </c>
      <c r="D162" t="s">
        <v>655</v>
      </c>
      <c r="E162" t="s">
        <v>700</v>
      </c>
      <c r="F162">
        <v>0.42</v>
      </c>
      <c r="G162">
        <v>1</v>
      </c>
      <c r="H162">
        <v>3</v>
      </c>
      <c r="I162" s="241">
        <v>0</v>
      </c>
      <c r="J162" s="241">
        <v>14.508894068966738</v>
      </c>
      <c r="K162" s="241">
        <v>1.4508894068966738</v>
      </c>
      <c r="M162">
        <v>0</v>
      </c>
    </row>
    <row r="163" spans="2:13">
      <c r="B163" t="s">
        <v>1077</v>
      </c>
      <c r="C163" t="s">
        <v>1078</v>
      </c>
      <c r="D163" t="s">
        <v>655</v>
      </c>
      <c r="E163" t="s">
        <v>700</v>
      </c>
      <c r="F163">
        <v>0.39</v>
      </c>
      <c r="G163">
        <v>1</v>
      </c>
      <c r="H163">
        <v>10</v>
      </c>
      <c r="I163" s="241">
        <v>0</v>
      </c>
      <c r="J163" s="241">
        <v>28.762616755152543</v>
      </c>
      <c r="K163" s="241">
        <v>2.8762616755152544</v>
      </c>
      <c r="M163">
        <v>0</v>
      </c>
    </row>
    <row r="164" spans="2:13">
      <c r="B164" t="s">
        <v>840</v>
      </c>
      <c r="F164" t="s">
        <v>46</v>
      </c>
      <c r="G164" t="s">
        <v>46</v>
      </c>
      <c r="H164" t="s">
        <v>46</v>
      </c>
      <c r="I164" s="241" t="s">
        <v>46</v>
      </c>
      <c r="J164" s="241"/>
      <c r="K164" s="241"/>
    </row>
    <row r="165" spans="2:13">
      <c r="B165" t="s">
        <v>701</v>
      </c>
      <c r="C165" t="s">
        <v>841</v>
      </c>
      <c r="F165" t="s">
        <v>46</v>
      </c>
      <c r="G165" t="s">
        <v>46</v>
      </c>
      <c r="H165" t="s">
        <v>46</v>
      </c>
      <c r="I165" s="241" t="s">
        <v>46</v>
      </c>
      <c r="J165" s="241" t="s">
        <v>46</v>
      </c>
      <c r="K165" s="241"/>
    </row>
    <row r="166" spans="2:13">
      <c r="B166" t="s">
        <v>1079</v>
      </c>
      <c r="C166" t="s">
        <v>1080</v>
      </c>
      <c r="D166" t="s">
        <v>655</v>
      </c>
      <c r="E166" t="s">
        <v>702</v>
      </c>
      <c r="F166">
        <v>0.73</v>
      </c>
      <c r="G166">
        <v>1</v>
      </c>
      <c r="H166">
        <v>3</v>
      </c>
      <c r="I166" s="241">
        <v>1.3926600155121998</v>
      </c>
      <c r="J166" s="241">
        <v>4.720896539248951</v>
      </c>
      <c r="K166" s="241">
        <v>0.4720896539248951</v>
      </c>
      <c r="M166">
        <v>1</v>
      </c>
    </row>
    <row r="167" spans="2:13">
      <c r="B167" t="s">
        <v>1081</v>
      </c>
      <c r="C167" t="s">
        <v>1082</v>
      </c>
      <c r="D167" t="s">
        <v>658</v>
      </c>
      <c r="E167" t="s">
        <v>702</v>
      </c>
      <c r="F167">
        <v>0.59</v>
      </c>
      <c r="G167">
        <v>1</v>
      </c>
      <c r="H167">
        <v>50</v>
      </c>
      <c r="I167" s="241">
        <v>2.2964862309095158</v>
      </c>
      <c r="J167" s="241">
        <v>0</v>
      </c>
      <c r="K167" s="241">
        <v>0</v>
      </c>
      <c r="M167">
        <v>0.6</v>
      </c>
    </row>
    <row r="168" spans="2:13">
      <c r="B168" t="s">
        <v>1083</v>
      </c>
      <c r="C168" t="s">
        <v>1084</v>
      </c>
      <c r="D168" t="s">
        <v>658</v>
      </c>
      <c r="E168" t="s">
        <v>702</v>
      </c>
      <c r="F168">
        <v>0.59</v>
      </c>
      <c r="G168">
        <v>1</v>
      </c>
      <c r="H168">
        <v>2</v>
      </c>
      <c r="I168" s="241">
        <v>1.5309908206063441</v>
      </c>
      <c r="J168" s="241">
        <v>0</v>
      </c>
      <c r="K168" s="241">
        <v>0</v>
      </c>
      <c r="M168">
        <v>0.4</v>
      </c>
    </row>
    <row r="169" spans="2:13">
      <c r="B169" t="s">
        <v>1085</v>
      </c>
      <c r="C169" t="s">
        <v>1086</v>
      </c>
      <c r="D169" t="s">
        <v>660</v>
      </c>
      <c r="E169" t="s">
        <v>702</v>
      </c>
      <c r="F169">
        <v>0.59</v>
      </c>
      <c r="G169">
        <v>1</v>
      </c>
      <c r="H169">
        <v>2</v>
      </c>
      <c r="I169" s="241">
        <v>1.2593394611555195</v>
      </c>
      <c r="J169" s="241">
        <v>0</v>
      </c>
      <c r="K169" s="241">
        <v>0</v>
      </c>
      <c r="M169">
        <v>1</v>
      </c>
    </row>
    <row r="170" spans="2:13">
      <c r="B170" t="s">
        <v>1087</v>
      </c>
      <c r="C170" t="s">
        <v>1088</v>
      </c>
      <c r="D170" t="s">
        <v>657</v>
      </c>
      <c r="E170" t="s">
        <v>702</v>
      </c>
      <c r="F170">
        <v>0.79</v>
      </c>
      <c r="G170">
        <v>1</v>
      </c>
      <c r="H170">
        <v>10</v>
      </c>
      <c r="I170" s="241">
        <v>0</v>
      </c>
      <c r="J170" s="241">
        <v>11.07844578774178</v>
      </c>
      <c r="K170" s="241">
        <v>1.107844578774178</v>
      </c>
      <c r="M170">
        <v>1</v>
      </c>
    </row>
    <row r="171" spans="2:13">
      <c r="B171" t="s">
        <v>840</v>
      </c>
      <c r="F171" t="s">
        <v>46</v>
      </c>
      <c r="G171" t="s">
        <v>46</v>
      </c>
      <c r="H171" t="s">
        <v>46</v>
      </c>
      <c r="I171" s="241" t="s">
        <v>46</v>
      </c>
      <c r="J171" s="241"/>
      <c r="K171" s="241"/>
    </row>
    <row r="172" spans="2:13">
      <c r="B172" t="s">
        <v>703</v>
      </c>
      <c r="C172" t="s">
        <v>841</v>
      </c>
      <c r="F172" t="s">
        <v>46</v>
      </c>
      <c r="G172" t="s">
        <v>46</v>
      </c>
      <c r="H172" t="s">
        <v>46</v>
      </c>
      <c r="I172" s="241" t="s">
        <v>46</v>
      </c>
      <c r="J172" s="241" t="s">
        <v>46</v>
      </c>
      <c r="K172" s="241"/>
    </row>
    <row r="173" spans="2:13">
      <c r="B173" t="s">
        <v>1089</v>
      </c>
      <c r="C173" t="s">
        <v>1090</v>
      </c>
      <c r="D173" t="s">
        <v>655</v>
      </c>
      <c r="E173" t="s">
        <v>704</v>
      </c>
      <c r="F173">
        <v>0.44</v>
      </c>
      <c r="G173">
        <v>1</v>
      </c>
      <c r="H173">
        <v>3</v>
      </c>
      <c r="I173" s="241">
        <v>3.2783200173054126</v>
      </c>
      <c r="J173" s="241">
        <v>1.9384526531637909</v>
      </c>
      <c r="K173" s="241">
        <v>0.19384526531637911</v>
      </c>
      <c r="M173">
        <v>0.6</v>
      </c>
    </row>
    <row r="174" spans="2:13">
      <c r="B174" t="s">
        <v>1091</v>
      </c>
      <c r="C174" t="s">
        <v>1092</v>
      </c>
      <c r="D174" t="s">
        <v>655</v>
      </c>
      <c r="E174" t="s">
        <v>704</v>
      </c>
      <c r="F174">
        <v>0.42</v>
      </c>
      <c r="G174">
        <v>1</v>
      </c>
      <c r="H174">
        <v>3</v>
      </c>
      <c r="I174" s="241">
        <v>0</v>
      </c>
      <c r="J174" s="241">
        <v>10.282764043797766</v>
      </c>
      <c r="K174" s="241">
        <v>1.0282764043797765</v>
      </c>
      <c r="M174">
        <v>0</v>
      </c>
    </row>
    <row r="175" spans="2:13">
      <c r="B175" t="s">
        <v>1093</v>
      </c>
      <c r="C175" t="s">
        <v>1094</v>
      </c>
      <c r="D175" t="s">
        <v>655</v>
      </c>
      <c r="E175" t="s">
        <v>704</v>
      </c>
      <c r="F175">
        <v>0.56899999999999995</v>
      </c>
      <c r="G175">
        <v>1</v>
      </c>
      <c r="H175">
        <v>10</v>
      </c>
      <c r="I175" s="241">
        <v>2.8263092270405754</v>
      </c>
      <c r="J175" s="241">
        <v>6.3706616193607895</v>
      </c>
      <c r="K175" s="241">
        <v>0.63706616193607901</v>
      </c>
      <c r="M175">
        <v>0.4</v>
      </c>
    </row>
    <row r="176" spans="2:13">
      <c r="B176" t="s">
        <v>1095</v>
      </c>
      <c r="C176" t="s">
        <v>1096</v>
      </c>
      <c r="D176" t="s">
        <v>655</v>
      </c>
      <c r="E176" t="s">
        <v>704</v>
      </c>
      <c r="F176">
        <v>0.39</v>
      </c>
      <c r="G176">
        <v>1</v>
      </c>
      <c r="H176">
        <v>10</v>
      </c>
      <c r="I176" s="241">
        <v>0</v>
      </c>
      <c r="J176" s="241">
        <v>33.968650387835154</v>
      </c>
      <c r="K176" s="241">
        <v>3.3968650387835155</v>
      </c>
      <c r="M176">
        <v>0</v>
      </c>
    </row>
    <row r="177" spans="2:13">
      <c r="B177" t="s">
        <v>1097</v>
      </c>
      <c r="C177" t="s">
        <v>1098</v>
      </c>
      <c r="D177" t="s">
        <v>658</v>
      </c>
      <c r="E177" t="s">
        <v>704</v>
      </c>
      <c r="F177">
        <v>0.25</v>
      </c>
      <c r="G177">
        <v>1</v>
      </c>
      <c r="H177">
        <v>20</v>
      </c>
      <c r="I177" s="241">
        <v>0.4503964398258527</v>
      </c>
      <c r="J177" s="241">
        <v>0</v>
      </c>
      <c r="K177" s="241">
        <v>0</v>
      </c>
      <c r="M177">
        <v>1</v>
      </c>
    </row>
    <row r="178" spans="2:13">
      <c r="B178" t="s">
        <v>1099</v>
      </c>
      <c r="C178" t="s">
        <v>1100</v>
      </c>
      <c r="D178" t="s">
        <v>657</v>
      </c>
      <c r="E178" t="s">
        <v>704</v>
      </c>
      <c r="F178">
        <v>0.60599999999999998</v>
      </c>
      <c r="G178">
        <v>1</v>
      </c>
      <c r="H178">
        <v>5</v>
      </c>
      <c r="I178" s="241">
        <v>8.5381145385187027E-2</v>
      </c>
      <c r="J178" s="241">
        <v>2.3634358657951009</v>
      </c>
      <c r="K178" s="241">
        <v>0.2363435865795101</v>
      </c>
      <c r="M178">
        <v>1</v>
      </c>
    </row>
    <row r="179" spans="2:13">
      <c r="B179" t="s">
        <v>1101</v>
      </c>
      <c r="C179" t="s">
        <v>1102</v>
      </c>
      <c r="D179" t="s">
        <v>660</v>
      </c>
      <c r="E179" t="s">
        <v>704</v>
      </c>
      <c r="F179">
        <v>0.11</v>
      </c>
      <c r="G179">
        <v>1</v>
      </c>
      <c r="H179">
        <v>2</v>
      </c>
      <c r="I179" s="241">
        <v>1.5463148548630646E-2</v>
      </c>
      <c r="J179" s="241">
        <v>0</v>
      </c>
      <c r="K179" s="241">
        <v>0</v>
      </c>
      <c r="M179">
        <v>1</v>
      </c>
    </row>
    <row r="180" spans="2:13">
      <c r="B180" t="s">
        <v>840</v>
      </c>
      <c r="F180" t="s">
        <v>46</v>
      </c>
      <c r="G180" t="s">
        <v>46</v>
      </c>
      <c r="H180" t="s">
        <v>46</v>
      </c>
      <c r="I180" s="241" t="s">
        <v>46</v>
      </c>
      <c r="J180" s="241"/>
      <c r="K180" s="241"/>
    </row>
    <row r="181" spans="2:13">
      <c r="B181" t="s">
        <v>705</v>
      </c>
      <c r="C181" t="s">
        <v>841</v>
      </c>
      <c r="F181" t="s">
        <v>46</v>
      </c>
      <c r="G181" t="s">
        <v>46</v>
      </c>
      <c r="H181" t="s">
        <v>46</v>
      </c>
      <c r="I181" s="241" t="s">
        <v>46</v>
      </c>
      <c r="J181" s="241" t="s">
        <v>46</v>
      </c>
      <c r="K181" s="241"/>
    </row>
    <row r="182" spans="2:13">
      <c r="B182" t="s">
        <v>1103</v>
      </c>
      <c r="C182" t="s">
        <v>1104</v>
      </c>
      <c r="D182" t="s">
        <v>655</v>
      </c>
      <c r="E182" t="s">
        <v>706</v>
      </c>
      <c r="F182">
        <v>1</v>
      </c>
      <c r="G182">
        <v>1</v>
      </c>
      <c r="H182">
        <v>50</v>
      </c>
      <c r="I182" s="241">
        <v>3.3632901346285243E-2</v>
      </c>
      <c r="J182" s="241">
        <v>0</v>
      </c>
      <c r="K182" s="241">
        <v>0</v>
      </c>
      <c r="M182">
        <v>1</v>
      </c>
    </row>
    <row r="183" spans="2:13">
      <c r="B183" t="s">
        <v>840</v>
      </c>
      <c r="F183" t="s">
        <v>46</v>
      </c>
      <c r="G183" t="s">
        <v>46</v>
      </c>
      <c r="H183" t="s">
        <v>46</v>
      </c>
      <c r="I183" s="241" t="s">
        <v>46</v>
      </c>
      <c r="J183" s="241"/>
      <c r="K183" s="241"/>
    </row>
    <row r="184" spans="2:13">
      <c r="B184" t="s">
        <v>707</v>
      </c>
      <c r="C184" t="s">
        <v>841</v>
      </c>
      <c r="F184" t="s">
        <v>46</v>
      </c>
      <c r="G184" t="s">
        <v>46</v>
      </c>
      <c r="H184" t="s">
        <v>46</v>
      </c>
      <c r="I184" s="241" t="s">
        <v>46</v>
      </c>
      <c r="J184" s="241" t="s">
        <v>46</v>
      </c>
      <c r="K184" s="241">
        <v>0</v>
      </c>
    </row>
    <row r="185" spans="2:13">
      <c r="B185" t="s">
        <v>1105</v>
      </c>
      <c r="C185" t="s">
        <v>1106</v>
      </c>
      <c r="D185" t="s">
        <v>655</v>
      </c>
      <c r="E185" t="s">
        <v>708</v>
      </c>
      <c r="F185">
        <v>0.1</v>
      </c>
      <c r="G185">
        <v>1</v>
      </c>
      <c r="H185">
        <v>3</v>
      </c>
      <c r="I185" s="241">
        <v>0.23968766380347847</v>
      </c>
      <c r="J185" s="241">
        <v>5.9982790255486949</v>
      </c>
      <c r="K185" s="241">
        <v>0.59982790255486951</v>
      </c>
      <c r="M185">
        <v>1</v>
      </c>
    </row>
    <row r="186" spans="2:13">
      <c r="B186" t="s">
        <v>840</v>
      </c>
      <c r="F186" t="s">
        <v>46</v>
      </c>
      <c r="G186" t="s">
        <v>46</v>
      </c>
      <c r="H186" t="s">
        <v>46</v>
      </c>
      <c r="I186" s="241" t="s">
        <v>46</v>
      </c>
      <c r="J186" s="241"/>
      <c r="K186" s="241"/>
    </row>
    <row r="187" spans="2:13">
      <c r="B187" t="s">
        <v>709</v>
      </c>
      <c r="C187" t="s">
        <v>841</v>
      </c>
      <c r="F187" t="s">
        <v>46</v>
      </c>
      <c r="G187" t="s">
        <v>46</v>
      </c>
      <c r="H187" t="s">
        <v>46</v>
      </c>
      <c r="I187" s="241" t="s">
        <v>46</v>
      </c>
      <c r="J187" s="241" t="s">
        <v>46</v>
      </c>
      <c r="K187" s="241"/>
    </row>
    <row r="188" spans="2:13">
      <c r="B188" t="s">
        <v>1107</v>
      </c>
      <c r="C188" t="s">
        <v>1108</v>
      </c>
      <c r="D188" t="s">
        <v>657</v>
      </c>
      <c r="E188" t="s">
        <v>710</v>
      </c>
      <c r="F188">
        <v>0.60599999999999998</v>
      </c>
      <c r="G188">
        <v>1</v>
      </c>
      <c r="H188">
        <v>5</v>
      </c>
      <c r="I188" s="241">
        <v>3.0102494774533004E-2</v>
      </c>
      <c r="J188" s="241">
        <v>27.270413836097323</v>
      </c>
      <c r="K188" s="241">
        <v>2.7270413836097323</v>
      </c>
      <c r="M188">
        <v>0.5</v>
      </c>
    </row>
    <row r="189" spans="2:13">
      <c r="B189" t="s">
        <v>1109</v>
      </c>
      <c r="C189" t="s">
        <v>1110</v>
      </c>
      <c r="D189" t="s">
        <v>657</v>
      </c>
      <c r="E189" t="s">
        <v>710</v>
      </c>
      <c r="F189">
        <v>0.03</v>
      </c>
      <c r="G189">
        <v>1</v>
      </c>
      <c r="H189">
        <v>10</v>
      </c>
      <c r="I189" s="241">
        <v>1.4902225135907429E-3</v>
      </c>
      <c r="J189" s="241">
        <v>0</v>
      </c>
      <c r="K189" s="241">
        <v>0</v>
      </c>
      <c r="M189">
        <v>0.5</v>
      </c>
    </row>
    <row r="190" spans="2:13">
      <c r="B190" t="s">
        <v>1111</v>
      </c>
      <c r="C190" t="s">
        <v>1112</v>
      </c>
      <c r="D190" t="s">
        <v>660</v>
      </c>
      <c r="E190" t="s">
        <v>710</v>
      </c>
      <c r="F190">
        <v>0.11</v>
      </c>
      <c r="G190">
        <v>1</v>
      </c>
      <c r="H190">
        <v>2</v>
      </c>
      <c r="I190" s="241">
        <v>0.11921370986512367</v>
      </c>
      <c r="J190" s="241">
        <v>0</v>
      </c>
      <c r="K190" s="241">
        <v>0</v>
      </c>
      <c r="M190">
        <v>1</v>
      </c>
    </row>
    <row r="191" spans="2:13">
      <c r="B191" t="s">
        <v>1113</v>
      </c>
      <c r="C191" t="s">
        <v>1114</v>
      </c>
      <c r="D191" t="s">
        <v>658</v>
      </c>
      <c r="E191" t="s">
        <v>710</v>
      </c>
      <c r="F191">
        <v>0.11</v>
      </c>
      <c r="G191">
        <v>1</v>
      </c>
      <c r="H191">
        <v>2</v>
      </c>
      <c r="I191" s="241">
        <v>0.92328999754252716</v>
      </c>
      <c r="J191" s="241">
        <v>0</v>
      </c>
      <c r="K191" s="241">
        <v>0</v>
      </c>
      <c r="M191">
        <v>0.4</v>
      </c>
    </row>
    <row r="192" spans="2:13">
      <c r="B192" t="s">
        <v>1115</v>
      </c>
      <c r="C192" t="s">
        <v>1116</v>
      </c>
      <c r="D192" t="s">
        <v>658</v>
      </c>
      <c r="E192" t="s">
        <v>710</v>
      </c>
      <c r="F192">
        <v>0.05</v>
      </c>
      <c r="G192">
        <v>1</v>
      </c>
      <c r="H192">
        <v>50</v>
      </c>
      <c r="I192" s="241">
        <v>0.62951590741535945</v>
      </c>
      <c r="J192" s="241">
        <v>0</v>
      </c>
      <c r="K192" s="241">
        <v>0</v>
      </c>
      <c r="M192">
        <v>0.6</v>
      </c>
    </row>
    <row r="193" spans="2:13">
      <c r="B193" t="s">
        <v>1117</v>
      </c>
      <c r="C193" t="s">
        <v>1118</v>
      </c>
      <c r="D193" t="s">
        <v>655</v>
      </c>
      <c r="E193" t="s">
        <v>710</v>
      </c>
      <c r="F193">
        <v>0.44</v>
      </c>
      <c r="G193">
        <v>1</v>
      </c>
      <c r="H193">
        <v>3</v>
      </c>
      <c r="I193" s="241">
        <v>0.21715348158464487</v>
      </c>
      <c r="J193" s="241">
        <v>1.9384526531637909</v>
      </c>
      <c r="K193" s="241">
        <v>0.19384526531637911</v>
      </c>
      <c r="M193">
        <v>0.9</v>
      </c>
    </row>
    <row r="194" spans="2:13">
      <c r="B194" t="s">
        <v>1119</v>
      </c>
      <c r="C194" t="s">
        <v>1120</v>
      </c>
      <c r="D194" t="s">
        <v>655</v>
      </c>
      <c r="E194" t="s">
        <v>710</v>
      </c>
      <c r="F194">
        <v>0.42</v>
      </c>
      <c r="G194">
        <v>1</v>
      </c>
      <c r="H194">
        <v>3</v>
      </c>
      <c r="I194" s="241">
        <v>0</v>
      </c>
      <c r="J194" s="241">
        <v>13.538399482413778</v>
      </c>
      <c r="K194" s="241">
        <v>1.3538399482413779</v>
      </c>
      <c r="M194">
        <v>0</v>
      </c>
    </row>
    <row r="195" spans="2:13">
      <c r="B195" t="s">
        <v>1121</v>
      </c>
      <c r="C195" t="s">
        <v>1122</v>
      </c>
      <c r="D195" t="s">
        <v>655</v>
      </c>
      <c r="E195" t="s">
        <v>710</v>
      </c>
      <c r="F195">
        <v>0.56999999999999995</v>
      </c>
      <c r="G195">
        <v>1</v>
      </c>
      <c r="H195">
        <v>10</v>
      </c>
      <c r="I195" s="241">
        <v>3.1256940531123122E-2</v>
      </c>
      <c r="J195" s="241">
        <v>6.3594850200285773</v>
      </c>
      <c r="K195" s="241">
        <v>0.6359485020028578</v>
      </c>
      <c r="M195">
        <v>0.1</v>
      </c>
    </row>
    <row r="196" spans="2:13">
      <c r="B196" t="s">
        <v>1123</v>
      </c>
      <c r="C196" t="s">
        <v>1124</v>
      </c>
      <c r="D196" t="s">
        <v>655</v>
      </c>
      <c r="E196" t="s">
        <v>710</v>
      </c>
      <c r="F196">
        <v>0.39</v>
      </c>
      <c r="G196">
        <v>1</v>
      </c>
      <c r="H196">
        <v>10</v>
      </c>
      <c r="I196" s="241">
        <v>0</v>
      </c>
      <c r="J196" s="241">
        <v>33.968650387835154</v>
      </c>
      <c r="K196" s="241">
        <v>3.3968650387835155</v>
      </c>
      <c r="M196">
        <v>0</v>
      </c>
    </row>
    <row r="197" spans="2:13">
      <c r="B197" t="s">
        <v>1125</v>
      </c>
      <c r="C197" t="s">
        <v>1126</v>
      </c>
      <c r="D197" t="s">
        <v>663</v>
      </c>
      <c r="E197" t="s">
        <v>710</v>
      </c>
      <c r="F197">
        <v>0.9</v>
      </c>
      <c r="G197">
        <v>1</v>
      </c>
      <c r="H197">
        <v>20</v>
      </c>
      <c r="I197" s="241">
        <v>0</v>
      </c>
      <c r="J197" s="241">
        <v>490.68281752071698</v>
      </c>
      <c r="K197" s="241">
        <v>49.068281752071698</v>
      </c>
      <c r="M197">
        <v>1</v>
      </c>
    </row>
    <row r="198" spans="2:13">
      <c r="B198" t="s">
        <v>840</v>
      </c>
      <c r="F198" t="s">
        <v>46</v>
      </c>
      <c r="G198" t="s">
        <v>46</v>
      </c>
      <c r="H198" t="s">
        <v>46</v>
      </c>
      <c r="I198" s="241" t="s">
        <v>46</v>
      </c>
      <c r="J198" s="241"/>
      <c r="K198" s="241"/>
    </row>
    <row r="199" spans="2:13">
      <c r="B199" t="s">
        <v>711</v>
      </c>
      <c r="C199" t="s">
        <v>841</v>
      </c>
      <c r="F199" t="s">
        <v>46</v>
      </c>
      <c r="G199" t="s">
        <v>46</v>
      </c>
      <c r="H199" t="s">
        <v>46</v>
      </c>
      <c r="I199" s="241" t="s">
        <v>46</v>
      </c>
      <c r="J199" s="241" t="s">
        <v>46</v>
      </c>
      <c r="K199" s="241"/>
    </row>
    <row r="200" spans="2:13">
      <c r="B200" t="s">
        <v>1127</v>
      </c>
      <c r="C200" t="s">
        <v>1128</v>
      </c>
      <c r="D200" t="s">
        <v>655</v>
      </c>
      <c r="E200" t="s">
        <v>712</v>
      </c>
      <c r="F200">
        <v>0.73</v>
      </c>
      <c r="G200">
        <v>1</v>
      </c>
      <c r="H200">
        <v>3</v>
      </c>
      <c r="I200" s="241">
        <v>1.7601840964163337E-2</v>
      </c>
      <c r="J200" s="241">
        <v>5.2629838787613723</v>
      </c>
      <c r="K200" s="241">
        <v>0.52629838787613725</v>
      </c>
      <c r="M200">
        <v>1</v>
      </c>
    </row>
    <row r="201" spans="2:13">
      <c r="B201" t="s">
        <v>1129</v>
      </c>
      <c r="C201" t="s">
        <v>1130</v>
      </c>
      <c r="D201" t="s">
        <v>658</v>
      </c>
      <c r="E201" t="s">
        <v>712</v>
      </c>
      <c r="F201">
        <v>0.59</v>
      </c>
      <c r="G201">
        <v>1</v>
      </c>
      <c r="H201">
        <v>50</v>
      </c>
      <c r="I201" s="241">
        <v>1.7622736898520297</v>
      </c>
      <c r="J201" s="241">
        <v>0</v>
      </c>
      <c r="K201" s="241">
        <v>0</v>
      </c>
      <c r="M201">
        <v>0.4</v>
      </c>
    </row>
    <row r="202" spans="2:13">
      <c r="B202" t="s">
        <v>1131</v>
      </c>
      <c r="C202" t="s">
        <v>1132</v>
      </c>
      <c r="D202" t="s">
        <v>658</v>
      </c>
      <c r="E202" t="s">
        <v>712</v>
      </c>
      <c r="F202">
        <v>0.59</v>
      </c>
      <c r="G202">
        <v>1</v>
      </c>
      <c r="H202">
        <v>2</v>
      </c>
      <c r="I202" s="241">
        <v>2.6434105347780443</v>
      </c>
      <c r="J202" s="241">
        <v>0</v>
      </c>
      <c r="K202" s="241">
        <v>0</v>
      </c>
      <c r="M202">
        <v>0.6</v>
      </c>
    </row>
    <row r="203" spans="2:13">
      <c r="B203" t="s">
        <v>1133</v>
      </c>
      <c r="C203" t="s">
        <v>1134</v>
      </c>
      <c r="D203" t="s">
        <v>660</v>
      </c>
      <c r="E203" t="s">
        <v>712</v>
      </c>
      <c r="F203">
        <v>0.25</v>
      </c>
      <c r="G203">
        <v>1</v>
      </c>
      <c r="H203">
        <v>2</v>
      </c>
      <c r="I203" s="241">
        <v>4.6221170863468733E-2</v>
      </c>
      <c r="J203" s="241">
        <v>0</v>
      </c>
      <c r="K203" s="241">
        <v>0</v>
      </c>
      <c r="M203">
        <v>1</v>
      </c>
    </row>
    <row r="204" spans="2:13">
      <c r="B204" t="s">
        <v>1135</v>
      </c>
      <c r="C204" t="s">
        <v>1136</v>
      </c>
      <c r="D204" t="s">
        <v>657</v>
      </c>
      <c r="E204" t="s">
        <v>712</v>
      </c>
      <c r="F204">
        <v>0.79</v>
      </c>
      <c r="G204">
        <v>1</v>
      </c>
      <c r="H204">
        <v>10</v>
      </c>
      <c r="I204" s="241">
        <v>0</v>
      </c>
      <c r="J204" s="241">
        <v>7.8515318580354529</v>
      </c>
      <c r="K204" s="241">
        <v>0.78515318580354532</v>
      </c>
      <c r="M204">
        <v>1</v>
      </c>
    </row>
    <row r="205" spans="2:13">
      <c r="B205" t="s">
        <v>1137</v>
      </c>
      <c r="C205" t="s">
        <v>1138</v>
      </c>
      <c r="D205" t="s">
        <v>663</v>
      </c>
      <c r="E205" t="s">
        <v>712</v>
      </c>
      <c r="F205">
        <v>0.96</v>
      </c>
      <c r="G205">
        <v>1</v>
      </c>
      <c r="H205">
        <v>20</v>
      </c>
      <c r="I205" s="241">
        <v>0</v>
      </c>
      <c r="J205" s="241">
        <v>50.143645379021798</v>
      </c>
      <c r="K205" s="241">
        <v>5.0143645379021802</v>
      </c>
      <c r="M205">
        <v>0.8</v>
      </c>
    </row>
    <row r="206" spans="2:13">
      <c r="B206" t="s">
        <v>1139</v>
      </c>
      <c r="C206" t="s">
        <v>1140</v>
      </c>
      <c r="D206" t="s">
        <v>663</v>
      </c>
      <c r="E206" t="s">
        <v>712</v>
      </c>
      <c r="F206">
        <v>2</v>
      </c>
      <c r="G206">
        <v>1</v>
      </c>
      <c r="H206">
        <v>20</v>
      </c>
      <c r="I206" s="241">
        <v>0</v>
      </c>
      <c r="J206" s="241">
        <v>0</v>
      </c>
      <c r="K206" s="241">
        <v>0</v>
      </c>
      <c r="M206">
        <v>0.2</v>
      </c>
    </row>
    <row r="207" spans="2:13">
      <c r="B207" t="s">
        <v>840</v>
      </c>
      <c r="F207" t="s">
        <v>46</v>
      </c>
      <c r="G207" t="s">
        <v>46</v>
      </c>
      <c r="H207" t="s">
        <v>46</v>
      </c>
      <c r="I207" s="241" t="s">
        <v>46</v>
      </c>
      <c r="J207" s="241"/>
      <c r="K207" s="241"/>
    </row>
    <row r="208" spans="2:13">
      <c r="B208" t="s">
        <v>713</v>
      </c>
      <c r="C208" t="s">
        <v>841</v>
      </c>
      <c r="F208" t="s">
        <v>46</v>
      </c>
      <c r="G208" t="s">
        <v>46</v>
      </c>
      <c r="H208" t="s">
        <v>46</v>
      </c>
      <c r="I208" s="241" t="s">
        <v>46</v>
      </c>
      <c r="J208" s="241" t="s">
        <v>46</v>
      </c>
      <c r="K208" s="241"/>
    </row>
    <row r="209" spans="2:13">
      <c r="B209" t="s">
        <v>1141</v>
      </c>
      <c r="C209" t="s">
        <v>1142</v>
      </c>
      <c r="D209" t="s">
        <v>655</v>
      </c>
      <c r="E209" t="s">
        <v>714</v>
      </c>
      <c r="F209">
        <v>0.44</v>
      </c>
      <c r="G209">
        <v>1</v>
      </c>
      <c r="H209">
        <v>3</v>
      </c>
      <c r="I209" s="241">
        <v>3.1601220652086037</v>
      </c>
      <c r="J209" s="241">
        <v>1.9384526531637909</v>
      </c>
      <c r="K209" s="241">
        <v>0.19384526531637911</v>
      </c>
      <c r="M209">
        <v>0.99</v>
      </c>
    </row>
    <row r="210" spans="2:13">
      <c r="B210" t="s">
        <v>1143</v>
      </c>
      <c r="C210" t="s">
        <v>1144</v>
      </c>
      <c r="D210" t="s">
        <v>655</v>
      </c>
      <c r="E210" t="s">
        <v>714</v>
      </c>
      <c r="F210">
        <v>0.42</v>
      </c>
      <c r="G210">
        <v>1</v>
      </c>
      <c r="H210">
        <v>3</v>
      </c>
      <c r="I210" s="241">
        <v>0</v>
      </c>
      <c r="J210" s="241">
        <v>10.282764043797766</v>
      </c>
      <c r="K210" s="241">
        <v>1.0282764043797765</v>
      </c>
      <c r="M210">
        <v>0</v>
      </c>
    </row>
    <row r="211" spans="2:13">
      <c r="B211" t="s">
        <v>1145</v>
      </c>
      <c r="C211" t="s">
        <v>1146</v>
      </c>
      <c r="D211" t="s">
        <v>655</v>
      </c>
      <c r="E211" t="s">
        <v>714</v>
      </c>
      <c r="F211">
        <v>0.56899999999999995</v>
      </c>
      <c r="G211">
        <v>1</v>
      </c>
      <c r="H211">
        <v>10</v>
      </c>
      <c r="I211" s="241">
        <v>4.1278913110736809E-2</v>
      </c>
      <c r="J211" s="241">
        <v>6.3706616193607895</v>
      </c>
      <c r="K211" s="241">
        <v>0.63706616193607901</v>
      </c>
      <c r="M211">
        <v>0.01</v>
      </c>
    </row>
    <row r="212" spans="2:13">
      <c r="B212" t="s">
        <v>1147</v>
      </c>
      <c r="C212" t="s">
        <v>1148</v>
      </c>
      <c r="D212" t="s">
        <v>655</v>
      </c>
      <c r="E212" t="s">
        <v>714</v>
      </c>
      <c r="F212">
        <v>0.39</v>
      </c>
      <c r="G212">
        <v>1</v>
      </c>
      <c r="H212">
        <v>10</v>
      </c>
      <c r="I212" s="241">
        <v>0</v>
      </c>
      <c r="J212" s="241">
        <v>33.968650387835154</v>
      </c>
      <c r="K212" s="241">
        <v>3.3968650387835155</v>
      </c>
      <c r="M212">
        <v>0</v>
      </c>
    </row>
    <row r="213" spans="2:13">
      <c r="B213" t="s">
        <v>1149</v>
      </c>
      <c r="C213" t="s">
        <v>1150</v>
      </c>
      <c r="D213" t="s">
        <v>658</v>
      </c>
      <c r="E213" t="s">
        <v>714</v>
      </c>
      <c r="F213">
        <v>0.11</v>
      </c>
      <c r="G213">
        <v>1</v>
      </c>
      <c r="H213">
        <v>20</v>
      </c>
      <c r="I213" s="241">
        <v>0.19141841166657084</v>
      </c>
      <c r="J213" s="241">
        <v>0</v>
      </c>
      <c r="K213" s="241">
        <v>0</v>
      </c>
      <c r="M213">
        <v>1</v>
      </c>
    </row>
    <row r="214" spans="2:13">
      <c r="B214" t="s">
        <v>1151</v>
      </c>
      <c r="C214" t="s">
        <v>1152</v>
      </c>
      <c r="D214" t="s">
        <v>660</v>
      </c>
      <c r="E214" t="s">
        <v>714</v>
      </c>
      <c r="F214">
        <v>0.11</v>
      </c>
      <c r="G214">
        <v>1</v>
      </c>
      <c r="H214">
        <v>20</v>
      </c>
      <c r="I214" s="241">
        <v>0.15423273713800378</v>
      </c>
      <c r="J214" s="241">
        <v>0</v>
      </c>
      <c r="K214" s="241">
        <v>0</v>
      </c>
      <c r="M214">
        <v>1</v>
      </c>
    </row>
    <row r="215" spans="2:13">
      <c r="B215" t="s">
        <v>1153</v>
      </c>
      <c r="C215" t="s">
        <v>1154</v>
      </c>
      <c r="D215" t="s">
        <v>657</v>
      </c>
      <c r="E215" t="s">
        <v>714</v>
      </c>
      <c r="F215">
        <v>0.60599999999999998</v>
      </c>
      <c r="G215">
        <v>1</v>
      </c>
      <c r="H215">
        <v>5</v>
      </c>
      <c r="I215" s="241">
        <v>0.10366639305939492</v>
      </c>
      <c r="J215" s="241">
        <v>2.3634358657951009</v>
      </c>
      <c r="K215" s="241">
        <v>0.2363435865795101</v>
      </c>
      <c r="M215">
        <v>1</v>
      </c>
    </row>
    <row r="216" spans="2:13">
      <c r="B216" t="s">
        <v>1155</v>
      </c>
      <c r="C216" t="s">
        <v>1156</v>
      </c>
      <c r="D216" t="s">
        <v>663</v>
      </c>
      <c r="E216" t="s">
        <v>714</v>
      </c>
      <c r="F216">
        <v>0.86</v>
      </c>
      <c r="G216">
        <v>1</v>
      </c>
      <c r="H216">
        <v>20</v>
      </c>
      <c r="I216" s="241">
        <v>0</v>
      </c>
      <c r="J216" s="241">
        <v>55.974301818442939</v>
      </c>
      <c r="K216" s="241">
        <v>5.5974301818442944</v>
      </c>
      <c r="M216">
        <v>0.01</v>
      </c>
    </row>
    <row r="217" spans="2:13">
      <c r="B217" t="s">
        <v>1157</v>
      </c>
      <c r="C217" t="s">
        <v>1158</v>
      </c>
      <c r="D217" t="s">
        <v>663</v>
      </c>
      <c r="E217" t="s">
        <v>714</v>
      </c>
      <c r="F217">
        <v>1</v>
      </c>
      <c r="G217">
        <v>1</v>
      </c>
      <c r="H217">
        <v>20</v>
      </c>
      <c r="I217" s="241">
        <v>0</v>
      </c>
      <c r="J217" s="241">
        <v>0</v>
      </c>
      <c r="K217" s="241">
        <v>0</v>
      </c>
      <c r="M217">
        <v>0.01</v>
      </c>
    </row>
    <row r="218" spans="2:13">
      <c r="B218" t="s">
        <v>840</v>
      </c>
      <c r="F218" t="s">
        <v>46</v>
      </c>
      <c r="G218" t="s">
        <v>46</v>
      </c>
      <c r="H218" t="s">
        <v>46</v>
      </c>
      <c r="I218" s="241" t="s">
        <v>46</v>
      </c>
      <c r="J218" s="241"/>
      <c r="K218" s="241"/>
    </row>
    <row r="219" spans="2:13">
      <c r="B219" t="s">
        <v>715</v>
      </c>
      <c r="C219" t="s">
        <v>841</v>
      </c>
      <c r="F219" t="s">
        <v>46</v>
      </c>
      <c r="G219" t="s">
        <v>46</v>
      </c>
      <c r="H219" t="s">
        <v>46</v>
      </c>
      <c r="I219" s="241" t="s">
        <v>46</v>
      </c>
      <c r="J219" s="241" t="s">
        <v>46</v>
      </c>
      <c r="K219" s="241"/>
    </row>
    <row r="220" spans="2:13">
      <c r="B220" t="s">
        <v>1159</v>
      </c>
      <c r="C220" t="s">
        <v>1160</v>
      </c>
      <c r="D220" t="s">
        <v>655</v>
      </c>
      <c r="E220" t="s">
        <v>716</v>
      </c>
      <c r="F220">
        <v>1</v>
      </c>
      <c r="G220">
        <v>1</v>
      </c>
      <c r="H220">
        <v>50</v>
      </c>
      <c r="I220" s="241">
        <v>3.3681724904908146E-3</v>
      </c>
      <c r="J220" s="241">
        <v>0</v>
      </c>
      <c r="K220" s="241">
        <v>0</v>
      </c>
      <c r="M220">
        <v>1</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2" tint="-0.249977111117893"/>
  </sheetPr>
  <dimension ref="B2:X56"/>
  <sheetViews>
    <sheetView zoomScale="85" zoomScaleNormal="85" workbookViewId="0">
      <selection activeCell="H33" sqref="H33"/>
    </sheetView>
  </sheetViews>
  <sheetFormatPr defaultRowHeight="15"/>
  <cols>
    <col min="2" max="2" width="8.5703125" customWidth="1"/>
    <col min="3" max="3" width="15" bestFit="1" customWidth="1"/>
    <col min="4" max="4" width="17.140625" customWidth="1"/>
    <col min="5" max="6" width="13.7109375" customWidth="1"/>
    <col min="7" max="7" width="14.28515625" customWidth="1"/>
    <col min="8" max="8" width="16.140625" customWidth="1"/>
    <col min="9" max="9" width="20.5703125" customWidth="1"/>
    <col min="10" max="10" width="15.5703125" customWidth="1"/>
    <col min="11" max="11" width="16.140625" customWidth="1"/>
    <col min="12" max="12" width="13" customWidth="1"/>
    <col min="19" max="19" width="12" customWidth="1"/>
    <col min="20" max="20" width="17.28515625" customWidth="1"/>
    <col min="21" max="21" width="14.5703125" bestFit="1" customWidth="1"/>
    <col min="22" max="23" width="14.28515625" bestFit="1" customWidth="1"/>
    <col min="24" max="24" width="17.5703125" bestFit="1" customWidth="1"/>
  </cols>
  <sheetData>
    <row r="2" spans="2:24">
      <c r="B2" s="148" t="s">
        <v>225</v>
      </c>
      <c r="C2" s="149"/>
      <c r="D2" s="149"/>
      <c r="E2" s="149"/>
      <c r="F2" s="149"/>
      <c r="G2" s="53"/>
      <c r="R2" t="s">
        <v>322</v>
      </c>
    </row>
    <row r="3" spans="2:24">
      <c r="B3" s="54" t="s">
        <v>0</v>
      </c>
      <c r="C3" s="56"/>
      <c r="D3" s="56"/>
      <c r="E3" s="56"/>
      <c r="F3" s="56"/>
      <c r="G3" s="55"/>
    </row>
    <row r="4" spans="2:24" ht="15.75" thickBot="1">
      <c r="B4" s="54"/>
      <c r="C4" s="56"/>
      <c r="D4" s="56">
        <v>2011</v>
      </c>
      <c r="E4" s="56">
        <v>2012</v>
      </c>
      <c r="F4" s="56">
        <v>2013</v>
      </c>
      <c r="G4" s="55"/>
      <c r="S4" t="s">
        <v>0</v>
      </c>
    </row>
    <row r="5" spans="2:24" ht="15.75" thickBot="1">
      <c r="B5" s="150" t="s">
        <v>226</v>
      </c>
      <c r="C5" s="151" t="s">
        <v>227</v>
      </c>
      <c r="D5" s="152">
        <v>632399.34725760086</v>
      </c>
      <c r="E5" s="152">
        <v>642192.58706235106</v>
      </c>
      <c r="F5" s="152">
        <v>651473.88750687696</v>
      </c>
      <c r="G5" s="58"/>
      <c r="S5" s="153" t="s">
        <v>257</v>
      </c>
      <c r="T5" s="154">
        <v>2009</v>
      </c>
      <c r="U5" s="154">
        <v>2010</v>
      </c>
      <c r="V5" s="155">
        <v>2011</v>
      </c>
      <c r="W5" s="155">
        <v>2012</v>
      </c>
      <c r="X5" s="155">
        <v>2013</v>
      </c>
    </row>
    <row r="6" spans="2:24" ht="15.75" thickBot="1">
      <c r="S6" s="156" t="s">
        <v>258</v>
      </c>
      <c r="T6" s="157">
        <v>625084</v>
      </c>
      <c r="U6" s="157">
        <v>638360</v>
      </c>
      <c r="V6" s="158">
        <v>651391</v>
      </c>
      <c r="W6" s="158">
        <v>642183</v>
      </c>
      <c r="X6" s="158">
        <v>651474</v>
      </c>
    </row>
    <row r="7" spans="2:24" ht="15.75" thickBot="1">
      <c r="S7" s="156" t="s">
        <v>259</v>
      </c>
      <c r="T7" s="159">
        <v>2.1999999999999999E-2</v>
      </c>
      <c r="U7" s="159">
        <v>2.1000000000000001E-2</v>
      </c>
      <c r="V7" s="160">
        <v>0.02</v>
      </c>
      <c r="W7" s="160">
        <v>1.4999999999999999E-2</v>
      </c>
      <c r="X7" s="161">
        <v>1.4E-2</v>
      </c>
    </row>
    <row r="8" spans="2:24">
      <c r="B8" s="51"/>
      <c r="C8" s="52"/>
      <c r="D8" s="52"/>
      <c r="E8" s="52"/>
      <c r="F8" s="52"/>
      <c r="G8" s="52"/>
      <c r="H8" s="52"/>
      <c r="I8" s="52"/>
      <c r="J8" s="52"/>
      <c r="K8" s="52"/>
      <c r="L8" s="52"/>
      <c r="M8" s="52"/>
      <c r="N8" s="53"/>
    </row>
    <row r="9" spans="2:24">
      <c r="B9" s="54" t="s">
        <v>228</v>
      </c>
      <c r="C9" s="56"/>
      <c r="D9" s="56" t="s">
        <v>229</v>
      </c>
      <c r="E9" s="56"/>
      <c r="F9" s="56"/>
      <c r="G9" s="56"/>
      <c r="H9" s="56"/>
      <c r="I9" s="56"/>
      <c r="J9" s="56"/>
      <c r="K9" s="56"/>
      <c r="L9" s="56"/>
      <c r="M9" s="56"/>
      <c r="N9" s="55"/>
      <c r="U9" s="6">
        <f>(U6-T6)/T6</f>
        <v>2.1238745512603106E-2</v>
      </c>
      <c r="V9" s="6">
        <f>(V6-U6)/U6</f>
        <v>2.0413246444012784E-2</v>
      </c>
      <c r="W9" s="6">
        <f>(W6-V6)/V6</f>
        <v>-1.4135903013704518E-2</v>
      </c>
      <c r="X9" s="6">
        <f>(X6-W6)/W6</f>
        <v>1.4467838606752281E-2</v>
      </c>
    </row>
    <row r="10" spans="2:24" ht="15.75" thickBot="1">
      <c r="B10" s="54" t="s">
        <v>230</v>
      </c>
      <c r="C10" s="56"/>
      <c r="D10" s="56" t="s">
        <v>231</v>
      </c>
      <c r="E10" s="56"/>
      <c r="F10" s="56"/>
      <c r="G10" s="56"/>
      <c r="H10" s="56"/>
      <c r="I10" s="56"/>
      <c r="J10" s="56"/>
      <c r="K10" s="56"/>
      <c r="L10" s="56"/>
      <c r="M10" s="56"/>
      <c r="N10" s="55"/>
      <c r="S10" t="s">
        <v>260</v>
      </c>
    </row>
    <row r="11" spans="2:24" ht="15.75" thickBot="1">
      <c r="B11" s="54"/>
      <c r="C11" s="56"/>
      <c r="D11" s="143" t="s">
        <v>232</v>
      </c>
      <c r="E11" s="56"/>
      <c r="F11" s="56"/>
      <c r="G11" s="56"/>
      <c r="H11" s="56"/>
      <c r="I11" s="56"/>
      <c r="J11" s="56"/>
      <c r="K11" s="56"/>
      <c r="L11" s="56"/>
      <c r="M11" s="56"/>
      <c r="N11" s="55"/>
      <c r="S11" s="153" t="s">
        <v>257</v>
      </c>
      <c r="T11" s="154">
        <v>2009</v>
      </c>
      <c r="U11" s="154">
        <v>2010</v>
      </c>
      <c r="V11" s="155">
        <v>2011</v>
      </c>
      <c r="W11" s="155">
        <v>2012</v>
      </c>
      <c r="X11" s="155">
        <v>2013</v>
      </c>
    </row>
    <row r="12" spans="2:24" ht="15.75" thickBot="1">
      <c r="B12" s="54"/>
      <c r="C12" s="56"/>
      <c r="D12" s="56" t="s">
        <v>233</v>
      </c>
      <c r="E12" s="56"/>
      <c r="F12" s="56"/>
      <c r="G12" s="56" t="s">
        <v>234</v>
      </c>
      <c r="H12" s="56"/>
      <c r="I12" s="56"/>
      <c r="J12" s="56" t="s">
        <v>235</v>
      </c>
      <c r="K12" s="56"/>
      <c r="L12" s="56"/>
      <c r="M12" s="56"/>
      <c r="N12" s="55"/>
      <c r="S12" s="156" t="s">
        <v>260</v>
      </c>
      <c r="T12" s="157">
        <v>207440</v>
      </c>
      <c r="U12" s="157">
        <v>215619</v>
      </c>
      <c r="V12" s="158">
        <v>224434</v>
      </c>
      <c r="W12" s="158">
        <v>231521</v>
      </c>
      <c r="X12" s="158">
        <v>239272</v>
      </c>
    </row>
    <row r="13" spans="2:24" ht="60">
      <c r="B13" s="54"/>
      <c r="C13" s="56"/>
      <c r="D13" s="144" t="s">
        <v>236</v>
      </c>
      <c r="E13" s="144" t="s">
        <v>237</v>
      </c>
      <c r="F13" s="144" t="s">
        <v>238</v>
      </c>
      <c r="G13" s="144" t="s">
        <v>236</v>
      </c>
      <c r="H13" s="144" t="s">
        <v>237</v>
      </c>
      <c r="I13" s="144" t="s">
        <v>238</v>
      </c>
      <c r="J13" s="144" t="s">
        <v>236</v>
      </c>
      <c r="K13" s="144" t="s">
        <v>237</v>
      </c>
      <c r="L13" s="144" t="s">
        <v>238</v>
      </c>
      <c r="M13" s="56"/>
      <c r="N13" s="55"/>
    </row>
    <row r="14" spans="2:24">
      <c r="B14" s="54" t="s">
        <v>239</v>
      </c>
      <c r="C14" s="56"/>
      <c r="D14" s="56" t="s">
        <v>240</v>
      </c>
      <c r="E14" s="56" t="s">
        <v>241</v>
      </c>
      <c r="F14" s="56" t="s">
        <v>242</v>
      </c>
      <c r="G14" s="56" t="s">
        <v>243</v>
      </c>
      <c r="H14" s="56" t="s">
        <v>244</v>
      </c>
      <c r="I14" s="56" t="s">
        <v>245</v>
      </c>
      <c r="J14" s="56" t="s">
        <v>246</v>
      </c>
      <c r="K14" s="56" t="s">
        <v>247</v>
      </c>
      <c r="L14" s="56" t="s">
        <v>248</v>
      </c>
      <c r="M14" s="56"/>
      <c r="N14" s="55"/>
    </row>
    <row r="15" spans="2:24" ht="15.75" customHeight="1">
      <c r="B15" s="54"/>
      <c r="C15" s="56"/>
      <c r="D15" s="56"/>
      <c r="E15" s="56"/>
      <c r="F15" s="56"/>
      <c r="G15" s="56"/>
      <c r="H15" s="56"/>
      <c r="I15" s="56"/>
      <c r="J15" s="56"/>
      <c r="K15" s="56"/>
      <c r="L15" s="56"/>
      <c r="M15" s="56"/>
      <c r="N15" s="55"/>
      <c r="S15" t="s">
        <v>261</v>
      </c>
    </row>
    <row r="16" spans="2:24" ht="15.75" thickBot="1">
      <c r="B16" s="190" t="s">
        <v>225</v>
      </c>
      <c r="C16" s="145"/>
      <c r="D16" s="145"/>
      <c r="E16" s="145"/>
      <c r="F16" s="145"/>
      <c r="G16" s="145"/>
      <c r="H16" s="145"/>
      <c r="I16" s="145"/>
      <c r="J16" s="145"/>
      <c r="K16" s="145"/>
      <c r="L16" s="145"/>
      <c r="M16" s="56"/>
      <c r="N16" s="55"/>
    </row>
    <row r="17" spans="2:24" ht="15.75" thickBot="1">
      <c r="B17" s="129" t="s">
        <v>226</v>
      </c>
      <c r="C17" s="130" t="s">
        <v>227</v>
      </c>
      <c r="D17" s="146">
        <v>26072.972031040201</v>
      </c>
      <c r="E17" s="146">
        <v>134648.03838701401</v>
      </c>
      <c r="F17" s="146">
        <v>31750.659844077702</v>
      </c>
      <c r="G17" s="146">
        <v>25711.314505099199</v>
      </c>
      <c r="H17" s="146">
        <v>140218.89928498099</v>
      </c>
      <c r="I17" s="146">
        <v>29830.431294613099</v>
      </c>
      <c r="J17" s="146">
        <v>26024.135521596101</v>
      </c>
      <c r="K17" s="146">
        <v>144723.50877905299</v>
      </c>
      <c r="L17" s="146">
        <v>28886.907613454001</v>
      </c>
      <c r="M17" s="56"/>
      <c r="N17" s="55"/>
      <c r="S17" s="163" t="s">
        <v>257</v>
      </c>
      <c r="T17" s="164">
        <v>2009</v>
      </c>
      <c r="U17" s="164">
        <v>2010</v>
      </c>
      <c r="V17" s="164">
        <v>2011</v>
      </c>
      <c r="W17" s="165">
        <v>2012</v>
      </c>
      <c r="X17" s="165">
        <v>2013</v>
      </c>
    </row>
    <row r="18" spans="2:24" ht="15.75" thickBot="1">
      <c r="B18" s="54"/>
      <c r="C18" s="56"/>
      <c r="D18" s="56"/>
      <c r="E18" s="56"/>
      <c r="F18" s="56"/>
      <c r="G18" s="56"/>
      <c r="H18" s="56"/>
      <c r="I18" s="56"/>
      <c r="J18" s="56"/>
      <c r="K18" s="56"/>
      <c r="L18" s="56"/>
      <c r="M18" s="56"/>
      <c r="N18" s="55"/>
      <c r="S18" s="166" t="s">
        <v>9</v>
      </c>
      <c r="T18" s="168">
        <v>111037883</v>
      </c>
      <c r="U18" s="168">
        <v>113989383</v>
      </c>
      <c r="V18" s="168">
        <v>117271664</v>
      </c>
      <c r="W18" s="169">
        <v>118380001</v>
      </c>
      <c r="X18" s="170">
        <v>1993432664</v>
      </c>
    </row>
    <row r="19" spans="2:24" ht="15.75" thickBot="1">
      <c r="B19" s="191"/>
      <c r="C19" s="145"/>
      <c r="D19" s="145"/>
      <c r="E19" s="145"/>
      <c r="F19" s="147">
        <f>SUM(D17:F17)</f>
        <v>192471.6702621319</v>
      </c>
      <c r="G19" s="145"/>
      <c r="H19" s="145"/>
      <c r="I19" s="147">
        <f>SUM(G17:I17)</f>
        <v>195760.6450846933</v>
      </c>
      <c r="J19" s="145"/>
      <c r="K19" s="145"/>
      <c r="L19" s="147">
        <f>SUM(J17:L17)</f>
        <v>199634.5519141031</v>
      </c>
      <c r="M19" s="56"/>
      <c r="N19" s="55"/>
      <c r="S19" s="166" t="s">
        <v>262</v>
      </c>
      <c r="T19" s="168">
        <v>29501432</v>
      </c>
      <c r="U19" s="168">
        <v>30235615</v>
      </c>
      <c r="V19" s="168">
        <v>31308154</v>
      </c>
      <c r="W19" s="169">
        <v>30147449</v>
      </c>
      <c r="X19" s="170">
        <v>30877364</v>
      </c>
    </row>
    <row r="20" spans="2:24" ht="15.75" thickBot="1">
      <c r="B20" s="57"/>
      <c r="C20" s="59"/>
      <c r="D20" s="59"/>
      <c r="E20" s="59"/>
      <c r="F20" s="59"/>
      <c r="G20" s="59"/>
      <c r="H20" s="59"/>
      <c r="I20" s="59"/>
      <c r="J20" s="59"/>
      <c r="K20" s="59"/>
      <c r="L20" s="59"/>
      <c r="M20" s="59"/>
      <c r="N20" s="58"/>
      <c r="S20" s="166" t="s">
        <v>263</v>
      </c>
      <c r="T20" s="168">
        <v>19357588</v>
      </c>
      <c r="U20" s="168">
        <v>19730249</v>
      </c>
      <c r="V20" s="168">
        <v>20424061</v>
      </c>
      <c r="W20" s="169">
        <v>19534249</v>
      </c>
      <c r="X20" s="170">
        <v>20116271</v>
      </c>
    </row>
    <row r="22" spans="2:24">
      <c r="B22" s="51"/>
      <c r="C22" s="52"/>
      <c r="D22" s="52"/>
      <c r="E22" s="52"/>
      <c r="F22" s="52"/>
      <c r="G22" s="53"/>
      <c r="S22" s="177" t="s">
        <v>274</v>
      </c>
    </row>
    <row r="23" spans="2:24">
      <c r="B23" s="129" t="s">
        <v>228</v>
      </c>
      <c r="C23" s="130"/>
      <c r="D23" s="130" t="s">
        <v>229</v>
      </c>
      <c r="E23" s="130"/>
      <c r="F23" s="130"/>
      <c r="G23" s="131"/>
      <c r="H23" s="127"/>
    </row>
    <row r="24" spans="2:24" ht="15" customHeight="1">
      <c r="B24" s="129" t="s">
        <v>230</v>
      </c>
      <c r="C24" s="130"/>
      <c r="D24" s="130" t="s">
        <v>231</v>
      </c>
      <c r="E24" s="130"/>
      <c r="F24" s="130"/>
      <c r="G24" s="131"/>
      <c r="H24" s="127"/>
      <c r="S24" s="1413" t="s">
        <v>2</v>
      </c>
      <c r="T24" s="1414"/>
      <c r="U24" s="173">
        <v>2012</v>
      </c>
      <c r="V24" s="174">
        <v>2013</v>
      </c>
    </row>
    <row r="25" spans="2:24" ht="30.75" thickBot="1">
      <c r="B25" s="129"/>
      <c r="C25" s="130"/>
      <c r="D25" s="130" t="s">
        <v>249</v>
      </c>
      <c r="E25" s="130"/>
      <c r="F25" s="130"/>
      <c r="G25" s="131"/>
      <c r="H25" s="127"/>
      <c r="S25" s="175" t="s">
        <v>264</v>
      </c>
      <c r="T25" s="171" t="s">
        <v>45</v>
      </c>
      <c r="U25" s="172"/>
      <c r="V25" s="176"/>
    </row>
    <row r="26" spans="2:24" ht="15.75" thickBot="1">
      <c r="B26" s="129"/>
      <c r="C26" s="130"/>
      <c r="D26" s="130" t="s">
        <v>233</v>
      </c>
      <c r="E26" s="130" t="s">
        <v>234</v>
      </c>
      <c r="F26" s="130" t="s">
        <v>235</v>
      </c>
      <c r="G26" s="131"/>
      <c r="H26" s="127"/>
      <c r="S26" s="1415" t="s">
        <v>265</v>
      </c>
      <c r="T26" s="178" t="s">
        <v>33</v>
      </c>
      <c r="U26" s="179">
        <v>2.4E-2</v>
      </c>
      <c r="V26" s="180">
        <v>3.1E-2</v>
      </c>
    </row>
    <row r="27" spans="2:24" ht="15.75" thickBot="1">
      <c r="B27" s="129" t="s">
        <v>239</v>
      </c>
      <c r="C27" s="130"/>
      <c r="D27" s="130" t="s">
        <v>250</v>
      </c>
      <c r="E27" s="130" t="s">
        <v>251</v>
      </c>
      <c r="F27" s="130" t="s">
        <v>252</v>
      </c>
      <c r="G27" s="131"/>
      <c r="H27" s="127"/>
      <c r="S27" s="1415"/>
      <c r="T27" s="178" t="s">
        <v>266</v>
      </c>
      <c r="U27" s="179">
        <v>5.0000000000000001E-3</v>
      </c>
      <c r="V27" s="180">
        <v>5.0000000000000001E-3</v>
      </c>
    </row>
    <row r="28" spans="2:24" ht="15.75" thickBot="1">
      <c r="B28" s="132"/>
      <c r="C28" s="133"/>
      <c r="D28" s="133"/>
      <c r="E28" s="133"/>
      <c r="F28" s="133"/>
      <c r="G28" s="134"/>
      <c r="H28" s="128"/>
      <c r="S28" s="1415"/>
      <c r="T28" s="178" t="s">
        <v>267</v>
      </c>
      <c r="U28" s="179">
        <v>4.1000000000000002E-2</v>
      </c>
      <c r="V28" s="180">
        <v>4.8000000000000001E-2</v>
      </c>
    </row>
    <row r="29" spans="2:24">
      <c r="B29" s="135" t="s">
        <v>225</v>
      </c>
      <c r="C29" s="133"/>
      <c r="D29" s="133"/>
      <c r="E29" s="133"/>
      <c r="F29" s="133"/>
      <c r="G29" s="134"/>
      <c r="H29" s="128"/>
      <c r="S29" s="1415"/>
      <c r="T29" s="1417" t="s">
        <v>268</v>
      </c>
      <c r="U29" s="1418">
        <v>3.3000000000000002E-2</v>
      </c>
      <c r="V29" s="1420">
        <v>3.7999999999999999E-2</v>
      </c>
    </row>
    <row r="30" spans="2:24" ht="15.75" thickBot="1">
      <c r="B30" s="136" t="s">
        <v>226</v>
      </c>
      <c r="C30" s="137" t="s">
        <v>227</v>
      </c>
      <c r="D30" s="138">
        <v>0.83503723015010112</v>
      </c>
      <c r="E30" s="138">
        <v>0.84761783308536109</v>
      </c>
      <c r="F30" s="138">
        <v>0.85530106218344804</v>
      </c>
      <c r="G30" s="139"/>
      <c r="H30" s="128"/>
      <c r="S30" s="1415"/>
      <c r="T30" s="1417"/>
      <c r="U30" s="1419"/>
      <c r="V30" s="1421"/>
    </row>
    <row r="31" spans="2:24" ht="15.75" thickBot="1">
      <c r="B31" s="128"/>
      <c r="C31" s="128"/>
      <c r="D31" s="128"/>
      <c r="E31" s="128"/>
      <c r="F31" s="128"/>
      <c r="G31" s="128"/>
      <c r="H31" s="128"/>
      <c r="S31" s="1415"/>
      <c r="T31" s="178" t="s">
        <v>269</v>
      </c>
      <c r="U31" s="179">
        <v>3.9E-2</v>
      </c>
      <c r="V31" s="180">
        <v>4.2000000000000003E-2</v>
      </c>
    </row>
    <row r="32" spans="2:24" ht="15.75" thickBot="1">
      <c r="S32" s="1415"/>
      <c r="T32" s="178" t="s">
        <v>270</v>
      </c>
      <c r="U32" s="181">
        <v>0.14399999999999999</v>
      </c>
      <c r="V32" s="182">
        <v>0.183</v>
      </c>
    </row>
    <row r="33" spans="2:22" ht="15.75" thickBot="1">
      <c r="B33" s="51"/>
      <c r="C33" s="52"/>
      <c r="D33" s="52"/>
      <c r="E33" s="52"/>
      <c r="F33" s="52"/>
      <c r="G33" s="53"/>
      <c r="S33" s="1415"/>
      <c r="T33" s="178" t="s">
        <v>271</v>
      </c>
      <c r="U33" s="181">
        <v>0.124</v>
      </c>
      <c r="V33" s="182">
        <v>0.11700000000000001</v>
      </c>
    </row>
    <row r="34" spans="2:22" ht="15.75" thickBot="1">
      <c r="B34" s="129" t="s">
        <v>228</v>
      </c>
      <c r="C34" s="130"/>
      <c r="D34" s="130" t="s">
        <v>229</v>
      </c>
      <c r="E34" s="130"/>
      <c r="F34" s="130"/>
      <c r="G34" s="55"/>
      <c r="S34" s="1415"/>
      <c r="T34" s="178" t="s">
        <v>272</v>
      </c>
      <c r="U34" s="181">
        <v>0.28100000000000003</v>
      </c>
      <c r="V34" s="182">
        <v>0.215</v>
      </c>
    </row>
    <row r="35" spans="2:22">
      <c r="B35" s="129" t="s">
        <v>230</v>
      </c>
      <c r="C35" s="130"/>
      <c r="D35" s="130" t="s">
        <v>231</v>
      </c>
      <c r="E35" s="130"/>
      <c r="F35" s="130"/>
      <c r="G35" s="55"/>
      <c r="S35" s="1416"/>
      <c r="T35" s="183" t="s">
        <v>273</v>
      </c>
      <c r="U35" s="184">
        <v>0.309</v>
      </c>
      <c r="V35" s="185">
        <v>0.32100000000000001</v>
      </c>
    </row>
    <row r="36" spans="2:22">
      <c r="B36" s="129"/>
      <c r="C36" s="130"/>
      <c r="D36" s="130" t="s">
        <v>253</v>
      </c>
      <c r="E36" s="130"/>
      <c r="F36" s="130"/>
      <c r="G36" s="55"/>
    </row>
    <row r="37" spans="2:22">
      <c r="B37" s="129"/>
      <c r="C37" s="130"/>
      <c r="D37" s="130" t="s">
        <v>233</v>
      </c>
      <c r="E37" s="130" t="s">
        <v>234</v>
      </c>
      <c r="F37" s="130" t="s">
        <v>235</v>
      </c>
      <c r="G37" s="55"/>
    </row>
    <row r="38" spans="2:22">
      <c r="B38" s="129" t="s">
        <v>239</v>
      </c>
      <c r="C38" s="130"/>
      <c r="D38" s="130" t="s">
        <v>254</v>
      </c>
      <c r="E38" s="130" t="s">
        <v>255</v>
      </c>
      <c r="F38" s="130" t="s">
        <v>256</v>
      </c>
      <c r="G38" s="55"/>
      <c r="S38" s="189" t="s">
        <v>275</v>
      </c>
    </row>
    <row r="39" spans="2:22" ht="15.75" thickBot="1">
      <c r="B39" s="132"/>
      <c r="C39" s="133"/>
      <c r="D39" s="133"/>
      <c r="E39" s="133"/>
      <c r="F39" s="133"/>
      <c r="G39" s="55"/>
      <c r="S39" s="162"/>
    </row>
    <row r="40" spans="2:22" ht="30.75" thickBot="1">
      <c r="B40" s="135" t="s">
        <v>225</v>
      </c>
      <c r="C40" s="133"/>
      <c r="D40" s="133"/>
      <c r="E40" s="133"/>
      <c r="F40" s="133"/>
      <c r="G40" s="55"/>
      <c r="S40" s="186" t="s">
        <v>276</v>
      </c>
      <c r="T40" s="187" t="s">
        <v>277</v>
      </c>
      <c r="U40" s="187" t="s">
        <v>278</v>
      </c>
      <c r="V40" s="187" t="s">
        <v>279</v>
      </c>
    </row>
    <row r="41" spans="2:22" ht="15.75" thickBot="1">
      <c r="B41" s="140" t="s">
        <v>226</v>
      </c>
      <c r="C41" s="141" t="s">
        <v>227</v>
      </c>
      <c r="D41" s="142">
        <v>31750.659844077702</v>
      </c>
      <c r="E41" s="142">
        <v>29830.431294613099</v>
      </c>
      <c r="F41" s="142">
        <v>28886.907613454001</v>
      </c>
      <c r="G41" s="55"/>
      <c r="S41" s="188">
        <v>1</v>
      </c>
      <c r="T41" s="167" t="s">
        <v>280</v>
      </c>
      <c r="U41" s="167">
        <v>181</v>
      </c>
      <c r="V41" s="167">
        <v>185</v>
      </c>
    </row>
    <row r="42" spans="2:22" ht="15.75" thickBot="1">
      <c r="B42" s="57"/>
      <c r="C42" s="59"/>
      <c r="D42" s="59"/>
      <c r="E42" s="59"/>
      <c r="F42" s="59"/>
      <c r="G42" s="58"/>
      <c r="S42" s="188">
        <v>2</v>
      </c>
      <c r="T42" s="167" t="s">
        <v>281</v>
      </c>
      <c r="U42" s="167" t="s">
        <v>282</v>
      </c>
      <c r="V42" s="167">
        <v>979</v>
      </c>
    </row>
    <row r="43" spans="2:22" ht="15.75" thickBot="1">
      <c r="S43" s="188">
        <v>3</v>
      </c>
      <c r="T43" s="167" t="s">
        <v>283</v>
      </c>
      <c r="U43" s="167" t="s">
        <v>284</v>
      </c>
      <c r="V43" s="167" t="s">
        <v>285</v>
      </c>
    </row>
    <row r="44" spans="2:22" ht="15.75" thickBot="1">
      <c r="S44" s="188">
        <v>4</v>
      </c>
      <c r="T44" s="167" t="s">
        <v>286</v>
      </c>
      <c r="U44" s="167" t="s">
        <v>287</v>
      </c>
      <c r="V44" s="167" t="s">
        <v>288</v>
      </c>
    </row>
    <row r="45" spans="2:22" ht="15.75" thickBot="1">
      <c r="S45" s="188">
        <v>5</v>
      </c>
      <c r="T45" s="167" t="s">
        <v>289</v>
      </c>
      <c r="U45" s="167" t="s">
        <v>290</v>
      </c>
      <c r="V45" s="167" t="s">
        <v>291</v>
      </c>
    </row>
    <row r="46" spans="2:22" ht="15.75" thickBot="1">
      <c r="S46" s="188">
        <v>6</v>
      </c>
      <c r="T46" s="167" t="s">
        <v>292</v>
      </c>
      <c r="U46" s="167" t="s">
        <v>293</v>
      </c>
      <c r="V46" s="167" t="s">
        <v>294</v>
      </c>
    </row>
    <row r="47" spans="2:22" ht="15.75" thickBot="1">
      <c r="S47" s="188">
        <v>7</v>
      </c>
      <c r="T47" s="167" t="s">
        <v>295</v>
      </c>
      <c r="U47" s="167" t="s">
        <v>296</v>
      </c>
      <c r="V47" s="167" t="s">
        <v>297</v>
      </c>
    </row>
    <row r="48" spans="2:22" ht="15.75" thickBot="1">
      <c r="S48" s="188">
        <v>8</v>
      </c>
      <c r="T48" s="167" t="s">
        <v>298</v>
      </c>
      <c r="U48" s="167" t="s">
        <v>299</v>
      </c>
      <c r="V48" s="167" t="s">
        <v>300</v>
      </c>
    </row>
    <row r="49" spans="19:22" ht="15.75" thickBot="1">
      <c r="S49" s="188">
        <v>9</v>
      </c>
      <c r="T49" s="167" t="s">
        <v>301</v>
      </c>
      <c r="U49" s="167" t="s">
        <v>302</v>
      </c>
      <c r="V49" s="167" t="s">
        <v>303</v>
      </c>
    </row>
    <row r="50" spans="19:22" ht="15.75" thickBot="1">
      <c r="S50" s="188">
        <v>10</v>
      </c>
      <c r="T50" s="167" t="s">
        <v>304</v>
      </c>
      <c r="U50" s="167" t="s">
        <v>305</v>
      </c>
      <c r="V50" s="167" t="s">
        <v>306</v>
      </c>
    </row>
    <row r="51" spans="19:22" ht="15.75" thickBot="1">
      <c r="S51" s="188">
        <v>11</v>
      </c>
      <c r="T51" s="167" t="s">
        <v>307</v>
      </c>
      <c r="U51" s="167" t="s">
        <v>308</v>
      </c>
      <c r="V51" s="167" t="s">
        <v>309</v>
      </c>
    </row>
    <row r="52" spans="19:22" ht="15.75" thickBot="1">
      <c r="S52" s="188">
        <v>12</v>
      </c>
      <c r="T52" s="167" t="s">
        <v>310</v>
      </c>
      <c r="U52" s="167" t="s">
        <v>311</v>
      </c>
      <c r="V52" s="167" t="s">
        <v>312</v>
      </c>
    </row>
    <row r="53" spans="19:22" ht="15.75" thickBot="1">
      <c r="S53" s="188">
        <v>13</v>
      </c>
      <c r="T53" s="167" t="s">
        <v>313</v>
      </c>
      <c r="U53" s="167" t="s">
        <v>314</v>
      </c>
      <c r="V53" s="167" t="s">
        <v>315</v>
      </c>
    </row>
    <row r="54" spans="19:22" ht="15.75" thickBot="1">
      <c r="S54" s="188">
        <v>14</v>
      </c>
      <c r="T54" s="167" t="s">
        <v>316</v>
      </c>
      <c r="U54" s="167" t="s">
        <v>317</v>
      </c>
      <c r="V54" s="167" t="s">
        <v>318</v>
      </c>
    </row>
    <row r="55" spans="19:22" ht="29.25" thickBot="1">
      <c r="S55" s="188">
        <v>15</v>
      </c>
      <c r="T55" s="167" t="s">
        <v>319</v>
      </c>
      <c r="U55" s="167">
        <v>977</v>
      </c>
      <c r="V55" s="167" t="s">
        <v>320</v>
      </c>
    </row>
    <row r="56" spans="19:22" ht="15.75" thickBot="1">
      <c r="S56" s="188">
        <v>16</v>
      </c>
      <c r="T56" s="167" t="s">
        <v>321</v>
      </c>
      <c r="U56" s="167">
        <v>125</v>
      </c>
      <c r="V56" s="167">
        <v>174</v>
      </c>
    </row>
  </sheetData>
  <mergeCells count="5">
    <mergeCell ref="S24:T24"/>
    <mergeCell ref="S26:S35"/>
    <mergeCell ref="T29:T30"/>
    <mergeCell ref="U29:U30"/>
    <mergeCell ref="V29:V30"/>
  </mergeCell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
  <sheetViews>
    <sheetView showGridLines="0" workbookViewId="0">
      <pane xSplit="1" ySplit="6" topLeftCell="B7" activePane="bottomRight" state="frozen"/>
      <selection pane="topRight" activeCell="B1" sqref="B1"/>
      <selection pane="bottomLeft" activeCell="A7" sqref="A7"/>
      <selection pane="bottomRight" activeCell="B6" sqref="B6:F7"/>
    </sheetView>
  </sheetViews>
  <sheetFormatPr defaultRowHeight="15"/>
  <cols>
    <col min="1" max="1" width="53.7109375" bestFit="1" customWidth="1"/>
    <col min="2" max="21" width="5.85546875" bestFit="1" customWidth="1"/>
  </cols>
  <sheetData>
    <row r="1" spans="1:21">
      <c r="A1" s="1141" t="s">
        <v>2887</v>
      </c>
    </row>
    <row r="2" spans="1:21">
      <c r="A2" s="1141" t="s">
        <v>2888</v>
      </c>
    </row>
    <row r="3" spans="1:21">
      <c r="A3" s="1141" t="s">
        <v>2889</v>
      </c>
    </row>
    <row r="4" spans="1:21">
      <c r="A4" s="1141" t="s">
        <v>2890</v>
      </c>
    </row>
    <row r="5" spans="1:21">
      <c r="A5" s="1141"/>
    </row>
    <row r="6" spans="1:21">
      <c r="A6" s="1141" t="s">
        <v>2840</v>
      </c>
      <c r="B6" s="1141">
        <v>2011</v>
      </c>
      <c r="C6" s="1141">
        <v>2012</v>
      </c>
      <c r="D6" s="1141">
        <v>2013</v>
      </c>
      <c r="E6" s="1141">
        <v>2014</v>
      </c>
      <c r="F6" s="1141">
        <v>2015</v>
      </c>
      <c r="G6" s="1141">
        <v>2016</v>
      </c>
      <c r="H6" s="1141">
        <v>2017</v>
      </c>
      <c r="I6" s="1141">
        <v>2018</v>
      </c>
      <c r="J6" s="1141">
        <v>2019</v>
      </c>
      <c r="K6" s="1141">
        <v>2020</v>
      </c>
      <c r="L6" s="1141">
        <v>2021</v>
      </c>
      <c r="M6" s="1141">
        <v>2022</v>
      </c>
      <c r="N6" s="1141">
        <v>2023</v>
      </c>
      <c r="O6" s="1141">
        <v>2024</v>
      </c>
      <c r="P6" s="1141">
        <v>2025</v>
      </c>
      <c r="Q6" s="1141">
        <v>2026</v>
      </c>
      <c r="R6" s="1141">
        <v>2027</v>
      </c>
      <c r="S6" s="1141">
        <v>2028</v>
      </c>
      <c r="T6" s="1141">
        <v>2029</v>
      </c>
      <c r="U6" s="1141">
        <v>2030</v>
      </c>
    </row>
    <row r="7" spans="1:21">
      <c r="A7" t="s">
        <v>2891</v>
      </c>
      <c r="B7" s="1140">
        <v>33.184678354019638</v>
      </c>
      <c r="C7" s="1140">
        <v>33.622436465797414</v>
      </c>
      <c r="D7" s="1140">
        <v>34.065969295726227</v>
      </c>
      <c r="E7" s="1140">
        <v>34.515353021422946</v>
      </c>
      <c r="F7" s="1140">
        <v>34.970664825407063</v>
      </c>
      <c r="G7" s="1140">
        <v>35.431982908356915</v>
      </c>
      <c r="H7" s="1140">
        <v>35.899386502540786</v>
      </c>
      <c r="I7" s="1140">
        <v>36.372955885425263</v>
      </c>
      <c r="J7" s="1140">
        <v>36.852772393462963</v>
      </c>
      <c r="K7" s="1140">
        <v>37.338918436062293</v>
      </c>
      <c r="L7" s="1140">
        <v>37.831477509741404</v>
      </c>
      <c r="M7" s="1140">
        <v>38.330534212468848</v>
      </c>
      <c r="N7" s="1140">
        <v>38.836174258193481</v>
      </c>
      <c r="O7" s="1140">
        <v>39.348484491565983</v>
      </c>
      <c r="P7" s="1140">
        <v>39.867552902854605</v>
      </c>
      <c r="Q7" s="1140">
        <v>40.393468643057652</v>
      </c>
      <c r="R7" s="1140">
        <v>40.926322039215336</v>
      </c>
      <c r="S7" s="1140">
        <v>41.466204609923629</v>
      </c>
      <c r="T7" s="1140">
        <v>42.013209081052764</v>
      </c>
      <c r="U7" s="1140">
        <v>42.567429401673074</v>
      </c>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2:AH542"/>
  <sheetViews>
    <sheetView topLeftCell="A104" zoomScale="70" zoomScaleNormal="70" workbookViewId="0">
      <selection activeCell="L134" sqref="L134"/>
    </sheetView>
  </sheetViews>
  <sheetFormatPr defaultRowHeight="15"/>
  <cols>
    <col min="1" max="1" width="9.7109375" style="399" customWidth="1"/>
    <col min="2" max="2" width="21.140625" style="399" customWidth="1"/>
    <col min="3" max="3" width="34.42578125" style="399" customWidth="1"/>
    <col min="4" max="4" width="26" style="399" customWidth="1"/>
    <col min="5" max="5" width="28.140625" style="399" customWidth="1"/>
    <col min="6" max="6" width="19.85546875" style="399" customWidth="1"/>
    <col min="7" max="7" width="22.42578125" style="399" customWidth="1"/>
    <col min="8" max="8" width="21" style="399" customWidth="1"/>
    <col min="9" max="9" width="21.28515625" style="399" customWidth="1"/>
    <col min="10" max="10" width="18.7109375" style="399" customWidth="1"/>
    <col min="11" max="11" width="19.28515625" style="399" customWidth="1"/>
    <col min="12" max="12" width="17.42578125" style="399" bestFit="1" customWidth="1"/>
    <col min="13" max="13" width="19.5703125" style="399" customWidth="1"/>
    <col min="14" max="14" width="18.85546875" style="399" customWidth="1"/>
    <col min="15" max="15" width="16.7109375" style="399" customWidth="1"/>
    <col min="16" max="16" width="20.140625" style="399" customWidth="1"/>
    <col min="17" max="17" width="20.7109375" style="399" bestFit="1" customWidth="1"/>
    <col min="18" max="18" width="24.140625" style="399" customWidth="1"/>
    <col min="19" max="19" width="18.140625" style="399" customWidth="1"/>
    <col min="20" max="20" width="17.42578125" style="399" customWidth="1"/>
    <col min="21" max="21" width="13.140625" style="399" bestFit="1" customWidth="1"/>
    <col min="22" max="22" width="15.85546875" style="399" customWidth="1"/>
    <col min="23" max="23" width="12.28515625" style="399" bestFit="1" customWidth="1"/>
    <col min="24" max="24" width="12.28515625" style="399" customWidth="1"/>
    <col min="25" max="25" width="20.140625" style="399" customWidth="1"/>
    <col min="26" max="26" width="9.140625" style="399"/>
    <col min="27" max="27" width="20.7109375" style="399" bestFit="1" customWidth="1"/>
    <col min="28" max="30" width="9.140625" style="399"/>
    <col min="31" max="31" width="11.140625" style="399" customWidth="1"/>
    <col min="32" max="16384" width="9.140625" style="399"/>
  </cols>
  <sheetData>
    <row r="2" spans="2:23">
      <c r="B2" s="399" t="s">
        <v>341</v>
      </c>
    </row>
    <row r="3" spans="2:23">
      <c r="J3" s="51" t="s">
        <v>215</v>
      </c>
      <c r="K3" s="52" t="s">
        <v>395</v>
      </c>
      <c r="L3" s="52"/>
      <c r="M3" s="52"/>
      <c r="N3" s="52"/>
      <c r="O3" s="53"/>
    </row>
    <row r="4" spans="2:23">
      <c r="B4" s="51"/>
      <c r="C4" s="52"/>
      <c r="D4" s="52"/>
      <c r="E4" s="53"/>
      <c r="J4" s="54"/>
      <c r="K4" s="56"/>
      <c r="L4" s="56"/>
      <c r="M4" s="56"/>
      <c r="N4" s="56"/>
      <c r="O4" s="55"/>
    </row>
    <row r="5" spans="2:23">
      <c r="B5" s="54"/>
      <c r="C5" s="56"/>
      <c r="D5" s="56">
        <v>2011</v>
      </c>
      <c r="E5" s="55"/>
      <c r="J5" s="54"/>
      <c r="K5" s="56" t="s">
        <v>396</v>
      </c>
      <c r="L5" s="56" t="s">
        <v>397</v>
      </c>
      <c r="M5" s="56" t="s">
        <v>398</v>
      </c>
      <c r="N5" s="56" t="s">
        <v>27</v>
      </c>
      <c r="O5" s="55"/>
    </row>
    <row r="6" spans="2:23">
      <c r="B6" s="54" t="s">
        <v>223</v>
      </c>
      <c r="C6" s="56" t="s">
        <v>364</v>
      </c>
      <c r="D6" s="67">
        <f>'Transport Aurecon Data'!C13*365</f>
        <v>1441202744.55</v>
      </c>
      <c r="E6" s="55"/>
      <c r="J6" s="54" t="s">
        <v>403</v>
      </c>
      <c r="K6" s="56">
        <v>87136.6</v>
      </c>
      <c r="L6" s="56">
        <v>57371.199999999997</v>
      </c>
      <c r="M6" s="56">
        <v>100883.2</v>
      </c>
      <c r="N6" s="56">
        <f>SUM(K6:M6)</f>
        <v>245391</v>
      </c>
      <c r="O6" s="55"/>
    </row>
    <row r="7" spans="2:23">
      <c r="B7" s="54" t="s">
        <v>215</v>
      </c>
      <c r="C7" s="56" t="s">
        <v>364</v>
      </c>
      <c r="D7" s="67">
        <f>'Transport Aurecon Data'!C12*365</f>
        <v>89558955</v>
      </c>
      <c r="E7" s="55"/>
      <c r="J7" s="54"/>
      <c r="K7" s="262">
        <f>K6/$N$6</f>
        <v>0.35509289256737209</v>
      </c>
      <c r="L7" s="262">
        <f>L6/$N$6</f>
        <v>0.23379504545806487</v>
      </c>
      <c r="M7" s="262">
        <f>M6/$N$6</f>
        <v>0.41111206197456301</v>
      </c>
      <c r="N7" s="56"/>
      <c r="O7" s="55"/>
    </row>
    <row r="8" spans="2:23">
      <c r="B8" s="57"/>
      <c r="C8" s="59"/>
      <c r="D8" s="59"/>
      <c r="E8" s="58"/>
      <c r="J8" s="57"/>
      <c r="K8" s="59"/>
      <c r="L8" s="59"/>
      <c r="M8" s="59"/>
      <c r="N8" s="59"/>
      <c r="O8" s="58"/>
      <c r="S8" s="589" t="s">
        <v>1607</v>
      </c>
      <c r="T8" s="52"/>
      <c r="U8" s="52"/>
      <c r="V8" s="590"/>
    </row>
    <row r="9" spans="2:23">
      <c r="S9" s="54"/>
      <c r="T9" s="56"/>
      <c r="U9" s="56"/>
      <c r="V9" s="55"/>
    </row>
    <row r="10" spans="2:23" ht="15.75" thickBot="1">
      <c r="S10" s="589" t="s">
        <v>384</v>
      </c>
      <c r="T10" s="52"/>
      <c r="U10" s="590"/>
      <c r="V10" s="55"/>
    </row>
    <row r="11" spans="2:23" ht="15.75" thickBot="1">
      <c r="B11" s="1422" t="s">
        <v>342</v>
      </c>
      <c r="C11" s="1423"/>
      <c r="E11" s="199" t="s">
        <v>352</v>
      </c>
      <c r="F11" s="199" t="s">
        <v>353</v>
      </c>
      <c r="G11" s="199" t="s">
        <v>355</v>
      </c>
      <c r="M11" s="589" t="s">
        <v>1542</v>
      </c>
      <c r="N11" s="52"/>
      <c r="O11" s="52"/>
      <c r="P11" s="590"/>
      <c r="S11" s="54"/>
      <c r="T11" s="143" t="s">
        <v>383</v>
      </c>
      <c r="U11" s="55"/>
      <c r="V11" s="55"/>
    </row>
    <row r="12" spans="2:23" ht="15.75" thickBot="1">
      <c r="B12" s="229" t="s">
        <v>343</v>
      </c>
      <c r="C12" s="230">
        <v>100</v>
      </c>
      <c r="E12" s="399">
        <v>100</v>
      </c>
      <c r="M12" s="54"/>
      <c r="N12" s="56"/>
      <c r="O12" s="56"/>
      <c r="P12" s="55"/>
      <c r="S12" s="54"/>
      <c r="T12" s="56"/>
      <c r="U12" s="55"/>
      <c r="V12" s="55"/>
    </row>
    <row r="13" spans="2:23" ht="15.75" thickBot="1">
      <c r="B13" s="229" t="s">
        <v>344</v>
      </c>
      <c r="C13" s="230">
        <v>60</v>
      </c>
      <c r="E13" s="399">
        <v>37</v>
      </c>
      <c r="F13" s="399" t="s">
        <v>354</v>
      </c>
      <c r="G13" s="399" t="s">
        <v>2733</v>
      </c>
      <c r="M13" s="54"/>
      <c r="N13" s="56"/>
      <c r="O13" s="56"/>
      <c r="P13" s="55"/>
      <c r="S13" s="54" t="s">
        <v>346</v>
      </c>
      <c r="T13" s="249">
        <v>0.41259850656472041</v>
      </c>
      <c r="U13" s="55"/>
      <c r="V13" s="676"/>
      <c r="W13" s="399" t="s">
        <v>1308</v>
      </c>
    </row>
    <row r="14" spans="2:23" ht="15.75" thickBot="1">
      <c r="B14" s="229" t="s">
        <v>345</v>
      </c>
      <c r="C14" s="230">
        <v>12</v>
      </c>
      <c r="E14" s="399">
        <v>12</v>
      </c>
      <c r="G14" s="399" t="s">
        <v>1393</v>
      </c>
      <c r="M14" s="221" t="s">
        <v>150</v>
      </c>
      <c r="N14" s="143" t="s">
        <v>1541</v>
      </c>
      <c r="O14" s="56"/>
      <c r="P14" s="55"/>
      <c r="S14" s="57" t="s">
        <v>357</v>
      </c>
      <c r="T14" s="250">
        <v>5.517196681165544E-2</v>
      </c>
      <c r="U14" s="58"/>
      <c r="V14" s="676"/>
    </row>
    <row r="15" spans="2:23" ht="15.75" thickBot="1">
      <c r="B15" s="229" t="s">
        <v>346</v>
      </c>
      <c r="C15" s="230">
        <v>2</v>
      </c>
      <c r="E15" s="399">
        <v>1.4</v>
      </c>
      <c r="F15" s="399" t="s">
        <v>354</v>
      </c>
      <c r="K15" s="31"/>
      <c r="L15" s="31"/>
      <c r="M15" s="54" t="s">
        <v>344</v>
      </c>
      <c r="N15" s="262">
        <f>'Trans demand '!H77</f>
        <v>0.13711026570695431</v>
      </c>
      <c r="O15" s="56"/>
      <c r="P15" s="55"/>
      <c r="S15" s="54"/>
      <c r="T15" s="56"/>
      <c r="U15" s="56"/>
      <c r="V15" s="55"/>
    </row>
    <row r="16" spans="2:23" ht="15.75" thickBot="1">
      <c r="B16" s="229" t="s">
        <v>347</v>
      </c>
      <c r="C16" s="230">
        <v>1</v>
      </c>
      <c r="E16" s="399">
        <v>1</v>
      </c>
      <c r="L16" s="31"/>
      <c r="M16" s="54" t="s">
        <v>1398</v>
      </c>
      <c r="N16" s="262">
        <f>'Trans demand '!H78</f>
        <v>0.34902689218715588</v>
      </c>
      <c r="O16" s="56"/>
      <c r="P16" s="55"/>
      <c r="S16" s="54"/>
      <c r="T16" s="56"/>
      <c r="U16" s="56"/>
      <c r="V16" s="55"/>
    </row>
    <row r="17" spans="2:27" ht="15.75" thickBot="1">
      <c r="B17" s="229" t="s">
        <v>348</v>
      </c>
      <c r="C17" s="230">
        <v>12</v>
      </c>
      <c r="E17" s="399" t="s">
        <v>359</v>
      </c>
      <c r="M17" s="54" t="s">
        <v>343</v>
      </c>
      <c r="N17" s="262" t="e">
        <f>'Trans demand '!#REF!</f>
        <v>#REF!</v>
      </c>
      <c r="O17" s="56"/>
      <c r="P17" s="55"/>
      <c r="S17" s="54" t="s">
        <v>1554</v>
      </c>
      <c r="T17" s="56"/>
      <c r="U17" s="56"/>
      <c r="V17" s="55"/>
    </row>
    <row r="18" spans="2:27" ht="15.75" thickBot="1">
      <c r="B18" s="229" t="s">
        <v>349</v>
      </c>
      <c r="C18" s="230">
        <v>12</v>
      </c>
      <c r="E18" s="399" t="s">
        <v>359</v>
      </c>
      <c r="M18" s="54" t="s">
        <v>1546</v>
      </c>
      <c r="N18" s="262">
        <f>U30</f>
        <v>0.43685260873580228</v>
      </c>
      <c r="O18" s="56"/>
      <c r="P18" s="55"/>
      <c r="S18" s="677" t="s">
        <v>1555</v>
      </c>
      <c r="T18" s="56"/>
      <c r="U18" s="56"/>
      <c r="V18" s="55"/>
    </row>
    <row r="19" spans="2:27" ht="15.75" thickBot="1">
      <c r="B19" s="229" t="s">
        <v>95</v>
      </c>
      <c r="C19" s="230">
        <v>2</v>
      </c>
      <c r="E19" s="399" t="s">
        <v>362</v>
      </c>
      <c r="M19" s="54" t="s">
        <v>1401</v>
      </c>
      <c r="N19" s="262">
        <f>'Trans demand '!H80</f>
        <v>1.1430816767579345E-2</v>
      </c>
      <c r="O19" s="56"/>
      <c r="P19" s="55"/>
      <c r="S19" s="54" t="s">
        <v>1556</v>
      </c>
      <c r="T19" s="56"/>
      <c r="U19" s="56"/>
      <c r="V19" s="55"/>
    </row>
    <row r="20" spans="2:27">
      <c r="H20" s="51" t="s">
        <v>370</v>
      </c>
      <c r="I20" s="52"/>
      <c r="J20" s="52"/>
      <c r="K20" s="53"/>
      <c r="M20" s="54" t="s">
        <v>1545</v>
      </c>
      <c r="N20" s="262">
        <f>U31</f>
        <v>6.5579416602508267E-2</v>
      </c>
      <c r="O20" s="56"/>
      <c r="P20" s="55"/>
      <c r="S20" s="54" t="s">
        <v>1557</v>
      </c>
      <c r="T20" s="56"/>
      <c r="U20" s="56"/>
      <c r="V20" s="55"/>
    </row>
    <row r="21" spans="2:27">
      <c r="H21" s="54"/>
      <c r="I21" s="56"/>
      <c r="J21" s="634" t="s">
        <v>365</v>
      </c>
      <c r="K21" s="55"/>
      <c r="M21" s="54" t="s">
        <v>1402</v>
      </c>
      <c r="N21" s="262"/>
      <c r="O21" s="262">
        <f>'Trans demand '!I82</f>
        <v>1.9065403839917696E-2</v>
      </c>
      <c r="P21" s="55"/>
      <c r="S21" s="678">
        <f>T13/T14</f>
        <v>7.4784085181019186</v>
      </c>
      <c r="T21" s="56" t="s">
        <v>1558</v>
      </c>
      <c r="U21" s="56"/>
      <c r="V21" s="55"/>
    </row>
    <row r="22" spans="2:27">
      <c r="H22" s="54"/>
      <c r="I22" s="56"/>
      <c r="J22" s="243" t="s">
        <v>369</v>
      </c>
      <c r="K22" s="55"/>
      <c r="M22" s="54" t="s">
        <v>1403</v>
      </c>
      <c r="N22" s="262"/>
      <c r="O22" s="262">
        <f>'Trans demand '!I83</f>
        <v>0.98093459616008238</v>
      </c>
      <c r="P22" s="55"/>
      <c r="S22" s="54"/>
      <c r="T22" s="56"/>
      <c r="U22" s="56"/>
      <c r="V22" s="55"/>
    </row>
    <row r="23" spans="2:27">
      <c r="H23" s="54" t="s">
        <v>346</v>
      </c>
      <c r="I23" s="56" t="s">
        <v>22</v>
      </c>
      <c r="J23" s="242">
        <v>0.34192002354575801</v>
      </c>
      <c r="K23" s="247" t="s">
        <v>369</v>
      </c>
      <c r="M23" s="57"/>
      <c r="N23" s="59"/>
      <c r="O23" s="59"/>
      <c r="P23" s="58"/>
      <c r="S23" s="54"/>
      <c r="T23" s="56"/>
      <c r="U23" s="56"/>
      <c r="V23" s="55"/>
    </row>
    <row r="24" spans="2:27">
      <c r="B24" s="51"/>
      <c r="C24" s="52"/>
      <c r="D24" s="52"/>
      <c r="E24" s="52"/>
      <c r="F24" s="53"/>
      <c r="H24" s="54"/>
      <c r="I24" s="56" t="s">
        <v>23</v>
      </c>
      <c r="J24" s="242">
        <v>0.32147420206952598</v>
      </c>
      <c r="K24" s="247" t="s">
        <v>369</v>
      </c>
      <c r="S24" s="54"/>
      <c r="T24" s="56" t="s">
        <v>1560</v>
      </c>
      <c r="U24" s="56" t="s">
        <v>1562</v>
      </c>
      <c r="V24" s="55"/>
    </row>
    <row r="25" spans="2:27">
      <c r="B25" s="54"/>
      <c r="C25" s="56"/>
      <c r="D25" s="56"/>
      <c r="E25" s="56"/>
      <c r="F25" s="55"/>
      <c r="H25" s="54"/>
      <c r="I25" s="56"/>
      <c r="J25" s="242"/>
      <c r="K25" s="247"/>
      <c r="N25" s="589"/>
      <c r="O25" s="52"/>
      <c r="P25" s="52"/>
      <c r="Q25" s="590"/>
      <c r="S25" s="54" t="s">
        <v>1559</v>
      </c>
      <c r="T25" s="262">
        <f>'Trans demand '!H79</f>
        <v>0.49042966773235219</v>
      </c>
      <c r="U25" s="56"/>
      <c r="V25" s="55"/>
    </row>
    <row r="26" spans="2:27">
      <c r="B26" s="54"/>
      <c r="C26" s="143" t="s">
        <v>373</v>
      </c>
      <c r="D26" s="56"/>
      <c r="E26" s="56"/>
      <c r="F26" s="55"/>
      <c r="H26" s="54" t="s">
        <v>140</v>
      </c>
      <c r="I26" s="56" t="s">
        <v>22</v>
      </c>
      <c r="J26" s="242">
        <v>0.22208131735240599</v>
      </c>
      <c r="K26" s="247" t="s">
        <v>369</v>
      </c>
      <c r="N26" s="54" t="s">
        <v>1534</v>
      </c>
      <c r="O26" s="56"/>
      <c r="P26" s="56"/>
      <c r="Q26" s="55"/>
      <c r="S26" s="54" t="s">
        <v>1561</v>
      </c>
      <c r="T26" s="262">
        <f>'Trans demand '!H81</f>
        <v>1.2002357605958311E-2</v>
      </c>
      <c r="U26" s="56"/>
      <c r="V26" s="55"/>
      <c r="AA26" s="31"/>
    </row>
    <row r="27" spans="2:27">
      <c r="B27" s="54"/>
      <c r="C27" s="56"/>
      <c r="D27" s="56"/>
      <c r="E27" s="143">
        <v>2010</v>
      </c>
      <c r="F27" s="55"/>
      <c r="H27" s="54" t="s">
        <v>140</v>
      </c>
      <c r="I27" s="56" t="s">
        <v>23</v>
      </c>
      <c r="J27" s="242">
        <v>0.19321000613547401</v>
      </c>
      <c r="K27" s="247" t="s">
        <v>369</v>
      </c>
      <c r="N27" s="54"/>
      <c r="O27" s="56"/>
      <c r="P27" s="56"/>
      <c r="Q27" s="55"/>
      <c r="S27" s="54" t="s">
        <v>542</v>
      </c>
      <c r="T27" s="262">
        <f>SUM(T25:T26)</f>
        <v>0.50243202533831055</v>
      </c>
      <c r="U27" s="262">
        <f>T27</f>
        <v>0.50243202533831055</v>
      </c>
      <c r="V27" s="55"/>
    </row>
    <row r="28" spans="2:27">
      <c r="B28" s="54"/>
      <c r="C28" s="231" t="s">
        <v>356</v>
      </c>
      <c r="D28" s="233" t="s">
        <v>23</v>
      </c>
      <c r="E28" s="235">
        <v>0.93853192145051278</v>
      </c>
      <c r="F28" s="55"/>
      <c r="H28" s="54" t="s">
        <v>344</v>
      </c>
      <c r="I28" s="61" t="s">
        <v>22</v>
      </c>
      <c r="J28" s="242">
        <v>7.3999999999999996E-2</v>
      </c>
      <c r="K28" s="247" t="s">
        <v>369</v>
      </c>
      <c r="N28" s="54" t="s">
        <v>1535</v>
      </c>
      <c r="O28" s="56">
        <f>'Transport Aurecon Data'!B32</f>
        <v>1400</v>
      </c>
      <c r="P28" s="56" t="s">
        <v>1537</v>
      </c>
      <c r="Q28" s="55"/>
      <c r="S28" s="54"/>
      <c r="T28" s="56"/>
      <c r="U28" s="56"/>
      <c r="V28" s="55"/>
    </row>
    <row r="29" spans="2:27">
      <c r="B29" s="54"/>
      <c r="C29" s="232" t="s">
        <v>356</v>
      </c>
      <c r="D29" s="234" t="s">
        <v>22</v>
      </c>
      <c r="E29" s="236">
        <v>6.1468078549487215E-2</v>
      </c>
      <c r="F29" s="55"/>
      <c r="H29" s="54" t="s">
        <v>378</v>
      </c>
      <c r="I29" s="56" t="s">
        <v>367</v>
      </c>
      <c r="J29" s="242">
        <v>5.8650000000000002</v>
      </c>
      <c r="K29" s="247" t="s">
        <v>369</v>
      </c>
      <c r="N29" s="54" t="s">
        <v>1536</v>
      </c>
      <c r="O29" s="56">
        <f>'Transport Aurecon Data'!D32</f>
        <v>1225</v>
      </c>
      <c r="P29" s="56" t="s">
        <v>1538</v>
      </c>
      <c r="Q29" s="55"/>
      <c r="S29" s="54"/>
      <c r="T29" s="56"/>
      <c r="U29" s="56"/>
      <c r="V29" s="55"/>
    </row>
    <row r="30" spans="2:27">
      <c r="B30" s="54"/>
      <c r="C30" s="231" t="s">
        <v>357</v>
      </c>
      <c r="D30" s="233" t="s">
        <v>23</v>
      </c>
      <c r="E30" s="235">
        <v>0.62769151282824198</v>
      </c>
      <c r="F30" s="55"/>
      <c r="H30" s="54" t="s">
        <v>379</v>
      </c>
      <c r="I30" s="61" t="s">
        <v>380</v>
      </c>
      <c r="J30" s="246">
        <v>11.6</v>
      </c>
      <c r="K30" s="247" t="s">
        <v>369</v>
      </c>
      <c r="N30" s="54" t="s">
        <v>1540</v>
      </c>
      <c r="O30" s="56">
        <f>'Transport Aurecon Data'!B36</f>
        <v>25</v>
      </c>
      <c r="P30" s="56"/>
      <c r="Q30" s="55"/>
      <c r="S30" s="54" t="s">
        <v>1559</v>
      </c>
      <c r="T30" s="56"/>
      <c r="U30" s="262">
        <f>U27-T25/S21</f>
        <v>0.43685260873580228</v>
      </c>
      <c r="V30" s="55"/>
    </row>
    <row r="31" spans="2:27">
      <c r="B31" s="54"/>
      <c r="C31" s="232" t="s">
        <v>357</v>
      </c>
      <c r="D31" s="234" t="s">
        <v>22</v>
      </c>
      <c r="E31" s="236">
        <v>0.37230848717175802</v>
      </c>
      <c r="F31" s="55"/>
      <c r="N31" s="54" t="s">
        <v>1539</v>
      </c>
      <c r="O31" s="56">
        <f>'Transport Aurecon Data'!B35</f>
        <v>160</v>
      </c>
      <c r="P31" s="56" t="s">
        <v>2147</v>
      </c>
      <c r="Q31" s="55"/>
      <c r="S31" s="54" t="s">
        <v>1561</v>
      </c>
      <c r="T31" s="56"/>
      <c r="U31" s="262">
        <f>U27-U30</f>
        <v>6.5579416602508267E-2</v>
      </c>
      <c r="V31" s="55"/>
    </row>
    <row r="32" spans="2:27">
      <c r="B32" s="54"/>
      <c r="C32" s="231" t="s">
        <v>140</v>
      </c>
      <c r="D32" s="233" t="s">
        <v>23</v>
      </c>
      <c r="E32" s="235">
        <v>0.99</v>
      </c>
      <c r="F32" s="55"/>
      <c r="H32" s="54" t="s">
        <v>347</v>
      </c>
      <c r="I32" s="56"/>
      <c r="J32" s="242">
        <v>0.53900000000000003</v>
      </c>
      <c r="K32" s="247" t="s">
        <v>369</v>
      </c>
      <c r="N32" s="221" t="s">
        <v>2148</v>
      </c>
      <c r="Q32" s="55"/>
      <c r="S32" s="57"/>
      <c r="T32" s="59"/>
      <c r="U32" s="59"/>
      <c r="V32" s="58"/>
    </row>
    <row r="33" spans="2:33">
      <c r="B33" s="54"/>
      <c r="C33" s="232" t="s">
        <v>140</v>
      </c>
      <c r="D33" s="234" t="s">
        <v>22</v>
      </c>
      <c r="E33" s="236">
        <v>1.0000000000000009E-2</v>
      </c>
      <c r="F33" s="55"/>
      <c r="H33" s="54" t="s">
        <v>371</v>
      </c>
      <c r="I33" s="56" t="s">
        <v>22</v>
      </c>
      <c r="J33" s="242">
        <v>0.215</v>
      </c>
      <c r="K33" s="247" t="s">
        <v>369</v>
      </c>
      <c r="N33" s="54" t="s">
        <v>2143</v>
      </c>
      <c r="O33" s="399">
        <v>10</v>
      </c>
      <c r="P33" s="56" t="s">
        <v>2144</v>
      </c>
      <c r="Q33" s="55"/>
    </row>
    <row r="34" spans="2:33">
      <c r="B34" s="54"/>
      <c r="C34" s="231" t="s">
        <v>358</v>
      </c>
      <c r="D34" s="233" t="s">
        <v>22</v>
      </c>
      <c r="E34" s="235">
        <v>1</v>
      </c>
      <c r="F34" s="55"/>
      <c r="H34" s="54" t="s">
        <v>368</v>
      </c>
      <c r="I34" s="56" t="s">
        <v>22</v>
      </c>
      <c r="J34" s="242">
        <v>6.4000000000000001E-2</v>
      </c>
      <c r="K34" s="247" t="s">
        <v>369</v>
      </c>
      <c r="N34" s="54" t="s">
        <v>2145</v>
      </c>
      <c r="O34" s="56">
        <v>23</v>
      </c>
      <c r="P34" s="61" t="s">
        <v>2144</v>
      </c>
      <c r="Q34" s="55"/>
    </row>
    <row r="35" spans="2:33">
      <c r="B35" s="57"/>
      <c r="C35" s="59"/>
      <c r="D35" s="59"/>
      <c r="E35" s="59"/>
      <c r="F35" s="58"/>
      <c r="H35" s="54"/>
      <c r="I35" s="56"/>
      <c r="J35" s="56"/>
      <c r="K35" s="55"/>
      <c r="N35" s="54" t="s">
        <v>2146</v>
      </c>
      <c r="O35" s="56">
        <v>10</v>
      </c>
      <c r="P35" s="61" t="s">
        <v>2144</v>
      </c>
      <c r="Q35" s="55"/>
    </row>
    <row r="36" spans="2:33">
      <c r="H36" s="57"/>
      <c r="I36" s="59"/>
      <c r="J36" s="59"/>
      <c r="K36" s="58"/>
      <c r="N36" s="57" t="s">
        <v>2149</v>
      </c>
      <c r="O36" s="59">
        <f>O28-O29</f>
        <v>175</v>
      </c>
      <c r="P36" s="59"/>
      <c r="Q36" s="58"/>
    </row>
    <row r="38" spans="2:33">
      <c r="R38" s="589"/>
      <c r="S38" s="52"/>
      <c r="T38" s="52"/>
      <c r="U38" s="52"/>
      <c r="V38" s="52"/>
      <c r="W38" s="52"/>
      <c r="X38" s="52"/>
      <c r="Y38" s="52"/>
      <c r="Z38" s="52"/>
      <c r="AA38" s="52"/>
      <c r="AB38" s="52"/>
      <c r="AC38" s="52"/>
      <c r="AD38" s="52"/>
      <c r="AE38" s="52"/>
      <c r="AF38" s="52"/>
      <c r="AG38" s="590"/>
    </row>
    <row r="39" spans="2:33">
      <c r="C39" s="199" t="s">
        <v>1394</v>
      </c>
      <c r="R39" s="54"/>
      <c r="S39" s="56" t="s">
        <v>1622</v>
      </c>
      <c r="T39" s="56"/>
      <c r="U39" s="56"/>
      <c r="V39" s="56"/>
      <c r="W39" s="56"/>
      <c r="X39" s="56"/>
      <c r="Y39" s="56"/>
      <c r="Z39" s="56"/>
      <c r="AA39" s="56"/>
      <c r="AB39" s="56"/>
      <c r="AC39" s="56"/>
      <c r="AD39" s="56"/>
      <c r="AE39" s="56"/>
      <c r="AF39" s="56"/>
      <c r="AG39" s="55"/>
    </row>
    <row r="40" spans="2:33">
      <c r="C40" s="902"/>
      <c r="D40" s="903"/>
      <c r="E40" s="1424" t="s">
        <v>135</v>
      </c>
      <c r="F40" s="1425"/>
      <c r="G40" s="1425"/>
      <c r="H40" s="1425"/>
      <c r="I40" s="1425"/>
      <c r="J40" s="1425"/>
      <c r="K40" s="1425"/>
      <c r="L40" s="1425"/>
      <c r="M40" s="1426"/>
      <c r="R40" s="54"/>
      <c r="S40" s="143" t="s">
        <v>1652</v>
      </c>
      <c r="T40" s="56"/>
      <c r="U40" s="56"/>
      <c r="V40" s="56"/>
      <c r="W40" s="56"/>
      <c r="X40" s="56"/>
      <c r="Y40" s="56"/>
      <c r="Z40" s="56"/>
      <c r="AA40" s="56"/>
      <c r="AB40" s="56"/>
      <c r="AC40" s="56"/>
      <c r="AD40" s="56"/>
      <c r="AE40" s="56"/>
      <c r="AF40" s="56"/>
      <c r="AG40" s="55"/>
    </row>
    <row r="41" spans="2:33" ht="66">
      <c r="C41" s="904"/>
      <c r="D41" s="904"/>
      <c r="E41" s="904" t="s">
        <v>136</v>
      </c>
      <c r="F41" s="904" t="s">
        <v>136</v>
      </c>
      <c r="G41" s="904" t="s">
        <v>137</v>
      </c>
      <c r="H41" s="904" t="s">
        <v>138</v>
      </c>
      <c r="I41" s="904" t="s">
        <v>139</v>
      </c>
      <c r="J41" s="904" t="s">
        <v>140</v>
      </c>
      <c r="K41" s="904" t="s">
        <v>141</v>
      </c>
      <c r="L41" s="904" t="s">
        <v>142</v>
      </c>
      <c r="M41" s="222" t="s">
        <v>143</v>
      </c>
      <c r="R41" s="54"/>
      <c r="S41" s="688" t="s">
        <v>353</v>
      </c>
      <c r="T41" s="689" t="s">
        <v>1623</v>
      </c>
      <c r="U41" s="689" t="s">
        <v>1624</v>
      </c>
      <c r="V41" s="689" t="s">
        <v>1625</v>
      </c>
      <c r="W41" s="689" t="s">
        <v>1626</v>
      </c>
      <c r="X41" s="689" t="s">
        <v>1627</v>
      </c>
      <c r="Y41" s="689" t="s">
        <v>1628</v>
      </c>
      <c r="Z41" s="689" t="s">
        <v>1629</v>
      </c>
      <c r="AA41" s="56"/>
      <c r="AB41" s="56"/>
      <c r="AC41" s="56"/>
      <c r="AD41" s="56"/>
      <c r="AE41" s="56"/>
      <c r="AF41" s="56"/>
      <c r="AG41" s="55"/>
    </row>
    <row r="42" spans="2:33">
      <c r="C42" s="904" t="s">
        <v>2</v>
      </c>
      <c r="D42" s="904" t="s">
        <v>144</v>
      </c>
      <c r="E42" s="904" t="s">
        <v>145</v>
      </c>
      <c r="F42" s="904" t="s">
        <v>145</v>
      </c>
      <c r="G42" s="904" t="s">
        <v>146</v>
      </c>
      <c r="H42" s="904" t="s">
        <v>147</v>
      </c>
      <c r="I42" s="904" t="s">
        <v>148</v>
      </c>
      <c r="J42" s="904"/>
      <c r="K42" s="904" t="s">
        <v>149</v>
      </c>
      <c r="L42" s="904" t="s">
        <v>150</v>
      </c>
      <c r="M42" s="222"/>
      <c r="R42" s="54"/>
      <c r="S42" s="688" t="s">
        <v>2</v>
      </c>
      <c r="T42" s="690">
        <v>2006</v>
      </c>
      <c r="U42" s="690">
        <v>2006</v>
      </c>
      <c r="V42" s="690">
        <v>2010</v>
      </c>
      <c r="W42" s="690">
        <v>2008</v>
      </c>
      <c r="X42" s="690">
        <v>2003</v>
      </c>
      <c r="Y42" s="690">
        <v>2002</v>
      </c>
      <c r="Z42" s="689">
        <v>2002</v>
      </c>
      <c r="AA42" s="56" t="s">
        <v>177</v>
      </c>
      <c r="AB42" s="56" t="s">
        <v>1653</v>
      </c>
      <c r="AC42" s="56" t="s">
        <v>1470</v>
      </c>
      <c r="AD42" s="56" t="s">
        <v>1654</v>
      </c>
      <c r="AE42" s="56" t="s">
        <v>1656</v>
      </c>
      <c r="AF42" s="687" t="s">
        <v>1655</v>
      </c>
      <c r="AG42" s="55"/>
    </row>
    <row r="43" spans="2:33">
      <c r="C43" s="904"/>
      <c r="D43" s="904"/>
      <c r="E43" s="904" t="s">
        <v>151</v>
      </c>
      <c r="F43" s="904" t="s">
        <v>152</v>
      </c>
      <c r="G43" s="904" t="s">
        <v>153</v>
      </c>
      <c r="H43" s="904" t="s">
        <v>154</v>
      </c>
      <c r="I43" s="904" t="s">
        <v>154</v>
      </c>
      <c r="J43" s="904"/>
      <c r="K43" s="904" t="s">
        <v>155</v>
      </c>
      <c r="L43" s="904"/>
      <c r="M43" s="238"/>
      <c r="R43" s="54"/>
      <c r="S43" s="691" t="s">
        <v>1630</v>
      </c>
      <c r="T43" s="692">
        <v>7.5</v>
      </c>
      <c r="U43" s="692">
        <v>7.7</v>
      </c>
      <c r="V43" s="693">
        <v>8.1999999999999993</v>
      </c>
      <c r="W43" s="693">
        <v>6.3</v>
      </c>
      <c r="X43" s="693">
        <v>7.7</v>
      </c>
      <c r="Y43" s="693">
        <v>5.9</v>
      </c>
      <c r="Z43" s="694">
        <v>6.7</v>
      </c>
      <c r="AA43" s="680">
        <f>H256</f>
        <v>35.799999999999997</v>
      </c>
      <c r="AB43" s="242">
        <f>T43*AA43</f>
        <v>268.5</v>
      </c>
      <c r="AC43" s="242">
        <f>AB43/100</f>
        <v>2.6850000000000001</v>
      </c>
      <c r="AD43" s="242">
        <f>AC43*0.001</f>
        <v>2.6850000000000003E-3</v>
      </c>
      <c r="AE43" s="242">
        <f>AD43*1000</f>
        <v>2.6850000000000005</v>
      </c>
      <c r="AF43" s="682">
        <f>1/AE43</f>
        <v>0.37243947858472992</v>
      </c>
      <c r="AG43" s="55"/>
    </row>
    <row r="44" spans="2:33">
      <c r="B44" s="399">
        <v>1</v>
      </c>
      <c r="C44" s="905">
        <v>2011</v>
      </c>
      <c r="D44" s="905" t="s">
        <v>156</v>
      </c>
      <c r="E44" s="905">
        <v>2439</v>
      </c>
      <c r="F44" s="905">
        <v>3917</v>
      </c>
      <c r="G44" s="900">
        <v>34611</v>
      </c>
      <c r="H44" s="900">
        <v>1278</v>
      </c>
      <c r="I44" s="900">
        <v>48655</v>
      </c>
      <c r="J44" s="900">
        <v>3139</v>
      </c>
      <c r="K44" s="900">
        <v>2106</v>
      </c>
      <c r="L44" s="900">
        <v>3361</v>
      </c>
      <c r="M44" s="56">
        <v>98</v>
      </c>
      <c r="R44" s="54"/>
      <c r="S44" s="691" t="s">
        <v>1631</v>
      </c>
      <c r="T44" s="692">
        <v>8.3000000000000007</v>
      </c>
      <c r="U44" s="692">
        <v>9.1</v>
      </c>
      <c r="V44" s="693">
        <v>10.5</v>
      </c>
      <c r="W44" s="693">
        <v>8.4</v>
      </c>
      <c r="X44" s="693">
        <v>9.3000000000000007</v>
      </c>
      <c r="Y44" s="693">
        <v>7.5</v>
      </c>
      <c r="Z44" s="694">
        <v>8.6</v>
      </c>
      <c r="AA44" s="680">
        <f>H257</f>
        <v>32.1</v>
      </c>
      <c r="AB44" s="242">
        <f>T44*AA44</f>
        <v>266.43</v>
      </c>
      <c r="AC44" s="242">
        <f t="shared" ref="AC44:AC57" si="0">AB44/100</f>
        <v>2.6642999999999999</v>
      </c>
      <c r="AD44" s="242">
        <f t="shared" ref="AD44:AD57" si="1">AC44*0.001</f>
        <v>2.6643000000000001E-3</v>
      </c>
      <c r="AE44" s="242">
        <f t="shared" ref="AE44:AE57" si="2">AD44*1000</f>
        <v>2.6642999999999999</v>
      </c>
      <c r="AF44" s="682">
        <f t="shared" ref="AF44:AF57" si="3">1/AE44</f>
        <v>0.37533310813346848</v>
      </c>
      <c r="AG44" s="55"/>
    </row>
    <row r="45" spans="2:33" ht="15.75">
      <c r="B45" s="399">
        <v>2</v>
      </c>
      <c r="C45" s="54">
        <v>2011</v>
      </c>
      <c r="D45" s="55" t="s">
        <v>157</v>
      </c>
      <c r="E45" s="56">
        <v>2424</v>
      </c>
      <c r="F45" s="56">
        <v>3886</v>
      </c>
      <c r="G45" s="61">
        <v>34776</v>
      </c>
      <c r="H45" s="61">
        <v>1261</v>
      </c>
      <c r="I45" s="61">
        <v>48886</v>
      </c>
      <c r="J45" s="61">
        <v>3174</v>
      </c>
      <c r="K45" s="61">
        <v>2099</v>
      </c>
      <c r="L45" s="61">
        <v>3347</v>
      </c>
      <c r="M45" s="56">
        <v>99</v>
      </c>
      <c r="R45" s="54"/>
      <c r="S45" s="691" t="s">
        <v>1632</v>
      </c>
      <c r="T45" s="692">
        <v>6.4</v>
      </c>
      <c r="U45" s="692">
        <v>6.4</v>
      </c>
      <c r="V45" s="695"/>
      <c r="W45" s="695"/>
      <c r="X45" s="695"/>
      <c r="Y45" s="695"/>
      <c r="Z45" s="694"/>
      <c r="AA45" s="56">
        <f>AA44</f>
        <v>32.1</v>
      </c>
      <c r="AB45" s="242">
        <f t="shared" ref="AB45:AB57" si="4">T45*AA45</f>
        <v>205.44000000000003</v>
      </c>
      <c r="AC45" s="242">
        <f t="shared" si="0"/>
        <v>2.0544000000000002</v>
      </c>
      <c r="AD45" s="242">
        <f t="shared" si="1"/>
        <v>2.0544000000000001E-3</v>
      </c>
      <c r="AE45" s="242">
        <f t="shared" si="2"/>
        <v>2.0544000000000002</v>
      </c>
      <c r="AF45" s="242">
        <f t="shared" si="3"/>
        <v>0.48676012461059187</v>
      </c>
      <c r="AG45" s="55"/>
    </row>
    <row r="46" spans="2:33" ht="15.75">
      <c r="B46" s="399">
        <v>5</v>
      </c>
      <c r="C46" s="63">
        <v>2012</v>
      </c>
      <c r="D46" s="53" t="s">
        <v>158</v>
      </c>
      <c r="E46" s="64">
        <v>2470</v>
      </c>
      <c r="F46" s="64">
        <v>3882</v>
      </c>
      <c r="G46" s="64">
        <v>35124</v>
      </c>
      <c r="H46" s="64">
        <v>1224</v>
      </c>
      <c r="I46" s="64">
        <v>49596</v>
      </c>
      <c r="J46" s="64">
        <v>3167</v>
      </c>
      <c r="K46" s="64">
        <v>2122</v>
      </c>
      <c r="L46" s="64">
        <v>3386</v>
      </c>
      <c r="M46" s="65">
        <v>101</v>
      </c>
      <c r="R46" s="54"/>
      <c r="S46" s="691" t="s">
        <v>1633</v>
      </c>
      <c r="T46" s="692">
        <v>11.5</v>
      </c>
      <c r="U46" s="692">
        <v>12</v>
      </c>
      <c r="V46" s="695"/>
      <c r="W46" s="695"/>
      <c r="X46" s="695"/>
      <c r="Y46" s="695"/>
      <c r="Z46" s="694"/>
      <c r="AA46" s="56">
        <f>AA43</f>
        <v>35.799999999999997</v>
      </c>
      <c r="AB46" s="242">
        <f t="shared" si="4"/>
        <v>411.7</v>
      </c>
      <c r="AC46" s="242">
        <f t="shared" si="0"/>
        <v>4.117</v>
      </c>
      <c r="AD46" s="242">
        <f t="shared" si="1"/>
        <v>4.117E-3</v>
      </c>
      <c r="AE46" s="242">
        <f t="shared" si="2"/>
        <v>4.117</v>
      </c>
      <c r="AF46" s="242">
        <f t="shared" si="3"/>
        <v>0.24289531212047608</v>
      </c>
      <c r="AG46" s="55"/>
    </row>
    <row r="47" spans="2:33" ht="15.75">
      <c r="B47" s="399">
        <v>11</v>
      </c>
      <c r="C47" s="54">
        <v>2012</v>
      </c>
      <c r="D47" s="55" t="s">
        <v>159</v>
      </c>
      <c r="E47" s="67">
        <v>2526</v>
      </c>
      <c r="F47" s="67">
        <v>4012</v>
      </c>
      <c r="G47" s="67">
        <v>35994</v>
      </c>
      <c r="H47" s="67">
        <v>1238</v>
      </c>
      <c r="I47" s="67">
        <v>51668</v>
      </c>
      <c r="J47" s="67">
        <v>3236</v>
      </c>
      <c r="K47" s="67">
        <v>2187</v>
      </c>
      <c r="L47" s="67">
        <v>3395</v>
      </c>
      <c r="M47" s="66">
        <v>110</v>
      </c>
      <c r="R47" s="54"/>
      <c r="S47" s="691" t="s">
        <v>1634</v>
      </c>
      <c r="T47" s="692">
        <v>7.3</v>
      </c>
      <c r="U47" s="692">
        <v>7.3</v>
      </c>
      <c r="V47" s="695"/>
      <c r="W47" s="695"/>
      <c r="X47" s="695"/>
      <c r="Y47" s="695"/>
      <c r="Z47" s="694"/>
      <c r="AA47" s="56">
        <f>AA44</f>
        <v>32.1</v>
      </c>
      <c r="AB47" s="242">
        <f t="shared" si="4"/>
        <v>234.33</v>
      </c>
      <c r="AC47" s="242">
        <f t="shared" si="0"/>
        <v>2.3433000000000002</v>
      </c>
      <c r="AD47" s="242">
        <f t="shared" si="1"/>
        <v>2.3433000000000004E-3</v>
      </c>
      <c r="AE47" s="242">
        <f t="shared" si="2"/>
        <v>2.3433000000000006</v>
      </c>
      <c r="AF47" s="242">
        <f t="shared" si="3"/>
        <v>0.42674860239832701</v>
      </c>
      <c r="AG47" s="55"/>
    </row>
    <row r="48" spans="2:33" ht="15.75">
      <c r="B48" s="399">
        <v>12</v>
      </c>
      <c r="C48" s="54">
        <v>2012</v>
      </c>
      <c r="D48" s="55" t="s">
        <v>160</v>
      </c>
      <c r="E48" s="67">
        <v>2460</v>
      </c>
      <c r="F48" s="67">
        <v>3945</v>
      </c>
      <c r="G48" s="68">
        <v>36085</v>
      </c>
      <c r="H48" s="68">
        <v>1247</v>
      </c>
      <c r="I48" s="68">
        <v>51984</v>
      </c>
      <c r="J48" s="68">
        <v>3242</v>
      </c>
      <c r="K48" s="68">
        <v>2201</v>
      </c>
      <c r="L48" s="68">
        <v>3391</v>
      </c>
      <c r="M48" s="66">
        <v>113</v>
      </c>
      <c r="R48" s="54"/>
      <c r="S48" s="691" t="s">
        <v>1635</v>
      </c>
      <c r="T48" s="692">
        <v>13</v>
      </c>
      <c r="U48" s="692">
        <v>13.7</v>
      </c>
      <c r="V48" s="695"/>
      <c r="W48" s="695"/>
      <c r="X48" s="695"/>
      <c r="Y48" s="695"/>
      <c r="Z48" s="694"/>
      <c r="AA48" s="56">
        <f>AA44</f>
        <v>32.1</v>
      </c>
      <c r="AB48" s="242">
        <f t="shared" si="4"/>
        <v>417.3</v>
      </c>
      <c r="AC48" s="242">
        <f t="shared" si="0"/>
        <v>4.173</v>
      </c>
      <c r="AD48" s="242">
        <f t="shared" si="1"/>
        <v>4.1730000000000005E-3</v>
      </c>
      <c r="AE48" s="242">
        <f t="shared" si="2"/>
        <v>4.1730000000000009</v>
      </c>
      <c r="AF48" s="242">
        <f t="shared" si="3"/>
        <v>0.2396357536544452</v>
      </c>
      <c r="AG48" s="55"/>
    </row>
    <row r="49" spans="2:34" ht="15.75">
      <c r="B49" s="399">
        <v>13</v>
      </c>
      <c r="C49" s="54">
        <v>2012</v>
      </c>
      <c r="D49" s="55" t="s">
        <v>156</v>
      </c>
      <c r="E49" s="68">
        <v>2515</v>
      </c>
      <c r="F49" s="68">
        <v>3976</v>
      </c>
      <c r="G49" s="68">
        <v>36188</v>
      </c>
      <c r="H49" s="68">
        <v>1258</v>
      </c>
      <c r="I49" s="68">
        <v>52166</v>
      </c>
      <c r="J49" s="68">
        <v>3243</v>
      </c>
      <c r="K49" s="68">
        <v>2191</v>
      </c>
      <c r="L49" s="68">
        <v>3382</v>
      </c>
      <c r="M49" s="66">
        <v>112</v>
      </c>
      <c r="R49" s="54"/>
      <c r="S49" s="691" t="s">
        <v>1636</v>
      </c>
      <c r="T49" s="692">
        <v>11.5</v>
      </c>
      <c r="U49" s="692">
        <v>12.2</v>
      </c>
      <c r="V49" s="695"/>
      <c r="W49" s="693">
        <v>10.5</v>
      </c>
      <c r="X49" s="693">
        <v>11.2</v>
      </c>
      <c r="Y49" s="693">
        <v>7.7</v>
      </c>
      <c r="Z49" s="694">
        <v>9</v>
      </c>
      <c r="AA49" s="56">
        <f>AA43</f>
        <v>35.799999999999997</v>
      </c>
      <c r="AB49" s="242">
        <f t="shared" si="4"/>
        <v>411.7</v>
      </c>
      <c r="AC49" s="242">
        <f t="shared" si="0"/>
        <v>4.117</v>
      </c>
      <c r="AD49" s="242">
        <f t="shared" si="1"/>
        <v>4.117E-3</v>
      </c>
      <c r="AE49" s="242">
        <f t="shared" si="2"/>
        <v>4.117</v>
      </c>
      <c r="AF49" s="242">
        <f t="shared" si="3"/>
        <v>0.24289531212047608</v>
      </c>
      <c r="AG49" s="55"/>
    </row>
    <row r="50" spans="2:34" ht="15.75">
      <c r="B50" s="399">
        <v>14</v>
      </c>
      <c r="C50" s="57">
        <v>2012</v>
      </c>
      <c r="D50" s="58" t="s">
        <v>157</v>
      </c>
      <c r="E50" s="69">
        <v>2556</v>
      </c>
      <c r="F50" s="69">
        <v>4001</v>
      </c>
      <c r="G50" s="69">
        <v>36304</v>
      </c>
      <c r="H50" s="69">
        <v>1259</v>
      </c>
      <c r="I50" s="69">
        <v>52402</v>
      </c>
      <c r="J50" s="69">
        <v>3227</v>
      </c>
      <c r="K50" s="69">
        <v>2206</v>
      </c>
      <c r="L50" s="69">
        <v>3469</v>
      </c>
      <c r="M50" s="70">
        <v>111</v>
      </c>
      <c r="R50" s="54"/>
      <c r="S50" s="691" t="s">
        <v>1637</v>
      </c>
      <c r="T50" s="692">
        <v>13</v>
      </c>
      <c r="U50" s="692">
        <v>14.2</v>
      </c>
      <c r="V50" s="695"/>
      <c r="W50" s="693">
        <v>13.8</v>
      </c>
      <c r="X50" s="693">
        <v>14.7</v>
      </c>
      <c r="Y50" s="693">
        <v>10.8</v>
      </c>
      <c r="Z50" s="694">
        <v>13.3</v>
      </c>
      <c r="AA50" s="56">
        <f>AA44</f>
        <v>32.1</v>
      </c>
      <c r="AB50" s="242">
        <f t="shared" si="4"/>
        <v>417.3</v>
      </c>
      <c r="AC50" s="242">
        <f t="shared" si="0"/>
        <v>4.173</v>
      </c>
      <c r="AD50" s="242">
        <f t="shared" si="1"/>
        <v>4.1730000000000005E-3</v>
      </c>
      <c r="AE50" s="242">
        <f t="shared" si="2"/>
        <v>4.1730000000000009</v>
      </c>
      <c r="AF50" s="242">
        <f t="shared" si="3"/>
        <v>0.2396357536544452</v>
      </c>
      <c r="AG50" s="55"/>
    </row>
    <row r="51" spans="2:34" ht="15.75">
      <c r="B51" s="399">
        <v>21</v>
      </c>
      <c r="C51" s="71">
        <v>2013</v>
      </c>
      <c r="D51" s="55" t="s">
        <v>161</v>
      </c>
      <c r="E51" s="68">
        <v>2708</v>
      </c>
      <c r="F51" s="68">
        <v>4200</v>
      </c>
      <c r="G51" s="68">
        <v>37138</v>
      </c>
      <c r="H51" s="68">
        <v>1303</v>
      </c>
      <c r="I51" s="68">
        <v>53845</v>
      </c>
      <c r="J51" s="68">
        <v>3291</v>
      </c>
      <c r="K51" s="68">
        <v>2182</v>
      </c>
      <c r="L51" s="68">
        <v>3515</v>
      </c>
      <c r="M51" s="66">
        <v>113</v>
      </c>
      <c r="R51" s="54"/>
      <c r="S51" s="691" t="s">
        <v>1638</v>
      </c>
      <c r="T51" s="692">
        <v>28.1</v>
      </c>
      <c r="U51" s="692">
        <v>30</v>
      </c>
      <c r="V51" s="695"/>
      <c r="W51" s="695"/>
      <c r="X51" s="695"/>
      <c r="Y51" s="695"/>
      <c r="Z51" s="694"/>
      <c r="AA51" s="56">
        <f>AA43</f>
        <v>35.799999999999997</v>
      </c>
      <c r="AB51" s="242">
        <f t="shared" si="4"/>
        <v>1005.98</v>
      </c>
      <c r="AC51" s="242">
        <f t="shared" si="0"/>
        <v>10.059800000000001</v>
      </c>
      <c r="AD51" s="242">
        <f t="shared" si="1"/>
        <v>1.0059800000000001E-2</v>
      </c>
      <c r="AE51" s="242">
        <f t="shared" si="2"/>
        <v>10.059800000000001</v>
      </c>
      <c r="AF51" s="242">
        <f t="shared" si="3"/>
        <v>9.9405554782401234E-2</v>
      </c>
      <c r="AG51" s="55"/>
      <c r="AH51" s="399">
        <f>AE51/AE52</f>
        <v>0.94110933363269811</v>
      </c>
    </row>
    <row r="52" spans="2:34" ht="15.75">
      <c r="B52" s="399">
        <v>22</v>
      </c>
      <c r="C52" s="54">
        <v>2013</v>
      </c>
      <c r="D52" s="55" t="s">
        <v>162</v>
      </c>
      <c r="E52" s="68">
        <v>2713</v>
      </c>
      <c r="F52" s="68">
        <v>4200</v>
      </c>
      <c r="G52" s="68">
        <v>37302</v>
      </c>
      <c r="H52" s="68">
        <v>1305</v>
      </c>
      <c r="I52" s="68">
        <v>54084</v>
      </c>
      <c r="J52" s="68">
        <v>3249</v>
      </c>
      <c r="K52" s="68">
        <v>2182</v>
      </c>
      <c r="L52" s="68">
        <v>3496</v>
      </c>
      <c r="M52" s="66">
        <v>111</v>
      </c>
      <c r="R52" s="54"/>
      <c r="S52" s="691" t="s">
        <v>1639</v>
      </c>
      <c r="T52" s="692">
        <v>33.299999999999997</v>
      </c>
      <c r="U52" s="692">
        <v>38.700000000000003</v>
      </c>
      <c r="V52" s="695"/>
      <c r="W52" s="695"/>
      <c r="X52" s="695"/>
      <c r="Y52" s="695"/>
      <c r="Z52" s="694"/>
      <c r="AA52" s="56">
        <f>AA44</f>
        <v>32.1</v>
      </c>
      <c r="AB52" s="242">
        <f t="shared" si="4"/>
        <v>1068.93</v>
      </c>
      <c r="AC52" s="242">
        <f t="shared" si="0"/>
        <v>10.689300000000001</v>
      </c>
      <c r="AD52" s="242">
        <f t="shared" si="1"/>
        <v>1.0689300000000001E-2</v>
      </c>
      <c r="AE52" s="242">
        <f t="shared" si="2"/>
        <v>10.689300000000001</v>
      </c>
      <c r="AF52" s="242">
        <f t="shared" si="3"/>
        <v>9.3551495420654288E-2</v>
      </c>
      <c r="AG52" s="55"/>
    </row>
    <row r="53" spans="2:34" ht="15.75">
      <c r="B53" s="399">
        <v>24</v>
      </c>
      <c r="C53" s="54">
        <v>2013</v>
      </c>
      <c r="D53" s="55" t="s">
        <v>160</v>
      </c>
      <c r="E53" s="68">
        <v>2773</v>
      </c>
      <c r="F53" s="68">
        <v>4198</v>
      </c>
      <c r="G53" s="68">
        <v>37393</v>
      </c>
      <c r="H53" s="68">
        <v>1291</v>
      </c>
      <c r="I53" s="68">
        <v>54444</v>
      </c>
      <c r="J53" s="68">
        <v>3243</v>
      </c>
      <c r="K53" s="68">
        <v>2166</v>
      </c>
      <c r="L53" s="68">
        <v>3530</v>
      </c>
      <c r="M53" s="66">
        <v>107</v>
      </c>
      <c r="R53" s="54"/>
      <c r="S53" s="691" t="s">
        <v>1640</v>
      </c>
      <c r="T53" s="692">
        <v>37.5</v>
      </c>
      <c r="U53" s="692">
        <v>40.700000000000003</v>
      </c>
      <c r="V53" s="695"/>
      <c r="W53" s="695"/>
      <c r="X53" s="695"/>
      <c r="Y53" s="695"/>
      <c r="Z53" s="694"/>
      <c r="AA53" s="56">
        <f>AA43</f>
        <v>35.799999999999997</v>
      </c>
      <c r="AB53" s="242">
        <f t="shared" si="4"/>
        <v>1342.5</v>
      </c>
      <c r="AC53" s="242">
        <f t="shared" si="0"/>
        <v>13.425000000000001</v>
      </c>
      <c r="AD53" s="242">
        <f t="shared" si="1"/>
        <v>1.3425000000000001E-2</v>
      </c>
      <c r="AE53" s="242">
        <f t="shared" si="2"/>
        <v>13.425000000000001</v>
      </c>
      <c r="AF53" s="242">
        <f t="shared" si="3"/>
        <v>7.4487895716945987E-2</v>
      </c>
      <c r="AG53" s="55"/>
    </row>
    <row r="54" spans="2:34" ht="15.75">
      <c r="B54" s="399">
        <v>25</v>
      </c>
      <c r="C54" s="57">
        <v>2013</v>
      </c>
      <c r="D54" s="58" t="s">
        <v>156</v>
      </c>
      <c r="E54" s="69">
        <v>2767</v>
      </c>
      <c r="F54" s="69">
        <v>4212</v>
      </c>
      <c r="G54" s="69">
        <v>37550</v>
      </c>
      <c r="H54" s="69">
        <v>1314</v>
      </c>
      <c r="I54" s="69">
        <v>54750</v>
      </c>
      <c r="J54" s="69">
        <v>3254</v>
      </c>
      <c r="K54" s="69">
        <v>2196</v>
      </c>
      <c r="L54" s="69">
        <v>3523</v>
      </c>
      <c r="M54" s="70">
        <v>107</v>
      </c>
      <c r="R54" s="54"/>
      <c r="S54" s="691" t="s">
        <v>1641</v>
      </c>
      <c r="T54" s="692">
        <v>11.4</v>
      </c>
      <c r="U54" s="692">
        <v>11.8</v>
      </c>
      <c r="V54" s="693">
        <v>10.5</v>
      </c>
      <c r="W54" s="695"/>
      <c r="X54" s="693">
        <v>11.2</v>
      </c>
      <c r="Y54" s="695"/>
      <c r="Z54" s="694"/>
      <c r="AA54" s="56">
        <f>AA43</f>
        <v>35.799999999999997</v>
      </c>
      <c r="AB54" s="242">
        <f t="shared" si="4"/>
        <v>408.12</v>
      </c>
      <c r="AC54" s="242">
        <f t="shared" si="0"/>
        <v>4.0811999999999999</v>
      </c>
      <c r="AD54" s="242">
        <f t="shared" si="1"/>
        <v>4.0812000000000001E-3</v>
      </c>
      <c r="AE54" s="242">
        <f t="shared" si="2"/>
        <v>4.0811999999999999</v>
      </c>
      <c r="AF54" s="242">
        <f t="shared" si="3"/>
        <v>0.24502597275311183</v>
      </c>
      <c r="AG54" s="55"/>
    </row>
    <row r="55" spans="2:34">
      <c r="B55" s="399">
        <v>32</v>
      </c>
      <c r="C55" s="71">
        <v>2014</v>
      </c>
      <c r="D55" s="55" t="s">
        <v>163</v>
      </c>
      <c r="E55" s="68">
        <v>2779</v>
      </c>
      <c r="F55" s="68">
        <v>4258</v>
      </c>
      <c r="G55" s="68">
        <v>38497</v>
      </c>
      <c r="H55" s="68">
        <v>1356</v>
      </c>
      <c r="I55" s="68">
        <v>56403</v>
      </c>
      <c r="J55" s="68">
        <v>3374</v>
      </c>
      <c r="K55" s="68">
        <v>2258</v>
      </c>
      <c r="L55" s="68">
        <v>3548</v>
      </c>
      <c r="M55" s="66">
        <v>107</v>
      </c>
      <c r="R55" s="54"/>
      <c r="S55" s="691" t="s">
        <v>1642</v>
      </c>
      <c r="T55" s="692">
        <v>13.5</v>
      </c>
      <c r="U55" s="692">
        <v>15.1</v>
      </c>
      <c r="V55" s="693">
        <v>11.4</v>
      </c>
      <c r="W55" s="693">
        <v>14.4</v>
      </c>
      <c r="X55" s="693">
        <v>12.7</v>
      </c>
      <c r="Y55" s="693">
        <v>15.4</v>
      </c>
      <c r="Z55" s="694">
        <v>15.4</v>
      </c>
      <c r="AA55" s="56">
        <f>AA44</f>
        <v>32.1</v>
      </c>
      <c r="AB55" s="242">
        <f t="shared" si="4"/>
        <v>433.35</v>
      </c>
      <c r="AC55" s="242">
        <f t="shared" si="0"/>
        <v>4.3334999999999999</v>
      </c>
      <c r="AD55" s="242">
        <f t="shared" si="1"/>
        <v>4.3334999999999997E-3</v>
      </c>
      <c r="AE55" s="242">
        <f t="shared" si="2"/>
        <v>4.3334999999999999</v>
      </c>
      <c r="AF55" s="242">
        <f t="shared" si="3"/>
        <v>0.23076035537094727</v>
      </c>
      <c r="AG55" s="55"/>
      <c r="AH55" s="399">
        <f>AC55/AC54</f>
        <v>1.0618200529256101</v>
      </c>
    </row>
    <row r="56" spans="2:34" ht="15.75">
      <c r="B56" s="399">
        <v>34</v>
      </c>
      <c r="C56" s="54">
        <v>2014</v>
      </c>
      <c r="D56" s="55" t="s">
        <v>162</v>
      </c>
      <c r="E56" s="68">
        <v>2831</v>
      </c>
      <c r="F56" s="68">
        <v>4299</v>
      </c>
      <c r="G56" s="68">
        <v>38747</v>
      </c>
      <c r="H56" s="68">
        <v>1398</v>
      </c>
      <c r="I56" s="68">
        <v>57095</v>
      </c>
      <c r="J56" s="68">
        <v>3407</v>
      </c>
      <c r="K56" s="68">
        <v>2216</v>
      </c>
      <c r="L56" s="68">
        <v>3535</v>
      </c>
      <c r="M56" s="66">
        <v>110</v>
      </c>
      <c r="R56" s="54"/>
      <c r="S56" s="691" t="s">
        <v>1643</v>
      </c>
      <c r="T56" s="692">
        <v>31.2</v>
      </c>
      <c r="U56" s="692">
        <v>35.5</v>
      </c>
      <c r="V56" s="693">
        <v>36</v>
      </c>
      <c r="W56" s="695"/>
      <c r="X56" s="693">
        <v>36.1</v>
      </c>
      <c r="Y56" s="695"/>
      <c r="Z56" s="694"/>
      <c r="AA56" s="56">
        <f>AA43</f>
        <v>35.799999999999997</v>
      </c>
      <c r="AB56" s="242">
        <f t="shared" si="4"/>
        <v>1116.9599999999998</v>
      </c>
      <c r="AC56" s="242">
        <f t="shared" si="0"/>
        <v>11.169599999999997</v>
      </c>
      <c r="AD56" s="242">
        <f t="shared" si="1"/>
        <v>1.1169599999999998E-2</v>
      </c>
      <c r="AE56" s="242">
        <f t="shared" si="2"/>
        <v>11.169599999999999</v>
      </c>
      <c r="AF56" s="242">
        <f t="shared" si="3"/>
        <v>8.9528720813637025E-2</v>
      </c>
      <c r="AG56" s="55"/>
    </row>
    <row r="57" spans="2:34" ht="15.75">
      <c r="B57" s="399">
        <v>35</v>
      </c>
      <c r="C57" s="54">
        <v>2014</v>
      </c>
      <c r="D57" s="55" t="s">
        <v>159</v>
      </c>
      <c r="E57" s="68">
        <v>2805</v>
      </c>
      <c r="F57" s="68">
        <v>4272</v>
      </c>
      <c r="G57" s="68">
        <v>38923</v>
      </c>
      <c r="H57" s="68">
        <v>1406</v>
      </c>
      <c r="I57" s="68">
        <v>57535</v>
      </c>
      <c r="J57" s="68">
        <v>3418</v>
      </c>
      <c r="K57" s="68">
        <v>2201</v>
      </c>
      <c r="L57" s="68">
        <v>3557</v>
      </c>
      <c r="M57" s="66">
        <v>109</v>
      </c>
      <c r="R57" s="54"/>
      <c r="S57" s="691" t="s">
        <v>381</v>
      </c>
      <c r="T57" s="692">
        <v>5.2</v>
      </c>
      <c r="U57" s="692">
        <v>5.4</v>
      </c>
      <c r="V57" s="695"/>
      <c r="W57" s="695"/>
      <c r="X57" s="695"/>
      <c r="Y57" s="695"/>
      <c r="Z57" s="694"/>
      <c r="AA57" s="56">
        <f>AA44</f>
        <v>32.1</v>
      </c>
      <c r="AB57" s="242">
        <f t="shared" si="4"/>
        <v>166.92000000000002</v>
      </c>
      <c r="AC57" s="242">
        <f t="shared" si="0"/>
        <v>1.6692000000000002</v>
      </c>
      <c r="AD57" s="242">
        <f t="shared" si="1"/>
        <v>1.6692000000000002E-3</v>
      </c>
      <c r="AE57" s="242">
        <f t="shared" si="2"/>
        <v>1.6692000000000002</v>
      </c>
      <c r="AF57" s="242">
        <f t="shared" si="3"/>
        <v>0.59908938413611301</v>
      </c>
      <c r="AG57" s="55"/>
    </row>
    <row r="58" spans="2:34">
      <c r="B58" s="399">
        <v>36</v>
      </c>
      <c r="C58" s="57">
        <v>2014</v>
      </c>
      <c r="D58" s="58" t="s">
        <v>160</v>
      </c>
      <c r="E58" s="69">
        <v>2839</v>
      </c>
      <c r="F58" s="69">
        <v>4372</v>
      </c>
      <c r="G58" s="69">
        <v>39167</v>
      </c>
      <c r="H58" s="69">
        <v>1408</v>
      </c>
      <c r="I58" s="69">
        <v>57894</v>
      </c>
      <c r="J58" s="69">
        <v>3431</v>
      </c>
      <c r="K58" s="69">
        <v>2185</v>
      </c>
      <c r="L58" s="69">
        <v>3588</v>
      </c>
      <c r="M58" s="70">
        <v>109</v>
      </c>
      <c r="R58" s="54"/>
      <c r="S58" s="686" t="s">
        <v>1644</v>
      </c>
      <c r="T58" s="56"/>
      <c r="U58" s="56"/>
      <c r="V58" s="56"/>
      <c r="W58" s="56"/>
      <c r="X58" s="56"/>
      <c r="Y58" s="56"/>
      <c r="Z58" s="56"/>
      <c r="AA58" s="56"/>
      <c r="AB58" s="56"/>
      <c r="AC58" s="56"/>
      <c r="AD58" s="56"/>
      <c r="AE58" s="56"/>
      <c r="AF58" s="56"/>
      <c r="AG58" s="55"/>
    </row>
    <row r="59" spans="2:34">
      <c r="C59" s="56"/>
      <c r="D59" s="56"/>
      <c r="E59" s="67"/>
      <c r="F59" s="67"/>
      <c r="G59" s="67"/>
      <c r="H59" s="67"/>
      <c r="I59" s="67"/>
      <c r="J59" s="67"/>
      <c r="K59" s="67"/>
      <c r="L59" s="67"/>
      <c r="M59" s="67"/>
      <c r="R59" s="54"/>
      <c r="S59" s="686" t="s">
        <v>1645</v>
      </c>
      <c r="T59" s="56"/>
      <c r="U59" s="56"/>
      <c r="V59" s="56"/>
      <c r="W59" s="56"/>
      <c r="X59" s="56"/>
      <c r="Y59" s="56"/>
      <c r="Z59" s="56"/>
      <c r="AA59" s="56"/>
      <c r="AB59" s="56"/>
      <c r="AC59" s="56"/>
      <c r="AD59" s="56"/>
      <c r="AE59" s="56"/>
      <c r="AF59" s="56"/>
      <c r="AG59" s="55"/>
    </row>
    <row r="60" spans="2:34">
      <c r="C60" s="199" t="s">
        <v>372</v>
      </c>
      <c r="R60" s="54"/>
      <c r="S60" s="686" t="s">
        <v>1646</v>
      </c>
      <c r="T60" s="56"/>
      <c r="U60" s="56"/>
      <c r="V60" s="56"/>
      <c r="W60" s="56"/>
      <c r="X60" s="56"/>
      <c r="Y60" s="56"/>
      <c r="Z60" s="56"/>
      <c r="AA60" s="56"/>
      <c r="AB60" s="56"/>
      <c r="AC60" s="56"/>
      <c r="AD60" s="56"/>
      <c r="AE60" s="56"/>
      <c r="AF60" s="56"/>
      <c r="AG60" s="55"/>
    </row>
    <row r="61" spans="2:34">
      <c r="C61" s="239" t="s">
        <v>350</v>
      </c>
      <c r="D61" s="239" t="s">
        <v>360</v>
      </c>
      <c r="E61" s="239" t="s">
        <v>164</v>
      </c>
      <c r="F61" s="239" t="s">
        <v>164</v>
      </c>
      <c r="G61" s="239" t="s">
        <v>164</v>
      </c>
      <c r="H61" s="239" t="s">
        <v>165</v>
      </c>
      <c r="I61" s="239" t="s">
        <v>165</v>
      </c>
      <c r="J61" s="239" t="s">
        <v>165</v>
      </c>
      <c r="K61" s="239" t="s">
        <v>165</v>
      </c>
      <c r="L61" s="239" t="s">
        <v>166</v>
      </c>
      <c r="M61" s="239" t="s">
        <v>166</v>
      </c>
      <c r="R61" s="54"/>
      <c r="S61" s="686" t="s">
        <v>1647</v>
      </c>
      <c r="T61" s="56"/>
      <c r="U61" s="56"/>
      <c r="V61" s="56"/>
      <c r="W61" s="56"/>
      <c r="X61" s="56"/>
      <c r="Y61" s="56"/>
      <c r="Z61" s="56"/>
      <c r="AA61" s="56"/>
      <c r="AB61" s="56"/>
      <c r="AC61" s="56"/>
      <c r="AD61" s="56"/>
      <c r="AE61" s="56"/>
      <c r="AF61" s="56"/>
      <c r="AG61" s="55"/>
    </row>
    <row r="62" spans="2:34">
      <c r="C62" s="239" t="s">
        <v>351</v>
      </c>
      <c r="D62" s="239" t="s">
        <v>22</v>
      </c>
      <c r="E62" s="240">
        <v>1</v>
      </c>
      <c r="F62" s="240">
        <v>1</v>
      </c>
      <c r="G62" s="240">
        <v>1</v>
      </c>
      <c r="H62" s="240">
        <v>1</v>
      </c>
      <c r="I62" s="240">
        <f>E29</f>
        <v>6.1468078549487215E-2</v>
      </c>
      <c r="J62" s="240">
        <f>E33</f>
        <v>1.0000000000000009E-2</v>
      </c>
      <c r="K62" s="240"/>
      <c r="L62" s="240">
        <v>0.67</v>
      </c>
      <c r="M62" s="240"/>
      <c r="R62" s="54"/>
      <c r="S62" s="686" t="s">
        <v>1648</v>
      </c>
      <c r="T62" s="56"/>
      <c r="U62" s="56"/>
      <c r="V62" s="56"/>
      <c r="W62" s="56"/>
      <c r="X62" s="56"/>
      <c r="Y62" s="56"/>
      <c r="Z62" s="56"/>
      <c r="AA62" s="56"/>
      <c r="AB62" s="56"/>
      <c r="AC62" s="56"/>
      <c r="AD62" s="56"/>
      <c r="AE62" s="56"/>
      <c r="AF62" s="56"/>
      <c r="AG62" s="55"/>
    </row>
    <row r="63" spans="2:34">
      <c r="C63" s="239"/>
      <c r="D63" s="239" t="s">
        <v>23</v>
      </c>
      <c r="E63" s="240"/>
      <c r="F63" s="240"/>
      <c r="G63" s="240"/>
      <c r="H63" s="240"/>
      <c r="I63" s="240">
        <f>E28</f>
        <v>0.93853192145051278</v>
      </c>
      <c r="J63" s="240">
        <f>E32</f>
        <v>0.99</v>
      </c>
      <c r="K63" s="240">
        <v>1</v>
      </c>
      <c r="L63" s="240">
        <v>0.33</v>
      </c>
      <c r="M63" s="240">
        <v>1</v>
      </c>
      <c r="R63" s="54"/>
      <c r="S63" s="686" t="s">
        <v>1649</v>
      </c>
      <c r="T63" s="56"/>
      <c r="U63" s="56"/>
      <c r="V63" s="56"/>
      <c r="W63" s="56"/>
      <c r="X63" s="56"/>
      <c r="Y63" s="56"/>
      <c r="Z63" s="56"/>
      <c r="AA63" s="56"/>
      <c r="AB63" s="56"/>
      <c r="AC63" s="56"/>
      <c r="AD63" s="56"/>
      <c r="AE63" s="56"/>
      <c r="AF63" s="56"/>
      <c r="AG63" s="55"/>
    </row>
    <row r="64" spans="2:34">
      <c r="R64" s="54"/>
      <c r="S64" s="686" t="s">
        <v>1650</v>
      </c>
      <c r="T64" s="56"/>
      <c r="U64" s="56"/>
      <c r="V64" s="56"/>
      <c r="W64" s="56"/>
      <c r="X64" s="56"/>
      <c r="Y64" s="56"/>
      <c r="Z64" s="56"/>
      <c r="AA64" s="56"/>
      <c r="AB64" s="56"/>
      <c r="AC64" s="56"/>
      <c r="AD64" s="56"/>
      <c r="AE64" s="56"/>
      <c r="AF64" s="56"/>
      <c r="AG64" s="55"/>
    </row>
    <row r="65" spans="1:33">
      <c r="O65" s="399" t="s">
        <v>489</v>
      </c>
      <c r="R65" s="54"/>
      <c r="S65" s="686" t="s">
        <v>1651</v>
      </c>
      <c r="T65" s="56"/>
      <c r="U65" s="56"/>
      <c r="V65" s="56"/>
      <c r="W65" s="56"/>
      <c r="X65" s="56"/>
      <c r="Y65" s="56"/>
      <c r="Z65" s="56"/>
      <c r="AA65" s="56"/>
      <c r="AB65" s="56"/>
      <c r="AC65" s="56"/>
      <c r="AD65" s="56"/>
      <c r="AE65" s="56"/>
      <c r="AF65" s="56"/>
      <c r="AG65" s="55"/>
    </row>
    <row r="66" spans="1:33">
      <c r="R66" s="57"/>
      <c r="S66" s="59"/>
      <c r="T66" s="59"/>
      <c r="U66" s="59"/>
      <c r="V66" s="59"/>
      <c r="W66" s="59"/>
      <c r="X66" s="59"/>
      <c r="Y66" s="59"/>
      <c r="Z66" s="59"/>
      <c r="AA66" s="59"/>
      <c r="AB66" s="59"/>
      <c r="AC66" s="59"/>
      <c r="AD66" s="59"/>
      <c r="AE66" s="59"/>
      <c r="AF66" s="59"/>
      <c r="AG66" s="58"/>
    </row>
    <row r="69" spans="1:33">
      <c r="D69" s="48"/>
      <c r="F69" s="31"/>
      <c r="G69" s="31"/>
    </row>
    <row r="70" spans="1:33">
      <c r="D70" s="48"/>
    </row>
    <row r="72" spans="1:33" ht="18.75">
      <c r="A72" s="291" t="s">
        <v>453</v>
      </c>
    </row>
    <row r="73" spans="1:33" s="633" customFormat="1">
      <c r="A73" s="632"/>
      <c r="B73" s="632"/>
      <c r="C73" s="632"/>
      <c r="D73" s="632"/>
      <c r="E73" s="632"/>
      <c r="F73" s="632"/>
      <c r="G73" s="632"/>
      <c r="H73" s="632"/>
      <c r="I73" s="632"/>
      <c r="J73" s="632"/>
      <c r="K73" s="632"/>
      <c r="L73" s="632"/>
      <c r="M73" s="632"/>
      <c r="N73" s="632"/>
      <c r="O73" s="632"/>
      <c r="P73" s="632"/>
      <c r="Q73" s="632"/>
      <c r="R73" s="632"/>
      <c r="S73" s="632"/>
      <c r="T73" s="632"/>
      <c r="U73" s="632"/>
      <c r="V73" s="632"/>
    </row>
    <row r="75" spans="1:33">
      <c r="B75" s="199" t="s">
        <v>454</v>
      </c>
      <c r="C75" s="199" t="s">
        <v>1511</v>
      </c>
    </row>
    <row r="76" spans="1:33" ht="15.75" thickBot="1">
      <c r="F76" s="56"/>
      <c r="G76" s="1427"/>
      <c r="H76" s="1427"/>
      <c r="I76" s="1427"/>
      <c r="J76" s="1427"/>
      <c r="K76" s="1427"/>
    </row>
    <row r="77" spans="1:33" ht="21.75" thickBot="1">
      <c r="E77" s="199">
        <v>2011</v>
      </c>
      <c r="F77" s="143"/>
      <c r="G77" s="1428">
        <f>'Trans demand '!G85</f>
        <v>1690417200.5280001</v>
      </c>
      <c r="H77" s="1429"/>
      <c r="I77" s="1429"/>
      <c r="J77" s="1429"/>
      <c r="K77" s="1429"/>
      <c r="L77" s="674" t="s">
        <v>386</v>
      </c>
    </row>
    <row r="78" spans="1:33" ht="18.75">
      <c r="E78" s="598"/>
      <c r="F78" s="143"/>
      <c r="G78" s="635"/>
      <c r="H78" s="635"/>
      <c r="I78" s="635"/>
      <c r="J78" s="635"/>
      <c r="K78" s="635"/>
      <c r="L78" s="199"/>
    </row>
    <row r="79" spans="1:33" ht="18.75">
      <c r="E79" s="598"/>
      <c r="F79" s="673" t="s">
        <v>363</v>
      </c>
      <c r="G79" s="635"/>
      <c r="H79" s="635"/>
      <c r="I79" s="635"/>
      <c r="J79" s="635"/>
      <c r="K79" s="635"/>
      <c r="L79" s="199"/>
      <c r="W79" s="399">
        <f>86/T54</f>
        <v>7.5438596491228065</v>
      </c>
      <c r="X79" s="399">
        <f>W79*100</f>
        <v>754.38596491228066</v>
      </c>
    </row>
    <row r="80" spans="1:33">
      <c r="G80" s="248"/>
      <c r="H80" s="248"/>
      <c r="I80" s="248"/>
      <c r="J80" s="248"/>
      <c r="K80" s="248"/>
      <c r="W80" s="399">
        <f>86/T55</f>
        <v>6.3703703703703702</v>
      </c>
      <c r="X80" s="399">
        <f>W80*100</f>
        <v>637.03703703703707</v>
      </c>
    </row>
    <row r="81" spans="5:15">
      <c r="E81" s="199"/>
      <c r="F81" s="239"/>
      <c r="G81" s="239" t="s">
        <v>344</v>
      </c>
      <c r="H81" s="239" t="s">
        <v>376</v>
      </c>
      <c r="I81" s="239" t="s">
        <v>140</v>
      </c>
      <c r="J81" s="239" t="s">
        <v>347</v>
      </c>
      <c r="K81" s="239" t="s">
        <v>95</v>
      </c>
      <c r="L81" s="244" t="s">
        <v>1512</v>
      </c>
    </row>
    <row r="82" spans="5:15">
      <c r="F82" s="650" t="s">
        <v>1405</v>
      </c>
      <c r="G82" s="42">
        <v>25</v>
      </c>
      <c r="H82" s="42">
        <v>1.4</v>
      </c>
      <c r="I82" s="42">
        <f>E14</f>
        <v>12</v>
      </c>
      <c r="J82" s="42">
        <f>E16</f>
        <v>1</v>
      </c>
      <c r="K82" s="42">
        <f>E15</f>
        <v>1.4</v>
      </c>
      <c r="L82" s="42">
        <v>1.4</v>
      </c>
    </row>
    <row r="83" spans="5:15">
      <c r="H83" s="56"/>
      <c r="I83" s="56"/>
      <c r="J83" s="56"/>
      <c r="K83" s="56"/>
      <c r="L83" s="56"/>
    </row>
    <row r="84" spans="5:15" ht="15.75">
      <c r="F84" s="665" t="s">
        <v>1568</v>
      </c>
      <c r="H84" s="56"/>
      <c r="I84" s="56"/>
      <c r="J84" s="56"/>
      <c r="K84" s="56"/>
      <c r="L84" s="56"/>
    </row>
    <row r="85" spans="5:15">
      <c r="F85" s="399" t="s">
        <v>1569</v>
      </c>
      <c r="H85" s="56"/>
      <c r="I85" s="56"/>
      <c r="J85" s="56"/>
      <c r="K85" s="56"/>
      <c r="L85" s="56"/>
    </row>
    <row r="86" spans="5:15">
      <c r="F86" s="1246"/>
      <c r="G86" s="239" t="s">
        <v>344</v>
      </c>
      <c r="H86" s="239" t="s">
        <v>376</v>
      </c>
      <c r="I86" s="239" t="s">
        <v>140</v>
      </c>
      <c r="J86" s="239" t="s">
        <v>347</v>
      </c>
      <c r="K86" s="239" t="s">
        <v>95</v>
      </c>
      <c r="L86" s="244" t="s">
        <v>1512</v>
      </c>
    </row>
    <row r="87" spans="5:15">
      <c r="E87" s="199"/>
      <c r="F87" s="650" t="s">
        <v>22</v>
      </c>
      <c r="G87" s="240">
        <f>H62</f>
        <v>1</v>
      </c>
      <c r="H87" s="240">
        <f>I62</f>
        <v>6.1468078549487215E-2</v>
      </c>
      <c r="I87" s="240">
        <f>J62</f>
        <v>1.0000000000000009E-2</v>
      </c>
      <c r="J87" s="240">
        <f>K62</f>
        <v>0</v>
      </c>
      <c r="K87" s="240">
        <f>L62</f>
        <v>0.67</v>
      </c>
      <c r="L87" s="240">
        <v>0.43</v>
      </c>
    </row>
    <row r="88" spans="5:15">
      <c r="F88" s="650" t="s">
        <v>23</v>
      </c>
      <c r="G88" s="42"/>
      <c r="H88" s="240">
        <f>I63</f>
        <v>0.93853192145051278</v>
      </c>
      <c r="I88" s="240">
        <f>J63</f>
        <v>0.99</v>
      </c>
      <c r="J88" s="240">
        <f>K63</f>
        <v>1</v>
      </c>
      <c r="K88" s="240">
        <f>L63</f>
        <v>0.33</v>
      </c>
      <c r="L88" s="240">
        <f>1-L87</f>
        <v>0.57000000000000006</v>
      </c>
      <c r="O88" s="86">
        <f>H100/690000</f>
        <v>7.051449275362319E-2</v>
      </c>
    </row>
    <row r="89" spans="5:15">
      <c r="F89" s="424"/>
      <c r="G89" s="56"/>
      <c r="H89" s="303"/>
      <c r="I89" s="303"/>
      <c r="J89" s="303"/>
      <c r="K89" s="303"/>
      <c r="L89" s="303"/>
      <c r="O89" s="86"/>
    </row>
    <row r="90" spans="5:15" ht="15.75">
      <c r="F90" s="671" t="s">
        <v>1580</v>
      </c>
      <c r="G90" s="56"/>
      <c r="H90" s="303"/>
      <c r="I90" s="303"/>
      <c r="J90" s="303"/>
      <c r="K90" s="303"/>
      <c r="L90" s="303"/>
      <c r="O90" s="86"/>
    </row>
    <row r="91" spans="5:15">
      <c r="F91" s="657" t="s">
        <v>1581</v>
      </c>
      <c r="I91" s="31"/>
      <c r="J91" s="31"/>
      <c r="K91" s="31"/>
      <c r="L91" s="31"/>
    </row>
    <row r="92" spans="5:15">
      <c r="F92" s="239"/>
      <c r="G92" s="239" t="s">
        <v>344</v>
      </c>
      <c r="H92" s="239" t="s">
        <v>376</v>
      </c>
      <c r="I92" s="239" t="s">
        <v>140</v>
      </c>
      <c r="J92" s="239" t="s">
        <v>347</v>
      </c>
      <c r="K92" s="239" t="s">
        <v>95</v>
      </c>
      <c r="L92" s="244" t="s">
        <v>1512</v>
      </c>
    </row>
    <row r="93" spans="5:15">
      <c r="F93" s="42" t="s">
        <v>22</v>
      </c>
      <c r="G93" s="240">
        <v>0</v>
      </c>
      <c r="H93" s="240">
        <v>0.2</v>
      </c>
      <c r="I93" s="240">
        <v>0.05</v>
      </c>
      <c r="J93" s="240">
        <v>0</v>
      </c>
      <c r="K93" s="240">
        <v>0</v>
      </c>
      <c r="L93" s="240">
        <v>0.2</v>
      </c>
    </row>
    <row r="94" spans="5:15">
      <c r="F94" s="42" t="s">
        <v>23</v>
      </c>
      <c r="G94" s="240"/>
      <c r="H94" s="240">
        <v>0.2</v>
      </c>
      <c r="I94" s="240">
        <v>0.05</v>
      </c>
      <c r="J94" s="240">
        <v>0</v>
      </c>
      <c r="K94" s="240">
        <v>0</v>
      </c>
      <c r="L94" s="240">
        <v>0.2</v>
      </c>
    </row>
    <row r="95" spans="5:15">
      <c r="F95" s="42" t="s">
        <v>1582</v>
      </c>
      <c r="G95" s="42"/>
      <c r="H95" s="240"/>
      <c r="I95" s="240"/>
      <c r="J95" s="240"/>
      <c r="K95" s="240"/>
      <c r="L95" s="596">
        <v>0.2</v>
      </c>
      <c r="M95" s="399" t="s">
        <v>1583</v>
      </c>
    </row>
    <row r="96" spans="5:15">
      <c r="H96" s="31"/>
      <c r="I96" s="31"/>
      <c r="J96" s="31"/>
      <c r="K96" s="31"/>
      <c r="L96" s="31"/>
    </row>
    <row r="97" spans="3:14" ht="15.75">
      <c r="F97" s="673" t="s">
        <v>377</v>
      </c>
      <c r="G97" s="56"/>
      <c r="H97" s="31"/>
      <c r="I97" s="31"/>
      <c r="J97" s="31"/>
      <c r="K97" s="31"/>
      <c r="L97" s="31"/>
    </row>
    <row r="98" spans="3:14">
      <c r="E98" s="656" t="s">
        <v>1577</v>
      </c>
      <c r="F98" s="61" t="s">
        <v>1570</v>
      </c>
      <c r="G98" s="653" t="s">
        <v>1456</v>
      </c>
      <c r="H98" s="31"/>
      <c r="I98" s="31"/>
      <c r="J98" s="31"/>
      <c r="K98" s="31"/>
    </row>
    <row r="100" spans="3:14">
      <c r="F100" s="42" t="s">
        <v>1571</v>
      </c>
      <c r="G100" s="651">
        <f>O31</f>
        <v>160</v>
      </c>
      <c r="H100" s="308">
        <f>I44</f>
        <v>48655</v>
      </c>
      <c r="I100" s="651">
        <f>O29</f>
        <v>1225</v>
      </c>
      <c r="J100" s="308">
        <f>K44</f>
        <v>2106</v>
      </c>
      <c r="K100" s="652">
        <f>L44</f>
        <v>3361</v>
      </c>
      <c r="L100" s="652">
        <f>G44</f>
        <v>34611</v>
      </c>
    </row>
    <row r="101" spans="3:14">
      <c r="F101" s="658" t="s">
        <v>1572</v>
      </c>
      <c r="G101" s="658">
        <v>0</v>
      </c>
      <c r="H101" s="658"/>
      <c r="I101" s="658"/>
      <c r="J101" s="658"/>
      <c r="K101" s="658"/>
      <c r="L101" s="658"/>
    </row>
    <row r="102" spans="3:14">
      <c r="C102" s="56"/>
      <c r="D102" s="56"/>
      <c r="E102" s="143"/>
      <c r="F102" s="239" t="s">
        <v>542</v>
      </c>
      <c r="G102" s="308">
        <f>SUM(G100:G101)</f>
        <v>160</v>
      </c>
      <c r="H102" s="308">
        <f>SUM(H100:H101)</f>
        <v>48655</v>
      </c>
      <c r="I102" s="308">
        <f>SUM(I100:I101)</f>
        <v>1225</v>
      </c>
      <c r="J102" s="308">
        <f>SUM(J100:J101)</f>
        <v>2106</v>
      </c>
      <c r="K102" s="308">
        <f>SUM(K100:K101)</f>
        <v>3361</v>
      </c>
      <c r="L102" s="308">
        <f>SUM(L100:L101)*L95</f>
        <v>6922.2000000000007</v>
      </c>
    </row>
    <row r="103" spans="3:14">
      <c r="C103" s="56"/>
      <c r="D103" s="56"/>
      <c r="E103" s="143"/>
      <c r="F103" s="143"/>
      <c r="G103" s="67"/>
      <c r="H103" s="67"/>
      <c r="I103" s="67"/>
      <c r="J103" s="67"/>
      <c r="K103" s="67"/>
      <c r="L103" s="67"/>
    </row>
    <row r="104" spans="3:14" ht="15.75">
      <c r="C104" s="56"/>
      <c r="D104" s="56"/>
      <c r="E104" s="143"/>
      <c r="F104" s="673" t="s">
        <v>1573</v>
      </c>
      <c r="G104" s="67"/>
      <c r="H104" s="67"/>
      <c r="I104" s="67"/>
      <c r="J104" s="67"/>
      <c r="K104" s="67"/>
      <c r="L104" s="67"/>
    </row>
    <row r="105" spans="3:14">
      <c r="C105" s="56"/>
      <c r="D105" s="56"/>
      <c r="E105" s="143"/>
      <c r="F105" s="239"/>
      <c r="G105" s="239" t="s">
        <v>344</v>
      </c>
      <c r="H105" s="239" t="s">
        <v>376</v>
      </c>
      <c r="I105" s="239" t="s">
        <v>140</v>
      </c>
      <c r="J105" s="239" t="s">
        <v>347</v>
      </c>
      <c r="K105" s="239" t="s">
        <v>95</v>
      </c>
      <c r="L105" s="244" t="s">
        <v>1512</v>
      </c>
    </row>
    <row r="106" spans="3:14">
      <c r="C106" s="56"/>
      <c r="D106" s="56"/>
      <c r="E106" s="143"/>
      <c r="F106" s="650" t="s">
        <v>22</v>
      </c>
      <c r="G106" s="308">
        <f t="shared" ref="G106:L107" si="5">G87*G$102*(1-G93)</f>
        <v>160</v>
      </c>
      <c r="H106" s="308">
        <f t="shared" si="5"/>
        <v>2392.5834894602408</v>
      </c>
      <c r="I106" s="308">
        <f t="shared" si="5"/>
        <v>11.63750000000001</v>
      </c>
      <c r="J106" s="308">
        <f t="shared" si="5"/>
        <v>0</v>
      </c>
      <c r="K106" s="308">
        <f t="shared" si="5"/>
        <v>2251.8700000000003</v>
      </c>
      <c r="L106" s="308">
        <f t="shared" si="5"/>
        <v>2381.2368000000001</v>
      </c>
    </row>
    <row r="107" spans="3:14">
      <c r="C107" s="56"/>
      <c r="D107" s="56"/>
      <c r="E107" s="143"/>
      <c r="F107" s="650" t="s">
        <v>23</v>
      </c>
      <c r="G107" s="308">
        <f t="shared" si="5"/>
        <v>0</v>
      </c>
      <c r="H107" s="308">
        <f>H88*H$102*(1-H94)</f>
        <v>36531.416510539762</v>
      </c>
      <c r="I107" s="308">
        <f t="shared" si="5"/>
        <v>1152.1125</v>
      </c>
      <c r="J107" s="308">
        <f t="shared" si="5"/>
        <v>2106</v>
      </c>
      <c r="K107" s="308">
        <f t="shared" si="5"/>
        <v>1109.1300000000001</v>
      </c>
      <c r="L107" s="308">
        <f t="shared" si="5"/>
        <v>3156.523200000001</v>
      </c>
    </row>
    <row r="108" spans="3:14">
      <c r="C108" s="56"/>
      <c r="D108" s="56"/>
      <c r="E108" s="143"/>
      <c r="F108" s="143"/>
      <c r="G108" s="143"/>
      <c r="H108" s="143"/>
      <c r="I108" s="67"/>
      <c r="J108" s="67"/>
      <c r="K108" s="67"/>
      <c r="L108" s="67"/>
    </row>
    <row r="109" spans="3:14" ht="15.75">
      <c r="C109" s="56"/>
      <c r="D109" s="56"/>
      <c r="E109" s="143"/>
      <c r="F109" s="673" t="s">
        <v>1574</v>
      </c>
      <c r="H109" s="143"/>
      <c r="I109" s="67"/>
      <c r="J109" s="67"/>
      <c r="K109" s="67"/>
      <c r="L109" s="67"/>
    </row>
    <row r="110" spans="3:14">
      <c r="C110" s="56"/>
      <c r="D110" s="56"/>
      <c r="E110" s="143"/>
      <c r="F110" s="424" t="s">
        <v>386</v>
      </c>
      <c r="G110" s="143"/>
      <c r="H110" s="143"/>
      <c r="I110" s="67"/>
      <c r="J110" s="67"/>
      <c r="K110" s="67"/>
      <c r="L110" s="67"/>
    </row>
    <row r="111" spans="3:14">
      <c r="C111" s="56"/>
      <c r="D111" s="56"/>
      <c r="E111" s="143"/>
      <c r="F111" s="42"/>
      <c r="G111" s="239" t="s">
        <v>344</v>
      </c>
      <c r="H111" s="239" t="s">
        <v>376</v>
      </c>
      <c r="I111" s="239" t="s">
        <v>140</v>
      </c>
      <c r="J111" s="239" t="s">
        <v>347</v>
      </c>
      <c r="K111" s="239" t="s">
        <v>95</v>
      </c>
      <c r="L111" s="244" t="s">
        <v>1512</v>
      </c>
    </row>
    <row r="112" spans="3:14" ht="14.25" customHeight="1">
      <c r="D112" s="399" t="s">
        <v>1564</v>
      </c>
      <c r="E112" s="143"/>
      <c r="F112" s="655" t="s">
        <v>1575</v>
      </c>
      <c r="G112" s="659">
        <f>N15</f>
        <v>0.13711026570695431</v>
      </c>
      <c r="H112" s="659">
        <f>N18</f>
        <v>0.43685260873580228</v>
      </c>
      <c r="I112" s="659">
        <f>N16</f>
        <v>0.34902689218715588</v>
      </c>
      <c r="J112" s="659">
        <f>N19</f>
        <v>1.1430816767579345E-2</v>
      </c>
      <c r="K112" s="659"/>
      <c r="L112" s="659">
        <f>N20</f>
        <v>6.5579416602508267E-2</v>
      </c>
      <c r="M112" s="646">
        <f>SUM(G112:L112)</f>
        <v>1.0000000000000002</v>
      </c>
      <c r="N112" s="399" t="s">
        <v>1547</v>
      </c>
    </row>
    <row r="113" spans="2:25">
      <c r="D113" s="399" t="s">
        <v>1576</v>
      </c>
      <c r="E113" s="143"/>
      <c r="F113" s="650" t="s">
        <v>27</v>
      </c>
      <c r="G113" s="654">
        <f t="shared" ref="G113:L113" si="6">G112*$G$77</f>
        <v>231773551.51999995</v>
      </c>
      <c r="H113" s="654">
        <f t="shared" si="6"/>
        <v>738463163.90252864</v>
      </c>
      <c r="I113" s="654">
        <f t="shared" si="6"/>
        <v>590001062.00000012</v>
      </c>
      <c r="J113" s="654">
        <f t="shared" si="6"/>
        <v>19322849.280000001</v>
      </c>
      <c r="K113" s="654">
        <f t="shared" si="6"/>
        <v>0</v>
      </c>
      <c r="L113" s="654">
        <f t="shared" si="6"/>
        <v>110856573.82547148</v>
      </c>
      <c r="M113" s="293">
        <f>SUM(G113:L113)</f>
        <v>1690417200.5280001</v>
      </c>
      <c r="N113" s="399" t="s">
        <v>386</v>
      </c>
    </row>
    <row r="114" spans="2:25">
      <c r="E114" s="199"/>
      <c r="F114" s="650"/>
      <c r="G114" s="650"/>
      <c r="H114" s="650"/>
      <c r="I114" s="650"/>
      <c r="J114" s="650"/>
      <c r="K114" s="650"/>
      <c r="L114" s="650"/>
      <c r="M114" s="203"/>
    </row>
    <row r="115" spans="2:25">
      <c r="B115" s="199"/>
      <c r="D115" s="199"/>
      <c r="E115" s="199"/>
      <c r="F115" s="42" t="s">
        <v>22</v>
      </c>
      <c r="G115" s="654">
        <f>G$113*G87</f>
        <v>231773551.51999995</v>
      </c>
      <c r="H115" s="654">
        <f t="shared" ref="G115:L116" si="7">H$113*H87</f>
        <v>45391911.76466348</v>
      </c>
      <c r="I115" s="654">
        <f t="shared" si="7"/>
        <v>5900010.6200000066</v>
      </c>
      <c r="J115" s="654">
        <f t="shared" si="7"/>
        <v>0</v>
      </c>
      <c r="K115" s="654">
        <f t="shared" si="7"/>
        <v>0</v>
      </c>
      <c r="L115" s="654">
        <f t="shared" si="7"/>
        <v>47668326.744952731</v>
      </c>
    </row>
    <row r="116" spans="2:25">
      <c r="B116" s="199"/>
      <c r="D116" s="199"/>
      <c r="E116" s="199"/>
      <c r="F116" s="42" t="s">
        <v>23</v>
      </c>
      <c r="G116" s="654">
        <f t="shared" si="7"/>
        <v>0</v>
      </c>
      <c r="H116" s="654">
        <f t="shared" si="7"/>
        <v>693071252.13786519</v>
      </c>
      <c r="I116" s="654">
        <f t="shared" si="7"/>
        <v>584101051.38000011</v>
      </c>
      <c r="J116" s="654">
        <f t="shared" si="7"/>
        <v>19322849.280000001</v>
      </c>
      <c r="K116" s="654">
        <f t="shared" si="7"/>
        <v>0</v>
      </c>
      <c r="L116" s="654">
        <f t="shared" si="7"/>
        <v>63188247.080518745</v>
      </c>
    </row>
    <row r="117" spans="2:25">
      <c r="B117" s="199"/>
      <c r="D117" s="199"/>
      <c r="E117" s="199"/>
    </row>
    <row r="118" spans="2:25">
      <c r="B118" s="199"/>
      <c r="D118" s="199"/>
      <c r="E118" s="199"/>
      <c r="I118" s="34"/>
      <c r="J118" s="34"/>
      <c r="K118" s="34"/>
      <c r="R118" s="589"/>
      <c r="S118" s="647" t="s">
        <v>1548</v>
      </c>
      <c r="T118" s="52"/>
      <c r="U118" s="52"/>
      <c r="V118" s="52"/>
      <c r="W118" s="52"/>
      <c r="X118" s="52"/>
      <c r="Y118" s="590"/>
    </row>
    <row r="119" spans="2:25">
      <c r="I119" s="34"/>
      <c r="J119" s="34"/>
      <c r="K119" s="34"/>
      <c r="O119" s="34"/>
      <c r="R119" s="54"/>
      <c r="S119" s="56"/>
      <c r="T119" s="56"/>
      <c r="U119" s="56"/>
      <c r="V119" s="56"/>
      <c r="W119" s="56"/>
      <c r="X119" s="56"/>
      <c r="Y119" s="55"/>
    </row>
    <row r="120" spans="2:25" ht="15.75">
      <c r="F120" s="665" t="s">
        <v>1578</v>
      </c>
      <c r="I120" s="34"/>
      <c r="J120" s="34"/>
      <c r="K120" s="34"/>
      <c r="O120" s="34"/>
      <c r="R120" s="54"/>
      <c r="S120" s="56"/>
      <c r="T120" s="56"/>
      <c r="U120" s="56"/>
      <c r="V120" s="56"/>
      <c r="W120" s="56"/>
      <c r="X120" s="56"/>
      <c r="Y120" s="55"/>
    </row>
    <row r="121" spans="2:25">
      <c r="F121" s="399" t="s">
        <v>1579</v>
      </c>
      <c r="N121" s="282" t="s">
        <v>1563</v>
      </c>
      <c r="O121" s="34"/>
      <c r="R121" s="54"/>
      <c r="S121" s="143" t="s">
        <v>344</v>
      </c>
      <c r="T121" s="143" t="s">
        <v>376</v>
      </c>
      <c r="U121" s="143" t="s">
        <v>140</v>
      </c>
      <c r="V121" s="143" t="s">
        <v>347</v>
      </c>
      <c r="W121" s="143" t="s">
        <v>95</v>
      </c>
      <c r="X121" s="48" t="s">
        <v>456</v>
      </c>
      <c r="Y121" s="55"/>
    </row>
    <row r="122" spans="2:25">
      <c r="F122" s="42"/>
      <c r="G122" s="239" t="s">
        <v>344</v>
      </c>
      <c r="H122" s="239" t="s">
        <v>376</v>
      </c>
      <c r="I122" s="239" t="s">
        <v>140</v>
      </c>
      <c r="J122" s="239" t="s">
        <v>347</v>
      </c>
      <c r="K122" s="239" t="s">
        <v>95</v>
      </c>
      <c r="L122" s="244" t="s">
        <v>1512</v>
      </c>
      <c r="N122" s="648">
        <f>(H100+L100)/(690)</f>
        <v>120.67536231884058</v>
      </c>
      <c r="O122" s="34"/>
      <c r="R122" s="54" t="s">
        <v>1620</v>
      </c>
      <c r="S122" s="56">
        <v>6</v>
      </c>
      <c r="T122" s="683">
        <f>'Trans demand '!E36*2/60</f>
        <v>0.66666666666666663</v>
      </c>
      <c r="U122" s="56">
        <v>6</v>
      </c>
      <c r="V122" s="683">
        <f>'Trans demand '!G41</f>
        <v>0.33333333333333331</v>
      </c>
      <c r="W122" s="56"/>
      <c r="X122" s="684">
        <f>'Trans demand '!E42*2/60</f>
        <v>0.66666666666666663</v>
      </c>
      <c r="Y122" s="55"/>
    </row>
    <row r="123" spans="2:25">
      <c r="F123" s="42" t="s">
        <v>22</v>
      </c>
      <c r="G123" s="308">
        <f>G115/G$82</f>
        <v>9270942.0607999973</v>
      </c>
      <c r="H123" s="308">
        <f t="shared" ref="G123:L124" si="8">H115/H$82</f>
        <v>32422794.117616773</v>
      </c>
      <c r="I123" s="308">
        <f t="shared" si="8"/>
        <v>491667.55166666722</v>
      </c>
      <c r="J123" s="308">
        <f t="shared" si="8"/>
        <v>0</v>
      </c>
      <c r="K123" s="308">
        <f t="shared" si="8"/>
        <v>0</v>
      </c>
      <c r="L123" s="308">
        <f t="shared" si="8"/>
        <v>34048804.81782338</v>
      </c>
      <c r="O123" s="34"/>
      <c r="R123" s="54" t="s">
        <v>387</v>
      </c>
      <c r="S123" s="696">
        <f>'Trans demand '!H38</f>
        <v>30</v>
      </c>
      <c r="T123" s="696">
        <f>'Trans demand '!H36</f>
        <v>42</v>
      </c>
      <c r="U123" s="696">
        <f>'Trans demand '!H37</f>
        <v>35</v>
      </c>
      <c r="V123" s="696">
        <f>'Trans demand '!H41</f>
        <v>45</v>
      </c>
      <c r="W123" s="56"/>
      <c r="X123" s="696">
        <f>'Trans demand '!H42</f>
        <v>42</v>
      </c>
      <c r="Y123" s="55"/>
    </row>
    <row r="124" spans="2:25">
      <c r="F124" s="42" t="s">
        <v>23</v>
      </c>
      <c r="G124" s="308">
        <f t="shared" si="8"/>
        <v>0</v>
      </c>
      <c r="H124" s="308">
        <f t="shared" si="8"/>
        <v>495050894.38418943</v>
      </c>
      <c r="I124" s="308">
        <f t="shared" si="8"/>
        <v>48675087.61500001</v>
      </c>
      <c r="J124" s="308">
        <f t="shared" si="8"/>
        <v>19322849.280000001</v>
      </c>
      <c r="K124" s="308">
        <f t="shared" si="8"/>
        <v>0</v>
      </c>
      <c r="L124" s="308">
        <f t="shared" si="8"/>
        <v>45134462.200370535</v>
      </c>
      <c r="R124" s="54" t="s">
        <v>388</v>
      </c>
      <c r="S124" s="56">
        <v>320</v>
      </c>
      <c r="T124" s="56">
        <v>320</v>
      </c>
      <c r="U124" s="56">
        <v>320</v>
      </c>
      <c r="V124" s="56">
        <v>320</v>
      </c>
      <c r="W124" s="56"/>
      <c r="X124" s="56">
        <v>320</v>
      </c>
      <c r="Y124" s="55"/>
    </row>
    <row r="125" spans="2:25">
      <c r="F125" s="42" t="s">
        <v>27</v>
      </c>
      <c r="G125" s="308">
        <f t="shared" ref="G125:L125" si="9">SUM(G123:G124)</f>
        <v>9270942.0607999973</v>
      </c>
      <c r="H125" s="308">
        <f t="shared" si="9"/>
        <v>527473688.5018062</v>
      </c>
      <c r="I125" s="308">
        <f t="shared" si="9"/>
        <v>49166755.166666679</v>
      </c>
      <c r="J125" s="308">
        <f t="shared" si="9"/>
        <v>19322849.280000001</v>
      </c>
      <c r="K125" s="308">
        <f t="shared" si="9"/>
        <v>0</v>
      </c>
      <c r="L125" s="308">
        <f t="shared" si="9"/>
        <v>79183267.018193915</v>
      </c>
      <c r="R125" s="54" t="s">
        <v>1590</v>
      </c>
      <c r="S125" s="299">
        <f t="shared" ref="S125:X125" si="10">S124/52</f>
        <v>6.1538461538461542</v>
      </c>
      <c r="T125" s="299">
        <f t="shared" si="10"/>
        <v>6.1538461538461542</v>
      </c>
      <c r="U125" s="299">
        <f t="shared" si="10"/>
        <v>6.1538461538461542</v>
      </c>
      <c r="V125" s="299">
        <f t="shared" si="10"/>
        <v>6.1538461538461542</v>
      </c>
      <c r="W125" s="299">
        <f t="shared" si="10"/>
        <v>0</v>
      </c>
      <c r="X125" s="299">
        <f t="shared" si="10"/>
        <v>6.1538461538461542</v>
      </c>
      <c r="Y125" s="55"/>
    </row>
    <row r="126" spans="2:25">
      <c r="F126" s="56"/>
      <c r="G126" s="67"/>
      <c r="H126" s="67"/>
      <c r="I126" s="67"/>
      <c r="J126" s="67"/>
      <c r="K126" s="67"/>
      <c r="L126" s="67"/>
      <c r="R126" s="54" t="s">
        <v>1584</v>
      </c>
      <c r="S126" s="56">
        <f t="shared" ref="S126:X126" si="11">PRODUCT(S122:S124)</f>
        <v>57600</v>
      </c>
      <c r="T126" s="56">
        <f t="shared" si="11"/>
        <v>8960</v>
      </c>
      <c r="U126" s="56">
        <f t="shared" si="11"/>
        <v>67200</v>
      </c>
      <c r="V126" s="56">
        <f t="shared" si="11"/>
        <v>4800</v>
      </c>
      <c r="W126" s="56">
        <f t="shared" si="11"/>
        <v>0</v>
      </c>
      <c r="X126" s="56">
        <f t="shared" si="11"/>
        <v>8960</v>
      </c>
      <c r="Y126" s="55"/>
    </row>
    <row r="127" spans="2:25" ht="15.75">
      <c r="F127" s="671" t="s">
        <v>1594</v>
      </c>
      <c r="H127" s="67"/>
      <c r="I127" s="67"/>
      <c r="J127" s="67"/>
      <c r="K127" s="67"/>
      <c r="L127" s="67"/>
      <c r="R127" s="54"/>
      <c r="S127" s="56"/>
      <c r="T127" s="56"/>
      <c r="U127" s="56"/>
      <c r="V127" s="56"/>
      <c r="W127" s="56"/>
      <c r="X127" s="56"/>
      <c r="Y127" s="55"/>
    </row>
    <row r="128" spans="2:25">
      <c r="F128" s="67" t="s">
        <v>1585</v>
      </c>
      <c r="G128" s="67"/>
      <c r="H128" s="67"/>
      <c r="I128" s="67"/>
      <c r="J128" s="67"/>
      <c r="K128" s="67"/>
      <c r="L128" s="67"/>
      <c r="R128" s="54" t="s">
        <v>2743</v>
      </c>
      <c r="S128" s="56">
        <v>27260</v>
      </c>
      <c r="T128" s="56">
        <v>21900</v>
      </c>
      <c r="U128" s="56">
        <v>64680</v>
      </c>
      <c r="V128" s="56"/>
      <c r="W128" s="56"/>
      <c r="X128" s="56"/>
      <c r="Y128" s="55"/>
    </row>
    <row r="129" spans="3:25">
      <c r="F129" s="42"/>
      <c r="G129" s="239" t="s">
        <v>344</v>
      </c>
      <c r="H129" s="239" t="s">
        <v>376</v>
      </c>
      <c r="I129" s="239" t="s">
        <v>140</v>
      </c>
      <c r="J129" s="239" t="s">
        <v>347</v>
      </c>
      <c r="K129" s="239" t="s">
        <v>95</v>
      </c>
      <c r="L129" s="244" t="s">
        <v>1512</v>
      </c>
      <c r="R129" s="851" t="s">
        <v>2118</v>
      </c>
      <c r="T129" s="34">
        <f>'Petrol Rough Check'!F3</f>
        <v>15161.861787280712</v>
      </c>
      <c r="U129" s="34">
        <f>'Petrol Rough Check'!F6</f>
        <v>65016.35240518138</v>
      </c>
      <c r="V129" s="34">
        <f>'Petrol Rough Check'!F7</f>
        <v>8003.8494957815356</v>
      </c>
      <c r="X129" s="399">
        <f>'Petrol Rough Check'!F4</f>
        <v>20097.363959863473</v>
      </c>
      <c r="Y129" s="55"/>
    </row>
    <row r="130" spans="3:25">
      <c r="D130" s="282" t="s">
        <v>1587</v>
      </c>
      <c r="E130" s="199"/>
      <c r="F130" s="42" t="s">
        <v>1586</v>
      </c>
      <c r="G130" s="660">
        <f t="shared" ref="G130:L130" si="12">G125/(G106+G107)</f>
        <v>57943.38787999998</v>
      </c>
      <c r="H130" s="660">
        <f t="shared" si="12"/>
        <v>13551.374177931513</v>
      </c>
      <c r="I130" s="660">
        <f t="shared" si="12"/>
        <v>42248.554385964926</v>
      </c>
      <c r="J130" s="660">
        <f t="shared" si="12"/>
        <v>9175.1421082621091</v>
      </c>
      <c r="K130" s="660">
        <f t="shared" si="12"/>
        <v>0</v>
      </c>
      <c r="L130" s="660">
        <f t="shared" si="12"/>
        <v>14298.789947233881</v>
      </c>
      <c r="O130" s="86"/>
      <c r="R130" s="221" t="s">
        <v>385</v>
      </c>
      <c r="S130" s="143">
        <f>S128</f>
        <v>27260</v>
      </c>
      <c r="T130" s="143">
        <f>T122*T123*T124</f>
        <v>8960</v>
      </c>
      <c r="U130" s="143">
        <f>U128</f>
        <v>64680</v>
      </c>
      <c r="V130" s="143">
        <f>V126</f>
        <v>4800</v>
      </c>
      <c r="W130" s="143"/>
      <c r="X130" s="143">
        <f>X126</f>
        <v>8960</v>
      </c>
      <c r="Y130" s="55"/>
    </row>
    <row r="131" spans="3:25">
      <c r="C131" s="86"/>
      <c r="E131" s="199"/>
      <c r="F131" s="42" t="s">
        <v>1587</v>
      </c>
      <c r="G131" s="660">
        <f>S130</f>
        <v>27260</v>
      </c>
      <c r="H131" s="660">
        <f>T129</f>
        <v>15161.861787280712</v>
      </c>
      <c r="I131" s="660">
        <f>U129</f>
        <v>65016.35240518138</v>
      </c>
      <c r="J131" s="660">
        <f>V129</f>
        <v>8003.8494957815356</v>
      </c>
      <c r="K131" s="660">
        <f>W129</f>
        <v>0</v>
      </c>
      <c r="L131" s="660">
        <f>X129</f>
        <v>20097.363959863473</v>
      </c>
      <c r="O131" s="86"/>
      <c r="R131" s="54" t="s">
        <v>390</v>
      </c>
      <c r="S131" s="56"/>
      <c r="T131" s="56"/>
      <c r="U131" s="56"/>
      <c r="V131" s="56"/>
      <c r="W131" s="56"/>
      <c r="X131" s="56"/>
      <c r="Y131" s="55"/>
    </row>
    <row r="132" spans="3:25">
      <c r="F132" s="42" t="s">
        <v>1550</v>
      </c>
      <c r="G132" s="661">
        <f>G130/G131</f>
        <v>2.1255828275862063</v>
      </c>
      <c r="H132" s="661">
        <f>H130/H131</f>
        <v>0.89378035283897417</v>
      </c>
      <c r="I132" s="661">
        <f>I130/I131</f>
        <v>0.64981428245423978</v>
      </c>
      <c r="J132" s="661">
        <f>J130/J131</f>
        <v>1.1463411591007437</v>
      </c>
      <c r="K132" s="661"/>
      <c r="L132" s="661">
        <f>L130/L131</f>
        <v>0.71147589185278493</v>
      </c>
      <c r="R132" s="54"/>
      <c r="S132" s="56"/>
      <c r="T132" s="56"/>
      <c r="U132" s="56"/>
      <c r="V132" s="56"/>
      <c r="W132" s="56"/>
      <c r="X132" s="56"/>
      <c r="Y132" s="222"/>
    </row>
    <row r="133" spans="3:25">
      <c r="C133" s="282"/>
      <c r="F133" s="42" t="s">
        <v>1588</v>
      </c>
      <c r="G133" s="245">
        <f>1/G132</f>
        <v>0.47045920159958737</v>
      </c>
      <c r="H133" s="245">
        <f>1/H132</f>
        <v>1.1188431216054742</v>
      </c>
      <c r="I133" s="245">
        <f>1/I132</f>
        <v>1.5389012322461848</v>
      </c>
      <c r="J133" s="245">
        <f>1/J132</f>
        <v>0.87234065710809672</v>
      </c>
      <c r="K133" s="245"/>
      <c r="L133" s="245">
        <f>1/L132</f>
        <v>1.405529001686701</v>
      </c>
      <c r="M133" s="399" t="s">
        <v>1549</v>
      </c>
      <c r="R133" s="57"/>
      <c r="S133" s="59"/>
      <c r="T133" s="59"/>
      <c r="U133" s="59"/>
      <c r="V133" s="59"/>
      <c r="W133" s="59"/>
      <c r="X133" s="59"/>
      <c r="Y133" s="58"/>
    </row>
    <row r="134" spans="3:25">
      <c r="C134" s="86"/>
      <c r="F134" s="662" t="s">
        <v>1589</v>
      </c>
      <c r="G134" s="663">
        <v>0.85</v>
      </c>
      <c r="H134" s="663">
        <v>1</v>
      </c>
      <c r="I134" s="663">
        <f>I133</f>
        <v>1.5389012322461848</v>
      </c>
      <c r="J134" s="663">
        <f>J133</f>
        <v>0.87234065710809672</v>
      </c>
      <c r="K134" s="663">
        <f>K133</f>
        <v>0</v>
      </c>
      <c r="L134" s="663">
        <f>L133</f>
        <v>1.405529001686701</v>
      </c>
      <c r="M134" s="399" t="s">
        <v>1603</v>
      </c>
    </row>
    <row r="135" spans="3:25">
      <c r="F135" s="664" t="s">
        <v>1657</v>
      </c>
      <c r="G135" s="195">
        <f t="shared" ref="G135:L135" si="13">G134*G130</f>
        <v>49251.879697999982</v>
      </c>
      <c r="H135" s="195">
        <f t="shared" si="13"/>
        <v>13551.374177931513</v>
      </c>
      <c r="I135" s="195">
        <f t="shared" si="13"/>
        <v>65016.35240518138</v>
      </c>
      <c r="J135" s="195">
        <f t="shared" si="13"/>
        <v>8003.8494957815365</v>
      </c>
      <c r="K135" s="195">
        <f t="shared" si="13"/>
        <v>0</v>
      </c>
      <c r="L135" s="195">
        <f t="shared" si="13"/>
        <v>20097.363959863473</v>
      </c>
    </row>
    <row r="136" spans="3:25">
      <c r="U136" s="399">
        <v>9</v>
      </c>
      <c r="V136" s="399" t="s">
        <v>488</v>
      </c>
    </row>
    <row r="138" spans="3:25" ht="15.75">
      <c r="F138" s="672" t="s">
        <v>1591</v>
      </c>
      <c r="U138" s="399">
        <f>U136*(U130/100)</f>
        <v>5821.2</v>
      </c>
      <c r="V138" s="399" t="s">
        <v>91</v>
      </c>
    </row>
    <row r="139" spans="3:25">
      <c r="F139" s="61" t="s">
        <v>1593</v>
      </c>
      <c r="U139" s="399">
        <v>37</v>
      </c>
      <c r="V139" s="399" t="s">
        <v>177</v>
      </c>
    </row>
    <row r="140" spans="3:25">
      <c r="F140" s="42"/>
      <c r="G140" s="239" t="s">
        <v>344</v>
      </c>
      <c r="H140" s="239" t="s">
        <v>376</v>
      </c>
      <c r="I140" s="239" t="s">
        <v>140</v>
      </c>
      <c r="J140" s="239" t="s">
        <v>347</v>
      </c>
      <c r="K140" s="239" t="s">
        <v>95</v>
      </c>
      <c r="L140" s="244" t="s">
        <v>1512</v>
      </c>
    </row>
    <row r="141" spans="3:25">
      <c r="F141" s="42" t="s">
        <v>452</v>
      </c>
      <c r="G141" s="308">
        <f t="shared" ref="G141:L142" si="14">G$134*G123</f>
        <v>7880300.7516799979</v>
      </c>
      <c r="H141" s="308">
        <f>H$134*H123</f>
        <v>32422794.117616773</v>
      </c>
      <c r="I141" s="308">
        <f t="shared" si="14"/>
        <v>756627.80111529888</v>
      </c>
      <c r="J141" s="308">
        <f t="shared" si="14"/>
        <v>0</v>
      </c>
      <c r="K141" s="308">
        <f t="shared" si="14"/>
        <v>0</v>
      </c>
      <c r="L141" s="308">
        <f t="shared" si="14"/>
        <v>47856582.644220635</v>
      </c>
      <c r="N141" s="399" t="s">
        <v>1460</v>
      </c>
      <c r="S141" s="241"/>
      <c r="U141" s="399">
        <f>U139*U138</f>
        <v>215384.4</v>
      </c>
      <c r="V141" s="399" t="s">
        <v>1606</v>
      </c>
    </row>
    <row r="142" spans="3:25">
      <c r="F142" s="42" t="s">
        <v>391</v>
      </c>
      <c r="G142" s="308">
        <f t="shared" si="14"/>
        <v>0</v>
      </c>
      <c r="H142" s="308">
        <f t="shared" si="14"/>
        <v>495050894.38418943</v>
      </c>
      <c r="I142" s="308">
        <f t="shared" si="14"/>
        <v>74906152.310414523</v>
      </c>
      <c r="J142" s="308">
        <f t="shared" si="14"/>
        <v>16856107.038115915</v>
      </c>
      <c r="K142" s="308">
        <f t="shared" si="14"/>
        <v>0</v>
      </c>
      <c r="L142" s="308">
        <f t="shared" si="14"/>
        <v>63437795.598152943</v>
      </c>
      <c r="O142" s="399" t="s">
        <v>1404</v>
      </c>
      <c r="U142" s="33">
        <f>U141/1000</f>
        <v>215.3844</v>
      </c>
      <c r="V142" s="399" t="s">
        <v>92</v>
      </c>
    </row>
    <row r="143" spans="3:25">
      <c r="F143" s="42" t="s">
        <v>27</v>
      </c>
      <c r="G143" s="308">
        <f t="shared" ref="G143:L143" si="15">SUM(G141:G142)</f>
        <v>7880300.7516799979</v>
      </c>
      <c r="H143" s="308">
        <f t="shared" si="15"/>
        <v>527473688.5018062</v>
      </c>
      <c r="I143" s="308">
        <f t="shared" si="15"/>
        <v>75662780.111529827</v>
      </c>
      <c r="J143" s="308">
        <f t="shared" si="15"/>
        <v>16856107.038115915</v>
      </c>
      <c r="K143" s="308">
        <f t="shared" si="15"/>
        <v>0</v>
      </c>
      <c r="L143" s="308">
        <f t="shared" si="15"/>
        <v>111294378.24237359</v>
      </c>
      <c r="N143" s="251">
        <f>SUM(G143:L143)</f>
        <v>739167254.64550543</v>
      </c>
      <c r="O143" s="251" t="e">
        <f>#REF!</f>
        <v>#REF!</v>
      </c>
      <c r="P143" s="86" t="e">
        <f>N143/O143</f>
        <v>#REF!</v>
      </c>
    </row>
    <row r="144" spans="3:25">
      <c r="I144" s="281"/>
      <c r="J144" s="281"/>
      <c r="K144" s="281"/>
      <c r="L144" s="281"/>
      <c r="N144" s="251"/>
      <c r="O144" s="251"/>
      <c r="P144" s="86"/>
      <c r="U144" s="203">
        <f>I102</f>
        <v>1225</v>
      </c>
    </row>
    <row r="145" spans="5:21" ht="15.75">
      <c r="F145" s="672" t="s">
        <v>1592</v>
      </c>
      <c r="I145" s="281"/>
      <c r="J145" s="281"/>
      <c r="K145" s="281"/>
      <c r="L145" s="281"/>
      <c r="N145" s="251"/>
      <c r="O145" s="251"/>
      <c r="P145" s="86"/>
    </row>
    <row r="146" spans="5:21">
      <c r="F146" s="61" t="s">
        <v>1593</v>
      </c>
      <c r="I146" s="281"/>
      <c r="J146" s="281"/>
      <c r="K146" s="281"/>
      <c r="L146" s="281"/>
      <c r="N146" s="251"/>
      <c r="O146" s="251"/>
      <c r="P146" s="86"/>
      <c r="U146" s="86">
        <f>U144*U142</f>
        <v>263845.89</v>
      </c>
    </row>
    <row r="147" spans="5:21">
      <c r="F147" s="42"/>
      <c r="G147" s="239" t="s">
        <v>344</v>
      </c>
      <c r="H147" s="239" t="s">
        <v>376</v>
      </c>
      <c r="I147" s="239" t="s">
        <v>140</v>
      </c>
      <c r="J147" s="239" t="s">
        <v>347</v>
      </c>
      <c r="K147" s="239" t="s">
        <v>95</v>
      </c>
      <c r="L147" s="244" t="s">
        <v>1512</v>
      </c>
      <c r="M147" s="244" t="s">
        <v>27</v>
      </c>
      <c r="N147" s="251"/>
      <c r="O147" s="251"/>
      <c r="P147" s="86"/>
    </row>
    <row r="148" spans="5:21">
      <c r="E148" s="199"/>
      <c r="F148" s="42" t="s">
        <v>452</v>
      </c>
      <c r="G148" s="308">
        <f t="shared" ref="G148:L149" si="16">G141*G$82</f>
        <v>197007518.79199994</v>
      </c>
      <c r="H148" s="308">
        <f t="shared" si="16"/>
        <v>45391911.76466348</v>
      </c>
      <c r="I148" s="308">
        <f t="shared" si="16"/>
        <v>9079533.6133835874</v>
      </c>
      <c r="J148" s="308">
        <f t="shared" si="16"/>
        <v>0</v>
      </c>
      <c r="K148" s="308">
        <f t="shared" si="16"/>
        <v>0</v>
      </c>
      <c r="L148" s="308">
        <f t="shared" si="16"/>
        <v>66999215.701908886</v>
      </c>
      <c r="M148" s="308">
        <f>SUM(G148:L148)</f>
        <v>318478179.87195587</v>
      </c>
    </row>
    <row r="149" spans="5:21">
      <c r="E149" s="199"/>
      <c r="F149" s="42" t="s">
        <v>391</v>
      </c>
      <c r="G149" s="308">
        <f t="shared" si="16"/>
        <v>0</v>
      </c>
      <c r="H149" s="308">
        <f t="shared" si="16"/>
        <v>693071252.13786519</v>
      </c>
      <c r="I149" s="308">
        <f t="shared" si="16"/>
        <v>898873827.72497427</v>
      </c>
      <c r="J149" s="308">
        <f t="shared" si="16"/>
        <v>16856107.038115915</v>
      </c>
      <c r="K149" s="308">
        <f t="shared" si="16"/>
        <v>0</v>
      </c>
      <c r="L149" s="308">
        <f t="shared" si="16"/>
        <v>88812913.837414116</v>
      </c>
      <c r="M149" s="308">
        <f>SUM(G149:L149)</f>
        <v>1697614100.7383695</v>
      </c>
      <c r="O149" s="399" t="s">
        <v>1602</v>
      </c>
    </row>
    <row r="150" spans="5:21">
      <c r="E150" s="199"/>
      <c r="F150" s="664" t="s">
        <v>27</v>
      </c>
      <c r="G150" s="308">
        <f t="shared" ref="G150:L150" si="17">SUM(G148:G149)</f>
        <v>197007518.79199994</v>
      </c>
      <c r="H150" s="308">
        <f t="shared" si="17"/>
        <v>738463163.90252864</v>
      </c>
      <c r="I150" s="308">
        <f t="shared" si="17"/>
        <v>907953361.33835781</v>
      </c>
      <c r="J150" s="308">
        <f t="shared" si="17"/>
        <v>16856107.038115915</v>
      </c>
      <c r="K150" s="308">
        <f t="shared" si="17"/>
        <v>0</v>
      </c>
      <c r="L150" s="308">
        <f t="shared" si="17"/>
        <v>155812129.539323</v>
      </c>
      <c r="M150" s="669">
        <f>SUM(M148:M149)</f>
        <v>2016092280.6103253</v>
      </c>
      <c r="N150" s="399" t="s">
        <v>1461</v>
      </c>
      <c r="O150" s="613">
        <f>M150/G77</f>
        <v>1.1926595872194159</v>
      </c>
    </row>
    <row r="151" spans="5:21">
      <c r="G151" s="110">
        <f t="shared" ref="G151:M151" si="18">G150/SUM($M$150)</f>
        <v>9.7717510595477536E-2</v>
      </c>
      <c r="H151" s="110">
        <f t="shared" si="18"/>
        <v>0.36628440622716735</v>
      </c>
      <c r="I151" s="110">
        <f t="shared" si="18"/>
        <v>0.45035307662777019</v>
      </c>
      <c r="J151" s="110">
        <f t="shared" si="18"/>
        <v>8.3607814980637286E-3</v>
      </c>
      <c r="K151" s="110">
        <f t="shared" si="18"/>
        <v>0</v>
      </c>
      <c r="L151" s="110">
        <f t="shared" si="18"/>
        <v>7.7284225051521188E-2</v>
      </c>
      <c r="M151" s="110">
        <f t="shared" si="18"/>
        <v>1</v>
      </c>
    </row>
    <row r="152" spans="5:21" ht="15.75">
      <c r="F152" s="665" t="s">
        <v>1595</v>
      </c>
    </row>
    <row r="153" spans="5:21">
      <c r="F153" s="199"/>
    </row>
    <row r="154" spans="5:21">
      <c r="F154" s="42"/>
      <c r="G154" s="239" t="s">
        <v>344</v>
      </c>
      <c r="H154" s="239" t="s">
        <v>376</v>
      </c>
      <c r="I154" s="239" t="s">
        <v>140</v>
      </c>
      <c r="J154" s="239" t="s">
        <v>347</v>
      </c>
      <c r="K154" s="239" t="s">
        <v>95</v>
      </c>
      <c r="L154" s="244" t="s">
        <v>1512</v>
      </c>
    </row>
    <row r="155" spans="5:21">
      <c r="E155" s="199"/>
      <c r="F155" s="42" t="s">
        <v>452</v>
      </c>
      <c r="G155" s="705">
        <f t="shared" ref="G155:L156" si="19">G148/SUM($G$148:$L$149)</f>
        <v>9.7717510595477536E-2</v>
      </c>
      <c r="H155" s="705">
        <f t="shared" si="19"/>
        <v>2.2514798653423804E-2</v>
      </c>
      <c r="I155" s="705">
        <f t="shared" si="19"/>
        <v>4.5035307662777066E-3</v>
      </c>
      <c r="J155" s="705">
        <f t="shared" si="19"/>
        <v>0</v>
      </c>
      <c r="K155" s="705">
        <f t="shared" si="19"/>
        <v>0</v>
      </c>
      <c r="L155" s="705">
        <f t="shared" si="19"/>
        <v>3.3232216772154113E-2</v>
      </c>
    </row>
    <row r="156" spans="5:21">
      <c r="F156" s="42" t="s">
        <v>391</v>
      </c>
      <c r="G156" s="705">
        <f t="shared" si="19"/>
        <v>0</v>
      </c>
      <c r="H156" s="705">
        <f t="shared" si="19"/>
        <v>0.34376960757374353</v>
      </c>
      <c r="I156" s="705">
        <f t="shared" si="19"/>
        <v>0.4458495458614925</v>
      </c>
      <c r="J156" s="705">
        <f t="shared" si="19"/>
        <v>8.3607814980637286E-3</v>
      </c>
      <c r="K156" s="705">
        <f t="shared" si="19"/>
        <v>0</v>
      </c>
      <c r="L156" s="705">
        <f t="shared" si="19"/>
        <v>4.4052008279367082E-2</v>
      </c>
      <c r="M156" s="110">
        <f>SUM(G155:L156)</f>
        <v>1</v>
      </c>
    </row>
    <row r="157" spans="5:21">
      <c r="H157" s="249"/>
      <c r="I157" s="249"/>
      <c r="J157" s="249"/>
      <c r="K157" s="249"/>
      <c r="L157" s="249"/>
    </row>
    <row r="158" spans="5:21" ht="15.75">
      <c r="F158" s="665" t="s">
        <v>1596</v>
      </c>
      <c r="H158" s="249"/>
      <c r="I158" s="249"/>
      <c r="J158" s="249"/>
      <c r="K158" s="249"/>
      <c r="L158" s="249"/>
    </row>
    <row r="159" spans="5:21">
      <c r="F159" s="199"/>
      <c r="H159" s="249"/>
      <c r="I159" s="249"/>
      <c r="J159" s="249"/>
      <c r="K159" s="249"/>
      <c r="L159" s="249"/>
    </row>
    <row r="160" spans="5:21">
      <c r="F160" s="42"/>
      <c r="G160" s="239" t="s">
        <v>344</v>
      </c>
      <c r="H160" s="239" t="s">
        <v>376</v>
      </c>
      <c r="I160" s="239" t="s">
        <v>140</v>
      </c>
      <c r="J160" s="239" t="s">
        <v>347</v>
      </c>
      <c r="K160" s="239" t="s">
        <v>95</v>
      </c>
      <c r="L160" s="244" t="s">
        <v>1512</v>
      </c>
    </row>
    <row r="161" spans="6:13">
      <c r="F161" s="42" t="s">
        <v>452</v>
      </c>
      <c r="G161" s="310">
        <f>G148/SUM(G148:G149,I148:I149)</f>
        <v>0.17829365938164071</v>
      </c>
      <c r="H161" s="310"/>
      <c r="I161" s="310">
        <f>I148/SUM(G148:G149,I148:I149)</f>
        <v>8.2170634061836008E-3</v>
      </c>
      <c r="J161" s="310"/>
      <c r="K161" s="310"/>
      <c r="L161" s="310"/>
      <c r="M161" s="6"/>
    </row>
    <row r="162" spans="6:13">
      <c r="F162" s="42" t="s">
        <v>391</v>
      </c>
      <c r="G162" s="310"/>
      <c r="H162" s="310"/>
      <c r="I162" s="310">
        <f>I149/SUM(G148:G149,I148:I149)</f>
        <v>0.81348927721217579</v>
      </c>
      <c r="J162" s="310"/>
      <c r="K162" s="310"/>
      <c r="L162" s="310"/>
      <c r="M162" s="110">
        <f>SUM(G161:L162)</f>
        <v>1</v>
      </c>
    </row>
    <row r="163" spans="6:13">
      <c r="I163" s="249"/>
      <c r="J163" s="249"/>
      <c r="K163" s="249"/>
      <c r="L163" s="249"/>
      <c r="M163" s="110"/>
    </row>
    <row r="164" spans="6:13" ht="15.75">
      <c r="F164" s="671" t="s">
        <v>1597</v>
      </c>
      <c r="I164" s="249"/>
      <c r="J164" s="249"/>
      <c r="K164" s="249"/>
      <c r="L164" s="249"/>
      <c r="M164" s="110"/>
    </row>
    <row r="165" spans="6:13">
      <c r="F165" s="48"/>
      <c r="I165" s="249"/>
      <c r="J165" s="249"/>
      <c r="K165" s="249"/>
      <c r="L165" s="249"/>
      <c r="M165" s="110"/>
    </row>
    <row r="166" spans="6:13">
      <c r="F166" s="42"/>
      <c r="G166" s="239" t="s">
        <v>344</v>
      </c>
      <c r="H166" s="239" t="s">
        <v>376</v>
      </c>
      <c r="I166" s="239" t="s">
        <v>140</v>
      </c>
      <c r="J166" s="239" t="s">
        <v>347</v>
      </c>
      <c r="K166" s="239" t="s">
        <v>95</v>
      </c>
      <c r="L166" s="244" t="s">
        <v>1512</v>
      </c>
      <c r="M166" s="110"/>
    </row>
    <row r="167" spans="6:13">
      <c r="F167" s="42" t="s">
        <v>452</v>
      </c>
      <c r="G167" s="310"/>
      <c r="H167" s="310">
        <f>H148/SUM($H$148:$H$149,$J$148:$L$149)</f>
        <v>4.9819281544628842E-2</v>
      </c>
      <c r="I167" s="310"/>
      <c r="J167" s="310">
        <f t="shared" ref="J167:L168" si="20">J148/SUM($H$148:$H$149,$J$148:$L$149)</f>
        <v>0</v>
      </c>
      <c r="K167" s="310">
        <f t="shared" si="20"/>
        <v>0</v>
      </c>
      <c r="L167" s="310">
        <f t="shared" si="20"/>
        <v>7.3534087033566078E-2</v>
      </c>
      <c r="M167" s="110"/>
    </row>
    <row r="168" spans="6:13">
      <c r="F168" s="42" t="s">
        <v>391</v>
      </c>
      <c r="G168" s="310"/>
      <c r="H168" s="310">
        <f>H149/SUM($H$148:$H$149,$J$148:$L$149)</f>
        <v>0.76067102041787582</v>
      </c>
      <c r="I168" s="310"/>
      <c r="J168" s="310">
        <f t="shared" si="20"/>
        <v>1.8500193308271917E-2</v>
      </c>
      <c r="K168" s="310">
        <f t="shared" si="20"/>
        <v>0</v>
      </c>
      <c r="L168" s="310">
        <f t="shared" si="20"/>
        <v>9.7475417695657374E-2</v>
      </c>
      <c r="M168" s="110">
        <f>SUM(G167:L168)</f>
        <v>1</v>
      </c>
    </row>
    <row r="169" spans="6:13">
      <c r="J169" s="6"/>
      <c r="K169" s="6"/>
      <c r="L169" s="6"/>
    </row>
    <row r="170" spans="6:13" ht="15.75">
      <c r="F170" s="671" t="s">
        <v>3109</v>
      </c>
      <c r="J170" s="6"/>
      <c r="K170" s="6"/>
      <c r="L170" s="6"/>
    </row>
    <row r="171" spans="6:13">
      <c r="J171" s="6"/>
      <c r="K171" s="6"/>
      <c r="L171" s="6"/>
    </row>
    <row r="172" spans="6:13">
      <c r="F172" s="42"/>
      <c r="G172" s="239" t="s">
        <v>344</v>
      </c>
      <c r="H172" s="239" t="s">
        <v>376</v>
      </c>
      <c r="I172" s="239" t="s">
        <v>140</v>
      </c>
      <c r="J172" s="239" t="s">
        <v>347</v>
      </c>
      <c r="K172" s="239" t="s">
        <v>95</v>
      </c>
      <c r="L172" s="244" t="s">
        <v>1512</v>
      </c>
    </row>
    <row r="173" spans="6:13">
      <c r="F173" s="42" t="s">
        <v>452</v>
      </c>
      <c r="G173" s="308">
        <f>G148/G100</f>
        <v>1231296.9924499996</v>
      </c>
      <c r="H173" s="308">
        <f>H148/H106</f>
        <v>18971.923849104114</v>
      </c>
      <c r="I173" s="308">
        <f>I148/I106</f>
        <v>780196.22886217653</v>
      </c>
      <c r="J173" s="308"/>
      <c r="K173" s="308">
        <f>K148/K106</f>
        <v>0</v>
      </c>
      <c r="L173" s="308">
        <f>L148/L106</f>
        <v>28136.309543808864</v>
      </c>
    </row>
    <row r="174" spans="6:13">
      <c r="F174" s="42" t="s">
        <v>391</v>
      </c>
      <c r="G174" s="310"/>
      <c r="H174" s="308">
        <f>H149/H107</f>
        <v>18971.923849104118</v>
      </c>
      <c r="I174" s="308">
        <f>I149/I107</f>
        <v>780196.22886217653</v>
      </c>
      <c r="J174" s="308">
        <f>J149/J107</f>
        <v>8003.8494957815365</v>
      </c>
      <c r="K174" s="308">
        <f>K149/K107</f>
        <v>0</v>
      </c>
      <c r="L174" s="308">
        <f>L149/L107</f>
        <v>28136.30954380886</v>
      </c>
    </row>
    <row r="175" spans="6:13">
      <c r="J175" s="6"/>
      <c r="K175" s="6"/>
      <c r="L175" s="6"/>
    </row>
    <row r="176" spans="6:13">
      <c r="J176" s="6"/>
      <c r="K176" s="6"/>
      <c r="L176" s="6"/>
    </row>
    <row r="177" spans="6:17" ht="15.75">
      <c r="F177" s="665" t="s">
        <v>1598</v>
      </c>
      <c r="J177" s="6"/>
      <c r="K177" s="6"/>
      <c r="L177" s="6"/>
    </row>
    <row r="178" spans="6:17" ht="15.75">
      <c r="F178" s="853" t="s">
        <v>488</v>
      </c>
      <c r="J178" s="6"/>
      <c r="K178" s="6"/>
      <c r="L178" s="6"/>
    </row>
    <row r="179" spans="6:17">
      <c r="F179" s="42"/>
      <c r="G179" s="239" t="s">
        <v>344</v>
      </c>
      <c r="H179" s="239" t="s">
        <v>376</v>
      </c>
      <c r="I179" s="239" t="s">
        <v>140</v>
      </c>
      <c r="J179" s="239" t="s">
        <v>347</v>
      </c>
      <c r="K179" s="239" t="s">
        <v>95</v>
      </c>
      <c r="L179" s="244" t="s">
        <v>1512</v>
      </c>
    </row>
    <row r="180" spans="6:17">
      <c r="F180" s="650" t="s">
        <v>22</v>
      </c>
      <c r="G180" s="668">
        <f>T56</f>
        <v>31.2</v>
      </c>
      <c r="H180" s="668">
        <f>T43</f>
        <v>7.5</v>
      </c>
      <c r="I180" s="668">
        <f>T54</f>
        <v>11.4</v>
      </c>
      <c r="J180" s="668"/>
      <c r="K180" s="668">
        <f>H180</f>
        <v>7.5</v>
      </c>
      <c r="L180" s="668">
        <f>T46</f>
        <v>11.5</v>
      </c>
    </row>
    <row r="181" spans="6:17">
      <c r="F181" s="650" t="s">
        <v>23</v>
      </c>
      <c r="G181" s="668"/>
      <c r="H181" s="668">
        <f>T44</f>
        <v>8.3000000000000007</v>
      </c>
      <c r="I181" s="668">
        <f>T55</f>
        <v>13.5</v>
      </c>
      <c r="J181" s="668">
        <f>T57</f>
        <v>5.2</v>
      </c>
      <c r="K181" s="668">
        <f>H181</f>
        <v>8.3000000000000007</v>
      </c>
      <c r="L181" s="668">
        <f>T48</f>
        <v>13</v>
      </c>
    </row>
    <row r="182" spans="6:17">
      <c r="J182" s="6"/>
      <c r="K182" s="6"/>
      <c r="L182" s="6"/>
    </row>
    <row r="183" spans="6:17">
      <c r="J183" s="6"/>
      <c r="K183" s="6"/>
      <c r="L183" s="6"/>
    </row>
    <row r="184" spans="6:17" ht="15.75" thickBot="1">
      <c r="F184" s="61" t="s">
        <v>2119</v>
      </c>
    </row>
    <row r="185" spans="6:17">
      <c r="F185" s="42"/>
      <c r="G185" s="239" t="s">
        <v>344</v>
      </c>
      <c r="H185" s="239" t="s">
        <v>376</v>
      </c>
      <c r="I185" s="239" t="s">
        <v>140</v>
      </c>
      <c r="J185" s="239" t="s">
        <v>347</v>
      </c>
      <c r="K185" s="239" t="s">
        <v>95</v>
      </c>
      <c r="L185" s="244" t="s">
        <v>1512</v>
      </c>
      <c r="O185" s="284" t="s">
        <v>1600</v>
      </c>
      <c r="P185" s="253"/>
      <c r="Q185" s="254"/>
    </row>
    <row r="186" spans="6:17">
      <c r="F186" s="650" t="s">
        <v>22</v>
      </c>
      <c r="G186" s="661">
        <f t="shared" ref="G186:L186" si="21">IFERROR(1/(G180*diesel.MJ/100),0)</f>
        <v>8.9528720813637039E-2</v>
      </c>
      <c r="H186" s="661">
        <f t="shared" si="21"/>
        <v>0.37243947858472998</v>
      </c>
      <c r="I186" s="661">
        <f t="shared" si="21"/>
        <v>0.24502597275311183</v>
      </c>
      <c r="J186" s="661">
        <f t="shared" si="21"/>
        <v>0</v>
      </c>
      <c r="K186" s="661">
        <f t="shared" si="21"/>
        <v>0.37243947858472998</v>
      </c>
      <c r="L186" s="661">
        <f t="shared" si="21"/>
        <v>0.24289531212047608</v>
      </c>
      <c r="O186" s="255"/>
      <c r="P186" s="56"/>
      <c r="Q186" s="256"/>
    </row>
    <row r="187" spans="6:17">
      <c r="F187" s="650" t="s">
        <v>23</v>
      </c>
      <c r="G187" s="661">
        <f t="shared" ref="G187:L187" si="22">IFERROR(1/(G181*petrol.MJ/100),0)</f>
        <v>0</v>
      </c>
      <c r="H187" s="661">
        <f t="shared" si="22"/>
        <v>0.37533310813346848</v>
      </c>
      <c r="I187" s="661">
        <f t="shared" si="22"/>
        <v>0.23076035537094727</v>
      </c>
      <c r="J187" s="661">
        <f t="shared" si="22"/>
        <v>0.59908938413611301</v>
      </c>
      <c r="K187" s="661">
        <f t="shared" si="22"/>
        <v>0.37533310813346848</v>
      </c>
      <c r="L187" s="661">
        <f t="shared" si="22"/>
        <v>0.23963575365444523</v>
      </c>
      <c r="O187" s="255"/>
      <c r="P187" s="56" t="s">
        <v>393</v>
      </c>
      <c r="Q187" s="256"/>
    </row>
    <row r="188" spans="6:17">
      <c r="I188" s="281"/>
      <c r="J188" s="281"/>
      <c r="K188" s="281"/>
      <c r="L188" s="281"/>
      <c r="O188" s="255"/>
      <c r="P188" s="56"/>
      <c r="Q188" s="256"/>
    </row>
    <row r="189" spans="6:17" ht="15.75">
      <c r="F189" s="665" t="s">
        <v>1601</v>
      </c>
      <c r="I189" s="281"/>
      <c r="J189" s="281"/>
      <c r="K189" s="281"/>
      <c r="L189" s="281"/>
      <c r="O189" s="255"/>
      <c r="P189" s="56" t="s">
        <v>394</v>
      </c>
      <c r="Q189" s="256"/>
    </row>
    <row r="190" spans="6:17">
      <c r="F190" s="667" t="s">
        <v>92</v>
      </c>
      <c r="I190" s="281"/>
      <c r="J190" s="281"/>
      <c r="K190" s="281"/>
      <c r="L190" s="281"/>
      <c r="O190" s="255"/>
      <c r="P190" s="56" t="s">
        <v>92</v>
      </c>
      <c r="Q190" s="256"/>
    </row>
    <row r="191" spans="6:17">
      <c r="F191" s="42"/>
      <c r="G191" s="239" t="s">
        <v>344</v>
      </c>
      <c r="H191" s="239" t="s">
        <v>376</v>
      </c>
      <c r="I191" s="239" t="s">
        <v>140</v>
      </c>
      <c r="J191" s="239" t="s">
        <v>347</v>
      </c>
      <c r="K191" s="239" t="s">
        <v>95</v>
      </c>
      <c r="L191" s="244" t="s">
        <v>1512</v>
      </c>
      <c r="M191" s="244" t="s">
        <v>27</v>
      </c>
      <c r="O191" s="320">
        <f>M192/P191</f>
        <v>0.14576395181404792</v>
      </c>
      <c r="P191" s="280">
        <f>'TOP DOWN FUEL'!C10*diesel.MJ/1000</f>
        <v>2573945.7865999998</v>
      </c>
      <c r="Q191" s="256" t="s">
        <v>22</v>
      </c>
    </row>
    <row r="192" spans="6:17">
      <c r="F192" s="239" t="s">
        <v>22</v>
      </c>
      <c r="G192" s="308">
        <f t="shared" ref="G192:L193" si="23">IFERROR(G141/(G186),0)/1000</f>
        <v>88019.807275964893</v>
      </c>
      <c r="H192" s="308">
        <f t="shared" si="23"/>
        <v>87055.202205801033</v>
      </c>
      <c r="I192" s="308">
        <f t="shared" si="23"/>
        <v>3087.9493819117579</v>
      </c>
      <c r="J192" s="308">
        <f t="shared" si="23"/>
        <v>0</v>
      </c>
      <c r="K192" s="308">
        <f t="shared" si="23"/>
        <v>0</v>
      </c>
      <c r="L192" s="308">
        <f t="shared" si="23"/>
        <v>197025.55074625634</v>
      </c>
      <c r="M192" s="666">
        <f>SUM(G192:L192)</f>
        <v>375188.509609934</v>
      </c>
      <c r="O192" s="320">
        <f>M193/P192</f>
        <v>0.50580150598332208</v>
      </c>
      <c r="P192" s="280">
        <f>'TOP DOWN FUEL'!C11*petrol.MJ/1000</f>
        <v>3828442.62213</v>
      </c>
      <c r="Q192" s="256" t="s">
        <v>23</v>
      </c>
    </row>
    <row r="193" spans="2:20" ht="15.75" thickBot="1">
      <c r="F193" s="239" t="s">
        <v>391</v>
      </c>
      <c r="G193" s="308">
        <f t="shared" si="23"/>
        <v>0</v>
      </c>
      <c r="H193" s="308">
        <f t="shared" si="23"/>
        <v>1318964.0979077956</v>
      </c>
      <c r="I193" s="308">
        <f t="shared" si="23"/>
        <v>324605.81103718129</v>
      </c>
      <c r="J193" s="308">
        <f t="shared" si="23"/>
        <v>28136.213868023089</v>
      </c>
      <c r="K193" s="308">
        <f t="shared" si="23"/>
        <v>0</v>
      </c>
      <c r="L193" s="308">
        <f t="shared" si="23"/>
        <v>264725.92103109224</v>
      </c>
      <c r="M193" s="666">
        <f>SUM(G193:L193)</f>
        <v>1936432.0438440924</v>
      </c>
      <c r="O193" s="258"/>
      <c r="P193" s="259"/>
      <c r="Q193" s="260"/>
    </row>
    <row r="194" spans="2:20">
      <c r="I194" s="281"/>
      <c r="J194" s="281"/>
      <c r="K194" s="281"/>
      <c r="L194" s="281"/>
      <c r="T194" s="281"/>
    </row>
    <row r="195" spans="2:20" ht="15.75">
      <c r="F195" s="670" t="s">
        <v>1599</v>
      </c>
      <c r="G195" s="281"/>
      <c r="H195" s="281"/>
      <c r="I195" s="281"/>
      <c r="J195" s="281"/>
      <c r="K195" s="281"/>
      <c r="L195" s="281"/>
      <c r="O195" s="56"/>
      <c r="P195" s="56"/>
      <c r="Q195" s="56"/>
    </row>
    <row r="196" spans="2:20">
      <c r="F196" s="56" t="s">
        <v>464</v>
      </c>
      <c r="G196" s="67"/>
      <c r="H196" s="281"/>
      <c r="I196" s="281"/>
      <c r="J196" s="281"/>
      <c r="K196" s="281"/>
      <c r="L196" s="281"/>
      <c r="O196" s="56"/>
      <c r="P196" s="56"/>
      <c r="Q196" s="56"/>
    </row>
    <row r="197" spans="2:20">
      <c r="F197" s="42"/>
      <c r="G197" s="239" t="s">
        <v>344</v>
      </c>
      <c r="H197" s="239" t="s">
        <v>376</v>
      </c>
      <c r="I197" s="239" t="s">
        <v>140</v>
      </c>
      <c r="J197" s="239" t="s">
        <v>347</v>
      </c>
      <c r="K197" s="239" t="s">
        <v>95</v>
      </c>
      <c r="L197" s="244" t="s">
        <v>1512</v>
      </c>
      <c r="O197" s="56"/>
      <c r="P197" s="56"/>
      <c r="Q197" s="56"/>
    </row>
    <row r="198" spans="2:20">
      <c r="F198" s="239" t="s">
        <v>22</v>
      </c>
      <c r="G198" s="661">
        <f>G192*1000/G148</f>
        <v>0.44678399999999996</v>
      </c>
      <c r="H198" s="661">
        <f>H192*1000/H148</f>
        <v>1.9178571428571431</v>
      </c>
      <c r="I198" s="661">
        <f>I192*1000/I148</f>
        <v>0.34009999999999996</v>
      </c>
      <c r="J198" s="661"/>
      <c r="K198" s="661"/>
      <c r="L198" s="661">
        <f>L192*1000/L148</f>
        <v>2.9407142857142858</v>
      </c>
      <c r="O198" s="56"/>
      <c r="P198" s="56"/>
      <c r="Q198" s="56"/>
    </row>
    <row r="199" spans="2:20">
      <c r="F199" s="239" t="s">
        <v>391</v>
      </c>
      <c r="G199" s="661"/>
      <c r="H199" s="661">
        <f>H193*1000/H149</f>
        <v>1.9030714285714283</v>
      </c>
      <c r="I199" s="661">
        <f>I193*1000/I149</f>
        <v>0.36112499999999997</v>
      </c>
      <c r="J199" s="661">
        <f>J193*1000/J149</f>
        <v>1.6692000000000002</v>
      </c>
      <c r="K199" s="661"/>
      <c r="L199" s="661">
        <f>L193*1000/L149</f>
        <v>2.9807142857142859</v>
      </c>
      <c r="O199" s="56"/>
      <c r="P199" s="56"/>
      <c r="Q199" s="56"/>
    </row>
    <row r="200" spans="2:20">
      <c r="F200" s="143"/>
      <c r="G200" s="706"/>
      <c r="H200" s="706"/>
      <c r="I200" s="706"/>
      <c r="J200" s="706"/>
      <c r="K200" s="67"/>
      <c r="L200" s="706"/>
      <c r="O200" s="56"/>
      <c r="P200" s="56"/>
      <c r="Q200" s="56"/>
    </row>
    <row r="201" spans="2:20">
      <c r="F201" s="143"/>
      <c r="G201" s="706"/>
      <c r="H201" s="706"/>
      <c r="I201" s="706"/>
      <c r="J201" s="706"/>
      <c r="K201" s="67"/>
      <c r="L201" s="706"/>
      <c r="O201" s="56"/>
      <c r="P201" s="56"/>
      <c r="Q201" s="56"/>
    </row>
    <row r="202" spans="2:20">
      <c r="F202" s="143"/>
      <c r="G202" s="706"/>
      <c r="H202" s="706"/>
      <c r="I202" s="706"/>
      <c r="J202" s="706"/>
      <c r="K202" s="67"/>
      <c r="L202" s="706"/>
      <c r="O202" s="56"/>
      <c r="P202" s="56"/>
      <c r="Q202" s="56"/>
    </row>
    <row r="203" spans="2:20">
      <c r="E203" s="281"/>
      <c r="F203" s="281"/>
      <c r="G203" s="281"/>
      <c r="H203" s="281"/>
      <c r="I203" s="281"/>
      <c r="J203" s="281"/>
      <c r="K203" s="281"/>
      <c r="L203" s="281"/>
      <c r="O203" s="56"/>
      <c r="P203" s="56"/>
      <c r="Q203" s="56"/>
    </row>
    <row r="204" spans="2:20">
      <c r="B204" s="227" t="s">
        <v>2140</v>
      </c>
      <c r="C204" s="59"/>
      <c r="D204" s="59"/>
      <c r="E204" s="69"/>
      <c r="F204" s="69"/>
      <c r="G204" s="69"/>
      <c r="H204" s="69"/>
      <c r="I204" s="69"/>
      <c r="J204" s="69"/>
      <c r="K204" s="69"/>
      <c r="L204" s="69"/>
      <c r="M204" s="59"/>
      <c r="N204" s="59"/>
      <c r="O204" s="56"/>
      <c r="P204" s="56"/>
      <c r="Q204" s="56"/>
    </row>
    <row r="205" spans="2:20">
      <c r="B205" s="399" t="s">
        <v>2141</v>
      </c>
      <c r="E205" s="281"/>
      <c r="F205" s="281"/>
      <c r="G205" s="281"/>
      <c r="H205" s="281"/>
      <c r="I205" s="281"/>
      <c r="J205" s="281"/>
      <c r="K205" s="281"/>
      <c r="L205" s="281"/>
      <c r="O205" s="56"/>
      <c r="P205" s="56"/>
      <c r="Q205" s="56"/>
    </row>
    <row r="206" spans="2:20">
      <c r="B206" s="399" t="s">
        <v>2142</v>
      </c>
      <c r="F206" s="281" t="s">
        <v>1705</v>
      </c>
      <c r="G206" s="281"/>
      <c r="H206" s="281"/>
      <c r="I206" s="281"/>
      <c r="J206" s="281"/>
      <c r="K206" s="281"/>
      <c r="L206" s="281"/>
      <c r="O206" s="56"/>
      <c r="P206" s="56"/>
      <c r="Q206" s="56"/>
    </row>
    <row r="207" spans="2:20" ht="30">
      <c r="E207" s="308"/>
      <c r="F207" s="866" t="s">
        <v>2151</v>
      </c>
      <c r="G207" s="866" t="s">
        <v>2152</v>
      </c>
      <c r="H207" s="866" t="s">
        <v>2181</v>
      </c>
      <c r="I207" s="831" t="s">
        <v>2156</v>
      </c>
      <c r="J207" s="866" t="s">
        <v>2160</v>
      </c>
      <c r="K207" s="866" t="s">
        <v>2155</v>
      </c>
      <c r="L207" s="866" t="s">
        <v>2161</v>
      </c>
      <c r="M207" s="869" t="s">
        <v>542</v>
      </c>
      <c r="O207" s="56"/>
      <c r="P207" s="56"/>
      <c r="Q207" s="56"/>
    </row>
    <row r="208" spans="2:20">
      <c r="E208" s="308" t="s">
        <v>2150</v>
      </c>
      <c r="F208" s="308">
        <f>SUM(O33:O35)</f>
        <v>43</v>
      </c>
      <c r="G208" s="308">
        <v>300</v>
      </c>
      <c r="H208" s="876">
        <v>0.8</v>
      </c>
      <c r="I208" s="875">
        <f>G208*H208*diesel.MJ*0.001</f>
        <v>8.5920000000000005</v>
      </c>
      <c r="J208" s="867">
        <v>1</v>
      </c>
      <c r="K208" s="877">
        <v>300</v>
      </c>
      <c r="L208" s="308">
        <f>K208*J208*I208*F208</f>
        <v>110836.80000000002</v>
      </c>
      <c r="M208" s="293">
        <f>L208+L209</f>
        <v>112129.89600000002</v>
      </c>
      <c r="N208" s="399" t="s">
        <v>22</v>
      </c>
      <c r="O208" s="56"/>
      <c r="P208" s="56"/>
      <c r="Q208" s="56"/>
    </row>
    <row r="209" spans="2:17">
      <c r="E209" s="308" t="s">
        <v>2154</v>
      </c>
      <c r="F209" s="308">
        <f>I87*O36</f>
        <v>1.7500000000000016</v>
      </c>
      <c r="G209" s="308">
        <v>86</v>
      </c>
      <c r="H209" s="876">
        <v>0.8</v>
      </c>
      <c r="I209" s="875">
        <f>G209*H209*diesel.MJ*0.001</f>
        <v>2.4630399999999995</v>
      </c>
      <c r="J209" s="867">
        <v>1</v>
      </c>
      <c r="K209" s="877">
        <v>300</v>
      </c>
      <c r="L209" s="308">
        <f>K209*J209*I209*F209</f>
        <v>1293.0960000000009</v>
      </c>
      <c r="M209" s="293">
        <f>L210</f>
        <v>114785.74800000002</v>
      </c>
      <c r="N209" s="399" t="s">
        <v>23</v>
      </c>
      <c r="O209" s="56"/>
      <c r="P209" s="56"/>
      <c r="Q209" s="56"/>
    </row>
    <row r="210" spans="2:17">
      <c r="E210" s="308" t="s">
        <v>2153</v>
      </c>
      <c r="F210" s="308">
        <f>I88*O36</f>
        <v>173.25</v>
      </c>
      <c r="G210" s="308">
        <v>86</v>
      </c>
      <c r="H210" s="876">
        <v>0.8</v>
      </c>
      <c r="I210" s="875">
        <f>G210*H210*petrol.MJ*0.001</f>
        <v>2.2084800000000002</v>
      </c>
      <c r="J210" s="867">
        <v>1</v>
      </c>
      <c r="K210" s="877">
        <v>300</v>
      </c>
      <c r="L210" s="308">
        <f>K210*J210*I210*F210</f>
        <v>114785.74800000002</v>
      </c>
      <c r="O210" s="56"/>
      <c r="P210" s="56"/>
      <c r="Q210" s="56"/>
    </row>
    <row r="211" spans="2:17">
      <c r="F211" s="281"/>
      <c r="G211" s="281"/>
      <c r="H211" s="281"/>
      <c r="I211" s="281"/>
      <c r="J211" s="281"/>
      <c r="K211" s="281"/>
      <c r="L211" s="281"/>
      <c r="O211" s="56"/>
      <c r="P211" s="56"/>
      <c r="Q211" s="56"/>
    </row>
    <row r="212" spans="2:17" ht="30">
      <c r="E212" s="308"/>
      <c r="F212" s="868" t="s">
        <v>363</v>
      </c>
      <c r="G212" s="868" t="s">
        <v>2157</v>
      </c>
      <c r="H212" s="868" t="s">
        <v>2173</v>
      </c>
      <c r="I212" s="868" t="s">
        <v>2168</v>
      </c>
      <c r="J212" s="866" t="s">
        <v>2169</v>
      </c>
      <c r="K212" s="866" t="s">
        <v>2159</v>
      </c>
      <c r="L212" s="866" t="s">
        <v>464</v>
      </c>
      <c r="M212" s="866" t="s">
        <v>2170</v>
      </c>
      <c r="N212" s="866" t="s">
        <v>2172</v>
      </c>
      <c r="O212" s="56"/>
      <c r="P212" s="56"/>
      <c r="Q212" s="56"/>
    </row>
    <row r="213" spans="2:17">
      <c r="E213" s="308" t="s">
        <v>2150</v>
      </c>
      <c r="F213" s="308">
        <v>50</v>
      </c>
      <c r="G213" s="308">
        <f>F213*F208</f>
        <v>2150</v>
      </c>
      <c r="H213" s="877">
        <v>500</v>
      </c>
      <c r="I213" s="308">
        <v>80</v>
      </c>
      <c r="J213" s="308">
        <f>H213*G213</f>
        <v>1075000</v>
      </c>
      <c r="K213" s="308">
        <f>J213*K208</f>
        <v>322500000</v>
      </c>
      <c r="L213" s="661">
        <f>L208*1000/K213</f>
        <v>0.34368000000000004</v>
      </c>
      <c r="M213" s="308">
        <f>(I213/H213)*K213</f>
        <v>51600000</v>
      </c>
      <c r="N213" s="661">
        <f>L208*1000/M213</f>
        <v>2.1480000000000001</v>
      </c>
      <c r="O213" s="56"/>
      <c r="P213" s="56"/>
      <c r="Q213" s="56"/>
    </row>
    <row r="214" spans="2:17">
      <c r="E214" s="308" t="s">
        <v>2154</v>
      </c>
      <c r="F214" s="308">
        <v>15</v>
      </c>
      <c r="G214" s="308">
        <f>F214*F209</f>
        <v>26.250000000000025</v>
      </c>
      <c r="H214" s="877">
        <v>650</v>
      </c>
      <c r="I214" s="308">
        <v>80</v>
      </c>
      <c r="J214" s="308">
        <f>H214*G214</f>
        <v>17062.500000000015</v>
      </c>
      <c r="K214" s="308">
        <f>J214*K209</f>
        <v>5118750.0000000047</v>
      </c>
      <c r="L214" s="661">
        <f>L209*1000/K214</f>
        <v>0.25261948717948712</v>
      </c>
      <c r="M214" s="308">
        <f>(I214/H214)*K214</f>
        <v>630000.00000000058</v>
      </c>
      <c r="N214" s="661">
        <f>L209*1000/M214</f>
        <v>2.0525333333333329</v>
      </c>
      <c r="O214" s="56"/>
      <c r="P214" s="242">
        <f>L214*F214</f>
        <v>3.7892923076923068</v>
      </c>
      <c r="Q214" s="56"/>
    </row>
    <row r="215" spans="2:17">
      <c r="E215" s="308" t="s">
        <v>2153</v>
      </c>
      <c r="F215" s="308">
        <v>15</v>
      </c>
      <c r="G215" s="308">
        <f>F215*F210</f>
        <v>2598.75</v>
      </c>
      <c r="H215" s="877">
        <v>500</v>
      </c>
      <c r="I215" s="308">
        <v>80</v>
      </c>
      <c r="J215" s="308">
        <f>H215*G215</f>
        <v>1299375</v>
      </c>
      <c r="K215" s="308">
        <f>J215*K210</f>
        <v>389812500</v>
      </c>
      <c r="L215" s="661">
        <f>L210*1000/K215</f>
        <v>0.29446400000000006</v>
      </c>
      <c r="M215" s="308">
        <f>(I215/H215)*K215</f>
        <v>62370000</v>
      </c>
      <c r="N215" s="661">
        <f>L210*1000/M215</f>
        <v>1.8404000000000003</v>
      </c>
      <c r="O215" s="56">
        <f>L215/L214</f>
        <v>1.1656424581005591</v>
      </c>
      <c r="P215" s="242">
        <f>L215*F215</f>
        <v>4.4169600000000013</v>
      </c>
      <c r="Q215" s="56"/>
    </row>
    <row r="216" spans="2:17">
      <c r="E216" s="308"/>
      <c r="F216" s="308"/>
      <c r="G216" s="308"/>
      <c r="H216" s="308"/>
      <c r="I216" s="308"/>
      <c r="J216" s="666">
        <f>SUM(J213:J215)</f>
        <v>2391437.5</v>
      </c>
      <c r="K216" s="666">
        <f>SUM(K213:K215)</f>
        <v>717431250</v>
      </c>
      <c r="L216" s="308"/>
      <c r="M216" s="666">
        <f>SUM(M213:M215)</f>
        <v>114600000</v>
      </c>
      <c r="O216" s="56"/>
      <c r="P216" s="56"/>
      <c r="Q216" s="56"/>
    </row>
    <row r="217" spans="2:17">
      <c r="E217" s="281"/>
      <c r="F217" s="281"/>
      <c r="G217" s="281"/>
      <c r="H217" s="281"/>
      <c r="I217" s="281"/>
      <c r="J217" s="281"/>
      <c r="K217" s="281"/>
      <c r="L217" s="281"/>
      <c r="O217" s="56"/>
      <c r="P217" s="56"/>
      <c r="Q217" s="56"/>
    </row>
    <row r="218" spans="2:17">
      <c r="E218" s="281"/>
      <c r="F218" s="281"/>
      <c r="G218" s="281"/>
      <c r="H218" s="281"/>
      <c r="I218" s="281"/>
      <c r="J218" s="281"/>
      <c r="K218" s="281"/>
      <c r="L218" s="281"/>
      <c r="O218" s="56"/>
      <c r="P218" s="56"/>
      <c r="Q218" s="56"/>
    </row>
    <row r="219" spans="2:17">
      <c r="B219" s="199" t="s">
        <v>2162</v>
      </c>
      <c r="D219" s="793">
        <v>0.2</v>
      </c>
      <c r="E219" s="281" t="s">
        <v>2163</v>
      </c>
      <c r="F219" s="281"/>
      <c r="G219" s="281"/>
      <c r="H219" s="281"/>
      <c r="I219" s="281"/>
      <c r="J219" s="281"/>
      <c r="K219" s="281"/>
      <c r="L219" s="281"/>
      <c r="O219" s="56"/>
      <c r="P219" s="56"/>
      <c r="Q219" s="56"/>
    </row>
    <row r="220" spans="2:17">
      <c r="D220" s="281">
        <f>K216/(1-D219)</f>
        <v>896789062.5</v>
      </c>
      <c r="E220" s="281" t="s">
        <v>2164</v>
      </c>
      <c r="F220" s="870"/>
      <c r="G220" s="865" t="s">
        <v>2175</v>
      </c>
      <c r="H220" s="281"/>
      <c r="I220" s="281"/>
      <c r="J220" s="281"/>
      <c r="K220" s="281"/>
      <c r="L220" s="281"/>
      <c r="O220" s="56"/>
      <c r="P220" s="56"/>
      <c r="Q220" s="56"/>
    </row>
    <row r="221" spans="2:17">
      <c r="D221" s="203">
        <f>D220*D219</f>
        <v>179357812.5</v>
      </c>
      <c r="E221" s="281" t="s">
        <v>2165</v>
      </c>
      <c r="F221" s="870"/>
      <c r="G221" s="281"/>
      <c r="H221" s="281"/>
      <c r="I221" s="281"/>
      <c r="K221" s="281"/>
      <c r="L221" s="281"/>
      <c r="O221" s="56"/>
      <c r="P221" s="56"/>
      <c r="Q221" s="56"/>
    </row>
    <row r="222" spans="2:17">
      <c r="D222" s="203"/>
      <c r="E222" s="56"/>
      <c r="F222" s="56"/>
      <c r="G222" s="56"/>
      <c r="H222" s="281"/>
      <c r="I222" s="281"/>
      <c r="K222" s="281"/>
      <c r="L222" s="281"/>
      <c r="O222" s="56"/>
      <c r="P222" s="56"/>
      <c r="Q222" s="56"/>
    </row>
    <row r="223" spans="2:17">
      <c r="D223" s="203"/>
      <c r="E223" s="42"/>
      <c r="F223" s="868" t="s">
        <v>2171</v>
      </c>
      <c r="G223" s="868" t="s">
        <v>363</v>
      </c>
      <c r="H223" s="868" t="s">
        <v>488</v>
      </c>
      <c r="I223" s="868" t="s">
        <v>1470</v>
      </c>
      <c r="J223" s="868" t="s">
        <v>464</v>
      </c>
      <c r="K223" s="868" t="s">
        <v>2158</v>
      </c>
      <c r="L223" s="868" t="s">
        <v>2174</v>
      </c>
      <c r="O223" s="56"/>
      <c r="P223" s="56"/>
      <c r="Q223" s="56"/>
    </row>
    <row r="224" spans="2:17">
      <c r="D224" s="203"/>
      <c r="E224" s="308" t="s">
        <v>2166</v>
      </c>
      <c r="F224" s="867">
        <f>1-F225</f>
        <v>4.0000000000000036E-2</v>
      </c>
      <c r="G224" s="871">
        <v>2.5</v>
      </c>
      <c r="H224" s="668">
        <f>H180</f>
        <v>7.5</v>
      </c>
      <c r="I224" s="837">
        <f>H224*diesel.MJ/100</f>
        <v>2.6850000000000001</v>
      </c>
      <c r="J224" s="947">
        <f>I224/G224</f>
        <v>1.0740000000000001</v>
      </c>
      <c r="K224" s="308">
        <f>F224*$D$221</f>
        <v>7174312.5000000065</v>
      </c>
      <c r="L224" s="666">
        <f>0.001*K224*J224</f>
        <v>7705.2116250000072</v>
      </c>
      <c r="O224" s="56"/>
      <c r="P224" s="56"/>
      <c r="Q224" s="56"/>
    </row>
    <row r="225" spans="1:25" ht="15.75" thickBot="1">
      <c r="C225" s="953" t="s">
        <v>2258</v>
      </c>
      <c r="D225" s="293"/>
      <c r="E225" s="308" t="s">
        <v>2167</v>
      </c>
      <c r="F225" s="943">
        <v>0.96</v>
      </c>
      <c r="G225" s="871">
        <v>2.5</v>
      </c>
      <c r="H225" s="668">
        <f>H181</f>
        <v>8.3000000000000007</v>
      </c>
      <c r="I225" s="837">
        <f>H225*petrol.MJ/100</f>
        <v>2.6642999999999999</v>
      </c>
      <c r="J225" s="947">
        <f>I225/G225</f>
        <v>1.06572</v>
      </c>
      <c r="K225" s="308">
        <f>F225*$D$221</f>
        <v>172183500</v>
      </c>
      <c r="L225" s="666">
        <f>0.001*K225*J225</f>
        <v>183499.39962000001</v>
      </c>
      <c r="O225" s="56"/>
      <c r="P225" s="56"/>
      <c r="Q225" s="56"/>
    </row>
    <row r="226" spans="1:25" ht="15.75" thickBot="1">
      <c r="C226" s="955">
        <v>200000</v>
      </c>
      <c r="D226" s="954" t="s">
        <v>2257</v>
      </c>
      <c r="E226" s="660" t="s">
        <v>2167</v>
      </c>
      <c r="F226" s="660"/>
      <c r="G226" s="948">
        <v>2.5</v>
      </c>
      <c r="H226" s="949">
        <f>H225</f>
        <v>8.3000000000000007</v>
      </c>
      <c r="I226" s="950">
        <f>I225</f>
        <v>2.6642999999999999</v>
      </c>
      <c r="J226" s="951">
        <f>I226/G226</f>
        <v>1.06572</v>
      </c>
      <c r="K226" s="660">
        <f>C226*1000/J226</f>
        <v>187666554.06673422</v>
      </c>
      <c r="L226" s="952">
        <f>0.001*K226*J226</f>
        <v>200000.00000000003</v>
      </c>
      <c r="O226" s="284" t="s">
        <v>2180</v>
      </c>
      <c r="P226" s="253"/>
      <c r="Q226" s="254"/>
    </row>
    <row r="227" spans="1:25">
      <c r="D227" s="203"/>
      <c r="K227" s="888"/>
      <c r="L227" s="865"/>
      <c r="O227" s="255"/>
      <c r="P227" s="56"/>
      <c r="Q227" s="256"/>
    </row>
    <row r="228" spans="1:25" ht="15.75" thickBot="1">
      <c r="D228" s="203"/>
      <c r="O228" s="255" t="s">
        <v>22</v>
      </c>
      <c r="P228" s="283">
        <f>M192+L230</f>
        <v>495023.617234934</v>
      </c>
      <c r="Q228" s="256"/>
    </row>
    <row r="229" spans="1:25">
      <c r="D229" s="203"/>
      <c r="E229" s="252"/>
      <c r="F229" s="254" t="s">
        <v>2176</v>
      </c>
      <c r="I229" s="252"/>
      <c r="J229" s="253" t="s">
        <v>2177</v>
      </c>
      <c r="K229" s="253" t="s">
        <v>2178</v>
      </c>
      <c r="L229" s="254" t="s">
        <v>2179</v>
      </c>
      <c r="O229" s="874" t="s">
        <v>23</v>
      </c>
      <c r="P229" s="283">
        <f>M193+L231</f>
        <v>2434717.1914640926</v>
      </c>
      <c r="Q229" s="256"/>
    </row>
    <row r="230" spans="1:25" ht="15.75" thickBot="1">
      <c r="D230" s="203"/>
      <c r="E230" s="255" t="s">
        <v>2177</v>
      </c>
      <c r="F230" s="600">
        <f>K216</f>
        <v>717431250</v>
      </c>
      <c r="I230" s="255" t="s">
        <v>22</v>
      </c>
      <c r="J230" s="283">
        <f>M208</f>
        <v>112129.89600000002</v>
      </c>
      <c r="K230" s="283">
        <f>L224</f>
        <v>7705.2116250000072</v>
      </c>
      <c r="L230" s="872">
        <f>SUM(J230:K230)</f>
        <v>119835.10762500003</v>
      </c>
      <c r="O230" s="258"/>
      <c r="P230" s="602"/>
      <c r="Q230" s="260"/>
    </row>
    <row r="231" spans="1:25" ht="15.75" thickBot="1">
      <c r="E231" s="255" t="s">
        <v>2178</v>
      </c>
      <c r="F231" s="600">
        <f>SUM(K224:K226)</f>
        <v>367024366.56673419</v>
      </c>
      <c r="G231" s="399">
        <f>F231/F232</f>
        <v>0.33844111364252272</v>
      </c>
      <c r="I231" s="258" t="s">
        <v>23</v>
      </c>
      <c r="J231" s="612">
        <f>M209</f>
        <v>114785.74800000002</v>
      </c>
      <c r="K231" s="612">
        <f>L225+L226</f>
        <v>383499.39962000004</v>
      </c>
      <c r="L231" s="873">
        <f>SUM(J231:K231)</f>
        <v>498285.14762000006</v>
      </c>
      <c r="O231" s="56"/>
      <c r="P231" s="56"/>
      <c r="Q231" s="56"/>
    </row>
    <row r="232" spans="1:25" ht="15.75" thickBot="1">
      <c r="E232" s="258"/>
      <c r="F232" s="873">
        <f>SUM(F230:F231)</f>
        <v>1084455616.5667343</v>
      </c>
      <c r="O232" s="56"/>
      <c r="P232" s="56"/>
      <c r="Q232" s="56"/>
    </row>
    <row r="234" spans="1:25">
      <c r="A234" s="52"/>
      <c r="B234" s="237" t="s">
        <v>436</v>
      </c>
      <c r="C234" s="52"/>
      <c r="D234" s="52"/>
      <c r="E234" s="52"/>
      <c r="F234" s="52"/>
      <c r="G234" s="52"/>
      <c r="H234" s="52"/>
      <c r="I234" s="52"/>
      <c r="J234" s="52"/>
      <c r="K234" s="52"/>
      <c r="L234" s="52"/>
      <c r="M234" s="52"/>
      <c r="N234" s="52"/>
      <c r="O234" s="52"/>
      <c r="P234" s="52"/>
      <c r="Q234" s="52"/>
      <c r="R234" s="52"/>
      <c r="S234" s="52"/>
      <c r="T234" s="52"/>
      <c r="U234" s="52"/>
      <c r="V234" s="52"/>
      <c r="W234" s="52"/>
      <c r="X234" s="52"/>
      <c r="Y234" s="52"/>
    </row>
    <row r="236" spans="1:25" ht="15.75" thickBot="1">
      <c r="C236" s="51"/>
      <c r="D236" s="52"/>
      <c r="E236" s="52"/>
      <c r="F236" s="52"/>
      <c r="G236" s="52"/>
      <c r="H236" s="52"/>
      <c r="I236" s="52"/>
      <c r="J236" s="53"/>
      <c r="L236" s="399" t="s">
        <v>389</v>
      </c>
    </row>
    <row r="237" spans="1:25" ht="15.75" thickBot="1">
      <c r="C237" s="54"/>
      <c r="D237" s="56"/>
      <c r="E237" s="56" t="s">
        <v>404</v>
      </c>
      <c r="F237" s="56"/>
      <c r="G237" s="56"/>
      <c r="H237" s="56"/>
      <c r="I237" s="56" t="s">
        <v>412</v>
      </c>
      <c r="J237" s="55"/>
      <c r="L237" s="263" t="s">
        <v>413</v>
      </c>
      <c r="M237" s="264"/>
      <c r="N237" s="264" t="s">
        <v>414</v>
      </c>
      <c r="O237" s="264" t="s">
        <v>415</v>
      </c>
      <c r="P237" s="264" t="s">
        <v>416</v>
      </c>
      <c r="Q237" s="1430" t="s">
        <v>417</v>
      </c>
      <c r="R237" s="1431"/>
      <c r="S237" s="1431"/>
      <c r="T237" s="1432"/>
    </row>
    <row r="238" spans="1:25" ht="15.75" thickBot="1">
      <c r="C238" s="54"/>
      <c r="D238" s="56"/>
      <c r="E238" s="56" t="s">
        <v>405</v>
      </c>
      <c r="F238" s="56"/>
      <c r="G238" s="944" t="s">
        <v>408</v>
      </c>
      <c r="H238" s="56"/>
      <c r="I238" s="56"/>
      <c r="J238" s="55"/>
      <c r="L238" s="265" t="s">
        <v>418</v>
      </c>
      <c r="M238" s="266" t="s">
        <v>419</v>
      </c>
      <c r="N238" s="266" t="s">
        <v>420</v>
      </c>
      <c r="O238" s="266" t="s">
        <v>421</v>
      </c>
      <c r="P238" s="266" t="s">
        <v>422</v>
      </c>
      <c r="Q238" s="266" t="s">
        <v>423</v>
      </c>
      <c r="R238" s="266" t="s">
        <v>396</v>
      </c>
      <c r="S238" s="266" t="s">
        <v>397</v>
      </c>
      <c r="T238" s="266" t="s">
        <v>398</v>
      </c>
    </row>
    <row r="239" spans="1:25" ht="16.5" thickTop="1" thickBot="1">
      <c r="C239" s="54"/>
      <c r="D239" s="56"/>
      <c r="E239" s="56" t="s">
        <v>410</v>
      </c>
      <c r="F239" s="56"/>
      <c r="G239" s="944" t="s">
        <v>409</v>
      </c>
      <c r="H239" s="56"/>
      <c r="I239" s="56" t="s">
        <v>411</v>
      </c>
      <c r="J239" s="55"/>
      <c r="L239" s="267">
        <v>1</v>
      </c>
      <c r="M239" s="268" t="s">
        <v>424</v>
      </c>
      <c r="N239" s="269">
        <v>3545</v>
      </c>
      <c r="O239" s="269">
        <v>52</v>
      </c>
      <c r="P239" s="269">
        <v>2335</v>
      </c>
      <c r="Q239" s="269">
        <v>121403.2</v>
      </c>
      <c r="R239" s="269">
        <v>26838.6</v>
      </c>
      <c r="S239" s="269">
        <v>27703.8</v>
      </c>
      <c r="T239" s="270">
        <v>66875.3</v>
      </c>
      <c r="U239" s="110">
        <f t="shared" ref="U239:W243" si="24">R239/$Q239</f>
        <v>0.22106995532242971</v>
      </c>
      <c r="V239" s="31">
        <f t="shared" si="24"/>
        <v>0.22819662084689696</v>
      </c>
      <c r="W239" s="31">
        <f t="shared" si="24"/>
        <v>0.55085286055062799</v>
      </c>
    </row>
    <row r="240" spans="1:25" ht="15.75" thickBot="1">
      <c r="C240" s="54"/>
      <c r="D240" s="56" t="s">
        <v>477</v>
      </c>
      <c r="E240" s="67">
        <v>15965</v>
      </c>
      <c r="F240" s="56"/>
      <c r="G240" s="944">
        <v>5.6</v>
      </c>
      <c r="H240" s="56" t="s">
        <v>2255</v>
      </c>
      <c r="I240" s="56">
        <v>0.5</v>
      </c>
      <c r="J240" s="55"/>
      <c r="L240" s="267">
        <v>2</v>
      </c>
      <c r="M240" s="271">
        <v>71</v>
      </c>
      <c r="N240" s="269">
        <v>1370</v>
      </c>
      <c r="O240" s="269">
        <v>45</v>
      </c>
      <c r="P240" s="269">
        <v>1083</v>
      </c>
      <c r="Q240" s="269">
        <v>48727</v>
      </c>
      <c r="R240" s="269">
        <v>28774.1</v>
      </c>
      <c r="S240" s="269">
        <v>14412.2</v>
      </c>
      <c r="T240" s="270">
        <v>5540.6</v>
      </c>
      <c r="U240" s="31">
        <f t="shared" si="24"/>
        <v>0.59051655139860859</v>
      </c>
      <c r="V240" s="31">
        <f t="shared" si="24"/>
        <v>0.29577441664785437</v>
      </c>
      <c r="W240" s="31">
        <f t="shared" si="24"/>
        <v>0.11370697970324462</v>
      </c>
    </row>
    <row r="241" spans="2:23" ht="15.75" thickBot="1">
      <c r="C241" s="54"/>
      <c r="D241" s="56" t="s">
        <v>476</v>
      </c>
      <c r="E241" s="67">
        <v>26491</v>
      </c>
      <c r="F241" s="56"/>
      <c r="G241" s="944">
        <f>4.56</f>
        <v>4.5599999999999996</v>
      </c>
      <c r="H241" s="56" t="s">
        <v>2256</v>
      </c>
      <c r="I241" s="56">
        <v>2.5</v>
      </c>
      <c r="J241" s="55"/>
      <c r="L241" s="267">
        <v>3</v>
      </c>
      <c r="M241" s="271">
        <v>37</v>
      </c>
      <c r="N241" s="269">
        <v>1371</v>
      </c>
      <c r="O241" s="269">
        <v>37</v>
      </c>
      <c r="P241" s="269">
        <v>824</v>
      </c>
      <c r="Q241" s="269">
        <v>30505.599999999999</v>
      </c>
      <c r="R241" s="269">
        <v>16282.9</v>
      </c>
      <c r="S241" s="269">
        <v>4695.6000000000004</v>
      </c>
      <c r="T241" s="270">
        <v>9527.1</v>
      </c>
      <c r="U241" s="31">
        <f t="shared" si="24"/>
        <v>0.5337675705444247</v>
      </c>
      <c r="V241" s="31">
        <f t="shared" si="24"/>
        <v>0.15392583656771217</v>
      </c>
      <c r="W241" s="31">
        <f t="shared" si="24"/>
        <v>0.31230659288786322</v>
      </c>
    </row>
    <row r="242" spans="2:23" ht="15.75" thickBot="1">
      <c r="C242" s="54"/>
      <c r="D242" s="56" t="s">
        <v>407</v>
      </c>
      <c r="E242" s="67">
        <v>40383.64</v>
      </c>
      <c r="F242" s="56"/>
      <c r="G242" s="944">
        <f>1.16</f>
        <v>1.1599999999999999</v>
      </c>
      <c r="H242" s="56" t="s">
        <v>2256</v>
      </c>
      <c r="I242" s="56">
        <v>15</v>
      </c>
      <c r="J242" s="55"/>
      <c r="L242" s="267">
        <v>4</v>
      </c>
      <c r="M242" s="271">
        <v>521</v>
      </c>
      <c r="N242" s="269">
        <v>1368</v>
      </c>
      <c r="O242" s="269">
        <v>28.5</v>
      </c>
      <c r="P242" s="269">
        <v>876</v>
      </c>
      <c r="Q242" s="269">
        <v>24951.8</v>
      </c>
      <c r="R242" s="269">
        <v>7962.1</v>
      </c>
      <c r="S242" s="269">
        <v>5862</v>
      </c>
      <c r="T242" s="270">
        <v>11127.7</v>
      </c>
      <c r="U242" s="31">
        <f t="shared" si="24"/>
        <v>0.31909922330252732</v>
      </c>
      <c r="V242" s="31">
        <f t="shared" si="24"/>
        <v>0.23493295072900552</v>
      </c>
      <c r="W242" s="31">
        <f t="shared" si="24"/>
        <v>0.44596782596846724</v>
      </c>
    </row>
    <row r="243" spans="2:23" ht="15.75" thickBot="1">
      <c r="C243" s="54"/>
      <c r="D243" s="61" t="s">
        <v>478</v>
      </c>
      <c r="E243" s="67">
        <f>E240</f>
        <v>15965</v>
      </c>
      <c r="F243" s="56"/>
      <c r="G243" s="945">
        <v>8.4</v>
      </c>
      <c r="H243" s="56" t="s">
        <v>2255</v>
      </c>
      <c r="I243" s="399">
        <f>I240</f>
        <v>0.5</v>
      </c>
      <c r="J243" s="55"/>
      <c r="L243" s="272">
        <v>5</v>
      </c>
      <c r="M243" s="273">
        <v>81</v>
      </c>
      <c r="N243" s="274">
        <v>1369</v>
      </c>
      <c r="O243" s="274">
        <v>27.5</v>
      </c>
      <c r="P243" s="274">
        <v>719</v>
      </c>
      <c r="Q243" s="274">
        <v>19779.5</v>
      </c>
      <c r="R243" s="274">
        <v>7278.8</v>
      </c>
      <c r="S243" s="274">
        <v>4697.7</v>
      </c>
      <c r="T243" s="275">
        <v>7812.6</v>
      </c>
      <c r="U243" s="31">
        <f t="shared" si="24"/>
        <v>0.36799716878586414</v>
      </c>
      <c r="V243" s="31">
        <f t="shared" si="24"/>
        <v>0.23750347582092571</v>
      </c>
      <c r="W243" s="31">
        <f t="shared" si="24"/>
        <v>0.39498470638792693</v>
      </c>
    </row>
    <row r="244" spans="2:23" ht="16.5" thickTop="1" thickBot="1">
      <c r="C244" s="57"/>
      <c r="D244" s="59" t="s">
        <v>479</v>
      </c>
      <c r="E244" s="69">
        <f>E241</f>
        <v>26491</v>
      </c>
      <c r="F244" s="59"/>
      <c r="G244" s="946">
        <f>G241/AH51</f>
        <v>4.8453456331139781</v>
      </c>
      <c r="H244" s="59"/>
      <c r="I244" s="59">
        <f>I241</f>
        <v>2.5</v>
      </c>
      <c r="J244" s="58"/>
      <c r="L244" s="276"/>
      <c r="M244" s="276"/>
      <c r="N244" s="276"/>
      <c r="O244" s="276"/>
      <c r="P244" s="277" t="s">
        <v>425</v>
      </c>
      <c r="Q244" s="278">
        <v>245367</v>
      </c>
      <c r="R244" s="279">
        <v>87136.6</v>
      </c>
      <c r="S244" s="279">
        <v>57371.199999999997</v>
      </c>
      <c r="T244" s="279">
        <v>100883.2</v>
      </c>
    </row>
    <row r="248" spans="2:23">
      <c r="E248" s="34"/>
      <c r="F248" s="34"/>
      <c r="G248" s="34"/>
      <c r="I248" s="290"/>
    </row>
    <row r="249" spans="2:23">
      <c r="I249" s="282"/>
    </row>
    <row r="252" spans="2:23" ht="15.75" thickBot="1">
      <c r="B252" s="56"/>
      <c r="C252" s="143" t="s">
        <v>1457</v>
      </c>
      <c r="D252" s="56"/>
      <c r="E252" s="56"/>
      <c r="F252" s="56"/>
      <c r="G252" s="56"/>
      <c r="H252" s="56"/>
      <c r="I252" s="56"/>
    </row>
    <row r="253" spans="2:23">
      <c r="B253" s="252"/>
      <c r="C253" s="253" t="s">
        <v>433</v>
      </c>
      <c r="D253" s="253"/>
      <c r="E253" s="253"/>
      <c r="F253" s="253"/>
      <c r="G253" s="253"/>
      <c r="H253" s="253"/>
      <c r="I253" s="253"/>
      <c r="J253" s="253"/>
      <c r="K253" s="253"/>
      <c r="L253" s="253"/>
      <c r="M253" s="254"/>
    </row>
    <row r="254" spans="2:23" ht="15.75" thickBot="1">
      <c r="B254" s="255"/>
      <c r="C254" s="315" t="s">
        <v>455</v>
      </c>
      <c r="D254" s="56"/>
      <c r="E254" s="56"/>
      <c r="F254" s="56"/>
      <c r="G254" s="143" t="s">
        <v>2120</v>
      </c>
      <c r="H254" s="56"/>
      <c r="I254" s="56"/>
      <c r="J254" s="56"/>
      <c r="K254" s="56"/>
      <c r="L254" s="56"/>
      <c r="M254" s="256"/>
    </row>
    <row r="255" spans="2:23">
      <c r="B255" s="255"/>
      <c r="C255" s="56"/>
      <c r="D255" s="56" t="s">
        <v>427</v>
      </c>
      <c r="E255" s="56" t="s">
        <v>428</v>
      </c>
      <c r="F255" s="56"/>
      <c r="G255" s="252"/>
      <c r="H255" s="685" t="s">
        <v>177</v>
      </c>
      <c r="I255" s="56"/>
      <c r="J255" s="56"/>
      <c r="K255" s="56"/>
      <c r="L255" s="56"/>
      <c r="M255" s="256"/>
    </row>
    <row r="256" spans="2:23">
      <c r="B256" s="255"/>
      <c r="C256" s="56" t="s">
        <v>375</v>
      </c>
      <c r="D256" s="315">
        <v>100</v>
      </c>
      <c r="E256" s="242">
        <f>D256*H256*0.001</f>
        <v>3.5799999999999996</v>
      </c>
      <c r="F256" s="56"/>
      <c r="G256" s="255" t="s">
        <v>22</v>
      </c>
      <c r="H256" s="256">
        <f>diesel.MJ</f>
        <v>35.799999999999997</v>
      </c>
      <c r="I256" s="56"/>
      <c r="J256" s="56"/>
      <c r="K256" s="56"/>
      <c r="L256" s="56"/>
      <c r="M256" s="256"/>
    </row>
    <row r="257" spans="2:13" ht="15.75" thickBot="1">
      <c r="B257" s="255"/>
      <c r="C257" s="56" t="s">
        <v>467</v>
      </c>
      <c r="D257" s="315">
        <v>60</v>
      </c>
      <c r="E257" s="242">
        <f>D257*H256*0.001</f>
        <v>2.1480000000000001</v>
      </c>
      <c r="F257" s="56"/>
      <c r="G257" s="258" t="s">
        <v>391</v>
      </c>
      <c r="H257" s="260">
        <f>petrol.MJ</f>
        <v>32.1</v>
      </c>
      <c r="I257" s="56"/>
      <c r="J257" s="56"/>
      <c r="K257" s="56"/>
      <c r="L257" s="56"/>
      <c r="M257" s="256"/>
    </row>
    <row r="258" spans="2:13">
      <c r="B258" s="255"/>
      <c r="C258" s="56" t="s">
        <v>469</v>
      </c>
      <c r="D258" s="315">
        <v>60</v>
      </c>
      <c r="E258" s="242">
        <f>D258*H257/1000</f>
        <v>1.9259999999999999</v>
      </c>
      <c r="F258" s="56"/>
      <c r="G258" s="56"/>
      <c r="H258" s="56"/>
      <c r="I258" s="56"/>
      <c r="J258" s="56"/>
      <c r="K258" s="56"/>
      <c r="L258" s="56"/>
      <c r="M258" s="256"/>
    </row>
    <row r="259" spans="2:13">
      <c r="B259" s="255"/>
      <c r="C259" s="56" t="s">
        <v>468</v>
      </c>
      <c r="D259" s="315">
        <v>45</v>
      </c>
      <c r="E259" s="242">
        <f>D259*H256*0.001</f>
        <v>1.6109999999999998</v>
      </c>
      <c r="F259" s="56"/>
      <c r="G259" s="56"/>
      <c r="H259" s="56"/>
      <c r="I259" s="56"/>
      <c r="J259" s="56"/>
      <c r="K259" s="56"/>
      <c r="L259" s="56"/>
      <c r="M259" s="256"/>
    </row>
    <row r="260" spans="2:13">
      <c r="B260" s="255"/>
      <c r="C260" s="56" t="s">
        <v>470</v>
      </c>
      <c r="D260" s="315">
        <v>45</v>
      </c>
      <c r="E260" s="242">
        <f>D260*H257/1000</f>
        <v>1.4444999999999999</v>
      </c>
      <c r="F260" s="56"/>
      <c r="G260" s="56"/>
      <c r="H260" s="56"/>
      <c r="I260" s="56"/>
      <c r="J260" s="56"/>
      <c r="K260" s="56"/>
      <c r="L260" s="56"/>
      <c r="M260" s="256"/>
    </row>
    <row r="261" spans="2:13">
      <c r="B261" s="255"/>
      <c r="C261" s="56"/>
      <c r="D261" s="56"/>
      <c r="E261" s="56"/>
      <c r="F261" s="56"/>
      <c r="G261" s="56"/>
      <c r="H261" s="56"/>
      <c r="I261" s="56"/>
      <c r="J261" s="56"/>
      <c r="K261" s="56"/>
      <c r="L261" s="56"/>
      <c r="M261" s="256"/>
    </row>
    <row r="262" spans="2:13">
      <c r="B262" s="255"/>
      <c r="C262" s="56" t="s">
        <v>432</v>
      </c>
      <c r="D262" s="863">
        <f>P239</f>
        <v>2335</v>
      </c>
      <c r="E262" s="56" t="s">
        <v>438</v>
      </c>
      <c r="F262" s="56"/>
      <c r="G262" s="56"/>
      <c r="H262" s="56"/>
      <c r="I262" s="56"/>
      <c r="J262" s="56"/>
      <c r="K262" s="56"/>
      <c r="L262" s="56"/>
      <c r="M262" s="256"/>
    </row>
    <row r="263" spans="2:13">
      <c r="B263" s="255"/>
      <c r="C263" s="56"/>
      <c r="D263" s="303">
        <v>0.85</v>
      </c>
      <c r="E263" s="56" t="s">
        <v>2130</v>
      </c>
      <c r="F263" s="56"/>
      <c r="G263" s="56"/>
      <c r="H263" s="56"/>
      <c r="I263" s="56"/>
      <c r="J263" s="56"/>
      <c r="K263" s="56"/>
      <c r="L263" s="56"/>
      <c r="M263" s="256"/>
    </row>
    <row r="264" spans="2:13">
      <c r="B264" s="255"/>
      <c r="C264" s="56"/>
      <c r="D264" s="67">
        <f>D262*D263</f>
        <v>1984.75</v>
      </c>
      <c r="E264" s="56" t="s">
        <v>2131</v>
      </c>
      <c r="F264" s="56"/>
      <c r="G264" s="56"/>
      <c r="H264" s="56"/>
      <c r="I264" s="56"/>
      <c r="J264" s="56"/>
      <c r="K264" s="56"/>
      <c r="L264" s="56"/>
      <c r="M264" s="256"/>
    </row>
    <row r="265" spans="2:13">
      <c r="B265" s="255"/>
      <c r="C265" s="905" t="s">
        <v>2224</v>
      </c>
      <c r="D265" s="905" t="s">
        <v>429</v>
      </c>
      <c r="E265" s="905" t="s">
        <v>431</v>
      </c>
      <c r="F265" s="905" t="s">
        <v>1567</v>
      </c>
      <c r="G265" s="905" t="s">
        <v>2138</v>
      </c>
      <c r="H265" s="905" t="s">
        <v>471</v>
      </c>
      <c r="I265" s="905" t="s">
        <v>472</v>
      </c>
      <c r="J265" s="905" t="s">
        <v>400</v>
      </c>
      <c r="K265" s="904" t="s">
        <v>473</v>
      </c>
      <c r="L265" s="904" t="s">
        <v>474</v>
      </c>
      <c r="M265" s="256"/>
    </row>
    <row r="266" spans="2:13">
      <c r="B266" s="255"/>
      <c r="C266" s="905" t="s">
        <v>375</v>
      </c>
      <c r="D266" s="914">
        <f>W239</f>
        <v>0.55085286055062799</v>
      </c>
      <c r="E266" s="920">
        <v>0.75</v>
      </c>
      <c r="F266" s="915">
        <v>1</v>
      </c>
      <c r="G266" s="921">
        <f>D266*$D$264</f>
        <v>1093.3052149778589</v>
      </c>
      <c r="H266" s="921">
        <f>G266*E266*E256</f>
        <v>2935.5245022155509</v>
      </c>
      <c r="I266" s="905"/>
      <c r="J266" s="922">
        <v>300</v>
      </c>
      <c r="K266" s="913">
        <f>J266*H266</f>
        <v>880657.35066466522</v>
      </c>
      <c r="L266" s="913">
        <f>J266*I266</f>
        <v>0</v>
      </c>
      <c r="M266" s="256"/>
    </row>
    <row r="267" spans="2:13">
      <c r="B267" s="255"/>
      <c r="C267" s="905" t="s">
        <v>401</v>
      </c>
      <c r="D267" s="914">
        <f>V239</f>
        <v>0.22819662084689696</v>
      </c>
      <c r="E267" s="920">
        <v>0.5</v>
      </c>
      <c r="F267" s="920">
        <v>0.6</v>
      </c>
      <c r="G267" s="921">
        <f>D267*$D$264</f>
        <v>452.91324322587872</v>
      </c>
      <c r="H267" s="921">
        <f>G267*E267*E257*F267</f>
        <v>291.85729393475623</v>
      </c>
      <c r="I267" s="912">
        <f>(1-F267)*G267*E267*E258</f>
        <v>174.4621812906085</v>
      </c>
      <c r="J267" s="922">
        <v>300</v>
      </c>
      <c r="K267" s="913">
        <f>J267*H267</f>
        <v>87557.188180426863</v>
      </c>
      <c r="L267" s="913">
        <f>J267*I267</f>
        <v>52338.654387182549</v>
      </c>
      <c r="M267" s="256"/>
    </row>
    <row r="268" spans="2:13">
      <c r="B268" s="255"/>
      <c r="C268" s="905" t="s">
        <v>374</v>
      </c>
      <c r="D268" s="914">
        <f>U239</f>
        <v>0.22106995532242971</v>
      </c>
      <c r="E268" s="920">
        <v>0.5</v>
      </c>
      <c r="F268" s="920">
        <f>L87</f>
        <v>0.43</v>
      </c>
      <c r="G268" s="921">
        <f>D268*$D$264</f>
        <v>438.76859382619239</v>
      </c>
      <c r="H268" s="921">
        <f>G268*E268*E259*F268</f>
        <v>151.97408400060911</v>
      </c>
      <c r="I268" s="912">
        <f>(1-F268)*G268*E268*E260</f>
        <v>180.63335162785145</v>
      </c>
      <c r="J268" s="922">
        <v>300</v>
      </c>
      <c r="K268" s="913">
        <f>J268*H268</f>
        <v>45592.225200182736</v>
      </c>
      <c r="L268" s="913">
        <f>J268*I268</f>
        <v>54190.005488355433</v>
      </c>
      <c r="M268" s="256"/>
    </row>
    <row r="269" spans="2:13">
      <c r="B269" s="255"/>
      <c r="C269" s="56"/>
      <c r="D269" s="56"/>
      <c r="E269" s="56"/>
      <c r="F269" s="56"/>
      <c r="G269" s="56"/>
      <c r="H269" s="56"/>
      <c r="I269" s="56"/>
      <c r="J269" s="56"/>
      <c r="K269" s="56"/>
      <c r="L269" s="56"/>
      <c r="M269" s="256"/>
    </row>
    <row r="270" spans="2:13">
      <c r="B270" s="255"/>
      <c r="C270" s="56"/>
      <c r="D270" s="56"/>
      <c r="E270" s="56"/>
      <c r="F270" s="56"/>
      <c r="G270" s="56"/>
      <c r="H270" s="56"/>
      <c r="I270" s="56"/>
      <c r="J270" s="56" t="s">
        <v>430</v>
      </c>
      <c r="K270" s="319">
        <f>SUM(K266:K268)</f>
        <v>1013806.7640452748</v>
      </c>
      <c r="L270" s="319">
        <f>SUM(L266:L268)</f>
        <v>106528.65987553798</v>
      </c>
      <c r="M270" s="256"/>
    </row>
    <row r="271" spans="2:13">
      <c r="B271" s="255"/>
      <c r="C271" s="56"/>
      <c r="D271" s="56"/>
      <c r="E271" s="56"/>
      <c r="F271" s="56"/>
      <c r="G271" s="56"/>
      <c r="H271" s="56"/>
      <c r="I271" s="56"/>
      <c r="J271" s="56"/>
      <c r="K271" s="56"/>
      <c r="L271" s="56"/>
      <c r="M271" s="256"/>
    </row>
    <row r="272" spans="2:13">
      <c r="B272" s="255"/>
      <c r="C272" s="905"/>
      <c r="D272" s="905" t="s">
        <v>434</v>
      </c>
      <c r="E272" s="905" t="s">
        <v>458</v>
      </c>
      <c r="F272" s="56"/>
      <c r="G272" s="56"/>
      <c r="H272" s="56"/>
      <c r="I272" s="56"/>
      <c r="J272" s="56"/>
      <c r="K272" s="56"/>
      <c r="L272" s="56"/>
      <c r="M272" s="256"/>
    </row>
    <row r="273" spans="2:18">
      <c r="B273" s="255"/>
      <c r="C273" s="905" t="s">
        <v>375</v>
      </c>
      <c r="D273" s="905">
        <f>G242</f>
        <v>1.1599999999999999</v>
      </c>
      <c r="E273" s="923">
        <f>K266*1000/D273</f>
        <v>759187371.2626425</v>
      </c>
      <c r="F273" s="56"/>
      <c r="G273" s="56"/>
      <c r="H273" s="56"/>
      <c r="I273" s="56"/>
      <c r="J273" s="56"/>
      <c r="K273" s="56"/>
      <c r="L273" s="56"/>
      <c r="M273" s="256"/>
    </row>
    <row r="274" spans="2:18">
      <c r="B274" s="255"/>
      <c r="C274" s="905" t="s">
        <v>467</v>
      </c>
      <c r="D274" s="905">
        <f>G241</f>
        <v>4.5599999999999996</v>
      </c>
      <c r="E274" s="923">
        <f>K267*1000/D274</f>
        <v>19201137.758865543</v>
      </c>
      <c r="F274" s="56"/>
      <c r="G274" s="56"/>
      <c r="H274" s="56"/>
      <c r="I274" s="56"/>
      <c r="J274" s="56"/>
      <c r="K274" s="56"/>
      <c r="L274" s="56"/>
      <c r="M274" s="256"/>
    </row>
    <row r="275" spans="2:18">
      <c r="B275" s="255"/>
      <c r="C275" s="905" t="s">
        <v>468</v>
      </c>
      <c r="D275" s="905">
        <f>G240</f>
        <v>5.6</v>
      </c>
      <c r="E275" s="923">
        <f>K268*1000/D275</f>
        <v>8141468.7857469181</v>
      </c>
      <c r="F275" s="56"/>
      <c r="G275" s="56"/>
      <c r="H275" s="56"/>
      <c r="I275" s="56"/>
      <c r="J275" s="56"/>
      <c r="K275" s="56"/>
      <c r="L275" s="56"/>
      <c r="M275" s="256"/>
    </row>
    <row r="276" spans="2:18">
      <c r="B276" s="255"/>
      <c r="C276" s="905"/>
      <c r="D276" s="905"/>
      <c r="E276" s="916">
        <f>SUM(E273:E275)</f>
        <v>786529977.80725503</v>
      </c>
      <c r="F276" s="56" t="s">
        <v>399</v>
      </c>
      <c r="G276" s="56"/>
      <c r="H276" s="56"/>
      <c r="I276" s="56"/>
      <c r="J276" s="56"/>
      <c r="K276" s="56"/>
      <c r="L276" s="56"/>
      <c r="M276" s="256"/>
    </row>
    <row r="277" spans="2:18">
      <c r="B277" s="255"/>
      <c r="C277" s="905"/>
      <c r="D277" s="905"/>
      <c r="E277" s="923"/>
      <c r="F277" s="56"/>
      <c r="G277" s="56"/>
      <c r="H277" s="56"/>
      <c r="I277" s="56"/>
      <c r="J277" s="56"/>
      <c r="K277" s="56"/>
      <c r="L277" s="56"/>
      <c r="M277" s="256"/>
    </row>
    <row r="278" spans="2:18">
      <c r="B278" s="255"/>
      <c r="C278" s="905" t="s">
        <v>475</v>
      </c>
      <c r="D278" s="930">
        <f>G244</f>
        <v>4.8453456331139781</v>
      </c>
      <c r="E278" s="923">
        <f>L267*1000/D278</f>
        <v>10801841.261744181</v>
      </c>
      <c r="F278" s="56"/>
      <c r="G278" s="56"/>
      <c r="H278" s="56"/>
      <c r="I278" s="56"/>
      <c r="J278" s="56"/>
      <c r="K278" s="56"/>
      <c r="L278" s="56"/>
      <c r="M278" s="256"/>
    </row>
    <row r="279" spans="2:18">
      <c r="B279" s="255"/>
      <c r="C279" s="905" t="s">
        <v>470</v>
      </c>
      <c r="D279" s="905">
        <f>G243</f>
        <v>8.4</v>
      </c>
      <c r="E279" s="923">
        <f>L268*1000/D279</f>
        <v>6451191.1295661228</v>
      </c>
      <c r="F279" s="56"/>
      <c r="G279" s="56"/>
      <c r="H279" s="56"/>
      <c r="I279" s="56"/>
      <c r="J279" s="56"/>
      <c r="K279" s="56"/>
      <c r="L279" s="56"/>
      <c r="M279" s="256"/>
    </row>
    <row r="280" spans="2:18">
      <c r="B280" s="255"/>
      <c r="C280" s="905"/>
      <c r="D280" s="905"/>
      <c r="E280" s="916">
        <f>SUM(E277:E279)</f>
        <v>17253032.391310304</v>
      </c>
      <c r="F280" s="56" t="s">
        <v>399</v>
      </c>
      <c r="G280" s="283"/>
      <c r="H280" s="283"/>
      <c r="I280" s="56"/>
      <c r="J280" s="56"/>
      <c r="K280" s="56"/>
      <c r="L280" s="56"/>
      <c r="M280" s="256"/>
    </row>
    <row r="281" spans="2:18">
      <c r="B281" s="255"/>
      <c r="C281" s="56" t="s">
        <v>27</v>
      </c>
      <c r="D281" s="56"/>
      <c r="E281" s="283">
        <f>E280+E276</f>
        <v>803783010.19856536</v>
      </c>
      <c r="F281" s="56"/>
      <c r="G281" s="56"/>
      <c r="H281" s="56"/>
      <c r="I281" s="56"/>
      <c r="J281" s="56"/>
      <c r="K281" s="56"/>
      <c r="L281" s="56"/>
      <c r="M281" s="256"/>
    </row>
    <row r="282" spans="2:18">
      <c r="B282" s="255"/>
      <c r="C282" s="143" t="s">
        <v>366</v>
      </c>
      <c r="D282" s="56"/>
      <c r="E282" s="56"/>
      <c r="F282" s="56"/>
      <c r="G282" s="56"/>
      <c r="H282" s="56"/>
      <c r="I282" s="56"/>
      <c r="J282" s="56"/>
      <c r="K282" s="56"/>
      <c r="L282" s="56"/>
      <c r="M282" s="256"/>
    </row>
    <row r="283" spans="2:18">
      <c r="B283" s="255"/>
      <c r="C283" s="56"/>
      <c r="D283" s="56"/>
      <c r="E283" s="56"/>
      <c r="F283" s="56"/>
      <c r="G283" s="56"/>
      <c r="H283" s="56"/>
      <c r="I283" s="56"/>
      <c r="J283" s="56"/>
      <c r="K283" s="56"/>
      <c r="L283" s="56"/>
      <c r="M283" s="256"/>
    </row>
    <row r="284" spans="2:18">
      <c r="B284" s="255"/>
      <c r="C284" s="56" t="s">
        <v>441</v>
      </c>
      <c r="D284" s="56"/>
      <c r="E284" s="56"/>
      <c r="F284" s="56"/>
      <c r="G284" s="56"/>
      <c r="L284" s="56"/>
      <c r="M284" s="256"/>
      <c r="O284" s="199" t="s">
        <v>3147</v>
      </c>
    </row>
    <row r="285" spans="2:18">
      <c r="B285" s="255"/>
      <c r="C285" s="56" t="s">
        <v>440</v>
      </c>
      <c r="D285" s="56"/>
      <c r="E285" s="56"/>
      <c r="F285" s="56"/>
      <c r="G285" s="56"/>
      <c r="L285" s="56"/>
      <c r="M285" s="256"/>
    </row>
    <row r="286" spans="2:18">
      <c r="B286" s="255"/>
      <c r="C286" s="56"/>
      <c r="D286" s="56"/>
      <c r="E286" s="56"/>
      <c r="F286" s="56"/>
      <c r="G286" s="56"/>
      <c r="L286" s="56"/>
      <c r="M286" s="256"/>
    </row>
    <row r="287" spans="2:18">
      <c r="B287" s="255"/>
      <c r="C287" s="56" t="s">
        <v>442</v>
      </c>
      <c r="D287" s="261">
        <v>76</v>
      </c>
      <c r="E287" s="303" t="s">
        <v>443</v>
      </c>
      <c r="F287" s="56"/>
      <c r="G287" s="261"/>
      <c r="L287" s="56"/>
      <c r="M287" s="256"/>
      <c r="O287" s="1150" t="s">
        <v>576</v>
      </c>
      <c r="P287" s="1218" t="s">
        <v>3146</v>
      </c>
      <c r="Q287" s="1218"/>
      <c r="R287" s="1151"/>
    </row>
    <row r="288" spans="2:18">
      <c r="B288" s="611"/>
      <c r="C288" s="56" t="s">
        <v>444</v>
      </c>
      <c r="D288" s="422">
        <v>227.8</v>
      </c>
      <c r="E288" s="303" t="s">
        <v>445</v>
      </c>
      <c r="F288" s="299"/>
      <c r="G288" s="261"/>
      <c r="L288" s="56"/>
      <c r="M288" s="256"/>
      <c r="O288" s="221" t="s">
        <v>3144</v>
      </c>
      <c r="P288" s="143" t="s">
        <v>3149</v>
      </c>
      <c r="Q288" s="143"/>
      <c r="R288" s="55"/>
    </row>
    <row r="289" spans="2:18">
      <c r="B289" s="255"/>
      <c r="C289" s="56" t="s">
        <v>446</v>
      </c>
      <c r="D289" s="422">
        <v>189</v>
      </c>
      <c r="E289" s="303" t="s">
        <v>447</v>
      </c>
      <c r="F289" s="56"/>
      <c r="G289" s="261"/>
      <c r="L289" s="56"/>
      <c r="M289" s="256"/>
      <c r="O289" s="221" t="s">
        <v>3145</v>
      </c>
      <c r="P289" s="143" t="s">
        <v>576</v>
      </c>
      <c r="Q289" s="143"/>
      <c r="R289" s="55"/>
    </row>
    <row r="290" spans="2:18">
      <c r="B290" s="255"/>
      <c r="C290" s="56" t="s">
        <v>448</v>
      </c>
      <c r="D290" s="422">
        <v>1200</v>
      </c>
      <c r="E290" s="303" t="s">
        <v>450</v>
      </c>
      <c r="F290" s="56" t="s">
        <v>449</v>
      </c>
      <c r="G290" s="56"/>
      <c r="H290" s="56"/>
      <c r="I290" s="56"/>
      <c r="J290" s="56"/>
      <c r="K290" s="56"/>
      <c r="L290" s="56"/>
      <c r="M290" s="256"/>
      <c r="O290" s="221">
        <v>263103</v>
      </c>
      <c r="P290" s="143">
        <v>25453</v>
      </c>
      <c r="Q290" s="143" t="s">
        <v>11</v>
      </c>
      <c r="R290" s="55"/>
    </row>
    <row r="291" spans="2:18">
      <c r="B291" s="255"/>
      <c r="C291" s="56"/>
      <c r="D291" s="422"/>
      <c r="E291" s="56"/>
      <c r="F291" s="56"/>
      <c r="G291" s="56"/>
      <c r="H291" s="56"/>
      <c r="I291" s="56"/>
      <c r="J291" s="56"/>
      <c r="K291" s="56"/>
      <c r="L291" s="56"/>
      <c r="M291" s="256"/>
      <c r="O291" s="54"/>
      <c r="P291" s="56" t="s">
        <v>3148</v>
      </c>
      <c r="Q291" s="56"/>
      <c r="R291" s="55"/>
    </row>
    <row r="292" spans="2:18">
      <c r="B292" s="255"/>
      <c r="C292" s="288" t="s">
        <v>379</v>
      </c>
      <c r="D292" s="246">
        <v>0.23</v>
      </c>
      <c r="E292" s="287" t="s">
        <v>434</v>
      </c>
      <c r="F292" s="56"/>
      <c r="G292" s="56"/>
      <c r="H292" s="56"/>
      <c r="I292" s="56"/>
      <c r="J292" s="56"/>
      <c r="K292" s="56"/>
      <c r="L292" s="56"/>
      <c r="M292" s="256"/>
      <c r="O292" s="57"/>
      <c r="P292" s="59">
        <f>SUM(O290:P290)</f>
        <v>288556</v>
      </c>
      <c r="Q292" s="59"/>
      <c r="R292" s="58"/>
    </row>
    <row r="293" spans="2:18">
      <c r="B293" s="255"/>
      <c r="C293" s="288"/>
      <c r="D293" s="67">
        <f>D292*D288*1000000*0.001</f>
        <v>52394.000000000007</v>
      </c>
      <c r="E293" s="56" t="s">
        <v>92</v>
      </c>
      <c r="F293" s="56"/>
      <c r="G293" s="56"/>
      <c r="H293" s="56"/>
      <c r="I293" s="56"/>
      <c r="J293" s="56"/>
      <c r="K293" s="56"/>
      <c r="L293" s="56"/>
      <c r="M293" s="256"/>
    </row>
    <row r="294" spans="2:18">
      <c r="B294" s="255"/>
      <c r="C294" s="288"/>
      <c r="D294" s="246"/>
      <c r="E294" s="287"/>
      <c r="F294" s="56"/>
      <c r="G294" s="56"/>
      <c r="H294" s="56"/>
      <c r="I294" s="56"/>
      <c r="J294" s="56"/>
      <c r="K294" s="56"/>
      <c r="L294" s="56"/>
      <c r="M294" s="256"/>
    </row>
    <row r="295" spans="2:18" ht="15.75" thickBot="1">
      <c r="B295" s="255"/>
      <c r="C295" s="288"/>
      <c r="D295" s="246"/>
      <c r="E295" s="287"/>
      <c r="F295" s="56"/>
      <c r="G295" s="56"/>
      <c r="H295" s="56"/>
      <c r="I295" s="56"/>
      <c r="J295" s="56"/>
      <c r="K295" s="56"/>
      <c r="L295" s="56"/>
      <c r="M295" s="256"/>
    </row>
    <row r="296" spans="2:18">
      <c r="B296" s="255"/>
      <c r="C296" s="288"/>
      <c r="D296" s="246"/>
      <c r="E296" s="284" t="s">
        <v>2135</v>
      </c>
      <c r="F296" s="254"/>
      <c r="G296" s="56"/>
      <c r="H296" s="56"/>
      <c r="I296" s="284" t="s">
        <v>2126</v>
      </c>
      <c r="J296" s="254"/>
      <c r="K296" s="56"/>
      <c r="L296" s="56"/>
      <c r="M296" s="256"/>
    </row>
    <row r="297" spans="2:18">
      <c r="B297" s="255"/>
      <c r="C297" s="288"/>
      <c r="D297" s="246"/>
      <c r="E297" s="255"/>
      <c r="F297" s="256"/>
      <c r="G297" s="56"/>
      <c r="H297" s="56"/>
      <c r="I297" s="255"/>
      <c r="J297" s="256" t="s">
        <v>92</v>
      </c>
      <c r="K297" s="56"/>
      <c r="L297" s="56"/>
      <c r="M297" s="256"/>
    </row>
    <row r="298" spans="2:18">
      <c r="B298" s="255"/>
      <c r="C298" s="288"/>
      <c r="D298" s="246"/>
      <c r="E298" s="857" t="s">
        <v>2056</v>
      </c>
      <c r="F298" s="600">
        <f>E276+D288*1000000</f>
        <v>1014329977.807255</v>
      </c>
      <c r="G298" s="56"/>
      <c r="H298" s="56"/>
      <c r="I298" s="255" t="s">
        <v>22</v>
      </c>
      <c r="J298" s="854">
        <f>K270+D293</f>
        <v>1066200.7640452748</v>
      </c>
      <c r="K298" s="56"/>
      <c r="L298" s="56"/>
      <c r="M298" s="256"/>
    </row>
    <row r="299" spans="2:18" ht="15.75" thickBot="1">
      <c r="B299" s="255"/>
      <c r="C299" s="288"/>
      <c r="D299" s="246"/>
      <c r="E299" s="858" t="s">
        <v>23</v>
      </c>
      <c r="F299" s="859">
        <f>E280</f>
        <v>17253032.391310304</v>
      </c>
      <c r="G299" s="56"/>
      <c r="H299" s="56"/>
      <c r="I299" s="258" t="s">
        <v>23</v>
      </c>
      <c r="J299" s="855">
        <f>L270</f>
        <v>106528.65987553798</v>
      </c>
      <c r="K299" s="56"/>
      <c r="L299" s="56"/>
      <c r="M299" s="256"/>
    </row>
    <row r="300" spans="2:18">
      <c r="B300" s="255"/>
      <c r="C300" s="288"/>
      <c r="D300" s="246"/>
      <c r="E300" s="287"/>
      <c r="F300" s="56"/>
      <c r="G300" s="56"/>
      <c r="H300" s="56"/>
      <c r="I300" s="56"/>
      <c r="J300" s="56"/>
      <c r="K300" s="56"/>
      <c r="L300" s="56"/>
      <c r="M300" s="256"/>
    </row>
    <row r="301" spans="2:18" ht="15.75" thickBot="1">
      <c r="B301" s="258"/>
      <c r="C301" s="602"/>
      <c r="D301" s="602"/>
      <c r="E301" s="602"/>
      <c r="F301" s="602"/>
      <c r="G301" s="602"/>
      <c r="H301" s="602"/>
      <c r="I301" s="612"/>
      <c r="J301" s="602"/>
      <c r="K301" s="602"/>
      <c r="L301" s="602"/>
      <c r="M301" s="260"/>
    </row>
    <row r="304" spans="2:18" ht="15.75" thickBot="1">
      <c r="B304" s="56"/>
      <c r="C304" s="143" t="s">
        <v>1458</v>
      </c>
      <c r="D304" s="56"/>
      <c r="E304" s="56"/>
      <c r="F304" s="56"/>
      <c r="G304" s="56"/>
      <c r="H304" s="56"/>
      <c r="I304" s="56"/>
      <c r="J304" s="56"/>
      <c r="K304" s="56"/>
      <c r="L304" s="56"/>
      <c r="M304" s="56"/>
    </row>
    <row r="305" spans="2:13">
      <c r="B305" s="252"/>
      <c r="C305" s="253" t="s">
        <v>437</v>
      </c>
      <c r="D305" s="253"/>
      <c r="E305" s="253"/>
      <c r="F305" s="253"/>
      <c r="G305" s="253"/>
      <c r="H305" s="253"/>
      <c r="I305" s="253"/>
      <c r="J305" s="253"/>
      <c r="K305" s="253"/>
      <c r="L305" s="253"/>
      <c r="M305" s="254"/>
    </row>
    <row r="306" spans="2:13">
      <c r="B306" s="255"/>
      <c r="C306" s="864" t="s">
        <v>2139</v>
      </c>
      <c r="D306" s="56"/>
      <c r="E306" s="56"/>
      <c r="F306" s="56"/>
      <c r="G306" s="56"/>
      <c r="H306" s="56"/>
      <c r="I306" s="56"/>
      <c r="J306" s="56"/>
      <c r="K306" s="56"/>
      <c r="L306" s="56"/>
      <c r="M306" s="256"/>
    </row>
    <row r="307" spans="2:13">
      <c r="B307" s="255"/>
      <c r="L307" s="56"/>
      <c r="M307" s="256"/>
    </row>
    <row r="308" spans="2:13">
      <c r="B308" s="255"/>
      <c r="L308" s="56"/>
      <c r="M308" s="256"/>
    </row>
    <row r="309" spans="2:13">
      <c r="B309" s="255"/>
      <c r="C309" s="59" t="s">
        <v>2121</v>
      </c>
      <c r="D309" s="59"/>
      <c r="E309" s="59"/>
      <c r="F309" s="59"/>
      <c r="L309" s="56"/>
      <c r="M309" s="256"/>
    </row>
    <row r="310" spans="2:13">
      <c r="B310" s="255"/>
      <c r="L310" s="56"/>
      <c r="M310" s="256"/>
    </row>
    <row r="311" spans="2:13">
      <c r="B311" s="255"/>
      <c r="C311" s="399" t="s">
        <v>2128</v>
      </c>
      <c r="D311" s="281">
        <f>(1-L95)*L100</f>
        <v>27688.800000000003</v>
      </c>
      <c r="M311" s="256"/>
    </row>
    <row r="312" spans="2:13">
      <c r="B312" s="255"/>
      <c r="C312" s="905"/>
      <c r="D312" s="905" t="s">
        <v>2127</v>
      </c>
      <c r="E312" s="905" t="s">
        <v>2129</v>
      </c>
      <c r="F312" s="905" t="s">
        <v>2122</v>
      </c>
      <c r="G312" s="905" t="s">
        <v>2124</v>
      </c>
      <c r="H312" s="905" t="s">
        <v>2123</v>
      </c>
      <c r="I312" s="905" t="s">
        <v>399</v>
      </c>
      <c r="J312" s="905" t="s">
        <v>488</v>
      </c>
      <c r="K312" s="905" t="s">
        <v>2125</v>
      </c>
      <c r="L312" s="905" t="s">
        <v>1435</v>
      </c>
      <c r="M312" s="905" t="s">
        <v>434</v>
      </c>
    </row>
    <row r="313" spans="2:13">
      <c r="B313" s="255"/>
      <c r="C313" s="905" t="s">
        <v>22</v>
      </c>
      <c r="D313" s="915">
        <f>L87</f>
        <v>0.43</v>
      </c>
      <c r="E313" s="915">
        <f>L93</f>
        <v>0.2</v>
      </c>
      <c r="F313" s="923">
        <f>$D$311*D313*(1-E313)</f>
        <v>9524.9472000000005</v>
      </c>
      <c r="G313" s="928">
        <v>0.3</v>
      </c>
      <c r="H313" s="923">
        <f>L131</f>
        <v>20097.363959863473</v>
      </c>
      <c r="I313" s="923">
        <f>H313*G313*F313</f>
        <v>57427899.173064753</v>
      </c>
      <c r="J313" s="929">
        <f>L180</f>
        <v>11.5</v>
      </c>
      <c r="K313" s="913">
        <f>(J313/100)*H313*F313</f>
        <v>22014028.016341489</v>
      </c>
      <c r="L313" s="923">
        <f>K313*diesel.MJ/1000</f>
        <v>788102.20298502524</v>
      </c>
      <c r="M313" s="930">
        <f>L313*1000/I313</f>
        <v>13.723333333333333</v>
      </c>
    </row>
    <row r="314" spans="2:13">
      <c r="B314" s="255"/>
      <c r="C314" s="905" t="s">
        <v>23</v>
      </c>
      <c r="D314" s="915">
        <f>L88</f>
        <v>0.57000000000000006</v>
      </c>
      <c r="E314" s="915">
        <f>L94</f>
        <v>0.2</v>
      </c>
      <c r="F314" s="923">
        <f>$D$311*D314*(1-E314)</f>
        <v>12626.092800000004</v>
      </c>
      <c r="G314" s="928">
        <v>0.3</v>
      </c>
      <c r="H314" s="923">
        <f>H313</f>
        <v>20097.363959863473</v>
      </c>
      <c r="I314" s="923">
        <f>H314*G314*F314</f>
        <v>76125354.717783526</v>
      </c>
      <c r="J314" s="929">
        <f>L181</f>
        <v>13</v>
      </c>
      <c r="K314" s="913">
        <f>(J314/100)*H314*F314</f>
        <v>32987653.711039528</v>
      </c>
      <c r="L314" s="923">
        <f>K314*petrol.MJ/1000</f>
        <v>1058903.6841243689</v>
      </c>
      <c r="M314" s="930">
        <f>L314*1000/I314</f>
        <v>13.91</v>
      </c>
    </row>
    <row r="315" spans="2:13">
      <c r="B315" s="255"/>
      <c r="M315" s="256"/>
    </row>
    <row r="316" spans="2:13">
      <c r="B316" s="255"/>
      <c r="I316" s="203"/>
      <c r="M316" s="256"/>
    </row>
    <row r="317" spans="2:13">
      <c r="B317" s="255"/>
      <c r="M317" s="256"/>
    </row>
    <row r="318" spans="2:13">
      <c r="B318" s="255"/>
      <c r="M318" s="256"/>
    </row>
    <row r="319" spans="2:13">
      <c r="B319" s="255"/>
      <c r="M319" s="256"/>
    </row>
    <row r="320" spans="2:13">
      <c r="B320" s="255"/>
      <c r="C320" s="59" t="s">
        <v>2133</v>
      </c>
      <c r="D320" s="856" t="s">
        <v>2134</v>
      </c>
      <c r="E320" s="59"/>
      <c r="M320" s="256"/>
    </row>
    <row r="321" spans="2:13" ht="15.75" thickBot="1">
      <c r="B321" s="255"/>
      <c r="C321" s="392"/>
      <c r="D321" s="56"/>
      <c r="E321" s="56"/>
      <c r="F321" s="56"/>
      <c r="G321" s="56"/>
      <c r="I321" s="56"/>
      <c r="J321" s="56"/>
      <c r="K321" s="56"/>
      <c r="M321" s="256"/>
    </row>
    <row r="322" spans="2:13">
      <c r="B322" s="255"/>
      <c r="C322" s="392"/>
      <c r="D322" s="392"/>
      <c r="E322" s="392"/>
      <c r="F322" s="860" t="s">
        <v>2136</v>
      </c>
      <c r="G322" s="56"/>
      <c r="I322" s="56"/>
      <c r="J322" s="56"/>
      <c r="K322" s="56"/>
      <c r="M322" s="256"/>
    </row>
    <row r="323" spans="2:13">
      <c r="B323" s="255"/>
      <c r="C323" s="905" t="s">
        <v>480</v>
      </c>
      <c r="D323" s="923">
        <f>P191-(P228+J298+L313)</f>
        <v>224619.20233476581</v>
      </c>
      <c r="E323" s="56" t="s">
        <v>92</v>
      </c>
      <c r="F323" s="861">
        <f>D323/P191</f>
        <v>8.7266485372045025E-2</v>
      </c>
      <c r="G323" s="56"/>
      <c r="I323" s="56"/>
      <c r="J323" s="56"/>
      <c r="K323" s="283"/>
      <c r="M323" s="256"/>
    </row>
    <row r="324" spans="2:13" ht="15.75" thickBot="1">
      <c r="B324" s="255"/>
      <c r="C324" s="905" t="s">
        <v>2132</v>
      </c>
      <c r="D324" s="923">
        <f>P192-(P229+J299+L314)-H324</f>
        <v>228293.08666600008</v>
      </c>
      <c r="E324" s="56" t="s">
        <v>92</v>
      </c>
      <c r="F324" s="862">
        <f>D324/P192</f>
        <v>5.9630797480513489E-2</v>
      </c>
      <c r="G324" s="56"/>
      <c r="I324" s="56"/>
      <c r="J324" s="56"/>
      <c r="K324" s="283"/>
      <c r="M324" s="256"/>
    </row>
    <row r="325" spans="2:13">
      <c r="B325" s="255"/>
      <c r="K325" s="56"/>
      <c r="M325" s="256"/>
    </row>
    <row r="326" spans="2:13">
      <c r="B326" s="255"/>
      <c r="K326" s="56"/>
      <c r="M326" s="256"/>
    </row>
    <row r="327" spans="2:13">
      <c r="B327" s="255"/>
      <c r="C327" s="905"/>
      <c r="D327" s="905" t="s">
        <v>2137</v>
      </c>
      <c r="E327" s="931" t="s">
        <v>434</v>
      </c>
      <c r="F327" s="905" t="s">
        <v>483</v>
      </c>
      <c r="G327" s="905" t="s">
        <v>484</v>
      </c>
      <c r="H327" s="56"/>
      <c r="I327" s="56"/>
      <c r="K327" s="56"/>
      <c r="M327" s="256"/>
    </row>
    <row r="328" spans="2:13">
      <c r="B328" s="255"/>
      <c r="C328" s="905" t="s">
        <v>375</v>
      </c>
      <c r="D328" s="932">
        <v>0.1</v>
      </c>
      <c r="E328" s="933">
        <f>G242</f>
        <v>1.1599999999999999</v>
      </c>
      <c r="F328" s="923">
        <f>D328*$D$323*1000/E328</f>
        <v>19363724.339203954</v>
      </c>
      <c r="G328" s="923"/>
      <c r="H328" s="56"/>
      <c r="I328" s="56"/>
      <c r="K328" s="56"/>
      <c r="M328" s="256"/>
    </row>
    <row r="329" spans="2:13">
      <c r="B329" s="255"/>
      <c r="C329" s="905" t="s">
        <v>481</v>
      </c>
      <c r="D329" s="932">
        <v>0.9</v>
      </c>
      <c r="E329" s="933">
        <f>G241</f>
        <v>4.5599999999999996</v>
      </c>
      <c r="F329" s="923">
        <f>D329*$D$323*1000/E329</f>
        <v>44332737.302914307</v>
      </c>
      <c r="G329" s="923"/>
      <c r="H329" s="56"/>
      <c r="I329" s="56"/>
      <c r="M329" s="256"/>
    </row>
    <row r="330" spans="2:13">
      <c r="B330" s="255"/>
      <c r="C330" s="905" t="s">
        <v>482</v>
      </c>
      <c r="D330" s="932">
        <v>1</v>
      </c>
      <c r="E330" s="933">
        <f>G244</f>
        <v>4.8453456331139781</v>
      </c>
      <c r="F330" s="923"/>
      <c r="G330" s="923">
        <f>D330*$D$324*1000/E330</f>
        <v>47115954.970436655</v>
      </c>
      <c r="H330" s="56"/>
      <c r="I330" s="56"/>
      <c r="M330" s="256"/>
    </row>
    <row r="331" spans="2:13">
      <c r="B331" s="255"/>
      <c r="M331" s="256"/>
    </row>
    <row r="332" spans="2:13">
      <c r="B332" s="255"/>
      <c r="F332" s="203">
        <f>SUM(F328:F330)</f>
        <v>63696461.64211826</v>
      </c>
      <c r="G332" s="203">
        <f>SUM(G328:G330)</f>
        <v>47115954.970436655</v>
      </c>
      <c r="M332" s="256"/>
    </row>
    <row r="333" spans="2:13">
      <c r="B333" s="255"/>
      <c r="M333" s="256"/>
    </row>
    <row r="334" spans="2:13" ht="15.75" thickBot="1">
      <c r="B334" s="255"/>
      <c r="M334" s="256"/>
    </row>
    <row r="335" spans="2:13">
      <c r="B335" s="255"/>
      <c r="E335" s="284" t="s">
        <v>2135</v>
      </c>
      <c r="F335" s="254"/>
      <c r="I335" s="284" t="s">
        <v>2126</v>
      </c>
      <c r="J335" s="254"/>
      <c r="M335" s="256"/>
    </row>
    <row r="336" spans="2:13">
      <c r="B336" s="255"/>
      <c r="E336" s="255"/>
      <c r="F336" s="256"/>
      <c r="I336" s="255"/>
      <c r="J336" s="256" t="s">
        <v>92</v>
      </c>
      <c r="M336" s="256"/>
    </row>
    <row r="337" spans="1:22">
      <c r="B337" s="255"/>
      <c r="C337" s="56"/>
      <c r="D337" s="56"/>
      <c r="E337" s="857" t="s">
        <v>2056</v>
      </c>
      <c r="F337" s="600">
        <f>F332+I313</f>
        <v>121124360.81518301</v>
      </c>
      <c r="G337" s="56"/>
      <c r="H337" s="56"/>
      <c r="I337" s="255" t="s">
        <v>22</v>
      </c>
      <c r="J337" s="854">
        <f>L313+D323</f>
        <v>1012721.4053197911</v>
      </c>
      <c r="L337" s="56"/>
      <c r="M337" s="256"/>
    </row>
    <row r="338" spans="1:22" ht="15.75" thickBot="1">
      <c r="B338" s="255"/>
      <c r="C338" s="56"/>
      <c r="D338" s="56"/>
      <c r="E338" s="858" t="s">
        <v>23</v>
      </c>
      <c r="F338" s="859">
        <f>G332+I314</f>
        <v>123241309.68822017</v>
      </c>
      <c r="G338" s="56"/>
      <c r="H338" s="56"/>
      <c r="I338" s="258" t="s">
        <v>23</v>
      </c>
      <c r="J338" s="855">
        <f>L314+D324</f>
        <v>1287196.770790369</v>
      </c>
      <c r="L338" s="56"/>
      <c r="M338" s="256"/>
    </row>
    <row r="339" spans="1:22">
      <c r="B339" s="255"/>
      <c r="C339" s="56"/>
      <c r="D339" s="56"/>
      <c r="E339" s="56"/>
      <c r="F339" s="56"/>
      <c r="G339" s="56"/>
      <c r="H339" s="56"/>
      <c r="I339" s="56"/>
      <c r="J339" s="56"/>
      <c r="K339" s="56"/>
      <c r="L339" s="56"/>
      <c r="M339" s="256"/>
    </row>
    <row r="340" spans="1:22" ht="15.75" thickBot="1">
      <c r="B340" s="258"/>
      <c r="C340" s="602"/>
      <c r="D340" s="602"/>
      <c r="E340" s="602"/>
      <c r="F340" s="602"/>
      <c r="G340" s="602"/>
      <c r="H340" s="602"/>
      <c r="I340" s="602"/>
      <c r="J340" s="602"/>
      <c r="K340" s="602"/>
      <c r="L340" s="602"/>
      <c r="M340" s="260"/>
    </row>
    <row r="341" spans="1:22">
      <c r="B341" s="56"/>
      <c r="C341" s="56"/>
      <c r="D341" s="56"/>
      <c r="E341" s="56"/>
      <c r="F341" s="56"/>
      <c r="G341" s="56"/>
      <c r="H341" s="56"/>
      <c r="I341" s="56"/>
      <c r="J341" s="56"/>
      <c r="K341" s="56"/>
      <c r="L341" s="56"/>
      <c r="M341" s="56"/>
    </row>
    <row r="342" spans="1:22" s="633" customFormat="1">
      <c r="B342" s="643"/>
      <c r="C342" s="643"/>
      <c r="D342" s="643"/>
      <c r="E342" s="643"/>
      <c r="F342" s="643"/>
      <c r="G342" s="643"/>
      <c r="H342" s="643"/>
      <c r="I342" s="643"/>
      <c r="J342" s="643"/>
      <c r="K342" s="643"/>
      <c r="L342" s="643"/>
      <c r="M342" s="643"/>
    </row>
    <row r="343" spans="1:22">
      <c r="A343" s="52"/>
      <c r="B343" s="292" t="s">
        <v>457</v>
      </c>
      <c r="C343" s="52"/>
      <c r="D343" s="52"/>
      <c r="E343" s="52"/>
      <c r="F343" s="52"/>
      <c r="G343" s="52"/>
      <c r="H343" s="52"/>
      <c r="I343" s="52"/>
      <c r="J343" s="52"/>
      <c r="K343" s="52"/>
      <c r="L343" s="52"/>
      <c r="M343" s="52"/>
      <c r="N343" s="52"/>
      <c r="O343" s="52"/>
      <c r="P343" s="52"/>
      <c r="Q343" s="52"/>
      <c r="R343" s="52"/>
      <c r="S343" s="52"/>
      <c r="T343" s="52"/>
      <c r="U343" s="52"/>
      <c r="V343" s="52"/>
    </row>
    <row r="344" spans="1:22" ht="15.75" thickBot="1"/>
    <row r="345" spans="1:22" ht="15.75" thickBot="1">
      <c r="B345" s="884" t="s">
        <v>436</v>
      </c>
      <c r="C345" s="885"/>
      <c r="D345" s="924">
        <f>D347+D354</f>
        <v>1275948680.7019687</v>
      </c>
      <c r="E345" s="399" t="s">
        <v>399</v>
      </c>
      <c r="F345" s="399" t="s">
        <v>486</v>
      </c>
      <c r="I345" s="399" t="s">
        <v>2227</v>
      </c>
    </row>
    <row r="346" spans="1:22" ht="15.75" thickBot="1">
      <c r="D346" s="203"/>
      <c r="G346" s="6"/>
      <c r="H346" s="86"/>
      <c r="I346" s="399">
        <v>472</v>
      </c>
      <c r="J346" s="399" t="s">
        <v>443</v>
      </c>
      <c r="K346" s="399" t="s">
        <v>2228</v>
      </c>
    </row>
    <row r="347" spans="1:22" ht="15.75" thickBot="1">
      <c r="C347" s="199" t="s">
        <v>426</v>
      </c>
      <c r="D347" s="281">
        <f>SUM(D349:D350)</f>
        <v>1031583010.1985654</v>
      </c>
      <c r="F347" s="110">
        <f>D347/$D$345</f>
        <v>0.80848315124322678</v>
      </c>
      <c r="O347" s="675" t="s">
        <v>1459</v>
      </c>
      <c r="P347" s="253"/>
      <c r="Q347" s="253"/>
      <c r="R347" s="253"/>
      <c r="S347" s="254"/>
    </row>
    <row r="348" spans="1:22">
      <c r="I348" s="927">
        <f>D262</f>
        <v>2335</v>
      </c>
      <c r="J348" s="253" t="s">
        <v>2231</v>
      </c>
      <c r="K348" s="253" t="s">
        <v>2233</v>
      </c>
      <c r="L348" s="253"/>
      <c r="M348" s="254"/>
      <c r="O348" s="255"/>
      <c r="P348" s="56"/>
      <c r="Q348" s="56"/>
      <c r="R348" s="56"/>
      <c r="S348" s="599"/>
    </row>
    <row r="349" spans="1:22">
      <c r="C349" s="399" t="s">
        <v>366</v>
      </c>
      <c r="D349" s="203">
        <f>D288*1000000</f>
        <v>227800000</v>
      </c>
      <c r="E349" s="110">
        <f>D349/$D$347</f>
        <v>0.22082566089969985</v>
      </c>
      <c r="I349" s="255">
        <v>1.1599999999999999</v>
      </c>
      <c r="J349" s="56" t="s">
        <v>2232</v>
      </c>
      <c r="K349" s="56"/>
      <c r="L349" s="56"/>
      <c r="M349" s="256"/>
      <c r="O349" s="255"/>
      <c r="P349" s="392" t="s">
        <v>1565</v>
      </c>
      <c r="Q349" s="392" t="s">
        <v>1605</v>
      </c>
      <c r="R349" s="392" t="s">
        <v>393</v>
      </c>
      <c r="S349" s="600"/>
    </row>
    <row r="350" spans="1:22">
      <c r="C350" s="399" t="s">
        <v>413</v>
      </c>
      <c r="D350" s="281">
        <f>E276+E280</f>
        <v>803783010.19856536</v>
      </c>
      <c r="E350" s="110">
        <f>D350/$D$347</f>
        <v>0.77917433910030021</v>
      </c>
      <c r="I350" s="925">
        <f>P353</f>
        <v>2573945.7865999998</v>
      </c>
      <c r="J350" s="56" t="s">
        <v>92</v>
      </c>
      <c r="K350" s="56"/>
      <c r="L350" s="56"/>
      <c r="M350" s="256"/>
      <c r="O350" s="255"/>
      <c r="P350" s="56"/>
      <c r="Q350" s="56"/>
      <c r="R350" s="56"/>
      <c r="S350" s="256"/>
    </row>
    <row r="351" spans="1:22">
      <c r="I351" s="925">
        <f>1000*I350/I348</f>
        <v>1102332.2426552463</v>
      </c>
      <c r="J351" s="56" t="s">
        <v>2229</v>
      </c>
      <c r="K351" s="56"/>
      <c r="L351" s="56"/>
      <c r="M351" s="256"/>
      <c r="O351" s="255"/>
      <c r="Q351" s="56"/>
      <c r="R351" s="56" t="s">
        <v>394</v>
      </c>
      <c r="S351" s="256"/>
    </row>
    <row r="352" spans="1:22">
      <c r="C352" s="199" t="s">
        <v>485</v>
      </c>
      <c r="D352" s="203">
        <f>D354</f>
        <v>244365670.50340319</v>
      </c>
      <c r="F352" s="110">
        <f>D352/$D$345</f>
        <v>0.19151684875677316</v>
      </c>
      <c r="I352" s="925">
        <f>I351/I349</f>
        <v>950286.41608210898</v>
      </c>
      <c r="J352" s="56" t="s">
        <v>2230</v>
      </c>
      <c r="K352" s="56"/>
      <c r="L352" s="56"/>
      <c r="M352" s="256"/>
      <c r="O352" s="255"/>
      <c r="P352" s="56"/>
      <c r="Q352" s="56"/>
      <c r="R352" s="56" t="s">
        <v>92</v>
      </c>
      <c r="S352" s="256"/>
    </row>
    <row r="353" spans="3:22" ht="15.75" thickBot="1">
      <c r="D353" s="203"/>
      <c r="I353" s="926">
        <f>I352*I348</f>
        <v>2218918781.5517244</v>
      </c>
      <c r="J353" s="602" t="s">
        <v>399</v>
      </c>
      <c r="K353" s="602" t="s">
        <v>2234</v>
      </c>
      <c r="L353" s="602"/>
      <c r="M353" s="260"/>
      <c r="O353" s="601" t="s">
        <v>439</v>
      </c>
      <c r="P353" s="67">
        <f>J337+J298+P228</f>
        <v>2573945.7865999998</v>
      </c>
      <c r="Q353" s="649">
        <f>(R353-P353)/R353</f>
        <v>0</v>
      </c>
      <c r="R353" s="280">
        <f>P191</f>
        <v>2573945.7865999998</v>
      </c>
      <c r="S353" s="256"/>
    </row>
    <row r="354" spans="3:22">
      <c r="C354" s="399" t="s">
        <v>413</v>
      </c>
      <c r="D354" s="203">
        <f>F338+F337</f>
        <v>244365670.50340319</v>
      </c>
      <c r="E354" s="31">
        <f>D354/D352</f>
        <v>1</v>
      </c>
      <c r="O354" s="601" t="s">
        <v>1246</v>
      </c>
      <c r="P354" s="67">
        <f>J338+J299+P229</f>
        <v>3828442.6221299996</v>
      </c>
      <c r="Q354" s="649">
        <f>(R354-P354)/R354</f>
        <v>1.2163204030172014E-16</v>
      </c>
      <c r="R354" s="280">
        <f>P192</f>
        <v>3828442.62213</v>
      </c>
      <c r="S354" s="256"/>
    </row>
    <row r="355" spans="3:22">
      <c r="D355" s="293"/>
      <c r="O355" s="255"/>
      <c r="P355" s="56"/>
      <c r="Q355" s="56"/>
      <c r="R355" s="56"/>
      <c r="S355" s="256"/>
    </row>
    <row r="356" spans="3:22" ht="15.75" thickBot="1">
      <c r="J356" s="1048" t="s">
        <v>2843</v>
      </c>
      <c r="K356" s="1046"/>
      <c r="L356" s="1047"/>
      <c r="O356" s="258"/>
      <c r="P356" s="602"/>
      <c r="Q356" s="602"/>
      <c r="R356" s="602"/>
      <c r="S356" s="260"/>
    </row>
    <row r="357" spans="3:22">
      <c r="D357" s="294"/>
      <c r="J357" s="54" t="s">
        <v>22</v>
      </c>
      <c r="K357" s="56" t="s">
        <v>23</v>
      </c>
      <c r="L357" s="55"/>
    </row>
    <row r="358" spans="3:22" ht="15.75" thickBot="1">
      <c r="C358" s="199" t="s">
        <v>426</v>
      </c>
      <c r="D358" s="294"/>
      <c r="J358" s="892">
        <f>SUM(J359:J371)</f>
        <v>2026528.1693650659</v>
      </c>
      <c r="K358" s="67">
        <f>SUM(K359:K371)</f>
        <v>1393725.430665907</v>
      </c>
      <c r="L358" s="55"/>
    </row>
    <row r="359" spans="3:22">
      <c r="D359" s="399" t="s">
        <v>487</v>
      </c>
      <c r="E359" s="296" t="s">
        <v>434</v>
      </c>
      <c r="J359" s="54"/>
      <c r="K359" s="56"/>
      <c r="L359" s="55"/>
      <c r="O359" s="252"/>
      <c r="P359" s="253"/>
      <c r="Q359" s="253"/>
      <c r="R359" s="253" t="s">
        <v>2207</v>
      </c>
      <c r="S359" s="253"/>
      <c r="T359" s="253"/>
      <c r="U359" s="253"/>
      <c r="V359" s="254"/>
    </row>
    <row r="360" spans="3:22">
      <c r="C360" s="399" t="s">
        <v>375</v>
      </c>
      <c r="D360" s="6">
        <f>E273/$D$350</f>
        <v>0.94451781342715113</v>
      </c>
      <c r="E360" s="399">
        <f>D273</f>
        <v>1.1599999999999999</v>
      </c>
      <c r="J360" s="892">
        <f>D360*$D$350*E360/1000</f>
        <v>880657.35066466522</v>
      </c>
      <c r="K360" s="56"/>
      <c r="L360" s="55"/>
      <c r="O360" s="255"/>
      <c r="P360" s="878" t="s">
        <v>2189</v>
      </c>
      <c r="Q360" s="878"/>
      <c r="R360" s="56" t="s">
        <v>2208</v>
      </c>
      <c r="S360" s="56"/>
      <c r="T360" s="56"/>
      <c r="U360" s="56"/>
      <c r="V360" s="256"/>
    </row>
    <row r="361" spans="3:22">
      <c r="C361" s="399" t="s">
        <v>467</v>
      </c>
      <c r="D361" s="6">
        <f>E274/$D$350</f>
        <v>2.3888459341933743E-2</v>
      </c>
      <c r="E361" s="399">
        <f>D274</f>
        <v>4.5599999999999996</v>
      </c>
      <c r="J361" s="892">
        <f>D361*$D$350*E361/1000</f>
        <v>87557.188180426863</v>
      </c>
      <c r="K361" s="56"/>
      <c r="L361" s="55"/>
      <c r="O361" s="255"/>
      <c r="P361" s="56"/>
      <c r="Q361" s="56"/>
      <c r="R361" s="56"/>
      <c r="S361" s="56"/>
      <c r="T361" s="56"/>
      <c r="U361" s="56"/>
      <c r="V361" s="256"/>
    </row>
    <row r="362" spans="3:22">
      <c r="C362" s="399" t="s">
        <v>475</v>
      </c>
      <c r="D362" s="6">
        <f>E278/$D$350</f>
        <v>1.3438752903069834E-2</v>
      </c>
      <c r="E362" s="241">
        <f>D278</f>
        <v>4.8453456331139781</v>
      </c>
      <c r="J362" s="54"/>
      <c r="K362" s="67">
        <f>D362*$D$350*E362/1000</f>
        <v>52338.654387182549</v>
      </c>
      <c r="L362" s="55"/>
      <c r="O362" s="255"/>
      <c r="P362" s="56"/>
      <c r="Q362" s="56" t="s">
        <v>2190</v>
      </c>
      <c r="R362" s="56"/>
      <c r="S362" s="56"/>
      <c r="T362" s="56" t="s">
        <v>2191</v>
      </c>
      <c r="U362" s="56"/>
      <c r="V362" s="256"/>
    </row>
    <row r="363" spans="3:22">
      <c r="C363" s="399" t="s">
        <v>468</v>
      </c>
      <c r="D363" s="6">
        <f>E275/$D$350</f>
        <v>1.0128938634489999E-2</v>
      </c>
      <c r="E363" s="399">
        <f>D275</f>
        <v>5.6</v>
      </c>
      <c r="J363" s="892">
        <f>D363*$D$350*E363/1000</f>
        <v>45592.225200182736</v>
      </c>
      <c r="K363" s="56"/>
      <c r="L363" s="55"/>
      <c r="O363" s="255"/>
      <c r="P363" s="42"/>
      <c r="Q363" s="42" t="s">
        <v>22</v>
      </c>
      <c r="R363" s="42" t="s">
        <v>23</v>
      </c>
      <c r="S363" s="42"/>
      <c r="T363" s="42" t="s">
        <v>22</v>
      </c>
      <c r="U363" s="42" t="s">
        <v>23</v>
      </c>
      <c r="V363" s="256"/>
    </row>
    <row r="364" spans="3:22">
      <c r="C364" s="399" t="s">
        <v>470</v>
      </c>
      <c r="D364" s="6">
        <f>E279/$D$350</f>
        <v>8.026035693355138E-3</v>
      </c>
      <c r="E364" s="399">
        <f>D279</f>
        <v>8.4</v>
      </c>
      <c r="J364" s="54"/>
      <c r="K364" s="67">
        <f>D364*$D$350*E364/1000</f>
        <v>54190.005488355433</v>
      </c>
      <c r="L364" s="55"/>
      <c r="O364" s="255"/>
      <c r="P364" s="708" t="s">
        <v>2182</v>
      </c>
      <c r="Q364" s="195">
        <f>G192+I192</f>
        <v>91107.756657876656</v>
      </c>
      <c r="R364" s="195">
        <f>G193+I193</f>
        <v>324605.81103718129</v>
      </c>
      <c r="S364" s="42"/>
      <c r="T364" s="705">
        <f t="shared" ref="T364:U367" si="25">Q364/SUM(Q$364:Q$371)</f>
        <v>3.539614436799135E-2</v>
      </c>
      <c r="U364" s="705">
        <f t="shared" si="25"/>
        <v>8.9461470069114243E-2</v>
      </c>
      <c r="V364" s="256"/>
    </row>
    <row r="365" spans="3:22">
      <c r="E365" s="6"/>
      <c r="J365" s="54"/>
      <c r="K365" s="56"/>
      <c r="L365" s="55"/>
      <c r="O365" s="255"/>
      <c r="P365" s="708" t="s">
        <v>2183</v>
      </c>
      <c r="Q365" s="195">
        <f>H192+J192+L192</f>
        <v>284080.7529520574</v>
      </c>
      <c r="R365" s="195">
        <f>H193+J193+L193</f>
        <v>1611826.232806911</v>
      </c>
      <c r="S365" s="42"/>
      <c r="T365" s="705">
        <f t="shared" si="25"/>
        <v>0.11036780744605655</v>
      </c>
      <c r="U365" s="705">
        <f t="shared" si="25"/>
        <v>0.44421984875172782</v>
      </c>
      <c r="V365" s="256"/>
    </row>
    <row r="366" spans="3:22">
      <c r="C366" s="199" t="s">
        <v>485</v>
      </c>
      <c r="J366" s="54"/>
      <c r="K366" s="262"/>
      <c r="L366" s="899"/>
      <c r="O366" s="255"/>
      <c r="P366" s="708" t="s">
        <v>2184</v>
      </c>
      <c r="Q366" s="195">
        <f>M208</f>
        <v>112129.89600000002</v>
      </c>
      <c r="R366" s="195">
        <f>M209</f>
        <v>114785.74800000002</v>
      </c>
      <c r="S366" s="42"/>
      <c r="T366" s="705">
        <f t="shared" si="25"/>
        <v>4.3563425688198217E-2</v>
      </c>
      <c r="U366" s="705">
        <f t="shared" si="25"/>
        <v>3.1634990532830178E-2</v>
      </c>
      <c r="V366" s="256"/>
    </row>
    <row r="367" spans="3:22">
      <c r="C367" s="399" t="s">
        <v>375</v>
      </c>
      <c r="D367" s="110">
        <f>F328/$D$352</f>
        <v>7.924077182901304E-2</v>
      </c>
      <c r="E367" s="295">
        <f>E328</f>
        <v>1.1599999999999999</v>
      </c>
      <c r="J367" s="892">
        <f>D367*$D$354*E367/1000</f>
        <v>22461.920233476587</v>
      </c>
      <c r="K367" s="262"/>
      <c r="L367" s="899"/>
      <c r="O367" s="255"/>
      <c r="P367" s="709" t="s">
        <v>2185</v>
      </c>
      <c r="Q367" s="195">
        <f>L224</f>
        <v>7705.2116250000072</v>
      </c>
      <c r="R367" s="195">
        <f>L225</f>
        <v>183499.39962000001</v>
      </c>
      <c r="S367" s="42"/>
      <c r="T367" s="705">
        <f t="shared" si="25"/>
        <v>2.993540759527047E-3</v>
      </c>
      <c r="U367" s="705">
        <f t="shared" si="25"/>
        <v>5.0572495896953347E-2</v>
      </c>
      <c r="V367" s="256"/>
    </row>
    <row r="368" spans="3:22">
      <c r="C368" s="399" t="s">
        <v>467</v>
      </c>
      <c r="D368" s="110">
        <f>F329/$D$352</f>
        <v>0.18141966181905614</v>
      </c>
      <c r="E368" s="295">
        <f>E329</f>
        <v>4.5599999999999996</v>
      </c>
      <c r="J368" s="892">
        <f>D368*$D$354*E368/1000</f>
        <v>202157.28210128922</v>
      </c>
      <c r="K368" s="262"/>
      <c r="L368" s="899"/>
      <c r="O368" s="255"/>
      <c r="P368" s="708"/>
      <c r="Q368" s="42"/>
      <c r="R368" s="42"/>
      <c r="S368" s="42"/>
      <c r="T368" s="705"/>
      <c r="U368" s="705"/>
      <c r="V368" s="256"/>
    </row>
    <row r="369" spans="2:22">
      <c r="C369" s="399" t="s">
        <v>475</v>
      </c>
      <c r="D369" s="110">
        <f>G330/$D$352</f>
        <v>0.19280922264316375</v>
      </c>
      <c r="E369" s="295">
        <f>E330</f>
        <v>4.8453456331139781</v>
      </c>
      <c r="J369" s="54"/>
      <c r="K369" s="67">
        <f>D369*$D$354*E369/1000</f>
        <v>228293.08666600008</v>
      </c>
      <c r="L369" s="899"/>
      <c r="O369" s="255"/>
      <c r="P369" s="708" t="s">
        <v>2186</v>
      </c>
      <c r="Q369" s="195">
        <f>K270</f>
        <v>1013806.7640452748</v>
      </c>
      <c r="R369" s="195">
        <f>L270</f>
        <v>106528.65987553798</v>
      </c>
      <c r="S369" s="42"/>
      <c r="T369" s="705">
        <f t="shared" ref="T369:U371" si="26">Q369/SUM(Q$364:Q$371)</f>
        <v>0.39387261741221119</v>
      </c>
      <c r="U369" s="705">
        <f t="shared" si="26"/>
        <v>2.9359334284581474E-2</v>
      </c>
      <c r="V369" s="256"/>
    </row>
    <row r="370" spans="2:22">
      <c r="C370" s="399" t="s">
        <v>468</v>
      </c>
      <c r="D370" s="110">
        <f>I313/$D$352</f>
        <v>0.23500804779476983</v>
      </c>
      <c r="E370" s="295">
        <f>M313</f>
        <v>13.723333333333333</v>
      </c>
      <c r="G370" s="399" t="s">
        <v>2192</v>
      </c>
      <c r="J370" s="892">
        <f>D370*$D$354*E370/1000</f>
        <v>788102.20298502524</v>
      </c>
      <c r="K370" s="262"/>
      <c r="L370" s="899"/>
      <c r="O370" s="255"/>
      <c r="P370" s="708" t="s">
        <v>2187</v>
      </c>
      <c r="Q370" s="195">
        <f>D293</f>
        <v>52394.000000000007</v>
      </c>
      <c r="R370" s="42"/>
      <c r="S370" s="42"/>
      <c r="T370" s="705">
        <f t="shared" si="26"/>
        <v>2.035551808152446E-2</v>
      </c>
      <c r="U370" s="705">
        <f t="shared" si="26"/>
        <v>0</v>
      </c>
      <c r="V370" s="256"/>
    </row>
    <row r="371" spans="2:22">
      <c r="C371" s="399" t="s">
        <v>470</v>
      </c>
      <c r="D371" s="110">
        <f>I314/$D$352</f>
        <v>0.31152229591399727</v>
      </c>
      <c r="E371" s="295">
        <f>M314</f>
        <v>13.91</v>
      </c>
      <c r="G371" s="399" t="s">
        <v>2193</v>
      </c>
      <c r="J371" s="57"/>
      <c r="K371" s="69">
        <f>D371*$D$354*E371/1000</f>
        <v>1058903.6841243689</v>
      </c>
      <c r="L371" s="714"/>
      <c r="O371" s="255"/>
      <c r="P371" s="708" t="s">
        <v>2188</v>
      </c>
      <c r="Q371" s="195">
        <f>J337</f>
        <v>1012721.4053197911</v>
      </c>
      <c r="R371" s="195">
        <f>J338</f>
        <v>1287196.770790369</v>
      </c>
      <c r="S371" s="42"/>
      <c r="T371" s="705">
        <f t="shared" si="26"/>
        <v>0.39345094624449112</v>
      </c>
      <c r="U371" s="705">
        <f t="shared" si="26"/>
        <v>0.35475186046479301</v>
      </c>
      <c r="V371" s="256"/>
    </row>
    <row r="372" spans="2:22">
      <c r="E372" s="199"/>
      <c r="O372" s="255"/>
      <c r="P372" s="56"/>
      <c r="Q372" s="56"/>
      <c r="R372" s="56"/>
      <c r="S372" s="56"/>
      <c r="T372" s="56"/>
      <c r="U372" s="56"/>
      <c r="V372" s="256"/>
    </row>
    <row r="373" spans="2:22">
      <c r="E373" s="199"/>
      <c r="O373" s="255"/>
      <c r="P373" s="52" t="s">
        <v>223</v>
      </c>
      <c r="Q373" s="1143">
        <f>SUM(Q364:Q367)</f>
        <v>495023.61723493406</v>
      </c>
      <c r="R373" s="1143">
        <f>SUM(R364:R367)</f>
        <v>2234717.1914640921</v>
      </c>
      <c r="S373" s="52"/>
      <c r="T373" s="879">
        <f>SUM(T364:T367)</f>
        <v>0.19232091826177314</v>
      </c>
      <c r="U373" s="879">
        <f>SUM(U364:U367)</f>
        <v>0.6158888052506255</v>
      </c>
      <c r="V373" s="256"/>
    </row>
    <row r="374" spans="2:22">
      <c r="J374" s="1150"/>
      <c r="K374" s="1151"/>
      <c r="O374" s="255"/>
      <c r="P374" s="59" t="s">
        <v>215</v>
      </c>
      <c r="Q374" s="394">
        <f>SUM(Q369:Q371)</f>
        <v>2078922.1693650659</v>
      </c>
      <c r="R374" s="394">
        <f>SUM(R369:R371)</f>
        <v>1393725.430665907</v>
      </c>
      <c r="S374" s="59"/>
      <c r="T374" s="880">
        <f>SUM(T369:T371)</f>
        <v>0.80767908173822678</v>
      </c>
      <c r="U374" s="880">
        <f>SUM(U369:U371)</f>
        <v>0.3841111947493745</v>
      </c>
      <c r="V374" s="256"/>
    </row>
    <row r="375" spans="2:22">
      <c r="J375" s="221" t="s">
        <v>2842</v>
      </c>
      <c r="K375" s="55"/>
      <c r="O375" s="255"/>
      <c r="P375" s="56"/>
      <c r="Q375" s="56"/>
      <c r="R375" s="56"/>
      <c r="S375" s="56"/>
      <c r="T375" s="56"/>
      <c r="U375" s="56"/>
      <c r="V375" s="256"/>
    </row>
    <row r="376" spans="2:22" ht="15.75" thickBot="1">
      <c r="J376" s="54"/>
      <c r="K376" s="55"/>
      <c r="O376" s="258"/>
      <c r="P376" s="602"/>
      <c r="Q376" s="602"/>
      <c r="R376" s="602"/>
      <c r="S376" s="602"/>
      <c r="T376" s="602"/>
      <c r="U376" s="602"/>
      <c r="V376" s="260"/>
    </row>
    <row r="377" spans="2:22" ht="15.75" thickBot="1">
      <c r="B377" s="884" t="s">
        <v>454</v>
      </c>
      <c r="C377" s="885"/>
      <c r="D377" s="886">
        <f>D379+D390</f>
        <v>3700555913.9343929</v>
      </c>
      <c r="E377" s="887" t="s">
        <v>2158</v>
      </c>
      <c r="J377" s="54"/>
      <c r="K377" s="55"/>
    </row>
    <row r="378" spans="2:22">
      <c r="J378" s="54" t="s">
        <v>22</v>
      </c>
      <c r="K378" s="55" t="s">
        <v>23</v>
      </c>
    </row>
    <row r="379" spans="2:22">
      <c r="C379" s="59" t="s">
        <v>1457</v>
      </c>
      <c r="D379" s="393">
        <f>F232</f>
        <v>1084455616.5667343</v>
      </c>
      <c r="E379" s="707">
        <f>D379/D377</f>
        <v>0.29305208238665748</v>
      </c>
      <c r="J379" s="891">
        <f>SUM(J380:J409)</f>
        <v>562723.98751976993</v>
      </c>
      <c r="K379" s="891">
        <f>SUM(K380:K409)</f>
        <v>2367016.8211792563</v>
      </c>
    </row>
    <row r="380" spans="2:22">
      <c r="J380" s="54"/>
      <c r="K380" s="55"/>
      <c r="M380" s="399" t="s">
        <v>22</v>
      </c>
      <c r="N380" s="399" t="s">
        <v>23</v>
      </c>
    </row>
    <row r="381" spans="2:22">
      <c r="D381" s="59" t="s">
        <v>465</v>
      </c>
      <c r="E381" s="717">
        <f>K216/D379</f>
        <v>0.66155888635747717</v>
      </c>
      <c r="F381" s="882" t="s">
        <v>2197</v>
      </c>
      <c r="G381" s="59" t="s">
        <v>464</v>
      </c>
      <c r="J381" s="54"/>
      <c r="K381" s="55"/>
      <c r="M381" s="203">
        <f>J358+J379</f>
        <v>2589252.156884836</v>
      </c>
      <c r="N381" s="203">
        <f>K358+K379</f>
        <v>3760742.2518451633</v>
      </c>
      <c r="O381" s="399" t="s">
        <v>92</v>
      </c>
    </row>
    <row r="382" spans="2:22">
      <c r="E382" s="399" t="s">
        <v>344</v>
      </c>
      <c r="F382" s="110">
        <f>K213/K216</f>
        <v>0.44952042443091239</v>
      </c>
      <c r="G382" s="888">
        <f>L213</f>
        <v>0.34368000000000004</v>
      </c>
      <c r="J382" s="892">
        <f>$D$379*$E$381*F382*G382/1000</f>
        <v>110836.80000000002</v>
      </c>
      <c r="K382" s="55"/>
      <c r="M382" s="203">
        <f>M381*1000/diesel.MJ</f>
        <v>72325479.242593199</v>
      </c>
      <c r="N382" s="203">
        <f>N381*1000/petrol.MJ</f>
        <v>117157079.49673405</v>
      </c>
      <c r="O382" s="399" t="s">
        <v>406</v>
      </c>
    </row>
    <row r="383" spans="2:22">
      <c r="E383" s="399" t="s">
        <v>2194</v>
      </c>
      <c r="F383" s="110">
        <f>K214/$K$216</f>
        <v>7.134829992420883E-3</v>
      </c>
      <c r="G383" s="888">
        <f>L214</f>
        <v>0.25261948717948712</v>
      </c>
      <c r="J383" s="892">
        <f>$D$379*$E$381*F383*G383/1000</f>
        <v>1293.0960000000009</v>
      </c>
      <c r="K383" s="55"/>
    </row>
    <row r="384" spans="2:22">
      <c r="E384" s="399" t="s">
        <v>2195</v>
      </c>
      <c r="F384" s="110">
        <f>K215/$K$216</f>
        <v>0.54334474557666679</v>
      </c>
      <c r="G384" s="888">
        <f>L215</f>
        <v>0.29446400000000006</v>
      </c>
      <c r="I384" s="56"/>
      <c r="J384" s="54"/>
      <c r="K384" s="66">
        <f>$D$379*$E$381*F384*G384/1000</f>
        <v>114785.74800000004</v>
      </c>
      <c r="M384" s="281">
        <f>'TOP DOWN FUEL'!C10</f>
        <v>71897927</v>
      </c>
      <c r="N384" s="281">
        <f>'TOP DOWN FUEL'!C11</f>
        <v>119266125.3</v>
      </c>
      <c r="O384" s="399" t="s">
        <v>1744</v>
      </c>
    </row>
    <row r="385" spans="3:14">
      <c r="I385" s="56"/>
      <c r="J385" s="54"/>
      <c r="K385" s="55"/>
    </row>
    <row r="386" spans="3:14">
      <c r="D386" s="59" t="s">
        <v>2196</v>
      </c>
      <c r="E386" s="890">
        <f>F231/D379</f>
        <v>0.33844111364252272</v>
      </c>
      <c r="F386" s="882" t="s">
        <v>2197</v>
      </c>
      <c r="G386" s="59" t="s">
        <v>464</v>
      </c>
      <c r="H386" s="883" t="s">
        <v>2198</v>
      </c>
      <c r="J386" s="54"/>
      <c r="K386" s="55"/>
    </row>
    <row r="387" spans="3:14">
      <c r="E387" s="399" t="s">
        <v>22</v>
      </c>
      <c r="F387" s="110">
        <f>K224/F231</f>
        <v>1.9547237604715099E-2</v>
      </c>
      <c r="G387" s="888">
        <f>J224</f>
        <v>1.0740000000000001</v>
      </c>
      <c r="I387" s="56"/>
      <c r="J387" s="892">
        <f>$D$379*$E$386*F387*G387/1000</f>
        <v>7705.2116250000063</v>
      </c>
      <c r="K387" s="55"/>
      <c r="N387" s="203"/>
    </row>
    <row r="388" spans="3:14">
      <c r="E388" s="399" t="s">
        <v>23</v>
      </c>
      <c r="F388" s="110">
        <f>SUM(K225:K226)/F231</f>
        <v>0.98045276239528489</v>
      </c>
      <c r="G388" s="888">
        <f>J225</f>
        <v>1.06572</v>
      </c>
      <c r="I388" s="56"/>
      <c r="J388" s="54"/>
      <c r="K388" s="66">
        <f>$D$379*$E$386*F388*G388/1000</f>
        <v>383499.39961999992</v>
      </c>
    </row>
    <row r="389" spans="3:14">
      <c r="J389" s="54"/>
      <c r="K389" s="55"/>
    </row>
    <row r="390" spans="3:14">
      <c r="C390" s="59" t="s">
        <v>2199</v>
      </c>
      <c r="D390" s="393">
        <f>E392+E397</f>
        <v>2616100297.3676586</v>
      </c>
      <c r="E390" s="707">
        <f>D390/D377</f>
        <v>0.70694791761334252</v>
      </c>
      <c r="J390" s="54"/>
      <c r="K390" s="55"/>
    </row>
    <row r="391" spans="3:14">
      <c r="J391" s="54"/>
      <c r="K391" s="55"/>
    </row>
    <row r="392" spans="3:14">
      <c r="D392" s="59" t="s">
        <v>1509</v>
      </c>
      <c r="E392" s="69">
        <f>'Trans demand '!G86</f>
        <v>600008016.7573334</v>
      </c>
      <c r="F392" s="707">
        <f>E392/$D$390</f>
        <v>0.22935206932282617</v>
      </c>
      <c r="J392" s="54"/>
      <c r="K392" s="55"/>
    </row>
    <row r="393" spans="3:14">
      <c r="J393" s="54"/>
      <c r="K393" s="55"/>
    </row>
    <row r="394" spans="3:14">
      <c r="E394" s="399" t="s">
        <v>1566</v>
      </c>
      <c r="F394" s="31">
        <f>'Trans demand '!I83</f>
        <v>0.98093459616008238</v>
      </c>
      <c r="J394" s="54"/>
      <c r="K394" s="55"/>
    </row>
    <row r="395" spans="3:14">
      <c r="E395" s="399" t="s">
        <v>1402</v>
      </c>
      <c r="F395" s="31">
        <f>'Trans demand '!I82</f>
        <v>1.9065403839917696E-2</v>
      </c>
      <c r="J395" s="54"/>
      <c r="K395" s="55"/>
    </row>
    <row r="396" spans="3:14">
      <c r="J396" s="54"/>
      <c r="K396" s="55"/>
    </row>
    <row r="397" spans="3:14">
      <c r="D397" s="59" t="s">
        <v>1508</v>
      </c>
      <c r="E397" s="881">
        <f>M150</f>
        <v>2016092280.6103253</v>
      </c>
      <c r="F397" s="707">
        <f>E397/$D$390</f>
        <v>0.77064793067717385</v>
      </c>
      <c r="J397" s="891"/>
      <c r="K397" s="615"/>
    </row>
    <row r="398" spans="3:14">
      <c r="J398" s="54"/>
      <c r="K398" s="55"/>
    </row>
    <row r="399" spans="3:14">
      <c r="E399" s="59" t="s">
        <v>465</v>
      </c>
      <c r="F399" s="889">
        <f>(G150+I150)/E397</f>
        <v>0.54807058722324775</v>
      </c>
      <c r="G399" s="882" t="s">
        <v>1575</v>
      </c>
      <c r="H399" s="59" t="s">
        <v>464</v>
      </c>
      <c r="J399" s="54"/>
      <c r="K399" s="55"/>
    </row>
    <row r="400" spans="3:14">
      <c r="F400" s="399" t="s">
        <v>344</v>
      </c>
      <c r="G400" s="6">
        <f>G161</f>
        <v>0.17829365938164071</v>
      </c>
      <c r="H400" s="86">
        <f>G198</f>
        <v>0.44678399999999996</v>
      </c>
      <c r="J400" s="892">
        <f>$E$397*$F$399*G400*H400/1000</f>
        <v>88019.807275964893</v>
      </c>
      <c r="K400" s="55"/>
    </row>
    <row r="401" spans="1:18">
      <c r="F401" s="399" t="s">
        <v>2194</v>
      </c>
      <c r="G401" s="6">
        <f>I161</f>
        <v>8.2170634061836008E-3</v>
      </c>
      <c r="H401" s="86">
        <f>I198</f>
        <v>0.34009999999999996</v>
      </c>
      <c r="J401" s="892">
        <f>$E$397*$F$399*G401*H401/1000</f>
        <v>3087.9493819117579</v>
      </c>
      <c r="K401" s="55"/>
    </row>
    <row r="402" spans="1:18">
      <c r="F402" s="399" t="s">
        <v>2195</v>
      </c>
      <c r="G402" s="6">
        <f>I162</f>
        <v>0.81348927721217579</v>
      </c>
      <c r="H402" s="86">
        <f>I199</f>
        <v>0.36112499999999997</v>
      </c>
      <c r="J402" s="54"/>
      <c r="K402" s="66">
        <f>$E$397*$F$399*G402*H402/1000</f>
        <v>324605.81103718129</v>
      </c>
    </row>
    <row r="403" spans="1:18">
      <c r="F403" s="399" t="s">
        <v>382</v>
      </c>
      <c r="G403" s="31">
        <v>0</v>
      </c>
      <c r="H403" s="86">
        <f>H400*0.85</f>
        <v>0.37976639999999995</v>
      </c>
      <c r="J403" s="54"/>
      <c r="K403" s="55"/>
    </row>
    <row r="404" spans="1:18">
      <c r="J404" s="54"/>
      <c r="K404" s="55"/>
    </row>
    <row r="405" spans="1:18">
      <c r="E405" s="59" t="s">
        <v>2196</v>
      </c>
      <c r="F405" s="880">
        <f>SUM(H155:H156,J155:J156,L155:L156)</f>
        <v>0.45192941277675225</v>
      </c>
      <c r="G405" s="882" t="s">
        <v>1575</v>
      </c>
      <c r="H405" s="59" t="s">
        <v>464</v>
      </c>
      <c r="J405" s="892">
        <f>$E$397*$F$405*G406*H406/1000</f>
        <v>87055.202205801033</v>
      </c>
      <c r="K405" s="55"/>
    </row>
    <row r="406" spans="1:18">
      <c r="F406" s="399" t="s">
        <v>459</v>
      </c>
      <c r="G406" s="6">
        <f>H167</f>
        <v>4.9819281544628842E-2</v>
      </c>
      <c r="H406" s="888">
        <f>H198</f>
        <v>1.9178571428571431</v>
      </c>
      <c r="J406" s="54"/>
      <c r="K406" s="66">
        <f>$E$397*$F$405*G407*H407/1000</f>
        <v>1318964.0979077956</v>
      </c>
    </row>
    <row r="407" spans="1:18">
      <c r="F407" s="399" t="s">
        <v>460</v>
      </c>
      <c r="G407" s="6">
        <f>H168</f>
        <v>0.76067102041787582</v>
      </c>
      <c r="H407" s="86">
        <f>H199</f>
        <v>1.9030714285714283</v>
      </c>
      <c r="J407" s="54"/>
      <c r="K407" s="66">
        <f>$E$397*$F$405*G408*H408/1000</f>
        <v>28136.213868023089</v>
      </c>
    </row>
    <row r="408" spans="1:18">
      <c r="F408" s="399" t="s">
        <v>461</v>
      </c>
      <c r="G408" s="6">
        <f>J168</f>
        <v>1.8500193308271917E-2</v>
      </c>
      <c r="H408" s="86">
        <f>J199</f>
        <v>1.6692000000000002</v>
      </c>
      <c r="J408" s="54"/>
      <c r="K408" s="66">
        <f>$E$397*$F$405*G409*H409/1000</f>
        <v>197025.55074625634</v>
      </c>
    </row>
    <row r="409" spans="1:18">
      <c r="F409" s="399" t="s">
        <v>463</v>
      </c>
      <c r="G409" s="6">
        <f>L167</f>
        <v>7.3534087033566078E-2</v>
      </c>
      <c r="H409" s="86">
        <f>L198</f>
        <v>2.9407142857142858</v>
      </c>
      <c r="J409" s="893">
        <f>$E$397*$F$405*G410*H410/1000</f>
        <v>264725.92103109224</v>
      </c>
      <c r="K409" s="58"/>
    </row>
    <row r="410" spans="1:18">
      <c r="F410" s="399" t="s">
        <v>462</v>
      </c>
      <c r="G410" s="6">
        <f>L168</f>
        <v>9.7475417695657374E-2</v>
      </c>
      <c r="H410" s="86">
        <f>L199</f>
        <v>2.9807142857142859</v>
      </c>
    </row>
    <row r="415" spans="1:18">
      <c r="L415" s="1225"/>
    </row>
    <row r="416" spans="1:18" ht="15.75" thickBot="1">
      <c r="A416" s="1153"/>
      <c r="B416" s="1153"/>
      <c r="C416" s="1153"/>
      <c r="D416" s="1153"/>
      <c r="E416" s="1153"/>
      <c r="F416" s="1153"/>
      <c r="G416" s="1153"/>
      <c r="H416" s="1153"/>
      <c r="I416" s="1153"/>
      <c r="J416" s="1153"/>
      <c r="K416" s="1153"/>
      <c r="L416" s="1153"/>
      <c r="M416" s="1153"/>
      <c r="N416" s="1153"/>
      <c r="O416" s="1153"/>
      <c r="P416" s="1153"/>
      <c r="Q416" s="1153"/>
      <c r="R416" s="1153"/>
    </row>
    <row r="417" spans="2:16" ht="15.75" thickTop="1"/>
    <row r="418" spans="2:16" ht="21">
      <c r="C418" s="1160" t="s">
        <v>2854</v>
      </c>
    </row>
    <row r="419" spans="2:16">
      <c r="L419" s="399" t="s">
        <v>2892</v>
      </c>
    </row>
    <row r="421" spans="2:16">
      <c r="L421" s="1141">
        <v>2011</v>
      </c>
      <c r="M421" s="1141">
        <v>2012</v>
      </c>
      <c r="N421" s="1141">
        <v>2013</v>
      </c>
      <c r="O421" s="1141">
        <v>2014</v>
      </c>
      <c r="P421" s="1141">
        <v>2015</v>
      </c>
    </row>
    <row r="422" spans="2:16">
      <c r="L422" s="1140">
        <v>33.184678354019638</v>
      </c>
      <c r="M422" s="1140">
        <v>33.622436465797414</v>
      </c>
      <c r="N422" s="1140">
        <v>34.065969295726227</v>
      </c>
      <c r="O422" s="1140">
        <v>34.515353021422946</v>
      </c>
      <c r="P422" s="1140">
        <v>34.970664825407063</v>
      </c>
    </row>
    <row r="424" spans="2:16">
      <c r="C424" s="399" t="s">
        <v>1464</v>
      </c>
      <c r="M424" s="399">
        <f>M422/L422-1</f>
        <v>1.3191573144319735E-2</v>
      </c>
      <c r="N424" s="399">
        <f>N422/M422-1</f>
        <v>1.3191573144319735E-2</v>
      </c>
      <c r="O424" s="399">
        <f>O422/N422-1</f>
        <v>1.3191573144319735E-2</v>
      </c>
      <c r="P424" s="399">
        <f>P422/O422-1</f>
        <v>1.3191573144319735E-2</v>
      </c>
    </row>
    <row r="427" spans="2:16">
      <c r="B427" s="1161"/>
      <c r="C427" s="1169">
        <v>2011</v>
      </c>
      <c r="D427" s="1169">
        <v>2012</v>
      </c>
      <c r="E427" s="1169">
        <v>2013</v>
      </c>
      <c r="F427" s="1169">
        <v>2014</v>
      </c>
      <c r="G427" s="1169">
        <v>2015</v>
      </c>
      <c r="H427" s="1169">
        <v>2016</v>
      </c>
      <c r="I427" s="1169">
        <v>2017</v>
      </c>
      <c r="J427" s="1169">
        <v>2020</v>
      </c>
      <c r="K427" s="1169">
        <v>2030</v>
      </c>
    </row>
    <row r="428" spans="2:16">
      <c r="B428" s="1161"/>
      <c r="C428" s="1161"/>
      <c r="D428" s="1161" t="s">
        <v>1570</v>
      </c>
      <c r="E428" s="1161"/>
      <c r="F428" s="1161"/>
      <c r="G428" s="1161"/>
      <c r="H428" s="1161" t="s">
        <v>2139</v>
      </c>
      <c r="I428" s="1161"/>
      <c r="J428" s="1161"/>
      <c r="K428" s="1161"/>
    </row>
    <row r="429" spans="2:16">
      <c r="B429" s="1161" t="s">
        <v>2895</v>
      </c>
      <c r="C429" s="1168"/>
      <c r="D429" s="1166">
        <f>E449</f>
        <v>4.2900546328280775E-2</v>
      </c>
      <c r="E429" s="1166">
        <f>E450</f>
        <v>3.6208706434382336E-2</v>
      </c>
      <c r="F429" s="1166">
        <f>E451</f>
        <v>-2.4824195683806061E-3</v>
      </c>
      <c r="G429" s="1166">
        <f>E452</f>
        <v>3.3332372780502037E-2</v>
      </c>
      <c r="H429" s="1166">
        <v>0.03</v>
      </c>
      <c r="I429" s="1166">
        <v>2.5000000000000001E-2</v>
      </c>
      <c r="J429" s="1168"/>
      <c r="K429" s="1168"/>
    </row>
    <row r="430" spans="2:16">
      <c r="B430" s="1168" t="s">
        <v>2886</v>
      </c>
      <c r="C430" s="1168">
        <f>F405</f>
        <v>0.45192941277675225</v>
      </c>
      <c r="D430" s="1168">
        <f t="shared" ref="D430:I430" si="27">C430*(1+D429)</f>
        <v>0.47131743148669403</v>
      </c>
      <c r="E430" s="1168">
        <f t="shared" si="27"/>
        <v>0.48838322600080286</v>
      </c>
      <c r="F430" s="1168">
        <f t="shared" si="27"/>
        <v>0.48717085392370962</v>
      </c>
      <c r="G430" s="1168">
        <f t="shared" si="27"/>
        <v>0.50340941443449017</v>
      </c>
      <c r="H430" s="1168">
        <f t="shared" si="27"/>
        <v>0.51851169686752485</v>
      </c>
      <c r="I430" s="1168">
        <f t="shared" si="27"/>
        <v>0.53147448928921293</v>
      </c>
      <c r="J430" s="1168">
        <v>0.52</v>
      </c>
      <c r="K430" s="1168">
        <f>J430*(1+K429)</f>
        <v>0.52</v>
      </c>
    </row>
    <row r="431" spans="2:16">
      <c r="B431" s="1161" t="s">
        <v>2894</v>
      </c>
      <c r="C431" s="1168">
        <f>1-C430</f>
        <v>0.54807058722324775</v>
      </c>
      <c r="D431" s="1168">
        <f t="shared" ref="D431:J431" si="28">1-D430</f>
        <v>0.52868256851330597</v>
      </c>
      <c r="E431" s="1168">
        <f t="shared" si="28"/>
        <v>0.51161677399919714</v>
      </c>
      <c r="F431" s="1168">
        <f t="shared" si="28"/>
        <v>0.51282914607629038</v>
      </c>
      <c r="G431" s="1168">
        <f t="shared" si="28"/>
        <v>0.49659058556550983</v>
      </c>
      <c r="H431" s="1168">
        <f t="shared" si="28"/>
        <v>0.48148830313247515</v>
      </c>
      <c r="I431" s="1168">
        <f t="shared" si="28"/>
        <v>0.46852551071078707</v>
      </c>
      <c r="J431" s="1168">
        <f t="shared" si="28"/>
        <v>0.48</v>
      </c>
      <c r="K431" s="1168">
        <f>J431</f>
        <v>0.48</v>
      </c>
    </row>
    <row r="432" spans="2:16">
      <c r="G432" s="6"/>
    </row>
    <row r="434" spans="2:13">
      <c r="I434" s="55" t="s">
        <v>2855</v>
      </c>
    </row>
    <row r="435" spans="2:13">
      <c r="I435" s="55" t="s">
        <v>1570</v>
      </c>
    </row>
    <row r="437" spans="2:13">
      <c r="H437" s="1161"/>
      <c r="I437" s="1161" t="s">
        <v>140</v>
      </c>
      <c r="J437" s="1161" t="s">
        <v>344</v>
      </c>
      <c r="K437" s="1161" t="s">
        <v>2896</v>
      </c>
      <c r="L437" s="1161" t="s">
        <v>347</v>
      </c>
      <c r="M437" s="1161" t="s">
        <v>2897</v>
      </c>
    </row>
    <row r="438" spans="2:13">
      <c r="H438" s="1165">
        <v>2012</v>
      </c>
      <c r="I438" s="1167">
        <v>3.3131570563873947E-2</v>
      </c>
      <c r="J438" s="1167">
        <v>-1.5649452269170583E-2</v>
      </c>
      <c r="K438" s="1166">
        <v>7.2161134518548969E-2</v>
      </c>
      <c r="L438" s="1166">
        <v>5.0976655550261984E-2</v>
      </c>
      <c r="M438" s="1166">
        <v>4.3938348286174378E-2</v>
      </c>
    </row>
    <row r="439" spans="2:13">
      <c r="H439" s="1165">
        <v>2013</v>
      </c>
      <c r="I439" s="1167">
        <v>3.3919210607462613E-3</v>
      </c>
      <c r="J439" s="1167">
        <v>4.4515103338632844E-2</v>
      </c>
      <c r="K439" s="1166">
        <v>4.9534179350534828E-2</v>
      </c>
      <c r="L439" s="1166">
        <v>-4.5330915684497208E-3</v>
      </c>
      <c r="M439" s="1166">
        <v>3.4321286910533377E-2</v>
      </c>
    </row>
    <row r="440" spans="2:13">
      <c r="C440" s="399" t="s">
        <v>140</v>
      </c>
      <c r="D440" s="399" t="s">
        <v>344</v>
      </c>
      <c r="E440" s="399" t="s">
        <v>2896</v>
      </c>
      <c r="F440" s="399" t="s">
        <v>2897</v>
      </c>
      <c r="H440" s="1165">
        <v>2014</v>
      </c>
      <c r="I440" s="1167">
        <v>5.4394591272280302E-2</v>
      </c>
      <c r="J440" s="1167">
        <v>7.1537290715372848E-2</v>
      </c>
      <c r="K440" s="1166">
        <v>5.7424657534246575E-2</v>
      </c>
      <c r="L440" s="1166">
        <v>-5.0091074681238856E-3</v>
      </c>
      <c r="M440" s="1166">
        <v>4.306258322237011E-2</v>
      </c>
    </row>
    <row r="441" spans="2:13">
      <c r="B441" s="1165">
        <v>2012</v>
      </c>
      <c r="C441" s="6">
        <f t="shared" ref="C441:E444" si="29">I438</f>
        <v>3.3131570563873947E-2</v>
      </c>
      <c r="D441" s="6">
        <f t="shared" si="29"/>
        <v>-1.5649452269170583E-2</v>
      </c>
      <c r="E441" s="6">
        <f t="shared" si="29"/>
        <v>7.2161134518548969E-2</v>
      </c>
      <c r="F441" s="110">
        <f>M438</f>
        <v>4.3938348286174378E-2</v>
      </c>
      <c r="H441" s="1165">
        <v>2015</v>
      </c>
      <c r="I441" s="1167">
        <v>1.7487612940834119E-3</v>
      </c>
      <c r="J441" s="1167">
        <v>1.9176136363636465E-2</v>
      </c>
      <c r="K441" s="1166">
        <v>3.8518672055826167E-2</v>
      </c>
      <c r="L441" s="1166">
        <v>-4.2105263157894757E-2</v>
      </c>
      <c r="M441" s="1166">
        <v>3.6586922664487931E-2</v>
      </c>
    </row>
    <row r="442" spans="2:13">
      <c r="B442" s="1165">
        <v>2013</v>
      </c>
      <c r="C442" s="6">
        <f t="shared" si="29"/>
        <v>3.3919210607462613E-3</v>
      </c>
      <c r="D442" s="6">
        <f t="shared" si="29"/>
        <v>4.4515103338632844E-2</v>
      </c>
      <c r="E442" s="6">
        <f t="shared" si="29"/>
        <v>4.9534179350534828E-2</v>
      </c>
      <c r="F442" s="110">
        <f>M439</f>
        <v>3.4321286910533377E-2</v>
      </c>
    </row>
    <row r="443" spans="2:13">
      <c r="B443" s="1165">
        <v>2014</v>
      </c>
      <c r="C443" s="6">
        <f t="shared" si="29"/>
        <v>5.4394591272280302E-2</v>
      </c>
      <c r="D443" s="6">
        <f t="shared" si="29"/>
        <v>7.1537290715372848E-2</v>
      </c>
      <c r="E443" s="6">
        <f t="shared" si="29"/>
        <v>5.7424657534246575E-2</v>
      </c>
      <c r="F443" s="110">
        <f>M440</f>
        <v>4.306258322237011E-2</v>
      </c>
    </row>
    <row r="444" spans="2:13">
      <c r="B444" s="1165">
        <v>2015</v>
      </c>
      <c r="C444" s="6">
        <f t="shared" si="29"/>
        <v>1.7487612940834119E-3</v>
      </c>
      <c r="D444" s="6">
        <f t="shared" si="29"/>
        <v>1.9176136363636465E-2</v>
      </c>
      <c r="E444" s="6">
        <f t="shared" si="29"/>
        <v>3.8518672055826167E-2</v>
      </c>
      <c r="F444" s="110">
        <f>M441</f>
        <v>3.6586922664487931E-2</v>
      </c>
    </row>
    <row r="445" spans="2:13">
      <c r="C445" s="6"/>
      <c r="D445" s="6"/>
      <c r="E445" s="6"/>
      <c r="F445" s="110"/>
    </row>
    <row r="446" spans="2:13">
      <c r="C446" s="6"/>
      <c r="D446" s="6"/>
      <c r="E446" s="6"/>
      <c r="F446" s="110"/>
    </row>
    <row r="447" spans="2:13">
      <c r="C447" s="6"/>
      <c r="D447" s="6"/>
      <c r="E447" s="6"/>
      <c r="F447" s="110"/>
    </row>
    <row r="448" spans="2:13">
      <c r="C448" s="1167" t="s">
        <v>465</v>
      </c>
      <c r="D448" s="1167" t="s">
        <v>2196</v>
      </c>
      <c r="E448" s="1167" t="s">
        <v>2902</v>
      </c>
      <c r="F448" s="110"/>
    </row>
    <row r="449" spans="2:7">
      <c r="C449" s="1167">
        <f>C441*SUM($G$401:$G$402)+D441*($G$400)</f>
        <v>2.4434223494591067E-2</v>
      </c>
      <c r="D449" s="1167">
        <f>E441*SUM($G$406:$G$408)+F441*SUM($G$409:$G$410)</f>
        <v>6.7334769822871843E-2</v>
      </c>
      <c r="E449" s="1167">
        <f>D449-C449</f>
        <v>4.2900546328280775E-2</v>
      </c>
    </row>
    <row r="450" spans="2:7">
      <c r="C450" s="1167">
        <f>C442*SUM($G$401:$G$402)+D442*($G$400)</f>
        <v>1.0723923714488897E-2</v>
      </c>
      <c r="D450" s="1167">
        <f>E442*SUM($G$406:$G$408)+F442*SUM($G$409:$G$410)</f>
        <v>4.6932630148871231E-2</v>
      </c>
      <c r="E450" s="1167">
        <f>D450-C450</f>
        <v>3.6208706434382336E-2</v>
      </c>
    </row>
    <row r="451" spans="2:7">
      <c r="C451" s="1167">
        <f>C443*SUM($G$401:$G$402)+D443*($G$400)</f>
        <v>5.7451025887668893E-2</v>
      </c>
      <c r="D451" s="1167">
        <f>E443*SUM($G$406:$G$408)+F443*SUM($G$409:$G$410)</f>
        <v>5.4968606319288286E-2</v>
      </c>
      <c r="E451" s="1167">
        <f>D451-C451</f>
        <v>-2.4824195683806061E-3</v>
      </c>
    </row>
    <row r="452" spans="2:7">
      <c r="C452" s="1167">
        <f>C444*SUM($G$401:$G$402)+D444*($G$400)</f>
        <v>4.855951768650401E-3</v>
      </c>
      <c r="D452" s="1167">
        <f>E444*SUM($G$406:$G$408)+F444*SUM($G$409:$G$410)</f>
        <v>3.8188324549152441E-2</v>
      </c>
      <c r="E452" s="1167">
        <f>D452-C452</f>
        <v>3.3332372780502037E-2</v>
      </c>
    </row>
    <row r="453" spans="2:7">
      <c r="C453" s="6">
        <f>AVERAGE(C449:C452)</f>
        <v>2.4366281216349813E-2</v>
      </c>
      <c r="D453" s="6">
        <f>AVERAGE(D449:D452)</f>
        <v>5.185608271004595E-2</v>
      </c>
      <c r="E453" s="6">
        <f>AVERAGE(E449:E452)</f>
        <v>2.7489801493696137E-2</v>
      </c>
    </row>
    <row r="454" spans="2:7">
      <c r="C454" s="954" t="s">
        <v>3079</v>
      </c>
      <c r="D454" s="6"/>
    </row>
    <row r="455" spans="2:7">
      <c r="C455" s="1161"/>
      <c r="D455" s="1161">
        <v>2011</v>
      </c>
      <c r="E455" s="1161">
        <v>2015</v>
      </c>
      <c r="F455" s="1161">
        <v>2020</v>
      </c>
      <c r="G455" s="1161">
        <v>2030</v>
      </c>
    </row>
    <row r="456" spans="2:7">
      <c r="C456" s="1161" t="s">
        <v>3076</v>
      </c>
      <c r="D456" s="1212">
        <f>G400</f>
        <v>0.17829365938164071</v>
      </c>
      <c r="E456" s="1212">
        <f>D456</f>
        <v>0.17829365938164071</v>
      </c>
      <c r="F456" s="1212">
        <f>E456-5%</f>
        <v>0.12829365938164072</v>
      </c>
      <c r="G456" s="1212">
        <f>F456-2%</f>
        <v>0.10829365938164072</v>
      </c>
    </row>
    <row r="457" spans="2:7">
      <c r="C457" s="1161" t="s">
        <v>3077</v>
      </c>
      <c r="D457" s="1212">
        <f>G401</f>
        <v>8.2170634061836008E-3</v>
      </c>
      <c r="E457" s="1212">
        <f>D457</f>
        <v>8.2170634061836008E-3</v>
      </c>
      <c r="F457" s="1212">
        <f>E457</f>
        <v>8.2170634061836008E-3</v>
      </c>
      <c r="G457" s="1212">
        <f>F457</f>
        <v>8.2170634061836008E-3</v>
      </c>
    </row>
    <row r="458" spans="2:7">
      <c r="C458" s="1161" t="s">
        <v>3078</v>
      </c>
      <c r="D458" s="1212">
        <f>G402</f>
        <v>0.81348927721217579</v>
      </c>
      <c r="E458" s="1212">
        <f>D458</f>
        <v>0.81348927721217579</v>
      </c>
      <c r="F458" s="1212">
        <f>E458-10%</f>
        <v>0.71348927721217581</v>
      </c>
      <c r="G458" s="1212">
        <f>F458-8%</f>
        <v>0.63348927721217585</v>
      </c>
    </row>
    <row r="459" spans="2:7">
      <c r="C459" s="1161" t="s">
        <v>382</v>
      </c>
      <c r="D459" s="1212">
        <f>G403</f>
        <v>0</v>
      </c>
      <c r="E459" s="1212">
        <f>D459</f>
        <v>0</v>
      </c>
      <c r="F459" s="1212">
        <v>0.15</v>
      </c>
      <c r="G459" s="1212">
        <v>0.25</v>
      </c>
    </row>
    <row r="462" spans="2:7">
      <c r="B462" s="399" t="s">
        <v>2903</v>
      </c>
      <c r="C462" s="399">
        <v>1.4</v>
      </c>
      <c r="D462" s="399" t="s">
        <v>511</v>
      </c>
    </row>
    <row r="463" spans="2:7">
      <c r="C463" s="399">
        <v>1.8</v>
      </c>
      <c r="D463" s="399" t="s">
        <v>1562</v>
      </c>
    </row>
    <row r="465" spans="3:6">
      <c r="C465" s="399">
        <f>C463/C462</f>
        <v>1.2857142857142858</v>
      </c>
      <c r="D465" s="399" t="s">
        <v>2555</v>
      </c>
    </row>
    <row r="467" spans="3:6">
      <c r="C467" s="399" t="s">
        <v>2904</v>
      </c>
    </row>
    <row r="468" spans="3:6">
      <c r="D468" s="399" t="s">
        <v>464</v>
      </c>
    </row>
    <row r="469" spans="3:6">
      <c r="C469" s="399" t="s">
        <v>459</v>
      </c>
      <c r="D469" s="86">
        <f>H406/$C$465</f>
        <v>1.4916666666666667</v>
      </c>
    </row>
    <row r="470" spans="3:6">
      <c r="C470" s="399" t="s">
        <v>460</v>
      </c>
      <c r="D470" s="86">
        <f>H407/$C$465</f>
        <v>1.4801666666666664</v>
      </c>
    </row>
    <row r="471" spans="3:6">
      <c r="C471" s="399" t="s">
        <v>463</v>
      </c>
      <c r="D471" s="86">
        <f>H409/$C$465</f>
        <v>2.2872222222222223</v>
      </c>
    </row>
    <row r="472" spans="3:6">
      <c r="C472" s="399" t="s">
        <v>462</v>
      </c>
      <c r="D472" s="86">
        <f>H410/$C$465</f>
        <v>2.3183333333333334</v>
      </c>
    </row>
    <row r="475" spans="3:6">
      <c r="C475" s="399" t="s">
        <v>344</v>
      </c>
      <c r="D475" s="399">
        <v>25</v>
      </c>
      <c r="E475" s="399" t="s">
        <v>2905</v>
      </c>
    </row>
    <row r="476" spans="3:6">
      <c r="D476" s="399">
        <v>30</v>
      </c>
      <c r="E476" s="399" t="s">
        <v>1562</v>
      </c>
      <c r="F476" s="399">
        <f>D476/D475</f>
        <v>1.2</v>
      </c>
    </row>
    <row r="477" spans="3:6">
      <c r="C477" s="399" t="s">
        <v>140</v>
      </c>
      <c r="D477" s="399">
        <v>12</v>
      </c>
      <c r="E477" s="399" t="s">
        <v>2905</v>
      </c>
    </row>
    <row r="478" spans="3:6">
      <c r="D478" s="399">
        <v>16</v>
      </c>
      <c r="E478" s="399" t="s">
        <v>1562</v>
      </c>
      <c r="F478" s="241">
        <f>D478/D477</f>
        <v>1.3333333333333333</v>
      </c>
    </row>
    <row r="480" spans="3:6">
      <c r="C480" s="399" t="s">
        <v>344</v>
      </c>
      <c r="D480" s="86">
        <f>H400</f>
        <v>0.44678399999999996</v>
      </c>
      <c r="E480" s="86">
        <f>D480/F476</f>
        <v>0.37231999999999998</v>
      </c>
    </row>
    <row r="481" spans="3:7">
      <c r="C481" s="399" t="s">
        <v>140</v>
      </c>
      <c r="D481" s="86">
        <f>H402</f>
        <v>0.36112499999999997</v>
      </c>
      <c r="E481" s="86">
        <f>D481/F478</f>
        <v>0.27084374999999999</v>
      </c>
    </row>
    <row r="488" spans="3:7">
      <c r="C488" s="227" t="s">
        <v>382</v>
      </c>
      <c r="D488" s="59"/>
      <c r="E488" s="59"/>
      <c r="F488" s="59"/>
      <c r="G488" s="59"/>
    </row>
    <row r="500" spans="3:6">
      <c r="C500" s="199" t="s">
        <v>3080</v>
      </c>
      <c r="D500" s="399" t="s">
        <v>3083</v>
      </c>
      <c r="E500" s="31">
        <v>0.5</v>
      </c>
      <c r="F500" s="399" t="s">
        <v>3084</v>
      </c>
    </row>
    <row r="501" spans="3:6">
      <c r="E501" s="31">
        <v>0.55000000000000004</v>
      </c>
      <c r="F501" s="399" t="s">
        <v>3085</v>
      </c>
    </row>
    <row r="502" spans="3:6">
      <c r="E502" s="31"/>
    </row>
    <row r="504" spans="3:6">
      <c r="D504" s="399" t="s">
        <v>3081</v>
      </c>
      <c r="E504" s="399" t="s">
        <v>3082</v>
      </c>
    </row>
    <row r="505" spans="3:6">
      <c r="D505" s="86">
        <f>H403</f>
        <v>0.37976639999999995</v>
      </c>
      <c r="E505" s="399">
        <f>D505*(1-D507)</f>
        <v>0.30381311999999999</v>
      </c>
    </row>
    <row r="507" spans="3:6">
      <c r="D507" s="31">
        <v>0.2</v>
      </c>
      <c r="E507" s="399" t="s">
        <v>3086</v>
      </c>
    </row>
    <row r="508" spans="3:6">
      <c r="D508" s="6"/>
    </row>
    <row r="514" spans="1:4">
      <c r="C514" s="399">
        <v>2011</v>
      </c>
    </row>
    <row r="515" spans="1:4">
      <c r="B515" s="399" t="s">
        <v>0</v>
      </c>
      <c r="C515" s="399">
        <f>Population!D13</f>
        <v>628999</v>
      </c>
      <c r="D515" s="399" t="s">
        <v>451</v>
      </c>
    </row>
    <row r="516" spans="1:4">
      <c r="B516" s="399" t="s">
        <v>3305</v>
      </c>
      <c r="C516" s="203">
        <f>Economy!H10*1000</f>
        <v>20873129500</v>
      </c>
      <c r="D516" s="399" t="s">
        <v>3306</v>
      </c>
    </row>
    <row r="517" spans="1:4">
      <c r="B517" s="399" t="s">
        <v>2111</v>
      </c>
      <c r="C517" s="203">
        <f>SUM(H106:H107,L106:L107)</f>
        <v>44461.760000000002</v>
      </c>
      <c r="D517" s="399" t="s">
        <v>3312</v>
      </c>
    </row>
    <row r="518" spans="1:4">
      <c r="B518" s="399" t="s">
        <v>3304</v>
      </c>
      <c r="C518" s="86">
        <f>C517/(C515/1000)</f>
        <v>70.686535272711083</v>
      </c>
      <c r="D518" s="399" t="s">
        <v>3307</v>
      </c>
    </row>
    <row r="519" spans="1:4">
      <c r="B519" s="399" t="s">
        <v>3308</v>
      </c>
      <c r="C519" s="86">
        <f>C516/C515</f>
        <v>33184.678354019641</v>
      </c>
      <c r="D519" s="399" t="s">
        <v>3309</v>
      </c>
    </row>
    <row r="520" spans="1:4">
      <c r="B520" s="667" t="s">
        <v>3314</v>
      </c>
      <c r="C520" s="86">
        <f>F405*E397</f>
        <v>911131400.47996759</v>
      </c>
      <c r="D520" s="399" t="s">
        <v>386</v>
      </c>
    </row>
    <row r="521" spans="1:4">
      <c r="B521" s="399" t="s">
        <v>3315</v>
      </c>
      <c r="C521" s="86">
        <f>H135*(SUM(H106:H107)/SUM(H106:H107,L106:L107))+L135*(SUM(L106:L107)/SUM(H106:H107,L106:L107))</f>
        <v>14366.684241563531</v>
      </c>
      <c r="D521" s="399" t="s">
        <v>3316</v>
      </c>
    </row>
    <row r="523" spans="1:4">
      <c r="B523" s="399" t="s">
        <v>363</v>
      </c>
      <c r="C523" s="298">
        <f>C520/(C517*C521)</f>
        <v>1.4263884622849605</v>
      </c>
      <c r="D523" s="399" t="s">
        <v>3317</v>
      </c>
    </row>
    <row r="525" spans="1:4">
      <c r="B525" s="399" t="s">
        <v>3310</v>
      </c>
      <c r="C525" s="1265">
        <f>C518/C519</f>
        <v>2.130095537422886E-3</v>
      </c>
    </row>
    <row r="526" spans="1:4">
      <c r="A526" s="399" t="s">
        <v>3318</v>
      </c>
      <c r="B526" s="399" t="s">
        <v>3311</v>
      </c>
      <c r="C526" s="86">
        <f>C525*C519</f>
        <v>70.686535272711083</v>
      </c>
      <c r="D526" s="399" t="s">
        <v>3313</v>
      </c>
    </row>
    <row r="527" spans="1:4">
      <c r="A527" s="399" t="s">
        <v>3319</v>
      </c>
      <c r="B527" s="399" t="s">
        <v>3326</v>
      </c>
      <c r="C527" s="203">
        <f>C526*C515/1000</f>
        <v>44461.760000000002</v>
      </c>
    </row>
    <row r="531" spans="2:4">
      <c r="B531" s="399" t="s">
        <v>3320</v>
      </c>
      <c r="C531" s="86">
        <f>F399*E397</f>
        <v>1104960880.1303577</v>
      </c>
    </row>
    <row r="534" spans="2:4">
      <c r="B534" s="399" t="s">
        <v>3321</v>
      </c>
      <c r="C534" s="86">
        <f>C515-(C527*C523)</f>
        <v>565579.25852311705</v>
      </c>
      <c r="D534" s="399" t="s">
        <v>3322</v>
      </c>
    </row>
    <row r="536" spans="2:4">
      <c r="B536" s="399" t="s">
        <v>3324</v>
      </c>
    </row>
    <row r="538" spans="2:4">
      <c r="B538" s="399" t="s">
        <v>3325</v>
      </c>
      <c r="C538" s="399">
        <f>C531/C534</f>
        <v>1953.6799899906414</v>
      </c>
    </row>
    <row r="540" spans="2:4">
      <c r="B540" s="399" t="s">
        <v>3323</v>
      </c>
      <c r="C540" s="86">
        <f>C538*(C515-C527*C523)</f>
        <v>1104960880.1303577</v>
      </c>
    </row>
    <row r="542" spans="2:4">
      <c r="B542" s="399" t="s">
        <v>3327</v>
      </c>
    </row>
  </sheetData>
  <mergeCells count="5">
    <mergeCell ref="B11:C11"/>
    <mergeCell ref="E40:M40"/>
    <mergeCell ref="G76:K76"/>
    <mergeCell ref="G77:K77"/>
    <mergeCell ref="Q237:T237"/>
  </mergeCells>
  <conditionalFormatting sqref="D323:D324">
    <cfRule type="cellIs" dxfId="7" priority="1" operator="lessThan">
      <formula>0</formula>
    </cfRule>
  </conditionalFormatting>
  <pageMargins left="0.7" right="0.7" top="0.75" bottom="0.75" header="0.3" footer="0.3"/>
  <pageSetup paperSize="9" orientation="portrait" r:id="rId1"/>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B2:AA100"/>
  <sheetViews>
    <sheetView topLeftCell="A61" zoomScale="85" zoomScaleNormal="85" workbookViewId="0">
      <selection activeCell="J65" sqref="J65"/>
    </sheetView>
  </sheetViews>
  <sheetFormatPr defaultRowHeight="15"/>
  <cols>
    <col min="1" max="1" width="19.42578125" customWidth="1"/>
    <col min="2" max="2" width="18" customWidth="1"/>
    <col min="3" max="3" width="12.5703125" customWidth="1"/>
    <col min="4" max="4" width="14.7109375" customWidth="1"/>
    <col min="5" max="5" width="15.7109375" customWidth="1"/>
    <col min="6" max="6" width="22.140625" customWidth="1"/>
    <col min="7" max="7" width="15.5703125" customWidth="1"/>
    <col min="8" max="8" width="15.7109375" customWidth="1"/>
    <col min="9" max="9" width="14" customWidth="1"/>
    <col min="10" max="10" width="12.28515625" customWidth="1"/>
    <col min="11" max="11" width="13.5703125" customWidth="1"/>
    <col min="13" max="13" width="14.140625" customWidth="1"/>
    <col min="14" max="14" width="19" customWidth="1"/>
    <col min="15" max="15" width="16.140625" customWidth="1"/>
    <col min="17" max="17" width="13.5703125" customWidth="1"/>
    <col min="18" max="18" width="25.85546875" customWidth="1"/>
    <col min="19" max="19" width="16.5703125" customWidth="1"/>
    <col min="20" max="20" width="16.140625" customWidth="1"/>
    <col min="22" max="22" width="12.85546875" customWidth="1"/>
    <col min="23" max="23" width="12.5703125" customWidth="1"/>
    <col min="24" max="24" width="11.7109375" customWidth="1"/>
    <col min="25" max="25" width="11.85546875" customWidth="1"/>
  </cols>
  <sheetData>
    <row r="2" spans="2:2">
      <c r="B2" t="s">
        <v>1513</v>
      </c>
    </row>
    <row r="29" spans="2:18">
      <c r="R29" s="399"/>
    </row>
    <row r="30" spans="2:18">
      <c r="R30" s="399"/>
    </row>
    <row r="31" spans="2:18">
      <c r="R31" s="399"/>
    </row>
    <row r="32" spans="2:18">
      <c r="B32" s="604" t="s">
        <v>1532</v>
      </c>
      <c r="C32" s="52"/>
      <c r="D32" s="52"/>
      <c r="E32" s="52"/>
      <c r="F32" s="52"/>
      <c r="G32" s="52"/>
      <c r="H32" s="52"/>
      <c r="I32" s="52"/>
      <c r="J32" s="52"/>
      <c r="K32" s="52"/>
      <c r="L32" s="52"/>
      <c r="M32" s="590"/>
      <c r="R32" s="399"/>
    </row>
    <row r="33" spans="2:20">
      <c r="B33" s="54"/>
      <c r="C33" s="143" t="s">
        <v>1517</v>
      </c>
      <c r="D33" s="143"/>
      <c r="E33" s="143" t="s">
        <v>1516</v>
      </c>
      <c r="F33" s="644" t="s">
        <v>355</v>
      </c>
      <c r="G33" s="48" t="s">
        <v>1617</v>
      </c>
      <c r="H33" s="143" t="s">
        <v>1515</v>
      </c>
      <c r="I33" s="143"/>
      <c r="J33" s="143" t="s">
        <v>1526</v>
      </c>
      <c r="K33" s="56"/>
      <c r="L33" s="56"/>
      <c r="M33" s="55"/>
      <c r="R33" s="399"/>
    </row>
    <row r="34" spans="2:20">
      <c r="B34" s="54"/>
      <c r="C34" s="314" t="s">
        <v>1619</v>
      </c>
      <c r="D34" s="56"/>
      <c r="E34" s="56" t="s">
        <v>1518</v>
      </c>
      <c r="F34" s="56"/>
      <c r="G34" s="56"/>
      <c r="H34" s="56"/>
      <c r="I34" s="56"/>
      <c r="J34" s="56"/>
      <c r="K34" s="56"/>
      <c r="L34" s="56"/>
      <c r="M34" s="55"/>
      <c r="R34" s="399"/>
    </row>
    <row r="35" spans="2:20">
      <c r="B35" s="54" t="s">
        <v>1514</v>
      </c>
      <c r="C35" s="56">
        <v>26</v>
      </c>
      <c r="D35" s="56"/>
      <c r="E35" s="680">
        <v>26</v>
      </c>
      <c r="F35" s="56"/>
      <c r="G35" s="242">
        <f>E35/60</f>
        <v>0.43333333333333335</v>
      </c>
      <c r="H35" s="56">
        <v>5</v>
      </c>
      <c r="I35" s="56" t="s">
        <v>808</v>
      </c>
      <c r="J35" s="299">
        <f>H35*G35</f>
        <v>2.166666666666667</v>
      </c>
      <c r="K35" s="56"/>
      <c r="L35" s="56"/>
      <c r="M35" s="55"/>
      <c r="R35" s="399"/>
      <c r="S35" s="592">
        <f>D77*M76</f>
        <v>41388.1342</v>
      </c>
      <c r="T35" t="s">
        <v>2734</v>
      </c>
    </row>
    <row r="36" spans="2:20">
      <c r="B36" s="54" t="s">
        <v>346</v>
      </c>
      <c r="C36" s="56">
        <v>34</v>
      </c>
      <c r="D36" s="56"/>
      <c r="E36" s="680">
        <v>20</v>
      </c>
      <c r="F36" s="56" t="s">
        <v>2424</v>
      </c>
      <c r="G36" s="242">
        <f t="shared" ref="G36:G42" si="0">E36/60</f>
        <v>0.33333333333333331</v>
      </c>
      <c r="H36" s="56">
        <v>42</v>
      </c>
      <c r="I36" s="56" t="s">
        <v>1521</v>
      </c>
      <c r="J36" s="299">
        <f t="shared" ref="J36:J42" si="1">H36*G36</f>
        <v>14</v>
      </c>
      <c r="K36" s="56"/>
      <c r="L36" s="56"/>
      <c r="M36" s="55"/>
      <c r="R36" s="399"/>
      <c r="S36" s="592">
        <v>1.64</v>
      </c>
      <c r="T36" t="s">
        <v>2737</v>
      </c>
    </row>
    <row r="37" spans="2:20">
      <c r="B37" s="54" t="s">
        <v>130</v>
      </c>
      <c r="C37" s="56">
        <v>50</v>
      </c>
      <c r="D37" s="56"/>
      <c r="E37" s="680">
        <v>25</v>
      </c>
      <c r="F37" s="56" t="s">
        <v>1533</v>
      </c>
      <c r="G37" s="242">
        <f t="shared" si="0"/>
        <v>0.41666666666666669</v>
      </c>
      <c r="H37" s="56">
        <v>35</v>
      </c>
      <c r="I37" s="56" t="s">
        <v>1519</v>
      </c>
      <c r="J37" s="299">
        <f>H37*G37</f>
        <v>14.583333333333334</v>
      </c>
      <c r="K37" s="56"/>
      <c r="L37" s="56"/>
      <c r="M37" s="55"/>
      <c r="R37" s="399"/>
      <c r="S37" s="592">
        <v>16</v>
      </c>
      <c r="T37" t="s">
        <v>2738</v>
      </c>
    </row>
    <row r="38" spans="2:20">
      <c r="B38" s="54" t="s">
        <v>344</v>
      </c>
      <c r="C38" s="56">
        <v>68</v>
      </c>
      <c r="D38" s="56"/>
      <c r="E38" s="680">
        <v>20</v>
      </c>
      <c r="F38" s="56" t="s">
        <v>1533</v>
      </c>
      <c r="G38" s="242">
        <f t="shared" si="0"/>
        <v>0.33333333333333331</v>
      </c>
      <c r="H38" s="56">
        <v>30</v>
      </c>
      <c r="I38" s="56" t="s">
        <v>1519</v>
      </c>
      <c r="J38" s="299">
        <f>H38*G38</f>
        <v>10</v>
      </c>
      <c r="K38" s="56" t="s">
        <v>1621</v>
      </c>
      <c r="L38" s="56"/>
      <c r="M38" s="55"/>
      <c r="R38" s="399"/>
      <c r="S38" s="592">
        <f>S37*S36*S35*365</f>
        <v>396398994.11391997</v>
      </c>
      <c r="T38" t="s">
        <v>2739</v>
      </c>
    </row>
    <row r="39" spans="2:20">
      <c r="B39" s="54"/>
      <c r="C39" s="56"/>
      <c r="D39" s="56"/>
      <c r="E39" s="56"/>
      <c r="F39" s="56"/>
      <c r="G39" s="242"/>
      <c r="H39" s="56"/>
      <c r="I39" s="56"/>
      <c r="J39" s="299"/>
      <c r="K39" s="56"/>
      <c r="L39" s="56"/>
      <c r="M39" s="55"/>
      <c r="R39" s="399"/>
      <c r="S39">
        <v>160</v>
      </c>
      <c r="T39" t="s">
        <v>2740</v>
      </c>
    </row>
    <row r="40" spans="2:20">
      <c r="B40" s="54" t="s">
        <v>1520</v>
      </c>
      <c r="C40" s="56"/>
      <c r="D40" s="56"/>
      <c r="E40" s="680">
        <v>20</v>
      </c>
      <c r="F40" s="56" t="s">
        <v>1519</v>
      </c>
      <c r="G40" s="242">
        <f t="shared" si="0"/>
        <v>0.33333333333333331</v>
      </c>
      <c r="H40" s="56">
        <v>15.5</v>
      </c>
      <c r="I40" s="56" t="s">
        <v>808</v>
      </c>
      <c r="J40" s="299">
        <f t="shared" si="1"/>
        <v>5.1666666666666661</v>
      </c>
      <c r="K40" s="56"/>
      <c r="L40" s="56"/>
      <c r="M40" s="55"/>
      <c r="R40" s="399"/>
      <c r="S40" s="592">
        <v>37</v>
      </c>
      <c r="T40" t="s">
        <v>2741</v>
      </c>
    </row>
    <row r="41" spans="2:20">
      <c r="B41" s="54" t="s">
        <v>347</v>
      </c>
      <c r="C41" s="56"/>
      <c r="D41" s="56"/>
      <c r="E41" s="680">
        <v>20</v>
      </c>
      <c r="F41" s="56" t="s">
        <v>1519</v>
      </c>
      <c r="G41" s="242">
        <f t="shared" si="0"/>
        <v>0.33333333333333331</v>
      </c>
      <c r="H41" s="56">
        <v>45</v>
      </c>
      <c r="I41" s="56" t="s">
        <v>1519</v>
      </c>
      <c r="J41" s="299">
        <f t="shared" si="1"/>
        <v>15</v>
      </c>
      <c r="K41" s="56"/>
      <c r="L41" s="56"/>
      <c r="M41" s="55"/>
    </row>
    <row r="42" spans="2:20">
      <c r="B42" s="54" t="s">
        <v>1545</v>
      </c>
      <c r="C42" s="56"/>
      <c r="D42" s="56"/>
      <c r="E42" s="680">
        <f>E36</f>
        <v>20</v>
      </c>
      <c r="F42" s="56" t="s">
        <v>1519</v>
      </c>
      <c r="G42" s="242">
        <f t="shared" si="0"/>
        <v>0.33333333333333331</v>
      </c>
      <c r="H42" s="56">
        <f>H36</f>
        <v>42</v>
      </c>
      <c r="I42" s="56" t="s">
        <v>1519</v>
      </c>
      <c r="J42" s="299">
        <f t="shared" si="1"/>
        <v>14</v>
      </c>
      <c r="K42" s="56"/>
      <c r="L42" s="56"/>
      <c r="M42" s="55"/>
      <c r="S42" s="281">
        <f>(S38/S40)/S39</f>
        <v>66959.289546270258</v>
      </c>
      <c r="T42" t="s">
        <v>2742</v>
      </c>
    </row>
    <row r="43" spans="2:20">
      <c r="B43" s="54"/>
      <c r="C43" s="56"/>
      <c r="D43" s="56"/>
      <c r="E43" s="56"/>
      <c r="F43" s="56"/>
      <c r="G43" s="56"/>
      <c r="H43" s="56"/>
      <c r="I43" s="56"/>
      <c r="J43" s="56"/>
      <c r="K43" s="56"/>
      <c r="L43" s="56"/>
      <c r="M43" s="55"/>
    </row>
    <row r="44" spans="2:20">
      <c r="B44" s="57"/>
      <c r="C44" s="59"/>
      <c r="D44" s="59"/>
      <c r="E44" s="59"/>
      <c r="F44" s="59"/>
      <c r="G44" s="59"/>
      <c r="H44" s="59"/>
      <c r="I44" s="59"/>
      <c r="J44" s="59"/>
      <c r="K44" s="59"/>
      <c r="L44" s="59"/>
      <c r="M44" s="58"/>
      <c r="S44">
        <v>28000</v>
      </c>
    </row>
    <row r="45" spans="2:20">
      <c r="Q45">
        <f>20*900</f>
        <v>18000</v>
      </c>
      <c r="S45" s="86">
        <f>S42/S44</f>
        <v>2.3914031980810808</v>
      </c>
    </row>
    <row r="46" spans="2:20" s="399" customFormat="1">
      <c r="B46"/>
      <c r="C46"/>
      <c r="D46"/>
      <c r="E46"/>
      <c r="F46"/>
      <c r="G46"/>
      <c r="H46"/>
      <c r="I46"/>
      <c r="J46"/>
      <c r="K46"/>
      <c r="L46"/>
      <c r="M46"/>
      <c r="N46"/>
    </row>
    <row r="47" spans="2:20" s="399" customFormat="1">
      <c r="B47"/>
      <c r="C47"/>
      <c r="D47"/>
      <c r="E47"/>
      <c r="F47"/>
      <c r="G47"/>
      <c r="H47"/>
      <c r="I47"/>
      <c r="J47"/>
      <c r="K47"/>
      <c r="L47"/>
      <c r="M47"/>
      <c r="N47"/>
    </row>
    <row r="48" spans="2:20" s="399" customFormat="1">
      <c r="E48"/>
    </row>
    <row r="49" spans="2:27" s="399" customFormat="1">
      <c r="B49"/>
      <c r="C49" s="6"/>
      <c r="D49"/>
      <c r="E49"/>
      <c r="F49"/>
      <c r="G49"/>
      <c r="H49"/>
      <c r="I49"/>
      <c r="J49"/>
      <c r="K49"/>
      <c r="L49"/>
      <c r="M49"/>
      <c r="N49"/>
    </row>
    <row r="52" spans="2:27">
      <c r="B52" s="589" t="s">
        <v>1604</v>
      </c>
      <c r="C52" s="52"/>
      <c r="D52" s="52"/>
      <c r="E52" s="52"/>
      <c r="F52" s="52"/>
      <c r="G52" s="52"/>
      <c r="H52" s="52"/>
      <c r="I52" s="52"/>
      <c r="J52" s="52"/>
      <c r="K52" s="52"/>
      <c r="L52" s="52"/>
      <c r="M52" s="590"/>
    </row>
    <row r="53" spans="2:27" ht="15.75">
      <c r="B53" s="636" t="s">
        <v>1395</v>
      </c>
      <c r="C53" s="56"/>
      <c r="D53" s="56"/>
      <c r="E53" s="56"/>
      <c r="F53" s="56"/>
      <c r="G53" s="56"/>
      <c r="H53" s="56"/>
      <c r="I53" s="56"/>
      <c r="J53" s="56"/>
      <c r="K53" s="56"/>
      <c r="L53" s="56"/>
      <c r="M53" s="55"/>
    </row>
    <row r="54" spans="2:27" s="399" customFormat="1" ht="30">
      <c r="B54" s="906" t="s">
        <v>1396</v>
      </c>
      <c r="C54" s="906" t="s">
        <v>0</v>
      </c>
      <c r="D54" s="906" t="s">
        <v>1397</v>
      </c>
      <c r="E54" s="681" t="s">
        <v>1501</v>
      </c>
      <c r="F54" s="681" t="s">
        <v>1524</v>
      </c>
      <c r="G54" s="681" t="s">
        <v>1523</v>
      </c>
      <c r="H54" s="681" t="s">
        <v>1525</v>
      </c>
      <c r="I54" s="681" t="s">
        <v>1502</v>
      </c>
      <c r="J54" s="681" t="s">
        <v>1498</v>
      </c>
      <c r="K54" s="681" t="s">
        <v>1522</v>
      </c>
      <c r="L54" s="681" t="s">
        <v>1500</v>
      </c>
      <c r="M54" s="55"/>
      <c r="N54"/>
      <c r="AA54" s="282"/>
    </row>
    <row r="55" spans="2:27">
      <c r="B55" s="905" t="s">
        <v>344</v>
      </c>
      <c r="C55" s="907">
        <v>18576</v>
      </c>
      <c r="D55" s="908">
        <f>6.58%</f>
        <v>6.5799999999999997E-2</v>
      </c>
      <c r="E55" s="639">
        <f>SUM(C55:C60)/C64</f>
        <v>0.31608381206037983</v>
      </c>
      <c r="F55" s="640">
        <f t="shared" ref="F55:F60" si="2">C55/SUM($C$55:$C$60)</f>
        <v>0.20814611462827048</v>
      </c>
      <c r="G55" s="60"/>
      <c r="H55" s="60"/>
      <c r="I55" s="639">
        <f>SUM(C55:C57)/C64</f>
        <v>0.1657328242652632</v>
      </c>
      <c r="J55" s="640">
        <f>C55/SUM($C$55:$C$57)</f>
        <v>0.39697397102192589</v>
      </c>
      <c r="K55" s="60"/>
      <c r="L55" s="60"/>
      <c r="M55" s="55"/>
      <c r="Q55" s="281">
        <f>M76*D55</f>
        <v>41388.1342</v>
      </c>
      <c r="R55" t="s">
        <v>2323</v>
      </c>
    </row>
    <row r="56" spans="2:27">
      <c r="B56" s="905" t="s">
        <v>1398</v>
      </c>
      <c r="C56" s="907">
        <v>27357</v>
      </c>
      <c r="D56" s="908">
        <f>9.69%+D63</f>
        <v>0.10050000000000001</v>
      </c>
      <c r="E56" s="640"/>
      <c r="F56" s="640">
        <f t="shared" si="2"/>
        <v>0.30653818141072331</v>
      </c>
      <c r="G56" s="60"/>
      <c r="H56" s="60"/>
      <c r="I56" s="60"/>
      <c r="J56" s="640">
        <f>C56/SUM($C$55:$C$57)</f>
        <v>0.58462623413258108</v>
      </c>
      <c r="K56" s="60"/>
      <c r="L56" s="60"/>
      <c r="M56" s="55"/>
      <c r="Q56" s="31">
        <v>0.3</v>
      </c>
      <c r="R56" t="s">
        <v>2324</v>
      </c>
    </row>
    <row r="57" spans="2:27" s="399" customFormat="1">
      <c r="B57" s="905" t="s">
        <v>343</v>
      </c>
      <c r="C57" s="905">
        <v>861</v>
      </c>
      <c r="D57" s="908">
        <v>3.0000000000000001E-3</v>
      </c>
      <c r="E57" s="60"/>
      <c r="F57" s="640">
        <f t="shared" si="2"/>
        <v>9.6475993052832099E-3</v>
      </c>
      <c r="G57" s="60"/>
      <c r="H57" s="60"/>
      <c r="I57" s="60"/>
      <c r="J57" s="640">
        <f>C57/SUM($C$55:$C$57)</f>
        <v>1.8399794845493013E-2</v>
      </c>
      <c r="K57" s="60"/>
      <c r="L57" s="60"/>
      <c r="M57" s="55"/>
      <c r="N57"/>
      <c r="Q57" s="399">
        <v>50</v>
      </c>
      <c r="R57" s="399" t="s">
        <v>2321</v>
      </c>
    </row>
    <row r="58" spans="2:27" s="399" customFormat="1">
      <c r="B58" s="905" t="s">
        <v>1399</v>
      </c>
      <c r="C58" s="907">
        <v>21060</v>
      </c>
      <c r="D58" s="908">
        <v>7.46E-2</v>
      </c>
      <c r="E58" s="60"/>
      <c r="F58" s="640">
        <f t="shared" si="2"/>
        <v>0.23597960670065549</v>
      </c>
      <c r="G58" s="60"/>
      <c r="H58" s="60"/>
      <c r="I58" s="60"/>
      <c r="J58" s="60"/>
      <c r="K58" s="639">
        <f>SUM(C58:C60)/C64</f>
        <v>0.15035098779511663</v>
      </c>
      <c r="L58" s="640">
        <f>C58/SUM($C$58:$C$60)</f>
        <v>0.49610138748203814</v>
      </c>
      <c r="M58" s="55"/>
      <c r="N58"/>
    </row>
    <row r="59" spans="2:27" s="399" customFormat="1">
      <c r="B59" s="905" t="s">
        <v>1400</v>
      </c>
      <c r="C59" s="907">
        <v>20482</v>
      </c>
      <c r="D59" s="908">
        <v>7.2499999999999995E-2</v>
      </c>
      <c r="E59" s="60"/>
      <c r="F59" s="640">
        <f t="shared" si="2"/>
        <v>0.22950305339234692</v>
      </c>
      <c r="G59" s="60"/>
      <c r="H59" s="60"/>
      <c r="I59" s="60"/>
      <c r="J59" s="60"/>
      <c r="K59" s="60"/>
      <c r="L59" s="640">
        <f>C59/SUM($C$58:$C$60)</f>
        <v>0.48248568938305342</v>
      </c>
      <c r="M59" s="55"/>
      <c r="N59"/>
      <c r="Q59" s="34">
        <f>Q55*Q56/Q57</f>
        <v>248.32880519999998</v>
      </c>
      <c r="R59" t="s">
        <v>2322</v>
      </c>
    </row>
    <row r="60" spans="2:27">
      <c r="B60" s="905" t="s">
        <v>1401</v>
      </c>
      <c r="C60" s="907">
        <v>909</v>
      </c>
      <c r="D60" s="908">
        <v>3.2000000000000002E-3</v>
      </c>
      <c r="E60" s="60"/>
      <c r="F60" s="640">
        <f t="shared" si="2"/>
        <v>1.0185444562720601E-2</v>
      </c>
      <c r="G60" s="60"/>
      <c r="H60" s="60"/>
      <c r="I60" s="60"/>
      <c r="J60" s="60"/>
      <c r="K60" s="60"/>
      <c r="L60" s="640">
        <f>C60/SUM($C$58:$C$60)</f>
        <v>2.1412923134908484E-2</v>
      </c>
      <c r="M60" s="55"/>
    </row>
    <row r="61" spans="2:27">
      <c r="B61" s="905" t="s">
        <v>1402</v>
      </c>
      <c r="C61" s="907">
        <v>1560</v>
      </c>
      <c r="D61" s="908">
        <v>5.4999999999999997E-3</v>
      </c>
      <c r="E61" s="60"/>
      <c r="F61" s="60"/>
      <c r="G61" s="639">
        <f>SUM(C61:C63)/C64</f>
        <v>0.68391618793962017</v>
      </c>
      <c r="H61" s="642" t="s">
        <v>46</v>
      </c>
      <c r="I61" s="60"/>
      <c r="J61" s="60"/>
      <c r="K61" s="60"/>
      <c r="L61" s="60"/>
      <c r="M61" s="55"/>
    </row>
    <row r="62" spans="2:27">
      <c r="B62" s="905" t="s">
        <v>1403</v>
      </c>
      <c r="C62" s="907">
        <v>190524</v>
      </c>
      <c r="D62" s="908">
        <v>0.67479999999999996</v>
      </c>
      <c r="E62" s="60"/>
      <c r="F62" s="60"/>
      <c r="G62" s="60"/>
      <c r="H62" s="640">
        <f>C62/$C$64</f>
        <v>0.6747890885650939</v>
      </c>
      <c r="I62" s="60"/>
      <c r="J62" s="60"/>
      <c r="K62" s="60"/>
      <c r="L62" s="60"/>
      <c r="M62" s="55"/>
    </row>
    <row r="63" spans="2:27">
      <c r="B63" s="905" t="s">
        <v>95</v>
      </c>
      <c r="C63" s="907">
        <v>1017</v>
      </c>
      <c r="D63" s="908">
        <v>3.5999999999999999E-3</v>
      </c>
      <c r="E63" s="60"/>
      <c r="F63" s="60"/>
      <c r="G63" s="60"/>
      <c r="H63" s="642">
        <f>C63/$C$64</f>
        <v>3.6019635482705615E-3</v>
      </c>
      <c r="I63" s="60"/>
      <c r="J63" s="60"/>
      <c r="K63" s="60"/>
      <c r="L63" s="60"/>
      <c r="M63" s="55"/>
    </row>
    <row r="64" spans="2:27">
      <c r="B64" s="904" t="s">
        <v>27</v>
      </c>
      <c r="C64" s="909">
        <f t="shared" ref="C64:L64" si="3">SUM(C55:C63)</f>
        <v>282346</v>
      </c>
      <c r="D64" s="910">
        <f t="shared" si="3"/>
        <v>1.0035000000000001</v>
      </c>
      <c r="E64" s="641">
        <f t="shared" si="3"/>
        <v>0.31608381206037983</v>
      </c>
      <c r="F64" s="641">
        <f t="shared" si="3"/>
        <v>1</v>
      </c>
      <c r="G64" s="641">
        <f t="shared" si="3"/>
        <v>0.68391618793962017</v>
      </c>
      <c r="H64" s="641">
        <f t="shared" si="3"/>
        <v>0.67839105211336448</v>
      </c>
      <c r="I64" s="641">
        <f t="shared" si="3"/>
        <v>0.1657328242652632</v>
      </c>
      <c r="J64" s="641">
        <f t="shared" si="3"/>
        <v>1</v>
      </c>
      <c r="K64" s="641">
        <f t="shared" si="3"/>
        <v>0.15035098779511663</v>
      </c>
      <c r="L64" s="641">
        <f t="shared" si="3"/>
        <v>1</v>
      </c>
      <c r="M64" s="55"/>
    </row>
    <row r="65" spans="2:17">
      <c r="B65" s="54"/>
      <c r="C65" s="56"/>
      <c r="D65" s="56"/>
      <c r="E65" s="56"/>
      <c r="F65" s="56"/>
      <c r="G65" s="56"/>
      <c r="H65" s="56"/>
      <c r="I65" s="56"/>
      <c r="J65" s="56"/>
      <c r="K65" s="56"/>
      <c r="L65" s="56"/>
      <c r="M65" s="55"/>
    </row>
    <row r="66" spans="2:17">
      <c r="B66" s="54" t="s">
        <v>1497</v>
      </c>
      <c r="C66" s="637">
        <f>SUM(C55:C60)</f>
        <v>89245</v>
      </c>
      <c r="D66" s="56"/>
      <c r="E66" s="56"/>
      <c r="F66" s="56"/>
      <c r="G66" s="56"/>
      <c r="H66" s="56"/>
      <c r="I66" s="56"/>
      <c r="J66" s="56"/>
      <c r="K66" s="56"/>
      <c r="L66" s="56"/>
      <c r="M66" s="55"/>
    </row>
    <row r="67" spans="2:17">
      <c r="B67" s="54"/>
      <c r="C67" s="249">
        <f>C66/C64</f>
        <v>0.31608381206037983</v>
      </c>
      <c r="D67" s="56" t="s">
        <v>1499</v>
      </c>
      <c r="E67" s="56"/>
      <c r="F67" s="56"/>
      <c r="G67" s="56"/>
      <c r="H67" s="56"/>
      <c r="I67" s="56"/>
      <c r="J67" s="56"/>
      <c r="K67" s="56"/>
      <c r="L67" s="56"/>
      <c r="M67" s="55"/>
    </row>
    <row r="68" spans="2:17">
      <c r="B68" s="57"/>
      <c r="C68" s="59"/>
      <c r="D68" s="59"/>
      <c r="E68" s="59"/>
      <c r="F68" s="59"/>
      <c r="G68" s="59"/>
      <c r="H68" s="59"/>
      <c r="I68" s="59"/>
      <c r="J68" s="59"/>
      <c r="K68" s="59"/>
      <c r="L68" s="59"/>
      <c r="M68" s="58"/>
    </row>
    <row r="69" spans="2:17">
      <c r="B69" s="56"/>
      <c r="C69" s="56"/>
      <c r="D69" s="56"/>
      <c r="E69" s="56"/>
      <c r="F69" s="56"/>
      <c r="G69" s="56"/>
      <c r="H69" s="56"/>
      <c r="I69" s="56"/>
      <c r="J69" s="56"/>
      <c r="K69" s="56"/>
      <c r="L69" s="56"/>
      <c r="M69" s="56"/>
      <c r="N69" s="399"/>
    </row>
    <row r="70" spans="2:17">
      <c r="B70" s="56"/>
      <c r="C70" s="56"/>
      <c r="D70" s="56"/>
      <c r="E70" s="56"/>
      <c r="F70" s="56"/>
      <c r="G70" s="56"/>
      <c r="H70" s="56"/>
      <c r="I70" s="56"/>
      <c r="J70" s="56"/>
      <c r="K70" s="56"/>
      <c r="L70" s="56"/>
      <c r="M70" s="56"/>
      <c r="N70" s="399"/>
    </row>
    <row r="71" spans="2:17" s="633" customFormat="1">
      <c r="B71" s="643"/>
      <c r="C71" s="643"/>
      <c r="D71" s="643"/>
      <c r="E71" s="643"/>
      <c r="F71" s="643"/>
      <c r="G71" s="643"/>
      <c r="H71" s="643"/>
      <c r="I71" s="643"/>
      <c r="J71" s="643"/>
      <c r="K71" s="643"/>
      <c r="L71" s="643"/>
      <c r="M71" s="643"/>
    </row>
    <row r="72" spans="2:17" ht="18.75">
      <c r="B72" s="679" t="s">
        <v>1618</v>
      </c>
      <c r="C72" s="56"/>
      <c r="D72" s="56"/>
      <c r="E72" s="56"/>
      <c r="F72" s="56"/>
      <c r="G72" s="56"/>
      <c r="H72" s="56"/>
      <c r="I72" s="56"/>
      <c r="J72" s="56"/>
      <c r="K72" s="56"/>
      <c r="L72" s="56"/>
      <c r="M72" s="56"/>
      <c r="N72" s="399"/>
    </row>
    <row r="74" spans="2:17">
      <c r="B74" s="143" t="s">
        <v>1530</v>
      </c>
      <c r="C74" s="56"/>
      <c r="D74" s="56"/>
      <c r="E74" s="56"/>
      <c r="F74" s="56"/>
      <c r="G74" s="56"/>
      <c r="H74" s="56"/>
      <c r="I74" s="399"/>
      <c r="J74" s="399"/>
    </row>
    <row r="75" spans="2:17" ht="60">
      <c r="B75" s="904"/>
      <c r="C75" s="906" t="s">
        <v>1527</v>
      </c>
      <c r="D75" s="906" t="s">
        <v>1528</v>
      </c>
      <c r="E75" s="906" t="s">
        <v>1529</v>
      </c>
      <c r="F75" s="906" t="s">
        <v>2735</v>
      </c>
      <c r="G75" s="906" t="s">
        <v>1531</v>
      </c>
      <c r="H75" s="911" t="s">
        <v>1543</v>
      </c>
      <c r="I75" s="911" t="s">
        <v>1544</v>
      </c>
    </row>
    <row r="76" spans="2:17">
      <c r="B76" s="905"/>
      <c r="C76" s="905"/>
      <c r="D76" s="905"/>
      <c r="E76" s="905"/>
      <c r="F76" s="905"/>
      <c r="G76" s="905"/>
      <c r="H76" s="905"/>
      <c r="I76" s="905"/>
      <c r="L76" s="656" t="s">
        <v>0</v>
      </c>
      <c r="M76" s="399">
        <v>628999</v>
      </c>
    </row>
    <row r="77" spans="2:17">
      <c r="B77" s="905" t="s">
        <v>344</v>
      </c>
      <c r="C77" s="912">
        <f>J38</f>
        <v>10</v>
      </c>
      <c r="D77" s="908">
        <f>D55</f>
        <v>6.5799999999999997E-2</v>
      </c>
      <c r="E77" s="905">
        <v>2</v>
      </c>
      <c r="F77" s="905">
        <v>280</v>
      </c>
      <c r="G77" s="913">
        <f t="shared" ref="G77:G83" si="4">E77*D77*C77*$M$76*F77</f>
        <v>231773551.51999998</v>
      </c>
      <c r="H77" s="914">
        <f>G77/SUM($G$77:$G$81)</f>
        <v>0.13711026570695431</v>
      </c>
      <c r="I77" s="915"/>
      <c r="L77" s="241">
        <f>E77*F77/365</f>
        <v>1.5342465753424657</v>
      </c>
      <c r="M77" t="s">
        <v>2736</v>
      </c>
    </row>
    <row r="78" spans="2:17">
      <c r="B78" s="905" t="s">
        <v>1398</v>
      </c>
      <c r="C78" s="912">
        <f>J37</f>
        <v>14.583333333333334</v>
      </c>
      <c r="D78" s="908">
        <f>D56</f>
        <v>0.10050000000000001</v>
      </c>
      <c r="E78" s="905">
        <v>2</v>
      </c>
      <c r="F78" s="905">
        <v>320</v>
      </c>
      <c r="G78" s="913">
        <f t="shared" si="4"/>
        <v>590001062.00000012</v>
      </c>
      <c r="H78" s="914">
        <f>G78/SUM($G$77:$G$81)</f>
        <v>0.34902689218715588</v>
      </c>
      <c r="I78" s="915"/>
    </row>
    <row r="79" spans="2:17">
      <c r="B79" s="905" t="s">
        <v>1546</v>
      </c>
      <c r="C79" s="912">
        <f>J36</f>
        <v>14</v>
      </c>
      <c r="D79" s="908">
        <f>D58+D59</f>
        <v>0.14710000000000001</v>
      </c>
      <c r="E79" s="905">
        <v>2</v>
      </c>
      <c r="F79" s="905">
        <v>320</v>
      </c>
      <c r="G79" s="913">
        <f t="shared" si="4"/>
        <v>829030745.98400009</v>
      </c>
      <c r="H79" s="914">
        <f>G79/SUM($G$77:$G$81)</f>
        <v>0.49042966773235219</v>
      </c>
      <c r="I79" s="915"/>
      <c r="Q79" s="399"/>
    </row>
    <row r="80" spans="2:17">
      <c r="B80" s="905" t="s">
        <v>1401</v>
      </c>
      <c r="C80" s="912">
        <f>J41</f>
        <v>15</v>
      </c>
      <c r="D80" s="908">
        <f>D60</f>
        <v>3.2000000000000002E-3</v>
      </c>
      <c r="E80" s="905">
        <f>E79</f>
        <v>2</v>
      </c>
      <c r="F80" s="905">
        <v>320</v>
      </c>
      <c r="G80" s="913">
        <f t="shared" si="4"/>
        <v>19322849.280000001</v>
      </c>
      <c r="H80" s="914">
        <f>G80/SUM($G$77:$G$81)</f>
        <v>1.1430816767579345E-2</v>
      </c>
      <c r="I80" s="915"/>
      <c r="Q80" s="399"/>
    </row>
    <row r="81" spans="2:14">
      <c r="B81" s="905" t="s">
        <v>1545</v>
      </c>
      <c r="C81" s="912">
        <f>J42</f>
        <v>14</v>
      </c>
      <c r="D81" s="908">
        <f>D63</f>
        <v>3.5999999999999999E-3</v>
      </c>
      <c r="E81" s="905">
        <f>E83</f>
        <v>2</v>
      </c>
      <c r="F81" s="905">
        <v>320</v>
      </c>
      <c r="G81" s="913">
        <f t="shared" si="4"/>
        <v>20288991.743999999</v>
      </c>
      <c r="H81" s="914">
        <f>G81/SUM($G$77:$G$81)</f>
        <v>1.2002357605958311E-2</v>
      </c>
      <c r="I81" s="915"/>
      <c r="J81" s="399"/>
      <c r="K81" s="282"/>
      <c r="L81" s="282"/>
    </row>
    <row r="82" spans="2:14">
      <c r="B82" s="905" t="s">
        <v>1402</v>
      </c>
      <c r="C82" s="912">
        <f>J40</f>
        <v>5.1666666666666661</v>
      </c>
      <c r="D82" s="908">
        <f>D61</f>
        <v>5.4999999999999997E-3</v>
      </c>
      <c r="E82" s="905">
        <f>E80</f>
        <v>2</v>
      </c>
      <c r="F82" s="905">
        <v>320</v>
      </c>
      <c r="G82" s="913">
        <f t="shared" si="4"/>
        <v>11439395.146666665</v>
      </c>
      <c r="H82" s="915"/>
      <c r="I82" s="915">
        <f>G82/SUM(G82:G83)</f>
        <v>1.9065403839917696E-2</v>
      </c>
    </row>
    <row r="83" spans="2:14">
      <c r="B83" s="905" t="s">
        <v>1403</v>
      </c>
      <c r="C83" s="912">
        <f>J35</f>
        <v>2.166666666666667</v>
      </c>
      <c r="D83" s="908">
        <f>D62</f>
        <v>0.67479999999999996</v>
      </c>
      <c r="E83" s="905">
        <f>E82</f>
        <v>2</v>
      </c>
      <c r="F83" s="905">
        <v>320</v>
      </c>
      <c r="G83" s="913">
        <f t="shared" si="4"/>
        <v>588568621.61066675</v>
      </c>
      <c r="H83" s="915"/>
      <c r="I83" s="915">
        <f>G83/SUM(G82:G83)</f>
        <v>0.98093459616008238</v>
      </c>
    </row>
    <row r="84" spans="2:14">
      <c r="B84" s="905"/>
      <c r="C84" s="912"/>
      <c r="D84" s="908">
        <f>SUM(D77:D83)</f>
        <v>1.0004999999999999</v>
      </c>
      <c r="E84" s="905"/>
      <c r="F84" s="905"/>
      <c r="G84" s="913"/>
      <c r="H84" s="915">
        <f>SUM(H77:H83)</f>
        <v>1</v>
      </c>
      <c r="I84" s="915">
        <f>SUM(I77:I83)</f>
        <v>1</v>
      </c>
      <c r="J84" s="399"/>
      <c r="K84" s="399"/>
      <c r="L84" s="399"/>
      <c r="N84" s="399"/>
    </row>
    <row r="85" spans="2:14">
      <c r="B85" s="901" t="s">
        <v>1551</v>
      </c>
      <c r="C85" s="905"/>
      <c r="D85" s="905"/>
      <c r="E85" s="905"/>
      <c r="F85" s="905"/>
      <c r="G85" s="916">
        <f>SUM(G77:G81)</f>
        <v>1690417200.5280001</v>
      </c>
      <c r="H85" s="915">
        <f>G85/$G$88</f>
        <v>0.73803640816159133</v>
      </c>
      <c r="I85" s="905"/>
    </row>
    <row r="86" spans="2:14">
      <c r="B86" s="901" t="s">
        <v>1552</v>
      </c>
      <c r="C86" s="905"/>
      <c r="D86" s="905"/>
      <c r="E86" s="905"/>
      <c r="F86" s="905"/>
      <c r="G86" s="916">
        <f>SUM(G82:G83)</f>
        <v>600008016.7573334</v>
      </c>
      <c r="H86" s="915">
        <f>G86/$G$88</f>
        <v>0.26196359183840856</v>
      </c>
      <c r="I86" s="905"/>
      <c r="M86" s="399"/>
    </row>
    <row r="87" spans="2:14">
      <c r="B87" s="905"/>
      <c r="C87" s="905"/>
      <c r="D87" s="905"/>
      <c r="E87" s="905"/>
      <c r="F87" s="905"/>
      <c r="G87" s="905"/>
      <c r="H87" s="905"/>
      <c r="I87" s="905"/>
      <c r="M87" s="399"/>
    </row>
    <row r="88" spans="2:14">
      <c r="B88" s="904" t="s">
        <v>27</v>
      </c>
      <c r="C88" s="905"/>
      <c r="D88" s="905"/>
      <c r="E88" s="905"/>
      <c r="F88" s="905"/>
      <c r="G88" s="917">
        <f>SUM(G85:G86)</f>
        <v>2290425217.2853336</v>
      </c>
      <c r="H88" s="905"/>
      <c r="I88" s="905"/>
      <c r="M88" s="399"/>
    </row>
    <row r="90" spans="2:14">
      <c r="K90" s="399"/>
      <c r="L90" s="399"/>
      <c r="M90" s="399"/>
      <c r="N90" s="399"/>
    </row>
    <row r="91" spans="2:14">
      <c r="K91" s="399"/>
      <c r="L91" s="399"/>
      <c r="M91" s="399"/>
      <c r="N91" s="399"/>
    </row>
    <row r="92" spans="2:14">
      <c r="K92" s="399"/>
      <c r="L92" s="399"/>
      <c r="M92" s="399"/>
      <c r="N92" s="399"/>
    </row>
    <row r="93" spans="2:14">
      <c r="K93" s="399"/>
      <c r="L93" s="399"/>
      <c r="M93" s="399"/>
      <c r="N93" s="399"/>
    </row>
    <row r="94" spans="2:14">
      <c r="K94" s="399"/>
      <c r="L94" s="399"/>
      <c r="M94" s="399"/>
      <c r="N94" s="399"/>
    </row>
    <row r="95" spans="2:14">
      <c r="K95" s="399"/>
      <c r="L95" s="399"/>
      <c r="M95" s="399"/>
      <c r="N95" s="399"/>
    </row>
    <row r="96" spans="2:14">
      <c r="K96" s="399"/>
      <c r="L96" s="399"/>
      <c r="M96" s="399"/>
      <c r="N96" s="399"/>
    </row>
    <row r="97" spans="11:14">
      <c r="K97" s="399"/>
      <c r="L97" s="399"/>
      <c r="M97" s="399"/>
      <c r="N97" s="399"/>
    </row>
    <row r="98" spans="11:14">
      <c r="K98" s="399"/>
      <c r="L98" s="399"/>
      <c r="M98" s="399"/>
      <c r="N98" s="399"/>
    </row>
    <row r="99" spans="11:14">
      <c r="K99" s="399"/>
      <c r="L99" s="399"/>
      <c r="M99" s="399"/>
      <c r="N99" s="399"/>
    </row>
    <row r="100" spans="11:14">
      <c r="K100" s="399"/>
      <c r="L100" s="399"/>
      <c r="M100" s="399"/>
      <c r="N100" s="399"/>
    </row>
  </sheetData>
  <pageMargins left="0.7" right="0.7" top="0.75" bottom="0.75" header="0.3" footer="0.3"/>
  <pageSetup paperSize="9" orientation="portrait" r:id="rId1"/>
  <drawing r:id="rId2"/>
  <legacyDrawing r:id="rId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D220"/>
  <sheetViews>
    <sheetView showGridLines="0" topLeftCell="E1" workbookViewId="0">
      <pane xSplit="4" ySplit="3" topLeftCell="I127" activePane="bottomRight" state="frozen"/>
      <selection activeCell="E1" sqref="E1"/>
      <selection pane="topRight" activeCell="I1" sqref="I1"/>
      <selection pane="bottomLeft" activeCell="E4" sqref="E4"/>
      <selection pane="bottomRight" activeCell="O155" sqref="O155"/>
    </sheetView>
  </sheetViews>
  <sheetFormatPr defaultRowHeight="15"/>
  <cols>
    <col min="1" max="4" width="0" hidden="1" customWidth="1"/>
    <col min="5" max="5" width="10.42578125" bestFit="1" customWidth="1"/>
    <col min="6" max="6" width="18" bestFit="1" customWidth="1"/>
    <col min="7" max="7" width="9.42578125" bestFit="1" customWidth="1"/>
    <col min="8" max="8" width="61" customWidth="1"/>
    <col min="9" max="9" width="20.28515625" bestFit="1" customWidth="1"/>
    <col min="10" max="10" width="16.28515625" bestFit="1" customWidth="1"/>
    <col min="11" max="11" width="9.42578125" bestFit="1" customWidth="1"/>
    <col min="12" max="12" width="7.85546875" bestFit="1" customWidth="1"/>
    <col min="13" max="13" width="15.85546875" bestFit="1" customWidth="1"/>
    <col min="14" max="14" width="5.7109375" bestFit="1" customWidth="1"/>
    <col min="15" max="15" width="41.42578125" bestFit="1" customWidth="1"/>
  </cols>
  <sheetData>
    <row r="1" spans="1:30">
      <c r="A1" s="1023"/>
      <c r="B1" s="1023"/>
      <c r="C1" s="1023"/>
      <c r="D1" s="1023"/>
      <c r="E1" s="1024" t="s">
        <v>2447</v>
      </c>
      <c r="F1" s="1024" t="s">
        <v>2725</v>
      </c>
      <c r="G1" s="1024"/>
      <c r="H1" s="1024" t="s">
        <v>2448</v>
      </c>
      <c r="I1" s="1024"/>
      <c r="J1" s="1024"/>
      <c r="K1" s="1024"/>
      <c r="L1" s="1024" t="s">
        <v>2551</v>
      </c>
      <c r="M1" s="1024"/>
      <c r="N1" s="1024"/>
      <c r="O1" s="1024"/>
      <c r="P1" s="1024"/>
      <c r="Q1" s="1024"/>
      <c r="R1" s="1024"/>
      <c r="S1" s="1024"/>
      <c r="T1" s="1024"/>
      <c r="U1" s="1024"/>
      <c r="V1" s="1024"/>
      <c r="W1" s="1024"/>
      <c r="X1" s="1024"/>
      <c r="Y1" s="1024"/>
      <c r="Z1" s="1023"/>
      <c r="AA1" s="1023"/>
      <c r="AB1" s="1023"/>
      <c r="AC1" s="1023"/>
      <c r="AD1" s="1023"/>
    </row>
    <row r="2" spans="1:30">
      <c r="A2" s="1023"/>
      <c r="B2" s="1023"/>
      <c r="C2" s="1023"/>
      <c r="D2" s="1023"/>
      <c r="E2" s="1024"/>
      <c r="F2" s="1024"/>
      <c r="G2" s="1024"/>
      <c r="H2" s="1024"/>
      <c r="I2" s="1024"/>
      <c r="J2" s="1024"/>
      <c r="K2" s="1024"/>
      <c r="L2" s="1024"/>
      <c r="M2" s="1024"/>
      <c r="N2" s="1024"/>
      <c r="O2" s="1024"/>
      <c r="P2" s="1024"/>
      <c r="Q2" s="1024"/>
      <c r="R2" s="1024"/>
      <c r="S2" s="1024"/>
      <c r="T2" s="1024"/>
      <c r="U2" s="1024"/>
      <c r="V2" s="1024"/>
      <c r="W2" s="1024"/>
      <c r="X2" s="1024"/>
      <c r="Y2" s="1024"/>
      <c r="Z2" s="1023"/>
      <c r="AA2" s="1023"/>
      <c r="AB2" s="1023"/>
      <c r="AC2" s="1023"/>
      <c r="AD2" s="1023"/>
    </row>
    <row r="3" spans="1:30">
      <c r="A3" s="1023" t="s">
        <v>2449</v>
      </c>
      <c r="B3" s="1023" t="s">
        <v>2450</v>
      </c>
      <c r="C3" s="1023" t="s">
        <v>2451</v>
      </c>
      <c r="D3" s="1023" t="s">
        <v>2452</v>
      </c>
      <c r="E3" s="1024" t="s">
        <v>2453</v>
      </c>
      <c r="F3" s="1024" t="s">
        <v>2454</v>
      </c>
      <c r="G3" s="1024" t="s">
        <v>2455</v>
      </c>
      <c r="H3" s="1024" t="s">
        <v>2456</v>
      </c>
      <c r="I3" s="1024" t="s">
        <v>2457</v>
      </c>
      <c r="J3" s="1024" t="s">
        <v>2458</v>
      </c>
      <c r="K3" s="1024" t="s">
        <v>2459</v>
      </c>
      <c r="L3" s="1024" t="s">
        <v>2460</v>
      </c>
      <c r="M3" s="1024" t="s">
        <v>1717</v>
      </c>
      <c r="N3" s="1024" t="s">
        <v>2461</v>
      </c>
      <c r="O3" s="1024" t="s">
        <v>2462</v>
      </c>
      <c r="P3" s="1024"/>
      <c r="Q3" s="1024"/>
      <c r="R3" s="1024"/>
      <c r="S3" s="1024"/>
      <c r="T3" s="1024"/>
      <c r="U3" s="1024"/>
      <c r="V3" s="1024"/>
      <c r="W3" s="1024"/>
      <c r="X3" s="1024"/>
      <c r="Y3" s="1024"/>
      <c r="Z3" s="1023"/>
      <c r="AA3" s="1023"/>
      <c r="AB3" s="1023"/>
      <c r="AC3" s="1023"/>
      <c r="AD3" s="1023"/>
    </row>
    <row r="4" spans="1:30">
      <c r="A4">
        <v>637</v>
      </c>
      <c r="B4">
        <v>2027</v>
      </c>
      <c r="C4">
        <v>1</v>
      </c>
      <c r="D4">
        <v>1</v>
      </c>
      <c r="E4" s="1025"/>
      <c r="F4" s="1025" t="s">
        <v>2463</v>
      </c>
      <c r="G4" s="1025" t="s">
        <v>32</v>
      </c>
      <c r="H4" s="1025"/>
      <c r="I4" s="1025" t="s">
        <v>2464</v>
      </c>
      <c r="J4" s="1025" t="s">
        <v>2465</v>
      </c>
      <c r="K4" s="1025" t="s">
        <v>2466</v>
      </c>
      <c r="L4" s="1025"/>
      <c r="M4" s="1025" t="s">
        <v>2744</v>
      </c>
      <c r="N4" s="1025"/>
      <c r="O4" s="1089">
        <v>1</v>
      </c>
      <c r="P4" s="1025"/>
      <c r="Q4" s="1025"/>
      <c r="R4" s="1025"/>
      <c r="S4" s="1025"/>
      <c r="T4" s="1025"/>
      <c r="U4" s="1025"/>
      <c r="V4" s="1025"/>
      <c r="W4" s="1025"/>
      <c r="X4" s="1025"/>
      <c r="Y4" s="1025"/>
    </row>
    <row r="5" spans="1:30">
      <c r="A5">
        <v>637</v>
      </c>
      <c r="B5">
        <v>2027</v>
      </c>
      <c r="C5">
        <v>2</v>
      </c>
      <c r="D5">
        <v>1</v>
      </c>
      <c r="E5" s="1025"/>
      <c r="F5" s="1025" t="s">
        <v>2463</v>
      </c>
      <c r="G5" s="1025" t="s">
        <v>32</v>
      </c>
      <c r="H5" s="1025"/>
      <c r="I5" s="1025" t="s">
        <v>2464</v>
      </c>
      <c r="J5" s="1025" t="s">
        <v>1464</v>
      </c>
      <c r="K5" s="1025" t="s">
        <v>2466</v>
      </c>
      <c r="L5" s="1025"/>
      <c r="M5" s="1025" t="s">
        <v>2744</v>
      </c>
      <c r="N5" s="1025"/>
      <c r="O5" s="1089">
        <v>1</v>
      </c>
      <c r="P5" s="1025"/>
      <c r="Q5" s="1025"/>
      <c r="R5" s="1025"/>
      <c r="S5" s="1025"/>
      <c r="T5" s="1025"/>
      <c r="U5" s="1025"/>
      <c r="V5" s="1025"/>
      <c r="W5" s="1025"/>
      <c r="X5" s="1025"/>
      <c r="Y5" s="1025"/>
    </row>
    <row r="6" spans="1:30">
      <c r="A6">
        <v>637</v>
      </c>
      <c r="B6">
        <v>2027</v>
      </c>
      <c r="C6">
        <v>3</v>
      </c>
      <c r="D6">
        <v>1</v>
      </c>
      <c r="E6" s="1025"/>
      <c r="F6" s="1025" t="s">
        <v>2463</v>
      </c>
      <c r="G6" s="1025" t="s">
        <v>32</v>
      </c>
      <c r="H6" s="1025"/>
      <c r="I6" s="1025" t="s">
        <v>2464</v>
      </c>
      <c r="J6" s="1025" t="s">
        <v>2469</v>
      </c>
      <c r="K6" s="1025" t="s">
        <v>2466</v>
      </c>
      <c r="L6" s="1025"/>
      <c r="M6" s="1025" t="s">
        <v>2744</v>
      </c>
      <c r="N6" s="1025"/>
      <c r="O6" s="1089">
        <v>1</v>
      </c>
      <c r="P6" s="1025"/>
      <c r="Q6" s="1025"/>
      <c r="R6" s="1025"/>
      <c r="S6" s="1025"/>
      <c r="T6" s="1025"/>
      <c r="U6" s="1025"/>
      <c r="V6" s="1025"/>
      <c r="W6" s="1025"/>
      <c r="X6" s="1025"/>
      <c r="Y6" s="1025"/>
    </row>
    <row r="7" spans="1:30">
      <c r="A7">
        <v>626</v>
      </c>
      <c r="B7">
        <v>2027</v>
      </c>
      <c r="C7">
        <v>1</v>
      </c>
      <c r="D7">
        <v>1</v>
      </c>
      <c r="E7" s="1025"/>
      <c r="F7" s="1025" t="s">
        <v>2463</v>
      </c>
      <c r="G7" s="1025" t="s">
        <v>32</v>
      </c>
      <c r="H7" s="1025" t="s">
        <v>223</v>
      </c>
      <c r="I7" s="1025" t="s">
        <v>2464</v>
      </c>
      <c r="J7" s="1025" t="s">
        <v>2465</v>
      </c>
      <c r="K7" s="1025" t="s">
        <v>2466</v>
      </c>
      <c r="L7" s="1025"/>
      <c r="M7" s="1025" t="s">
        <v>2744</v>
      </c>
      <c r="N7" s="1025"/>
      <c r="O7" s="1089">
        <v>1</v>
      </c>
      <c r="P7" s="1025"/>
      <c r="Q7" s="1025"/>
      <c r="R7" s="1025"/>
      <c r="S7" s="1025"/>
      <c r="T7" s="1025"/>
      <c r="U7" s="1025"/>
      <c r="V7" s="1025"/>
      <c r="W7" s="1025"/>
      <c r="X7" s="1025"/>
      <c r="Y7" s="1025"/>
    </row>
    <row r="8" spans="1:30">
      <c r="A8">
        <v>626</v>
      </c>
      <c r="B8">
        <v>2027</v>
      </c>
      <c r="C8">
        <v>2</v>
      </c>
      <c r="D8">
        <v>1</v>
      </c>
      <c r="E8" s="1025"/>
      <c r="F8" s="1025" t="s">
        <v>2463</v>
      </c>
      <c r="G8" s="1025" t="s">
        <v>32</v>
      </c>
      <c r="H8" s="1025" t="s">
        <v>223</v>
      </c>
      <c r="I8" s="1025" t="s">
        <v>2464</v>
      </c>
      <c r="J8" s="1025" t="s">
        <v>1464</v>
      </c>
      <c r="K8" s="1025" t="s">
        <v>2466</v>
      </c>
      <c r="L8" s="1025"/>
      <c r="M8" s="1025" t="s">
        <v>2744</v>
      </c>
      <c r="N8" s="1025"/>
      <c r="O8" s="1089">
        <v>1</v>
      </c>
      <c r="P8" s="1025"/>
      <c r="Q8" s="1025"/>
      <c r="R8" s="1025"/>
      <c r="S8" s="1025"/>
      <c r="T8" s="1025"/>
      <c r="U8" s="1025"/>
      <c r="V8" s="1025"/>
      <c r="W8" s="1025"/>
      <c r="X8" s="1025"/>
      <c r="Y8" s="1025"/>
    </row>
    <row r="9" spans="1:30">
      <c r="A9">
        <v>626</v>
      </c>
      <c r="B9">
        <v>2027</v>
      </c>
      <c r="C9">
        <v>3</v>
      </c>
      <c r="D9">
        <v>1</v>
      </c>
      <c r="E9" s="1025"/>
      <c r="F9" s="1025" t="s">
        <v>2463</v>
      </c>
      <c r="G9" s="1025" t="s">
        <v>32</v>
      </c>
      <c r="H9" s="1025" t="s">
        <v>223</v>
      </c>
      <c r="I9" s="1025" t="s">
        <v>2464</v>
      </c>
      <c r="J9" s="1025" t="s">
        <v>2469</v>
      </c>
      <c r="K9" s="1025" t="s">
        <v>2466</v>
      </c>
      <c r="L9" s="1025"/>
      <c r="M9" s="1025" t="s">
        <v>2744</v>
      </c>
      <c r="N9" s="1025"/>
      <c r="O9" s="1089">
        <v>1</v>
      </c>
      <c r="P9" s="1025"/>
      <c r="Q9" s="1025"/>
      <c r="R9" s="1025"/>
      <c r="S9" s="1025"/>
      <c r="T9" s="1025"/>
      <c r="U9" s="1025"/>
      <c r="V9" s="1025"/>
      <c r="W9" s="1025"/>
      <c r="X9" s="1025"/>
      <c r="Y9" s="1025"/>
    </row>
    <row r="10" spans="1:30">
      <c r="A10">
        <v>627</v>
      </c>
      <c r="B10">
        <v>2027</v>
      </c>
      <c r="C10">
        <v>1</v>
      </c>
      <c r="D10">
        <v>1</v>
      </c>
      <c r="E10" s="1025"/>
      <c r="F10" s="1025" t="s">
        <v>2463</v>
      </c>
      <c r="G10" s="1025" t="s">
        <v>32</v>
      </c>
      <c r="H10" s="1025" t="s">
        <v>2745</v>
      </c>
      <c r="I10" s="1025" t="s">
        <v>2464</v>
      </c>
      <c r="J10" s="1025" t="s">
        <v>2465</v>
      </c>
      <c r="K10" s="1025" t="s">
        <v>2466</v>
      </c>
      <c r="L10" s="1025"/>
      <c r="M10" s="1025" t="s">
        <v>2746</v>
      </c>
      <c r="N10" s="1025"/>
      <c r="O10" s="1089">
        <f>Transport!D379</f>
        <v>1084455616.5667343</v>
      </c>
      <c r="P10" s="1025"/>
      <c r="Q10" s="1025"/>
      <c r="R10" s="1025"/>
      <c r="S10" s="1025"/>
      <c r="T10" s="1025"/>
      <c r="U10" s="1025"/>
      <c r="V10" s="1025"/>
      <c r="W10" s="1025"/>
      <c r="X10" s="1025"/>
      <c r="Y10" s="1025"/>
    </row>
    <row r="11" spans="1:30">
      <c r="A11">
        <v>627</v>
      </c>
      <c r="B11">
        <v>2027</v>
      </c>
      <c r="C11">
        <v>2</v>
      </c>
      <c r="D11">
        <v>1</v>
      </c>
      <c r="E11" s="1025"/>
      <c r="F11" s="1025" t="s">
        <v>2463</v>
      </c>
      <c r="G11" s="1025" t="s">
        <v>32</v>
      </c>
      <c r="H11" s="1025" t="s">
        <v>2745</v>
      </c>
      <c r="I11" s="1025" t="s">
        <v>2464</v>
      </c>
      <c r="J11" s="1025" t="s">
        <v>1464</v>
      </c>
      <c r="K11" s="1025" t="s">
        <v>2466</v>
      </c>
      <c r="L11" s="1025"/>
      <c r="M11" s="1025" t="s">
        <v>2746</v>
      </c>
      <c r="N11" s="1025"/>
      <c r="O11" s="1089" t="s">
        <v>2747</v>
      </c>
      <c r="P11" s="1025"/>
      <c r="Q11" s="1025"/>
      <c r="R11" s="1025"/>
      <c r="S11" s="1025"/>
      <c r="T11" s="1025"/>
      <c r="U11" s="1025"/>
      <c r="V11" s="1025"/>
      <c r="W11" s="1025"/>
      <c r="X11" s="1025"/>
      <c r="Y11" s="1025"/>
    </row>
    <row r="12" spans="1:30">
      <c r="A12">
        <v>627</v>
      </c>
      <c r="B12">
        <v>2027</v>
      </c>
      <c r="C12">
        <v>3</v>
      </c>
      <c r="D12">
        <v>1</v>
      </c>
      <c r="E12" s="1025"/>
      <c r="F12" s="1025" t="s">
        <v>2463</v>
      </c>
      <c r="G12" s="1025" t="s">
        <v>32</v>
      </c>
      <c r="H12" s="1025" t="s">
        <v>2745</v>
      </c>
      <c r="I12" s="1025" t="s">
        <v>2464</v>
      </c>
      <c r="J12" s="1025" t="s">
        <v>2469</v>
      </c>
      <c r="K12" s="1025" t="s">
        <v>2466</v>
      </c>
      <c r="L12" s="1025"/>
      <c r="M12" s="1025" t="s">
        <v>2746</v>
      </c>
      <c r="N12" s="1025"/>
      <c r="O12" s="1089" t="s">
        <v>2747</v>
      </c>
      <c r="P12" s="1025"/>
      <c r="Q12" s="1025"/>
      <c r="R12" s="1025"/>
      <c r="S12" s="1025"/>
      <c r="T12" s="1025"/>
      <c r="U12" s="1025"/>
      <c r="V12" s="1025"/>
      <c r="W12" s="1025"/>
      <c r="X12" s="1025"/>
      <c r="Y12" s="1025"/>
    </row>
    <row r="13" spans="1:30">
      <c r="A13">
        <v>629</v>
      </c>
      <c r="B13">
        <v>2027</v>
      </c>
      <c r="C13">
        <v>1</v>
      </c>
      <c r="D13">
        <v>1</v>
      </c>
      <c r="E13" s="1025"/>
      <c r="F13" s="1025" t="s">
        <v>2463</v>
      </c>
      <c r="G13" s="1025" t="s">
        <v>32</v>
      </c>
      <c r="H13" s="1025" t="s">
        <v>2748</v>
      </c>
      <c r="I13" s="1025" t="s">
        <v>2464</v>
      </c>
      <c r="J13" s="1025" t="s">
        <v>2465</v>
      </c>
      <c r="K13" s="1025" t="s">
        <v>2466</v>
      </c>
      <c r="L13" s="1025" t="s">
        <v>539</v>
      </c>
      <c r="M13" s="1025" t="s">
        <v>1756</v>
      </c>
      <c r="N13" s="1025"/>
      <c r="O13" s="1089">
        <f>Transport!E381*100</f>
        <v>66.155888635747715</v>
      </c>
      <c r="P13" s="1025"/>
      <c r="Q13" s="1025"/>
      <c r="R13" s="1025"/>
      <c r="S13" s="1025"/>
      <c r="T13" s="1025"/>
      <c r="U13" s="1025"/>
      <c r="V13" s="1025"/>
      <c r="W13" s="1025"/>
      <c r="X13" s="1025"/>
      <c r="Y13" s="1025"/>
    </row>
    <row r="14" spans="1:30">
      <c r="A14">
        <v>629</v>
      </c>
      <c r="B14">
        <v>2027</v>
      </c>
      <c r="C14">
        <v>2</v>
      </c>
      <c r="D14">
        <v>1</v>
      </c>
      <c r="E14" s="1025"/>
      <c r="F14" s="1025" t="s">
        <v>2463</v>
      </c>
      <c r="G14" s="1025" t="s">
        <v>32</v>
      </c>
      <c r="H14" s="1025" t="s">
        <v>2748</v>
      </c>
      <c r="I14" s="1025" t="s">
        <v>2464</v>
      </c>
      <c r="J14" s="1025" t="s">
        <v>1464</v>
      </c>
      <c r="K14" s="1025" t="s">
        <v>2466</v>
      </c>
      <c r="L14" s="1025" t="s">
        <v>539</v>
      </c>
      <c r="M14" s="1025" t="s">
        <v>1756</v>
      </c>
      <c r="N14" s="1025"/>
      <c r="O14" s="1089">
        <f>O13</f>
        <v>66.155888635747715</v>
      </c>
      <c r="P14" s="1025"/>
      <c r="Q14" s="1025"/>
      <c r="R14" s="1025"/>
      <c r="S14" s="1025"/>
      <c r="T14" s="1025"/>
      <c r="U14" s="1025"/>
      <c r="V14" s="1025"/>
      <c r="W14" s="1025"/>
      <c r="X14" s="1025"/>
      <c r="Y14" s="1025"/>
    </row>
    <row r="15" spans="1:30">
      <c r="A15">
        <v>629</v>
      </c>
      <c r="B15">
        <v>2027</v>
      </c>
      <c r="C15">
        <v>3</v>
      </c>
      <c r="D15">
        <v>1</v>
      </c>
      <c r="E15" s="1025"/>
      <c r="F15" s="1025" t="s">
        <v>2463</v>
      </c>
      <c r="G15" s="1025" t="s">
        <v>32</v>
      </c>
      <c r="H15" s="1025" t="s">
        <v>2748</v>
      </c>
      <c r="I15" s="1025" t="s">
        <v>2464</v>
      </c>
      <c r="J15" s="1025" t="s">
        <v>2469</v>
      </c>
      <c r="K15" s="1025" t="s">
        <v>2466</v>
      </c>
      <c r="L15" s="1025" t="s">
        <v>539</v>
      </c>
      <c r="M15" s="1025" t="s">
        <v>1756</v>
      </c>
      <c r="N15" s="1025"/>
      <c r="O15" s="1089">
        <f>O14</f>
        <v>66.155888635747715</v>
      </c>
      <c r="P15" s="1025"/>
      <c r="Q15" s="1025"/>
      <c r="R15" s="1025"/>
      <c r="S15" s="1025"/>
      <c r="T15" s="1025"/>
      <c r="U15" s="1025"/>
      <c r="V15" s="1025"/>
      <c r="W15" s="1025"/>
      <c r="X15" s="1025"/>
      <c r="Y15" s="1025"/>
    </row>
    <row r="16" spans="1:30">
      <c r="A16">
        <v>649</v>
      </c>
      <c r="B16">
        <v>2027</v>
      </c>
      <c r="C16">
        <v>1</v>
      </c>
      <c r="D16">
        <v>1</v>
      </c>
      <c r="E16" s="1025"/>
      <c r="F16" s="1025" t="s">
        <v>2463</v>
      </c>
      <c r="G16" s="1025" t="s">
        <v>32</v>
      </c>
      <c r="H16" s="1025" t="s">
        <v>2749</v>
      </c>
      <c r="I16" s="1025" t="s">
        <v>2464</v>
      </c>
      <c r="J16" s="1025" t="s">
        <v>2465</v>
      </c>
      <c r="K16" s="1025" t="s">
        <v>2466</v>
      </c>
      <c r="L16" s="1025" t="s">
        <v>539</v>
      </c>
      <c r="M16" s="1025" t="s">
        <v>1756</v>
      </c>
      <c r="N16" s="1025"/>
      <c r="O16" s="1089">
        <f>Transport!F382*100</f>
        <v>44.952042443091237</v>
      </c>
      <c r="P16" s="1025"/>
      <c r="Q16" s="1025"/>
      <c r="R16" s="1025"/>
      <c r="S16" s="1025"/>
      <c r="T16" s="1025"/>
      <c r="U16" s="1025"/>
      <c r="V16" s="1025"/>
      <c r="W16" s="1025"/>
      <c r="X16" s="1025"/>
      <c r="Y16" s="1025"/>
    </row>
    <row r="17" spans="1:25">
      <c r="A17">
        <v>649</v>
      </c>
      <c r="B17">
        <v>2040</v>
      </c>
      <c r="C17">
        <v>1</v>
      </c>
      <c r="D17">
        <v>1</v>
      </c>
      <c r="E17" s="1025"/>
      <c r="F17" s="1025" t="s">
        <v>2463</v>
      </c>
      <c r="G17" s="1025" t="s">
        <v>32</v>
      </c>
      <c r="H17" s="1025" t="s">
        <v>2749</v>
      </c>
      <c r="I17" s="1025" t="s">
        <v>2475</v>
      </c>
      <c r="J17" s="1025" t="s">
        <v>2465</v>
      </c>
      <c r="K17" s="1025" t="s">
        <v>2466</v>
      </c>
      <c r="L17" s="1025"/>
      <c r="M17" s="1025" t="s">
        <v>2724</v>
      </c>
      <c r="N17" s="1025"/>
      <c r="O17" s="1089">
        <f>Transport!G382</f>
        <v>0.34368000000000004</v>
      </c>
      <c r="P17" s="1025"/>
      <c r="Q17" s="1025"/>
      <c r="R17" s="1025"/>
      <c r="S17" s="1025"/>
      <c r="T17" s="1025"/>
      <c r="U17" s="1025"/>
      <c r="V17" s="1025"/>
      <c r="W17" s="1025"/>
      <c r="X17" s="1025"/>
      <c r="Y17" s="1025"/>
    </row>
    <row r="18" spans="1:25">
      <c r="A18">
        <v>649</v>
      </c>
      <c r="B18">
        <v>2027</v>
      </c>
      <c r="C18">
        <v>2</v>
      </c>
      <c r="D18">
        <v>1</v>
      </c>
      <c r="E18" s="1025"/>
      <c r="F18" s="1025" t="s">
        <v>2463</v>
      </c>
      <c r="G18" s="1025" t="s">
        <v>32</v>
      </c>
      <c r="H18" s="1025" t="s">
        <v>2749</v>
      </c>
      <c r="I18" s="1025" t="s">
        <v>2464</v>
      </c>
      <c r="J18" s="1025" t="s">
        <v>1464</v>
      </c>
      <c r="K18" s="1025" t="s">
        <v>2466</v>
      </c>
      <c r="L18" s="1025" t="s">
        <v>539</v>
      </c>
      <c r="M18" s="1025" t="s">
        <v>1756</v>
      </c>
      <c r="N18" s="1025"/>
      <c r="O18" s="1089">
        <f>O16</f>
        <v>44.952042443091237</v>
      </c>
      <c r="P18" s="1025"/>
      <c r="Q18" s="1025"/>
      <c r="R18" s="1025"/>
      <c r="S18" s="1025"/>
      <c r="T18" s="1025"/>
      <c r="U18" s="1025"/>
      <c r="V18" s="1025"/>
      <c r="W18" s="1025"/>
      <c r="X18" s="1025"/>
      <c r="Y18" s="1025"/>
    </row>
    <row r="19" spans="1:25">
      <c r="A19">
        <v>649</v>
      </c>
      <c r="B19">
        <v>2040</v>
      </c>
      <c r="C19">
        <v>2</v>
      </c>
      <c r="D19">
        <v>1</v>
      </c>
      <c r="E19" s="1025"/>
      <c r="F19" s="1025" t="s">
        <v>2463</v>
      </c>
      <c r="G19" s="1025" t="s">
        <v>32</v>
      </c>
      <c r="H19" s="1025" t="s">
        <v>2749</v>
      </c>
      <c r="I19" s="1025" t="s">
        <v>2475</v>
      </c>
      <c r="J19" s="1025" t="s">
        <v>1464</v>
      </c>
      <c r="K19" s="1025" t="s">
        <v>2466</v>
      </c>
      <c r="L19" s="1025"/>
      <c r="M19" s="1025" t="s">
        <v>2724</v>
      </c>
      <c r="N19" s="1025"/>
      <c r="O19" s="1089">
        <f>O17</f>
        <v>0.34368000000000004</v>
      </c>
      <c r="P19" s="1025"/>
      <c r="Q19" s="1025"/>
      <c r="R19" s="1025"/>
      <c r="S19" s="1025"/>
      <c r="T19" s="1025"/>
      <c r="U19" s="1025"/>
      <c r="V19" s="1025"/>
      <c r="W19" s="1025"/>
      <c r="X19" s="1025"/>
      <c r="Y19" s="1025"/>
    </row>
    <row r="20" spans="1:25">
      <c r="A20">
        <v>649</v>
      </c>
      <c r="B20">
        <v>2027</v>
      </c>
      <c r="C20">
        <v>3</v>
      </c>
      <c r="D20">
        <v>1</v>
      </c>
      <c r="E20" s="1025"/>
      <c r="F20" s="1025" t="s">
        <v>2463</v>
      </c>
      <c r="G20" s="1025" t="s">
        <v>32</v>
      </c>
      <c r="H20" s="1025" t="s">
        <v>2749</v>
      </c>
      <c r="I20" s="1025" t="s">
        <v>2464</v>
      </c>
      <c r="J20" s="1025" t="s">
        <v>2469</v>
      </c>
      <c r="K20" s="1025" t="s">
        <v>2466</v>
      </c>
      <c r="L20" s="1025" t="s">
        <v>539</v>
      </c>
      <c r="M20" s="1025" t="s">
        <v>1756</v>
      </c>
      <c r="N20" s="1025"/>
      <c r="O20" s="1089">
        <f>O18</f>
        <v>44.952042443091237</v>
      </c>
      <c r="P20" s="1025"/>
      <c r="Q20" s="1025"/>
      <c r="R20" s="1025"/>
      <c r="S20" s="1025"/>
      <c r="T20" s="1025"/>
      <c r="U20" s="1025"/>
      <c r="V20" s="1025"/>
      <c r="W20" s="1025"/>
      <c r="X20" s="1025"/>
      <c r="Y20" s="1025"/>
    </row>
    <row r="21" spans="1:25">
      <c r="A21">
        <v>649</v>
      </c>
      <c r="B21">
        <v>2040</v>
      </c>
      <c r="C21">
        <v>3</v>
      </c>
      <c r="D21">
        <v>1</v>
      </c>
      <c r="E21" s="1025"/>
      <c r="F21" s="1025" t="s">
        <v>2463</v>
      </c>
      <c r="G21" s="1025" t="s">
        <v>32</v>
      </c>
      <c r="H21" s="1025" t="s">
        <v>2749</v>
      </c>
      <c r="I21" s="1025" t="s">
        <v>2475</v>
      </c>
      <c r="J21" s="1025" t="s">
        <v>2469</v>
      </c>
      <c r="K21" s="1025" t="s">
        <v>2466</v>
      </c>
      <c r="L21" s="1025"/>
      <c r="M21" s="1025" t="s">
        <v>2724</v>
      </c>
      <c r="N21" s="1025"/>
      <c r="O21" s="1089">
        <f>O19</f>
        <v>0.34368000000000004</v>
      </c>
      <c r="P21" s="1025"/>
      <c r="Q21" s="1025"/>
      <c r="R21" s="1025"/>
      <c r="S21" s="1025"/>
      <c r="T21" s="1025"/>
      <c r="U21" s="1025"/>
      <c r="V21" s="1025"/>
      <c r="W21" s="1025"/>
      <c r="X21" s="1025"/>
      <c r="Y21" s="1025"/>
    </row>
    <row r="22" spans="1:25">
      <c r="A22">
        <v>650</v>
      </c>
      <c r="B22">
        <v>2027</v>
      </c>
      <c r="C22">
        <v>1</v>
      </c>
      <c r="D22">
        <v>1</v>
      </c>
      <c r="E22" s="1025"/>
      <c r="F22" s="1025" t="s">
        <v>2463</v>
      </c>
      <c r="G22" s="1025" t="s">
        <v>32</v>
      </c>
      <c r="H22" s="1025" t="s">
        <v>2750</v>
      </c>
      <c r="I22" s="1025" t="s">
        <v>2464</v>
      </c>
      <c r="J22" s="1025" t="s">
        <v>2465</v>
      </c>
      <c r="K22" s="1025" t="s">
        <v>2466</v>
      </c>
      <c r="L22" s="1025" t="s">
        <v>539</v>
      </c>
      <c r="M22" s="1025" t="s">
        <v>1756</v>
      </c>
      <c r="N22" s="1025"/>
      <c r="O22" s="1089">
        <f>Transport!F383*100</f>
        <v>0.71348299924208824</v>
      </c>
      <c r="P22" s="1025"/>
      <c r="Q22" s="1025"/>
      <c r="R22" s="1025"/>
      <c r="S22" s="1025"/>
      <c r="T22" s="1025"/>
      <c r="U22" s="1025"/>
      <c r="V22" s="1025"/>
      <c r="W22" s="1025"/>
      <c r="X22" s="1025"/>
      <c r="Y22" s="1025"/>
    </row>
    <row r="23" spans="1:25">
      <c r="A23">
        <v>650</v>
      </c>
      <c r="B23">
        <v>2040</v>
      </c>
      <c r="C23">
        <v>1</v>
      </c>
      <c r="D23">
        <v>1</v>
      </c>
      <c r="E23" s="1025"/>
      <c r="F23" s="1025" t="s">
        <v>2463</v>
      </c>
      <c r="G23" s="1025" t="s">
        <v>32</v>
      </c>
      <c r="H23" s="1025" t="s">
        <v>2750</v>
      </c>
      <c r="I23" s="1025" t="s">
        <v>2475</v>
      </c>
      <c r="J23" s="1025" t="s">
        <v>2465</v>
      </c>
      <c r="K23" s="1025" t="s">
        <v>2466</v>
      </c>
      <c r="L23" s="1025"/>
      <c r="M23" s="1025" t="s">
        <v>2724</v>
      </c>
      <c r="N23" s="1025"/>
      <c r="O23" s="1089">
        <f>Transport!G383</f>
        <v>0.25261948717948712</v>
      </c>
      <c r="P23" s="1025"/>
      <c r="Q23" s="1025"/>
      <c r="R23" s="1025"/>
      <c r="S23" s="1025"/>
      <c r="T23" s="1025"/>
      <c r="U23" s="1025"/>
      <c r="V23" s="1025"/>
      <c r="W23" s="1025"/>
      <c r="X23" s="1025"/>
      <c r="Y23" s="1025"/>
    </row>
    <row r="24" spans="1:25">
      <c r="A24">
        <v>650</v>
      </c>
      <c r="B24">
        <v>2027</v>
      </c>
      <c r="C24">
        <v>2</v>
      </c>
      <c r="D24">
        <v>1</v>
      </c>
      <c r="E24" s="1025"/>
      <c r="F24" s="1025" t="s">
        <v>2463</v>
      </c>
      <c r="G24" s="1025" t="s">
        <v>32</v>
      </c>
      <c r="H24" s="1025" t="s">
        <v>2750</v>
      </c>
      <c r="I24" s="1025" t="s">
        <v>2464</v>
      </c>
      <c r="J24" s="1025" t="s">
        <v>1464</v>
      </c>
      <c r="K24" s="1025" t="s">
        <v>2466</v>
      </c>
      <c r="L24" s="1025" t="s">
        <v>539</v>
      </c>
      <c r="M24" s="1025" t="s">
        <v>1756</v>
      </c>
      <c r="N24" s="1025"/>
      <c r="O24" s="1089">
        <f>O22</f>
        <v>0.71348299924208824</v>
      </c>
      <c r="P24" s="1025"/>
      <c r="Q24" s="1025"/>
      <c r="R24" s="1025"/>
      <c r="S24" s="1025"/>
      <c r="T24" s="1025"/>
      <c r="U24" s="1025"/>
      <c r="V24" s="1025"/>
      <c r="W24" s="1025"/>
      <c r="X24" s="1025"/>
      <c r="Y24" s="1025"/>
    </row>
    <row r="25" spans="1:25">
      <c r="A25">
        <v>650</v>
      </c>
      <c r="B25">
        <v>2040</v>
      </c>
      <c r="C25">
        <v>2</v>
      </c>
      <c r="D25">
        <v>1</v>
      </c>
      <c r="E25" s="1025"/>
      <c r="F25" s="1025" t="s">
        <v>2463</v>
      </c>
      <c r="G25" s="1025" t="s">
        <v>32</v>
      </c>
      <c r="H25" s="1025" t="s">
        <v>2750</v>
      </c>
      <c r="I25" s="1025" t="s">
        <v>2475</v>
      </c>
      <c r="J25" s="1025" t="s">
        <v>1464</v>
      </c>
      <c r="K25" s="1025" t="s">
        <v>2466</v>
      </c>
      <c r="L25" s="1025"/>
      <c r="M25" s="1025" t="s">
        <v>2724</v>
      </c>
      <c r="N25" s="1025"/>
      <c r="O25" s="1089">
        <f>O23</f>
        <v>0.25261948717948712</v>
      </c>
      <c r="P25" s="1025"/>
      <c r="Q25" s="1025"/>
      <c r="R25" s="1025"/>
      <c r="S25" s="1025"/>
      <c r="T25" s="1025"/>
      <c r="U25" s="1025"/>
      <c r="V25" s="1025"/>
      <c r="W25" s="1025"/>
      <c r="X25" s="1025"/>
      <c r="Y25" s="1025"/>
    </row>
    <row r="26" spans="1:25">
      <c r="A26">
        <v>650</v>
      </c>
      <c r="B26">
        <v>2027</v>
      </c>
      <c r="C26">
        <v>3</v>
      </c>
      <c r="D26">
        <v>1</v>
      </c>
      <c r="E26" s="1025"/>
      <c r="F26" s="1025" t="s">
        <v>2463</v>
      </c>
      <c r="G26" s="1025" t="s">
        <v>32</v>
      </c>
      <c r="H26" s="1025" t="s">
        <v>2750</v>
      </c>
      <c r="I26" s="1025" t="s">
        <v>2464</v>
      </c>
      <c r="J26" s="1025" t="s">
        <v>2469</v>
      </c>
      <c r="K26" s="1025" t="s">
        <v>2466</v>
      </c>
      <c r="L26" s="1025" t="s">
        <v>539</v>
      </c>
      <c r="M26" s="1025" t="s">
        <v>1756</v>
      </c>
      <c r="N26" s="1025"/>
      <c r="O26" s="1089">
        <f>O24</f>
        <v>0.71348299924208824</v>
      </c>
      <c r="P26" s="1025"/>
      <c r="Q26" s="1025"/>
      <c r="R26" s="1025"/>
      <c r="S26" s="1025"/>
      <c r="T26" s="1025"/>
      <c r="U26" s="1025"/>
      <c r="V26" s="1025"/>
      <c r="W26" s="1025"/>
      <c r="X26" s="1025"/>
      <c r="Y26" s="1025"/>
    </row>
    <row r="27" spans="1:25">
      <c r="A27">
        <v>650</v>
      </c>
      <c r="B27">
        <v>2040</v>
      </c>
      <c r="C27">
        <v>3</v>
      </c>
      <c r="D27">
        <v>1</v>
      </c>
      <c r="E27" s="1025"/>
      <c r="F27" s="1025" t="s">
        <v>2463</v>
      </c>
      <c r="G27" s="1025" t="s">
        <v>32</v>
      </c>
      <c r="H27" s="1025" t="s">
        <v>2750</v>
      </c>
      <c r="I27" s="1025" t="s">
        <v>2475</v>
      </c>
      <c r="J27" s="1025" t="s">
        <v>2469</v>
      </c>
      <c r="K27" s="1025" t="s">
        <v>2466</v>
      </c>
      <c r="L27" s="1025"/>
      <c r="M27" s="1025" t="s">
        <v>2724</v>
      </c>
      <c r="N27" s="1025"/>
      <c r="O27" s="1089">
        <f>O25</f>
        <v>0.25261948717948712</v>
      </c>
      <c r="P27" s="1025"/>
      <c r="Q27" s="1025"/>
      <c r="R27" s="1025"/>
      <c r="S27" s="1025"/>
      <c r="T27" s="1025"/>
      <c r="U27" s="1025"/>
      <c r="V27" s="1025"/>
      <c r="W27" s="1025"/>
      <c r="X27" s="1025"/>
      <c r="Y27" s="1025"/>
    </row>
    <row r="28" spans="1:25">
      <c r="A28">
        <v>651</v>
      </c>
      <c r="B28">
        <v>2027</v>
      </c>
      <c r="C28">
        <v>1</v>
      </c>
      <c r="D28">
        <v>1</v>
      </c>
      <c r="E28" s="1025"/>
      <c r="F28" s="1025" t="s">
        <v>2463</v>
      </c>
      <c r="G28" s="1025" t="s">
        <v>32</v>
      </c>
      <c r="H28" s="1025" t="s">
        <v>2751</v>
      </c>
      <c r="I28" s="1025" t="s">
        <v>2464</v>
      </c>
      <c r="J28" s="1025" t="s">
        <v>2465</v>
      </c>
      <c r="K28" s="1025" t="s">
        <v>2466</v>
      </c>
      <c r="L28" s="1025" t="s">
        <v>539</v>
      </c>
      <c r="M28" s="1025" t="s">
        <v>1756</v>
      </c>
      <c r="N28" s="1025"/>
      <c r="O28" s="1089">
        <f>Transport!F384*100</f>
        <v>54.334474557666681</v>
      </c>
      <c r="P28" s="1025"/>
      <c r="Q28" s="1025"/>
      <c r="R28" s="1025"/>
      <c r="S28" s="1025"/>
      <c r="T28" s="1025"/>
      <c r="U28" s="1025"/>
      <c r="V28" s="1025"/>
      <c r="W28" s="1025"/>
      <c r="X28" s="1025"/>
      <c r="Y28" s="1025"/>
    </row>
    <row r="29" spans="1:25">
      <c r="A29">
        <v>651</v>
      </c>
      <c r="B29">
        <v>2040</v>
      </c>
      <c r="C29">
        <v>1</v>
      </c>
      <c r="D29">
        <v>1</v>
      </c>
      <c r="E29" s="1025"/>
      <c r="F29" s="1025" t="s">
        <v>2463</v>
      </c>
      <c r="G29" s="1025" t="s">
        <v>32</v>
      </c>
      <c r="H29" s="1025" t="s">
        <v>2751</v>
      </c>
      <c r="I29" s="1025" t="s">
        <v>2475</v>
      </c>
      <c r="J29" s="1025" t="s">
        <v>2465</v>
      </c>
      <c r="K29" s="1025" t="s">
        <v>2466</v>
      </c>
      <c r="L29" s="1025"/>
      <c r="M29" s="1025" t="s">
        <v>2724</v>
      </c>
      <c r="N29" s="1025"/>
      <c r="O29" s="1089">
        <f>Transport!G384</f>
        <v>0.29446400000000006</v>
      </c>
      <c r="P29" s="1025"/>
      <c r="Q29" s="1025"/>
      <c r="R29" s="1025"/>
      <c r="S29" s="1025"/>
      <c r="T29" s="1025"/>
      <c r="U29" s="1025"/>
      <c r="V29" s="1025"/>
      <c r="W29" s="1025"/>
      <c r="X29" s="1025"/>
      <c r="Y29" s="1025"/>
    </row>
    <row r="30" spans="1:25">
      <c r="A30">
        <v>651</v>
      </c>
      <c r="B30">
        <v>2027</v>
      </c>
      <c r="C30">
        <v>2</v>
      </c>
      <c r="D30">
        <v>1</v>
      </c>
      <c r="E30" s="1025"/>
      <c r="F30" s="1025" t="s">
        <v>2463</v>
      </c>
      <c r="G30" s="1025" t="s">
        <v>32</v>
      </c>
      <c r="H30" s="1025" t="s">
        <v>2751</v>
      </c>
      <c r="I30" s="1025" t="s">
        <v>2464</v>
      </c>
      <c r="J30" s="1025" t="s">
        <v>1464</v>
      </c>
      <c r="K30" s="1025" t="s">
        <v>2466</v>
      </c>
      <c r="L30" s="1025" t="s">
        <v>539</v>
      </c>
      <c r="M30" s="1025" t="s">
        <v>1756</v>
      </c>
      <c r="N30" s="1025"/>
      <c r="O30" s="1089">
        <f>O28</f>
        <v>54.334474557666681</v>
      </c>
      <c r="P30" s="1025"/>
      <c r="Q30" s="1025"/>
      <c r="R30" s="1025"/>
      <c r="S30" s="1025"/>
      <c r="T30" s="1025"/>
      <c r="U30" s="1025"/>
      <c r="V30" s="1025"/>
      <c r="W30" s="1025"/>
      <c r="X30" s="1025"/>
      <c r="Y30" s="1025"/>
    </row>
    <row r="31" spans="1:25">
      <c r="A31">
        <v>651</v>
      </c>
      <c r="B31">
        <v>2040</v>
      </c>
      <c r="C31">
        <v>2</v>
      </c>
      <c r="D31">
        <v>1</v>
      </c>
      <c r="E31" s="1025"/>
      <c r="F31" s="1025" t="s">
        <v>2463</v>
      </c>
      <c r="G31" s="1025" t="s">
        <v>32</v>
      </c>
      <c r="H31" s="1025" t="s">
        <v>2751</v>
      </c>
      <c r="I31" s="1025" t="s">
        <v>2475</v>
      </c>
      <c r="J31" s="1025" t="s">
        <v>1464</v>
      </c>
      <c r="K31" s="1025" t="s">
        <v>2466</v>
      </c>
      <c r="L31" s="1025"/>
      <c r="M31" s="1025" t="s">
        <v>2724</v>
      </c>
      <c r="N31" s="1025"/>
      <c r="O31" s="1089">
        <f>O29</f>
        <v>0.29446400000000006</v>
      </c>
      <c r="P31" s="1025"/>
      <c r="Q31" s="1025"/>
      <c r="R31" s="1025"/>
      <c r="S31" s="1025"/>
      <c r="T31" s="1025"/>
      <c r="U31" s="1025"/>
      <c r="V31" s="1025"/>
      <c r="W31" s="1025"/>
      <c r="X31" s="1025"/>
      <c r="Y31" s="1025"/>
    </row>
    <row r="32" spans="1:25">
      <c r="A32">
        <v>651</v>
      </c>
      <c r="B32">
        <v>2027</v>
      </c>
      <c r="C32">
        <v>3</v>
      </c>
      <c r="D32">
        <v>1</v>
      </c>
      <c r="E32" s="1025"/>
      <c r="F32" s="1025" t="s">
        <v>2463</v>
      </c>
      <c r="G32" s="1025" t="s">
        <v>32</v>
      </c>
      <c r="H32" s="1025" t="s">
        <v>2751</v>
      </c>
      <c r="I32" s="1025" t="s">
        <v>2464</v>
      </c>
      <c r="J32" s="1025" t="s">
        <v>2469</v>
      </c>
      <c r="K32" s="1025" t="s">
        <v>2466</v>
      </c>
      <c r="L32" s="1025" t="s">
        <v>539</v>
      </c>
      <c r="M32" s="1025" t="s">
        <v>1756</v>
      </c>
      <c r="N32" s="1025"/>
      <c r="O32" s="1089">
        <f>O30</f>
        <v>54.334474557666681</v>
      </c>
      <c r="P32" s="1025"/>
      <c r="Q32" s="1025"/>
      <c r="R32" s="1025"/>
      <c r="S32" s="1025"/>
      <c r="T32" s="1025"/>
      <c r="U32" s="1025"/>
      <c r="V32" s="1025"/>
      <c r="W32" s="1025"/>
      <c r="X32" s="1025"/>
      <c r="Y32" s="1025"/>
    </row>
    <row r="33" spans="1:25">
      <c r="A33">
        <v>651</v>
      </c>
      <c r="B33">
        <v>2040</v>
      </c>
      <c r="C33">
        <v>3</v>
      </c>
      <c r="D33">
        <v>1</v>
      </c>
      <c r="E33" s="1025"/>
      <c r="F33" s="1025" t="s">
        <v>2463</v>
      </c>
      <c r="G33" s="1025" t="s">
        <v>32</v>
      </c>
      <c r="H33" s="1025" t="s">
        <v>2751</v>
      </c>
      <c r="I33" s="1025" t="s">
        <v>2475</v>
      </c>
      <c r="J33" s="1025" t="s">
        <v>2469</v>
      </c>
      <c r="K33" s="1025" t="s">
        <v>2466</v>
      </c>
      <c r="L33" s="1025"/>
      <c r="M33" s="1025" t="s">
        <v>2724</v>
      </c>
      <c r="N33" s="1025"/>
      <c r="O33" s="1089">
        <f>O31</f>
        <v>0.29446400000000006</v>
      </c>
      <c r="P33" s="1025"/>
      <c r="Q33" s="1025"/>
      <c r="R33" s="1025"/>
      <c r="S33" s="1025"/>
      <c r="T33" s="1025"/>
      <c r="U33" s="1025"/>
      <c r="V33" s="1025"/>
      <c r="W33" s="1025"/>
      <c r="X33" s="1025"/>
      <c r="Y33" s="1025"/>
    </row>
    <row r="34" spans="1:25">
      <c r="A34">
        <v>630</v>
      </c>
      <c r="B34">
        <v>2027</v>
      </c>
      <c r="C34">
        <v>1</v>
      </c>
      <c r="D34">
        <v>1</v>
      </c>
      <c r="E34" s="1025"/>
      <c r="F34" s="1025" t="s">
        <v>2463</v>
      </c>
      <c r="G34" s="1025" t="s">
        <v>32</v>
      </c>
      <c r="H34" s="1025" t="s">
        <v>2752</v>
      </c>
      <c r="I34" s="1025" t="s">
        <v>2464</v>
      </c>
      <c r="J34" s="1025" t="s">
        <v>2465</v>
      </c>
      <c r="K34" s="1025" t="s">
        <v>2466</v>
      </c>
      <c r="L34" s="1025" t="s">
        <v>539</v>
      </c>
      <c r="M34" s="1025" t="s">
        <v>1756</v>
      </c>
      <c r="N34" s="1025"/>
      <c r="O34" s="1089">
        <f>Transport!E386*100</f>
        <v>33.844111364252271</v>
      </c>
      <c r="P34" s="1025"/>
      <c r="Q34" s="1025"/>
      <c r="R34" s="1025"/>
      <c r="S34" s="1025"/>
      <c r="T34" s="1025"/>
      <c r="U34" s="1025"/>
      <c r="V34" s="1025"/>
      <c r="W34" s="1025"/>
      <c r="X34" s="1025"/>
      <c r="Y34" s="1025"/>
    </row>
    <row r="35" spans="1:25">
      <c r="A35">
        <v>630</v>
      </c>
      <c r="B35">
        <v>2027</v>
      </c>
      <c r="C35">
        <v>2</v>
      </c>
      <c r="D35">
        <v>1</v>
      </c>
      <c r="E35" s="1025"/>
      <c r="F35" s="1025" t="s">
        <v>2463</v>
      </c>
      <c r="G35" s="1025" t="s">
        <v>32</v>
      </c>
      <c r="H35" s="1025" t="s">
        <v>2752</v>
      </c>
      <c r="I35" s="1025" t="s">
        <v>2464</v>
      </c>
      <c r="J35" s="1025" t="s">
        <v>1464</v>
      </c>
      <c r="K35" s="1025" t="s">
        <v>2466</v>
      </c>
      <c r="L35" s="1025" t="s">
        <v>539</v>
      </c>
      <c r="M35" s="1025" t="s">
        <v>1756</v>
      </c>
      <c r="N35" s="1025"/>
      <c r="O35" s="1089">
        <f>O34</f>
        <v>33.844111364252271</v>
      </c>
      <c r="P35" s="1025"/>
      <c r="Q35" s="1025"/>
      <c r="R35" s="1025"/>
      <c r="S35" s="1025"/>
      <c r="T35" s="1025"/>
      <c r="U35" s="1025"/>
      <c r="V35" s="1025"/>
      <c r="W35" s="1025"/>
      <c r="X35" s="1025"/>
      <c r="Y35" s="1025"/>
    </row>
    <row r="36" spans="1:25">
      <c r="A36">
        <v>630</v>
      </c>
      <c r="B36">
        <v>2027</v>
      </c>
      <c r="C36">
        <v>3</v>
      </c>
      <c r="D36">
        <v>1</v>
      </c>
      <c r="E36" s="1025"/>
      <c r="F36" s="1025" t="s">
        <v>2463</v>
      </c>
      <c r="G36" s="1025" t="s">
        <v>32</v>
      </c>
      <c r="H36" s="1025" t="s">
        <v>2752</v>
      </c>
      <c r="I36" s="1025" t="s">
        <v>2464</v>
      </c>
      <c r="J36" s="1025" t="s">
        <v>2469</v>
      </c>
      <c r="K36" s="1025" t="s">
        <v>2466</v>
      </c>
      <c r="L36" s="1025" t="s">
        <v>539</v>
      </c>
      <c r="M36" s="1025" t="s">
        <v>1756</v>
      </c>
      <c r="N36" s="1025"/>
      <c r="O36" s="1089">
        <f>O35</f>
        <v>33.844111364252271</v>
      </c>
      <c r="P36" s="1025"/>
      <c r="Q36" s="1025"/>
      <c r="R36" s="1025"/>
      <c r="S36" s="1025"/>
      <c r="T36" s="1025"/>
      <c r="U36" s="1025"/>
      <c r="V36" s="1025"/>
      <c r="W36" s="1025"/>
      <c r="X36" s="1025"/>
      <c r="Y36" s="1025"/>
    </row>
    <row r="37" spans="1:25">
      <c r="A37">
        <v>652</v>
      </c>
      <c r="B37">
        <v>2027</v>
      </c>
      <c r="C37">
        <v>1</v>
      </c>
      <c r="D37">
        <v>1</v>
      </c>
      <c r="E37" s="1025"/>
      <c r="F37" s="1025" t="s">
        <v>2463</v>
      </c>
      <c r="G37" s="1025" t="s">
        <v>32</v>
      </c>
      <c r="H37" s="1025" t="s">
        <v>2753</v>
      </c>
      <c r="I37" s="1025" t="s">
        <v>2464</v>
      </c>
      <c r="J37" s="1025" t="s">
        <v>2465</v>
      </c>
      <c r="K37" s="1025" t="s">
        <v>2466</v>
      </c>
      <c r="L37" s="1025" t="s">
        <v>539</v>
      </c>
      <c r="M37" s="1025" t="s">
        <v>1756</v>
      </c>
      <c r="N37" s="1025"/>
      <c r="O37" s="1089">
        <f>Transport!F387*100</f>
        <v>1.95472376047151</v>
      </c>
      <c r="P37" s="1025"/>
      <c r="Q37" s="1025"/>
      <c r="R37" s="1025"/>
      <c r="S37" s="1025"/>
      <c r="T37" s="1025"/>
      <c r="U37" s="1025"/>
      <c r="V37" s="1025"/>
      <c r="W37" s="1025"/>
      <c r="X37" s="1025"/>
      <c r="Y37" s="1025"/>
    </row>
    <row r="38" spans="1:25">
      <c r="A38">
        <v>652</v>
      </c>
      <c r="B38">
        <v>2040</v>
      </c>
      <c r="C38">
        <v>1</v>
      </c>
      <c r="D38">
        <v>1</v>
      </c>
      <c r="E38" s="1025"/>
      <c r="F38" s="1025" t="s">
        <v>2463</v>
      </c>
      <c r="G38" s="1025" t="s">
        <v>32</v>
      </c>
      <c r="H38" s="1025" t="s">
        <v>2753</v>
      </c>
      <c r="I38" s="1025" t="s">
        <v>2475</v>
      </c>
      <c r="J38" s="1025" t="s">
        <v>2465</v>
      </c>
      <c r="K38" s="1025" t="s">
        <v>2466</v>
      </c>
      <c r="L38" s="1025"/>
      <c r="M38" s="1025" t="s">
        <v>2724</v>
      </c>
      <c r="N38" s="1025"/>
      <c r="O38" s="1089">
        <f>Transport!G387</f>
        <v>1.0740000000000001</v>
      </c>
      <c r="P38" s="1025"/>
      <c r="Q38" s="1025"/>
      <c r="R38" s="1025"/>
      <c r="S38" s="1025"/>
      <c r="T38" s="1025"/>
      <c r="U38" s="1025"/>
      <c r="V38" s="1025"/>
      <c r="W38" s="1025"/>
      <c r="X38" s="1025"/>
      <c r="Y38" s="1025"/>
    </row>
    <row r="39" spans="1:25">
      <c r="A39">
        <v>652</v>
      </c>
      <c r="B39">
        <v>2027</v>
      </c>
      <c r="C39">
        <v>2</v>
      </c>
      <c r="D39">
        <v>1</v>
      </c>
      <c r="E39" s="1025"/>
      <c r="F39" s="1025" t="s">
        <v>2463</v>
      </c>
      <c r="G39" s="1025" t="s">
        <v>32</v>
      </c>
      <c r="H39" s="1025" t="s">
        <v>2753</v>
      </c>
      <c r="I39" s="1025" t="s">
        <v>2464</v>
      </c>
      <c r="J39" s="1025" t="s">
        <v>1464</v>
      </c>
      <c r="K39" s="1025" t="s">
        <v>2466</v>
      </c>
      <c r="L39" s="1025" t="s">
        <v>539</v>
      </c>
      <c r="M39" s="1025" t="s">
        <v>1756</v>
      </c>
      <c r="N39" s="1025"/>
      <c r="O39" s="1089">
        <f>O37</f>
        <v>1.95472376047151</v>
      </c>
      <c r="P39" s="1025"/>
      <c r="Q39" s="1025"/>
      <c r="R39" s="1025"/>
      <c r="S39" s="1025"/>
      <c r="T39" s="1025"/>
      <c r="U39" s="1025"/>
      <c r="V39" s="1025"/>
      <c r="W39" s="1025"/>
      <c r="X39" s="1025"/>
      <c r="Y39" s="1025"/>
    </row>
    <row r="40" spans="1:25">
      <c r="A40">
        <v>652</v>
      </c>
      <c r="B40">
        <v>2040</v>
      </c>
      <c r="C40">
        <v>2</v>
      </c>
      <c r="D40">
        <v>1</v>
      </c>
      <c r="E40" s="1025"/>
      <c r="F40" s="1025" t="s">
        <v>2463</v>
      </c>
      <c r="G40" s="1025" t="s">
        <v>32</v>
      </c>
      <c r="H40" s="1025" t="s">
        <v>2753</v>
      </c>
      <c r="I40" s="1025" t="s">
        <v>2475</v>
      </c>
      <c r="J40" s="1025" t="s">
        <v>1464</v>
      </c>
      <c r="K40" s="1025" t="s">
        <v>2466</v>
      </c>
      <c r="L40" s="1025"/>
      <c r="M40" s="1025" t="s">
        <v>2724</v>
      </c>
      <c r="N40" s="1025"/>
      <c r="O40" s="1089">
        <f>O38</f>
        <v>1.0740000000000001</v>
      </c>
      <c r="P40" s="1025"/>
      <c r="Q40" s="1025"/>
      <c r="R40" s="1025"/>
      <c r="S40" s="1025"/>
      <c r="T40" s="1025"/>
      <c r="U40" s="1025"/>
      <c r="V40" s="1025"/>
      <c r="W40" s="1025"/>
      <c r="X40" s="1025"/>
      <c r="Y40" s="1025"/>
    </row>
    <row r="41" spans="1:25">
      <c r="A41">
        <v>652</v>
      </c>
      <c r="B41">
        <v>2027</v>
      </c>
      <c r="C41">
        <v>3</v>
      </c>
      <c r="D41">
        <v>1</v>
      </c>
      <c r="E41" s="1025"/>
      <c r="F41" s="1025" t="s">
        <v>2463</v>
      </c>
      <c r="G41" s="1025" t="s">
        <v>32</v>
      </c>
      <c r="H41" s="1025" t="s">
        <v>2753</v>
      </c>
      <c r="I41" s="1025" t="s">
        <v>2464</v>
      </c>
      <c r="J41" s="1025" t="s">
        <v>2469</v>
      </c>
      <c r="K41" s="1025" t="s">
        <v>2466</v>
      </c>
      <c r="L41" s="1025" t="s">
        <v>539</v>
      </c>
      <c r="M41" s="1025" t="s">
        <v>1756</v>
      </c>
      <c r="N41" s="1025"/>
      <c r="O41" s="1089">
        <f>O39</f>
        <v>1.95472376047151</v>
      </c>
      <c r="P41" s="1025"/>
      <c r="Q41" s="1025"/>
      <c r="R41" s="1025"/>
      <c r="S41" s="1025"/>
      <c r="T41" s="1025"/>
      <c r="U41" s="1025"/>
      <c r="V41" s="1025"/>
      <c r="W41" s="1025"/>
      <c r="X41" s="1025"/>
      <c r="Y41" s="1025"/>
    </row>
    <row r="42" spans="1:25">
      <c r="A42">
        <v>652</v>
      </c>
      <c r="B42">
        <v>2040</v>
      </c>
      <c r="C42">
        <v>3</v>
      </c>
      <c r="D42">
        <v>1</v>
      </c>
      <c r="E42" s="1025"/>
      <c r="F42" s="1025" t="s">
        <v>2463</v>
      </c>
      <c r="G42" s="1025" t="s">
        <v>32</v>
      </c>
      <c r="H42" s="1025" t="s">
        <v>2753</v>
      </c>
      <c r="I42" s="1025" t="s">
        <v>2475</v>
      </c>
      <c r="J42" s="1025" t="s">
        <v>2469</v>
      </c>
      <c r="K42" s="1025" t="s">
        <v>2466</v>
      </c>
      <c r="L42" s="1025"/>
      <c r="M42" s="1025" t="s">
        <v>2724</v>
      </c>
      <c r="N42" s="1025"/>
      <c r="O42" s="1089">
        <f>O40</f>
        <v>1.0740000000000001</v>
      </c>
      <c r="P42" s="1025"/>
      <c r="Q42" s="1025"/>
      <c r="R42" s="1025"/>
      <c r="S42" s="1025"/>
      <c r="T42" s="1025"/>
      <c r="U42" s="1025"/>
      <c r="V42" s="1025"/>
      <c r="W42" s="1025"/>
      <c r="X42" s="1025"/>
      <c r="Y42" s="1025"/>
    </row>
    <row r="43" spans="1:25">
      <c r="A43">
        <v>653</v>
      </c>
      <c r="B43">
        <v>2027</v>
      </c>
      <c r="C43">
        <v>1</v>
      </c>
      <c r="D43">
        <v>1</v>
      </c>
      <c r="E43" s="1025"/>
      <c r="F43" s="1025" t="s">
        <v>2463</v>
      </c>
      <c r="G43" s="1025" t="s">
        <v>32</v>
      </c>
      <c r="H43" s="1025" t="s">
        <v>2754</v>
      </c>
      <c r="I43" s="1025" t="s">
        <v>2464</v>
      </c>
      <c r="J43" s="1025" t="s">
        <v>2465</v>
      </c>
      <c r="K43" s="1025" t="s">
        <v>2466</v>
      </c>
      <c r="L43" s="1025" t="s">
        <v>539</v>
      </c>
      <c r="M43" s="1025" t="s">
        <v>1756</v>
      </c>
      <c r="N43" s="1025"/>
      <c r="O43" s="1089">
        <f>Transport!F388*100</f>
        <v>98.045276239528491</v>
      </c>
      <c r="P43" s="1025"/>
      <c r="Q43" s="1025"/>
      <c r="R43" s="1025"/>
      <c r="S43" s="1025"/>
      <c r="T43" s="1025"/>
      <c r="U43" s="1025"/>
      <c r="V43" s="1025"/>
      <c r="W43" s="1025"/>
      <c r="X43" s="1025"/>
      <c r="Y43" s="1025"/>
    </row>
    <row r="44" spans="1:25">
      <c r="A44">
        <v>653</v>
      </c>
      <c r="B44">
        <v>2040</v>
      </c>
      <c r="C44">
        <v>1</v>
      </c>
      <c r="D44">
        <v>1</v>
      </c>
      <c r="E44" s="1025"/>
      <c r="F44" s="1025" t="s">
        <v>2463</v>
      </c>
      <c r="G44" s="1025" t="s">
        <v>32</v>
      </c>
      <c r="H44" s="1025" t="s">
        <v>2754</v>
      </c>
      <c r="I44" s="1025" t="s">
        <v>2475</v>
      </c>
      <c r="J44" s="1025" t="s">
        <v>2465</v>
      </c>
      <c r="K44" s="1025" t="s">
        <v>2466</v>
      </c>
      <c r="L44" s="1025"/>
      <c r="M44" s="1025" t="s">
        <v>2724</v>
      </c>
      <c r="N44" s="1025"/>
      <c r="O44" s="1089">
        <f>Transport!G388</f>
        <v>1.06572</v>
      </c>
      <c r="P44" s="1025"/>
      <c r="Q44" s="1025"/>
      <c r="R44" s="1025"/>
      <c r="S44" s="1025"/>
      <c r="T44" s="1025"/>
      <c r="U44" s="1025"/>
      <c r="V44" s="1025"/>
      <c r="W44" s="1025"/>
      <c r="X44" s="1025"/>
      <c r="Y44" s="1025"/>
    </row>
    <row r="45" spans="1:25">
      <c r="A45">
        <v>653</v>
      </c>
      <c r="B45">
        <v>2027</v>
      </c>
      <c r="C45">
        <v>2</v>
      </c>
      <c r="D45">
        <v>1</v>
      </c>
      <c r="E45" s="1025"/>
      <c r="F45" s="1025" t="s">
        <v>2463</v>
      </c>
      <c r="G45" s="1025" t="s">
        <v>32</v>
      </c>
      <c r="H45" s="1025" t="s">
        <v>2754</v>
      </c>
      <c r="I45" s="1025" t="s">
        <v>2464</v>
      </c>
      <c r="J45" s="1025" t="s">
        <v>1464</v>
      </c>
      <c r="K45" s="1025" t="s">
        <v>2466</v>
      </c>
      <c r="L45" s="1025" t="s">
        <v>539</v>
      </c>
      <c r="M45" s="1025" t="s">
        <v>1756</v>
      </c>
      <c r="N45" s="1025"/>
      <c r="O45" s="1089">
        <f>O43</f>
        <v>98.045276239528491</v>
      </c>
      <c r="P45" s="1025"/>
      <c r="Q45" s="1025"/>
      <c r="R45" s="1025"/>
      <c r="S45" s="1025"/>
      <c r="T45" s="1025"/>
      <c r="U45" s="1025"/>
      <c r="V45" s="1025"/>
      <c r="W45" s="1025"/>
      <c r="X45" s="1025"/>
      <c r="Y45" s="1025"/>
    </row>
    <row r="46" spans="1:25">
      <c r="A46">
        <v>653</v>
      </c>
      <c r="B46">
        <v>2040</v>
      </c>
      <c r="C46">
        <v>2</v>
      </c>
      <c r="D46">
        <v>1</v>
      </c>
      <c r="E46" s="1025"/>
      <c r="F46" s="1025" t="s">
        <v>2463</v>
      </c>
      <c r="G46" s="1025" t="s">
        <v>32</v>
      </c>
      <c r="H46" s="1025" t="s">
        <v>2754</v>
      </c>
      <c r="I46" s="1025" t="s">
        <v>2475</v>
      </c>
      <c r="J46" s="1025" t="s">
        <v>1464</v>
      </c>
      <c r="K46" s="1025" t="s">
        <v>2466</v>
      </c>
      <c r="L46" s="1025"/>
      <c r="M46" s="1025" t="s">
        <v>2724</v>
      </c>
      <c r="N46" s="1025"/>
      <c r="O46" s="1089">
        <f>O44</f>
        <v>1.06572</v>
      </c>
      <c r="P46" s="1025"/>
      <c r="Q46" s="1025"/>
      <c r="R46" s="1025"/>
      <c r="S46" s="1025"/>
      <c r="T46" s="1025"/>
      <c r="U46" s="1025"/>
      <c r="V46" s="1025"/>
      <c r="W46" s="1025"/>
      <c r="X46" s="1025"/>
      <c r="Y46" s="1025"/>
    </row>
    <row r="47" spans="1:25">
      <c r="A47">
        <v>653</v>
      </c>
      <c r="B47">
        <v>2027</v>
      </c>
      <c r="C47">
        <v>3</v>
      </c>
      <c r="D47">
        <v>1</v>
      </c>
      <c r="E47" s="1025"/>
      <c r="F47" s="1025" t="s">
        <v>2463</v>
      </c>
      <c r="G47" s="1025" t="s">
        <v>32</v>
      </c>
      <c r="H47" s="1025" t="s">
        <v>2754</v>
      </c>
      <c r="I47" s="1025" t="s">
        <v>2464</v>
      </c>
      <c r="J47" s="1025" t="s">
        <v>2469</v>
      </c>
      <c r="K47" s="1025" t="s">
        <v>2466</v>
      </c>
      <c r="L47" s="1025" t="s">
        <v>539</v>
      </c>
      <c r="M47" s="1025" t="s">
        <v>1756</v>
      </c>
      <c r="N47" s="1025"/>
      <c r="O47" s="1089">
        <f>O45</f>
        <v>98.045276239528491</v>
      </c>
      <c r="P47" s="1025"/>
      <c r="Q47" s="1025"/>
      <c r="R47" s="1025"/>
      <c r="S47" s="1025"/>
      <c r="T47" s="1025"/>
      <c r="U47" s="1025"/>
      <c r="V47" s="1025"/>
      <c r="W47" s="1025"/>
      <c r="X47" s="1025"/>
      <c r="Y47" s="1025"/>
    </row>
    <row r="48" spans="1:25">
      <c r="A48">
        <v>653</v>
      </c>
      <c r="B48">
        <v>2040</v>
      </c>
      <c r="C48">
        <v>3</v>
      </c>
      <c r="D48">
        <v>1</v>
      </c>
      <c r="E48" s="1025"/>
      <c r="F48" s="1025" t="s">
        <v>2463</v>
      </c>
      <c r="G48" s="1025" t="s">
        <v>32</v>
      </c>
      <c r="H48" s="1025" t="s">
        <v>2754</v>
      </c>
      <c r="I48" s="1025" t="s">
        <v>2475</v>
      </c>
      <c r="J48" s="1025" t="s">
        <v>2469</v>
      </c>
      <c r="K48" s="1025" t="s">
        <v>2466</v>
      </c>
      <c r="L48" s="1025"/>
      <c r="M48" s="1025" t="s">
        <v>2724</v>
      </c>
      <c r="N48" s="1025"/>
      <c r="O48" s="1089">
        <f>O46</f>
        <v>1.06572</v>
      </c>
      <c r="P48" s="1025"/>
      <c r="Q48" s="1025"/>
      <c r="R48" s="1025"/>
      <c r="S48" s="1025"/>
      <c r="T48" s="1025"/>
      <c r="U48" s="1025"/>
      <c r="V48" s="1025"/>
      <c r="W48" s="1025"/>
      <c r="X48" s="1025"/>
      <c r="Y48" s="1025"/>
    </row>
    <row r="49" spans="1:25">
      <c r="A49">
        <v>628</v>
      </c>
      <c r="B49">
        <v>2027</v>
      </c>
      <c r="C49">
        <v>1</v>
      </c>
      <c r="D49">
        <v>1</v>
      </c>
      <c r="E49" s="1025"/>
      <c r="F49" s="1025" t="s">
        <v>2463</v>
      </c>
      <c r="G49" s="1025" t="s">
        <v>32</v>
      </c>
      <c r="H49" s="1025" t="s">
        <v>2755</v>
      </c>
      <c r="I49" s="1025" t="s">
        <v>2464</v>
      </c>
      <c r="J49" s="1025" t="s">
        <v>2465</v>
      </c>
      <c r="K49" s="1025" t="s">
        <v>2466</v>
      </c>
      <c r="L49" s="1025"/>
      <c r="M49" s="1025" t="s">
        <v>2746</v>
      </c>
      <c r="N49" s="1025"/>
      <c r="O49" s="1089">
        <f>Transport!D390</f>
        <v>2616100297.3676586</v>
      </c>
      <c r="P49" s="1025"/>
      <c r="Q49" s="1025"/>
      <c r="R49" s="1025"/>
      <c r="S49" s="1025"/>
      <c r="T49" s="1025"/>
      <c r="U49" s="1025"/>
      <c r="V49" s="1025"/>
      <c r="W49" s="1025"/>
      <c r="X49" s="1025"/>
      <c r="Y49" s="1025"/>
    </row>
    <row r="50" spans="1:25">
      <c r="A50">
        <v>628</v>
      </c>
      <c r="B50">
        <v>2027</v>
      </c>
      <c r="C50">
        <v>2</v>
      </c>
      <c r="D50">
        <v>1</v>
      </c>
      <c r="E50" s="1025"/>
      <c r="F50" s="1025" t="s">
        <v>2463</v>
      </c>
      <c r="G50" s="1025" t="s">
        <v>32</v>
      </c>
      <c r="H50" s="1025" t="s">
        <v>2755</v>
      </c>
      <c r="I50" s="1025" t="s">
        <v>2464</v>
      </c>
      <c r="J50" s="1025" t="s">
        <v>1464</v>
      </c>
      <c r="K50" s="1025" t="s">
        <v>2466</v>
      </c>
      <c r="L50" s="1025"/>
      <c r="M50" s="1025" t="s">
        <v>2746</v>
      </c>
      <c r="N50" s="1025"/>
      <c r="O50" s="1089" t="s">
        <v>2756</v>
      </c>
      <c r="P50" s="1025"/>
      <c r="Q50" s="1025"/>
      <c r="R50" s="1025"/>
      <c r="S50" s="1025"/>
      <c r="T50" s="1025"/>
      <c r="U50" s="1025"/>
      <c r="V50" s="1025"/>
      <c r="W50" s="1025"/>
      <c r="X50" s="1025"/>
      <c r="Y50" s="1025"/>
    </row>
    <row r="51" spans="1:25">
      <c r="A51">
        <v>628</v>
      </c>
      <c r="B51">
        <v>2027</v>
      </c>
      <c r="C51">
        <v>3</v>
      </c>
      <c r="D51">
        <v>1</v>
      </c>
      <c r="E51" s="1025"/>
      <c r="F51" s="1025" t="s">
        <v>2463</v>
      </c>
      <c r="G51" s="1025" t="s">
        <v>32</v>
      </c>
      <c r="H51" s="1025" t="s">
        <v>2755</v>
      </c>
      <c r="I51" s="1025" t="s">
        <v>2464</v>
      </c>
      <c r="J51" s="1025" t="s">
        <v>2469</v>
      </c>
      <c r="K51" s="1025" t="s">
        <v>2466</v>
      </c>
      <c r="L51" s="1025"/>
      <c r="M51" s="1025" t="s">
        <v>2746</v>
      </c>
      <c r="N51" s="1025"/>
      <c r="O51" s="1089" t="s">
        <v>2756</v>
      </c>
      <c r="P51" s="1025"/>
      <c r="Q51" s="1025"/>
      <c r="R51" s="1025"/>
      <c r="S51" s="1025"/>
      <c r="T51" s="1025"/>
      <c r="U51" s="1025"/>
      <c r="V51" s="1025"/>
      <c r="W51" s="1025"/>
      <c r="X51" s="1025"/>
      <c r="Y51" s="1025"/>
    </row>
    <row r="52" spans="1:25">
      <c r="A52">
        <v>631</v>
      </c>
      <c r="B52">
        <v>2027</v>
      </c>
      <c r="C52">
        <v>1</v>
      </c>
      <c r="D52">
        <v>1</v>
      </c>
      <c r="E52" s="1025"/>
      <c r="F52" s="1025" t="s">
        <v>2463</v>
      </c>
      <c r="G52" s="1025" t="s">
        <v>32</v>
      </c>
      <c r="H52" s="1025" t="s">
        <v>2757</v>
      </c>
      <c r="I52" s="1025" t="s">
        <v>2464</v>
      </c>
      <c r="J52" s="1025" t="s">
        <v>2465</v>
      </c>
      <c r="K52" s="1025" t="s">
        <v>2466</v>
      </c>
      <c r="L52" s="1025" t="s">
        <v>539</v>
      </c>
      <c r="M52" s="1025" t="s">
        <v>1756</v>
      </c>
      <c r="N52" s="1025"/>
      <c r="O52" s="1089">
        <f>Transport!F397*100</f>
        <v>77.064793067717389</v>
      </c>
      <c r="P52" s="1025"/>
      <c r="Q52" s="1025"/>
      <c r="R52" s="1025"/>
      <c r="S52" s="1025"/>
      <c r="T52" s="1025"/>
      <c r="U52" s="1025"/>
      <c r="V52" s="1025"/>
      <c r="W52" s="1025"/>
      <c r="X52" s="1025"/>
      <c r="Y52" s="1025"/>
    </row>
    <row r="53" spans="1:25">
      <c r="A53">
        <v>631</v>
      </c>
      <c r="B53">
        <v>2027</v>
      </c>
      <c r="C53">
        <v>2</v>
      </c>
      <c r="D53">
        <v>1</v>
      </c>
      <c r="E53" s="1025"/>
      <c r="F53" s="1025" t="s">
        <v>2463</v>
      </c>
      <c r="G53" s="1025" t="s">
        <v>32</v>
      </c>
      <c r="H53" s="1025" t="s">
        <v>2757</v>
      </c>
      <c r="I53" s="1025" t="s">
        <v>2464</v>
      </c>
      <c r="J53" s="1025" t="s">
        <v>1464</v>
      </c>
      <c r="K53" s="1025" t="s">
        <v>2466</v>
      </c>
      <c r="L53" s="1025" t="s">
        <v>539</v>
      </c>
      <c r="M53" s="1025" t="s">
        <v>1756</v>
      </c>
      <c r="N53" s="1025"/>
      <c r="O53" s="1089" t="s">
        <v>2471</v>
      </c>
      <c r="P53" s="1025"/>
      <c r="Q53" s="1025"/>
      <c r="R53" s="1025"/>
      <c r="S53" s="1025"/>
      <c r="T53" s="1025"/>
      <c r="U53" s="1025"/>
      <c r="V53" s="1025"/>
      <c r="W53" s="1025"/>
      <c r="X53" s="1025"/>
      <c r="Y53" s="1025"/>
    </row>
    <row r="54" spans="1:25">
      <c r="A54">
        <v>631</v>
      </c>
      <c r="B54">
        <v>2027</v>
      </c>
      <c r="C54">
        <v>3</v>
      </c>
      <c r="D54">
        <v>1</v>
      </c>
      <c r="E54" s="1025"/>
      <c r="F54" s="1025" t="s">
        <v>2463</v>
      </c>
      <c r="G54" s="1025" t="s">
        <v>32</v>
      </c>
      <c r="H54" s="1025" t="s">
        <v>2757</v>
      </c>
      <c r="I54" s="1025" t="s">
        <v>2464</v>
      </c>
      <c r="J54" s="1025" t="s">
        <v>2469</v>
      </c>
      <c r="K54" s="1025" t="s">
        <v>2466</v>
      </c>
      <c r="L54" s="1025" t="s">
        <v>539</v>
      </c>
      <c r="M54" s="1025" t="s">
        <v>1756</v>
      </c>
      <c r="N54" s="1025"/>
      <c r="O54" s="1089" t="s">
        <v>2471</v>
      </c>
      <c r="P54" s="1025"/>
      <c r="Q54" s="1025"/>
      <c r="R54" s="1025"/>
      <c r="S54" s="1025"/>
      <c r="T54" s="1025"/>
      <c r="U54" s="1025"/>
      <c r="V54" s="1025"/>
      <c r="W54" s="1025"/>
      <c r="X54" s="1025"/>
      <c r="Y54" s="1025"/>
    </row>
    <row r="55" spans="1:25">
      <c r="A55">
        <v>633</v>
      </c>
      <c r="B55">
        <v>2027</v>
      </c>
      <c r="C55">
        <v>1</v>
      </c>
      <c r="D55">
        <v>1</v>
      </c>
      <c r="E55" s="1025"/>
      <c r="F55" s="1025" t="s">
        <v>2463</v>
      </c>
      <c r="G55" s="1025" t="s">
        <v>32</v>
      </c>
      <c r="H55" s="1025" t="s">
        <v>2758</v>
      </c>
      <c r="I55" s="1025" t="s">
        <v>2464</v>
      </c>
      <c r="J55" s="1025" t="s">
        <v>2465</v>
      </c>
      <c r="K55" s="1025" t="s">
        <v>2466</v>
      </c>
      <c r="L55" s="1025" t="s">
        <v>539</v>
      </c>
      <c r="M55" s="1025" t="s">
        <v>1756</v>
      </c>
      <c r="N55" s="1025"/>
      <c r="O55" s="1089">
        <f>Transport!F399*100</f>
        <v>54.807058722324776</v>
      </c>
      <c r="P55" s="1025"/>
      <c r="Q55" s="1025"/>
      <c r="R55" s="1025"/>
      <c r="S55" s="1025"/>
      <c r="T55" s="1025"/>
      <c r="U55" s="1025"/>
      <c r="V55" s="1025"/>
      <c r="W55" s="1025"/>
      <c r="X55" s="1025"/>
      <c r="Y55" s="1025"/>
    </row>
    <row r="56" spans="1:25">
      <c r="A56">
        <v>633</v>
      </c>
      <c r="B56">
        <v>2027</v>
      </c>
      <c r="C56">
        <v>2</v>
      </c>
      <c r="D56">
        <v>1</v>
      </c>
      <c r="E56" s="1025"/>
      <c r="F56" s="1025" t="s">
        <v>2463</v>
      </c>
      <c r="G56" s="1025" t="s">
        <v>32</v>
      </c>
      <c r="H56" s="1025" t="s">
        <v>2758</v>
      </c>
      <c r="I56" s="1025" t="s">
        <v>2464</v>
      </c>
      <c r="J56" s="1025" t="s">
        <v>1464</v>
      </c>
      <c r="K56" s="1025" t="s">
        <v>2466</v>
      </c>
      <c r="L56" s="1025" t="s">
        <v>539</v>
      </c>
      <c r="M56" s="1025" t="s">
        <v>1756</v>
      </c>
      <c r="N56" s="1025"/>
      <c r="O56" s="1089" t="str">
        <f>"Interp(2015,"&amp;ROUND(O55,2)&amp;",2030,65)"</f>
        <v>Interp(2015,54.81,2030,65)</v>
      </c>
      <c r="P56" s="1025"/>
      <c r="Q56" s="1089"/>
      <c r="R56" s="1025"/>
      <c r="S56" s="1025"/>
      <c r="T56" s="1025"/>
      <c r="U56" s="1025"/>
      <c r="V56" s="1025"/>
      <c r="W56" s="1025"/>
      <c r="X56" s="1025"/>
      <c r="Y56" s="1025"/>
    </row>
    <row r="57" spans="1:25">
      <c r="A57">
        <v>633</v>
      </c>
      <c r="B57">
        <v>2027</v>
      </c>
      <c r="C57">
        <v>3</v>
      </c>
      <c r="D57">
        <v>1</v>
      </c>
      <c r="E57" s="1025"/>
      <c r="F57" s="1025" t="s">
        <v>2463</v>
      </c>
      <c r="G57" s="1025" t="s">
        <v>32</v>
      </c>
      <c r="H57" s="1025" t="s">
        <v>2758</v>
      </c>
      <c r="I57" s="1025" t="s">
        <v>2464</v>
      </c>
      <c r="J57" s="1025" t="s">
        <v>2469</v>
      </c>
      <c r="K57" s="1025" t="s">
        <v>2466</v>
      </c>
      <c r="L57" s="1025" t="s">
        <v>539</v>
      </c>
      <c r="M57" s="1025" t="s">
        <v>1756</v>
      </c>
      <c r="N57" s="1025"/>
      <c r="O57" s="1089" t="str">
        <f>O56</f>
        <v>Interp(2015,54.81,2030,65)</v>
      </c>
      <c r="P57" s="1025"/>
      <c r="Q57" s="1025"/>
      <c r="R57" s="1025"/>
      <c r="S57" s="1025"/>
      <c r="T57" s="1025"/>
      <c r="U57" s="1025"/>
      <c r="V57" s="1025"/>
      <c r="W57" s="1025"/>
      <c r="X57" s="1025"/>
      <c r="Y57" s="1025"/>
    </row>
    <row r="58" spans="1:25">
      <c r="A58">
        <v>639</v>
      </c>
      <c r="B58">
        <v>2027</v>
      </c>
      <c r="C58">
        <v>1</v>
      </c>
      <c r="D58">
        <v>1</v>
      </c>
      <c r="E58" s="1025"/>
      <c r="F58" s="1025" t="s">
        <v>2463</v>
      </c>
      <c r="G58" s="1025" t="s">
        <v>32</v>
      </c>
      <c r="H58" s="1025" t="s">
        <v>2759</v>
      </c>
      <c r="I58" s="1025" t="s">
        <v>2464</v>
      </c>
      <c r="J58" s="1025" t="s">
        <v>2465</v>
      </c>
      <c r="K58" s="1025" t="s">
        <v>2466</v>
      </c>
      <c r="L58" s="1025" t="s">
        <v>539</v>
      </c>
      <c r="M58" s="1025" t="s">
        <v>1756</v>
      </c>
      <c r="N58" s="1025"/>
      <c r="O58" s="1089">
        <f>Transport!G400*100</f>
        <v>17.82936593816407</v>
      </c>
      <c r="P58" s="1025"/>
      <c r="Q58" s="1025"/>
      <c r="R58" s="1025"/>
      <c r="S58" s="1025"/>
      <c r="T58" s="1025"/>
      <c r="U58" s="1025"/>
      <c r="V58" s="1025"/>
      <c r="W58" s="1025"/>
      <c r="X58" s="1025"/>
      <c r="Y58" s="1025"/>
    </row>
    <row r="59" spans="1:25">
      <c r="A59">
        <v>639</v>
      </c>
      <c r="B59">
        <v>2040</v>
      </c>
      <c r="C59">
        <v>1</v>
      </c>
      <c r="D59">
        <v>1</v>
      </c>
      <c r="E59" s="1025"/>
      <c r="F59" s="1025" t="s">
        <v>2463</v>
      </c>
      <c r="G59" s="1025" t="s">
        <v>32</v>
      </c>
      <c r="H59" s="1025" t="s">
        <v>2759</v>
      </c>
      <c r="I59" s="1025" t="s">
        <v>2475</v>
      </c>
      <c r="J59" s="1025" t="s">
        <v>2465</v>
      </c>
      <c r="K59" s="1025" t="s">
        <v>2466</v>
      </c>
      <c r="L59" s="1025"/>
      <c r="M59" s="1025" t="s">
        <v>2724</v>
      </c>
      <c r="N59" s="1025"/>
      <c r="O59" s="1089">
        <f>Transport!H400</f>
        <v>0.44678399999999996</v>
      </c>
      <c r="P59" s="1025"/>
      <c r="Q59" s="1025"/>
      <c r="R59" s="1025"/>
      <c r="S59" s="1025"/>
      <c r="T59" s="1025"/>
      <c r="U59" s="1025"/>
      <c r="V59" s="1025"/>
      <c r="W59" s="1025"/>
      <c r="X59" s="1025"/>
      <c r="Y59" s="1025"/>
    </row>
    <row r="60" spans="1:25">
      <c r="A60">
        <v>639</v>
      </c>
      <c r="B60">
        <v>2027</v>
      </c>
      <c r="C60">
        <v>2</v>
      </c>
      <c r="D60">
        <v>1</v>
      </c>
      <c r="E60" s="1025"/>
      <c r="F60" s="1025" t="s">
        <v>2463</v>
      </c>
      <c r="G60" s="1025" t="s">
        <v>32</v>
      </c>
      <c r="H60" s="1025" t="s">
        <v>2759</v>
      </c>
      <c r="I60" s="1025" t="s">
        <v>2464</v>
      </c>
      <c r="J60" s="1025" t="s">
        <v>1464</v>
      </c>
      <c r="K60" s="1025" t="s">
        <v>2466</v>
      </c>
      <c r="L60" s="1025" t="s">
        <v>539</v>
      </c>
      <c r="M60" s="1025" t="s">
        <v>1756</v>
      </c>
      <c r="N60" s="1025"/>
      <c r="O60" s="1089">
        <f>O58</f>
        <v>17.82936593816407</v>
      </c>
      <c r="P60" s="1025"/>
      <c r="Q60" s="1025"/>
      <c r="R60" s="1025"/>
      <c r="S60" s="1025"/>
      <c r="T60" s="1025"/>
      <c r="U60" s="1025"/>
      <c r="V60" s="1025"/>
      <c r="W60" s="1025"/>
      <c r="X60" s="1025"/>
      <c r="Y60" s="1025"/>
    </row>
    <row r="61" spans="1:25">
      <c r="A61">
        <v>639</v>
      </c>
      <c r="B61">
        <v>2040</v>
      </c>
      <c r="C61">
        <v>2</v>
      </c>
      <c r="D61">
        <v>1</v>
      </c>
      <c r="E61" s="1025"/>
      <c r="F61" s="1025" t="s">
        <v>2463</v>
      </c>
      <c r="G61" s="1025" t="s">
        <v>32</v>
      </c>
      <c r="H61" s="1025" t="s">
        <v>2759</v>
      </c>
      <c r="I61" s="1025" t="s">
        <v>2475</v>
      </c>
      <c r="J61" s="1025" t="s">
        <v>1464</v>
      </c>
      <c r="K61" s="1025" t="s">
        <v>2466</v>
      </c>
      <c r="L61" s="1025"/>
      <c r="M61" s="1025" t="s">
        <v>2724</v>
      </c>
      <c r="N61" s="1025"/>
      <c r="O61" s="1089">
        <f>O59</f>
        <v>0.44678399999999996</v>
      </c>
      <c r="P61" s="1025"/>
      <c r="Q61" s="1025"/>
      <c r="R61" s="1025"/>
      <c r="S61" s="1025"/>
      <c r="T61" s="1025"/>
      <c r="U61" s="1025"/>
      <c r="V61" s="1025"/>
      <c r="W61" s="1025"/>
      <c r="X61" s="1025"/>
      <c r="Y61" s="1025"/>
    </row>
    <row r="62" spans="1:25">
      <c r="A62">
        <v>639</v>
      </c>
      <c r="B62">
        <v>2027</v>
      </c>
      <c r="C62">
        <v>3</v>
      </c>
      <c r="D62">
        <v>1</v>
      </c>
      <c r="E62" s="1025"/>
      <c r="F62" s="1025" t="s">
        <v>2463</v>
      </c>
      <c r="G62" s="1025" t="s">
        <v>32</v>
      </c>
      <c r="H62" s="1025" t="s">
        <v>2759</v>
      </c>
      <c r="I62" s="1025" t="s">
        <v>2464</v>
      </c>
      <c r="J62" s="1025" t="s">
        <v>2469</v>
      </c>
      <c r="K62" s="1025" t="s">
        <v>2466</v>
      </c>
      <c r="L62" s="1025" t="s">
        <v>539</v>
      </c>
      <c r="M62" s="1025" t="s">
        <v>1756</v>
      </c>
      <c r="N62" s="1025"/>
      <c r="O62" s="1089">
        <f>O60</f>
        <v>17.82936593816407</v>
      </c>
      <c r="P62" s="1025"/>
      <c r="Q62" s="1025"/>
      <c r="R62" s="1025"/>
      <c r="S62" s="1025"/>
      <c r="T62" s="1025"/>
      <c r="U62" s="1025"/>
      <c r="V62" s="1025"/>
      <c r="W62" s="1025"/>
      <c r="X62" s="1025"/>
      <c r="Y62" s="1025"/>
    </row>
    <row r="63" spans="1:25">
      <c r="A63">
        <v>639</v>
      </c>
      <c r="B63">
        <v>2040</v>
      </c>
      <c r="C63">
        <v>3</v>
      </c>
      <c r="D63">
        <v>1</v>
      </c>
      <c r="E63" s="1025"/>
      <c r="F63" s="1025" t="s">
        <v>2463</v>
      </c>
      <c r="G63" s="1025" t="s">
        <v>32</v>
      </c>
      <c r="H63" s="1025" t="s">
        <v>2759</v>
      </c>
      <c r="I63" s="1025" t="s">
        <v>2475</v>
      </c>
      <c r="J63" s="1025" t="s">
        <v>2469</v>
      </c>
      <c r="K63" s="1025" t="s">
        <v>2466</v>
      </c>
      <c r="L63" s="1025"/>
      <c r="M63" s="1025" t="s">
        <v>2724</v>
      </c>
      <c r="N63" s="1025"/>
      <c r="O63" s="1089">
        <f>O61</f>
        <v>0.44678399999999996</v>
      </c>
      <c r="P63" s="1025"/>
      <c r="Q63" s="1025"/>
      <c r="R63" s="1025"/>
      <c r="S63" s="1025"/>
      <c r="T63" s="1025"/>
      <c r="U63" s="1025"/>
      <c r="V63" s="1025"/>
      <c r="W63" s="1025"/>
      <c r="X63" s="1025"/>
      <c r="Y63" s="1025"/>
    </row>
    <row r="64" spans="1:25">
      <c r="A64">
        <v>640</v>
      </c>
      <c r="B64">
        <v>2027</v>
      </c>
      <c r="C64">
        <v>1</v>
      </c>
      <c r="D64">
        <v>1</v>
      </c>
      <c r="E64" s="1025"/>
      <c r="F64" s="1025" t="s">
        <v>2463</v>
      </c>
      <c r="G64" s="1025" t="s">
        <v>32</v>
      </c>
      <c r="H64" s="1025" t="s">
        <v>2760</v>
      </c>
      <c r="I64" s="1025" t="s">
        <v>2464</v>
      </c>
      <c r="J64" s="1025" t="s">
        <v>2465</v>
      </c>
      <c r="K64" s="1025" t="s">
        <v>2466</v>
      </c>
      <c r="L64" s="1025" t="s">
        <v>539</v>
      </c>
      <c r="M64" s="1025" t="s">
        <v>1756</v>
      </c>
      <c r="N64" s="1025"/>
      <c r="O64" s="1089">
        <f>Transport!G401*100</f>
        <v>0.82170634061836012</v>
      </c>
      <c r="Q64" s="1025"/>
      <c r="R64" s="1025"/>
      <c r="S64" s="1025"/>
      <c r="T64" s="1025"/>
      <c r="U64" s="1025"/>
      <c r="V64" s="1025"/>
      <c r="W64" s="1025"/>
      <c r="X64" s="1025"/>
      <c r="Y64" s="1025"/>
    </row>
    <row r="65" spans="1:25">
      <c r="A65">
        <v>640</v>
      </c>
      <c r="B65">
        <v>2040</v>
      </c>
      <c r="C65">
        <v>1</v>
      </c>
      <c r="D65">
        <v>1</v>
      </c>
      <c r="E65" s="1025"/>
      <c r="F65" s="1025" t="s">
        <v>2463</v>
      </c>
      <c r="G65" s="1025" t="s">
        <v>32</v>
      </c>
      <c r="H65" s="1025" t="s">
        <v>2760</v>
      </c>
      <c r="I65" s="1025" t="s">
        <v>2475</v>
      </c>
      <c r="J65" s="1025" t="s">
        <v>2465</v>
      </c>
      <c r="K65" s="1025" t="s">
        <v>2466</v>
      </c>
      <c r="L65" s="1025"/>
      <c r="M65" s="1025" t="s">
        <v>2724</v>
      </c>
      <c r="N65" s="1025"/>
      <c r="O65" s="1089">
        <f>Transport!H401</f>
        <v>0.34009999999999996</v>
      </c>
      <c r="P65" s="1025"/>
      <c r="Q65" s="1025"/>
      <c r="R65" s="1025"/>
      <c r="S65" s="1025"/>
      <c r="T65" s="1025"/>
      <c r="U65" s="1025"/>
      <c r="V65" s="1025"/>
      <c r="W65" s="1025"/>
      <c r="X65" s="1025"/>
      <c r="Y65" s="1025"/>
    </row>
    <row r="66" spans="1:25">
      <c r="A66">
        <v>640</v>
      </c>
      <c r="B66">
        <v>2027</v>
      </c>
      <c r="C66">
        <v>2</v>
      </c>
      <c r="D66">
        <v>1</v>
      </c>
      <c r="E66" s="1025"/>
      <c r="F66" s="1025" t="s">
        <v>2463</v>
      </c>
      <c r="G66" s="1025" t="s">
        <v>32</v>
      </c>
      <c r="H66" s="1025" t="s">
        <v>2760</v>
      </c>
      <c r="I66" s="1025" t="s">
        <v>2464</v>
      </c>
      <c r="J66" s="1025" t="s">
        <v>1464</v>
      </c>
      <c r="K66" s="1025" t="s">
        <v>2466</v>
      </c>
      <c r="L66" s="1025" t="s">
        <v>539</v>
      </c>
      <c r="M66" s="1025" t="s">
        <v>1756</v>
      </c>
      <c r="N66" s="1025"/>
      <c r="O66" s="1089">
        <f>O64</f>
        <v>0.82170634061836012</v>
      </c>
      <c r="P66" s="1025"/>
      <c r="Q66" s="1025"/>
      <c r="R66" s="1025"/>
      <c r="S66" s="1025"/>
      <c r="T66" s="1025"/>
      <c r="U66" s="1025"/>
      <c r="V66" s="1025"/>
      <c r="W66" s="1025"/>
      <c r="X66" s="1025"/>
      <c r="Y66" s="1025"/>
    </row>
    <row r="67" spans="1:25">
      <c r="A67">
        <v>640</v>
      </c>
      <c r="B67">
        <v>2040</v>
      </c>
      <c r="C67">
        <v>2</v>
      </c>
      <c r="D67">
        <v>1</v>
      </c>
      <c r="E67" s="1025"/>
      <c r="F67" s="1025" t="s">
        <v>2463</v>
      </c>
      <c r="G67" s="1025" t="s">
        <v>32</v>
      </c>
      <c r="H67" s="1025" t="s">
        <v>2760</v>
      </c>
      <c r="I67" s="1025" t="s">
        <v>2475</v>
      </c>
      <c r="J67" s="1025" t="s">
        <v>1464</v>
      </c>
      <c r="K67" s="1025" t="s">
        <v>2466</v>
      </c>
      <c r="L67" s="1025"/>
      <c r="M67" s="1025" t="s">
        <v>2724</v>
      </c>
      <c r="N67" s="1025"/>
      <c r="O67" s="1089">
        <f>O65</f>
        <v>0.34009999999999996</v>
      </c>
      <c r="P67" s="1025"/>
      <c r="Q67" s="1025"/>
      <c r="R67" s="1025"/>
      <c r="S67" s="1025"/>
      <c r="T67" s="1025"/>
      <c r="U67" s="1025"/>
      <c r="V67" s="1025"/>
      <c r="W67" s="1025"/>
      <c r="X67" s="1025"/>
      <c r="Y67" s="1025"/>
    </row>
    <row r="68" spans="1:25">
      <c r="A68">
        <v>640</v>
      </c>
      <c r="B68">
        <v>2027</v>
      </c>
      <c r="C68">
        <v>3</v>
      </c>
      <c r="D68">
        <v>1</v>
      </c>
      <c r="E68" s="1025"/>
      <c r="F68" s="1025" t="s">
        <v>2463</v>
      </c>
      <c r="G68" s="1025" t="s">
        <v>32</v>
      </c>
      <c r="H68" s="1025" t="s">
        <v>2760</v>
      </c>
      <c r="I68" s="1025" t="s">
        <v>2464</v>
      </c>
      <c r="J68" s="1025" t="s">
        <v>2469</v>
      </c>
      <c r="K68" s="1025" t="s">
        <v>2466</v>
      </c>
      <c r="L68" s="1025" t="s">
        <v>539</v>
      </c>
      <c r="M68" s="1025" t="s">
        <v>1756</v>
      </c>
      <c r="N68" s="1025"/>
      <c r="O68" s="1089">
        <f>O66</f>
        <v>0.82170634061836012</v>
      </c>
      <c r="P68" s="1025"/>
      <c r="Q68" s="1025"/>
      <c r="R68" s="1025"/>
      <c r="S68" s="1025"/>
      <c r="T68" s="1025"/>
      <c r="U68" s="1025"/>
      <c r="V68" s="1025"/>
      <c r="W68" s="1025"/>
      <c r="X68" s="1025"/>
      <c r="Y68" s="1025"/>
    </row>
    <row r="69" spans="1:25">
      <c r="A69">
        <v>640</v>
      </c>
      <c r="B69">
        <v>2040</v>
      </c>
      <c r="C69">
        <v>3</v>
      </c>
      <c r="D69">
        <v>1</v>
      </c>
      <c r="E69" s="1025"/>
      <c r="F69" s="1025" t="s">
        <v>2463</v>
      </c>
      <c r="G69" s="1025" t="s">
        <v>32</v>
      </c>
      <c r="H69" s="1025" t="s">
        <v>2760</v>
      </c>
      <c r="I69" s="1025" t="s">
        <v>2475</v>
      </c>
      <c r="J69" s="1025" t="s">
        <v>2469</v>
      </c>
      <c r="K69" s="1025" t="s">
        <v>2466</v>
      </c>
      <c r="L69" s="1025"/>
      <c r="M69" s="1025" t="s">
        <v>2724</v>
      </c>
      <c r="N69" s="1025"/>
      <c r="O69" s="1089">
        <f>O67</f>
        <v>0.34009999999999996</v>
      </c>
      <c r="P69" s="1025"/>
      <c r="Q69" s="1025"/>
      <c r="R69" s="1025"/>
      <c r="S69" s="1025"/>
      <c r="T69" s="1025"/>
      <c r="U69" s="1025"/>
      <c r="V69" s="1025"/>
      <c r="W69" s="1025"/>
      <c r="X69" s="1025"/>
      <c r="Y69" s="1025"/>
    </row>
    <row r="70" spans="1:25">
      <c r="A70">
        <v>641</v>
      </c>
      <c r="B70">
        <v>2027</v>
      </c>
      <c r="C70">
        <v>1</v>
      </c>
      <c r="D70">
        <v>1</v>
      </c>
      <c r="E70" s="1025"/>
      <c r="F70" s="1025" t="s">
        <v>2463</v>
      </c>
      <c r="G70" s="1025" t="s">
        <v>32</v>
      </c>
      <c r="H70" s="1025" t="s">
        <v>2761</v>
      </c>
      <c r="I70" s="1025" t="s">
        <v>2464</v>
      </c>
      <c r="J70" s="1025" t="s">
        <v>2465</v>
      </c>
      <c r="K70" s="1025" t="s">
        <v>2466</v>
      </c>
      <c r="L70" s="1025" t="s">
        <v>539</v>
      </c>
      <c r="M70" s="1025" t="s">
        <v>1756</v>
      </c>
      <c r="N70" s="1025"/>
      <c r="O70" s="1089">
        <f>Transport!G402*100</f>
        <v>81.348927721217578</v>
      </c>
      <c r="Q70" s="1025"/>
      <c r="R70" s="1025"/>
      <c r="S70" s="1025"/>
      <c r="T70" s="1025"/>
      <c r="U70" s="1025"/>
      <c r="V70" s="1025"/>
      <c r="W70" s="1025"/>
      <c r="X70" s="1025"/>
      <c r="Y70" s="1025"/>
    </row>
    <row r="71" spans="1:25">
      <c r="A71">
        <v>641</v>
      </c>
      <c r="B71">
        <v>2040</v>
      </c>
      <c r="C71">
        <v>1</v>
      </c>
      <c r="D71">
        <v>1</v>
      </c>
      <c r="E71" s="1025"/>
      <c r="F71" s="1025" t="s">
        <v>2463</v>
      </c>
      <c r="G71" s="1025" t="s">
        <v>32</v>
      </c>
      <c r="H71" s="1025" t="s">
        <v>2761</v>
      </c>
      <c r="I71" s="1025" t="s">
        <v>2475</v>
      </c>
      <c r="J71" s="1025" t="s">
        <v>2465</v>
      </c>
      <c r="K71" s="1025" t="s">
        <v>2466</v>
      </c>
      <c r="L71" s="1025"/>
      <c r="M71" s="1025" t="s">
        <v>2724</v>
      </c>
      <c r="N71" s="1025"/>
      <c r="O71" s="1089">
        <f>Transport!H402</f>
        <v>0.36112499999999997</v>
      </c>
      <c r="P71" s="1025"/>
      <c r="Q71" s="1025"/>
      <c r="R71" s="1025"/>
      <c r="S71" s="1025"/>
      <c r="T71" s="1025"/>
      <c r="U71" s="1025"/>
      <c r="V71" s="1025"/>
      <c r="W71" s="1025"/>
      <c r="X71" s="1025"/>
      <c r="Y71" s="1025"/>
    </row>
    <row r="72" spans="1:25">
      <c r="A72">
        <v>641</v>
      </c>
      <c r="B72">
        <v>2027</v>
      </c>
      <c r="C72">
        <v>2</v>
      </c>
      <c r="D72">
        <v>1</v>
      </c>
      <c r="E72" s="1025"/>
      <c r="F72" s="1025" t="s">
        <v>2463</v>
      </c>
      <c r="G72" s="1025" t="s">
        <v>32</v>
      </c>
      <c r="H72" s="1025" t="s">
        <v>2761</v>
      </c>
      <c r="I72" s="1025" t="s">
        <v>2464</v>
      </c>
      <c r="J72" s="1025" t="s">
        <v>1464</v>
      </c>
      <c r="K72" s="1025" t="s">
        <v>2466</v>
      </c>
      <c r="L72" s="1025" t="s">
        <v>539</v>
      </c>
      <c r="M72" s="1025" t="s">
        <v>1756</v>
      </c>
      <c r="N72" s="1025"/>
      <c r="O72" s="1089">
        <f>O70</f>
        <v>81.348927721217578</v>
      </c>
      <c r="P72" s="1025"/>
      <c r="Q72" s="1025"/>
      <c r="R72" s="1025"/>
      <c r="S72" s="1025"/>
      <c r="T72" s="1025"/>
      <c r="U72" s="1025"/>
      <c r="V72" s="1025"/>
      <c r="W72" s="1025"/>
      <c r="X72" s="1025"/>
      <c r="Y72" s="1025"/>
    </row>
    <row r="73" spans="1:25">
      <c r="A73">
        <v>641</v>
      </c>
      <c r="B73">
        <v>2040</v>
      </c>
      <c r="C73">
        <v>2</v>
      </c>
      <c r="D73">
        <v>1</v>
      </c>
      <c r="E73" s="1025"/>
      <c r="F73" s="1025" t="s">
        <v>2463</v>
      </c>
      <c r="G73" s="1025" t="s">
        <v>32</v>
      </c>
      <c r="H73" s="1025" t="s">
        <v>2761</v>
      </c>
      <c r="I73" s="1025" t="s">
        <v>2475</v>
      </c>
      <c r="J73" s="1025" t="s">
        <v>1464</v>
      </c>
      <c r="K73" s="1025" t="s">
        <v>2466</v>
      </c>
      <c r="L73" s="1025"/>
      <c r="M73" s="1025" t="s">
        <v>2724</v>
      </c>
      <c r="N73" s="1025"/>
      <c r="O73" s="1089">
        <f>O71</f>
        <v>0.36112499999999997</v>
      </c>
      <c r="P73" s="1025"/>
      <c r="Q73" s="1025"/>
      <c r="R73" s="1025"/>
      <c r="S73" s="1025"/>
      <c r="T73" s="1025"/>
      <c r="U73" s="1025"/>
      <c r="V73" s="1025"/>
      <c r="W73" s="1025"/>
      <c r="X73" s="1025"/>
      <c r="Y73" s="1025"/>
    </row>
    <row r="74" spans="1:25">
      <c r="A74">
        <v>641</v>
      </c>
      <c r="B74">
        <v>2027</v>
      </c>
      <c r="C74">
        <v>3</v>
      </c>
      <c r="D74">
        <v>1</v>
      </c>
      <c r="E74" s="1025"/>
      <c r="F74" s="1025" t="s">
        <v>2463</v>
      </c>
      <c r="G74" s="1025" t="s">
        <v>32</v>
      </c>
      <c r="H74" s="1025" t="s">
        <v>2761</v>
      </c>
      <c r="I74" s="1025" t="s">
        <v>2464</v>
      </c>
      <c r="J74" s="1025" t="s">
        <v>2469</v>
      </c>
      <c r="K74" s="1025" t="s">
        <v>2466</v>
      </c>
      <c r="L74" s="1025" t="s">
        <v>539</v>
      </c>
      <c r="M74" s="1025" t="s">
        <v>1756</v>
      </c>
      <c r="N74" s="1025"/>
      <c r="O74" s="1089">
        <f>O72</f>
        <v>81.348927721217578</v>
      </c>
      <c r="P74" s="1025"/>
      <c r="Q74" s="1025"/>
      <c r="R74" s="1025"/>
      <c r="S74" s="1025"/>
      <c r="T74" s="1025"/>
      <c r="U74" s="1025"/>
      <c r="V74" s="1025"/>
      <c r="W74" s="1025"/>
      <c r="X74" s="1025"/>
      <c r="Y74" s="1025"/>
    </row>
    <row r="75" spans="1:25">
      <c r="A75">
        <v>641</v>
      </c>
      <c r="B75">
        <v>2040</v>
      </c>
      <c r="C75">
        <v>3</v>
      </c>
      <c r="D75">
        <v>1</v>
      </c>
      <c r="E75" s="1025"/>
      <c r="F75" s="1025" t="s">
        <v>2463</v>
      </c>
      <c r="G75" s="1025" t="s">
        <v>32</v>
      </c>
      <c r="H75" s="1025" t="s">
        <v>2761</v>
      </c>
      <c r="I75" s="1025" t="s">
        <v>2475</v>
      </c>
      <c r="J75" s="1025" t="s">
        <v>2469</v>
      </c>
      <c r="K75" s="1025" t="s">
        <v>2466</v>
      </c>
      <c r="L75" s="1025"/>
      <c r="M75" s="1025" t="s">
        <v>2724</v>
      </c>
      <c r="N75" s="1025"/>
      <c r="O75" s="1089">
        <f>O73</f>
        <v>0.36112499999999997</v>
      </c>
      <c r="P75" s="1025"/>
      <c r="Q75" s="1025"/>
      <c r="R75" s="1025"/>
      <c r="S75" s="1025"/>
      <c r="T75" s="1025"/>
      <c r="U75" s="1025"/>
      <c r="V75" s="1025"/>
      <c r="W75" s="1025"/>
      <c r="X75" s="1025"/>
      <c r="Y75" s="1025"/>
    </row>
    <row r="76" spans="1:25">
      <c r="A76">
        <v>634</v>
      </c>
      <c r="B76">
        <v>2027</v>
      </c>
      <c r="C76">
        <v>1</v>
      </c>
      <c r="D76">
        <v>1</v>
      </c>
      <c r="E76" s="1025"/>
      <c r="F76" s="1025" t="s">
        <v>2463</v>
      </c>
      <c r="G76" s="1025" t="s">
        <v>32</v>
      </c>
      <c r="H76" s="1025" t="s">
        <v>2762</v>
      </c>
      <c r="I76" s="1025" t="s">
        <v>2464</v>
      </c>
      <c r="J76" s="1025" t="s">
        <v>2465</v>
      </c>
      <c r="K76" s="1025" t="s">
        <v>2466</v>
      </c>
      <c r="L76" s="1025" t="s">
        <v>539</v>
      </c>
      <c r="M76" s="1025" t="s">
        <v>1756</v>
      </c>
      <c r="N76" s="1025"/>
      <c r="O76" s="1089">
        <f>Transport!F405*100</f>
        <v>45.192941277675224</v>
      </c>
      <c r="P76" s="1025"/>
      <c r="Q76" s="1025"/>
      <c r="R76" s="1025"/>
      <c r="S76" s="1025"/>
      <c r="T76" s="1025"/>
      <c r="U76" s="1025"/>
      <c r="V76" s="1025"/>
      <c r="W76" s="1025"/>
      <c r="X76" s="1025"/>
      <c r="Y76" s="1025"/>
    </row>
    <row r="77" spans="1:25">
      <c r="A77">
        <v>634</v>
      </c>
      <c r="B77">
        <v>2027</v>
      </c>
      <c r="C77">
        <v>2</v>
      </c>
      <c r="D77">
        <v>1</v>
      </c>
      <c r="E77" s="1025"/>
      <c r="F77" s="1025" t="s">
        <v>2463</v>
      </c>
      <c r="G77" s="1025" t="s">
        <v>32</v>
      </c>
      <c r="H77" s="1025" t="s">
        <v>2762</v>
      </c>
      <c r="I77" s="1025" t="s">
        <v>2464</v>
      </c>
      <c r="J77" s="1025" t="s">
        <v>1464</v>
      </c>
      <c r="K77" s="1025" t="s">
        <v>2466</v>
      </c>
      <c r="L77" s="1025" t="s">
        <v>539</v>
      </c>
      <c r="M77" s="1025" t="s">
        <v>1756</v>
      </c>
      <c r="N77" s="1025"/>
      <c r="O77" s="1089" t="s">
        <v>2471</v>
      </c>
      <c r="P77" s="1025"/>
      <c r="Q77" s="1025"/>
      <c r="R77" s="1025"/>
      <c r="S77" s="1025"/>
      <c r="T77" s="1025"/>
      <c r="U77" s="1025"/>
      <c r="V77" s="1025"/>
      <c r="W77" s="1025"/>
      <c r="X77" s="1025"/>
      <c r="Y77" s="1025"/>
    </row>
    <row r="78" spans="1:25">
      <c r="A78">
        <v>634</v>
      </c>
      <c r="B78">
        <v>2027</v>
      </c>
      <c r="C78">
        <v>3</v>
      </c>
      <c r="D78">
        <v>1</v>
      </c>
      <c r="E78" s="1025"/>
      <c r="F78" s="1025" t="s">
        <v>2463</v>
      </c>
      <c r="G78" s="1025" t="s">
        <v>32</v>
      </c>
      <c r="H78" s="1025" t="s">
        <v>2762</v>
      </c>
      <c r="I78" s="1025" t="s">
        <v>2464</v>
      </c>
      <c r="J78" s="1025" t="s">
        <v>2469</v>
      </c>
      <c r="K78" s="1025" t="s">
        <v>2466</v>
      </c>
      <c r="L78" s="1025" t="s">
        <v>539</v>
      </c>
      <c r="M78" s="1025" t="s">
        <v>1756</v>
      </c>
      <c r="N78" s="1025"/>
      <c r="O78" s="1089" t="s">
        <v>2471</v>
      </c>
      <c r="P78" s="1025"/>
      <c r="Q78" s="1025"/>
      <c r="R78" s="1025"/>
      <c r="S78" s="1025"/>
      <c r="T78" s="1025"/>
      <c r="U78" s="1025"/>
      <c r="V78" s="1025"/>
      <c r="W78" s="1025"/>
      <c r="X78" s="1025"/>
      <c r="Y78" s="1025"/>
    </row>
    <row r="79" spans="1:25">
      <c r="A79">
        <v>642</v>
      </c>
      <c r="B79">
        <v>2027</v>
      </c>
      <c r="C79">
        <v>1</v>
      </c>
      <c r="D79">
        <v>1</v>
      </c>
      <c r="E79" s="1025"/>
      <c r="F79" s="1025" t="s">
        <v>2463</v>
      </c>
      <c r="G79" s="1025" t="s">
        <v>32</v>
      </c>
      <c r="H79" s="1025" t="s">
        <v>2763</v>
      </c>
      <c r="I79" s="1025" t="s">
        <v>2464</v>
      </c>
      <c r="J79" s="1025" t="s">
        <v>2465</v>
      </c>
      <c r="K79" s="1025" t="s">
        <v>2466</v>
      </c>
      <c r="L79" s="1025" t="s">
        <v>539</v>
      </c>
      <c r="M79" s="1025" t="s">
        <v>1756</v>
      </c>
      <c r="N79" s="1025"/>
      <c r="O79" s="1089">
        <f>Transport!G406*100</f>
        <v>4.9819281544628842</v>
      </c>
      <c r="Q79" s="1025"/>
      <c r="R79" s="1025"/>
      <c r="S79" s="1025"/>
      <c r="T79" s="1025"/>
      <c r="U79" s="1025"/>
      <c r="V79" s="1025"/>
      <c r="W79" s="1025"/>
      <c r="X79" s="1025"/>
      <c r="Y79" s="1025"/>
    </row>
    <row r="80" spans="1:25">
      <c r="A80">
        <v>642</v>
      </c>
      <c r="B80">
        <v>2040</v>
      </c>
      <c r="C80">
        <v>1</v>
      </c>
      <c r="D80">
        <v>1</v>
      </c>
      <c r="E80" s="1025"/>
      <c r="F80" s="1025" t="s">
        <v>2463</v>
      </c>
      <c r="G80" s="1025" t="s">
        <v>32</v>
      </c>
      <c r="H80" s="1025" t="s">
        <v>2763</v>
      </c>
      <c r="I80" s="1025" t="s">
        <v>2475</v>
      </c>
      <c r="J80" s="1025" t="s">
        <v>2465</v>
      </c>
      <c r="K80" s="1025" t="s">
        <v>2466</v>
      </c>
      <c r="L80" s="1025"/>
      <c r="M80" s="1025" t="s">
        <v>2724</v>
      </c>
      <c r="N80" s="1025"/>
      <c r="O80" s="1089">
        <f>Transport!H406</f>
        <v>1.9178571428571431</v>
      </c>
      <c r="P80" s="1025"/>
      <c r="Q80" s="1025"/>
      <c r="R80" s="1025"/>
      <c r="S80" s="1025"/>
      <c r="T80" s="1025"/>
      <c r="U80" s="1025"/>
      <c r="V80" s="1025"/>
      <c r="W80" s="1025"/>
      <c r="X80" s="1025"/>
      <c r="Y80" s="1025"/>
    </row>
    <row r="81" spans="1:25">
      <c r="A81">
        <v>642</v>
      </c>
      <c r="B81">
        <v>2027</v>
      </c>
      <c r="C81">
        <v>2</v>
      </c>
      <c r="D81">
        <v>1</v>
      </c>
      <c r="E81" s="1025"/>
      <c r="F81" s="1025" t="s">
        <v>2463</v>
      </c>
      <c r="G81" s="1025" t="s">
        <v>32</v>
      </c>
      <c r="H81" s="1025" t="s">
        <v>2763</v>
      </c>
      <c r="I81" s="1025" t="s">
        <v>2464</v>
      </c>
      <c r="J81" s="1025" t="s">
        <v>1464</v>
      </c>
      <c r="K81" s="1025" t="s">
        <v>2466</v>
      </c>
      <c r="L81" s="1025" t="s">
        <v>539</v>
      </c>
      <c r="M81" s="1025" t="s">
        <v>1756</v>
      </c>
      <c r="N81" s="1025"/>
      <c r="O81" s="1089">
        <f>O79</f>
        <v>4.9819281544628842</v>
      </c>
      <c r="P81" s="1025"/>
      <c r="Q81" s="1025"/>
      <c r="R81" s="1025"/>
      <c r="S81" s="1025"/>
      <c r="T81" s="1025"/>
      <c r="U81" s="1025"/>
      <c r="V81" s="1025"/>
      <c r="W81" s="1025"/>
      <c r="X81" s="1025"/>
      <c r="Y81" s="1025"/>
    </row>
    <row r="82" spans="1:25">
      <c r="A82">
        <v>642</v>
      </c>
      <c r="B82">
        <v>2040</v>
      </c>
      <c r="C82">
        <v>2</v>
      </c>
      <c r="D82">
        <v>1</v>
      </c>
      <c r="E82" s="1025"/>
      <c r="F82" s="1025" t="s">
        <v>2463</v>
      </c>
      <c r="G82" s="1025" t="s">
        <v>32</v>
      </c>
      <c r="H82" s="1025" t="s">
        <v>2763</v>
      </c>
      <c r="I82" s="1025" t="s">
        <v>2475</v>
      </c>
      <c r="J82" s="1025" t="s">
        <v>1464</v>
      </c>
      <c r="K82" s="1025" t="s">
        <v>2466</v>
      </c>
      <c r="L82" s="1025"/>
      <c r="M82" s="1025" t="s">
        <v>2724</v>
      </c>
      <c r="N82" s="1025"/>
      <c r="O82" s="1089">
        <f>O80</f>
        <v>1.9178571428571431</v>
      </c>
      <c r="P82" s="1025"/>
      <c r="Q82" s="1025"/>
      <c r="R82" s="1025"/>
      <c r="S82" s="1025"/>
      <c r="T82" s="1025"/>
      <c r="U82" s="1025"/>
      <c r="V82" s="1025"/>
      <c r="W82" s="1025"/>
      <c r="X82" s="1025"/>
      <c r="Y82" s="1025"/>
    </row>
    <row r="83" spans="1:25">
      <c r="A83">
        <v>642</v>
      </c>
      <c r="B83">
        <v>2027</v>
      </c>
      <c r="C83">
        <v>3</v>
      </c>
      <c r="D83">
        <v>1</v>
      </c>
      <c r="E83" s="1025"/>
      <c r="F83" s="1025" t="s">
        <v>2463</v>
      </c>
      <c r="G83" s="1025" t="s">
        <v>32</v>
      </c>
      <c r="H83" s="1025" t="s">
        <v>2763</v>
      </c>
      <c r="I83" s="1025" t="s">
        <v>2464</v>
      </c>
      <c r="J83" s="1025" t="s">
        <v>2469</v>
      </c>
      <c r="K83" s="1025" t="s">
        <v>2466</v>
      </c>
      <c r="L83" s="1025" t="s">
        <v>539</v>
      </c>
      <c r="M83" s="1025" t="s">
        <v>1756</v>
      </c>
      <c r="N83" s="1025"/>
      <c r="O83" s="1089">
        <f>O81</f>
        <v>4.9819281544628842</v>
      </c>
      <c r="P83" s="1025"/>
      <c r="Q83" s="1025"/>
      <c r="R83" s="1025"/>
      <c r="S83" s="1025"/>
      <c r="T83" s="1025"/>
      <c r="U83" s="1025"/>
      <c r="V83" s="1025"/>
      <c r="W83" s="1025"/>
      <c r="X83" s="1025"/>
      <c r="Y83" s="1025"/>
    </row>
    <row r="84" spans="1:25">
      <c r="A84">
        <v>642</v>
      </c>
      <c r="B84">
        <v>2040</v>
      </c>
      <c r="C84">
        <v>3</v>
      </c>
      <c r="D84">
        <v>1</v>
      </c>
      <c r="E84" s="1025"/>
      <c r="F84" s="1025" t="s">
        <v>2463</v>
      </c>
      <c r="G84" s="1025" t="s">
        <v>32</v>
      </c>
      <c r="H84" s="1025" t="s">
        <v>2763</v>
      </c>
      <c r="I84" s="1025" t="s">
        <v>2475</v>
      </c>
      <c r="J84" s="1025" t="s">
        <v>2469</v>
      </c>
      <c r="K84" s="1025" t="s">
        <v>2466</v>
      </c>
      <c r="L84" s="1025"/>
      <c r="M84" s="1025" t="s">
        <v>2724</v>
      </c>
      <c r="N84" s="1025"/>
      <c r="O84" s="1089">
        <f>O82</f>
        <v>1.9178571428571431</v>
      </c>
      <c r="P84" s="1025"/>
      <c r="Q84" s="1025"/>
      <c r="R84" s="1025"/>
      <c r="S84" s="1025"/>
      <c r="T84" s="1025"/>
      <c r="U84" s="1025"/>
      <c r="V84" s="1025"/>
      <c r="W84" s="1025"/>
      <c r="X84" s="1025"/>
      <c r="Y84" s="1025"/>
    </row>
    <row r="85" spans="1:25">
      <c r="A85">
        <v>643</v>
      </c>
      <c r="B85">
        <v>2027</v>
      </c>
      <c r="C85">
        <v>1</v>
      </c>
      <c r="D85">
        <v>1</v>
      </c>
      <c r="E85" s="1025"/>
      <c r="F85" s="1025" t="s">
        <v>2463</v>
      </c>
      <c r="G85" s="1025" t="s">
        <v>32</v>
      </c>
      <c r="H85" s="1025" t="s">
        <v>2764</v>
      </c>
      <c r="I85" s="1025" t="s">
        <v>2464</v>
      </c>
      <c r="J85" s="1025" t="s">
        <v>2465</v>
      </c>
      <c r="K85" s="1025" t="s">
        <v>2466</v>
      </c>
      <c r="L85" s="1025" t="s">
        <v>539</v>
      </c>
      <c r="M85" s="1025" t="s">
        <v>1756</v>
      </c>
      <c r="N85" s="1025"/>
      <c r="O85" s="1089">
        <f>Transport!G407*100</f>
        <v>76.067102041787578</v>
      </c>
      <c r="Q85" s="1025"/>
      <c r="R85" s="1025"/>
      <c r="S85" s="1025"/>
      <c r="T85" s="1025"/>
      <c r="U85" s="1025"/>
      <c r="V85" s="1025"/>
      <c r="W85" s="1025"/>
      <c r="X85" s="1025"/>
      <c r="Y85" s="1025"/>
    </row>
    <row r="86" spans="1:25">
      <c r="A86">
        <v>643</v>
      </c>
      <c r="B86">
        <v>2040</v>
      </c>
      <c r="C86">
        <v>1</v>
      </c>
      <c r="D86">
        <v>1</v>
      </c>
      <c r="E86" s="1025"/>
      <c r="F86" s="1025" t="s">
        <v>2463</v>
      </c>
      <c r="G86" s="1025" t="s">
        <v>32</v>
      </c>
      <c r="H86" s="1025" t="s">
        <v>2764</v>
      </c>
      <c r="I86" s="1025" t="s">
        <v>2475</v>
      </c>
      <c r="J86" s="1025" t="s">
        <v>2465</v>
      </c>
      <c r="K86" s="1025" t="s">
        <v>2466</v>
      </c>
      <c r="L86" s="1025"/>
      <c r="M86" s="1025" t="s">
        <v>2724</v>
      </c>
      <c r="N86" s="1025"/>
      <c r="O86" s="1089">
        <f>Transport!H407</f>
        <v>1.9030714285714283</v>
      </c>
      <c r="P86" s="1025"/>
      <c r="Q86" s="1025"/>
      <c r="R86" s="1025"/>
      <c r="S86" s="1025"/>
      <c r="T86" s="1025"/>
      <c r="U86" s="1025"/>
      <c r="V86" s="1025"/>
      <c r="W86" s="1025"/>
      <c r="X86" s="1025"/>
      <c r="Y86" s="1025"/>
    </row>
    <row r="87" spans="1:25">
      <c r="A87">
        <v>643</v>
      </c>
      <c r="B87">
        <v>2027</v>
      </c>
      <c r="C87">
        <v>2</v>
      </c>
      <c r="D87">
        <v>1</v>
      </c>
      <c r="E87" s="1025"/>
      <c r="F87" s="1025" t="s">
        <v>2463</v>
      </c>
      <c r="G87" s="1025" t="s">
        <v>32</v>
      </c>
      <c r="H87" s="1025" t="s">
        <v>2764</v>
      </c>
      <c r="I87" s="1025" t="s">
        <v>2464</v>
      </c>
      <c r="J87" s="1025" t="s">
        <v>1464</v>
      </c>
      <c r="K87" s="1025" t="s">
        <v>2466</v>
      </c>
      <c r="L87" s="1025" t="s">
        <v>539</v>
      </c>
      <c r="M87" s="1025" t="s">
        <v>1756</v>
      </c>
      <c r="N87" s="1025"/>
      <c r="O87" s="1089">
        <f>O85</f>
        <v>76.067102041787578</v>
      </c>
      <c r="P87" s="1025"/>
      <c r="Q87" s="1025"/>
      <c r="R87" s="1025"/>
      <c r="S87" s="1025"/>
      <c r="T87" s="1025"/>
      <c r="U87" s="1025"/>
      <c r="V87" s="1025"/>
      <c r="W87" s="1025"/>
      <c r="X87" s="1025"/>
      <c r="Y87" s="1025"/>
    </row>
    <row r="88" spans="1:25">
      <c r="A88">
        <v>643</v>
      </c>
      <c r="B88">
        <v>2040</v>
      </c>
      <c r="C88">
        <v>2</v>
      </c>
      <c r="D88">
        <v>1</v>
      </c>
      <c r="E88" s="1025"/>
      <c r="F88" s="1025" t="s">
        <v>2463</v>
      </c>
      <c r="G88" s="1025" t="s">
        <v>32</v>
      </c>
      <c r="H88" s="1025" t="s">
        <v>2764</v>
      </c>
      <c r="I88" s="1025" t="s">
        <v>2475</v>
      </c>
      <c r="J88" s="1025" t="s">
        <v>1464</v>
      </c>
      <c r="K88" s="1025" t="s">
        <v>2466</v>
      </c>
      <c r="L88" s="1025"/>
      <c r="M88" s="1025" t="s">
        <v>2724</v>
      </c>
      <c r="N88" s="1025"/>
      <c r="O88" s="1089">
        <f>O86</f>
        <v>1.9030714285714283</v>
      </c>
      <c r="P88" s="1025"/>
      <c r="Q88" s="1025"/>
      <c r="R88" s="1025"/>
      <c r="S88" s="1025"/>
      <c r="T88" s="1025"/>
      <c r="U88" s="1025"/>
      <c r="V88" s="1025"/>
      <c r="W88" s="1025"/>
      <c r="X88" s="1025"/>
      <c r="Y88" s="1025"/>
    </row>
    <row r="89" spans="1:25">
      <c r="A89">
        <v>643</v>
      </c>
      <c r="B89">
        <v>2027</v>
      </c>
      <c r="C89">
        <v>3</v>
      </c>
      <c r="D89">
        <v>1</v>
      </c>
      <c r="E89" s="1025"/>
      <c r="F89" s="1025" t="s">
        <v>2463</v>
      </c>
      <c r="G89" s="1025" t="s">
        <v>32</v>
      </c>
      <c r="H89" s="1025" t="s">
        <v>2764</v>
      </c>
      <c r="I89" s="1025" t="s">
        <v>2464</v>
      </c>
      <c r="J89" s="1025" t="s">
        <v>2469</v>
      </c>
      <c r="K89" s="1025" t="s">
        <v>2466</v>
      </c>
      <c r="L89" s="1025" t="s">
        <v>539</v>
      </c>
      <c r="M89" s="1025" t="s">
        <v>1756</v>
      </c>
      <c r="N89" s="1025"/>
      <c r="O89" s="1089">
        <f>O87</f>
        <v>76.067102041787578</v>
      </c>
      <c r="P89" s="1025"/>
      <c r="Q89" s="1025"/>
      <c r="R89" s="1025"/>
      <c r="S89" s="1025"/>
      <c r="T89" s="1025"/>
      <c r="U89" s="1025"/>
      <c r="V89" s="1025"/>
      <c r="W89" s="1025"/>
      <c r="X89" s="1025"/>
      <c r="Y89" s="1025"/>
    </row>
    <row r="90" spans="1:25">
      <c r="A90">
        <v>643</v>
      </c>
      <c r="B90">
        <v>2040</v>
      </c>
      <c r="C90">
        <v>3</v>
      </c>
      <c r="D90">
        <v>1</v>
      </c>
      <c r="E90" s="1025"/>
      <c r="F90" s="1025" t="s">
        <v>2463</v>
      </c>
      <c r="G90" s="1025" t="s">
        <v>32</v>
      </c>
      <c r="H90" s="1025" t="s">
        <v>2764</v>
      </c>
      <c r="I90" s="1025" t="s">
        <v>2475</v>
      </c>
      <c r="J90" s="1025" t="s">
        <v>2469</v>
      </c>
      <c r="K90" s="1025" t="s">
        <v>2466</v>
      </c>
      <c r="L90" s="1025"/>
      <c r="M90" s="1025" t="s">
        <v>2724</v>
      </c>
      <c r="N90" s="1025"/>
      <c r="O90" s="1089">
        <f>O88</f>
        <v>1.9030714285714283</v>
      </c>
      <c r="P90" s="1025"/>
      <c r="Q90" s="1025"/>
      <c r="R90" s="1025"/>
      <c r="S90" s="1025"/>
      <c r="T90" s="1025"/>
      <c r="U90" s="1025"/>
      <c r="V90" s="1025"/>
      <c r="W90" s="1025"/>
      <c r="X90" s="1025"/>
      <c r="Y90" s="1025"/>
    </row>
    <row r="91" spans="1:25">
      <c r="A91">
        <v>644</v>
      </c>
      <c r="B91">
        <v>2027</v>
      </c>
      <c r="C91">
        <v>1</v>
      </c>
      <c r="D91">
        <v>1</v>
      </c>
      <c r="E91" s="1025"/>
      <c r="F91" s="1025" t="s">
        <v>2463</v>
      </c>
      <c r="G91" s="1025" t="s">
        <v>32</v>
      </c>
      <c r="H91" s="1025" t="s">
        <v>2765</v>
      </c>
      <c r="I91" s="1025" t="s">
        <v>2464</v>
      </c>
      <c r="J91" s="1025" t="s">
        <v>2465</v>
      </c>
      <c r="K91" s="1025" t="s">
        <v>2466</v>
      </c>
      <c r="L91" s="1025" t="s">
        <v>539</v>
      </c>
      <c r="M91" s="1025" t="s">
        <v>1756</v>
      </c>
      <c r="N91" s="1025"/>
      <c r="O91" s="1089">
        <f>Transport!G408*100</f>
        <v>1.8500193308271917</v>
      </c>
      <c r="Q91" s="1025"/>
      <c r="R91" s="1025"/>
      <c r="S91" s="1025"/>
      <c r="T91" s="1025"/>
      <c r="U91" s="1025"/>
      <c r="V91" s="1025"/>
      <c r="W91" s="1025"/>
      <c r="X91" s="1025"/>
      <c r="Y91" s="1025"/>
    </row>
    <row r="92" spans="1:25">
      <c r="A92">
        <v>644</v>
      </c>
      <c r="B92">
        <v>2040</v>
      </c>
      <c r="C92">
        <v>1</v>
      </c>
      <c r="D92">
        <v>1</v>
      </c>
      <c r="E92" s="1025"/>
      <c r="F92" s="1025" t="s">
        <v>2463</v>
      </c>
      <c r="G92" s="1025" t="s">
        <v>32</v>
      </c>
      <c r="H92" s="1025" t="s">
        <v>2765</v>
      </c>
      <c r="I92" s="1025" t="s">
        <v>2475</v>
      </c>
      <c r="J92" s="1025" t="s">
        <v>2465</v>
      </c>
      <c r="K92" s="1025" t="s">
        <v>2466</v>
      </c>
      <c r="L92" s="1025"/>
      <c r="M92" s="1025" t="s">
        <v>2724</v>
      </c>
      <c r="N92" s="1025"/>
      <c r="O92" s="1089">
        <f>Transport!H408</f>
        <v>1.6692000000000002</v>
      </c>
      <c r="P92" s="1025"/>
      <c r="Q92" s="1025"/>
      <c r="R92" s="1025"/>
      <c r="S92" s="1025"/>
      <c r="T92" s="1025"/>
      <c r="U92" s="1025"/>
      <c r="V92" s="1025"/>
      <c r="W92" s="1025"/>
      <c r="X92" s="1025"/>
      <c r="Y92" s="1025"/>
    </row>
    <row r="93" spans="1:25">
      <c r="A93">
        <v>644</v>
      </c>
      <c r="B93">
        <v>2027</v>
      </c>
      <c r="C93">
        <v>2</v>
      </c>
      <c r="D93">
        <v>1</v>
      </c>
      <c r="E93" s="1025"/>
      <c r="F93" s="1025" t="s">
        <v>2463</v>
      </c>
      <c r="G93" s="1025" t="s">
        <v>32</v>
      </c>
      <c r="H93" s="1025" t="s">
        <v>2765</v>
      </c>
      <c r="I93" s="1025" t="s">
        <v>2464</v>
      </c>
      <c r="J93" s="1025" t="s">
        <v>1464</v>
      </c>
      <c r="K93" s="1025" t="s">
        <v>2466</v>
      </c>
      <c r="L93" s="1025" t="s">
        <v>539</v>
      </c>
      <c r="M93" s="1025" t="s">
        <v>1756</v>
      </c>
      <c r="N93" s="1025"/>
      <c r="O93" s="1089">
        <f>O91</f>
        <v>1.8500193308271917</v>
      </c>
      <c r="P93" s="1025"/>
      <c r="Q93" s="1025"/>
      <c r="R93" s="1025"/>
      <c r="S93" s="1025"/>
      <c r="T93" s="1025"/>
      <c r="U93" s="1025"/>
      <c r="V93" s="1025"/>
      <c r="W93" s="1025"/>
      <c r="X93" s="1025"/>
      <c r="Y93" s="1025"/>
    </row>
    <row r="94" spans="1:25">
      <c r="A94">
        <v>644</v>
      </c>
      <c r="B94">
        <v>2040</v>
      </c>
      <c r="C94">
        <v>2</v>
      </c>
      <c r="D94">
        <v>1</v>
      </c>
      <c r="E94" s="1025"/>
      <c r="F94" s="1025" t="s">
        <v>2463</v>
      </c>
      <c r="G94" s="1025" t="s">
        <v>32</v>
      </c>
      <c r="H94" s="1025" t="s">
        <v>2765</v>
      </c>
      <c r="I94" s="1025" t="s">
        <v>2475</v>
      </c>
      <c r="J94" s="1025" t="s">
        <v>1464</v>
      </c>
      <c r="K94" s="1025" t="s">
        <v>2466</v>
      </c>
      <c r="L94" s="1025"/>
      <c r="M94" s="1025" t="s">
        <v>2724</v>
      </c>
      <c r="N94" s="1025"/>
      <c r="O94" s="1089">
        <f>O92</f>
        <v>1.6692000000000002</v>
      </c>
      <c r="P94" s="1025"/>
      <c r="Q94" s="1025"/>
      <c r="R94" s="1025"/>
      <c r="S94" s="1025"/>
      <c r="T94" s="1025"/>
      <c r="U94" s="1025"/>
      <c r="V94" s="1025"/>
      <c r="W94" s="1025"/>
      <c r="X94" s="1025"/>
      <c r="Y94" s="1025"/>
    </row>
    <row r="95" spans="1:25">
      <c r="A95">
        <v>644</v>
      </c>
      <c r="B95">
        <v>2027</v>
      </c>
      <c r="C95">
        <v>3</v>
      </c>
      <c r="D95">
        <v>1</v>
      </c>
      <c r="E95" s="1025"/>
      <c r="F95" s="1025" t="s">
        <v>2463</v>
      </c>
      <c r="G95" s="1025" t="s">
        <v>32</v>
      </c>
      <c r="H95" s="1025" t="s">
        <v>2765</v>
      </c>
      <c r="I95" s="1025" t="s">
        <v>2464</v>
      </c>
      <c r="J95" s="1025" t="s">
        <v>2469</v>
      </c>
      <c r="K95" s="1025" t="s">
        <v>2466</v>
      </c>
      <c r="L95" s="1025" t="s">
        <v>539</v>
      </c>
      <c r="M95" s="1025" t="s">
        <v>1756</v>
      </c>
      <c r="N95" s="1025"/>
      <c r="O95" s="1089">
        <f>O93</f>
        <v>1.8500193308271917</v>
      </c>
      <c r="P95" s="1025"/>
      <c r="Q95" s="1025"/>
      <c r="R95" s="1025"/>
      <c r="S95" s="1025"/>
      <c r="T95" s="1025"/>
      <c r="U95" s="1025"/>
      <c r="V95" s="1025"/>
      <c r="W95" s="1025"/>
      <c r="X95" s="1025"/>
      <c r="Y95" s="1025"/>
    </row>
    <row r="96" spans="1:25">
      <c r="A96">
        <v>644</v>
      </c>
      <c r="B96">
        <v>2040</v>
      </c>
      <c r="C96">
        <v>3</v>
      </c>
      <c r="D96">
        <v>1</v>
      </c>
      <c r="E96" s="1025"/>
      <c r="F96" s="1025" t="s">
        <v>2463</v>
      </c>
      <c r="G96" s="1025" t="s">
        <v>32</v>
      </c>
      <c r="H96" s="1025" t="s">
        <v>2765</v>
      </c>
      <c r="I96" s="1025" t="s">
        <v>2475</v>
      </c>
      <c r="J96" s="1025" t="s">
        <v>2469</v>
      </c>
      <c r="K96" s="1025" t="s">
        <v>2466</v>
      </c>
      <c r="L96" s="1025"/>
      <c r="M96" s="1025" t="s">
        <v>2724</v>
      </c>
      <c r="N96" s="1025"/>
      <c r="O96" s="1089">
        <f>O94</f>
        <v>1.6692000000000002</v>
      </c>
      <c r="P96" s="1025"/>
      <c r="Q96" s="1025"/>
      <c r="R96" s="1025"/>
      <c r="S96" s="1025"/>
      <c r="T96" s="1025"/>
      <c r="U96" s="1025"/>
      <c r="V96" s="1025"/>
      <c r="W96" s="1025"/>
      <c r="X96" s="1025"/>
      <c r="Y96" s="1025"/>
    </row>
    <row r="97" spans="1:25">
      <c r="A97">
        <v>645</v>
      </c>
      <c r="B97">
        <v>2027</v>
      </c>
      <c r="C97">
        <v>1</v>
      </c>
      <c r="D97">
        <v>1</v>
      </c>
      <c r="E97" s="1025"/>
      <c r="F97" s="1025" t="s">
        <v>2463</v>
      </c>
      <c r="G97" s="1025" t="s">
        <v>32</v>
      </c>
      <c r="H97" s="1025" t="s">
        <v>2766</v>
      </c>
      <c r="I97" s="1025" t="s">
        <v>2464</v>
      </c>
      <c r="J97" s="1025" t="s">
        <v>2465</v>
      </c>
      <c r="K97" s="1025" t="s">
        <v>2466</v>
      </c>
      <c r="L97" s="1025" t="s">
        <v>539</v>
      </c>
      <c r="M97" s="1025" t="s">
        <v>1756</v>
      </c>
      <c r="N97" s="1025"/>
      <c r="O97" s="1089">
        <f>Transport!G409*100</f>
        <v>7.3534087033566076</v>
      </c>
      <c r="Q97" s="1025"/>
      <c r="R97" s="1025"/>
      <c r="S97" s="1025"/>
      <c r="T97" s="1025"/>
      <c r="U97" s="1025"/>
      <c r="V97" s="1025"/>
      <c r="W97" s="1025"/>
      <c r="X97" s="1025"/>
      <c r="Y97" s="1025"/>
    </row>
    <row r="98" spans="1:25">
      <c r="A98">
        <v>645</v>
      </c>
      <c r="B98">
        <v>2040</v>
      </c>
      <c r="C98">
        <v>1</v>
      </c>
      <c r="D98">
        <v>1</v>
      </c>
      <c r="E98" s="1025"/>
      <c r="F98" s="1025" t="s">
        <v>2463</v>
      </c>
      <c r="G98" s="1025" t="s">
        <v>32</v>
      </c>
      <c r="H98" s="1025" t="s">
        <v>2766</v>
      </c>
      <c r="I98" s="1025" t="s">
        <v>2475</v>
      </c>
      <c r="J98" s="1025" t="s">
        <v>2465</v>
      </c>
      <c r="K98" s="1025" t="s">
        <v>2466</v>
      </c>
      <c r="L98" s="1025"/>
      <c r="M98" s="1025" t="s">
        <v>2724</v>
      </c>
      <c r="N98" s="1025"/>
      <c r="O98" s="1089">
        <f>Transport!H409</f>
        <v>2.9407142857142858</v>
      </c>
      <c r="P98" s="1025"/>
      <c r="Q98" s="1025"/>
      <c r="R98" s="1025"/>
      <c r="S98" s="1025"/>
      <c r="T98" s="1025"/>
      <c r="U98" s="1025"/>
      <c r="V98" s="1025"/>
      <c r="W98" s="1025"/>
      <c r="X98" s="1025"/>
      <c r="Y98" s="1025"/>
    </row>
    <row r="99" spans="1:25">
      <c r="A99">
        <v>645</v>
      </c>
      <c r="B99">
        <v>2027</v>
      </c>
      <c r="C99">
        <v>2</v>
      </c>
      <c r="D99">
        <v>1</v>
      </c>
      <c r="E99" s="1025"/>
      <c r="F99" s="1025" t="s">
        <v>2463</v>
      </c>
      <c r="G99" s="1025" t="s">
        <v>32</v>
      </c>
      <c r="H99" s="1025" t="s">
        <v>2766</v>
      </c>
      <c r="I99" s="1025" t="s">
        <v>2464</v>
      </c>
      <c r="J99" s="1025" t="s">
        <v>1464</v>
      </c>
      <c r="K99" s="1025" t="s">
        <v>2466</v>
      </c>
      <c r="L99" s="1025" t="s">
        <v>539</v>
      </c>
      <c r="M99" s="1025" t="s">
        <v>1756</v>
      </c>
      <c r="N99" s="1025"/>
      <c r="O99" s="1089">
        <f>O97</f>
        <v>7.3534087033566076</v>
      </c>
      <c r="P99" s="1025"/>
      <c r="Q99" s="1025"/>
      <c r="R99" s="1025"/>
      <c r="S99" s="1025"/>
      <c r="T99" s="1025"/>
      <c r="U99" s="1025"/>
      <c r="V99" s="1025"/>
      <c r="W99" s="1025"/>
      <c r="X99" s="1025"/>
      <c r="Y99" s="1025"/>
    </row>
    <row r="100" spans="1:25">
      <c r="A100">
        <v>645</v>
      </c>
      <c r="B100">
        <v>2040</v>
      </c>
      <c r="C100">
        <v>2</v>
      </c>
      <c r="D100">
        <v>1</v>
      </c>
      <c r="E100" s="1025"/>
      <c r="F100" s="1025" t="s">
        <v>2463</v>
      </c>
      <c r="G100" s="1025" t="s">
        <v>32</v>
      </c>
      <c r="H100" s="1025" t="s">
        <v>2766</v>
      </c>
      <c r="I100" s="1025" t="s">
        <v>2475</v>
      </c>
      <c r="J100" s="1025" t="s">
        <v>1464</v>
      </c>
      <c r="K100" s="1025" t="s">
        <v>2466</v>
      </c>
      <c r="L100" s="1025"/>
      <c r="M100" s="1025" t="s">
        <v>2724</v>
      </c>
      <c r="N100" s="1025"/>
      <c r="O100" s="1089">
        <f>O98</f>
        <v>2.9407142857142858</v>
      </c>
      <c r="P100" s="1025"/>
      <c r="Q100" s="1025"/>
      <c r="R100" s="1025"/>
      <c r="S100" s="1025"/>
      <c r="T100" s="1025"/>
      <c r="U100" s="1025"/>
      <c r="V100" s="1025"/>
      <c r="W100" s="1025"/>
      <c r="X100" s="1025"/>
      <c r="Y100" s="1025"/>
    </row>
    <row r="101" spans="1:25">
      <c r="A101">
        <v>645</v>
      </c>
      <c r="B101">
        <v>2027</v>
      </c>
      <c r="C101">
        <v>3</v>
      </c>
      <c r="D101">
        <v>1</v>
      </c>
      <c r="E101" s="1025"/>
      <c r="F101" s="1025" t="s">
        <v>2463</v>
      </c>
      <c r="G101" s="1025" t="s">
        <v>32</v>
      </c>
      <c r="H101" s="1025" t="s">
        <v>2766</v>
      </c>
      <c r="I101" s="1025" t="s">
        <v>2464</v>
      </c>
      <c r="J101" s="1025" t="s">
        <v>2469</v>
      </c>
      <c r="K101" s="1025" t="s">
        <v>2466</v>
      </c>
      <c r="L101" s="1025" t="s">
        <v>539</v>
      </c>
      <c r="M101" s="1025" t="s">
        <v>1756</v>
      </c>
      <c r="N101" s="1025"/>
      <c r="O101" s="1089">
        <f>O99</f>
        <v>7.3534087033566076</v>
      </c>
      <c r="P101" s="1025"/>
      <c r="Q101" s="1025"/>
      <c r="R101" s="1025"/>
      <c r="S101" s="1025"/>
      <c r="T101" s="1025"/>
      <c r="U101" s="1025"/>
      <c r="V101" s="1025"/>
      <c r="W101" s="1025"/>
      <c r="X101" s="1025"/>
      <c r="Y101" s="1025"/>
    </row>
    <row r="102" spans="1:25">
      <c r="A102">
        <v>645</v>
      </c>
      <c r="B102">
        <v>2040</v>
      </c>
      <c r="C102">
        <v>3</v>
      </c>
      <c r="D102">
        <v>1</v>
      </c>
      <c r="E102" s="1025"/>
      <c r="F102" s="1025" t="s">
        <v>2463</v>
      </c>
      <c r="G102" s="1025" t="s">
        <v>32</v>
      </c>
      <c r="H102" s="1025" t="s">
        <v>2766</v>
      </c>
      <c r="I102" s="1025" t="s">
        <v>2475</v>
      </c>
      <c r="J102" s="1025" t="s">
        <v>2469</v>
      </c>
      <c r="K102" s="1025" t="s">
        <v>2466</v>
      </c>
      <c r="L102" s="1025"/>
      <c r="M102" s="1025" t="s">
        <v>2724</v>
      </c>
      <c r="N102" s="1025"/>
      <c r="O102" s="1089">
        <f>O100</f>
        <v>2.9407142857142858</v>
      </c>
      <c r="P102" s="1025"/>
      <c r="Q102" s="1025"/>
      <c r="R102" s="1025"/>
      <c r="S102" s="1025"/>
      <c r="T102" s="1025"/>
      <c r="U102" s="1025"/>
      <c r="V102" s="1025"/>
      <c r="W102" s="1025"/>
      <c r="X102" s="1025"/>
      <c r="Y102" s="1025"/>
    </row>
    <row r="103" spans="1:25">
      <c r="A103">
        <v>646</v>
      </c>
      <c r="B103">
        <v>2027</v>
      </c>
      <c r="C103">
        <v>1</v>
      </c>
      <c r="D103">
        <v>1</v>
      </c>
      <c r="E103" s="1025"/>
      <c r="F103" s="1025" t="s">
        <v>2463</v>
      </c>
      <c r="G103" s="1025" t="s">
        <v>32</v>
      </c>
      <c r="H103" s="1025" t="s">
        <v>2767</v>
      </c>
      <c r="I103" s="1025" t="s">
        <v>2464</v>
      </c>
      <c r="J103" s="1025" t="s">
        <v>2465</v>
      </c>
      <c r="K103" s="1025" t="s">
        <v>2466</v>
      </c>
      <c r="L103" s="1025" t="s">
        <v>539</v>
      </c>
      <c r="M103" s="1025" t="s">
        <v>1756</v>
      </c>
      <c r="N103" s="1025"/>
      <c r="O103" s="1089">
        <f>Transport!G410*100</f>
        <v>9.7475417695657374</v>
      </c>
      <c r="Q103" s="1025"/>
      <c r="R103" s="1025"/>
      <c r="S103" s="1025"/>
      <c r="T103" s="1025"/>
      <c r="U103" s="1025"/>
      <c r="V103" s="1025"/>
      <c r="W103" s="1025"/>
      <c r="X103" s="1025"/>
      <c r="Y103" s="1025"/>
    </row>
    <row r="104" spans="1:25">
      <c r="A104">
        <v>646</v>
      </c>
      <c r="B104">
        <v>2040</v>
      </c>
      <c r="C104">
        <v>1</v>
      </c>
      <c r="D104">
        <v>1</v>
      </c>
      <c r="E104" s="1025"/>
      <c r="F104" s="1025" t="s">
        <v>2463</v>
      </c>
      <c r="G104" s="1025" t="s">
        <v>32</v>
      </c>
      <c r="H104" s="1025" t="s">
        <v>2767</v>
      </c>
      <c r="I104" s="1025" t="s">
        <v>2475</v>
      </c>
      <c r="J104" s="1025" t="s">
        <v>2465</v>
      </c>
      <c r="K104" s="1025" t="s">
        <v>2466</v>
      </c>
      <c r="L104" s="1025"/>
      <c r="M104" s="1025" t="s">
        <v>2724</v>
      </c>
      <c r="N104" s="1025"/>
      <c r="O104" s="1089">
        <f>Transport!H410</f>
        <v>2.9807142857142859</v>
      </c>
      <c r="P104" s="1025"/>
      <c r="Q104" s="1025"/>
      <c r="R104" s="1025"/>
      <c r="S104" s="1025"/>
      <c r="T104" s="1025"/>
      <c r="U104" s="1025"/>
      <c r="V104" s="1025"/>
      <c r="W104" s="1025"/>
      <c r="X104" s="1025"/>
      <c r="Y104" s="1025"/>
    </row>
    <row r="105" spans="1:25">
      <c r="A105">
        <v>646</v>
      </c>
      <c r="B105">
        <v>2027</v>
      </c>
      <c r="C105">
        <v>2</v>
      </c>
      <c r="D105">
        <v>1</v>
      </c>
      <c r="E105" s="1025"/>
      <c r="F105" s="1025" t="s">
        <v>2463</v>
      </c>
      <c r="G105" s="1025" t="s">
        <v>32</v>
      </c>
      <c r="H105" s="1025" t="s">
        <v>2767</v>
      </c>
      <c r="I105" s="1025" t="s">
        <v>2464</v>
      </c>
      <c r="J105" s="1025" t="s">
        <v>1464</v>
      </c>
      <c r="K105" s="1025" t="s">
        <v>2466</v>
      </c>
      <c r="L105" s="1025" t="s">
        <v>539</v>
      </c>
      <c r="M105" s="1025" t="s">
        <v>1756</v>
      </c>
      <c r="N105" s="1025"/>
      <c r="O105" s="1089">
        <f>O103</f>
        <v>9.7475417695657374</v>
      </c>
      <c r="P105" s="1025"/>
      <c r="Q105" s="1025"/>
      <c r="R105" s="1025"/>
      <c r="S105" s="1025"/>
      <c r="T105" s="1025"/>
      <c r="U105" s="1025"/>
      <c r="V105" s="1025"/>
      <c r="W105" s="1025"/>
      <c r="X105" s="1025"/>
      <c r="Y105" s="1025"/>
    </row>
    <row r="106" spans="1:25">
      <c r="A106">
        <v>646</v>
      </c>
      <c r="B106">
        <v>2040</v>
      </c>
      <c r="C106">
        <v>2</v>
      </c>
      <c r="D106">
        <v>1</v>
      </c>
      <c r="E106" s="1025"/>
      <c r="F106" s="1025" t="s">
        <v>2463</v>
      </c>
      <c r="G106" s="1025" t="s">
        <v>32</v>
      </c>
      <c r="H106" s="1025" t="s">
        <v>2767</v>
      </c>
      <c r="I106" s="1025" t="s">
        <v>2475</v>
      </c>
      <c r="J106" s="1025" t="s">
        <v>1464</v>
      </c>
      <c r="K106" s="1025" t="s">
        <v>2466</v>
      </c>
      <c r="L106" s="1025"/>
      <c r="M106" s="1025" t="s">
        <v>2724</v>
      </c>
      <c r="N106" s="1025"/>
      <c r="O106" s="1089">
        <f>O104</f>
        <v>2.9807142857142859</v>
      </c>
      <c r="P106" s="1025"/>
      <c r="Q106" s="1025"/>
      <c r="R106" s="1025"/>
      <c r="S106" s="1025"/>
      <c r="T106" s="1025"/>
      <c r="U106" s="1025"/>
      <c r="V106" s="1025"/>
      <c r="W106" s="1025"/>
      <c r="X106" s="1025"/>
      <c r="Y106" s="1025"/>
    </row>
    <row r="107" spans="1:25">
      <c r="A107">
        <v>646</v>
      </c>
      <c r="B107">
        <v>2027</v>
      </c>
      <c r="C107">
        <v>3</v>
      </c>
      <c r="D107">
        <v>1</v>
      </c>
      <c r="E107" s="1025"/>
      <c r="F107" s="1025" t="s">
        <v>2463</v>
      </c>
      <c r="G107" s="1025" t="s">
        <v>32</v>
      </c>
      <c r="H107" s="1025" t="s">
        <v>2767</v>
      </c>
      <c r="I107" s="1025" t="s">
        <v>2464</v>
      </c>
      <c r="J107" s="1025" t="s">
        <v>2469</v>
      </c>
      <c r="K107" s="1025" t="s">
        <v>2466</v>
      </c>
      <c r="L107" s="1025" t="s">
        <v>539</v>
      </c>
      <c r="M107" s="1025" t="s">
        <v>1756</v>
      </c>
      <c r="N107" s="1025"/>
      <c r="O107" s="1089">
        <f>O105</f>
        <v>9.7475417695657374</v>
      </c>
      <c r="P107" s="1025"/>
      <c r="Q107" s="1025"/>
      <c r="R107" s="1025"/>
      <c r="S107" s="1025"/>
      <c r="T107" s="1025"/>
      <c r="U107" s="1025"/>
      <c r="V107" s="1025"/>
      <c r="W107" s="1025"/>
      <c r="X107" s="1025"/>
      <c r="Y107" s="1025"/>
    </row>
    <row r="108" spans="1:25">
      <c r="A108">
        <v>646</v>
      </c>
      <c r="B108">
        <v>2040</v>
      </c>
      <c r="C108">
        <v>3</v>
      </c>
      <c r="D108">
        <v>1</v>
      </c>
      <c r="E108" s="1025"/>
      <c r="F108" s="1025" t="s">
        <v>2463</v>
      </c>
      <c r="G108" s="1025" t="s">
        <v>32</v>
      </c>
      <c r="H108" s="1025" t="s">
        <v>2767</v>
      </c>
      <c r="I108" s="1025" t="s">
        <v>2475</v>
      </c>
      <c r="J108" s="1025" t="s">
        <v>2469</v>
      </c>
      <c r="K108" s="1025" t="s">
        <v>2466</v>
      </c>
      <c r="L108" s="1025"/>
      <c r="M108" s="1025" t="s">
        <v>2724</v>
      </c>
      <c r="N108" s="1025"/>
      <c r="O108" s="1089">
        <f>O106</f>
        <v>2.9807142857142859</v>
      </c>
      <c r="P108" s="1025"/>
      <c r="Q108" s="1025"/>
      <c r="R108" s="1025"/>
      <c r="S108" s="1025"/>
      <c r="T108" s="1025"/>
      <c r="U108" s="1025"/>
      <c r="V108" s="1025"/>
      <c r="W108" s="1025"/>
      <c r="X108" s="1025"/>
      <c r="Y108" s="1025"/>
    </row>
    <row r="109" spans="1:25">
      <c r="A109">
        <v>664</v>
      </c>
      <c r="B109">
        <v>2027</v>
      </c>
      <c r="C109">
        <v>1</v>
      </c>
      <c r="D109">
        <v>1</v>
      </c>
      <c r="E109" s="1025"/>
      <c r="F109" s="1025" t="s">
        <v>2463</v>
      </c>
      <c r="G109" s="1025" t="s">
        <v>32</v>
      </c>
      <c r="H109" s="1025" t="s">
        <v>2768</v>
      </c>
      <c r="I109" s="1025" t="s">
        <v>2464</v>
      </c>
      <c r="J109" s="1025" t="s">
        <v>2465</v>
      </c>
      <c r="K109" s="1025" t="s">
        <v>2466</v>
      </c>
      <c r="L109" s="1025" t="s">
        <v>539</v>
      </c>
      <c r="M109" s="1025" t="s">
        <v>1756</v>
      </c>
      <c r="N109" s="1025"/>
      <c r="O109" s="1089">
        <f>Transport!F392*100</f>
        <v>22.935206932282618</v>
      </c>
      <c r="P109" s="1025"/>
      <c r="Q109" s="1025"/>
      <c r="R109" s="1025"/>
      <c r="S109" s="1025"/>
      <c r="T109" s="1025"/>
      <c r="U109" s="1025"/>
      <c r="V109" s="1025"/>
      <c r="W109" s="1025"/>
      <c r="X109" s="1025"/>
      <c r="Y109" s="1025"/>
    </row>
    <row r="110" spans="1:25">
      <c r="A110">
        <v>664</v>
      </c>
      <c r="B110">
        <v>2027</v>
      </c>
      <c r="C110">
        <v>2</v>
      </c>
      <c r="D110">
        <v>1</v>
      </c>
      <c r="E110" s="1025"/>
      <c r="F110" s="1025" t="s">
        <v>2463</v>
      </c>
      <c r="G110" s="1025" t="s">
        <v>32</v>
      </c>
      <c r="H110" s="1025" t="s">
        <v>2768</v>
      </c>
      <c r="I110" s="1025" t="s">
        <v>2464</v>
      </c>
      <c r="J110" s="1025" t="s">
        <v>1464</v>
      </c>
      <c r="K110" s="1025" t="s">
        <v>2466</v>
      </c>
      <c r="L110" s="1025" t="s">
        <v>539</v>
      </c>
      <c r="M110" s="1025" t="s">
        <v>1756</v>
      </c>
      <c r="N110" s="1025"/>
      <c r="O110" s="1089" t="str">
        <f>"Interp(2015,"&amp;ROUND(O109,2)&amp;",2030,25)"</f>
        <v>Interp(2015,22.94,2030,25)</v>
      </c>
      <c r="P110" s="1025"/>
      <c r="Q110" s="1025"/>
      <c r="R110" s="1025"/>
      <c r="S110" s="1025"/>
      <c r="T110" s="1025"/>
      <c r="U110" s="1025"/>
      <c r="V110" s="1025"/>
      <c r="W110" s="1025"/>
      <c r="X110" s="1025"/>
      <c r="Y110" s="1025"/>
    </row>
    <row r="111" spans="1:25">
      <c r="A111">
        <v>664</v>
      </c>
      <c r="B111">
        <v>2027</v>
      </c>
      <c r="C111">
        <v>3</v>
      </c>
      <c r="D111">
        <v>1</v>
      </c>
      <c r="E111" s="1025"/>
      <c r="F111" s="1025" t="s">
        <v>2463</v>
      </c>
      <c r="G111" s="1025" t="s">
        <v>32</v>
      </c>
      <c r="H111" s="1025" t="s">
        <v>2768</v>
      </c>
      <c r="I111" s="1025" t="s">
        <v>2464</v>
      </c>
      <c r="J111" s="1025" t="s">
        <v>2469</v>
      </c>
      <c r="K111" s="1025" t="s">
        <v>2466</v>
      </c>
      <c r="L111" s="1025" t="s">
        <v>539</v>
      </c>
      <c r="M111" s="1025" t="s">
        <v>1756</v>
      </c>
      <c r="N111" s="1025"/>
      <c r="O111" s="1089" t="s">
        <v>2769</v>
      </c>
      <c r="P111" s="1025"/>
      <c r="Q111" s="1025"/>
      <c r="R111" s="1025"/>
      <c r="S111" s="1025"/>
      <c r="T111" s="1025"/>
      <c r="U111" s="1025"/>
      <c r="V111" s="1025"/>
      <c r="W111" s="1025"/>
      <c r="X111" s="1025"/>
      <c r="Y111" s="1025"/>
    </row>
    <row r="112" spans="1:25">
      <c r="A112">
        <v>665</v>
      </c>
      <c r="B112">
        <v>2027</v>
      </c>
      <c r="C112">
        <v>1</v>
      </c>
      <c r="D112">
        <v>1</v>
      </c>
      <c r="E112" s="1025"/>
      <c r="F112" s="1025" t="s">
        <v>2463</v>
      </c>
      <c r="G112" s="1025" t="s">
        <v>32</v>
      </c>
      <c r="H112" s="1025" t="s">
        <v>2770</v>
      </c>
      <c r="I112" s="1025" t="s">
        <v>2464</v>
      </c>
      <c r="J112" s="1025" t="s">
        <v>2465</v>
      </c>
      <c r="K112" s="1025" t="s">
        <v>2466</v>
      </c>
      <c r="L112" s="1025" t="s">
        <v>539</v>
      </c>
      <c r="M112" s="1025" t="s">
        <v>1756</v>
      </c>
      <c r="N112" s="1025"/>
      <c r="O112" s="1089">
        <f>Transport!F394*100</f>
        <v>98.093459616008232</v>
      </c>
      <c r="P112" s="1025"/>
      <c r="Q112" s="1025"/>
      <c r="R112" s="1025"/>
      <c r="S112" s="1025"/>
      <c r="T112" s="1025"/>
      <c r="U112" s="1025"/>
      <c r="V112" s="1025"/>
      <c r="W112" s="1025"/>
      <c r="X112" s="1025"/>
      <c r="Y112" s="1025"/>
    </row>
    <row r="113" spans="1:25">
      <c r="A113">
        <v>665</v>
      </c>
      <c r="B113">
        <v>2040</v>
      </c>
      <c r="C113">
        <v>1</v>
      </c>
      <c r="D113">
        <v>1</v>
      </c>
      <c r="E113" s="1025"/>
      <c r="F113" s="1025" t="s">
        <v>2463</v>
      </c>
      <c r="G113" s="1025" t="s">
        <v>32</v>
      </c>
      <c r="H113" s="1025" t="s">
        <v>2770</v>
      </c>
      <c r="I113" s="1025" t="s">
        <v>2475</v>
      </c>
      <c r="J113" s="1025" t="s">
        <v>2465</v>
      </c>
      <c r="K113" s="1025" t="s">
        <v>2466</v>
      </c>
      <c r="L113" s="1025"/>
      <c r="M113" s="1025" t="s">
        <v>2771</v>
      </c>
      <c r="N113" s="1025"/>
      <c r="O113" s="1089">
        <v>1</v>
      </c>
      <c r="P113" s="1025"/>
      <c r="Q113" s="1025"/>
      <c r="R113" s="1025"/>
      <c r="S113" s="1025"/>
      <c r="T113" s="1025"/>
      <c r="U113" s="1025"/>
      <c r="V113" s="1025"/>
      <c r="W113" s="1025"/>
      <c r="X113" s="1025"/>
      <c r="Y113" s="1025"/>
    </row>
    <row r="114" spans="1:25">
      <c r="A114">
        <v>665</v>
      </c>
      <c r="B114">
        <v>2027</v>
      </c>
      <c r="C114">
        <v>2</v>
      </c>
      <c r="D114">
        <v>1</v>
      </c>
      <c r="E114" s="1025"/>
      <c r="F114" s="1025" t="s">
        <v>2463</v>
      </c>
      <c r="G114" s="1025" t="s">
        <v>32</v>
      </c>
      <c r="H114" s="1025" t="s">
        <v>2770</v>
      </c>
      <c r="I114" s="1025" t="s">
        <v>2464</v>
      </c>
      <c r="J114" s="1025" t="s">
        <v>1464</v>
      </c>
      <c r="K114" s="1025" t="s">
        <v>2466</v>
      </c>
      <c r="L114" s="1025" t="s">
        <v>539</v>
      </c>
      <c r="M114" s="1025" t="s">
        <v>1756</v>
      </c>
      <c r="N114" s="1025"/>
      <c r="O114" s="1089">
        <f>O112</f>
        <v>98.093459616008232</v>
      </c>
      <c r="P114" s="1025"/>
      <c r="Q114" s="1025"/>
      <c r="R114" s="1025"/>
      <c r="S114" s="1025"/>
      <c r="T114" s="1025"/>
      <c r="U114" s="1025"/>
      <c r="V114" s="1025"/>
      <c r="W114" s="1025"/>
      <c r="X114" s="1025"/>
      <c r="Y114" s="1025"/>
    </row>
    <row r="115" spans="1:25">
      <c r="A115">
        <v>665</v>
      </c>
      <c r="B115">
        <v>2040</v>
      </c>
      <c r="C115">
        <v>2</v>
      </c>
      <c r="D115">
        <v>1</v>
      </c>
      <c r="E115" s="1025"/>
      <c r="F115" s="1025" t="s">
        <v>2463</v>
      </c>
      <c r="G115" s="1025" t="s">
        <v>32</v>
      </c>
      <c r="H115" s="1025" t="s">
        <v>2770</v>
      </c>
      <c r="I115" s="1025" t="s">
        <v>2475</v>
      </c>
      <c r="J115" s="1025" t="s">
        <v>1464</v>
      </c>
      <c r="K115" s="1025" t="s">
        <v>2466</v>
      </c>
      <c r="L115" s="1025"/>
      <c r="M115" s="1025" t="s">
        <v>2771</v>
      </c>
      <c r="N115" s="1025"/>
      <c r="O115" s="1089">
        <f>O113</f>
        <v>1</v>
      </c>
      <c r="P115" s="1025"/>
      <c r="Q115" s="1025"/>
      <c r="R115" s="1025"/>
      <c r="S115" s="1025"/>
      <c r="T115" s="1025"/>
      <c r="U115" s="1025"/>
      <c r="V115" s="1025"/>
      <c r="W115" s="1025"/>
      <c r="X115" s="1025"/>
      <c r="Y115" s="1025"/>
    </row>
    <row r="116" spans="1:25">
      <c r="A116">
        <v>665</v>
      </c>
      <c r="B116">
        <v>2027</v>
      </c>
      <c r="C116">
        <v>3</v>
      </c>
      <c r="D116">
        <v>1</v>
      </c>
      <c r="E116" s="1025"/>
      <c r="F116" s="1025" t="s">
        <v>2463</v>
      </c>
      <c r="G116" s="1025" t="s">
        <v>32</v>
      </c>
      <c r="H116" s="1025" t="s">
        <v>2770</v>
      </c>
      <c r="I116" s="1025" t="s">
        <v>2464</v>
      </c>
      <c r="J116" s="1025" t="s">
        <v>2469</v>
      </c>
      <c r="K116" s="1025" t="s">
        <v>2466</v>
      </c>
      <c r="L116" s="1025" t="s">
        <v>539</v>
      </c>
      <c r="M116" s="1025" t="s">
        <v>1756</v>
      </c>
      <c r="N116" s="1025"/>
      <c r="O116" s="1089">
        <f>O114</f>
        <v>98.093459616008232</v>
      </c>
      <c r="P116" s="1025"/>
      <c r="Q116" s="1025"/>
      <c r="R116" s="1025"/>
      <c r="S116" s="1025"/>
      <c r="T116" s="1025"/>
      <c r="U116" s="1025"/>
      <c r="V116" s="1025"/>
      <c r="W116" s="1025"/>
      <c r="X116" s="1025"/>
      <c r="Y116" s="1025"/>
    </row>
    <row r="117" spans="1:25">
      <c r="A117">
        <v>665</v>
      </c>
      <c r="B117">
        <v>2040</v>
      </c>
      <c r="C117">
        <v>3</v>
      </c>
      <c r="D117">
        <v>1</v>
      </c>
      <c r="E117" s="1025"/>
      <c r="F117" s="1025" t="s">
        <v>2463</v>
      </c>
      <c r="G117" s="1025" t="s">
        <v>32</v>
      </c>
      <c r="H117" s="1025" t="s">
        <v>2770</v>
      </c>
      <c r="I117" s="1025" t="s">
        <v>2475</v>
      </c>
      <c r="J117" s="1025" t="s">
        <v>2469</v>
      </c>
      <c r="K117" s="1025" t="s">
        <v>2466</v>
      </c>
      <c r="L117" s="1025"/>
      <c r="M117" s="1025" t="s">
        <v>2771</v>
      </c>
      <c r="N117" s="1025"/>
      <c r="O117" s="1089">
        <f>O115</f>
        <v>1</v>
      </c>
      <c r="P117" s="1025"/>
      <c r="Q117" s="1025"/>
      <c r="R117" s="1025"/>
      <c r="S117" s="1025"/>
      <c r="T117" s="1025"/>
      <c r="U117" s="1025"/>
      <c r="V117" s="1025"/>
      <c r="W117" s="1025"/>
      <c r="X117" s="1025"/>
      <c r="Y117" s="1025"/>
    </row>
    <row r="118" spans="1:25">
      <c r="A118">
        <v>666</v>
      </c>
      <c r="B118">
        <v>2027</v>
      </c>
      <c r="C118">
        <v>1</v>
      </c>
      <c r="D118">
        <v>1</v>
      </c>
      <c r="E118" s="1025"/>
      <c r="F118" s="1025" t="s">
        <v>2463</v>
      </c>
      <c r="G118" s="1025" t="s">
        <v>32</v>
      </c>
      <c r="H118" s="1025" t="s">
        <v>2772</v>
      </c>
      <c r="I118" s="1025" t="s">
        <v>2464</v>
      </c>
      <c r="J118" s="1025" t="s">
        <v>2465</v>
      </c>
      <c r="K118" s="1025" t="s">
        <v>2466</v>
      </c>
      <c r="L118" s="1025" t="s">
        <v>539</v>
      </c>
      <c r="M118" s="1025" t="s">
        <v>1756</v>
      </c>
      <c r="N118" s="1025"/>
      <c r="O118" s="1089">
        <f>Transport!F395*100</f>
        <v>1.9065403839917696</v>
      </c>
      <c r="P118" s="1025"/>
      <c r="Q118" s="1025"/>
      <c r="R118" s="1025"/>
      <c r="S118" s="1025"/>
      <c r="T118" s="1025"/>
      <c r="U118" s="1025"/>
      <c r="V118" s="1025"/>
      <c r="W118" s="1025"/>
      <c r="X118" s="1025"/>
      <c r="Y118" s="1025"/>
    </row>
    <row r="119" spans="1:25">
      <c r="A119">
        <v>666</v>
      </c>
      <c r="B119">
        <v>2040</v>
      </c>
      <c r="C119">
        <v>1</v>
      </c>
      <c r="D119">
        <v>1</v>
      </c>
      <c r="E119" s="1025"/>
      <c r="F119" s="1025" t="s">
        <v>2463</v>
      </c>
      <c r="G119" s="1025" t="s">
        <v>32</v>
      </c>
      <c r="H119" s="1025" t="s">
        <v>2772</v>
      </c>
      <c r="I119" s="1025" t="s">
        <v>2475</v>
      </c>
      <c r="J119" s="1025" t="s">
        <v>2465</v>
      </c>
      <c r="K119" s="1025" t="s">
        <v>2466</v>
      </c>
      <c r="L119" s="1025"/>
      <c r="M119" s="1025" t="s">
        <v>2771</v>
      </c>
      <c r="N119" s="1025"/>
      <c r="O119" s="1089">
        <v>1</v>
      </c>
      <c r="P119" s="1025"/>
      <c r="Q119" s="1025"/>
      <c r="R119" s="1025"/>
      <c r="S119" s="1025"/>
      <c r="T119" s="1025"/>
      <c r="U119" s="1025"/>
      <c r="V119" s="1025"/>
      <c r="W119" s="1025"/>
      <c r="X119" s="1025"/>
      <c r="Y119" s="1025"/>
    </row>
    <row r="120" spans="1:25">
      <c r="A120">
        <v>666</v>
      </c>
      <c r="B120">
        <v>2027</v>
      </c>
      <c r="C120">
        <v>2</v>
      </c>
      <c r="D120">
        <v>1</v>
      </c>
      <c r="E120" s="1025"/>
      <c r="F120" s="1025" t="s">
        <v>2463</v>
      </c>
      <c r="G120" s="1025" t="s">
        <v>32</v>
      </c>
      <c r="H120" s="1025" t="s">
        <v>2772</v>
      </c>
      <c r="I120" s="1025" t="s">
        <v>2464</v>
      </c>
      <c r="J120" s="1025" t="s">
        <v>1464</v>
      </c>
      <c r="K120" s="1025" t="s">
        <v>2466</v>
      </c>
      <c r="L120" s="1025" t="s">
        <v>539</v>
      </c>
      <c r="M120" s="1025" t="s">
        <v>1756</v>
      </c>
      <c r="N120" s="1025"/>
      <c r="O120" s="1089">
        <f>O118</f>
        <v>1.9065403839917696</v>
      </c>
      <c r="P120" s="1025"/>
      <c r="Q120" s="1025"/>
      <c r="R120" s="1025"/>
      <c r="S120" s="1025"/>
      <c r="T120" s="1025"/>
      <c r="U120" s="1025"/>
      <c r="V120" s="1025"/>
      <c r="W120" s="1025"/>
      <c r="X120" s="1025"/>
      <c r="Y120" s="1025"/>
    </row>
    <row r="121" spans="1:25">
      <c r="A121">
        <v>666</v>
      </c>
      <c r="B121">
        <v>2040</v>
      </c>
      <c r="C121">
        <v>2</v>
      </c>
      <c r="D121">
        <v>1</v>
      </c>
      <c r="E121" s="1025"/>
      <c r="F121" s="1025" t="s">
        <v>2463</v>
      </c>
      <c r="G121" s="1025" t="s">
        <v>32</v>
      </c>
      <c r="H121" s="1025" t="s">
        <v>2772</v>
      </c>
      <c r="I121" s="1025" t="s">
        <v>2475</v>
      </c>
      <c r="J121" s="1025" t="s">
        <v>1464</v>
      </c>
      <c r="K121" s="1025" t="s">
        <v>2466</v>
      </c>
      <c r="L121" s="1025"/>
      <c r="M121" s="1025" t="s">
        <v>2771</v>
      </c>
      <c r="N121" s="1025"/>
      <c r="O121" s="1089">
        <f>O119</f>
        <v>1</v>
      </c>
      <c r="P121" s="1025"/>
      <c r="Q121" s="1025"/>
      <c r="R121" s="1025"/>
      <c r="S121" s="1025"/>
      <c r="T121" s="1025"/>
      <c r="U121" s="1025"/>
      <c r="V121" s="1025"/>
      <c r="W121" s="1025"/>
      <c r="X121" s="1025"/>
      <c r="Y121" s="1025"/>
    </row>
    <row r="122" spans="1:25">
      <c r="A122">
        <v>666</v>
      </c>
      <c r="B122">
        <v>2027</v>
      </c>
      <c r="C122">
        <v>3</v>
      </c>
      <c r="D122">
        <v>1</v>
      </c>
      <c r="E122" s="1025"/>
      <c r="F122" s="1025" t="s">
        <v>2463</v>
      </c>
      <c r="G122" s="1025" t="s">
        <v>32</v>
      </c>
      <c r="H122" s="1025" t="s">
        <v>2772</v>
      </c>
      <c r="I122" s="1025" t="s">
        <v>2464</v>
      </c>
      <c r="J122" s="1025" t="s">
        <v>2469</v>
      </c>
      <c r="K122" s="1025" t="s">
        <v>2466</v>
      </c>
      <c r="L122" s="1025" t="s">
        <v>539</v>
      </c>
      <c r="M122" s="1025" t="s">
        <v>1756</v>
      </c>
      <c r="N122" s="1025"/>
      <c r="O122" s="1089">
        <f>O120</f>
        <v>1.9065403839917696</v>
      </c>
      <c r="P122" s="1025"/>
      <c r="Q122" s="1025"/>
      <c r="R122" s="1025"/>
      <c r="S122" s="1025"/>
      <c r="T122" s="1025"/>
      <c r="U122" s="1025"/>
      <c r="V122" s="1025"/>
      <c r="W122" s="1025"/>
      <c r="X122" s="1025"/>
      <c r="Y122" s="1025"/>
    </row>
    <row r="123" spans="1:25">
      <c r="A123">
        <v>666</v>
      </c>
      <c r="B123">
        <v>2040</v>
      </c>
      <c r="C123">
        <v>3</v>
      </c>
      <c r="D123">
        <v>1</v>
      </c>
      <c r="E123" s="1025"/>
      <c r="F123" s="1025" t="s">
        <v>2463</v>
      </c>
      <c r="G123" s="1025" t="s">
        <v>32</v>
      </c>
      <c r="H123" s="1025" t="s">
        <v>2772</v>
      </c>
      <c r="I123" s="1025" t="s">
        <v>2475</v>
      </c>
      <c r="J123" s="1025" t="s">
        <v>2469</v>
      </c>
      <c r="K123" s="1025" t="s">
        <v>2466</v>
      </c>
      <c r="L123" s="1025"/>
      <c r="M123" s="1025" t="s">
        <v>2771</v>
      </c>
      <c r="N123" s="1025"/>
      <c r="O123" s="1089">
        <f>O121</f>
        <v>1</v>
      </c>
      <c r="P123" s="1025"/>
      <c r="Q123" s="1025"/>
      <c r="R123" s="1025"/>
      <c r="S123" s="1025"/>
      <c r="T123" s="1025"/>
      <c r="U123" s="1025"/>
      <c r="V123" s="1025"/>
      <c r="W123" s="1025"/>
      <c r="X123" s="1025"/>
      <c r="Y123" s="1025"/>
    </row>
    <row r="124" spans="1:25">
      <c r="A124">
        <v>638</v>
      </c>
      <c r="B124">
        <v>2027</v>
      </c>
      <c r="C124">
        <v>1</v>
      </c>
      <c r="D124">
        <v>1</v>
      </c>
      <c r="E124" s="1025"/>
      <c r="F124" s="1025" t="s">
        <v>2463</v>
      </c>
      <c r="G124" s="1025" t="s">
        <v>32</v>
      </c>
      <c r="H124" s="1025" t="s">
        <v>215</v>
      </c>
      <c r="I124" s="1025" t="s">
        <v>2464</v>
      </c>
      <c r="J124" s="1025" t="s">
        <v>2465</v>
      </c>
      <c r="K124" s="1025" t="s">
        <v>2466</v>
      </c>
      <c r="L124" s="1025"/>
      <c r="M124" s="1025" t="s">
        <v>2744</v>
      </c>
      <c r="N124" s="1025"/>
      <c r="O124" s="1089">
        <v>1</v>
      </c>
      <c r="P124" s="1025"/>
      <c r="Q124" s="1025"/>
      <c r="R124" s="1025"/>
      <c r="S124" s="1025"/>
      <c r="T124" s="1025"/>
      <c r="U124" s="1025"/>
      <c r="V124" s="1025"/>
      <c r="W124" s="1025"/>
      <c r="X124" s="1025"/>
      <c r="Y124" s="1025"/>
    </row>
    <row r="125" spans="1:25">
      <c r="A125">
        <v>638</v>
      </c>
      <c r="B125">
        <v>2027</v>
      </c>
      <c r="C125">
        <v>2</v>
      </c>
      <c r="D125">
        <v>1</v>
      </c>
      <c r="E125" s="1025"/>
      <c r="F125" s="1025" t="s">
        <v>2463</v>
      </c>
      <c r="G125" s="1025" t="s">
        <v>32</v>
      </c>
      <c r="H125" s="1025" t="s">
        <v>215</v>
      </c>
      <c r="I125" s="1025" t="s">
        <v>2464</v>
      </c>
      <c r="J125" s="1025" t="s">
        <v>1464</v>
      </c>
      <c r="K125" s="1025" t="s">
        <v>2466</v>
      </c>
      <c r="L125" s="1025"/>
      <c r="M125" s="1025" t="s">
        <v>2744</v>
      </c>
      <c r="N125" s="1025"/>
      <c r="O125" s="1089">
        <v>1</v>
      </c>
      <c r="P125" s="1025"/>
      <c r="Q125" s="1025"/>
      <c r="R125" s="1025"/>
      <c r="S125" s="1025"/>
      <c r="T125" s="1025"/>
      <c r="U125" s="1025"/>
      <c r="V125" s="1025"/>
      <c r="W125" s="1025"/>
      <c r="X125" s="1025"/>
      <c r="Y125" s="1025"/>
    </row>
    <row r="126" spans="1:25">
      <c r="A126">
        <v>638</v>
      </c>
      <c r="B126">
        <v>2027</v>
      </c>
      <c r="C126">
        <v>3</v>
      </c>
      <c r="D126">
        <v>1</v>
      </c>
      <c r="E126" s="1025"/>
      <c r="F126" s="1025" t="s">
        <v>2463</v>
      </c>
      <c r="G126" s="1025" t="s">
        <v>32</v>
      </c>
      <c r="H126" s="1025" t="s">
        <v>215</v>
      </c>
      <c r="I126" s="1025" t="s">
        <v>2464</v>
      </c>
      <c r="J126" s="1025" t="s">
        <v>2469</v>
      </c>
      <c r="K126" s="1025" t="s">
        <v>2466</v>
      </c>
      <c r="L126" s="1025"/>
      <c r="M126" s="1025" t="s">
        <v>2744</v>
      </c>
      <c r="N126" s="1025"/>
      <c r="O126" s="1089">
        <v>1</v>
      </c>
      <c r="P126" s="1025"/>
      <c r="Q126" s="1025"/>
      <c r="R126" s="1025"/>
      <c r="S126" s="1025"/>
      <c r="T126" s="1025"/>
      <c r="U126" s="1025"/>
      <c r="V126" s="1025"/>
      <c r="W126" s="1025"/>
      <c r="X126" s="1025"/>
      <c r="Y126" s="1025"/>
    </row>
    <row r="127" spans="1:25">
      <c r="A127">
        <v>648</v>
      </c>
      <c r="B127">
        <v>2027</v>
      </c>
      <c r="C127">
        <v>1</v>
      </c>
      <c r="D127">
        <v>1</v>
      </c>
      <c r="E127" s="1025"/>
      <c r="F127" s="1025" t="s">
        <v>2463</v>
      </c>
      <c r="G127" s="1025" t="s">
        <v>32</v>
      </c>
      <c r="H127" s="1025" t="s">
        <v>2773</v>
      </c>
      <c r="I127" s="1025" t="s">
        <v>2464</v>
      </c>
      <c r="J127" s="1025" t="s">
        <v>2465</v>
      </c>
      <c r="K127" s="1025" t="s">
        <v>2466</v>
      </c>
      <c r="L127" s="1025"/>
      <c r="M127" s="1025" t="s">
        <v>2774</v>
      </c>
      <c r="N127" s="1025"/>
      <c r="O127" s="1089">
        <f>Transport!D352</f>
        <v>244365670.50340319</v>
      </c>
      <c r="P127" s="1025"/>
      <c r="Q127" s="1025"/>
      <c r="R127" s="1025"/>
      <c r="S127" s="1025"/>
      <c r="T127" s="1025"/>
      <c r="U127" s="1025"/>
      <c r="V127" s="1025"/>
      <c r="W127" s="1025"/>
      <c r="X127" s="1025"/>
      <c r="Y127" s="1025"/>
    </row>
    <row r="128" spans="1:25">
      <c r="A128">
        <v>648</v>
      </c>
      <c r="B128">
        <v>2027</v>
      </c>
      <c r="C128">
        <v>2</v>
      </c>
      <c r="D128">
        <v>1</v>
      </c>
      <c r="E128" s="1025"/>
      <c r="F128" s="1025" t="s">
        <v>2463</v>
      </c>
      <c r="G128" s="1025" t="s">
        <v>32</v>
      </c>
      <c r="H128" s="1025" t="s">
        <v>2773</v>
      </c>
      <c r="I128" s="1025" t="s">
        <v>2464</v>
      </c>
      <c r="J128" s="1025" t="s">
        <v>1464</v>
      </c>
      <c r="K128" s="1025" t="s">
        <v>2466</v>
      </c>
      <c r="L128" s="1025"/>
      <c r="M128" s="1025" t="s">
        <v>2774</v>
      </c>
      <c r="N128" s="1025"/>
      <c r="O128" s="1089" t="s">
        <v>2775</v>
      </c>
      <c r="P128" s="1025"/>
      <c r="Q128" s="1025"/>
      <c r="R128" s="1025"/>
      <c r="S128" s="1025"/>
      <c r="T128" s="1025"/>
      <c r="U128" s="1025"/>
      <c r="V128" s="1025"/>
      <c r="W128" s="1025"/>
      <c r="X128" s="1025"/>
      <c r="Y128" s="1025"/>
    </row>
    <row r="129" spans="1:25">
      <c r="A129">
        <v>648</v>
      </c>
      <c r="B129">
        <v>2027</v>
      </c>
      <c r="C129">
        <v>3</v>
      </c>
      <c r="D129">
        <v>1</v>
      </c>
      <c r="E129" s="1025"/>
      <c r="F129" s="1025" t="s">
        <v>2463</v>
      </c>
      <c r="G129" s="1025" t="s">
        <v>32</v>
      </c>
      <c r="H129" s="1025" t="s">
        <v>2773</v>
      </c>
      <c r="I129" s="1025" t="s">
        <v>2464</v>
      </c>
      <c r="J129" s="1025" t="s">
        <v>2469</v>
      </c>
      <c r="K129" s="1025" t="s">
        <v>2466</v>
      </c>
      <c r="L129" s="1025"/>
      <c r="M129" s="1025" t="s">
        <v>2774</v>
      </c>
      <c r="N129" s="1025"/>
      <c r="O129" s="1089" t="s">
        <v>2775</v>
      </c>
      <c r="P129" s="1025"/>
      <c r="Q129" s="1025"/>
      <c r="R129" s="1025"/>
      <c r="S129" s="1025"/>
      <c r="T129" s="1025"/>
      <c r="U129" s="1025"/>
      <c r="V129" s="1025"/>
      <c r="W129" s="1025"/>
      <c r="X129" s="1025"/>
      <c r="Y129" s="1025"/>
    </row>
    <row r="130" spans="1:25">
      <c r="A130">
        <v>659</v>
      </c>
      <c r="B130">
        <v>2027</v>
      </c>
      <c r="C130">
        <v>1</v>
      </c>
      <c r="D130">
        <v>1</v>
      </c>
      <c r="E130" s="1025"/>
      <c r="F130" s="1025" t="s">
        <v>2463</v>
      </c>
      <c r="G130" s="1025" t="s">
        <v>32</v>
      </c>
      <c r="H130" s="1025" t="s">
        <v>2776</v>
      </c>
      <c r="I130" s="1025" t="s">
        <v>2464</v>
      </c>
      <c r="J130" s="1025" t="s">
        <v>2465</v>
      </c>
      <c r="K130" s="1025" t="s">
        <v>2466</v>
      </c>
      <c r="L130" s="1025" t="s">
        <v>539</v>
      </c>
      <c r="M130" s="1025" t="s">
        <v>1756</v>
      </c>
      <c r="N130" s="1025"/>
      <c r="O130" s="1089">
        <f>Transport!D367*100</f>
        <v>7.9240771829013044</v>
      </c>
      <c r="P130" s="1025"/>
      <c r="Q130" s="1025"/>
      <c r="R130" s="1025"/>
      <c r="S130" s="1025"/>
      <c r="T130" s="1025"/>
      <c r="U130" s="1025"/>
      <c r="V130" s="1025"/>
      <c r="W130" s="1025"/>
      <c r="X130" s="1025"/>
      <c r="Y130" s="1025"/>
    </row>
    <row r="131" spans="1:25">
      <c r="A131">
        <v>659</v>
      </c>
      <c r="B131">
        <v>2040</v>
      </c>
      <c r="C131">
        <v>1</v>
      </c>
      <c r="D131">
        <v>1</v>
      </c>
      <c r="E131" s="1025"/>
      <c r="F131" s="1025" t="s">
        <v>2463</v>
      </c>
      <c r="G131" s="1025" t="s">
        <v>32</v>
      </c>
      <c r="H131" s="1025" t="s">
        <v>2776</v>
      </c>
      <c r="I131" s="1025" t="s">
        <v>2475</v>
      </c>
      <c r="J131" s="1025" t="s">
        <v>2465</v>
      </c>
      <c r="K131" s="1025" t="s">
        <v>2466</v>
      </c>
      <c r="L131" s="1025"/>
      <c r="M131" s="1025" t="s">
        <v>2724</v>
      </c>
      <c r="N131" s="1025"/>
      <c r="O131" s="1089">
        <f>Transport!E367</f>
        <v>1.1599999999999999</v>
      </c>
      <c r="P131" s="1025"/>
      <c r="Q131" s="1025"/>
      <c r="R131" s="1025"/>
      <c r="S131" s="1025"/>
      <c r="T131" s="1025"/>
      <c r="U131" s="1025"/>
      <c r="V131" s="1025"/>
      <c r="W131" s="1025"/>
      <c r="X131" s="1025"/>
      <c r="Y131" s="1025"/>
    </row>
    <row r="132" spans="1:25">
      <c r="A132">
        <v>659</v>
      </c>
      <c r="B132">
        <v>2027</v>
      </c>
      <c r="C132">
        <v>2</v>
      </c>
      <c r="D132">
        <v>1</v>
      </c>
      <c r="E132" s="1025"/>
      <c r="F132" s="1025" t="s">
        <v>2463</v>
      </c>
      <c r="G132" s="1025" t="s">
        <v>32</v>
      </c>
      <c r="H132" s="1025" t="s">
        <v>2776</v>
      </c>
      <c r="I132" s="1025" t="s">
        <v>2464</v>
      </c>
      <c r="J132" s="1025" t="s">
        <v>1464</v>
      </c>
      <c r="K132" s="1025" t="s">
        <v>2466</v>
      </c>
      <c r="L132" s="1025" t="s">
        <v>539</v>
      </c>
      <c r="M132" s="1025" t="s">
        <v>1756</v>
      </c>
      <c r="N132" s="1025"/>
      <c r="O132" s="1089">
        <f>O130</f>
        <v>7.9240771829013044</v>
      </c>
      <c r="P132" s="1025"/>
      <c r="Q132" s="1025"/>
      <c r="R132" s="1025"/>
      <c r="S132" s="1025"/>
      <c r="T132" s="1025"/>
      <c r="U132" s="1025"/>
      <c r="V132" s="1025"/>
      <c r="W132" s="1025"/>
      <c r="X132" s="1025"/>
      <c r="Y132" s="1025"/>
    </row>
    <row r="133" spans="1:25">
      <c r="A133">
        <v>659</v>
      </c>
      <c r="B133">
        <v>2040</v>
      </c>
      <c r="C133">
        <v>2</v>
      </c>
      <c r="D133">
        <v>1</v>
      </c>
      <c r="E133" s="1025"/>
      <c r="F133" s="1025" t="s">
        <v>2463</v>
      </c>
      <c r="G133" s="1025" t="s">
        <v>32</v>
      </c>
      <c r="H133" s="1025" t="s">
        <v>2776</v>
      </c>
      <c r="I133" s="1025" t="s">
        <v>2475</v>
      </c>
      <c r="J133" s="1025" t="s">
        <v>1464</v>
      </c>
      <c r="K133" s="1025" t="s">
        <v>2466</v>
      </c>
      <c r="L133" s="1025"/>
      <c r="M133" s="1025" t="s">
        <v>2724</v>
      </c>
      <c r="N133" s="1025"/>
      <c r="O133" s="1089">
        <f>O131</f>
        <v>1.1599999999999999</v>
      </c>
      <c r="P133" s="1025"/>
      <c r="Q133" s="1025"/>
      <c r="R133" s="1025"/>
      <c r="S133" s="1025"/>
      <c r="T133" s="1025"/>
      <c r="U133" s="1025"/>
      <c r="V133" s="1025"/>
      <c r="W133" s="1025"/>
      <c r="X133" s="1025"/>
      <c r="Y133" s="1025"/>
    </row>
    <row r="134" spans="1:25">
      <c r="A134">
        <v>659</v>
      </c>
      <c r="B134">
        <v>2027</v>
      </c>
      <c r="C134">
        <v>3</v>
      </c>
      <c r="D134">
        <v>1</v>
      </c>
      <c r="E134" s="1025"/>
      <c r="F134" s="1025" t="s">
        <v>2463</v>
      </c>
      <c r="G134" s="1025" t="s">
        <v>32</v>
      </c>
      <c r="H134" s="1025" t="s">
        <v>2776</v>
      </c>
      <c r="I134" s="1025" t="s">
        <v>2464</v>
      </c>
      <c r="J134" s="1025" t="s">
        <v>2469</v>
      </c>
      <c r="K134" s="1025" t="s">
        <v>2466</v>
      </c>
      <c r="L134" s="1025" t="s">
        <v>539</v>
      </c>
      <c r="M134" s="1025" t="s">
        <v>1756</v>
      </c>
      <c r="N134" s="1025"/>
      <c r="O134" s="1089">
        <f>O132</f>
        <v>7.9240771829013044</v>
      </c>
      <c r="P134" s="1025"/>
      <c r="Q134" s="1025"/>
      <c r="R134" s="1025"/>
      <c r="S134" s="1025"/>
      <c r="T134" s="1025"/>
      <c r="U134" s="1025"/>
      <c r="V134" s="1025"/>
      <c r="W134" s="1025"/>
      <c r="X134" s="1025"/>
      <c r="Y134" s="1025"/>
    </row>
    <row r="135" spans="1:25">
      <c r="A135">
        <v>659</v>
      </c>
      <c r="B135">
        <v>2040</v>
      </c>
      <c r="C135">
        <v>3</v>
      </c>
      <c r="D135">
        <v>1</v>
      </c>
      <c r="E135" s="1025"/>
      <c r="F135" s="1025" t="s">
        <v>2463</v>
      </c>
      <c r="G135" s="1025" t="s">
        <v>32</v>
      </c>
      <c r="H135" s="1025" t="s">
        <v>2776</v>
      </c>
      <c r="I135" s="1025" t="s">
        <v>2475</v>
      </c>
      <c r="J135" s="1025" t="s">
        <v>2469</v>
      </c>
      <c r="K135" s="1025" t="s">
        <v>2466</v>
      </c>
      <c r="L135" s="1025"/>
      <c r="M135" s="1025" t="s">
        <v>2724</v>
      </c>
      <c r="N135" s="1025"/>
      <c r="O135" s="1089">
        <f>O133</f>
        <v>1.1599999999999999</v>
      </c>
      <c r="P135" s="1025"/>
      <c r="Q135" s="1025"/>
      <c r="R135" s="1025"/>
      <c r="S135" s="1025"/>
      <c r="T135" s="1025"/>
      <c r="U135" s="1025"/>
      <c r="V135" s="1025"/>
      <c r="W135" s="1025"/>
      <c r="X135" s="1025"/>
      <c r="Y135" s="1025"/>
    </row>
    <row r="136" spans="1:25">
      <c r="A136">
        <v>660</v>
      </c>
      <c r="B136">
        <v>2027</v>
      </c>
      <c r="C136">
        <v>1</v>
      </c>
      <c r="D136">
        <v>1</v>
      </c>
      <c r="E136" s="1025"/>
      <c r="F136" s="1025" t="s">
        <v>2463</v>
      </c>
      <c r="G136" s="1025" t="s">
        <v>32</v>
      </c>
      <c r="H136" s="1025" t="s">
        <v>2777</v>
      </c>
      <c r="I136" s="1025" t="s">
        <v>2464</v>
      </c>
      <c r="J136" s="1025" t="s">
        <v>2465</v>
      </c>
      <c r="K136" s="1025" t="s">
        <v>2466</v>
      </c>
      <c r="L136" s="1025" t="s">
        <v>539</v>
      </c>
      <c r="M136" s="1025" t="s">
        <v>1756</v>
      </c>
      <c r="N136" s="1025"/>
      <c r="O136" s="1089">
        <f>Transport!D368*100</f>
        <v>18.141966181905612</v>
      </c>
      <c r="Q136" s="1025"/>
      <c r="R136" s="1025"/>
      <c r="S136" s="1025"/>
      <c r="T136" s="1025"/>
      <c r="U136" s="1025"/>
      <c r="V136" s="1025"/>
      <c r="W136" s="1025"/>
      <c r="X136" s="1025"/>
      <c r="Y136" s="1025"/>
    </row>
    <row r="137" spans="1:25">
      <c r="A137">
        <v>660</v>
      </c>
      <c r="B137">
        <v>2040</v>
      </c>
      <c r="C137">
        <v>1</v>
      </c>
      <c r="D137">
        <v>1</v>
      </c>
      <c r="E137" s="1025"/>
      <c r="F137" s="1025" t="s">
        <v>2463</v>
      </c>
      <c r="G137" s="1025" t="s">
        <v>32</v>
      </c>
      <c r="H137" s="1025" t="s">
        <v>2777</v>
      </c>
      <c r="I137" s="1025" t="s">
        <v>2475</v>
      </c>
      <c r="J137" s="1025" t="s">
        <v>2465</v>
      </c>
      <c r="K137" s="1025" t="s">
        <v>2466</v>
      </c>
      <c r="L137" s="1025"/>
      <c r="M137" s="1025" t="s">
        <v>2724</v>
      </c>
      <c r="N137" s="1025"/>
      <c r="O137" s="1089">
        <f>Transport!E368</f>
        <v>4.5599999999999996</v>
      </c>
      <c r="P137" s="1025"/>
      <c r="Q137" s="1025"/>
      <c r="R137" s="1025"/>
      <c r="S137" s="1025"/>
      <c r="T137" s="1025"/>
      <c r="U137" s="1025"/>
      <c r="V137" s="1025"/>
      <c r="W137" s="1025"/>
      <c r="X137" s="1025"/>
      <c r="Y137" s="1025"/>
    </row>
    <row r="138" spans="1:25">
      <c r="A138">
        <v>660</v>
      </c>
      <c r="B138">
        <v>2027</v>
      </c>
      <c r="C138">
        <v>2</v>
      </c>
      <c r="D138">
        <v>1</v>
      </c>
      <c r="E138" s="1025"/>
      <c r="F138" s="1025" t="s">
        <v>2463</v>
      </c>
      <c r="G138" s="1025" t="s">
        <v>32</v>
      </c>
      <c r="H138" s="1025" t="s">
        <v>2777</v>
      </c>
      <c r="I138" s="1025" t="s">
        <v>2464</v>
      </c>
      <c r="J138" s="1025" t="s">
        <v>1464</v>
      </c>
      <c r="K138" s="1025" t="s">
        <v>2466</v>
      </c>
      <c r="L138" s="1025" t="s">
        <v>539</v>
      </c>
      <c r="M138" s="1025" t="s">
        <v>1756</v>
      </c>
      <c r="N138" s="1025"/>
      <c r="O138" s="1089">
        <f>O136</f>
        <v>18.141966181905612</v>
      </c>
      <c r="P138" s="1025"/>
      <c r="Q138" s="1025"/>
      <c r="R138" s="1025"/>
      <c r="S138" s="1025"/>
      <c r="T138" s="1025"/>
      <c r="U138" s="1025"/>
      <c r="V138" s="1025"/>
      <c r="W138" s="1025"/>
      <c r="X138" s="1025"/>
      <c r="Y138" s="1025"/>
    </row>
    <row r="139" spans="1:25">
      <c r="A139">
        <v>660</v>
      </c>
      <c r="B139">
        <v>2040</v>
      </c>
      <c r="C139">
        <v>2</v>
      </c>
      <c r="D139">
        <v>1</v>
      </c>
      <c r="E139" s="1025"/>
      <c r="F139" s="1025" t="s">
        <v>2463</v>
      </c>
      <c r="G139" s="1025" t="s">
        <v>32</v>
      </c>
      <c r="H139" s="1025" t="s">
        <v>2777</v>
      </c>
      <c r="I139" s="1025" t="s">
        <v>2475</v>
      </c>
      <c r="J139" s="1025" t="s">
        <v>1464</v>
      </c>
      <c r="K139" s="1025" t="s">
        <v>2466</v>
      </c>
      <c r="L139" s="1025"/>
      <c r="M139" s="1025" t="s">
        <v>2724</v>
      </c>
      <c r="N139" s="1025"/>
      <c r="O139" s="1089">
        <f>O137</f>
        <v>4.5599999999999996</v>
      </c>
      <c r="P139" s="1025"/>
      <c r="Q139" s="1025"/>
      <c r="R139" s="1025"/>
      <c r="S139" s="1025"/>
      <c r="T139" s="1025"/>
      <c r="U139" s="1025"/>
      <c r="V139" s="1025"/>
      <c r="W139" s="1025"/>
      <c r="X139" s="1025"/>
      <c r="Y139" s="1025"/>
    </row>
    <row r="140" spans="1:25">
      <c r="A140">
        <v>660</v>
      </c>
      <c r="B140">
        <v>2027</v>
      </c>
      <c r="C140">
        <v>3</v>
      </c>
      <c r="D140">
        <v>1</v>
      </c>
      <c r="E140" s="1025"/>
      <c r="F140" s="1025" t="s">
        <v>2463</v>
      </c>
      <c r="G140" s="1025" t="s">
        <v>32</v>
      </c>
      <c r="H140" s="1025" t="s">
        <v>2777</v>
      </c>
      <c r="I140" s="1025" t="s">
        <v>2464</v>
      </c>
      <c r="J140" s="1025" t="s">
        <v>2469</v>
      </c>
      <c r="K140" s="1025" t="s">
        <v>2466</v>
      </c>
      <c r="L140" s="1025" t="s">
        <v>539</v>
      </c>
      <c r="M140" s="1025" t="s">
        <v>1756</v>
      </c>
      <c r="N140" s="1025"/>
      <c r="O140" s="1089">
        <f>O138</f>
        <v>18.141966181905612</v>
      </c>
      <c r="P140" s="1025"/>
      <c r="Q140" s="1025"/>
      <c r="R140" s="1025"/>
      <c r="S140" s="1025"/>
      <c r="T140" s="1025"/>
      <c r="U140" s="1025"/>
      <c r="V140" s="1025"/>
      <c r="W140" s="1025"/>
      <c r="X140" s="1025"/>
      <c r="Y140" s="1025"/>
    </row>
    <row r="141" spans="1:25">
      <c r="A141">
        <v>660</v>
      </c>
      <c r="B141">
        <v>2040</v>
      </c>
      <c r="C141">
        <v>3</v>
      </c>
      <c r="D141">
        <v>1</v>
      </c>
      <c r="E141" s="1025"/>
      <c r="F141" s="1025" t="s">
        <v>2463</v>
      </c>
      <c r="G141" s="1025" t="s">
        <v>32</v>
      </c>
      <c r="H141" s="1025" t="s">
        <v>2777</v>
      </c>
      <c r="I141" s="1025" t="s">
        <v>2475</v>
      </c>
      <c r="J141" s="1025" t="s">
        <v>2469</v>
      </c>
      <c r="K141" s="1025" t="s">
        <v>2466</v>
      </c>
      <c r="L141" s="1025"/>
      <c r="M141" s="1025" t="s">
        <v>2724</v>
      </c>
      <c r="N141" s="1025"/>
      <c r="O141" s="1089">
        <f>O139</f>
        <v>4.5599999999999996</v>
      </c>
      <c r="P141" s="1025"/>
      <c r="Q141" s="1025"/>
      <c r="R141" s="1025"/>
      <c r="S141" s="1025"/>
      <c r="T141" s="1025"/>
      <c r="U141" s="1025"/>
      <c r="V141" s="1025"/>
      <c r="W141" s="1025"/>
      <c r="X141" s="1025"/>
      <c r="Y141" s="1025"/>
    </row>
    <row r="142" spans="1:25">
      <c r="A142">
        <v>661</v>
      </c>
      <c r="B142">
        <v>2027</v>
      </c>
      <c r="C142">
        <v>1</v>
      </c>
      <c r="D142">
        <v>1</v>
      </c>
      <c r="E142" s="1025"/>
      <c r="F142" s="1025" t="s">
        <v>2463</v>
      </c>
      <c r="G142" s="1025" t="s">
        <v>32</v>
      </c>
      <c r="H142" s="1025" t="s">
        <v>2778</v>
      </c>
      <c r="I142" s="1025" t="s">
        <v>2464</v>
      </c>
      <c r="J142" s="1025" t="s">
        <v>2465</v>
      </c>
      <c r="K142" s="1025" t="s">
        <v>2466</v>
      </c>
      <c r="L142" s="1025" t="s">
        <v>539</v>
      </c>
      <c r="M142" s="1025" t="s">
        <v>1756</v>
      </c>
      <c r="N142" s="1025"/>
      <c r="O142" s="1089">
        <f>Transport!D369*100</f>
        <v>19.280922264316374</v>
      </c>
      <c r="Q142" s="1025"/>
      <c r="R142" s="1025"/>
      <c r="S142" s="1025"/>
      <c r="T142" s="1025"/>
      <c r="U142" s="1025"/>
      <c r="V142" s="1025"/>
      <c r="W142" s="1025"/>
      <c r="X142" s="1025"/>
      <c r="Y142" s="1025"/>
    </row>
    <row r="143" spans="1:25">
      <c r="A143">
        <v>661</v>
      </c>
      <c r="B143">
        <v>2040</v>
      </c>
      <c r="C143">
        <v>1</v>
      </c>
      <c r="D143">
        <v>1</v>
      </c>
      <c r="E143" s="1025"/>
      <c r="F143" s="1025" t="s">
        <v>2463</v>
      </c>
      <c r="G143" s="1025" t="s">
        <v>32</v>
      </c>
      <c r="H143" s="1025" t="s">
        <v>2778</v>
      </c>
      <c r="I143" s="1025" t="s">
        <v>2475</v>
      </c>
      <c r="J143" s="1025" t="s">
        <v>2465</v>
      </c>
      <c r="K143" s="1025" t="s">
        <v>2466</v>
      </c>
      <c r="L143" s="1025"/>
      <c r="M143" s="1025" t="s">
        <v>2724</v>
      </c>
      <c r="N143" s="1025"/>
      <c r="O143" s="1089">
        <f>Transport!E362</f>
        <v>4.8453456331139781</v>
      </c>
      <c r="P143" s="1025"/>
      <c r="Q143" s="1025"/>
      <c r="R143" s="1025"/>
      <c r="S143" s="1025"/>
      <c r="T143" s="1025"/>
      <c r="U143" s="1025"/>
      <c r="V143" s="1025"/>
      <c r="W143" s="1025"/>
      <c r="X143" s="1025"/>
      <c r="Y143" s="1025"/>
    </row>
    <row r="144" spans="1:25">
      <c r="A144">
        <v>661</v>
      </c>
      <c r="B144">
        <v>2027</v>
      </c>
      <c r="C144">
        <v>2</v>
      </c>
      <c r="D144">
        <v>1</v>
      </c>
      <c r="E144" s="1025"/>
      <c r="F144" s="1025" t="s">
        <v>2463</v>
      </c>
      <c r="G144" s="1025" t="s">
        <v>32</v>
      </c>
      <c r="H144" s="1025" t="s">
        <v>2778</v>
      </c>
      <c r="I144" s="1025" t="s">
        <v>2464</v>
      </c>
      <c r="J144" s="1025" t="s">
        <v>1464</v>
      </c>
      <c r="K144" s="1025" t="s">
        <v>2466</v>
      </c>
      <c r="L144" s="1025" t="s">
        <v>539</v>
      </c>
      <c r="M144" s="1025" t="s">
        <v>1756</v>
      </c>
      <c r="N144" s="1025"/>
      <c r="O144" s="1089">
        <f>O142</f>
        <v>19.280922264316374</v>
      </c>
      <c r="P144" s="1025"/>
      <c r="Q144" s="1025"/>
      <c r="R144" s="1025"/>
      <c r="S144" s="1025"/>
      <c r="T144" s="1025"/>
      <c r="U144" s="1025"/>
      <c r="V144" s="1025"/>
      <c r="W144" s="1025"/>
      <c r="X144" s="1025"/>
      <c r="Y144" s="1025"/>
    </row>
    <row r="145" spans="1:25">
      <c r="A145">
        <v>661</v>
      </c>
      <c r="B145">
        <v>2040</v>
      </c>
      <c r="C145">
        <v>2</v>
      </c>
      <c r="D145">
        <v>1</v>
      </c>
      <c r="E145" s="1025"/>
      <c r="F145" s="1025" t="s">
        <v>2463</v>
      </c>
      <c r="G145" s="1025" t="s">
        <v>32</v>
      </c>
      <c r="H145" s="1025" t="s">
        <v>2778</v>
      </c>
      <c r="I145" s="1025" t="s">
        <v>2475</v>
      </c>
      <c r="J145" s="1025" t="s">
        <v>1464</v>
      </c>
      <c r="K145" s="1025" t="s">
        <v>2466</v>
      </c>
      <c r="L145" s="1025"/>
      <c r="M145" s="1025" t="s">
        <v>2724</v>
      </c>
      <c r="N145" s="1025"/>
      <c r="O145" s="1089">
        <f>O143</f>
        <v>4.8453456331139781</v>
      </c>
      <c r="P145" s="1025"/>
      <c r="Q145" s="1025"/>
      <c r="R145" s="1025"/>
      <c r="S145" s="1025"/>
      <c r="T145" s="1025"/>
      <c r="U145" s="1025"/>
      <c r="V145" s="1025"/>
      <c r="W145" s="1025"/>
      <c r="X145" s="1025"/>
      <c r="Y145" s="1025"/>
    </row>
    <row r="146" spans="1:25">
      <c r="A146">
        <v>661</v>
      </c>
      <c r="B146">
        <v>2027</v>
      </c>
      <c r="C146">
        <v>3</v>
      </c>
      <c r="D146">
        <v>1</v>
      </c>
      <c r="E146" s="1025"/>
      <c r="F146" s="1025" t="s">
        <v>2463</v>
      </c>
      <c r="G146" s="1025" t="s">
        <v>32</v>
      </c>
      <c r="H146" s="1025" t="s">
        <v>2778</v>
      </c>
      <c r="I146" s="1025" t="s">
        <v>2464</v>
      </c>
      <c r="J146" s="1025" t="s">
        <v>2469</v>
      </c>
      <c r="K146" s="1025" t="s">
        <v>2466</v>
      </c>
      <c r="L146" s="1025" t="s">
        <v>539</v>
      </c>
      <c r="M146" s="1025" t="s">
        <v>1756</v>
      </c>
      <c r="N146" s="1025"/>
      <c r="O146" s="1089">
        <f>O144</f>
        <v>19.280922264316374</v>
      </c>
      <c r="P146" s="1025"/>
      <c r="Q146" s="1025"/>
      <c r="R146" s="1025"/>
      <c r="S146" s="1025"/>
      <c r="T146" s="1025"/>
      <c r="U146" s="1025"/>
      <c r="V146" s="1025"/>
      <c r="W146" s="1025"/>
      <c r="X146" s="1025"/>
      <c r="Y146" s="1025"/>
    </row>
    <row r="147" spans="1:25">
      <c r="A147">
        <v>661</v>
      </c>
      <c r="B147">
        <v>2040</v>
      </c>
      <c r="C147">
        <v>3</v>
      </c>
      <c r="D147">
        <v>1</v>
      </c>
      <c r="E147" s="1025"/>
      <c r="F147" s="1025" t="s">
        <v>2463</v>
      </c>
      <c r="G147" s="1025" t="s">
        <v>32</v>
      </c>
      <c r="H147" s="1025" t="s">
        <v>2778</v>
      </c>
      <c r="I147" s="1025" t="s">
        <v>2475</v>
      </c>
      <c r="J147" s="1025" t="s">
        <v>2469</v>
      </c>
      <c r="K147" s="1025" t="s">
        <v>2466</v>
      </c>
      <c r="L147" s="1025"/>
      <c r="M147" s="1025" t="s">
        <v>2724</v>
      </c>
      <c r="N147" s="1025"/>
      <c r="O147" s="1089">
        <f>O145</f>
        <v>4.8453456331139781</v>
      </c>
      <c r="P147" s="1025"/>
      <c r="Q147" s="1025"/>
      <c r="R147" s="1025"/>
      <c r="S147" s="1025"/>
      <c r="T147" s="1025"/>
      <c r="U147" s="1025"/>
      <c r="V147" s="1025"/>
      <c r="W147" s="1025"/>
      <c r="X147" s="1025"/>
      <c r="Y147" s="1025"/>
    </row>
    <row r="148" spans="1:25">
      <c r="A148">
        <v>662</v>
      </c>
      <c r="B148">
        <v>2027</v>
      </c>
      <c r="C148">
        <v>1</v>
      </c>
      <c r="D148">
        <v>1</v>
      </c>
      <c r="E148" s="1025"/>
      <c r="F148" s="1025" t="s">
        <v>2463</v>
      </c>
      <c r="G148" s="1025" t="s">
        <v>32</v>
      </c>
      <c r="H148" s="1025" t="s">
        <v>2779</v>
      </c>
      <c r="I148" s="1025" t="s">
        <v>2464</v>
      </c>
      <c r="J148" s="1025" t="s">
        <v>2465</v>
      </c>
      <c r="K148" s="1025" t="s">
        <v>2466</v>
      </c>
      <c r="L148" s="1025" t="s">
        <v>539</v>
      </c>
      <c r="M148" s="1025" t="s">
        <v>1756</v>
      </c>
      <c r="N148" s="1025"/>
      <c r="O148" s="1089">
        <f>Transport!D370*100</f>
        <v>23.500804779476983</v>
      </c>
      <c r="Q148" s="1025"/>
      <c r="R148" s="1025"/>
      <c r="S148" s="1025"/>
      <c r="T148" s="1025"/>
      <c r="U148" s="1025"/>
      <c r="V148" s="1025"/>
      <c r="W148" s="1025"/>
      <c r="X148" s="1025"/>
      <c r="Y148" s="1025"/>
    </row>
    <row r="149" spans="1:25">
      <c r="A149">
        <v>662</v>
      </c>
      <c r="B149">
        <v>2040</v>
      </c>
      <c r="C149">
        <v>1</v>
      </c>
      <c r="D149">
        <v>1</v>
      </c>
      <c r="E149" s="1025"/>
      <c r="F149" s="1025" t="s">
        <v>2463</v>
      </c>
      <c r="G149" s="1025" t="s">
        <v>32</v>
      </c>
      <c r="H149" s="1025" t="s">
        <v>2779</v>
      </c>
      <c r="I149" s="1025" t="s">
        <v>2475</v>
      </c>
      <c r="J149" s="1025" t="s">
        <v>2465</v>
      </c>
      <c r="K149" s="1025" t="s">
        <v>2466</v>
      </c>
      <c r="L149" s="1025"/>
      <c r="M149" s="1025" t="s">
        <v>2724</v>
      </c>
      <c r="N149" s="1025"/>
      <c r="O149" s="1089">
        <f>Transport!E370</f>
        <v>13.723333333333333</v>
      </c>
      <c r="P149" s="1025"/>
      <c r="Q149" s="1025"/>
      <c r="R149" s="1025"/>
      <c r="S149" s="1025"/>
      <c r="T149" s="1025"/>
      <c r="U149" s="1025"/>
      <c r="V149" s="1025"/>
      <c r="W149" s="1025"/>
      <c r="X149" s="1025"/>
      <c r="Y149" s="1025"/>
    </row>
    <row r="150" spans="1:25">
      <c r="A150">
        <v>662</v>
      </c>
      <c r="B150">
        <v>2027</v>
      </c>
      <c r="C150">
        <v>2</v>
      </c>
      <c r="D150">
        <v>1</v>
      </c>
      <c r="E150" s="1025"/>
      <c r="F150" s="1025" t="s">
        <v>2463</v>
      </c>
      <c r="G150" s="1025" t="s">
        <v>32</v>
      </c>
      <c r="H150" s="1025" t="s">
        <v>2779</v>
      </c>
      <c r="I150" s="1025" t="s">
        <v>2464</v>
      </c>
      <c r="J150" s="1025" t="s">
        <v>1464</v>
      </c>
      <c r="K150" s="1025" t="s">
        <v>2466</v>
      </c>
      <c r="L150" s="1025" t="s">
        <v>539</v>
      </c>
      <c r="M150" s="1025" t="s">
        <v>1756</v>
      </c>
      <c r="N150" s="1025"/>
      <c r="O150" s="1089">
        <f>O148</f>
        <v>23.500804779476983</v>
      </c>
      <c r="P150" s="1025"/>
      <c r="Q150" s="1025"/>
      <c r="R150" s="1025"/>
      <c r="S150" s="1025"/>
      <c r="T150" s="1025"/>
      <c r="U150" s="1025"/>
      <c r="V150" s="1025"/>
      <c r="W150" s="1025"/>
      <c r="X150" s="1025"/>
      <c r="Y150" s="1025"/>
    </row>
    <row r="151" spans="1:25">
      <c r="A151">
        <v>662</v>
      </c>
      <c r="B151">
        <v>2040</v>
      </c>
      <c r="C151">
        <v>2</v>
      </c>
      <c r="D151">
        <v>1</v>
      </c>
      <c r="E151" s="1025"/>
      <c r="F151" s="1025" t="s">
        <v>2463</v>
      </c>
      <c r="G151" s="1025" t="s">
        <v>32</v>
      </c>
      <c r="H151" s="1025" t="s">
        <v>2779</v>
      </c>
      <c r="I151" s="1025" t="s">
        <v>2475</v>
      </c>
      <c r="J151" s="1025" t="s">
        <v>1464</v>
      </c>
      <c r="K151" s="1025" t="s">
        <v>2466</v>
      </c>
      <c r="L151" s="1025"/>
      <c r="M151" s="1025" t="s">
        <v>2724</v>
      </c>
      <c r="N151" s="1025"/>
      <c r="O151" s="1089">
        <f>O149</f>
        <v>13.723333333333333</v>
      </c>
      <c r="P151" s="1025"/>
      <c r="Q151" s="1025"/>
      <c r="R151" s="1025"/>
      <c r="S151" s="1025"/>
      <c r="T151" s="1025"/>
      <c r="U151" s="1025"/>
      <c r="V151" s="1025"/>
      <c r="W151" s="1025"/>
      <c r="X151" s="1025"/>
      <c r="Y151" s="1025"/>
    </row>
    <row r="152" spans="1:25">
      <c r="A152">
        <v>662</v>
      </c>
      <c r="B152">
        <v>2027</v>
      </c>
      <c r="C152">
        <v>3</v>
      </c>
      <c r="D152">
        <v>1</v>
      </c>
      <c r="E152" s="1025"/>
      <c r="F152" s="1025" t="s">
        <v>2463</v>
      </c>
      <c r="G152" s="1025" t="s">
        <v>32</v>
      </c>
      <c r="H152" s="1025" t="s">
        <v>2779</v>
      </c>
      <c r="I152" s="1025" t="s">
        <v>2464</v>
      </c>
      <c r="J152" s="1025" t="s">
        <v>2469</v>
      </c>
      <c r="K152" s="1025" t="s">
        <v>2466</v>
      </c>
      <c r="L152" s="1025" t="s">
        <v>539</v>
      </c>
      <c r="M152" s="1025" t="s">
        <v>1756</v>
      </c>
      <c r="N152" s="1025"/>
      <c r="O152" s="1089">
        <f>O150</f>
        <v>23.500804779476983</v>
      </c>
      <c r="P152" s="1025"/>
      <c r="Q152" s="1025"/>
      <c r="R152" s="1025"/>
      <c r="S152" s="1025"/>
      <c r="T152" s="1025"/>
      <c r="U152" s="1025"/>
      <c r="V152" s="1025"/>
      <c r="W152" s="1025"/>
      <c r="X152" s="1025"/>
      <c r="Y152" s="1025"/>
    </row>
    <row r="153" spans="1:25">
      <c r="A153">
        <v>662</v>
      </c>
      <c r="B153">
        <v>2040</v>
      </c>
      <c r="C153">
        <v>3</v>
      </c>
      <c r="D153">
        <v>1</v>
      </c>
      <c r="E153" s="1025"/>
      <c r="F153" s="1025" t="s">
        <v>2463</v>
      </c>
      <c r="G153" s="1025" t="s">
        <v>32</v>
      </c>
      <c r="H153" s="1025" t="s">
        <v>2779</v>
      </c>
      <c r="I153" s="1025" t="s">
        <v>2475</v>
      </c>
      <c r="J153" s="1025" t="s">
        <v>2469</v>
      </c>
      <c r="K153" s="1025" t="s">
        <v>2466</v>
      </c>
      <c r="L153" s="1025"/>
      <c r="M153" s="1025" t="s">
        <v>2724</v>
      </c>
      <c r="N153" s="1025"/>
      <c r="O153" s="1089">
        <f>O151</f>
        <v>13.723333333333333</v>
      </c>
      <c r="P153" s="1025"/>
      <c r="Q153" s="1025"/>
      <c r="R153" s="1025"/>
      <c r="S153" s="1025"/>
      <c r="T153" s="1025"/>
      <c r="U153" s="1025"/>
      <c r="V153" s="1025"/>
      <c r="W153" s="1025"/>
      <c r="X153" s="1025"/>
      <c r="Y153" s="1025"/>
    </row>
    <row r="154" spans="1:25">
      <c r="A154">
        <v>663</v>
      </c>
      <c r="B154">
        <v>2027</v>
      </c>
      <c r="C154">
        <v>1</v>
      </c>
      <c r="D154">
        <v>1</v>
      </c>
      <c r="E154" s="1025"/>
      <c r="F154" s="1025" t="s">
        <v>2463</v>
      </c>
      <c r="G154" s="1025" t="s">
        <v>32</v>
      </c>
      <c r="H154" s="1025" t="s">
        <v>2780</v>
      </c>
      <c r="I154" s="1025" t="s">
        <v>2464</v>
      </c>
      <c r="J154" s="1025" t="s">
        <v>2465</v>
      </c>
      <c r="K154" s="1025" t="s">
        <v>2466</v>
      </c>
      <c r="L154" s="1025" t="s">
        <v>539</v>
      </c>
      <c r="M154" s="1025" t="s">
        <v>1756</v>
      </c>
      <c r="N154" s="1025"/>
      <c r="O154" s="1089">
        <f>Transport!D371*100</f>
        <v>31.152229591399728</v>
      </c>
      <c r="Q154" s="1025"/>
      <c r="R154" s="1025"/>
      <c r="S154" s="1025"/>
      <c r="T154" s="1025"/>
      <c r="U154" s="1025"/>
      <c r="V154" s="1025"/>
      <c r="W154" s="1025"/>
      <c r="X154" s="1025"/>
      <c r="Y154" s="1025"/>
    </row>
    <row r="155" spans="1:25">
      <c r="A155">
        <v>663</v>
      </c>
      <c r="B155">
        <v>2040</v>
      </c>
      <c r="C155">
        <v>1</v>
      </c>
      <c r="D155">
        <v>1</v>
      </c>
      <c r="E155" s="1025"/>
      <c r="F155" s="1025" t="s">
        <v>2463</v>
      </c>
      <c r="G155" s="1025" t="s">
        <v>32</v>
      </c>
      <c r="H155" s="1025" t="s">
        <v>2780</v>
      </c>
      <c r="I155" s="1025" t="s">
        <v>2475</v>
      </c>
      <c r="J155" s="1025" t="s">
        <v>2465</v>
      </c>
      <c r="K155" s="1025" t="s">
        <v>2466</v>
      </c>
      <c r="L155" s="1025"/>
      <c r="M155" s="1025" t="s">
        <v>2724</v>
      </c>
      <c r="N155" s="1025"/>
      <c r="O155" s="1089">
        <f>Transport!E371</f>
        <v>13.91</v>
      </c>
      <c r="P155" s="1025"/>
      <c r="Q155" s="1025"/>
      <c r="R155" s="1025"/>
      <c r="S155" s="1025"/>
      <c r="T155" s="1025"/>
      <c r="U155" s="1025"/>
      <c r="V155" s="1025"/>
      <c r="W155" s="1025"/>
      <c r="X155" s="1025"/>
      <c r="Y155" s="1025"/>
    </row>
    <row r="156" spans="1:25">
      <c r="A156">
        <v>663</v>
      </c>
      <c r="B156">
        <v>2027</v>
      </c>
      <c r="C156">
        <v>2</v>
      </c>
      <c r="D156">
        <v>1</v>
      </c>
      <c r="E156" s="1025"/>
      <c r="F156" s="1025" t="s">
        <v>2463</v>
      </c>
      <c r="G156" s="1025" t="s">
        <v>32</v>
      </c>
      <c r="H156" s="1025" t="s">
        <v>2780</v>
      </c>
      <c r="I156" s="1025" t="s">
        <v>2464</v>
      </c>
      <c r="J156" s="1025" t="s">
        <v>1464</v>
      </c>
      <c r="K156" s="1025" t="s">
        <v>2466</v>
      </c>
      <c r="L156" s="1025" t="s">
        <v>539</v>
      </c>
      <c r="M156" s="1025" t="s">
        <v>1756</v>
      </c>
      <c r="N156" s="1025"/>
      <c r="O156" s="1089">
        <f>O154</f>
        <v>31.152229591399728</v>
      </c>
      <c r="P156" s="1025"/>
      <c r="Q156" s="1025"/>
      <c r="R156" s="1025"/>
      <c r="S156" s="1025"/>
      <c r="T156" s="1025"/>
      <c r="U156" s="1025"/>
      <c r="V156" s="1025"/>
      <c r="W156" s="1025"/>
      <c r="X156" s="1025"/>
      <c r="Y156" s="1025"/>
    </row>
    <row r="157" spans="1:25">
      <c r="A157">
        <v>663</v>
      </c>
      <c r="B157">
        <v>2040</v>
      </c>
      <c r="C157">
        <v>2</v>
      </c>
      <c r="D157">
        <v>1</v>
      </c>
      <c r="E157" s="1025"/>
      <c r="F157" s="1025" t="s">
        <v>2463</v>
      </c>
      <c r="G157" s="1025" t="s">
        <v>32</v>
      </c>
      <c r="H157" s="1025" t="s">
        <v>2780</v>
      </c>
      <c r="I157" s="1025" t="s">
        <v>2475</v>
      </c>
      <c r="J157" s="1025" t="s">
        <v>1464</v>
      </c>
      <c r="K157" s="1025" t="s">
        <v>2466</v>
      </c>
      <c r="L157" s="1025"/>
      <c r="M157" s="1025" t="s">
        <v>2724</v>
      </c>
      <c r="N157" s="1025"/>
      <c r="O157" s="1089">
        <f>O155</f>
        <v>13.91</v>
      </c>
      <c r="P157" s="1025"/>
      <c r="Q157" s="1025"/>
      <c r="R157" s="1025"/>
      <c r="S157" s="1025"/>
      <c r="T157" s="1025"/>
      <c r="U157" s="1025"/>
      <c r="V157" s="1025"/>
      <c r="W157" s="1025"/>
      <c r="X157" s="1025"/>
      <c r="Y157" s="1025"/>
    </row>
    <row r="158" spans="1:25">
      <c r="A158">
        <v>663</v>
      </c>
      <c r="B158">
        <v>2027</v>
      </c>
      <c r="C158">
        <v>3</v>
      </c>
      <c r="D158">
        <v>1</v>
      </c>
      <c r="E158" s="1025"/>
      <c r="F158" s="1025" t="s">
        <v>2463</v>
      </c>
      <c r="G158" s="1025" t="s">
        <v>32</v>
      </c>
      <c r="H158" s="1025" t="s">
        <v>2780</v>
      </c>
      <c r="I158" s="1025" t="s">
        <v>2464</v>
      </c>
      <c r="J158" s="1025" t="s">
        <v>2469</v>
      </c>
      <c r="K158" s="1025" t="s">
        <v>2466</v>
      </c>
      <c r="L158" s="1025" t="s">
        <v>539</v>
      </c>
      <c r="M158" s="1025" t="s">
        <v>1756</v>
      </c>
      <c r="N158" s="1025"/>
      <c r="O158" s="1089">
        <f>O156</f>
        <v>31.152229591399728</v>
      </c>
      <c r="P158" s="1025"/>
      <c r="Q158" s="1025"/>
      <c r="R158" s="1025"/>
      <c r="S158" s="1025"/>
      <c r="T158" s="1025"/>
      <c r="U158" s="1025"/>
      <c r="V158" s="1025"/>
      <c r="W158" s="1025"/>
      <c r="X158" s="1025"/>
      <c r="Y158" s="1025"/>
    </row>
    <row r="159" spans="1:25">
      <c r="A159">
        <v>663</v>
      </c>
      <c r="B159">
        <v>2040</v>
      </c>
      <c r="C159">
        <v>3</v>
      </c>
      <c r="D159">
        <v>1</v>
      </c>
      <c r="E159" s="1025"/>
      <c r="F159" s="1025" t="s">
        <v>2463</v>
      </c>
      <c r="G159" s="1025" t="s">
        <v>32</v>
      </c>
      <c r="H159" s="1025" t="s">
        <v>2780</v>
      </c>
      <c r="I159" s="1025" t="s">
        <v>2475</v>
      </c>
      <c r="J159" s="1025" t="s">
        <v>2469</v>
      </c>
      <c r="K159" s="1025" t="s">
        <v>2466</v>
      </c>
      <c r="L159" s="1025"/>
      <c r="M159" s="1025" t="s">
        <v>2724</v>
      </c>
      <c r="N159" s="1025"/>
      <c r="O159" s="1089">
        <f>O157</f>
        <v>13.91</v>
      </c>
      <c r="P159" s="1025"/>
      <c r="Q159" s="1025"/>
      <c r="R159" s="1025"/>
      <c r="S159" s="1025"/>
      <c r="T159" s="1025"/>
      <c r="U159" s="1025"/>
      <c r="V159" s="1025"/>
      <c r="W159" s="1025"/>
      <c r="X159" s="1025"/>
      <c r="Y159" s="1025"/>
    </row>
    <row r="160" spans="1:25">
      <c r="A160">
        <v>667</v>
      </c>
      <c r="B160">
        <v>2027</v>
      </c>
      <c r="C160">
        <v>1</v>
      </c>
      <c r="D160">
        <v>1</v>
      </c>
      <c r="E160" s="1025"/>
      <c r="F160" s="1025" t="s">
        <v>2463</v>
      </c>
      <c r="G160" s="1025" t="s">
        <v>32</v>
      </c>
      <c r="H160" s="1025" t="s">
        <v>2781</v>
      </c>
      <c r="I160" s="1025" t="s">
        <v>2464</v>
      </c>
      <c r="J160" s="1025" t="s">
        <v>2465</v>
      </c>
      <c r="K160" s="1025" t="s">
        <v>2466</v>
      </c>
      <c r="L160" s="1025"/>
      <c r="M160" s="1025" t="s">
        <v>2774</v>
      </c>
      <c r="N160" s="1025"/>
      <c r="O160" s="1089">
        <f>Transport!D347</f>
        <v>1031583010.1985654</v>
      </c>
      <c r="P160" s="1025"/>
      <c r="Q160" s="1025"/>
      <c r="R160" s="1025"/>
      <c r="S160" s="1025"/>
      <c r="T160" s="1025"/>
      <c r="U160" s="1025"/>
      <c r="V160" s="1025"/>
      <c r="W160" s="1025"/>
      <c r="X160" s="1025"/>
      <c r="Y160" s="1025"/>
    </row>
    <row r="161" spans="1:25">
      <c r="A161">
        <v>667</v>
      </c>
      <c r="B161">
        <v>2027</v>
      </c>
      <c r="C161">
        <v>2</v>
      </c>
      <c r="D161">
        <v>1</v>
      </c>
      <c r="E161" s="1025"/>
      <c r="F161" s="1025" t="s">
        <v>2463</v>
      </c>
      <c r="G161" s="1025" t="s">
        <v>32</v>
      </c>
      <c r="H161" s="1025" t="s">
        <v>2781</v>
      </c>
      <c r="I161" s="1025" t="s">
        <v>2464</v>
      </c>
      <c r="J161" s="1025" t="s">
        <v>1464</v>
      </c>
      <c r="K161" s="1025" t="s">
        <v>2466</v>
      </c>
      <c r="L161" s="1025"/>
      <c r="M161" s="1025" t="s">
        <v>2774</v>
      </c>
      <c r="N161" s="1025"/>
      <c r="O161" s="1089" t="s">
        <v>2782</v>
      </c>
      <c r="P161" s="1025"/>
      <c r="Q161" s="1025"/>
      <c r="R161" s="1025"/>
      <c r="S161" s="1025"/>
      <c r="T161" s="1025"/>
      <c r="U161" s="1025"/>
      <c r="V161" s="1025"/>
      <c r="W161" s="1025"/>
      <c r="X161" s="1025"/>
      <c r="Y161" s="1025"/>
    </row>
    <row r="162" spans="1:25">
      <c r="A162">
        <v>667</v>
      </c>
      <c r="B162">
        <v>2027</v>
      </c>
      <c r="C162">
        <v>3</v>
      </c>
      <c r="D162">
        <v>1</v>
      </c>
      <c r="E162" s="1025"/>
      <c r="F162" s="1025" t="s">
        <v>2463</v>
      </c>
      <c r="G162" s="1025" t="s">
        <v>32</v>
      </c>
      <c r="H162" s="1025" t="s">
        <v>2781</v>
      </c>
      <c r="I162" s="1025" t="s">
        <v>2464</v>
      </c>
      <c r="J162" s="1025" t="s">
        <v>2469</v>
      </c>
      <c r="K162" s="1025" t="s">
        <v>2466</v>
      </c>
      <c r="L162" s="1025"/>
      <c r="M162" s="1025" t="s">
        <v>2774</v>
      </c>
      <c r="N162" s="1025"/>
      <c r="O162" s="1089" t="s">
        <v>2782</v>
      </c>
      <c r="P162" s="1025"/>
      <c r="Q162" s="1025"/>
      <c r="R162" s="1025"/>
      <c r="S162" s="1025"/>
      <c r="T162" s="1025"/>
      <c r="U162" s="1025"/>
      <c r="V162" s="1025"/>
      <c r="W162" s="1025"/>
      <c r="X162" s="1025"/>
      <c r="Y162" s="1025"/>
    </row>
    <row r="163" spans="1:25">
      <c r="A163">
        <v>647</v>
      </c>
      <c r="B163">
        <v>2027</v>
      </c>
      <c r="C163">
        <v>1</v>
      </c>
      <c r="D163">
        <v>1</v>
      </c>
      <c r="E163" s="1025"/>
      <c r="F163" s="1025" t="s">
        <v>2463</v>
      </c>
      <c r="G163" s="1025" t="s">
        <v>32</v>
      </c>
      <c r="H163" s="1025" t="s">
        <v>2783</v>
      </c>
      <c r="I163" s="1025" t="s">
        <v>2464</v>
      </c>
      <c r="J163" s="1025" t="s">
        <v>2465</v>
      </c>
      <c r="K163" s="1025" t="s">
        <v>2466</v>
      </c>
      <c r="L163" s="1025" t="s">
        <v>539</v>
      </c>
      <c r="M163" s="1025" t="s">
        <v>1756</v>
      </c>
      <c r="N163" s="1025"/>
      <c r="O163" s="1089">
        <f>Transport!E350*100</f>
        <v>77.917433910030027</v>
      </c>
      <c r="P163" s="1025"/>
      <c r="Q163" s="1025"/>
      <c r="R163" s="1025"/>
      <c r="S163" s="1025"/>
      <c r="T163" s="1025"/>
      <c r="U163" s="1025"/>
      <c r="V163" s="1025"/>
      <c r="W163" s="1025"/>
      <c r="X163" s="1025"/>
      <c r="Y163" s="1025"/>
    </row>
    <row r="164" spans="1:25">
      <c r="A164">
        <v>647</v>
      </c>
      <c r="B164">
        <v>2027</v>
      </c>
      <c r="C164">
        <v>2</v>
      </c>
      <c r="D164">
        <v>1</v>
      </c>
      <c r="E164" s="1025"/>
      <c r="F164" s="1025" t="s">
        <v>2463</v>
      </c>
      <c r="G164" s="1025" t="s">
        <v>32</v>
      </c>
      <c r="H164" s="1025" t="s">
        <v>2783</v>
      </c>
      <c r="I164" s="1025" t="s">
        <v>2464</v>
      </c>
      <c r="J164" s="1025" t="s">
        <v>1464</v>
      </c>
      <c r="K164" s="1025" t="s">
        <v>2466</v>
      </c>
      <c r="L164" s="1025" t="s">
        <v>539</v>
      </c>
      <c r="M164" s="1025" t="s">
        <v>1756</v>
      </c>
      <c r="N164" s="1025"/>
      <c r="O164" s="1089">
        <f>O163</f>
        <v>77.917433910030027</v>
      </c>
      <c r="P164" s="1025"/>
      <c r="Q164" s="1025"/>
      <c r="R164" s="1025"/>
      <c r="S164" s="1025"/>
      <c r="T164" s="1025"/>
      <c r="U164" s="1025"/>
      <c r="V164" s="1025"/>
      <c r="W164" s="1025"/>
      <c r="X164" s="1025"/>
      <c r="Y164" s="1025"/>
    </row>
    <row r="165" spans="1:25">
      <c r="A165">
        <v>647</v>
      </c>
      <c r="B165">
        <v>2027</v>
      </c>
      <c r="C165">
        <v>3</v>
      </c>
      <c r="D165">
        <v>1</v>
      </c>
      <c r="E165" s="1025"/>
      <c r="F165" s="1025" t="s">
        <v>2463</v>
      </c>
      <c r="G165" s="1025" t="s">
        <v>32</v>
      </c>
      <c r="H165" s="1025" t="s">
        <v>2783</v>
      </c>
      <c r="I165" s="1025" t="s">
        <v>2464</v>
      </c>
      <c r="J165" s="1025" t="s">
        <v>2469</v>
      </c>
      <c r="K165" s="1025" t="s">
        <v>2466</v>
      </c>
      <c r="L165" s="1025" t="s">
        <v>539</v>
      </c>
      <c r="M165" s="1025" t="s">
        <v>1756</v>
      </c>
      <c r="N165" s="1025"/>
      <c r="O165" s="1089">
        <f>O164</f>
        <v>77.917433910030027</v>
      </c>
      <c r="P165" s="1025"/>
      <c r="Q165" s="1025"/>
      <c r="R165" s="1025"/>
      <c r="S165" s="1025"/>
      <c r="T165" s="1025"/>
      <c r="U165" s="1025"/>
      <c r="V165" s="1025"/>
      <c r="W165" s="1025"/>
      <c r="X165" s="1025"/>
      <c r="Y165" s="1025"/>
    </row>
    <row r="166" spans="1:25">
      <c r="A166">
        <v>654</v>
      </c>
      <c r="B166">
        <v>2027</v>
      </c>
      <c r="C166">
        <v>1</v>
      </c>
      <c r="D166">
        <v>1</v>
      </c>
      <c r="E166" s="1025"/>
      <c r="F166" s="1025" t="s">
        <v>2463</v>
      </c>
      <c r="G166" s="1025" t="s">
        <v>32</v>
      </c>
      <c r="H166" s="1025" t="s">
        <v>2784</v>
      </c>
      <c r="I166" s="1025" t="s">
        <v>2464</v>
      </c>
      <c r="J166" s="1025" t="s">
        <v>2465</v>
      </c>
      <c r="K166" s="1025" t="s">
        <v>2466</v>
      </c>
      <c r="L166" s="1025" t="s">
        <v>539</v>
      </c>
      <c r="M166" s="1025" t="s">
        <v>1756</v>
      </c>
      <c r="N166" s="1025"/>
      <c r="O166" s="1089">
        <f>Transport!D360*100</f>
        <v>94.451781342715108</v>
      </c>
      <c r="Q166" s="1025"/>
      <c r="R166" s="1025"/>
      <c r="S166" s="1025"/>
      <c r="T166" s="1025"/>
      <c r="U166" s="1025"/>
      <c r="V166" s="1025"/>
      <c r="W166" s="1025"/>
      <c r="X166" s="1025"/>
      <c r="Y166" s="1025"/>
    </row>
    <row r="167" spans="1:25">
      <c r="A167">
        <v>654</v>
      </c>
      <c r="B167">
        <v>2040</v>
      </c>
      <c r="C167">
        <v>1</v>
      </c>
      <c r="D167">
        <v>1</v>
      </c>
      <c r="E167" s="1025"/>
      <c r="F167" s="1025" t="s">
        <v>2463</v>
      </c>
      <c r="G167" s="1025" t="s">
        <v>32</v>
      </c>
      <c r="H167" s="1025" t="s">
        <v>2784</v>
      </c>
      <c r="I167" s="1025" t="s">
        <v>2475</v>
      </c>
      <c r="J167" s="1025" t="s">
        <v>2465</v>
      </c>
      <c r="K167" s="1025" t="s">
        <v>2466</v>
      </c>
      <c r="L167" s="1025"/>
      <c r="M167" s="1025" t="s">
        <v>2724</v>
      </c>
      <c r="N167" s="1025"/>
      <c r="O167" s="1089">
        <f>Transport!E360</f>
        <v>1.1599999999999999</v>
      </c>
      <c r="P167" s="1025"/>
      <c r="Q167" s="1025"/>
      <c r="R167" s="1025"/>
      <c r="S167" s="1025"/>
      <c r="T167" s="1025"/>
      <c r="U167" s="1025"/>
      <c r="V167" s="1025"/>
      <c r="W167" s="1025"/>
      <c r="X167" s="1025"/>
      <c r="Y167" s="1025"/>
    </row>
    <row r="168" spans="1:25">
      <c r="A168">
        <v>654</v>
      </c>
      <c r="B168">
        <v>2027</v>
      </c>
      <c r="C168">
        <v>2</v>
      </c>
      <c r="D168">
        <v>1</v>
      </c>
      <c r="E168" s="1025"/>
      <c r="F168" s="1025" t="s">
        <v>2463</v>
      </c>
      <c r="G168" s="1025" t="s">
        <v>32</v>
      </c>
      <c r="H168" s="1025" t="s">
        <v>2784</v>
      </c>
      <c r="I168" s="1025" t="s">
        <v>2464</v>
      </c>
      <c r="J168" s="1025" t="s">
        <v>1464</v>
      </c>
      <c r="K168" s="1025" t="s">
        <v>2466</v>
      </c>
      <c r="L168" s="1025" t="s">
        <v>539</v>
      </c>
      <c r="M168" s="1025" t="s">
        <v>1756</v>
      </c>
      <c r="N168" s="1025"/>
      <c r="O168" s="1089">
        <f>O166</f>
        <v>94.451781342715108</v>
      </c>
      <c r="P168" s="1025"/>
      <c r="Q168" s="1025"/>
      <c r="R168" s="1025"/>
      <c r="S168" s="1025"/>
      <c r="T168" s="1025"/>
      <c r="U168" s="1025"/>
      <c r="V168" s="1025"/>
      <c r="W168" s="1025"/>
      <c r="X168" s="1025"/>
      <c r="Y168" s="1025"/>
    </row>
    <row r="169" spans="1:25">
      <c r="A169">
        <v>654</v>
      </c>
      <c r="B169">
        <v>2040</v>
      </c>
      <c r="C169">
        <v>2</v>
      </c>
      <c r="D169">
        <v>1</v>
      </c>
      <c r="E169" s="1025"/>
      <c r="F169" s="1025" t="s">
        <v>2463</v>
      </c>
      <c r="G169" s="1025" t="s">
        <v>32</v>
      </c>
      <c r="H169" s="1025" t="s">
        <v>2784</v>
      </c>
      <c r="I169" s="1025" t="s">
        <v>2475</v>
      </c>
      <c r="J169" s="1025" t="s">
        <v>1464</v>
      </c>
      <c r="K169" s="1025" t="s">
        <v>2466</v>
      </c>
      <c r="L169" s="1025"/>
      <c r="M169" s="1025" t="s">
        <v>2724</v>
      </c>
      <c r="N169" s="1025"/>
      <c r="O169" s="1089">
        <f>O167</f>
        <v>1.1599999999999999</v>
      </c>
      <c r="P169" s="1025"/>
      <c r="Q169" s="1025"/>
      <c r="R169" s="1025"/>
      <c r="S169" s="1025"/>
      <c r="T169" s="1025"/>
      <c r="U169" s="1025"/>
      <c r="V169" s="1025"/>
      <c r="W169" s="1025"/>
      <c r="X169" s="1025"/>
      <c r="Y169" s="1025"/>
    </row>
    <row r="170" spans="1:25">
      <c r="A170">
        <v>654</v>
      </c>
      <c r="B170">
        <v>2027</v>
      </c>
      <c r="C170">
        <v>3</v>
      </c>
      <c r="D170">
        <v>1</v>
      </c>
      <c r="E170" s="1025"/>
      <c r="F170" s="1025" t="s">
        <v>2463</v>
      </c>
      <c r="G170" s="1025" t="s">
        <v>32</v>
      </c>
      <c r="H170" s="1025" t="s">
        <v>2784</v>
      </c>
      <c r="I170" s="1025" t="s">
        <v>2464</v>
      </c>
      <c r="J170" s="1025" t="s">
        <v>2469</v>
      </c>
      <c r="K170" s="1025" t="s">
        <v>2466</v>
      </c>
      <c r="L170" s="1025" t="s">
        <v>539</v>
      </c>
      <c r="M170" s="1025" t="s">
        <v>1756</v>
      </c>
      <c r="N170" s="1025"/>
      <c r="O170" s="1089">
        <f>O168</f>
        <v>94.451781342715108</v>
      </c>
      <c r="P170" s="1025"/>
      <c r="Q170" s="1025"/>
      <c r="R170" s="1025"/>
      <c r="S170" s="1025"/>
      <c r="T170" s="1025"/>
      <c r="U170" s="1025"/>
      <c r="V170" s="1025"/>
      <c r="W170" s="1025"/>
      <c r="X170" s="1025"/>
      <c r="Y170" s="1025"/>
    </row>
    <row r="171" spans="1:25">
      <c r="A171">
        <v>654</v>
      </c>
      <c r="B171">
        <v>2040</v>
      </c>
      <c r="C171">
        <v>3</v>
      </c>
      <c r="D171">
        <v>1</v>
      </c>
      <c r="E171" s="1025"/>
      <c r="F171" s="1025" t="s">
        <v>2463</v>
      </c>
      <c r="G171" s="1025" t="s">
        <v>32</v>
      </c>
      <c r="H171" s="1025" t="s">
        <v>2784</v>
      </c>
      <c r="I171" s="1025" t="s">
        <v>2475</v>
      </c>
      <c r="J171" s="1025" t="s">
        <v>2469</v>
      </c>
      <c r="K171" s="1025" t="s">
        <v>2466</v>
      </c>
      <c r="L171" s="1025"/>
      <c r="M171" s="1025" t="s">
        <v>2724</v>
      </c>
      <c r="N171" s="1025"/>
      <c r="O171" s="1089">
        <f>O169</f>
        <v>1.1599999999999999</v>
      </c>
      <c r="P171" s="1025"/>
      <c r="Q171" s="1025"/>
      <c r="R171" s="1025"/>
      <c r="S171" s="1025"/>
      <c r="T171" s="1025"/>
      <c r="U171" s="1025"/>
      <c r="V171" s="1025"/>
      <c r="W171" s="1025"/>
      <c r="X171" s="1025"/>
      <c r="Y171" s="1025"/>
    </row>
    <row r="172" spans="1:25">
      <c r="A172">
        <v>655</v>
      </c>
      <c r="B172">
        <v>2027</v>
      </c>
      <c r="C172">
        <v>1</v>
      </c>
      <c r="D172">
        <v>1</v>
      </c>
      <c r="E172" s="1025"/>
      <c r="F172" s="1025" t="s">
        <v>2463</v>
      </c>
      <c r="G172" s="1025" t="s">
        <v>32</v>
      </c>
      <c r="H172" s="1025" t="s">
        <v>2785</v>
      </c>
      <c r="I172" s="1025" t="s">
        <v>2464</v>
      </c>
      <c r="J172" s="1025" t="s">
        <v>2465</v>
      </c>
      <c r="K172" s="1025" t="s">
        <v>2466</v>
      </c>
      <c r="L172" s="1025" t="s">
        <v>539</v>
      </c>
      <c r="M172" s="1025" t="s">
        <v>1756</v>
      </c>
      <c r="N172" s="1025"/>
      <c r="O172" s="1089">
        <f>Transport!D361*100</f>
        <v>2.3888459341933741</v>
      </c>
      <c r="Q172" s="1025"/>
      <c r="R172" s="1025"/>
      <c r="S172" s="1025"/>
      <c r="T172" s="1025"/>
      <c r="U172" s="1025"/>
      <c r="V172" s="1025"/>
      <c r="W172" s="1025"/>
      <c r="X172" s="1025"/>
      <c r="Y172" s="1025"/>
    </row>
    <row r="173" spans="1:25">
      <c r="A173">
        <v>655</v>
      </c>
      <c r="B173">
        <v>2040</v>
      </c>
      <c r="C173">
        <v>1</v>
      </c>
      <c r="D173">
        <v>1</v>
      </c>
      <c r="E173" s="1025"/>
      <c r="F173" s="1025" t="s">
        <v>2463</v>
      </c>
      <c r="G173" s="1025" t="s">
        <v>32</v>
      </c>
      <c r="H173" s="1025" t="s">
        <v>2785</v>
      </c>
      <c r="I173" s="1025" t="s">
        <v>2475</v>
      </c>
      <c r="J173" s="1025" t="s">
        <v>2465</v>
      </c>
      <c r="K173" s="1025" t="s">
        <v>2466</v>
      </c>
      <c r="L173" s="1025"/>
      <c r="M173" s="1025" t="s">
        <v>2724</v>
      </c>
      <c r="N173" s="1025"/>
      <c r="O173" s="1089">
        <f>Transport!E361</f>
        <v>4.5599999999999996</v>
      </c>
      <c r="P173" s="1025"/>
      <c r="Q173" s="1025"/>
      <c r="R173" s="1025"/>
      <c r="S173" s="1025"/>
      <c r="T173" s="1025"/>
      <c r="U173" s="1025"/>
      <c r="V173" s="1025"/>
      <c r="W173" s="1025"/>
      <c r="X173" s="1025"/>
      <c r="Y173" s="1025"/>
    </row>
    <row r="174" spans="1:25">
      <c r="A174">
        <v>655</v>
      </c>
      <c r="B174">
        <v>2027</v>
      </c>
      <c r="C174">
        <v>2</v>
      </c>
      <c r="D174">
        <v>1</v>
      </c>
      <c r="E174" s="1025"/>
      <c r="F174" s="1025" t="s">
        <v>2463</v>
      </c>
      <c r="G174" s="1025" t="s">
        <v>32</v>
      </c>
      <c r="H174" s="1025" t="s">
        <v>2785</v>
      </c>
      <c r="I174" s="1025" t="s">
        <v>2464</v>
      </c>
      <c r="J174" s="1025" t="s">
        <v>1464</v>
      </c>
      <c r="K174" s="1025" t="s">
        <v>2466</v>
      </c>
      <c r="L174" s="1025" t="s">
        <v>539</v>
      </c>
      <c r="M174" s="1025" t="s">
        <v>1756</v>
      </c>
      <c r="N174" s="1025"/>
      <c r="O174" s="1089">
        <f>O172</f>
        <v>2.3888459341933741</v>
      </c>
      <c r="P174" s="1025"/>
      <c r="Q174" s="1025"/>
      <c r="R174" s="1025"/>
      <c r="S174" s="1025"/>
      <c r="T174" s="1025"/>
      <c r="U174" s="1025"/>
      <c r="V174" s="1025"/>
      <c r="W174" s="1025"/>
      <c r="X174" s="1025"/>
      <c r="Y174" s="1025"/>
    </row>
    <row r="175" spans="1:25">
      <c r="A175">
        <v>655</v>
      </c>
      <c r="B175">
        <v>2040</v>
      </c>
      <c r="C175">
        <v>2</v>
      </c>
      <c r="D175">
        <v>1</v>
      </c>
      <c r="E175" s="1025"/>
      <c r="F175" s="1025" t="s">
        <v>2463</v>
      </c>
      <c r="G175" s="1025" t="s">
        <v>32</v>
      </c>
      <c r="H175" s="1025" t="s">
        <v>2785</v>
      </c>
      <c r="I175" s="1025" t="s">
        <v>2475</v>
      </c>
      <c r="J175" s="1025" t="s">
        <v>1464</v>
      </c>
      <c r="K175" s="1025" t="s">
        <v>2466</v>
      </c>
      <c r="L175" s="1025"/>
      <c r="M175" s="1025" t="s">
        <v>2724</v>
      </c>
      <c r="N175" s="1025"/>
      <c r="O175" s="1089">
        <f>O173</f>
        <v>4.5599999999999996</v>
      </c>
      <c r="P175" s="1025"/>
      <c r="Q175" s="1025"/>
      <c r="R175" s="1025"/>
      <c r="S175" s="1025"/>
      <c r="T175" s="1025"/>
      <c r="U175" s="1025"/>
      <c r="V175" s="1025"/>
      <c r="W175" s="1025"/>
      <c r="X175" s="1025"/>
      <c r="Y175" s="1025"/>
    </row>
    <row r="176" spans="1:25">
      <c r="A176">
        <v>655</v>
      </c>
      <c r="B176">
        <v>2027</v>
      </c>
      <c r="C176">
        <v>3</v>
      </c>
      <c r="D176">
        <v>1</v>
      </c>
      <c r="E176" s="1025"/>
      <c r="F176" s="1025" t="s">
        <v>2463</v>
      </c>
      <c r="G176" s="1025" t="s">
        <v>32</v>
      </c>
      <c r="H176" s="1025" t="s">
        <v>2785</v>
      </c>
      <c r="I176" s="1025" t="s">
        <v>2464</v>
      </c>
      <c r="J176" s="1025" t="s">
        <v>2469</v>
      </c>
      <c r="K176" s="1025" t="s">
        <v>2466</v>
      </c>
      <c r="L176" s="1025" t="s">
        <v>539</v>
      </c>
      <c r="M176" s="1025" t="s">
        <v>1756</v>
      </c>
      <c r="N176" s="1025"/>
      <c r="O176" s="1089">
        <f>O174</f>
        <v>2.3888459341933741</v>
      </c>
      <c r="P176" s="1025"/>
      <c r="Q176" s="1025"/>
      <c r="R176" s="1025"/>
      <c r="S176" s="1025"/>
      <c r="T176" s="1025"/>
      <c r="U176" s="1025"/>
      <c r="V176" s="1025"/>
      <c r="W176" s="1025"/>
      <c r="X176" s="1025"/>
      <c r="Y176" s="1025"/>
    </row>
    <row r="177" spans="1:25">
      <c r="A177">
        <v>655</v>
      </c>
      <c r="B177">
        <v>2040</v>
      </c>
      <c r="C177">
        <v>3</v>
      </c>
      <c r="D177">
        <v>1</v>
      </c>
      <c r="E177" s="1025"/>
      <c r="F177" s="1025" t="s">
        <v>2463</v>
      </c>
      <c r="G177" s="1025" t="s">
        <v>32</v>
      </c>
      <c r="H177" s="1025" t="s">
        <v>2785</v>
      </c>
      <c r="I177" s="1025" t="s">
        <v>2475</v>
      </c>
      <c r="J177" s="1025" t="s">
        <v>2469</v>
      </c>
      <c r="K177" s="1025" t="s">
        <v>2466</v>
      </c>
      <c r="L177" s="1025"/>
      <c r="M177" s="1025" t="s">
        <v>2724</v>
      </c>
      <c r="N177" s="1025"/>
      <c r="O177" s="1089">
        <f>O175</f>
        <v>4.5599999999999996</v>
      </c>
      <c r="P177" s="1025"/>
      <c r="Q177" s="1025"/>
      <c r="R177" s="1025"/>
      <c r="S177" s="1025"/>
      <c r="T177" s="1025"/>
      <c r="U177" s="1025"/>
      <c r="V177" s="1025"/>
      <c r="W177" s="1025"/>
      <c r="X177" s="1025"/>
      <c r="Y177" s="1025"/>
    </row>
    <row r="178" spans="1:25">
      <c r="A178">
        <v>656</v>
      </c>
      <c r="B178">
        <v>2027</v>
      </c>
      <c r="C178">
        <v>1</v>
      </c>
      <c r="D178">
        <v>1</v>
      </c>
      <c r="E178" s="1025"/>
      <c r="F178" s="1025" t="s">
        <v>2463</v>
      </c>
      <c r="G178" s="1025" t="s">
        <v>32</v>
      </c>
      <c r="H178" s="1025" t="s">
        <v>2786</v>
      </c>
      <c r="I178" s="1025" t="s">
        <v>2464</v>
      </c>
      <c r="J178" s="1025" t="s">
        <v>2465</v>
      </c>
      <c r="K178" s="1025" t="s">
        <v>2466</v>
      </c>
      <c r="L178" s="1025" t="s">
        <v>539</v>
      </c>
      <c r="M178" s="1025" t="s">
        <v>1756</v>
      </c>
      <c r="N178" s="1025"/>
      <c r="O178" s="1089">
        <f>Transport!D362*100</f>
        <v>1.3438752903069835</v>
      </c>
      <c r="Q178" s="1025"/>
      <c r="R178" s="1025"/>
      <c r="S178" s="1025"/>
      <c r="T178" s="1025"/>
      <c r="U178" s="1025"/>
      <c r="V178" s="1025"/>
      <c r="W178" s="1025"/>
      <c r="X178" s="1025"/>
      <c r="Y178" s="1025"/>
    </row>
    <row r="179" spans="1:25">
      <c r="A179">
        <v>656</v>
      </c>
      <c r="B179">
        <v>2040</v>
      </c>
      <c r="C179">
        <v>1</v>
      </c>
      <c r="D179">
        <v>1</v>
      </c>
      <c r="E179" s="1025"/>
      <c r="F179" s="1025" t="s">
        <v>2463</v>
      </c>
      <c r="G179" s="1025" t="s">
        <v>32</v>
      </c>
      <c r="H179" s="1025" t="s">
        <v>2786</v>
      </c>
      <c r="I179" s="1025" t="s">
        <v>2475</v>
      </c>
      <c r="J179" s="1025" t="s">
        <v>2465</v>
      </c>
      <c r="K179" s="1025" t="s">
        <v>2466</v>
      </c>
      <c r="L179" s="1025"/>
      <c r="M179" s="1025" t="s">
        <v>2724</v>
      </c>
      <c r="N179" s="1025"/>
      <c r="O179" s="1089">
        <f>Transport!E362</f>
        <v>4.8453456331139781</v>
      </c>
      <c r="P179" s="1025"/>
      <c r="Q179" s="1025"/>
      <c r="R179" s="1025"/>
      <c r="S179" s="1025"/>
      <c r="T179" s="1025"/>
      <c r="U179" s="1025"/>
      <c r="V179" s="1025"/>
      <c r="W179" s="1025"/>
      <c r="X179" s="1025"/>
      <c r="Y179" s="1025"/>
    </row>
    <row r="180" spans="1:25">
      <c r="A180">
        <v>656</v>
      </c>
      <c r="B180">
        <v>2027</v>
      </c>
      <c r="C180">
        <v>2</v>
      </c>
      <c r="D180">
        <v>1</v>
      </c>
      <c r="E180" s="1025"/>
      <c r="F180" s="1025" t="s">
        <v>2463</v>
      </c>
      <c r="G180" s="1025" t="s">
        <v>32</v>
      </c>
      <c r="H180" s="1025" t="s">
        <v>2786</v>
      </c>
      <c r="I180" s="1025" t="s">
        <v>2464</v>
      </c>
      <c r="J180" s="1025" t="s">
        <v>1464</v>
      </c>
      <c r="K180" s="1025" t="s">
        <v>2466</v>
      </c>
      <c r="L180" s="1025" t="s">
        <v>539</v>
      </c>
      <c r="M180" s="1025" t="s">
        <v>1756</v>
      </c>
      <c r="N180" s="1025"/>
      <c r="O180" s="1089">
        <f>O178</f>
        <v>1.3438752903069835</v>
      </c>
      <c r="P180" s="1025"/>
      <c r="Q180" s="1025"/>
      <c r="R180" s="1025"/>
      <c r="S180" s="1025"/>
      <c r="T180" s="1025"/>
      <c r="U180" s="1025"/>
      <c r="V180" s="1025"/>
      <c r="W180" s="1025"/>
      <c r="X180" s="1025"/>
      <c r="Y180" s="1025"/>
    </row>
    <row r="181" spans="1:25">
      <c r="A181">
        <v>656</v>
      </c>
      <c r="B181">
        <v>2040</v>
      </c>
      <c r="C181">
        <v>2</v>
      </c>
      <c r="D181">
        <v>1</v>
      </c>
      <c r="E181" s="1025"/>
      <c r="F181" s="1025" t="s">
        <v>2463</v>
      </c>
      <c r="G181" s="1025" t="s">
        <v>32</v>
      </c>
      <c r="H181" s="1025" t="s">
        <v>2786</v>
      </c>
      <c r="I181" s="1025" t="s">
        <v>2475</v>
      </c>
      <c r="J181" s="1025" t="s">
        <v>1464</v>
      </c>
      <c r="K181" s="1025" t="s">
        <v>2466</v>
      </c>
      <c r="L181" s="1025"/>
      <c r="M181" s="1025" t="s">
        <v>2724</v>
      </c>
      <c r="N181" s="1025"/>
      <c r="O181" s="1089">
        <f>O179</f>
        <v>4.8453456331139781</v>
      </c>
      <c r="P181" s="1025"/>
      <c r="Q181" s="1025"/>
      <c r="R181" s="1025"/>
      <c r="S181" s="1025"/>
      <c r="T181" s="1025"/>
      <c r="U181" s="1025"/>
      <c r="V181" s="1025"/>
      <c r="W181" s="1025"/>
      <c r="X181" s="1025"/>
      <c r="Y181" s="1025"/>
    </row>
    <row r="182" spans="1:25">
      <c r="A182">
        <v>656</v>
      </c>
      <c r="B182">
        <v>2027</v>
      </c>
      <c r="C182">
        <v>3</v>
      </c>
      <c r="D182">
        <v>1</v>
      </c>
      <c r="E182" s="1025"/>
      <c r="F182" s="1025" t="s">
        <v>2463</v>
      </c>
      <c r="G182" s="1025" t="s">
        <v>32</v>
      </c>
      <c r="H182" s="1025" t="s">
        <v>2786</v>
      </c>
      <c r="I182" s="1025" t="s">
        <v>2464</v>
      </c>
      <c r="J182" s="1025" t="s">
        <v>2469</v>
      </c>
      <c r="K182" s="1025" t="s">
        <v>2466</v>
      </c>
      <c r="L182" s="1025" t="s">
        <v>539</v>
      </c>
      <c r="M182" s="1025" t="s">
        <v>1756</v>
      </c>
      <c r="N182" s="1025"/>
      <c r="O182" s="1089">
        <f>O180</f>
        <v>1.3438752903069835</v>
      </c>
      <c r="P182" s="1025"/>
      <c r="Q182" s="1025"/>
      <c r="R182" s="1025"/>
      <c r="S182" s="1025"/>
      <c r="T182" s="1025"/>
      <c r="U182" s="1025"/>
      <c r="V182" s="1025"/>
      <c r="W182" s="1025"/>
      <c r="X182" s="1025"/>
      <c r="Y182" s="1025"/>
    </row>
    <row r="183" spans="1:25">
      <c r="A183">
        <v>656</v>
      </c>
      <c r="B183">
        <v>2040</v>
      </c>
      <c r="C183">
        <v>3</v>
      </c>
      <c r="D183">
        <v>1</v>
      </c>
      <c r="E183" s="1025"/>
      <c r="F183" s="1025" t="s">
        <v>2463</v>
      </c>
      <c r="G183" s="1025" t="s">
        <v>32</v>
      </c>
      <c r="H183" s="1025" t="s">
        <v>2786</v>
      </c>
      <c r="I183" s="1025" t="s">
        <v>2475</v>
      </c>
      <c r="J183" s="1025" t="s">
        <v>2469</v>
      </c>
      <c r="K183" s="1025" t="s">
        <v>2466</v>
      </c>
      <c r="L183" s="1025"/>
      <c r="M183" s="1025" t="s">
        <v>2724</v>
      </c>
      <c r="N183" s="1025"/>
      <c r="O183" s="1089">
        <f>O181</f>
        <v>4.8453456331139781</v>
      </c>
      <c r="P183" s="1025"/>
      <c r="Q183" s="1025"/>
      <c r="R183" s="1025"/>
      <c r="S183" s="1025"/>
      <c r="T183" s="1025"/>
      <c r="U183" s="1025"/>
      <c r="V183" s="1025"/>
      <c r="W183" s="1025"/>
      <c r="X183" s="1025"/>
      <c r="Y183" s="1025"/>
    </row>
    <row r="184" spans="1:25">
      <c r="A184">
        <v>657</v>
      </c>
      <c r="B184">
        <v>2027</v>
      </c>
      <c r="C184">
        <v>1</v>
      </c>
      <c r="D184">
        <v>1</v>
      </c>
      <c r="E184" s="1025"/>
      <c r="F184" s="1025" t="s">
        <v>2463</v>
      </c>
      <c r="G184" s="1025" t="s">
        <v>32</v>
      </c>
      <c r="H184" s="1025" t="s">
        <v>2787</v>
      </c>
      <c r="I184" s="1025" t="s">
        <v>2464</v>
      </c>
      <c r="J184" s="1025" t="s">
        <v>2465</v>
      </c>
      <c r="K184" s="1025" t="s">
        <v>2466</v>
      </c>
      <c r="L184" s="1025" t="s">
        <v>539</v>
      </c>
      <c r="M184" s="1025" t="s">
        <v>1756</v>
      </c>
      <c r="N184" s="1025"/>
      <c r="O184" s="1089">
        <f>Transport!D363*100</f>
        <v>1.0128938634489999</v>
      </c>
      <c r="Q184" s="1025"/>
      <c r="R184" s="1025"/>
      <c r="S184" s="1025"/>
      <c r="T184" s="1025"/>
      <c r="U184" s="1025"/>
      <c r="V184" s="1025"/>
      <c r="W184" s="1025"/>
      <c r="X184" s="1025"/>
      <c r="Y184" s="1025"/>
    </row>
    <row r="185" spans="1:25">
      <c r="A185">
        <v>657</v>
      </c>
      <c r="B185">
        <v>2040</v>
      </c>
      <c r="C185">
        <v>1</v>
      </c>
      <c r="D185">
        <v>1</v>
      </c>
      <c r="E185" s="1025"/>
      <c r="F185" s="1025" t="s">
        <v>2463</v>
      </c>
      <c r="G185" s="1025" t="s">
        <v>32</v>
      </c>
      <c r="H185" s="1025" t="s">
        <v>2787</v>
      </c>
      <c r="I185" s="1025" t="s">
        <v>2475</v>
      </c>
      <c r="J185" s="1025" t="s">
        <v>2465</v>
      </c>
      <c r="K185" s="1025" t="s">
        <v>2466</v>
      </c>
      <c r="L185" s="1025"/>
      <c r="M185" s="1025" t="s">
        <v>2724</v>
      </c>
      <c r="N185" s="1025"/>
      <c r="O185" s="1089">
        <f>Transport!E363</f>
        <v>5.6</v>
      </c>
      <c r="P185" s="1025"/>
      <c r="Q185" s="1025"/>
      <c r="R185" s="1025"/>
      <c r="S185" s="1025"/>
      <c r="T185" s="1025"/>
      <c r="U185" s="1025"/>
      <c r="V185" s="1025"/>
      <c r="W185" s="1025"/>
      <c r="X185" s="1025"/>
      <c r="Y185" s="1025"/>
    </row>
    <row r="186" spans="1:25">
      <c r="A186">
        <v>657</v>
      </c>
      <c r="B186">
        <v>2027</v>
      </c>
      <c r="C186">
        <v>2</v>
      </c>
      <c r="D186">
        <v>1</v>
      </c>
      <c r="E186" s="1025"/>
      <c r="F186" s="1025" t="s">
        <v>2463</v>
      </c>
      <c r="G186" s="1025" t="s">
        <v>32</v>
      </c>
      <c r="H186" s="1025" t="s">
        <v>2787</v>
      </c>
      <c r="I186" s="1025" t="s">
        <v>2464</v>
      </c>
      <c r="J186" s="1025" t="s">
        <v>1464</v>
      </c>
      <c r="K186" s="1025" t="s">
        <v>2466</v>
      </c>
      <c r="L186" s="1025" t="s">
        <v>539</v>
      </c>
      <c r="M186" s="1025" t="s">
        <v>1756</v>
      </c>
      <c r="N186" s="1025"/>
      <c r="O186" s="1089">
        <f>O184</f>
        <v>1.0128938634489999</v>
      </c>
      <c r="P186" s="1025"/>
      <c r="Q186" s="1025"/>
      <c r="R186" s="1025"/>
      <c r="S186" s="1025"/>
      <c r="T186" s="1025"/>
      <c r="U186" s="1025"/>
      <c r="V186" s="1025"/>
      <c r="W186" s="1025"/>
      <c r="X186" s="1025"/>
      <c r="Y186" s="1025"/>
    </row>
    <row r="187" spans="1:25">
      <c r="A187">
        <v>657</v>
      </c>
      <c r="B187">
        <v>2040</v>
      </c>
      <c r="C187">
        <v>2</v>
      </c>
      <c r="D187">
        <v>1</v>
      </c>
      <c r="E187" s="1025"/>
      <c r="F187" s="1025" t="s">
        <v>2463</v>
      </c>
      <c r="G187" s="1025" t="s">
        <v>32</v>
      </c>
      <c r="H187" s="1025" t="s">
        <v>2787</v>
      </c>
      <c r="I187" s="1025" t="s">
        <v>2475</v>
      </c>
      <c r="J187" s="1025" t="s">
        <v>1464</v>
      </c>
      <c r="K187" s="1025" t="s">
        <v>2466</v>
      </c>
      <c r="L187" s="1025"/>
      <c r="M187" s="1025" t="s">
        <v>2724</v>
      </c>
      <c r="N187" s="1025"/>
      <c r="O187" s="1089">
        <f>O185</f>
        <v>5.6</v>
      </c>
      <c r="P187" s="1025"/>
      <c r="Q187" s="1025"/>
      <c r="R187" s="1025"/>
      <c r="S187" s="1025"/>
      <c r="T187" s="1025"/>
      <c r="U187" s="1025"/>
      <c r="V187" s="1025"/>
      <c r="W187" s="1025"/>
      <c r="X187" s="1025"/>
      <c r="Y187" s="1025"/>
    </row>
    <row r="188" spans="1:25">
      <c r="A188">
        <v>657</v>
      </c>
      <c r="B188">
        <v>2027</v>
      </c>
      <c r="C188">
        <v>3</v>
      </c>
      <c r="D188">
        <v>1</v>
      </c>
      <c r="E188" s="1025"/>
      <c r="F188" s="1025" t="s">
        <v>2463</v>
      </c>
      <c r="G188" s="1025" t="s">
        <v>32</v>
      </c>
      <c r="H188" s="1025" t="s">
        <v>2787</v>
      </c>
      <c r="I188" s="1025" t="s">
        <v>2464</v>
      </c>
      <c r="J188" s="1025" t="s">
        <v>2469</v>
      </c>
      <c r="K188" s="1025" t="s">
        <v>2466</v>
      </c>
      <c r="L188" s="1025" t="s">
        <v>539</v>
      </c>
      <c r="M188" s="1025" t="s">
        <v>1756</v>
      </c>
      <c r="N188" s="1025"/>
      <c r="O188" s="1089">
        <f>O186</f>
        <v>1.0128938634489999</v>
      </c>
      <c r="P188" s="1025"/>
      <c r="Q188" s="1025"/>
      <c r="R188" s="1025"/>
      <c r="S188" s="1025"/>
      <c r="T188" s="1025"/>
      <c r="U188" s="1025"/>
      <c r="V188" s="1025"/>
      <c r="W188" s="1025"/>
      <c r="X188" s="1025"/>
      <c r="Y188" s="1025"/>
    </row>
    <row r="189" spans="1:25">
      <c r="A189">
        <v>657</v>
      </c>
      <c r="B189">
        <v>2040</v>
      </c>
      <c r="C189">
        <v>3</v>
      </c>
      <c r="D189">
        <v>1</v>
      </c>
      <c r="E189" s="1025"/>
      <c r="F189" s="1025" t="s">
        <v>2463</v>
      </c>
      <c r="G189" s="1025" t="s">
        <v>32</v>
      </c>
      <c r="H189" s="1025" t="s">
        <v>2787</v>
      </c>
      <c r="I189" s="1025" t="s">
        <v>2475</v>
      </c>
      <c r="J189" s="1025" t="s">
        <v>2469</v>
      </c>
      <c r="K189" s="1025" t="s">
        <v>2466</v>
      </c>
      <c r="L189" s="1025"/>
      <c r="M189" s="1025" t="s">
        <v>2724</v>
      </c>
      <c r="N189" s="1025"/>
      <c r="O189" s="1089">
        <f>O187</f>
        <v>5.6</v>
      </c>
      <c r="P189" s="1025"/>
      <c r="Q189" s="1025"/>
      <c r="R189" s="1025"/>
      <c r="S189" s="1025"/>
      <c r="T189" s="1025"/>
      <c r="U189" s="1025"/>
      <c r="V189" s="1025"/>
      <c r="W189" s="1025"/>
      <c r="X189" s="1025"/>
      <c r="Y189" s="1025"/>
    </row>
    <row r="190" spans="1:25">
      <c r="A190">
        <v>658</v>
      </c>
      <c r="B190">
        <v>2027</v>
      </c>
      <c r="C190">
        <v>1</v>
      </c>
      <c r="D190">
        <v>1</v>
      </c>
      <c r="E190" s="1025"/>
      <c r="F190" s="1025" t="s">
        <v>2463</v>
      </c>
      <c r="G190" s="1025" t="s">
        <v>32</v>
      </c>
      <c r="H190" s="1025" t="s">
        <v>2788</v>
      </c>
      <c r="I190" s="1025" t="s">
        <v>2464</v>
      </c>
      <c r="J190" s="1025" t="s">
        <v>2465</v>
      </c>
      <c r="K190" s="1025" t="s">
        <v>2466</v>
      </c>
      <c r="L190" s="1025" t="s">
        <v>539</v>
      </c>
      <c r="M190" s="1025" t="s">
        <v>1756</v>
      </c>
      <c r="N190" s="1025"/>
      <c r="O190" s="1089">
        <f>Transport!D364*100</f>
        <v>0.8026035693355138</v>
      </c>
      <c r="Q190" s="1025"/>
      <c r="R190" s="1025"/>
      <c r="S190" s="1025"/>
      <c r="T190" s="1025"/>
      <c r="U190" s="1025"/>
      <c r="V190" s="1025"/>
      <c r="W190" s="1025"/>
      <c r="X190" s="1025"/>
      <c r="Y190" s="1025"/>
    </row>
    <row r="191" spans="1:25">
      <c r="A191">
        <v>658</v>
      </c>
      <c r="B191">
        <v>2040</v>
      </c>
      <c r="C191">
        <v>1</v>
      </c>
      <c r="D191">
        <v>1</v>
      </c>
      <c r="E191" s="1025"/>
      <c r="F191" s="1025" t="s">
        <v>2463</v>
      </c>
      <c r="G191" s="1025" t="s">
        <v>32</v>
      </c>
      <c r="H191" s="1025" t="s">
        <v>2788</v>
      </c>
      <c r="I191" s="1025" t="s">
        <v>2475</v>
      </c>
      <c r="J191" s="1025" t="s">
        <v>2465</v>
      </c>
      <c r="K191" s="1025" t="s">
        <v>2466</v>
      </c>
      <c r="L191" s="1025"/>
      <c r="M191" s="1025" t="s">
        <v>2724</v>
      </c>
      <c r="N191" s="1025"/>
      <c r="O191" s="1089">
        <f>Transport!E364</f>
        <v>8.4</v>
      </c>
      <c r="P191" s="1025"/>
      <c r="Q191" s="1025"/>
      <c r="R191" s="1025"/>
      <c r="S191" s="1025"/>
      <c r="T191" s="1025"/>
      <c r="U191" s="1025"/>
      <c r="V191" s="1025"/>
      <c r="W191" s="1025"/>
      <c r="X191" s="1025"/>
      <c r="Y191" s="1025"/>
    </row>
    <row r="192" spans="1:25">
      <c r="A192">
        <v>658</v>
      </c>
      <c r="B192">
        <v>2027</v>
      </c>
      <c r="C192">
        <v>2</v>
      </c>
      <c r="D192">
        <v>1</v>
      </c>
      <c r="E192" s="1025"/>
      <c r="F192" s="1025" t="s">
        <v>2463</v>
      </c>
      <c r="G192" s="1025" t="s">
        <v>32</v>
      </c>
      <c r="H192" s="1025" t="s">
        <v>2788</v>
      </c>
      <c r="I192" s="1025" t="s">
        <v>2464</v>
      </c>
      <c r="J192" s="1025" t="s">
        <v>1464</v>
      </c>
      <c r="K192" s="1025" t="s">
        <v>2466</v>
      </c>
      <c r="L192" s="1025" t="s">
        <v>539</v>
      </c>
      <c r="M192" s="1025" t="s">
        <v>1756</v>
      </c>
      <c r="N192" s="1025"/>
      <c r="O192" s="1089">
        <f>O190</f>
        <v>0.8026035693355138</v>
      </c>
      <c r="P192" s="1025"/>
      <c r="Q192" s="1025"/>
      <c r="R192" s="1025"/>
      <c r="S192" s="1025"/>
      <c r="T192" s="1025"/>
      <c r="U192" s="1025"/>
      <c r="V192" s="1025"/>
      <c r="W192" s="1025"/>
      <c r="X192" s="1025"/>
      <c r="Y192" s="1025"/>
    </row>
    <row r="193" spans="1:25">
      <c r="A193">
        <v>658</v>
      </c>
      <c r="B193">
        <v>2040</v>
      </c>
      <c r="C193">
        <v>2</v>
      </c>
      <c r="D193">
        <v>1</v>
      </c>
      <c r="E193" s="1025"/>
      <c r="F193" s="1025" t="s">
        <v>2463</v>
      </c>
      <c r="G193" s="1025" t="s">
        <v>32</v>
      </c>
      <c r="H193" s="1025" t="s">
        <v>2788</v>
      </c>
      <c r="I193" s="1025" t="s">
        <v>2475</v>
      </c>
      <c r="J193" s="1025" t="s">
        <v>1464</v>
      </c>
      <c r="K193" s="1025" t="s">
        <v>2466</v>
      </c>
      <c r="L193" s="1025"/>
      <c r="M193" s="1025" t="s">
        <v>2724</v>
      </c>
      <c r="N193" s="1025"/>
      <c r="O193" s="1089">
        <f>O191</f>
        <v>8.4</v>
      </c>
      <c r="P193" s="1025"/>
      <c r="Q193" s="1025"/>
      <c r="R193" s="1025"/>
      <c r="S193" s="1025"/>
      <c r="T193" s="1025"/>
      <c r="U193" s="1025"/>
      <c r="V193" s="1025"/>
      <c r="W193" s="1025"/>
      <c r="X193" s="1025"/>
      <c r="Y193" s="1025"/>
    </row>
    <row r="194" spans="1:25">
      <c r="A194">
        <v>658</v>
      </c>
      <c r="B194">
        <v>2027</v>
      </c>
      <c r="C194">
        <v>3</v>
      </c>
      <c r="D194">
        <v>1</v>
      </c>
      <c r="E194" s="1025"/>
      <c r="F194" s="1025" t="s">
        <v>2463</v>
      </c>
      <c r="G194" s="1025" t="s">
        <v>32</v>
      </c>
      <c r="H194" s="1025" t="s">
        <v>2788</v>
      </c>
      <c r="I194" s="1025" t="s">
        <v>2464</v>
      </c>
      <c r="J194" s="1025" t="s">
        <v>2469</v>
      </c>
      <c r="K194" s="1025" t="s">
        <v>2466</v>
      </c>
      <c r="L194" s="1025" t="s">
        <v>539</v>
      </c>
      <c r="M194" s="1025" t="s">
        <v>1756</v>
      </c>
      <c r="N194" s="1025"/>
      <c r="O194" s="1089">
        <f>O192</f>
        <v>0.8026035693355138</v>
      </c>
      <c r="P194" s="1025"/>
      <c r="Q194" s="1025"/>
      <c r="R194" s="1025"/>
      <c r="S194" s="1025"/>
      <c r="T194" s="1025"/>
      <c r="U194" s="1025"/>
      <c r="V194" s="1025"/>
      <c r="W194" s="1025"/>
      <c r="X194" s="1025"/>
      <c r="Y194" s="1025"/>
    </row>
    <row r="195" spans="1:25">
      <c r="A195">
        <v>658</v>
      </c>
      <c r="B195">
        <v>2040</v>
      </c>
      <c r="C195">
        <v>3</v>
      </c>
      <c r="D195">
        <v>1</v>
      </c>
      <c r="E195" s="1025"/>
      <c r="F195" s="1025" t="s">
        <v>2463</v>
      </c>
      <c r="G195" s="1025" t="s">
        <v>32</v>
      </c>
      <c r="H195" s="1025" t="s">
        <v>2788</v>
      </c>
      <c r="I195" s="1025" t="s">
        <v>2475</v>
      </c>
      <c r="J195" s="1025" t="s">
        <v>2469</v>
      </c>
      <c r="K195" s="1025" t="s">
        <v>2466</v>
      </c>
      <c r="L195" s="1025"/>
      <c r="M195" s="1025" t="s">
        <v>2724</v>
      </c>
      <c r="N195" s="1025"/>
      <c r="O195" s="1089">
        <f>O193</f>
        <v>8.4</v>
      </c>
      <c r="P195" s="1025"/>
      <c r="Q195" s="1025"/>
      <c r="R195" s="1025"/>
      <c r="S195" s="1025"/>
      <c r="T195" s="1025"/>
      <c r="U195" s="1025"/>
      <c r="V195" s="1025"/>
      <c r="W195" s="1025"/>
      <c r="X195" s="1025"/>
      <c r="Y195" s="1025"/>
    </row>
    <row r="196" spans="1:25">
      <c r="A196">
        <v>668</v>
      </c>
      <c r="B196">
        <v>2027</v>
      </c>
      <c r="C196">
        <v>1</v>
      </c>
      <c r="D196">
        <v>1</v>
      </c>
      <c r="E196" s="1025"/>
      <c r="F196" s="1025" t="s">
        <v>2463</v>
      </c>
      <c r="G196" s="1025" t="s">
        <v>32</v>
      </c>
      <c r="H196" s="1025" t="s">
        <v>2789</v>
      </c>
      <c r="I196" s="1025" t="s">
        <v>2464</v>
      </c>
      <c r="J196" s="1025" t="s">
        <v>2465</v>
      </c>
      <c r="K196" s="1025" t="s">
        <v>2466</v>
      </c>
      <c r="L196" s="1025" t="s">
        <v>539</v>
      </c>
      <c r="M196" s="1025" t="s">
        <v>1756</v>
      </c>
      <c r="N196" s="1025"/>
      <c r="O196" s="1089">
        <f>Transport!E349*100</f>
        <v>22.082566089969983</v>
      </c>
      <c r="P196" s="1025"/>
      <c r="Q196" s="1025"/>
      <c r="R196" s="1025"/>
      <c r="S196" s="1025"/>
      <c r="T196" s="1025"/>
      <c r="U196" s="1025"/>
      <c r="V196" s="1025"/>
      <c r="W196" s="1025"/>
      <c r="X196" s="1025"/>
      <c r="Y196" s="1025"/>
    </row>
    <row r="197" spans="1:25">
      <c r="A197">
        <v>668</v>
      </c>
      <c r="B197">
        <v>2027</v>
      </c>
      <c r="C197">
        <v>2</v>
      </c>
      <c r="D197">
        <v>1</v>
      </c>
      <c r="E197" s="1025"/>
      <c r="F197" s="1025" t="s">
        <v>2463</v>
      </c>
      <c r="G197" s="1025" t="s">
        <v>32</v>
      </c>
      <c r="H197" s="1025" t="s">
        <v>2789</v>
      </c>
      <c r="I197" s="1025" t="s">
        <v>2464</v>
      </c>
      <c r="J197" s="1025" t="s">
        <v>1464</v>
      </c>
      <c r="K197" s="1025" t="s">
        <v>2466</v>
      </c>
      <c r="L197" s="1025" t="s">
        <v>539</v>
      </c>
      <c r="M197" s="1025" t="s">
        <v>1756</v>
      </c>
      <c r="N197" s="1025"/>
      <c r="O197" s="1089">
        <f>O196</f>
        <v>22.082566089969983</v>
      </c>
      <c r="P197" s="1025"/>
      <c r="Q197" s="1025"/>
      <c r="R197" s="1025"/>
      <c r="S197" s="1025"/>
      <c r="T197" s="1025"/>
      <c r="U197" s="1025"/>
      <c r="V197" s="1025"/>
      <c r="W197" s="1025"/>
      <c r="X197" s="1025"/>
      <c r="Y197" s="1025"/>
    </row>
    <row r="198" spans="1:25">
      <c r="A198">
        <v>668</v>
      </c>
      <c r="B198">
        <v>2027</v>
      </c>
      <c r="C198">
        <v>3</v>
      </c>
      <c r="D198">
        <v>1</v>
      </c>
      <c r="E198" s="1025"/>
      <c r="F198" s="1025" t="s">
        <v>2463</v>
      </c>
      <c r="G198" s="1025" t="s">
        <v>32</v>
      </c>
      <c r="H198" s="1025" t="s">
        <v>2789</v>
      </c>
      <c r="I198" s="1025" t="s">
        <v>2464</v>
      </c>
      <c r="J198" s="1025" t="s">
        <v>2469</v>
      </c>
      <c r="K198" s="1025" t="s">
        <v>2466</v>
      </c>
      <c r="L198" s="1025" t="s">
        <v>539</v>
      </c>
      <c r="M198" s="1025" t="s">
        <v>1756</v>
      </c>
      <c r="N198" s="1025"/>
      <c r="O198" s="1089">
        <f>O197</f>
        <v>22.082566089969983</v>
      </c>
      <c r="P198" s="1025"/>
      <c r="Q198" s="1025"/>
      <c r="R198" s="1025"/>
      <c r="S198" s="1025"/>
      <c r="T198" s="1025"/>
      <c r="U198" s="1025"/>
      <c r="V198" s="1025"/>
      <c r="W198" s="1025"/>
      <c r="X198" s="1025"/>
      <c r="Y198" s="1025"/>
    </row>
    <row r="199" spans="1:25">
      <c r="A199">
        <v>669</v>
      </c>
      <c r="B199">
        <v>2027</v>
      </c>
      <c r="C199">
        <v>1</v>
      </c>
      <c r="D199">
        <v>1</v>
      </c>
      <c r="E199" s="1025"/>
      <c r="F199" s="1025" t="s">
        <v>2463</v>
      </c>
      <c r="G199" s="1025" t="s">
        <v>32</v>
      </c>
      <c r="H199" s="1025" t="s">
        <v>2790</v>
      </c>
      <c r="I199" s="1025" t="s">
        <v>2464</v>
      </c>
      <c r="J199" s="1025" t="s">
        <v>2465</v>
      </c>
      <c r="K199" s="1025" t="s">
        <v>2466</v>
      </c>
      <c r="L199" s="1025" t="s">
        <v>539</v>
      </c>
      <c r="M199" s="1025" t="s">
        <v>1756</v>
      </c>
      <c r="N199" s="1025"/>
      <c r="O199" s="1089">
        <v>100</v>
      </c>
      <c r="P199" s="1025"/>
      <c r="Q199" s="1025"/>
      <c r="R199" s="1025"/>
      <c r="S199" s="1025"/>
      <c r="T199" s="1025"/>
      <c r="U199" s="1025"/>
      <c r="V199" s="1025"/>
      <c r="W199" s="1025"/>
      <c r="X199" s="1025"/>
      <c r="Y199" s="1025"/>
    </row>
    <row r="200" spans="1:25">
      <c r="A200">
        <v>669</v>
      </c>
      <c r="B200">
        <v>2040</v>
      </c>
      <c r="C200">
        <v>1</v>
      </c>
      <c r="D200">
        <v>1</v>
      </c>
      <c r="E200" s="1025"/>
      <c r="F200" s="1025" t="s">
        <v>2463</v>
      </c>
      <c r="G200" s="1025" t="s">
        <v>32</v>
      </c>
      <c r="H200" s="1025" t="s">
        <v>2790</v>
      </c>
      <c r="I200" s="1025" t="s">
        <v>2475</v>
      </c>
      <c r="J200" s="1025" t="s">
        <v>2465</v>
      </c>
      <c r="K200" s="1025" t="s">
        <v>2466</v>
      </c>
      <c r="L200" s="1025"/>
      <c r="M200" s="1025" t="s">
        <v>2724</v>
      </c>
      <c r="N200" s="1025"/>
      <c r="O200" s="1089">
        <f>Transport!D292</f>
        <v>0.23</v>
      </c>
      <c r="P200" s="1025"/>
      <c r="Q200" s="1025"/>
      <c r="R200" s="1025"/>
      <c r="S200" s="1025"/>
      <c r="T200" s="1025"/>
      <c r="U200" s="1025"/>
      <c r="V200" s="1025"/>
      <c r="W200" s="1025"/>
      <c r="X200" s="1025"/>
      <c r="Y200" s="1025"/>
    </row>
    <row r="201" spans="1:25">
      <c r="A201">
        <v>669</v>
      </c>
      <c r="B201">
        <v>2027</v>
      </c>
      <c r="C201">
        <v>2</v>
      </c>
      <c r="D201">
        <v>1</v>
      </c>
      <c r="E201" s="1025"/>
      <c r="F201" s="1025" t="s">
        <v>2463</v>
      </c>
      <c r="G201" s="1025" t="s">
        <v>32</v>
      </c>
      <c r="H201" s="1025" t="s">
        <v>2790</v>
      </c>
      <c r="I201" s="1025" t="s">
        <v>2464</v>
      </c>
      <c r="J201" s="1025" t="s">
        <v>1464</v>
      </c>
      <c r="K201" s="1025" t="s">
        <v>2466</v>
      </c>
      <c r="L201" s="1025" t="s">
        <v>539</v>
      </c>
      <c r="M201" s="1025" t="s">
        <v>1756</v>
      </c>
      <c r="N201" s="1025"/>
      <c r="O201" s="1089">
        <v>100</v>
      </c>
      <c r="P201" s="1025"/>
      <c r="Q201" s="1025"/>
      <c r="R201" s="1025"/>
      <c r="S201" s="1025"/>
      <c r="T201" s="1025"/>
      <c r="U201" s="1025"/>
      <c r="V201" s="1025"/>
      <c r="W201" s="1025"/>
      <c r="X201" s="1025"/>
      <c r="Y201" s="1025"/>
    </row>
    <row r="202" spans="1:25">
      <c r="A202">
        <v>669</v>
      </c>
      <c r="B202">
        <v>2040</v>
      </c>
      <c r="C202">
        <v>2</v>
      </c>
      <c r="D202">
        <v>1</v>
      </c>
      <c r="E202" s="1025"/>
      <c r="F202" s="1025" t="s">
        <v>2463</v>
      </c>
      <c r="G202" s="1025" t="s">
        <v>32</v>
      </c>
      <c r="H202" s="1025" t="s">
        <v>2790</v>
      </c>
      <c r="I202" s="1025" t="s">
        <v>2475</v>
      </c>
      <c r="J202" s="1025" t="s">
        <v>1464</v>
      </c>
      <c r="K202" s="1025" t="s">
        <v>2466</v>
      </c>
      <c r="L202" s="1025"/>
      <c r="M202" s="1025" t="s">
        <v>2724</v>
      </c>
      <c r="N202" s="1025"/>
      <c r="O202" s="1089">
        <f>O200</f>
        <v>0.23</v>
      </c>
      <c r="P202" s="1025"/>
      <c r="Q202" s="1025"/>
      <c r="R202" s="1025"/>
      <c r="S202" s="1025"/>
      <c r="T202" s="1025"/>
      <c r="U202" s="1025"/>
      <c r="V202" s="1025"/>
      <c r="W202" s="1025"/>
      <c r="X202" s="1025"/>
      <c r="Y202" s="1025"/>
    </row>
    <row r="203" spans="1:25">
      <c r="A203">
        <v>669</v>
      </c>
      <c r="B203">
        <v>2027</v>
      </c>
      <c r="C203">
        <v>3</v>
      </c>
      <c r="D203">
        <v>1</v>
      </c>
      <c r="E203" s="1025"/>
      <c r="F203" s="1025" t="s">
        <v>2463</v>
      </c>
      <c r="G203" s="1025" t="s">
        <v>32</v>
      </c>
      <c r="H203" s="1025" t="s">
        <v>2790</v>
      </c>
      <c r="I203" s="1025" t="s">
        <v>2464</v>
      </c>
      <c r="J203" s="1025" t="s">
        <v>2469</v>
      </c>
      <c r="K203" s="1025" t="s">
        <v>2466</v>
      </c>
      <c r="L203" s="1025" t="s">
        <v>539</v>
      </c>
      <c r="M203" s="1025" t="s">
        <v>1756</v>
      </c>
      <c r="N203" s="1025"/>
      <c r="O203" s="1089">
        <v>100</v>
      </c>
      <c r="P203" s="1025"/>
      <c r="Q203" s="1025"/>
      <c r="R203" s="1025"/>
      <c r="S203" s="1025"/>
      <c r="T203" s="1025"/>
      <c r="U203" s="1025"/>
      <c r="V203" s="1025"/>
      <c r="W203" s="1025"/>
      <c r="X203" s="1025"/>
      <c r="Y203" s="1025"/>
    </row>
    <row r="204" spans="1:25">
      <c r="A204">
        <v>669</v>
      </c>
      <c r="B204">
        <v>2040</v>
      </c>
      <c r="C204">
        <v>3</v>
      </c>
      <c r="D204">
        <v>1</v>
      </c>
      <c r="E204" s="1025"/>
      <c r="F204" s="1025" t="s">
        <v>2463</v>
      </c>
      <c r="G204" s="1025" t="s">
        <v>32</v>
      </c>
      <c r="H204" s="1025" t="s">
        <v>2790</v>
      </c>
      <c r="I204" s="1025" t="s">
        <v>2475</v>
      </c>
      <c r="J204" s="1025" t="s">
        <v>2469</v>
      </c>
      <c r="K204" s="1025" t="s">
        <v>2466</v>
      </c>
      <c r="L204" s="1025"/>
      <c r="M204" s="1025" t="s">
        <v>2724</v>
      </c>
      <c r="N204" s="1025"/>
      <c r="O204" s="1089">
        <f>O202</f>
        <v>0.23</v>
      </c>
      <c r="P204" s="1025"/>
      <c r="Q204" s="1025"/>
      <c r="R204" s="1025"/>
      <c r="S204" s="1025"/>
      <c r="T204" s="1025"/>
      <c r="U204" s="1025"/>
      <c r="V204" s="1025"/>
      <c r="W204" s="1025"/>
      <c r="X204" s="1025"/>
      <c r="Y204" s="1025"/>
    </row>
    <row r="205" spans="1:25">
      <c r="A205">
        <v>424</v>
      </c>
      <c r="B205">
        <v>2027</v>
      </c>
      <c r="C205">
        <v>1</v>
      </c>
      <c r="D205">
        <v>1</v>
      </c>
      <c r="E205" s="1025"/>
      <c r="F205" s="1025" t="s">
        <v>2463</v>
      </c>
      <c r="G205" s="1025" t="s">
        <v>32</v>
      </c>
      <c r="H205" s="1025" t="s">
        <v>339</v>
      </c>
      <c r="I205" s="1025" t="s">
        <v>2464</v>
      </c>
      <c r="J205" s="1025" t="s">
        <v>2465</v>
      </c>
      <c r="K205" s="1025" t="s">
        <v>2466</v>
      </c>
      <c r="L205" s="1025"/>
      <c r="M205" s="1025" t="s">
        <v>2744</v>
      </c>
      <c r="N205" s="1025"/>
      <c r="O205" s="1089">
        <v>1</v>
      </c>
      <c r="P205" s="1025"/>
      <c r="Q205" s="1025"/>
      <c r="R205" s="1025"/>
      <c r="S205" s="1025"/>
      <c r="T205" s="1025"/>
      <c r="U205" s="1025"/>
      <c r="V205" s="1025"/>
      <c r="W205" s="1025"/>
      <c r="X205" s="1025"/>
      <c r="Y205" s="1025"/>
    </row>
    <row r="206" spans="1:25">
      <c r="A206">
        <v>424</v>
      </c>
      <c r="B206">
        <v>2027</v>
      </c>
      <c r="C206">
        <v>2</v>
      </c>
      <c r="D206">
        <v>1</v>
      </c>
      <c r="E206" s="1025"/>
      <c r="F206" s="1025" t="s">
        <v>2463</v>
      </c>
      <c r="G206" s="1025" t="s">
        <v>32</v>
      </c>
      <c r="H206" s="1025" t="s">
        <v>339</v>
      </c>
      <c r="I206" s="1025" t="s">
        <v>2464</v>
      </c>
      <c r="J206" s="1025" t="s">
        <v>1464</v>
      </c>
      <c r="K206" s="1025" t="s">
        <v>2466</v>
      </c>
      <c r="L206" s="1025"/>
      <c r="M206" s="1025" t="s">
        <v>2744</v>
      </c>
      <c r="N206" s="1025"/>
      <c r="O206" s="1089" t="s">
        <v>2747</v>
      </c>
      <c r="P206" s="1025"/>
      <c r="Q206" s="1025"/>
      <c r="R206" s="1025"/>
      <c r="S206" s="1025"/>
      <c r="T206" s="1025"/>
      <c r="U206" s="1025"/>
      <c r="V206" s="1025"/>
      <c r="W206" s="1025"/>
      <c r="X206" s="1025"/>
      <c r="Y206" s="1025"/>
    </row>
    <row r="207" spans="1:25">
      <c r="A207">
        <v>424</v>
      </c>
      <c r="B207">
        <v>2027</v>
      </c>
      <c r="C207">
        <v>3</v>
      </c>
      <c r="D207">
        <v>1</v>
      </c>
      <c r="E207" s="1025"/>
      <c r="F207" s="1025" t="s">
        <v>2463</v>
      </c>
      <c r="G207" s="1025" t="s">
        <v>32</v>
      </c>
      <c r="H207" s="1025" t="s">
        <v>339</v>
      </c>
      <c r="I207" s="1025" t="s">
        <v>2464</v>
      </c>
      <c r="J207" s="1025" t="s">
        <v>2469</v>
      </c>
      <c r="K207" s="1025" t="s">
        <v>2466</v>
      </c>
      <c r="L207" s="1025"/>
      <c r="M207" s="1025" t="s">
        <v>2744</v>
      </c>
      <c r="N207" s="1025"/>
      <c r="O207" s="1089" t="s">
        <v>2747</v>
      </c>
      <c r="P207" s="1025"/>
      <c r="Q207" s="1025"/>
      <c r="R207" s="1025"/>
      <c r="S207" s="1025"/>
      <c r="T207" s="1025"/>
      <c r="U207" s="1025"/>
      <c r="V207" s="1025"/>
      <c r="W207" s="1025"/>
      <c r="X207" s="1025"/>
      <c r="Y207" s="1025"/>
    </row>
    <row r="208" spans="1:25">
      <c r="A208">
        <v>425</v>
      </c>
      <c r="B208">
        <v>2027</v>
      </c>
      <c r="C208">
        <v>1</v>
      </c>
      <c r="D208">
        <v>1</v>
      </c>
      <c r="E208" s="1025"/>
      <c r="F208" s="1025" t="s">
        <v>2463</v>
      </c>
      <c r="G208" s="1025" t="s">
        <v>32</v>
      </c>
      <c r="H208" s="1025" t="s">
        <v>2791</v>
      </c>
      <c r="I208" s="1025" t="s">
        <v>2464</v>
      </c>
      <c r="J208" s="1025" t="s">
        <v>2465</v>
      </c>
      <c r="K208" s="1025" t="s">
        <v>2466</v>
      </c>
      <c r="L208" s="1025" t="s">
        <v>539</v>
      </c>
      <c r="M208" s="1025" t="s">
        <v>2473</v>
      </c>
      <c r="N208" s="1025"/>
      <c r="O208" s="1089">
        <v>100</v>
      </c>
      <c r="P208" s="1025"/>
      <c r="Q208" s="1025"/>
      <c r="R208" s="1025"/>
      <c r="S208" s="1025"/>
      <c r="T208" s="1025"/>
      <c r="U208" s="1025"/>
      <c r="V208" s="1025"/>
      <c r="W208" s="1025"/>
      <c r="X208" s="1025"/>
      <c r="Y208" s="1025"/>
    </row>
    <row r="209" spans="1:25">
      <c r="A209">
        <v>425</v>
      </c>
      <c r="B209">
        <v>2040</v>
      </c>
      <c r="C209">
        <v>1</v>
      </c>
      <c r="D209">
        <v>1</v>
      </c>
      <c r="E209" s="1025"/>
      <c r="F209" s="1025" t="s">
        <v>2463</v>
      </c>
      <c r="G209" s="1025" t="s">
        <v>32</v>
      </c>
      <c r="H209" s="1025" t="s">
        <v>2791</v>
      </c>
      <c r="I209" s="1025" t="s">
        <v>2475</v>
      </c>
      <c r="J209" s="1025" t="s">
        <v>2465</v>
      </c>
      <c r="K209" s="1025" t="s">
        <v>2466</v>
      </c>
      <c r="L209" s="1025"/>
      <c r="M209" s="1025" t="s">
        <v>2792</v>
      </c>
      <c r="N209" s="1025"/>
      <c r="O209" s="1089">
        <v>124621</v>
      </c>
      <c r="P209" s="1025"/>
      <c r="Q209" s="1025"/>
      <c r="R209" s="1025"/>
      <c r="S209" s="1025"/>
      <c r="T209" s="1025"/>
      <c r="U209" s="1025"/>
      <c r="V209" s="1025"/>
      <c r="W209" s="1025"/>
      <c r="X209" s="1025"/>
      <c r="Y209" s="1025"/>
    </row>
    <row r="210" spans="1:25">
      <c r="A210">
        <v>425</v>
      </c>
      <c r="B210">
        <v>2027</v>
      </c>
      <c r="C210">
        <v>2</v>
      </c>
      <c r="D210">
        <v>1</v>
      </c>
      <c r="E210" s="1025"/>
      <c r="F210" s="1025" t="s">
        <v>2463</v>
      </c>
      <c r="G210" s="1025" t="s">
        <v>32</v>
      </c>
      <c r="H210" s="1025" t="s">
        <v>2791</v>
      </c>
      <c r="I210" s="1025" t="s">
        <v>2464</v>
      </c>
      <c r="J210" s="1025" t="s">
        <v>1464</v>
      </c>
      <c r="K210" s="1025" t="s">
        <v>2466</v>
      </c>
      <c r="L210" s="1025" t="s">
        <v>539</v>
      </c>
      <c r="M210" s="1025" t="s">
        <v>2473</v>
      </c>
      <c r="N210" s="1025"/>
      <c r="O210" s="1089">
        <v>100</v>
      </c>
      <c r="P210" s="1025"/>
      <c r="Q210" s="1025"/>
      <c r="R210" s="1025"/>
      <c r="S210" s="1025"/>
      <c r="T210" s="1025"/>
      <c r="U210" s="1025"/>
      <c r="V210" s="1025"/>
      <c r="W210" s="1025"/>
      <c r="X210" s="1025"/>
      <c r="Y210" s="1025"/>
    </row>
    <row r="211" spans="1:25">
      <c r="A211">
        <v>425</v>
      </c>
      <c r="B211">
        <v>2040</v>
      </c>
      <c r="C211">
        <v>2</v>
      </c>
      <c r="D211">
        <v>1</v>
      </c>
      <c r="E211" s="1025"/>
      <c r="F211" s="1025" t="s">
        <v>2463</v>
      </c>
      <c r="G211" s="1025" t="s">
        <v>32</v>
      </c>
      <c r="H211" s="1025" t="s">
        <v>2791</v>
      </c>
      <c r="I211" s="1025" t="s">
        <v>2475</v>
      </c>
      <c r="J211" s="1025" t="s">
        <v>1464</v>
      </c>
      <c r="K211" s="1025" t="s">
        <v>2466</v>
      </c>
      <c r="L211" s="1025"/>
      <c r="M211" s="1025" t="s">
        <v>2792</v>
      </c>
      <c r="N211" s="1025"/>
      <c r="O211" s="1089">
        <v>124621</v>
      </c>
      <c r="P211" s="1025"/>
      <c r="Q211" s="1025"/>
      <c r="R211" s="1025"/>
      <c r="S211" s="1025"/>
      <c r="T211" s="1025"/>
      <c r="U211" s="1025"/>
      <c r="V211" s="1025"/>
      <c r="W211" s="1025"/>
      <c r="X211" s="1025"/>
      <c r="Y211" s="1025"/>
    </row>
    <row r="212" spans="1:25">
      <c r="A212">
        <v>425</v>
      </c>
      <c r="B212">
        <v>2027</v>
      </c>
      <c r="C212">
        <v>3</v>
      </c>
      <c r="D212">
        <v>1</v>
      </c>
      <c r="E212" s="1025"/>
      <c r="F212" s="1025" t="s">
        <v>2463</v>
      </c>
      <c r="G212" s="1025" t="s">
        <v>32</v>
      </c>
      <c r="H212" s="1025" t="s">
        <v>2791</v>
      </c>
      <c r="I212" s="1025" t="s">
        <v>2464</v>
      </c>
      <c r="J212" s="1025" t="s">
        <v>2469</v>
      </c>
      <c r="K212" s="1025" t="s">
        <v>2466</v>
      </c>
      <c r="L212" s="1025" t="s">
        <v>539</v>
      </c>
      <c r="M212" s="1025" t="s">
        <v>2473</v>
      </c>
      <c r="N212" s="1025"/>
      <c r="O212" s="1089">
        <v>100</v>
      </c>
      <c r="P212" s="1025"/>
      <c r="Q212" s="1025"/>
      <c r="R212" s="1025"/>
      <c r="S212" s="1025"/>
      <c r="T212" s="1025"/>
      <c r="U212" s="1025"/>
      <c r="V212" s="1025"/>
      <c r="W212" s="1025"/>
      <c r="X212" s="1025"/>
      <c r="Y212" s="1025"/>
    </row>
    <row r="213" spans="1:25">
      <c r="A213">
        <v>425</v>
      </c>
      <c r="B213">
        <v>2040</v>
      </c>
      <c r="C213">
        <v>3</v>
      </c>
      <c r="D213">
        <v>1</v>
      </c>
      <c r="E213" s="1025"/>
      <c r="F213" s="1025" t="s">
        <v>2463</v>
      </c>
      <c r="G213" s="1025" t="s">
        <v>32</v>
      </c>
      <c r="H213" s="1025" t="s">
        <v>2791</v>
      </c>
      <c r="I213" s="1025" t="s">
        <v>2475</v>
      </c>
      <c r="J213" s="1025" t="s">
        <v>2469</v>
      </c>
      <c r="K213" s="1025" t="s">
        <v>2466</v>
      </c>
      <c r="L213" s="1025"/>
      <c r="M213" s="1025" t="s">
        <v>2792</v>
      </c>
      <c r="N213" s="1025"/>
      <c r="O213" s="1089">
        <v>124621</v>
      </c>
      <c r="P213" s="1025"/>
      <c r="Q213" s="1025"/>
      <c r="R213" s="1025"/>
      <c r="S213" s="1025"/>
      <c r="T213" s="1025"/>
      <c r="U213" s="1025"/>
      <c r="V213" s="1025"/>
      <c r="W213" s="1025"/>
      <c r="X213" s="1025"/>
      <c r="Y213" s="1025"/>
    </row>
    <row r="214" spans="1:25">
      <c r="A214">
        <v>429</v>
      </c>
      <c r="B214">
        <v>2027</v>
      </c>
      <c r="C214">
        <v>1</v>
      </c>
      <c r="D214">
        <v>1</v>
      </c>
      <c r="E214" s="1025"/>
      <c r="F214" s="1025" t="s">
        <v>2463</v>
      </c>
      <c r="G214" s="1025" t="s">
        <v>32</v>
      </c>
      <c r="H214" s="1025" t="s">
        <v>2793</v>
      </c>
      <c r="I214" s="1025" t="s">
        <v>2464</v>
      </c>
      <c r="J214" s="1025" t="s">
        <v>2465</v>
      </c>
      <c r="K214" s="1025" t="s">
        <v>2466</v>
      </c>
      <c r="L214" s="1025" t="s">
        <v>539</v>
      </c>
      <c r="M214" s="1025" t="s">
        <v>2473</v>
      </c>
      <c r="N214" s="1025"/>
      <c r="O214" s="1089">
        <v>100</v>
      </c>
      <c r="P214" s="1025"/>
      <c r="Q214" s="1025"/>
      <c r="R214" s="1025"/>
      <c r="S214" s="1025"/>
      <c r="T214" s="1025"/>
      <c r="U214" s="1025"/>
      <c r="V214" s="1025"/>
      <c r="W214" s="1025"/>
      <c r="X214" s="1025"/>
      <c r="Y214" s="1025"/>
    </row>
    <row r="215" spans="1:25">
      <c r="A215">
        <v>429</v>
      </c>
      <c r="B215">
        <v>2040</v>
      </c>
      <c r="C215">
        <v>1</v>
      </c>
      <c r="D215">
        <v>1</v>
      </c>
      <c r="E215" s="1025"/>
      <c r="F215" s="1025" t="s">
        <v>2463</v>
      </c>
      <c r="G215" s="1025" t="s">
        <v>32</v>
      </c>
      <c r="H215" s="1025" t="s">
        <v>2793</v>
      </c>
      <c r="I215" s="1025" t="s">
        <v>2475</v>
      </c>
      <c r="J215" s="1025" t="s">
        <v>2465</v>
      </c>
      <c r="K215" s="1025" t="s">
        <v>2466</v>
      </c>
      <c r="L215" s="1025"/>
      <c r="M215" s="1025" t="s">
        <v>2792</v>
      </c>
      <c r="N215" s="1025"/>
      <c r="O215" s="1089">
        <v>184420</v>
      </c>
      <c r="P215" s="1025"/>
      <c r="Q215" s="1025"/>
      <c r="R215" s="1025"/>
      <c r="S215" s="1025"/>
      <c r="T215" s="1025"/>
      <c r="U215" s="1025"/>
      <c r="V215" s="1025"/>
      <c r="W215" s="1025"/>
      <c r="X215" s="1025"/>
      <c r="Y215" s="1025"/>
    </row>
    <row r="216" spans="1:25">
      <c r="A216">
        <v>429</v>
      </c>
      <c r="B216">
        <v>2027</v>
      </c>
      <c r="C216">
        <v>2</v>
      </c>
      <c r="D216">
        <v>1</v>
      </c>
      <c r="E216" s="1025"/>
      <c r="F216" s="1025" t="s">
        <v>2463</v>
      </c>
      <c r="G216" s="1025" t="s">
        <v>32</v>
      </c>
      <c r="H216" s="1025" t="s">
        <v>2793</v>
      </c>
      <c r="I216" s="1025" t="s">
        <v>2464</v>
      </c>
      <c r="J216" s="1025" t="s">
        <v>1464</v>
      </c>
      <c r="K216" s="1025" t="s">
        <v>2466</v>
      </c>
      <c r="L216" s="1025" t="s">
        <v>539</v>
      </c>
      <c r="M216" s="1025" t="s">
        <v>2473</v>
      </c>
      <c r="N216" s="1025"/>
      <c r="O216" s="1089">
        <v>100</v>
      </c>
      <c r="P216" s="1025"/>
      <c r="Q216" s="1025"/>
      <c r="R216" s="1025"/>
      <c r="S216" s="1025"/>
      <c r="T216" s="1025"/>
      <c r="U216" s="1025"/>
      <c r="V216" s="1025"/>
      <c r="W216" s="1025"/>
      <c r="X216" s="1025"/>
      <c r="Y216" s="1025"/>
    </row>
    <row r="217" spans="1:25">
      <c r="A217">
        <v>429</v>
      </c>
      <c r="B217">
        <v>2040</v>
      </c>
      <c r="C217">
        <v>2</v>
      </c>
      <c r="D217">
        <v>1</v>
      </c>
      <c r="E217" s="1025"/>
      <c r="F217" s="1025" t="s">
        <v>2463</v>
      </c>
      <c r="G217" s="1025" t="s">
        <v>32</v>
      </c>
      <c r="H217" s="1025" t="s">
        <v>2793</v>
      </c>
      <c r="I217" s="1025" t="s">
        <v>2475</v>
      </c>
      <c r="J217" s="1025" t="s">
        <v>1464</v>
      </c>
      <c r="K217" s="1025" t="s">
        <v>2466</v>
      </c>
      <c r="L217" s="1025"/>
      <c r="M217" s="1025" t="s">
        <v>2792</v>
      </c>
      <c r="N217" s="1025"/>
      <c r="O217" s="1089">
        <v>184420</v>
      </c>
      <c r="P217" s="1025"/>
      <c r="Q217" s="1025"/>
      <c r="R217" s="1025"/>
      <c r="S217" s="1025"/>
      <c r="T217" s="1025"/>
      <c r="U217" s="1025"/>
      <c r="V217" s="1025"/>
      <c r="W217" s="1025"/>
      <c r="X217" s="1025"/>
      <c r="Y217" s="1025"/>
    </row>
    <row r="218" spans="1:25">
      <c r="A218">
        <v>429</v>
      </c>
      <c r="B218">
        <v>2027</v>
      </c>
      <c r="C218">
        <v>3</v>
      </c>
      <c r="D218">
        <v>1</v>
      </c>
      <c r="E218" s="1025"/>
      <c r="F218" s="1025" t="s">
        <v>2463</v>
      </c>
      <c r="G218" s="1025" t="s">
        <v>32</v>
      </c>
      <c r="H218" s="1025" t="s">
        <v>2793</v>
      </c>
      <c r="I218" s="1025" t="s">
        <v>2464</v>
      </c>
      <c r="J218" s="1025" t="s">
        <v>2469</v>
      </c>
      <c r="K218" s="1025" t="s">
        <v>2466</v>
      </c>
      <c r="L218" s="1025" t="s">
        <v>539</v>
      </c>
      <c r="M218" s="1025" t="s">
        <v>2473</v>
      </c>
      <c r="N218" s="1025"/>
      <c r="O218" s="1089">
        <v>100</v>
      </c>
      <c r="P218" s="1025"/>
      <c r="Q218" s="1025"/>
      <c r="R218" s="1025"/>
      <c r="S218" s="1025"/>
      <c r="T218" s="1025"/>
      <c r="U218" s="1025"/>
      <c r="V218" s="1025"/>
      <c r="W218" s="1025"/>
      <c r="X218" s="1025"/>
      <c r="Y218" s="1025"/>
    </row>
    <row r="219" spans="1:25">
      <c r="A219">
        <v>429</v>
      </c>
      <c r="B219">
        <v>2040</v>
      </c>
      <c r="C219">
        <v>3</v>
      </c>
      <c r="D219">
        <v>1</v>
      </c>
      <c r="E219" s="1025"/>
      <c r="F219" s="1025" t="s">
        <v>2463</v>
      </c>
      <c r="G219" s="1025" t="s">
        <v>32</v>
      </c>
      <c r="H219" s="1025" t="s">
        <v>2793</v>
      </c>
      <c r="I219" s="1025" t="s">
        <v>2475</v>
      </c>
      <c r="J219" s="1025" t="s">
        <v>2469</v>
      </c>
      <c r="K219" s="1025" t="s">
        <v>2466</v>
      </c>
      <c r="L219" s="1025"/>
      <c r="M219" s="1025" t="s">
        <v>2792</v>
      </c>
      <c r="N219" s="1025"/>
      <c r="O219" s="1089">
        <v>184420</v>
      </c>
      <c r="P219" s="1025"/>
      <c r="Q219" s="1025"/>
      <c r="R219" s="1025"/>
      <c r="S219" s="1025"/>
      <c r="T219" s="1025"/>
      <c r="U219" s="1025"/>
      <c r="V219" s="1025"/>
      <c r="W219" s="1025"/>
      <c r="X219" s="1025"/>
      <c r="Y219" s="1025"/>
    </row>
    <row r="220" spans="1:25">
      <c r="E220" s="1025"/>
      <c r="F220" s="1025"/>
      <c r="G220" s="1025"/>
      <c r="H220" s="1025"/>
      <c r="I220" s="1025"/>
      <c r="J220" s="1025"/>
      <c r="K220" s="1025"/>
      <c r="L220" s="1025"/>
      <c r="M220" s="1025"/>
      <c r="N220" s="1025"/>
      <c r="O220" s="1025"/>
      <c r="P220" s="1025"/>
      <c r="Q220" s="1025"/>
      <c r="R220" s="1025"/>
      <c r="S220" s="1025"/>
      <c r="T220" s="1025"/>
      <c r="U220" s="1025"/>
      <c r="V220" s="1025"/>
      <c r="W220" s="1025"/>
      <c r="X220" s="1025"/>
      <c r="Y220" s="1025"/>
    </row>
  </sheetData>
  <autoFilter ref="E3:M220"/>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H124"/>
  <sheetViews>
    <sheetView topLeftCell="AD1" zoomScale="85" zoomScaleNormal="85" workbookViewId="0">
      <selection activeCell="N41" sqref="N41"/>
    </sheetView>
  </sheetViews>
  <sheetFormatPr defaultRowHeight="15"/>
  <cols>
    <col min="2" max="2" width="21.140625" customWidth="1"/>
    <col min="3" max="3" width="14.85546875" customWidth="1"/>
    <col min="4" max="4" width="14.42578125" bestFit="1" customWidth="1"/>
    <col min="5" max="5" width="17.7109375" customWidth="1"/>
    <col min="6" max="6" width="11" bestFit="1" customWidth="1"/>
    <col min="7" max="10" width="11" style="399" customWidth="1"/>
    <col min="11" max="11" width="11.5703125" bestFit="1" customWidth="1"/>
    <col min="12" max="12" width="20" bestFit="1" customWidth="1"/>
    <col min="13" max="13" width="19.140625" bestFit="1" customWidth="1"/>
    <col min="14" max="14" width="26.140625" bestFit="1" customWidth="1"/>
    <col min="15" max="15" width="10.28515625" bestFit="1" customWidth="1"/>
    <col min="16" max="16" width="13.85546875" bestFit="1" customWidth="1"/>
    <col min="17" max="17" width="11.28515625" bestFit="1" customWidth="1"/>
    <col min="21" max="21" width="19.7109375" customWidth="1"/>
    <col min="22" max="22" width="15.28515625" customWidth="1"/>
    <col min="23" max="23" width="12.5703125" customWidth="1"/>
    <col min="24" max="24" width="11.85546875" bestFit="1" customWidth="1"/>
    <col min="25" max="25" width="12.140625" customWidth="1"/>
    <col min="26" max="26" width="9.7109375" bestFit="1" customWidth="1"/>
    <col min="27" max="27" width="12.42578125" customWidth="1"/>
    <col min="49" max="49" width="14.7109375" customWidth="1"/>
    <col min="50" max="50" width="14" customWidth="1"/>
    <col min="51" max="51" width="11" customWidth="1"/>
    <col min="53" max="53" width="15.85546875" customWidth="1"/>
    <col min="54" max="54" width="14.7109375" customWidth="1"/>
    <col min="57" max="57" width="17.7109375" customWidth="1"/>
  </cols>
  <sheetData>
    <row r="2" spans="2:60">
      <c r="B2" s="905"/>
      <c r="C2" s="905" t="s">
        <v>2158</v>
      </c>
      <c r="D2" s="905"/>
      <c r="E2" s="399"/>
      <c r="F2" s="399"/>
      <c r="K2" s="399"/>
      <c r="L2" s="399"/>
      <c r="M2" s="399"/>
      <c r="N2" s="399"/>
      <c r="AD2" s="399"/>
      <c r="AE2" s="399"/>
      <c r="AF2" s="399"/>
      <c r="AG2" s="399"/>
      <c r="AH2" s="399"/>
      <c r="AI2" s="399"/>
    </row>
    <row r="3" spans="2:60">
      <c r="B3" s="905" t="s">
        <v>2239</v>
      </c>
      <c r="C3" s="913">
        <f>Transport!D377</f>
        <v>3700555913.9343929</v>
      </c>
      <c r="D3" s="914">
        <f>SUM(D4:D5)</f>
        <v>1</v>
      </c>
      <c r="E3" s="399"/>
      <c r="F3" s="399"/>
      <c r="K3" s="399"/>
      <c r="L3" s="399"/>
      <c r="M3" s="399"/>
      <c r="N3" s="399"/>
      <c r="O3" s="399"/>
      <c r="AD3" s="399"/>
      <c r="AE3" s="399"/>
      <c r="AF3" s="399"/>
      <c r="AG3" s="399"/>
      <c r="AH3" s="399"/>
      <c r="AI3" s="399"/>
    </row>
    <row r="4" spans="2:60">
      <c r="B4" s="905" t="s">
        <v>426</v>
      </c>
      <c r="C4" s="913">
        <f>Transport!D379</f>
        <v>1084455616.5667343</v>
      </c>
      <c r="D4" s="914">
        <f>Transport!E379</f>
        <v>0.29305208238665748</v>
      </c>
      <c r="E4" s="399"/>
      <c r="F4" s="399"/>
      <c r="K4" s="399"/>
      <c r="L4" s="399" t="s">
        <v>2249</v>
      </c>
      <c r="M4" s="399"/>
      <c r="N4" s="399"/>
      <c r="O4" s="399"/>
      <c r="U4" t="s">
        <v>2250</v>
      </c>
      <c r="AD4" s="399"/>
      <c r="AE4" s="399"/>
      <c r="AF4" s="399"/>
      <c r="AG4" s="399"/>
      <c r="AH4" s="399"/>
      <c r="AI4" s="399"/>
      <c r="BD4" t="s">
        <v>2301</v>
      </c>
    </row>
    <row r="5" spans="2:60">
      <c r="B5" s="905" t="s">
        <v>2235</v>
      </c>
      <c r="C5" s="913">
        <f>Transport!D390</f>
        <v>2616100297.3676586</v>
      </c>
      <c r="D5" s="914">
        <f>Transport!E390</f>
        <v>0.70694791761334252</v>
      </c>
      <c r="E5" s="399"/>
      <c r="F5" s="399"/>
      <c r="K5" s="399"/>
      <c r="L5" s="399"/>
      <c r="M5" s="399"/>
      <c r="N5" s="399"/>
      <c r="O5" s="399"/>
      <c r="U5" s="904"/>
      <c r="V5" s="904" t="s">
        <v>799</v>
      </c>
      <c r="W5" s="905"/>
      <c r="AD5" s="399"/>
      <c r="AE5" s="399"/>
      <c r="AF5" s="399"/>
      <c r="AG5" s="399"/>
      <c r="AH5" s="399"/>
      <c r="AI5" s="399"/>
    </row>
    <row r="6" spans="2:60">
      <c r="B6" s="399"/>
      <c r="C6" s="399"/>
      <c r="D6" s="399"/>
      <c r="E6" s="399"/>
      <c r="F6" s="399"/>
      <c r="K6" s="399"/>
      <c r="L6" s="905" t="str">
        <f>Municipal!C5</f>
        <v>Fuel</v>
      </c>
      <c r="M6" s="905" t="str">
        <f>Municipal!D5</f>
        <v>Qty (Litres /annum)</v>
      </c>
      <c r="N6" s="905" t="str">
        <f>Municipal!E5</f>
        <v>Equivalent Tonnes/Annum</v>
      </c>
      <c r="O6" s="905" t="str">
        <f>Municipal!F5</f>
        <v>GJ/Ton</v>
      </c>
      <c r="P6" s="905" t="str">
        <f>Municipal!G5</f>
        <v>GJ per Annum</v>
      </c>
      <c r="Q6" s="399"/>
      <c r="R6" s="399"/>
      <c r="S6" s="399"/>
      <c r="T6" s="399"/>
      <c r="U6" s="904" t="str">
        <f>Households!B8</f>
        <v>Electricity </v>
      </c>
      <c r="V6" s="913">
        <f>Households!C8</f>
        <v>2021109.3776184611</v>
      </c>
      <c r="W6" s="905"/>
      <c r="AD6" s="399"/>
      <c r="AE6" s="399"/>
      <c r="AF6" s="399"/>
      <c r="AG6" s="399"/>
      <c r="AH6" s="399"/>
      <c r="AI6" s="399"/>
      <c r="BC6" s="399"/>
      <c r="BD6" t="s">
        <v>94</v>
      </c>
      <c r="BE6" s="399" t="str">
        <f>'Smelters summary'!F7</f>
        <v>tonnes feedstock</v>
      </c>
      <c r="BG6" s="399" t="str">
        <f>'Smelters summary'!G7</f>
        <v>tonnes of  NiCuCo</v>
      </c>
    </row>
    <row r="7" spans="2:60">
      <c r="B7" s="905" t="s">
        <v>2246</v>
      </c>
      <c r="C7" s="913">
        <f>C4</f>
        <v>1084455616.5667343</v>
      </c>
      <c r="D7" s="905" t="s">
        <v>2158</v>
      </c>
      <c r="E7" s="905"/>
      <c r="F7" s="399"/>
      <c r="K7" s="399"/>
      <c r="L7" s="905" t="str">
        <f>Municipal!C6</f>
        <v>Diesel</v>
      </c>
      <c r="M7" s="913">
        <f>Municipal!D6</f>
        <v>680000</v>
      </c>
      <c r="N7" s="930">
        <f>Municipal!E6</f>
        <v>503.7037037037037</v>
      </c>
      <c r="O7" s="930">
        <f>Municipal!F6</f>
        <v>47.1</v>
      </c>
      <c r="P7" s="913">
        <f>Municipal!G6</f>
        <v>23724.444444444445</v>
      </c>
      <c r="Q7" s="399"/>
      <c r="R7" s="399"/>
      <c r="S7" s="399"/>
      <c r="T7" s="399"/>
      <c r="U7" s="904" t="str">
        <f>Households!B9</f>
        <v>Wood </v>
      </c>
      <c r="V7" s="913">
        <f>Households!C9</f>
        <v>92298.864999999991</v>
      </c>
      <c r="W7" s="905"/>
      <c r="AD7" s="399"/>
      <c r="AE7" s="399"/>
      <c r="AF7" s="399"/>
      <c r="AG7" s="399"/>
      <c r="AH7" s="399"/>
      <c r="AI7" s="399"/>
      <c r="BC7" s="399">
        <f>'Smelters summary'!C8</f>
        <v>2011</v>
      </c>
      <c r="BD7" s="399">
        <f>'Smelters summary'!D8</f>
        <v>438416.43974</v>
      </c>
      <c r="BE7" s="399">
        <f>'Smelters summary'!F8</f>
        <v>515784.04675294121</v>
      </c>
      <c r="BG7" s="399">
        <f>'Smelters summary'!G8</f>
        <v>15473.521402588236</v>
      </c>
    </row>
    <row r="8" spans="2:60">
      <c r="B8" s="905" t="s">
        <v>2236</v>
      </c>
      <c r="C8" s="914">
        <f>Transport!E381</f>
        <v>0.66155888635747717</v>
      </c>
      <c r="D8" s="905" t="s">
        <v>2240</v>
      </c>
      <c r="E8" s="905"/>
      <c r="F8" s="399"/>
      <c r="K8" s="399"/>
      <c r="L8" s="905" t="str">
        <f>Municipal!C7</f>
        <v>Petrol</v>
      </c>
      <c r="M8" s="913">
        <f>Municipal!D7</f>
        <v>468000</v>
      </c>
      <c r="N8" s="930">
        <f>Municipal!E7</f>
        <v>394.9367088607595</v>
      </c>
      <c r="O8" s="905">
        <f>Municipal!F7</f>
        <v>45.66</v>
      </c>
      <c r="P8" s="913">
        <f>Municipal!G7</f>
        <v>18032.810126582277</v>
      </c>
      <c r="Q8" s="399"/>
      <c r="R8" s="399"/>
      <c r="S8" s="399"/>
      <c r="T8" s="399"/>
      <c r="U8" s="904" t="str">
        <f>Households!B10</f>
        <v>Coal </v>
      </c>
      <c r="V8" s="913">
        <f>Households!C10</f>
        <v>1741.3920000000001</v>
      </c>
      <c r="W8" s="905"/>
      <c r="AD8" s="399"/>
      <c r="AE8" s="399"/>
      <c r="AF8" s="399"/>
      <c r="AG8" s="399"/>
      <c r="AH8" s="399"/>
      <c r="AI8" s="399"/>
      <c r="BC8" s="399">
        <f>'Smelters summary'!C9</f>
        <v>2012</v>
      </c>
      <c r="BD8" s="399">
        <f>'Smelters summary'!D9</f>
        <v>423681.47112</v>
      </c>
      <c r="BE8" s="399">
        <f>'Smelters summary'!F9</f>
        <v>498448.78955294116</v>
      </c>
      <c r="BG8" s="399">
        <f>'Smelters summary'!G9</f>
        <v>14953.463686588235</v>
      </c>
    </row>
    <row r="9" spans="2:60">
      <c r="B9" s="905"/>
      <c r="C9" s="905"/>
      <c r="D9" s="905" t="str">
        <f>Transport!F381</f>
        <v>% Share</v>
      </c>
      <c r="E9" s="905" t="str">
        <f>Transport!G381</f>
        <v>MJ/pass-km</v>
      </c>
      <c r="F9" s="399"/>
      <c r="K9" s="399"/>
      <c r="L9" s="399"/>
      <c r="M9" s="399"/>
      <c r="N9" s="399"/>
      <c r="O9" s="399"/>
      <c r="P9" s="399"/>
      <c r="Q9" s="399"/>
      <c r="R9" s="399"/>
      <c r="S9" s="399"/>
      <c r="T9" s="399"/>
      <c r="U9" s="904" t="str">
        <f>Households!B11</f>
        <v>Gas </v>
      </c>
      <c r="V9" s="913">
        <f>Households!C11</f>
        <v>9131.1138900000005</v>
      </c>
      <c r="W9" s="905" t="s">
        <v>2251</v>
      </c>
      <c r="AD9" s="399"/>
      <c r="AE9" s="399"/>
      <c r="AF9" s="399"/>
      <c r="AG9" s="399"/>
      <c r="AH9" s="399"/>
      <c r="AI9" s="399"/>
      <c r="BC9" s="399">
        <f>'Smelters summary'!C10</f>
        <v>2013</v>
      </c>
      <c r="BD9" s="399">
        <f>'Smelters summary'!D10</f>
        <v>443628.43432</v>
      </c>
      <c r="BE9" s="399">
        <f>'Smelters summary'!F10</f>
        <v>521915.80508235295</v>
      </c>
      <c r="BG9" s="399">
        <f>'Smelters summary'!G10</f>
        <v>15657.474152470588</v>
      </c>
    </row>
    <row r="10" spans="2:60">
      <c r="B10" s="905"/>
      <c r="C10" s="905" t="str">
        <f>Transport!E382</f>
        <v>Bus</v>
      </c>
      <c r="D10" s="914">
        <f>Transport!F382</f>
        <v>0.44952042443091239</v>
      </c>
      <c r="E10" s="930">
        <f>Transport!G382</f>
        <v>0.34368000000000004</v>
      </c>
      <c r="F10" s="399"/>
      <c r="K10" s="399"/>
      <c r="L10" s="399"/>
      <c r="M10" s="399"/>
      <c r="N10" s="399"/>
      <c r="O10" s="399"/>
      <c r="P10" s="399"/>
      <c r="Q10" s="399"/>
      <c r="R10" s="399"/>
      <c r="S10" s="399"/>
      <c r="T10" s="399"/>
      <c r="U10" s="904" t="str">
        <f>Households!B12</f>
        <v>Paraffin </v>
      </c>
      <c r="V10" s="913">
        <f>Households!C12</f>
        <v>84078.469735999999</v>
      </c>
      <c r="W10" s="905" t="str">
        <f>Households!D12</f>
        <v>from SAPIA</v>
      </c>
      <c r="BC10" s="399">
        <f>'Smelters summary'!C11</f>
        <v>2014</v>
      </c>
      <c r="BD10" s="399">
        <f>'Smelters summary'!D11</f>
        <v>454449.0025</v>
      </c>
      <c r="BE10" s="399">
        <f>'Smelters summary'!F11</f>
        <v>534645.88529411762</v>
      </c>
      <c r="BG10" s="399">
        <f>'Smelters summary'!G11</f>
        <v>16039.376558823527</v>
      </c>
    </row>
    <row r="11" spans="2:60">
      <c r="B11" s="905"/>
      <c r="C11" s="905" t="str">
        <f>Transport!E383</f>
        <v>Minibus - D</v>
      </c>
      <c r="D11" s="914">
        <f>Transport!F383</f>
        <v>7.134829992420883E-3</v>
      </c>
      <c r="E11" s="930">
        <f>Transport!G383</f>
        <v>0.25261948717948712</v>
      </c>
      <c r="F11" s="399"/>
      <c r="K11" s="399"/>
      <c r="L11" s="905"/>
      <c r="M11" s="905" t="str">
        <f>Municipal!D13</f>
        <v>Streetlighting</v>
      </c>
      <c r="N11" s="905" t="str">
        <f>Municipal!G13</f>
        <v>Miscellaneous</v>
      </c>
      <c r="O11" s="905" t="str">
        <f>Municipal!H13</f>
        <v>Water / Sewerage</v>
      </c>
      <c r="P11" s="905" t="str">
        <f>Municipal!I13</f>
        <v>Transport</v>
      </c>
      <c r="Q11" s="905" t="str">
        <f>Municipal!J13</f>
        <v>Totals</v>
      </c>
      <c r="T11" s="399"/>
      <c r="U11" s="904" t="str">
        <f>Households!B13</f>
        <v>total</v>
      </c>
      <c r="V11" s="913">
        <f>Households!C13</f>
        <v>2208359.2182444613</v>
      </c>
      <c r="W11" s="905"/>
      <c r="BC11" s="399"/>
      <c r="BD11" s="399"/>
    </row>
    <row r="12" spans="2:60">
      <c r="B12" s="905"/>
      <c r="C12" s="905" t="str">
        <f>Transport!E384</f>
        <v>Minibus - P</v>
      </c>
      <c r="D12" s="914">
        <f>Transport!F384</f>
        <v>0.54334474557666679</v>
      </c>
      <c r="E12" s="930">
        <f>Transport!G384</f>
        <v>0.29446400000000006</v>
      </c>
      <c r="F12" s="399"/>
      <c r="K12" s="399"/>
      <c r="L12" s="905" t="str">
        <f>Municipal!C14</f>
        <v>Electricity</v>
      </c>
      <c r="M12" s="913">
        <f>Municipal!D14</f>
        <v>53053.200000000004</v>
      </c>
      <c r="N12" s="913">
        <f>Municipal!G14</f>
        <v>2541.6</v>
      </c>
      <c r="O12" s="913">
        <f>Municipal!H14</f>
        <v>26168.400000000001</v>
      </c>
      <c r="P12" s="913">
        <f>Municipal!I14</f>
        <v>0</v>
      </c>
      <c r="Q12" s="913">
        <f>Municipal!J14</f>
        <v>81763.200000000012</v>
      </c>
      <c r="U12" s="399"/>
      <c r="V12" s="399"/>
      <c r="BC12" s="399"/>
      <c r="BD12" s="963"/>
      <c r="BE12" s="963" t="s">
        <v>2287</v>
      </c>
    </row>
    <row r="13" spans="2:60">
      <c r="B13" s="905"/>
      <c r="C13" s="905"/>
      <c r="D13" s="905"/>
      <c r="E13" s="905"/>
      <c r="F13" s="399"/>
      <c r="K13" s="399"/>
      <c r="L13" s="905" t="str">
        <f>Municipal!C15</f>
        <v>Diesel</v>
      </c>
      <c r="M13" s="913">
        <f>Municipal!D15</f>
        <v>0</v>
      </c>
      <c r="N13" s="913">
        <f>Municipal!G15</f>
        <v>0</v>
      </c>
      <c r="O13" s="913">
        <f>Municipal!H15</f>
        <v>0</v>
      </c>
      <c r="P13" s="913">
        <f>Municipal!I15</f>
        <v>23724.444444444445</v>
      </c>
      <c r="Q13" s="913">
        <f>Municipal!J15</f>
        <v>23724.444444444445</v>
      </c>
      <c r="BC13" s="399"/>
      <c r="BD13" s="963" t="s">
        <v>2276</v>
      </c>
      <c r="BE13" s="964">
        <f>'Smelters summary'!I8</f>
        <v>28333.333333333332</v>
      </c>
      <c r="BF13" s="399"/>
      <c r="BG13" s="399"/>
      <c r="BH13" s="399"/>
    </row>
    <row r="14" spans="2:60">
      <c r="B14" s="905" t="s">
        <v>2237</v>
      </c>
      <c r="C14" s="915">
        <f>Transport!E386</f>
        <v>0.33844111364252272</v>
      </c>
      <c r="D14" s="905" t="s">
        <v>2240</v>
      </c>
      <c r="E14" s="905"/>
      <c r="F14" s="399"/>
      <c r="K14" s="399"/>
      <c r="L14" s="905" t="str">
        <f>Municipal!C16</f>
        <v>Petrol</v>
      </c>
      <c r="M14" s="913">
        <f>Municipal!D16</f>
        <v>0</v>
      </c>
      <c r="N14" s="913">
        <f>Municipal!G16</f>
        <v>0</v>
      </c>
      <c r="O14" s="913">
        <f>Municipal!H16</f>
        <v>0</v>
      </c>
      <c r="P14" s="913">
        <f>Municipal!I16</f>
        <v>18032.810126582277</v>
      </c>
      <c r="Q14" s="913">
        <f>Municipal!J16</f>
        <v>18032.810126582277</v>
      </c>
      <c r="U14" s="905" t="s">
        <v>2262</v>
      </c>
      <c r="V14" s="905" t="str">
        <f>'Summary of StatsSA'!Y81</f>
        <v>Lower annual</v>
      </c>
      <c r="W14" s="905" t="str">
        <f>'Summary of StatsSA'!Z81</f>
        <v>Annual upper</v>
      </c>
      <c r="X14" s="905" t="s">
        <v>2263</v>
      </c>
      <c r="Y14" s="905" t="str">
        <f>'Summary of StatsSA'!AB81</f>
        <v>% of total</v>
      </c>
      <c r="Z14" s="399"/>
      <c r="AA14" s="399"/>
      <c r="AB14" s="399"/>
      <c r="AC14" s="399"/>
      <c r="AD14" s="399"/>
      <c r="BB14" s="399"/>
      <c r="BC14" s="399"/>
      <c r="BD14" s="963" t="s">
        <v>2200</v>
      </c>
      <c r="BE14" s="964">
        <f>'Smelters summary'!C20</f>
        <v>12485.25143</v>
      </c>
      <c r="BF14" s="399"/>
      <c r="BG14" s="399"/>
      <c r="BH14" s="399"/>
    </row>
    <row r="15" spans="2:60">
      <c r="B15" s="905"/>
      <c r="C15" s="905"/>
      <c r="D15" s="915" t="str">
        <f>Transport!F386</f>
        <v>% Share</v>
      </c>
      <c r="E15" s="915" t="str">
        <f>Transport!G386</f>
        <v>MJ/pass-km</v>
      </c>
      <c r="F15" s="399"/>
      <c r="K15" s="399"/>
      <c r="L15" s="905" t="str">
        <f>Municipal!C17</f>
        <v>Totals</v>
      </c>
      <c r="M15" s="913">
        <f>Municipal!D17</f>
        <v>53053.200000000004</v>
      </c>
      <c r="N15" s="913">
        <f>Municipal!G17</f>
        <v>2541.6</v>
      </c>
      <c r="O15" s="913">
        <f>Municipal!H17</f>
        <v>26168.400000000001</v>
      </c>
      <c r="P15" s="913">
        <f>Municipal!I17</f>
        <v>41757.254571026722</v>
      </c>
      <c r="Q15" s="913">
        <f>Municipal!J17</f>
        <v>123520.45457102673</v>
      </c>
      <c r="U15" s="905" t="s">
        <v>2261</v>
      </c>
      <c r="V15" s="905" t="s">
        <v>2259</v>
      </c>
      <c r="W15" s="905" t="s">
        <v>2259</v>
      </c>
      <c r="X15" s="905"/>
      <c r="Y15" s="914">
        <f>'Summary of StatsSA'!AB82</f>
        <v>0.13811720158875512</v>
      </c>
      <c r="Z15" s="399"/>
      <c r="AA15" s="399"/>
      <c r="AB15" s="399"/>
      <c r="AC15" s="399"/>
      <c r="AD15" s="399"/>
      <c r="BC15" s="399"/>
      <c r="BD15" s="399"/>
      <c r="BE15" s="399"/>
      <c r="BF15" s="399"/>
      <c r="BG15" s="399"/>
      <c r="BH15" s="399"/>
    </row>
    <row r="16" spans="2:60">
      <c r="B16" s="905"/>
      <c r="C16" s="915" t="str">
        <f>Transport!E387</f>
        <v>Diesel</v>
      </c>
      <c r="D16" s="915">
        <f>Transport!F387</f>
        <v>1.9547237604715099E-2</v>
      </c>
      <c r="E16" s="930">
        <f>Transport!G387</f>
        <v>1.0740000000000001</v>
      </c>
      <c r="F16" s="399"/>
      <c r="K16" s="399"/>
      <c r="L16" s="905" t="str">
        <f>Municipal!C18</f>
        <v>% Split</v>
      </c>
      <c r="M16" s="914">
        <f>Municipal!D18</f>
        <v>0.42950942970739597</v>
      </c>
      <c r="N16" s="914">
        <f>Municipal!G18</f>
        <v>2.0576349146598463E-2</v>
      </c>
      <c r="O16" s="914">
        <f>Municipal!H18</f>
        <v>0.21185479029266888</v>
      </c>
      <c r="P16" s="914">
        <f>Municipal!I18</f>
        <v>0.33805943085333667</v>
      </c>
      <c r="Q16" s="914">
        <f>Municipal!J18</f>
        <v>0</v>
      </c>
      <c r="U16" s="905" t="str">
        <f>'Summary of StatsSA'!X83</f>
        <v>R1 - R400 </v>
      </c>
      <c r="V16" s="905">
        <f>'Summary of StatsSA'!Y83</f>
        <v>0</v>
      </c>
      <c r="W16" s="905">
        <f>'Summary of StatsSA'!Z83</f>
        <v>4800</v>
      </c>
      <c r="X16" s="905" t="str">
        <f>'Summary of StatsSA'!AA83</f>
        <v>Low-income</v>
      </c>
      <c r="Y16" s="914">
        <f>'Summary of StatsSA'!AB83</f>
        <v>4.8039055960359775E-2</v>
      </c>
      <c r="Z16" s="399"/>
      <c r="AA16" s="399"/>
      <c r="AB16" s="399"/>
      <c r="AC16" s="399"/>
      <c r="AD16" s="399"/>
      <c r="BD16" s="399"/>
      <c r="BE16" s="399"/>
      <c r="BF16" s="399"/>
      <c r="BG16" s="399"/>
      <c r="BH16" s="399"/>
    </row>
    <row r="17" spans="2:60">
      <c r="B17" s="905"/>
      <c r="C17" s="915" t="str">
        <f>Transport!E388</f>
        <v>Petrol</v>
      </c>
      <c r="D17" s="915">
        <f>Transport!F388</f>
        <v>0.98045276239528489</v>
      </c>
      <c r="E17" s="930">
        <f>Transport!G388</f>
        <v>1.06572</v>
      </c>
      <c r="F17" s="399"/>
      <c r="K17" s="399"/>
      <c r="L17" s="399"/>
      <c r="M17" s="399"/>
      <c r="N17" s="399"/>
      <c r="O17" s="399"/>
      <c r="P17" s="399"/>
      <c r="Q17" s="399"/>
      <c r="U17" s="905" t="str">
        <f>'Summary of StatsSA'!X84</f>
        <v>R401 - R800 </v>
      </c>
      <c r="V17" s="905">
        <f>'Summary of StatsSA'!Y84</f>
        <v>4801</v>
      </c>
      <c r="W17" s="905">
        <f>'Summary of StatsSA'!Z84</f>
        <v>9600</v>
      </c>
      <c r="X17" s="905" t="str">
        <f>'Summary of StatsSA'!AA84</f>
        <v>Low-income</v>
      </c>
      <c r="Y17" s="914">
        <f>'Summary of StatsSA'!AB84</f>
        <v>8.4555704743231777E-2</v>
      </c>
      <c r="Z17" s="399"/>
      <c r="AA17" s="399"/>
      <c r="AB17" s="399"/>
      <c r="AC17" s="399"/>
      <c r="AD17" s="399"/>
      <c r="BD17" s="399"/>
      <c r="BE17" s="399"/>
      <c r="BF17" s="399"/>
      <c r="BG17" s="399"/>
      <c r="BH17" s="399"/>
    </row>
    <row r="18" spans="2:60" s="399" customFormat="1">
      <c r="B18" s="56"/>
      <c r="C18" s="303"/>
      <c r="D18" s="303"/>
      <c r="E18" s="242"/>
      <c r="U18" s="905" t="str">
        <f>'Summary of StatsSA'!X85</f>
        <v>R801 - R1 600 </v>
      </c>
      <c r="V18" s="905">
        <f>'Summary of StatsSA'!Y85</f>
        <v>9601</v>
      </c>
      <c r="W18" s="905">
        <f>'Summary of StatsSA'!Z85</f>
        <v>19200</v>
      </c>
      <c r="X18" s="905" t="str">
        <f>'Summary of StatsSA'!AA85</f>
        <v>Low-income</v>
      </c>
      <c r="Y18" s="914">
        <f>'Summary of StatsSA'!AB85</f>
        <v>0.19307194903399419</v>
      </c>
    </row>
    <row r="19" spans="2:60" s="399" customFormat="1">
      <c r="U19" s="905" t="str">
        <f>'Summary of StatsSA'!X86</f>
        <v>R1 601 - R3 200 </v>
      </c>
      <c r="V19" s="905">
        <f>'Summary of StatsSA'!Y86</f>
        <v>19201</v>
      </c>
      <c r="W19" s="905">
        <f>'Summary of StatsSA'!Z86</f>
        <v>38400</v>
      </c>
      <c r="X19" s="905" t="str">
        <f>'Summary of StatsSA'!AA86</f>
        <v>Mid-income</v>
      </c>
      <c r="Y19" s="914">
        <f>'Summary of StatsSA'!AB86</f>
        <v>0.19692585996707884</v>
      </c>
    </row>
    <row r="20" spans="2:60" s="399" customFormat="1">
      <c r="U20" s="905" t="str">
        <f>'Summary of StatsSA'!X87</f>
        <v>R3 201 - R6 400 </v>
      </c>
      <c r="V20" s="905">
        <f>'Summary of StatsSA'!Y87</f>
        <v>38401</v>
      </c>
      <c r="W20" s="905">
        <f>'Summary of StatsSA'!Z87</f>
        <v>76800</v>
      </c>
      <c r="X20" s="905" t="str">
        <f>'Summary of StatsSA'!AA87</f>
        <v>Mid-income</v>
      </c>
      <c r="Y20" s="914">
        <f>'Summary of StatsSA'!AB87</f>
        <v>0.11681956842939084</v>
      </c>
    </row>
    <row r="21" spans="2:60" s="399" customFormat="1">
      <c r="U21" s="905" t="str">
        <f>'Summary of StatsSA'!X88</f>
        <v>R6 401 - R12 800 </v>
      </c>
      <c r="V21" s="905">
        <f>'Summary of StatsSA'!Y88</f>
        <v>76801</v>
      </c>
      <c r="W21" s="905">
        <f>'Summary of StatsSA'!Z88</f>
        <v>153600</v>
      </c>
      <c r="X21" s="905" t="str">
        <f>'Summary of StatsSA'!AA88</f>
        <v>High-income</v>
      </c>
      <c r="Y21" s="914">
        <f>'Summary of StatsSA'!AB88</f>
        <v>8.1201791001174153E-2</v>
      </c>
    </row>
    <row r="22" spans="2:60" s="399" customFormat="1">
      <c r="B22" s="905" t="s">
        <v>2244</v>
      </c>
      <c r="C22" s="913">
        <f>Transport!D390</f>
        <v>2616100297.3676586</v>
      </c>
      <c r="D22" s="905" t="s">
        <v>2158</v>
      </c>
      <c r="E22" s="905"/>
      <c r="U22" s="905" t="str">
        <f>'Summary of StatsSA'!X89</f>
        <v>R12 801 - R25 600 </v>
      </c>
      <c r="V22" s="905">
        <f>'Summary of StatsSA'!Y89</f>
        <v>153601</v>
      </c>
      <c r="W22" s="905">
        <f>'Summary of StatsSA'!Z89</f>
        <v>307200</v>
      </c>
      <c r="X22" s="905" t="str">
        <f>'Summary of StatsSA'!AA89</f>
        <v>High-income</v>
      </c>
      <c r="Y22" s="914">
        <f>'Summary of StatsSA'!AB89</f>
        <v>7.2471502969084445E-2</v>
      </c>
    </row>
    <row r="23" spans="2:60" s="399" customFormat="1" ht="15.75" thickBot="1">
      <c r="B23" s="46" t="s">
        <v>1508</v>
      </c>
      <c r="C23" s="895">
        <f>Transport!E397</f>
        <v>2016092280.6103253</v>
      </c>
      <c r="D23" s="936">
        <f>Transport!F397</f>
        <v>0.77064793067717385</v>
      </c>
      <c r="E23" s="905" t="s">
        <v>2247</v>
      </c>
      <c r="U23" s="905" t="str">
        <f>'Summary of StatsSA'!X90</f>
        <v>R25 601 - R51 200 </v>
      </c>
      <c r="V23" s="905">
        <f>'Summary of StatsSA'!Y90</f>
        <v>307201</v>
      </c>
      <c r="W23" s="905">
        <f>'Summary of StatsSA'!Z90</f>
        <v>614400</v>
      </c>
      <c r="X23" s="905" t="str">
        <f>'Summary of StatsSA'!AA90</f>
        <v>High-income</v>
      </c>
      <c r="Y23" s="914">
        <f>'Summary of StatsSA'!AB90</f>
        <v>4.6072774872051282E-2</v>
      </c>
    </row>
    <row r="24" spans="2:60" s="399" customFormat="1">
      <c r="B24" s="904" t="str">
        <f>Transport!E399</f>
        <v>Public</v>
      </c>
      <c r="C24" s="934">
        <f>Transport!F399</f>
        <v>0.54807058722324775</v>
      </c>
      <c r="E24" s="905" t="s">
        <v>2245</v>
      </c>
      <c r="U24" s="905" t="str">
        <f>'Summary of StatsSA'!X91</f>
        <v>R51 201 - R102 400 </v>
      </c>
      <c r="V24" s="905">
        <f>'Summary of StatsSA'!Y91</f>
        <v>614401</v>
      </c>
      <c r="W24" s="905">
        <f>'Summary of StatsSA'!Z91</f>
        <v>1228800</v>
      </c>
      <c r="X24" s="905" t="str">
        <f>'Summary of StatsSA'!AA91</f>
        <v>High-income</v>
      </c>
      <c r="Y24" s="914">
        <f>'Summary of StatsSA'!AB91</f>
        <v>1.5921258869332194E-2</v>
      </c>
    </row>
    <row r="25" spans="2:60" s="399" customFormat="1">
      <c r="B25" s="905"/>
      <c r="C25" s="905"/>
      <c r="D25" s="905"/>
      <c r="E25" s="905"/>
      <c r="U25" s="905" t="str">
        <f>'Summary of StatsSA'!X92</f>
        <v>R102 401 - R204 800 </v>
      </c>
      <c r="V25" s="905">
        <f>'Summary of StatsSA'!Y92</f>
        <v>1228801</v>
      </c>
      <c r="W25" s="905">
        <f>'Summary of StatsSA'!Z92</f>
        <v>2457600</v>
      </c>
      <c r="X25" s="905" t="str">
        <f>'Summary of StatsSA'!AA92</f>
        <v>High-income</v>
      </c>
      <c r="Y25" s="914">
        <f>'Summary of StatsSA'!AB92</f>
        <v>3.882000662917624E-3</v>
      </c>
    </row>
    <row r="26" spans="2:60" s="399" customFormat="1">
      <c r="B26" s="904" t="s">
        <v>2224</v>
      </c>
      <c r="C26" s="904" t="s">
        <v>1756</v>
      </c>
      <c r="D26" s="910" t="str">
        <f>Transport!H399</f>
        <v>MJ/pass-km</v>
      </c>
      <c r="E26" s="905"/>
      <c r="U26" s="905" t="str">
        <f>'Summary of StatsSA'!X93</f>
        <v>R204 801 or more </v>
      </c>
      <c r="V26" s="905">
        <v>204801</v>
      </c>
      <c r="W26" s="905"/>
      <c r="X26" s="905" t="str">
        <f>'Summary of StatsSA'!AA93</f>
        <v>High-income</v>
      </c>
      <c r="Y26" s="914">
        <f>'Summary of StatsSA'!AB93</f>
        <v>2.8651524429638034E-3</v>
      </c>
    </row>
    <row r="27" spans="2:60" s="399" customFormat="1">
      <c r="B27" s="915" t="str">
        <f>Transport!F400</f>
        <v>Bus</v>
      </c>
      <c r="C27" s="915">
        <f>Transport!G400</f>
        <v>0.17829365938164071</v>
      </c>
      <c r="D27" s="930">
        <f>Transport!H400</f>
        <v>0.44678399999999996</v>
      </c>
      <c r="E27" s="905"/>
    </row>
    <row r="28" spans="2:60" s="399" customFormat="1">
      <c r="B28" s="915" t="str">
        <f>Transport!F401</f>
        <v>Minibus - D</v>
      </c>
      <c r="C28" s="915">
        <f>Transport!G401</f>
        <v>8.2170634061836008E-3</v>
      </c>
      <c r="D28" s="930">
        <f>Transport!H401</f>
        <v>0.34009999999999996</v>
      </c>
      <c r="E28" s="905"/>
    </row>
    <row r="29" spans="2:60" s="399" customFormat="1">
      <c r="B29" s="915" t="str">
        <f>Transport!F402</f>
        <v>Minibus - P</v>
      </c>
      <c r="C29" s="915">
        <f>Transport!G402</f>
        <v>0.81348927721217579</v>
      </c>
      <c r="D29" s="930">
        <f>Transport!H402</f>
        <v>0.36112499999999997</v>
      </c>
      <c r="E29" s="905"/>
    </row>
    <row r="30" spans="2:60" s="399" customFormat="1">
      <c r="B30" s="915"/>
      <c r="C30" s="915"/>
      <c r="D30" s="930"/>
      <c r="E30" s="905"/>
      <c r="W30"/>
      <c r="X30"/>
      <c r="Y30"/>
      <c r="Z30"/>
      <c r="AA30"/>
      <c r="AB30"/>
      <c r="AC30"/>
      <c r="AD30"/>
      <c r="AE30"/>
      <c r="AF30"/>
      <c r="AG30"/>
      <c r="AH30" t="s">
        <v>187</v>
      </c>
      <c r="AI30"/>
      <c r="AJ30"/>
      <c r="AK30"/>
      <c r="AL30"/>
      <c r="AM30"/>
      <c r="AN30"/>
      <c r="AO30"/>
      <c r="AP30"/>
      <c r="AQ30"/>
      <c r="AR30"/>
      <c r="AS30"/>
      <c r="AT30"/>
      <c r="AU30"/>
      <c r="AV30"/>
      <c r="AW30"/>
      <c r="AY30"/>
      <c r="AZ30"/>
      <c r="BA30"/>
    </row>
    <row r="31" spans="2:60" s="399" customFormat="1">
      <c r="B31" s="910" t="s">
        <v>2196</v>
      </c>
      <c r="C31" s="915">
        <f>Transport!F405</f>
        <v>0.45192941277675225</v>
      </c>
      <c r="E31" s="905" t="s">
        <v>2245</v>
      </c>
      <c r="V31"/>
      <c r="W31"/>
      <c r="X31"/>
      <c r="Y31"/>
      <c r="Z31"/>
      <c r="AA31"/>
      <c r="AB31"/>
      <c r="AC31"/>
      <c r="AD31"/>
      <c r="AE31"/>
      <c r="AF31"/>
      <c r="AG31"/>
      <c r="AH31"/>
    </row>
    <row r="32" spans="2:60" s="399" customFormat="1">
      <c r="B32" s="915"/>
      <c r="C32" s="905"/>
      <c r="D32" s="930"/>
      <c r="E32" s="905"/>
      <c r="U32" s="905"/>
      <c r="V32" s="941"/>
      <c r="W32" s="1434" t="s">
        <v>1455</v>
      </c>
      <c r="X32" s="1435"/>
      <c r="Y32" s="1435"/>
      <c r="Z32" s="1436"/>
      <c r="AA32" s="940" t="s">
        <v>2254</v>
      </c>
      <c r="AB32" s="1433" t="s">
        <v>2253</v>
      </c>
      <c r="AC32" s="1433"/>
      <c r="AD32" s="1433"/>
      <c r="AE32" s="1433"/>
      <c r="AF32" s="1433"/>
      <c r="AG32"/>
      <c r="AH32" s="905"/>
      <c r="AI32" s="1433" t="str">
        <f>Households!AZ45</f>
        <v>Meal 1</v>
      </c>
      <c r="AJ32" s="1433"/>
      <c r="AK32" s="1433"/>
      <c r="AL32" s="1433"/>
      <c r="AM32" s="1433" t="str">
        <f>Households!BF45</f>
        <v>Meal 2</v>
      </c>
      <c r="AN32" s="1433"/>
      <c r="AO32" s="1433"/>
      <c r="AP32" s="1433"/>
      <c r="AQ32" s="1433" t="str">
        <f>Households!BL45</f>
        <v>Meal 3</v>
      </c>
      <c r="AR32" s="1433"/>
      <c r="AS32" s="1433"/>
      <c r="AT32" s="1433"/>
      <c r="AV32" s="921"/>
      <c r="AW32" s="921"/>
      <c r="AX32" s="921" t="str">
        <f>Households!BS45</f>
        <v>total kg/year</v>
      </c>
      <c r="AY32" s="921"/>
      <c r="AZ32" s="921" t="str">
        <f>Households!BS45</f>
        <v>total kg/year</v>
      </c>
      <c r="BA32" s="921"/>
    </row>
    <row r="33" spans="2:53" s="399" customFormat="1" ht="60">
      <c r="B33" s="904" t="s">
        <v>2224</v>
      </c>
      <c r="C33" s="904" t="s">
        <v>1756</v>
      </c>
      <c r="D33" s="910" t="str">
        <f>D26</f>
        <v>MJ/pass-km</v>
      </c>
      <c r="E33" s="905"/>
      <c r="U33" s="905"/>
      <c r="V33" s="906" t="str">
        <f>Households!AR46</f>
        <v>no of households</v>
      </c>
      <c r="W33" s="906" t="str">
        <f>Households!AI46</f>
        <v>fraction of winter days that heater is used</v>
      </c>
      <c r="X33" s="906" t="str">
        <f>Households!AK46</f>
        <v>total days/year</v>
      </c>
      <c r="Y33" s="906" t="str">
        <f>Households!AL46</f>
        <v>hrs of use per day</v>
      </c>
      <c r="Z33" s="906" t="str">
        <f>Households!AM46</f>
        <v>g/h on avg</v>
      </c>
      <c r="AA33" s="906" t="str">
        <f>Households!AN46</f>
        <v>total kg gas/year</v>
      </c>
      <c r="AB33" s="906" t="str">
        <f>Households!AO46</f>
        <v>no of bottles (9kg/bottle)</v>
      </c>
      <c r="AC33" s="906" t="str">
        <f>Households!AP46</f>
        <v>Intensity GJ/HH/year</v>
      </c>
      <c r="AD33" s="906" t="str">
        <f>Households!AS46</f>
        <v>Estimated GJ</v>
      </c>
      <c r="AE33" s="906" t="str">
        <f>Households!AT46</f>
        <v>Total L</v>
      </c>
      <c r="AF33" s="906" t="str">
        <f>Households!AU46</f>
        <v>L/HH</v>
      </c>
      <c r="AG33"/>
      <c r="AH33" s="905"/>
      <c r="AI33" s="906" t="str">
        <f>Households!AZ46</f>
        <v>avg no plates used</v>
      </c>
      <c r="AJ33" s="906" t="str">
        <f>Households!BA46</f>
        <v>avg setting % of max</v>
      </c>
      <c r="AK33" s="906" t="str">
        <f>Households!BB46</f>
        <v>avg duration (min)</v>
      </c>
      <c r="AL33" s="906" t="str">
        <f>Households!BD46</f>
        <v>days per week</v>
      </c>
      <c r="AM33" s="906" t="str">
        <f>Households!BF46</f>
        <v>avg no plates used</v>
      </c>
      <c r="AN33" s="906" t="str">
        <f>Households!BG46</f>
        <v>avg setting % of max</v>
      </c>
      <c r="AO33" s="906" t="str">
        <f>Households!BH46</f>
        <v>avg duration (min)</v>
      </c>
      <c r="AP33" s="906" t="str">
        <f>Households!BJ46</f>
        <v>days per week</v>
      </c>
      <c r="AQ33" s="906" t="str">
        <f>Households!BL46</f>
        <v>avg no plates used</v>
      </c>
      <c r="AR33" s="906" t="str">
        <f>Households!BM46</f>
        <v>avg setting % of max</v>
      </c>
      <c r="AS33" s="906" t="str">
        <f>Households!BN46</f>
        <v>avg duration (min)</v>
      </c>
      <c r="AT33" s="906" t="str">
        <f>Households!BP46</f>
        <v>days per week</v>
      </c>
      <c r="AV33" s="921"/>
      <c r="AW33" s="938" t="str">
        <f>Households!BR45</f>
        <v>no of HH</v>
      </c>
      <c r="AX33" s="938" t="str">
        <f>Households!BS46</f>
        <v>Meal 1</v>
      </c>
      <c r="AY33" s="938" t="str">
        <f>Households!BT46</f>
        <v>Meal 2</v>
      </c>
      <c r="AZ33" s="938" t="str">
        <f>Households!BU46</f>
        <v>Meal 3</v>
      </c>
      <c r="BA33" s="939" t="s">
        <v>2252</v>
      </c>
    </row>
    <row r="34" spans="2:53" s="399" customFormat="1">
      <c r="B34" s="915" t="str">
        <f>Transport!F406</f>
        <v>car diesel</v>
      </c>
      <c r="C34" s="915">
        <f>Transport!G406</f>
        <v>4.9819281544628842E-2</v>
      </c>
      <c r="D34" s="930">
        <f>Transport!H406</f>
        <v>1.9178571428571431</v>
      </c>
      <c r="E34" s="905"/>
      <c r="U34" s="904" t="s">
        <v>720</v>
      </c>
      <c r="V34" s="921">
        <f>Households!AR47</f>
        <v>0</v>
      </c>
      <c r="W34" s="915">
        <f>Households!AI47</f>
        <v>0.8</v>
      </c>
      <c r="X34" s="921">
        <f>Households!AK47</f>
        <v>97.333333333333343</v>
      </c>
      <c r="Y34" s="921">
        <f>Households!AL47</f>
        <v>2</v>
      </c>
      <c r="Z34" s="921">
        <f>Households!AM47</f>
        <v>109</v>
      </c>
      <c r="AA34" s="921">
        <f>Households!AN47</f>
        <v>21.218666666666667</v>
      </c>
      <c r="AB34" s="912">
        <f>Households!AO47</f>
        <v>2.3576296296296295</v>
      </c>
      <c r="AC34" s="912">
        <f>Households!AP47</f>
        <v>0.91554617283950623</v>
      </c>
      <c r="AD34" s="921">
        <f>Households!AS47</f>
        <v>0</v>
      </c>
      <c r="AE34" s="921">
        <f>Households!AT47</f>
        <v>0</v>
      </c>
      <c r="AF34" s="921" t="e">
        <f>Households!AU47</f>
        <v>#DIV/0!</v>
      </c>
      <c r="AG34"/>
      <c r="AH34" s="904" t="str">
        <f t="shared" ref="AH34:AH39" si="0">U34</f>
        <v>Low</v>
      </c>
      <c r="AI34" s="912">
        <f>Households!AZ47</f>
        <v>2</v>
      </c>
      <c r="AJ34" s="915">
        <f>Households!BA47</f>
        <v>0.75</v>
      </c>
      <c r="AK34" s="921">
        <f>Households!BB47</f>
        <v>30</v>
      </c>
      <c r="AL34" s="921">
        <f>Households!BD47</f>
        <v>7</v>
      </c>
      <c r="AM34" s="912">
        <f>Households!BF47</f>
        <v>1</v>
      </c>
      <c r="AN34" s="915">
        <f>Households!BG47</f>
        <v>0.75</v>
      </c>
      <c r="AO34" s="921">
        <f>Households!BH47</f>
        <v>15</v>
      </c>
      <c r="AP34" s="921">
        <f>Households!BJ47</f>
        <v>2</v>
      </c>
      <c r="AQ34" s="921">
        <f>Households!BL47</f>
        <v>2</v>
      </c>
      <c r="AR34" s="915">
        <f>Households!BM47</f>
        <v>1</v>
      </c>
      <c r="AS34" s="921">
        <f>Households!BN47</f>
        <v>60</v>
      </c>
      <c r="AT34" s="921">
        <f>Households!BP47</f>
        <v>7</v>
      </c>
      <c r="AU34"/>
      <c r="AV34" s="921" t="str">
        <f t="shared" ref="AV34:AV39" si="1">AH34</f>
        <v>Low</v>
      </c>
      <c r="AW34" s="921" t="e">
        <f>Households!BR47</f>
        <v>#REF!</v>
      </c>
      <c r="AX34" s="921" t="e">
        <f>Households!BS47</f>
        <v>#REF!</v>
      </c>
      <c r="AY34" s="921" t="e">
        <f>Households!BT47</f>
        <v>#REF!</v>
      </c>
      <c r="AZ34" s="921" t="e">
        <f>Households!BU47</f>
        <v>#REF!</v>
      </c>
      <c r="BA34" s="912" t="e">
        <f>Households!BX47</f>
        <v>#REF!</v>
      </c>
    </row>
    <row r="35" spans="2:53" s="399" customFormat="1">
      <c r="B35" s="915" t="str">
        <f>Transport!F407</f>
        <v>car gas</v>
      </c>
      <c r="C35" s="915">
        <f>Transport!G407</f>
        <v>0.76067102041787582</v>
      </c>
      <c r="D35" s="930">
        <f>Transport!H407</f>
        <v>1.9030714285714283</v>
      </c>
      <c r="E35" s="905"/>
      <c r="U35" s="904" t="s">
        <v>788</v>
      </c>
      <c r="V35" s="921">
        <f>Households!AR48</f>
        <v>0</v>
      </c>
      <c r="W35" s="915">
        <f>Households!AI48</f>
        <v>0.8</v>
      </c>
      <c r="X35" s="921">
        <f>Households!AK48</f>
        <v>97.333333333333343</v>
      </c>
      <c r="Y35" s="921">
        <f>Households!AL48</f>
        <v>2</v>
      </c>
      <c r="Z35" s="921">
        <f>Households!AM48</f>
        <v>109</v>
      </c>
      <c r="AA35" s="921">
        <f>Households!AN48</f>
        <v>21.218666666666667</v>
      </c>
      <c r="AB35" s="912">
        <f>Households!AO48</f>
        <v>2.3576296296296295</v>
      </c>
      <c r="AC35" s="912">
        <f>Households!AP48</f>
        <v>0.91554617283950623</v>
      </c>
      <c r="AD35" s="921">
        <f>Households!AS48</f>
        <v>0</v>
      </c>
      <c r="AE35" s="921">
        <f>Households!AT48</f>
        <v>0</v>
      </c>
      <c r="AF35" s="921" t="e">
        <f>Households!AU48</f>
        <v>#DIV/0!</v>
      </c>
      <c r="AH35" s="904" t="str">
        <f t="shared" si="0"/>
        <v>Mid</v>
      </c>
      <c r="AI35" s="912">
        <f>Households!AZ48</f>
        <v>2</v>
      </c>
      <c r="AJ35" s="915">
        <f>Households!BA48</f>
        <v>0.75</v>
      </c>
      <c r="AK35" s="921">
        <f>Households!BB48</f>
        <v>30</v>
      </c>
      <c r="AL35" s="921">
        <f>Households!BD48</f>
        <v>7</v>
      </c>
      <c r="AM35" s="912">
        <f>Households!BF48</f>
        <v>1</v>
      </c>
      <c r="AN35" s="915">
        <f>Households!BG48</f>
        <v>0.75</v>
      </c>
      <c r="AO35" s="921">
        <f>Households!BH48</f>
        <v>15</v>
      </c>
      <c r="AP35" s="921">
        <f>Households!BJ48</f>
        <v>2</v>
      </c>
      <c r="AQ35" s="921">
        <f>Households!BL48</f>
        <v>2</v>
      </c>
      <c r="AR35" s="915">
        <f>Households!BM48</f>
        <v>1</v>
      </c>
      <c r="AS35" s="921">
        <f>Households!BN48</f>
        <v>60</v>
      </c>
      <c r="AT35" s="921">
        <f>Households!BP48</f>
        <v>7</v>
      </c>
      <c r="AV35" s="921" t="str">
        <f t="shared" si="1"/>
        <v>Mid</v>
      </c>
      <c r="AW35" s="921" t="e">
        <f>Households!BR48</f>
        <v>#REF!</v>
      </c>
      <c r="AX35" s="921" t="e">
        <f>Households!BS48</f>
        <v>#REF!</v>
      </c>
      <c r="AY35" s="921" t="e">
        <f>Households!BT48</f>
        <v>#REF!</v>
      </c>
      <c r="AZ35" s="921" t="e">
        <f>Households!BU48</f>
        <v>#REF!</v>
      </c>
      <c r="BA35" s="912" t="e">
        <f>Households!BX48</f>
        <v>#REF!</v>
      </c>
    </row>
    <row r="36" spans="2:53" s="399" customFormat="1">
      <c r="B36" s="915" t="str">
        <f>Transport!F408</f>
        <v>motorbike</v>
      </c>
      <c r="C36" s="915">
        <f>Transport!G408</f>
        <v>1.8500193308271917E-2</v>
      </c>
      <c r="D36" s="930">
        <f>Transport!H408</f>
        <v>1.6692000000000002</v>
      </c>
      <c r="E36" s="905"/>
      <c r="U36" s="904" t="s">
        <v>726</v>
      </c>
      <c r="V36" s="921">
        <f>Households!AR49</f>
        <v>0</v>
      </c>
      <c r="W36" s="915">
        <f>Households!AI49</f>
        <v>0.9</v>
      </c>
      <c r="X36" s="921">
        <f>Households!AK49</f>
        <v>109.5</v>
      </c>
      <c r="Y36" s="921">
        <f>Households!AL49</f>
        <v>2</v>
      </c>
      <c r="Z36" s="921">
        <f>Households!AM49</f>
        <v>218</v>
      </c>
      <c r="AA36" s="921">
        <f>Households!AN49</f>
        <v>47.741999999999997</v>
      </c>
      <c r="AB36" s="912">
        <f>Households!AO49</f>
        <v>5.304666666666666</v>
      </c>
      <c r="AC36" s="912">
        <f>Households!AP49</f>
        <v>2.0599788888888888</v>
      </c>
      <c r="AD36" s="921">
        <f>Households!AS49</f>
        <v>0</v>
      </c>
      <c r="AE36" s="921">
        <f>Households!AT49</f>
        <v>0</v>
      </c>
      <c r="AF36" s="921" t="e">
        <f>Households!AU49</f>
        <v>#DIV/0!</v>
      </c>
      <c r="AH36" s="904" t="str">
        <f t="shared" si="0"/>
        <v>High</v>
      </c>
      <c r="AI36" s="912">
        <f>Households!AZ49</f>
        <v>2</v>
      </c>
      <c r="AJ36" s="915">
        <f>Households!BA49</f>
        <v>0.75</v>
      </c>
      <c r="AK36" s="921">
        <f>Households!BB49</f>
        <v>30</v>
      </c>
      <c r="AL36" s="921">
        <f>Households!BD49</f>
        <v>7</v>
      </c>
      <c r="AM36" s="912">
        <f>Households!BF49</f>
        <v>1</v>
      </c>
      <c r="AN36" s="915">
        <f>Households!BG49</f>
        <v>0.75</v>
      </c>
      <c r="AO36" s="921">
        <f>Households!BH49</f>
        <v>15</v>
      </c>
      <c r="AP36" s="921">
        <f>Households!BJ49</f>
        <v>2</v>
      </c>
      <c r="AQ36" s="921">
        <f>Households!BL49</f>
        <v>3</v>
      </c>
      <c r="AR36" s="915">
        <f>Households!BM49</f>
        <v>1</v>
      </c>
      <c r="AS36" s="921">
        <f>Households!BN49</f>
        <v>60</v>
      </c>
      <c r="AT36" s="921">
        <f>Households!BP49</f>
        <v>6</v>
      </c>
      <c r="AV36" s="921" t="str">
        <f t="shared" si="1"/>
        <v>High</v>
      </c>
      <c r="AW36" s="921" t="e">
        <f>Households!BR49</f>
        <v>#REF!</v>
      </c>
      <c r="AX36" s="921" t="e">
        <f>Households!BS49</f>
        <v>#REF!</v>
      </c>
      <c r="AY36" s="921" t="e">
        <f>Households!BT49</f>
        <v>#REF!</v>
      </c>
      <c r="AZ36" s="921" t="e">
        <f>Households!BU49</f>
        <v>#REF!</v>
      </c>
      <c r="BA36" s="912" t="e">
        <f>Households!BX49</f>
        <v>#REF!</v>
      </c>
    </row>
    <row r="37" spans="2:53" s="399" customFormat="1">
      <c r="B37" s="915" t="str">
        <f>Transport!F409</f>
        <v>LCV gas</v>
      </c>
      <c r="C37" s="915">
        <f>Transport!G409</f>
        <v>7.3534087033566078E-2</v>
      </c>
      <c r="D37" s="930">
        <f>Transport!H409</f>
        <v>2.9407142857142858</v>
      </c>
      <c r="E37" s="905"/>
      <c r="U37" s="904" t="str">
        <f>Households!AH50</f>
        <v>low non</v>
      </c>
      <c r="V37" s="921">
        <f>Households!AR50</f>
        <v>0</v>
      </c>
      <c r="W37" s="915">
        <f>Households!AI50</f>
        <v>0.8</v>
      </c>
      <c r="X37" s="921">
        <f>Households!AK50</f>
        <v>97.333333333333343</v>
      </c>
      <c r="Y37" s="921">
        <f>Households!AL50</f>
        <v>2</v>
      </c>
      <c r="Z37" s="921">
        <f>Households!AM50</f>
        <v>109</v>
      </c>
      <c r="AA37" s="921">
        <f>Households!AN50</f>
        <v>21.218666666666667</v>
      </c>
      <c r="AB37" s="912">
        <f>Households!AO50</f>
        <v>2.3576296296296295</v>
      </c>
      <c r="AC37" s="912">
        <f>Households!AP50</f>
        <v>0.91554617283950623</v>
      </c>
      <c r="AD37" s="921">
        <f>Households!AS50</f>
        <v>0</v>
      </c>
      <c r="AE37" s="921">
        <f>Households!AT50</f>
        <v>0</v>
      </c>
      <c r="AF37" s="921" t="e">
        <f>Households!AU50</f>
        <v>#DIV/0!</v>
      </c>
      <c r="AH37" s="904" t="str">
        <f t="shared" si="0"/>
        <v>low non</v>
      </c>
      <c r="AI37" s="912">
        <f>Households!AZ50</f>
        <v>2</v>
      </c>
      <c r="AJ37" s="915">
        <f>Households!BA50</f>
        <v>0.75</v>
      </c>
      <c r="AK37" s="921">
        <f>Households!BB50</f>
        <v>30</v>
      </c>
      <c r="AL37" s="921">
        <f>Households!BD50</f>
        <v>7</v>
      </c>
      <c r="AM37" s="912">
        <f>Households!BF50</f>
        <v>1</v>
      </c>
      <c r="AN37" s="915">
        <f>Households!BG50</f>
        <v>0.75</v>
      </c>
      <c r="AO37" s="921">
        <f>Households!BH50</f>
        <v>15</v>
      </c>
      <c r="AP37" s="921">
        <f>Households!BJ50</f>
        <v>2</v>
      </c>
      <c r="AQ37" s="921">
        <f>Households!BL50</f>
        <v>2</v>
      </c>
      <c r="AR37" s="915">
        <f>Households!BM50</f>
        <v>1</v>
      </c>
      <c r="AS37" s="921">
        <f>Households!BN50</f>
        <v>60</v>
      </c>
      <c r="AT37" s="921">
        <f>Households!BP50</f>
        <v>7</v>
      </c>
      <c r="AV37" s="921" t="str">
        <f t="shared" si="1"/>
        <v>low non</v>
      </c>
      <c r="AW37" s="921" t="e">
        <f>Households!BR50</f>
        <v>#REF!</v>
      </c>
      <c r="AX37" s="921" t="e">
        <f>Households!BS50</f>
        <v>#REF!</v>
      </c>
      <c r="AY37" s="921" t="e">
        <f>Households!BT50</f>
        <v>#REF!</v>
      </c>
      <c r="AZ37" s="921" t="e">
        <f>Households!BU50</f>
        <v>#REF!</v>
      </c>
      <c r="BA37" s="912" t="e">
        <f>Households!BX50</f>
        <v>#REF!</v>
      </c>
    </row>
    <row r="38" spans="2:53" s="399" customFormat="1">
      <c r="B38" s="915" t="str">
        <f>Transport!F410</f>
        <v>LCV diesl</v>
      </c>
      <c r="C38" s="915">
        <f>Transport!G410</f>
        <v>9.7475417695657374E-2</v>
      </c>
      <c r="D38" s="930">
        <f>Transport!H410</f>
        <v>2.9807142857142859</v>
      </c>
      <c r="E38" s="905"/>
      <c r="K38" s="56"/>
      <c r="U38" s="904" t="str">
        <f>Households!AH51</f>
        <v>mid non</v>
      </c>
      <c r="V38" s="921">
        <f>Households!AR51</f>
        <v>0</v>
      </c>
      <c r="W38" s="915">
        <f>Households!AI51</f>
        <v>0.8</v>
      </c>
      <c r="X38" s="921">
        <f>Households!AK51</f>
        <v>97.333333333333343</v>
      </c>
      <c r="Y38" s="921">
        <f>Households!AL51</f>
        <v>2</v>
      </c>
      <c r="Z38" s="921">
        <f>Households!AM51</f>
        <v>109</v>
      </c>
      <c r="AA38" s="921">
        <f>Households!AN51</f>
        <v>21.218666666666667</v>
      </c>
      <c r="AB38" s="912">
        <f>Households!AO51</f>
        <v>2.3576296296296295</v>
      </c>
      <c r="AC38" s="912">
        <f>Households!AP51</f>
        <v>0.91554617283950623</v>
      </c>
      <c r="AD38" s="921">
        <f>Households!AS51</f>
        <v>0</v>
      </c>
      <c r="AE38" s="921">
        <f>Households!AT51</f>
        <v>0</v>
      </c>
      <c r="AF38" s="921" t="e">
        <f>Households!AU51</f>
        <v>#DIV/0!</v>
      </c>
      <c r="AH38" s="904" t="str">
        <f t="shared" si="0"/>
        <v>mid non</v>
      </c>
      <c r="AI38" s="912">
        <f>Households!AZ51</f>
        <v>2</v>
      </c>
      <c r="AJ38" s="915">
        <f>Households!BA51</f>
        <v>0.75</v>
      </c>
      <c r="AK38" s="921">
        <f>Households!BB51</f>
        <v>30</v>
      </c>
      <c r="AL38" s="921">
        <f>Households!BD51</f>
        <v>7</v>
      </c>
      <c r="AM38" s="912">
        <f>Households!BF51</f>
        <v>1</v>
      </c>
      <c r="AN38" s="915">
        <f>Households!BG51</f>
        <v>0.75</v>
      </c>
      <c r="AO38" s="921">
        <f>Households!BH51</f>
        <v>15</v>
      </c>
      <c r="AP38" s="921">
        <f>Households!BJ51</f>
        <v>2</v>
      </c>
      <c r="AQ38" s="921">
        <f>Households!BL51</f>
        <v>2</v>
      </c>
      <c r="AR38" s="915">
        <f>Households!BM51</f>
        <v>1</v>
      </c>
      <c r="AS38" s="921">
        <f>Households!BN51</f>
        <v>60</v>
      </c>
      <c r="AT38" s="921">
        <f>Households!BP51</f>
        <v>7</v>
      </c>
      <c r="AV38" s="921" t="str">
        <f t="shared" si="1"/>
        <v>mid non</v>
      </c>
      <c r="AW38" s="921" t="e">
        <f>Households!BR51</f>
        <v>#REF!</v>
      </c>
      <c r="AX38" s="921" t="e">
        <f>Households!BS51</f>
        <v>#REF!</v>
      </c>
      <c r="AY38" s="921" t="e">
        <f>Households!BT51</f>
        <v>#REF!</v>
      </c>
      <c r="AZ38" s="921" t="e">
        <f>Households!BU51</f>
        <v>#REF!</v>
      </c>
      <c r="BA38" s="912" t="e">
        <f>Households!BX51</f>
        <v>#REF!</v>
      </c>
    </row>
    <row r="39" spans="2:53" s="399" customFormat="1">
      <c r="B39" s="905"/>
      <c r="C39" s="915"/>
      <c r="D39" s="915"/>
      <c r="E39" s="905"/>
      <c r="U39" s="904" t="str">
        <f>Households!AH52</f>
        <v>high non</v>
      </c>
      <c r="V39" s="921">
        <f>Households!AR52</f>
        <v>0</v>
      </c>
      <c r="W39" s="915">
        <f>Households!AI52</f>
        <v>0.9</v>
      </c>
      <c r="X39" s="921">
        <f>Households!AK52</f>
        <v>109.5</v>
      </c>
      <c r="Y39" s="921">
        <f>Households!AL52</f>
        <v>2</v>
      </c>
      <c r="Z39" s="921">
        <f>Households!AM52</f>
        <v>218</v>
      </c>
      <c r="AA39" s="921">
        <f>Households!AN52</f>
        <v>47.741999999999997</v>
      </c>
      <c r="AB39" s="912">
        <f>Households!AO52</f>
        <v>5.304666666666666</v>
      </c>
      <c r="AC39" s="912">
        <f>Households!AP52</f>
        <v>2.0599788888888888</v>
      </c>
      <c r="AD39" s="921">
        <f>Households!AS52</f>
        <v>0</v>
      </c>
      <c r="AE39" s="921">
        <f>Households!AT52</f>
        <v>0</v>
      </c>
      <c r="AF39" s="921" t="e">
        <f>Households!AU52</f>
        <v>#DIV/0!</v>
      </c>
      <c r="AH39" s="904" t="str">
        <f t="shared" si="0"/>
        <v>high non</v>
      </c>
      <c r="AI39" s="912">
        <f>Households!AZ52</f>
        <v>2</v>
      </c>
      <c r="AJ39" s="915">
        <f>Households!BA52</f>
        <v>0.75</v>
      </c>
      <c r="AK39" s="921">
        <f>Households!BB52</f>
        <v>30</v>
      </c>
      <c r="AL39" s="921">
        <f>Households!BD52</f>
        <v>7</v>
      </c>
      <c r="AM39" s="912">
        <f>Households!BF52</f>
        <v>1</v>
      </c>
      <c r="AN39" s="915">
        <f>Households!BG52</f>
        <v>0.75</v>
      </c>
      <c r="AO39" s="921">
        <f>Households!BH52</f>
        <v>15</v>
      </c>
      <c r="AP39" s="921">
        <f>Households!BJ52</f>
        <v>2</v>
      </c>
      <c r="AQ39" s="921">
        <f>Households!BL52</f>
        <v>3</v>
      </c>
      <c r="AR39" s="915">
        <f>Households!BM52</f>
        <v>1</v>
      </c>
      <c r="AS39" s="921">
        <f>Households!BN52</f>
        <v>60</v>
      </c>
      <c r="AT39" s="921">
        <f>Households!BP52</f>
        <v>6</v>
      </c>
      <c r="AV39" s="921" t="str">
        <f t="shared" si="1"/>
        <v>high non</v>
      </c>
      <c r="AW39" s="921" t="e">
        <f>Households!BR52</f>
        <v>#REF!</v>
      </c>
      <c r="AX39" s="921" t="e">
        <f>Households!BS52</f>
        <v>#REF!</v>
      </c>
      <c r="AY39" s="921" t="e">
        <f>Households!BT52</f>
        <v>#REF!</v>
      </c>
      <c r="AZ39" s="921" t="e">
        <f>Households!BU52</f>
        <v>#REF!</v>
      </c>
      <c r="BA39" s="912" t="e">
        <f>Households!BX52</f>
        <v>#REF!</v>
      </c>
    </row>
    <row r="40" spans="2:53" s="399" customFormat="1" ht="15.75" thickBot="1">
      <c r="B40" s="46" t="s">
        <v>1509</v>
      </c>
      <c r="C40" s="895">
        <f>Transport!E392</f>
        <v>600008016.7573334</v>
      </c>
      <c r="D40" s="936">
        <f>Transport!F392</f>
        <v>0.22935206932282617</v>
      </c>
      <c r="E40" s="905" t="s">
        <v>2247</v>
      </c>
    </row>
    <row r="41" spans="2:53" s="399" customFormat="1">
      <c r="B41" s="697"/>
      <c r="C41" s="62"/>
      <c r="D41" s="937"/>
      <c r="E41" s="905"/>
    </row>
    <row r="42" spans="2:53" s="399" customFormat="1">
      <c r="B42" s="905" t="str">
        <f>Transport!E394</f>
        <v>Walking</v>
      </c>
      <c r="C42" s="905"/>
      <c r="D42" s="934">
        <f>Transport!F394</f>
        <v>0.98093459616008238</v>
      </c>
      <c r="E42" s="905" t="s">
        <v>2248</v>
      </c>
    </row>
    <row r="43" spans="2:53" s="399" customFormat="1">
      <c r="B43" s="905" t="str">
        <f>Transport!E395</f>
        <v>Bicycle</v>
      </c>
      <c r="C43" s="905"/>
      <c r="D43" s="934">
        <f>Transport!F395</f>
        <v>1.9065403839917696E-2</v>
      </c>
      <c r="E43" s="905" t="s">
        <v>2248</v>
      </c>
      <c r="U43" s="399" t="s">
        <v>2264</v>
      </c>
    </row>
    <row r="44" spans="2:53" s="399" customFormat="1">
      <c r="B44" s="56"/>
      <c r="C44" s="67"/>
      <c r="D44" s="935"/>
      <c r="E44" s="242"/>
      <c r="U44" s="399" t="s">
        <v>87</v>
      </c>
    </row>
    <row r="45" spans="2:53">
      <c r="B45" s="399"/>
      <c r="C45" s="31"/>
      <c r="D45" s="31"/>
      <c r="E45" s="31"/>
      <c r="F45" s="399"/>
      <c r="K45" s="399"/>
      <c r="L45" s="399"/>
      <c r="M45" s="399"/>
      <c r="N45" s="399"/>
      <c r="O45" s="399"/>
      <c r="U45" s="399">
        <f>Households!C86</f>
        <v>0</v>
      </c>
      <c r="V45" s="399">
        <f>Households!D85</f>
        <v>4.2</v>
      </c>
      <c r="W45" s="399" t="str">
        <f>Households!E85</f>
        <v>J/g/dC</v>
      </c>
      <c r="X45" s="399">
        <f>Households!F86</f>
        <v>0</v>
      </c>
      <c r="Y45" s="399">
        <f>Households!G86</f>
        <v>0</v>
      </c>
      <c r="Z45" s="399">
        <f>Households!H86</f>
        <v>0</v>
      </c>
      <c r="AA45" s="399"/>
    </row>
    <row r="46" spans="2:53">
      <c r="B46" s="399"/>
      <c r="C46" s="399"/>
      <c r="D46" s="399"/>
      <c r="E46" s="399"/>
      <c r="F46" s="399"/>
      <c r="K46" s="399"/>
      <c r="L46" s="399"/>
      <c r="M46" s="399"/>
      <c r="N46" s="399"/>
      <c r="O46" s="399"/>
      <c r="U46" t="str">
        <f>Households!C87</f>
        <v>Cooking</v>
      </c>
      <c r="V46" s="399">
        <f>Households!D86</f>
        <v>82</v>
      </c>
      <c r="W46" s="399" t="str">
        <f>Households!E86</f>
        <v>temp difference</v>
      </c>
      <c r="X46" s="399">
        <f>Households!F87</f>
        <v>0</v>
      </c>
      <c r="Y46" s="399">
        <f>Households!G87</f>
        <v>0</v>
      </c>
      <c r="Z46" s="399">
        <f>Households!H87</f>
        <v>0</v>
      </c>
      <c r="AA46" s="399"/>
    </row>
    <row r="47" spans="2:53">
      <c r="B47" s="905"/>
      <c r="C47" s="905" t="s">
        <v>399</v>
      </c>
      <c r="D47" s="905"/>
      <c r="F47" s="399"/>
      <c r="K47" s="399"/>
      <c r="L47" s="399"/>
      <c r="M47" s="399"/>
      <c r="N47" s="399"/>
      <c r="O47" s="399"/>
      <c r="U47" s="399">
        <f>Households!C88</f>
        <v>0</v>
      </c>
      <c r="V47" s="399" t="str">
        <f>Households!D88</f>
        <v>equiv water needed</v>
      </c>
      <c r="W47" s="399">
        <f>Households!E88</f>
        <v>0</v>
      </c>
      <c r="X47" s="399" t="str">
        <f>Households!F88</f>
        <v>Thermal energy</v>
      </c>
      <c r="Y47" s="399" t="str">
        <f>Households!G88</f>
        <v>Efficiency</v>
      </c>
      <c r="Z47" s="399" t="str">
        <f>Households!H88</f>
        <v>Final energy required</v>
      </c>
      <c r="AA47" s="399"/>
    </row>
    <row r="48" spans="2:53">
      <c r="B48" s="905" t="s">
        <v>2241</v>
      </c>
      <c r="C48" s="913">
        <f>Transport!D345</f>
        <v>1275948680.7019687</v>
      </c>
      <c r="D48" s="905"/>
      <c r="F48" s="399"/>
      <c r="K48" s="399"/>
      <c r="L48" s="399"/>
      <c r="M48" s="399"/>
      <c r="N48" s="399"/>
      <c r="O48" s="399"/>
      <c r="U48" s="399" t="str">
        <f>Households!C90</f>
        <v>Gas </v>
      </c>
      <c r="V48" s="399">
        <f>Households!D90</f>
        <v>1</v>
      </c>
      <c r="W48" s="399">
        <f>Households!E90</f>
        <v>0</v>
      </c>
      <c r="X48" s="399">
        <f>Households!F90</f>
        <v>344.4</v>
      </c>
      <c r="Y48" s="399">
        <f>Households!G90</f>
        <v>0.7</v>
      </c>
      <c r="Z48" s="399">
        <f>Households!H90</f>
        <v>492</v>
      </c>
      <c r="AA48" s="399"/>
    </row>
    <row r="49" spans="2:35">
      <c r="B49" s="905" t="s">
        <v>426</v>
      </c>
      <c r="C49" s="913">
        <f>Transport!D347</f>
        <v>1031583010.1985654</v>
      </c>
      <c r="D49" s="914">
        <f>C49/C48</f>
        <v>0.80848315124322678</v>
      </c>
      <c r="F49" s="399"/>
      <c r="K49" s="399"/>
      <c r="L49" s="399"/>
      <c r="M49" s="399"/>
      <c r="N49" s="399"/>
      <c r="O49" s="399"/>
      <c r="U49" s="399" t="str">
        <f>Households!C91</f>
        <v>Electricity </v>
      </c>
      <c r="V49" s="399">
        <f>Households!D91</f>
        <v>1</v>
      </c>
      <c r="W49" s="399">
        <f>Households!E91</f>
        <v>0</v>
      </c>
      <c r="X49" s="399">
        <f>Households!F91</f>
        <v>344.4</v>
      </c>
      <c r="Y49" s="399">
        <f>Households!G91</f>
        <v>0.7</v>
      </c>
      <c r="Z49" s="399">
        <f>Households!H91</f>
        <v>492</v>
      </c>
      <c r="AA49" s="399"/>
    </row>
    <row r="50" spans="2:35">
      <c r="B50" s="905" t="s">
        <v>2235</v>
      </c>
      <c r="C50" s="913">
        <f>Transport!D352</f>
        <v>244365670.50340319</v>
      </c>
      <c r="D50" s="914">
        <f>C50/C48</f>
        <v>0.19151684875677316</v>
      </c>
      <c r="F50" s="399"/>
      <c r="K50" s="399"/>
      <c r="L50" s="399"/>
      <c r="M50" s="399"/>
      <c r="N50" s="399"/>
      <c r="O50" s="399"/>
      <c r="U50" s="399" t="str">
        <f>Households!C92</f>
        <v>Wood </v>
      </c>
      <c r="V50" s="399">
        <f>Households!D92</f>
        <v>1</v>
      </c>
      <c r="W50" s="399">
        <f>Households!E92</f>
        <v>0</v>
      </c>
      <c r="X50" s="399">
        <f>Households!F92</f>
        <v>344.4</v>
      </c>
      <c r="Y50" s="399">
        <f>Households!G92</f>
        <v>0.2</v>
      </c>
      <c r="Z50" s="399">
        <f>Households!H92</f>
        <v>1721.9999999999998</v>
      </c>
      <c r="AA50" s="399"/>
    </row>
    <row r="51" spans="2:35">
      <c r="B51" s="399"/>
      <c r="C51" s="399"/>
      <c r="D51" s="399"/>
      <c r="F51" s="399"/>
      <c r="K51" s="399"/>
      <c r="L51" s="399"/>
      <c r="M51" s="399"/>
      <c r="N51" s="399"/>
      <c r="O51" s="399"/>
      <c r="AA51" s="399"/>
    </row>
    <row r="52" spans="2:35">
      <c r="F52" s="399"/>
      <c r="K52" s="399"/>
      <c r="L52" s="399"/>
      <c r="M52" s="399"/>
      <c r="N52" s="399"/>
      <c r="O52" s="399"/>
      <c r="U52" t="s">
        <v>88</v>
      </c>
      <c r="AA52" s="399"/>
      <c r="AB52" s="399"/>
      <c r="AC52" s="399"/>
    </row>
    <row r="53" spans="2:35">
      <c r="F53" s="399"/>
      <c r="K53" s="399"/>
      <c r="L53" s="399"/>
      <c r="M53" s="399"/>
      <c r="N53" s="399"/>
      <c r="O53" s="399"/>
      <c r="U53">
        <f>Households!O85</f>
        <v>0</v>
      </c>
      <c r="V53" s="399">
        <f>Households!P85</f>
        <v>0</v>
      </c>
      <c r="W53" s="399"/>
      <c r="X53" s="399"/>
      <c r="Y53" s="399"/>
      <c r="Z53" s="399"/>
      <c r="AA53" s="399"/>
      <c r="AB53" s="399"/>
      <c r="AC53" s="399"/>
    </row>
    <row r="54" spans="2:35">
      <c r="F54" s="399"/>
      <c r="K54" s="399"/>
      <c r="L54" s="399"/>
      <c r="M54" s="399"/>
      <c r="N54" s="399"/>
      <c r="O54" s="399"/>
      <c r="U54" s="399" t="str">
        <f>Households!U87</f>
        <v>end use days per month</v>
      </c>
      <c r="V54" s="399">
        <f>Households!V87</f>
        <v>0</v>
      </c>
      <c r="W54" s="399">
        <f>Households!W87</f>
        <v>0</v>
      </c>
      <c r="X54" s="399">
        <f>Households!X87</f>
        <v>0</v>
      </c>
      <c r="Y54" s="399" t="e">
        <f>Households!#REF!</f>
        <v>#REF!</v>
      </c>
      <c r="Z54" s="399">
        <f>Households!T86</f>
        <v>0</v>
      </c>
      <c r="AA54" s="399"/>
      <c r="AB54" s="399"/>
      <c r="AC54" s="399"/>
    </row>
    <row r="55" spans="2:35">
      <c r="F55" s="399"/>
      <c r="K55" s="399"/>
      <c r="L55" s="399"/>
      <c r="M55" s="399"/>
      <c r="N55" s="399"/>
      <c r="O55" s="399"/>
      <c r="U55" s="399" t="str">
        <f>Households!U88</f>
        <v>elec</v>
      </c>
      <c r="V55" s="399">
        <f>Households!V88</f>
        <v>0</v>
      </c>
      <c r="W55" s="399" t="str">
        <f>Households!W88</f>
        <v>non elec</v>
      </c>
      <c r="X55" s="399">
        <f>Households!X88</f>
        <v>0</v>
      </c>
      <c r="Y55" s="399" t="e">
        <f>Households!#REF!</f>
        <v>#REF!</v>
      </c>
      <c r="Z55" s="399">
        <f>Households!T87</f>
        <v>0</v>
      </c>
      <c r="AA55" s="399"/>
      <c r="AB55" s="399"/>
      <c r="AC55" s="399"/>
    </row>
    <row r="56" spans="2:35">
      <c r="F56" s="399"/>
      <c r="K56" s="399"/>
      <c r="L56" s="399"/>
      <c r="M56" s="399"/>
      <c r="N56" s="399"/>
      <c r="O56" s="399"/>
      <c r="U56" s="399" t="str">
        <f>Households!U89</f>
        <v>Low</v>
      </c>
      <c r="V56" s="241" t="str">
        <f>Households!V89</f>
        <v>mid-high</v>
      </c>
      <c r="W56" s="241" t="str">
        <f>Households!W89</f>
        <v>low</v>
      </c>
      <c r="X56" s="241" t="str">
        <f>Households!X89</f>
        <v>mid-high</v>
      </c>
      <c r="Y56" s="399" t="e">
        <f>Households!#REF!</f>
        <v>#REF!</v>
      </c>
      <c r="Z56" s="399">
        <f>Households!T88</f>
        <v>0</v>
      </c>
      <c r="AA56" s="399"/>
      <c r="AB56" s="399"/>
      <c r="AC56" s="399"/>
    </row>
    <row r="57" spans="2:35">
      <c r="B57" s="968" t="s">
        <v>426</v>
      </c>
      <c r="C57" s="963"/>
      <c r="D57" s="975">
        <f>Transport!D350</f>
        <v>803783010.19856536</v>
      </c>
      <c r="E57" s="968" t="s">
        <v>2238</v>
      </c>
      <c r="F57" s="399"/>
      <c r="K57" s="399"/>
      <c r="L57" s="399"/>
      <c r="M57" s="399"/>
      <c r="N57" s="399"/>
      <c r="O57" s="399"/>
      <c r="U57" s="399">
        <f>Households!O89</f>
        <v>0</v>
      </c>
      <c r="V57" s="241" t="e">
        <f>Households!#REF!</f>
        <v>#REF!</v>
      </c>
      <c r="W57" s="241" t="e">
        <f>Households!#REF!</f>
        <v>#REF!</v>
      </c>
      <c r="X57" s="241" t="e">
        <f>Households!#REF!</f>
        <v>#REF!</v>
      </c>
      <c r="Y57" s="399" t="e">
        <f>Households!#REF!</f>
        <v>#REF!</v>
      </c>
      <c r="Z57" s="399">
        <f>Households!T89</f>
        <v>0</v>
      </c>
      <c r="AA57" s="399"/>
      <c r="AB57" s="399"/>
      <c r="AC57" s="399"/>
    </row>
    <row r="58" spans="2:35">
      <c r="B58" s="968" t="s">
        <v>2243</v>
      </c>
      <c r="C58" s="968" t="s">
        <v>2242</v>
      </c>
      <c r="D58" s="968" t="s">
        <v>2308</v>
      </c>
      <c r="E58" s="968" t="s">
        <v>434</v>
      </c>
      <c r="F58" s="399"/>
      <c r="K58" s="399"/>
      <c r="L58" s="399"/>
      <c r="M58" s="399"/>
      <c r="N58" s="399"/>
      <c r="O58" s="399"/>
      <c r="U58" s="399">
        <f>Households!O90</f>
        <v>0</v>
      </c>
      <c r="V58" s="241">
        <f>Households!U90</f>
        <v>28</v>
      </c>
      <c r="W58" s="241">
        <f>Households!V90</f>
        <v>25</v>
      </c>
      <c r="X58" s="241">
        <f>Households!W90</f>
        <v>28</v>
      </c>
      <c r="Y58" s="399">
        <f>Households!X90</f>
        <v>25</v>
      </c>
      <c r="Z58" s="399">
        <f>Households!T90</f>
        <v>0</v>
      </c>
      <c r="AA58" s="399"/>
      <c r="AB58" s="399"/>
      <c r="AC58" s="399"/>
    </row>
    <row r="59" spans="2:35">
      <c r="B59" s="963" t="str">
        <f>Transport!C360</f>
        <v>HCV</v>
      </c>
      <c r="C59" s="976">
        <f>Transport!D360</f>
        <v>0.94451781342715113</v>
      </c>
      <c r="D59" s="964">
        <f>$D$57*C59</f>
        <v>759187371.2626425</v>
      </c>
      <c r="E59" s="977">
        <f>Transport!E360</f>
        <v>1.1599999999999999</v>
      </c>
      <c r="F59" s="399"/>
      <c r="K59" s="399"/>
      <c r="L59" s="399"/>
      <c r="M59" s="399"/>
      <c r="N59" s="399"/>
      <c r="O59" s="399"/>
      <c r="U59" s="399">
        <f>Households!O91</f>
        <v>0</v>
      </c>
      <c r="V59" s="241">
        <f>Households!U91</f>
        <v>28</v>
      </c>
      <c r="W59" s="241">
        <f>Households!V91</f>
        <v>26</v>
      </c>
      <c r="X59" s="241">
        <f>Households!W91</f>
        <v>28</v>
      </c>
      <c r="Y59" s="399">
        <f>Households!X91</f>
        <v>26</v>
      </c>
      <c r="Z59" s="399">
        <f>Households!T91</f>
        <v>0</v>
      </c>
    </row>
    <row r="60" spans="2:35">
      <c r="B60" s="963" t="str">
        <f>Transport!C361</f>
        <v>MCV - D</v>
      </c>
      <c r="C60" s="976">
        <f>Transport!D361</f>
        <v>2.3888459341933743E-2</v>
      </c>
      <c r="D60" s="964">
        <f>$D$57*C60</f>
        <v>19201137.758865543</v>
      </c>
      <c r="E60" s="977">
        <f>Transport!E361</f>
        <v>4.5599999999999996</v>
      </c>
      <c r="F60" s="399"/>
      <c r="K60" s="399"/>
      <c r="L60" s="399"/>
      <c r="M60" s="399"/>
      <c r="N60" s="399"/>
      <c r="O60" s="399"/>
    </row>
    <row r="61" spans="2:35">
      <c r="B61" s="963" t="str">
        <f>Transport!C362</f>
        <v>MCV - P</v>
      </c>
      <c r="C61" s="976">
        <f>Transport!D362</f>
        <v>1.3438752903069834E-2</v>
      </c>
      <c r="D61" s="964">
        <f>$D$57*C61</f>
        <v>10801841.261744181</v>
      </c>
      <c r="E61" s="977">
        <f>Transport!E362</f>
        <v>4.8453456331139781</v>
      </c>
      <c r="F61" s="399"/>
      <c r="K61" s="399"/>
      <c r="L61" s="399"/>
      <c r="M61" s="399"/>
      <c r="N61" s="399"/>
      <c r="O61" s="399"/>
      <c r="U61" t="s">
        <v>2265</v>
      </c>
    </row>
    <row r="62" spans="2:35">
      <c r="B62" s="963" t="str">
        <f>Transport!C363</f>
        <v>LCV - D</v>
      </c>
      <c r="C62" s="976">
        <f>Transport!D363</f>
        <v>1.0128938634489999E-2</v>
      </c>
      <c r="D62" s="964">
        <f>$D$57*C62</f>
        <v>8141468.7857469181</v>
      </c>
      <c r="E62" s="977">
        <f>Transport!E363</f>
        <v>5.6</v>
      </c>
      <c r="F62" s="399"/>
      <c r="K62" s="399"/>
      <c r="L62" s="399"/>
      <c r="M62" s="399"/>
      <c r="N62" s="399"/>
      <c r="O62" s="399"/>
      <c r="U62">
        <f>Households!S86</f>
        <v>0</v>
      </c>
      <c r="V62" s="399">
        <f>Households!Y86</f>
        <v>0</v>
      </c>
      <c r="W62" s="399" t="str">
        <f>Households!Z86</f>
        <v>Cooking</v>
      </c>
      <c r="X62" s="399">
        <f>Households!AA86</f>
        <v>0</v>
      </c>
      <c r="Y62" s="399">
        <f>Households!AB86</f>
        <v>0</v>
      </c>
      <c r="Z62" s="399">
        <f>Households!AC86</f>
        <v>0</v>
      </c>
      <c r="AA62" s="399"/>
      <c r="AB62" s="399"/>
      <c r="AC62" s="399"/>
      <c r="AD62" s="399"/>
      <c r="AE62" s="399"/>
      <c r="AF62" s="399"/>
      <c r="AG62" s="399"/>
      <c r="AH62" s="399"/>
      <c r="AI62" s="399"/>
    </row>
    <row r="63" spans="2:35">
      <c r="B63" s="963" t="str">
        <f>Transport!C364</f>
        <v>LCV - P</v>
      </c>
      <c r="C63" s="976">
        <f>Transport!D364</f>
        <v>8.026035693355138E-3</v>
      </c>
      <c r="D63" s="964">
        <f>$D$57*C63</f>
        <v>6451191.1295661228</v>
      </c>
      <c r="E63" s="977">
        <f>Transport!E364</f>
        <v>8.4</v>
      </c>
      <c r="F63" s="399"/>
      <c r="K63" s="399"/>
      <c r="L63" s="399"/>
      <c r="M63" s="399"/>
      <c r="N63" s="399"/>
      <c r="O63" s="399"/>
      <c r="U63" s="399">
        <f>Households!S87</f>
        <v>0</v>
      </c>
      <c r="V63" s="399">
        <f>Households!Y87</f>
        <v>0</v>
      </c>
      <c r="W63" s="399" t="str">
        <f>Households!Z87</f>
        <v>total HHs</v>
      </c>
      <c r="X63" s="399">
        <f>Households!AA87</f>
        <v>0</v>
      </c>
      <c r="Y63" s="399">
        <f>Households!AB87</f>
        <v>0</v>
      </c>
      <c r="Z63" s="399">
        <f>Households!AC87</f>
        <v>0</v>
      </c>
      <c r="AA63" s="399"/>
      <c r="AB63" s="399"/>
      <c r="AC63" s="399"/>
      <c r="AD63" s="399"/>
      <c r="AE63" s="399"/>
      <c r="AF63" s="399"/>
      <c r="AG63" s="399"/>
      <c r="AH63" s="399"/>
      <c r="AI63" s="399"/>
    </row>
    <row r="64" spans="2:35">
      <c r="B64" s="963"/>
      <c r="C64" s="963"/>
      <c r="D64" s="963"/>
      <c r="E64" s="963"/>
      <c r="F64" s="399"/>
      <c r="K64" s="399"/>
      <c r="L64" s="399"/>
      <c r="M64" s="399"/>
      <c r="N64" s="399"/>
      <c r="O64" s="399"/>
      <c r="U64" s="399" t="str">
        <f>Households!S88</f>
        <v>mid-high</v>
      </c>
      <c r="V64" s="399">
        <f>Households!Y88</f>
        <v>0</v>
      </c>
      <c r="W64" s="399" t="str">
        <f>Households!Z88</f>
        <v>elec</v>
      </c>
      <c r="X64" s="399">
        <f>Households!AA88</f>
        <v>0</v>
      </c>
      <c r="Y64" s="399" t="str">
        <f>Households!AB88</f>
        <v>non elec</v>
      </c>
      <c r="Z64" s="399">
        <f>Households!AC88</f>
        <v>0</v>
      </c>
      <c r="AA64" s="399"/>
      <c r="AB64" s="399"/>
      <c r="AC64" s="399"/>
      <c r="AD64" s="399"/>
      <c r="AE64" s="399"/>
      <c r="AF64" s="399"/>
      <c r="AG64" s="399"/>
      <c r="AH64" s="399"/>
      <c r="AI64" s="399"/>
    </row>
    <row r="65" spans="2:35">
      <c r="B65" s="904" t="s">
        <v>2235</v>
      </c>
      <c r="C65" s="963"/>
      <c r="D65" s="916">
        <f>C50</f>
        <v>244365670.50340319</v>
      </c>
      <c r="E65" s="904" t="s">
        <v>2238</v>
      </c>
      <c r="F65" s="399"/>
      <c r="K65" s="399"/>
      <c r="L65" s="399"/>
      <c r="M65" s="399"/>
      <c r="N65" s="399"/>
      <c r="O65" s="399"/>
      <c r="U65" s="399">
        <f>Households!S89</f>
        <v>0</v>
      </c>
      <c r="V65" s="33">
        <f>Households!Y89</f>
        <v>0</v>
      </c>
      <c r="W65" s="33" t="str">
        <f>Households!Z89</f>
        <v>Low-income</v>
      </c>
      <c r="X65" s="33" t="str">
        <f>Households!AA89</f>
        <v>Mid-high-income</v>
      </c>
      <c r="Y65" s="33" t="str">
        <f>Households!AB89</f>
        <v>Low-non</v>
      </c>
      <c r="Z65" s="33" t="str">
        <f>Households!AC89</f>
        <v>Mid-High-non</v>
      </c>
      <c r="AA65" s="399"/>
      <c r="AB65" s="399"/>
      <c r="AC65" s="399"/>
      <c r="AD65" s="399"/>
      <c r="AE65" s="399"/>
      <c r="AF65" s="399"/>
      <c r="AG65" s="399"/>
      <c r="AH65" s="399"/>
      <c r="AI65" s="399"/>
    </row>
    <row r="66" spans="2:35">
      <c r="B66" s="904" t="s">
        <v>2243</v>
      </c>
      <c r="C66" s="904" t="s">
        <v>2242</v>
      </c>
      <c r="D66" s="968" t="s">
        <v>2308</v>
      </c>
      <c r="E66" s="904" t="s">
        <v>434</v>
      </c>
      <c r="F66" s="399"/>
      <c r="K66" s="399"/>
      <c r="L66" s="399"/>
      <c r="M66" s="399"/>
      <c r="N66" s="399"/>
      <c r="O66" s="399"/>
      <c r="U66" s="399">
        <f>Households!S90</f>
        <v>1</v>
      </c>
      <c r="V66" s="33">
        <f>Households!Y90</f>
        <v>0</v>
      </c>
      <c r="W66" s="33">
        <f>Households!Z90</f>
        <v>711.16720963785474</v>
      </c>
      <c r="X66" s="33">
        <f>Households!AA90</f>
        <v>1788.8548428470958</v>
      </c>
      <c r="Y66" s="33">
        <f>Households!AB90</f>
        <v>918.22800795314095</v>
      </c>
      <c r="Z66" s="33">
        <f>Households!AC90</f>
        <v>1318.4203230883766</v>
      </c>
      <c r="AA66" s="399"/>
      <c r="AB66" s="399"/>
      <c r="AC66" s="399"/>
      <c r="AD66" s="399"/>
      <c r="AE66" s="399"/>
      <c r="AF66" s="399"/>
      <c r="AG66" s="399"/>
      <c r="AH66" s="399"/>
      <c r="AI66" s="399"/>
    </row>
    <row r="67" spans="2:35">
      <c r="B67" s="905" t="str">
        <f>Transport!C367</f>
        <v>HCV</v>
      </c>
      <c r="C67" s="908">
        <f>Transport!D367</f>
        <v>7.924077182901304E-2</v>
      </c>
      <c r="D67" s="964">
        <f>$D$65*C67</f>
        <v>19363724.339203954</v>
      </c>
      <c r="E67" s="905">
        <f>Transport!E367</f>
        <v>1.1599999999999999</v>
      </c>
      <c r="U67" s="399">
        <f>Households!S91</f>
        <v>1</v>
      </c>
      <c r="V67" s="33">
        <f>Households!Y91</f>
        <v>0</v>
      </c>
      <c r="W67" s="33">
        <f>Households!Z91</f>
        <v>56357.580597957807</v>
      </c>
      <c r="X67" s="33">
        <f>Households!AA91</f>
        <v>68652.444051372528</v>
      </c>
      <c r="Y67" s="33">
        <f>Households!AB91</f>
        <v>0</v>
      </c>
      <c r="Z67" s="33">
        <f>Households!AC91</f>
        <v>0</v>
      </c>
      <c r="AA67" s="399"/>
      <c r="AB67" s="399"/>
      <c r="AC67" s="399"/>
      <c r="AD67" s="399"/>
      <c r="AE67" s="399"/>
      <c r="AF67" s="399"/>
      <c r="AG67" s="399"/>
      <c r="AH67" s="399"/>
      <c r="AI67" s="399"/>
    </row>
    <row r="68" spans="2:35">
      <c r="B68" s="905" t="str">
        <f>Transport!C368</f>
        <v>MCV - D</v>
      </c>
      <c r="C68" s="908">
        <f>Transport!D368</f>
        <v>0.18141966181905614</v>
      </c>
      <c r="D68" s="964">
        <f>$D$65*C68</f>
        <v>44332737.302914307</v>
      </c>
      <c r="E68" s="905">
        <f>Transport!E368</f>
        <v>4.5599999999999996</v>
      </c>
      <c r="U68" s="399"/>
      <c r="V68" s="399"/>
      <c r="W68" s="399"/>
      <c r="X68" s="399"/>
      <c r="Y68" s="399"/>
      <c r="Z68" s="399"/>
      <c r="AA68" s="399"/>
      <c r="AB68" s="399"/>
      <c r="AC68" s="399"/>
      <c r="AD68" s="399"/>
      <c r="AE68" s="399"/>
      <c r="AF68" s="399"/>
      <c r="AG68" s="399"/>
      <c r="AH68" s="399"/>
      <c r="AI68" s="399"/>
    </row>
    <row r="69" spans="2:35">
      <c r="B69" s="905" t="str">
        <f>Transport!C369</f>
        <v>MCV - P</v>
      </c>
      <c r="C69" s="908">
        <f>Transport!D369</f>
        <v>0.19280922264316375</v>
      </c>
      <c r="D69" s="964">
        <f>$D$65*C69</f>
        <v>47115954.970436655</v>
      </c>
      <c r="E69" s="930">
        <f>Transport!E369</f>
        <v>4.8453456331139781</v>
      </c>
      <c r="U69" s="399"/>
      <c r="V69" s="399"/>
      <c r="W69" s="399"/>
      <c r="X69" s="399"/>
      <c r="Y69" s="399"/>
      <c r="Z69" s="399"/>
      <c r="AA69" s="399"/>
      <c r="AB69" s="399" t="s">
        <v>2266</v>
      </c>
      <c r="AC69" s="399"/>
      <c r="AD69" s="399"/>
      <c r="AE69" s="399"/>
      <c r="AF69" s="399"/>
      <c r="AG69" s="399"/>
      <c r="AH69" s="399"/>
      <c r="AI69" s="399"/>
    </row>
    <row r="70" spans="2:35">
      <c r="B70" s="905" t="str">
        <f>Transport!C370</f>
        <v>LCV - D</v>
      </c>
      <c r="C70" s="908">
        <f>Transport!D370</f>
        <v>0.23500804779476983</v>
      </c>
      <c r="D70" s="964">
        <f>$D$65*C70</f>
        <v>57427899.173064753</v>
      </c>
      <c r="E70" s="930">
        <f>Transport!E370</f>
        <v>13.723333333333333</v>
      </c>
      <c r="U70" s="399">
        <f>Households!AH85</f>
        <v>0</v>
      </c>
      <c r="V70" s="399">
        <f>Households!AI85</f>
        <v>0</v>
      </c>
      <c r="W70" s="399"/>
      <c r="X70" s="399"/>
      <c r="Y70" s="399"/>
      <c r="Z70" s="399"/>
      <c r="AA70" s="399"/>
      <c r="AB70" s="399"/>
      <c r="AC70" s="399"/>
      <c r="AD70" s="399"/>
      <c r="AE70" s="399"/>
      <c r="AF70" s="399"/>
      <c r="AG70" s="399"/>
      <c r="AH70" s="399"/>
      <c r="AI70" s="399"/>
    </row>
    <row r="71" spans="2:35">
      <c r="B71" s="905" t="str">
        <f>Transport!C371</f>
        <v>LCV - P</v>
      </c>
      <c r="C71" s="908">
        <f>Transport!D371</f>
        <v>0.31152229591399727</v>
      </c>
      <c r="D71" s="964">
        <f>$D$65*C71</f>
        <v>76125354.717783526</v>
      </c>
      <c r="E71" s="905">
        <f>Transport!E371</f>
        <v>13.91</v>
      </c>
      <c r="U71" s="399">
        <f>Households!AH86</f>
        <v>0</v>
      </c>
      <c r="V71" s="399">
        <f>Households!AI86</f>
        <v>0</v>
      </c>
      <c r="W71" s="399">
        <f>Households!AJ86</f>
        <v>0</v>
      </c>
      <c r="X71" s="399">
        <f>Households!AK86</f>
        <v>0</v>
      </c>
      <c r="Y71" s="399">
        <f>Households!AL86</f>
        <v>0</v>
      </c>
      <c r="Z71" s="399">
        <f>Households!AM86</f>
        <v>0</v>
      </c>
    </row>
    <row r="72" spans="2:35">
      <c r="U72" s="399">
        <f>Households!AH87</f>
        <v>0</v>
      </c>
      <c r="V72" s="399">
        <f>Households!AI87</f>
        <v>0</v>
      </c>
      <c r="W72" s="399">
        <f>Households!AJ87</f>
        <v>0</v>
      </c>
      <c r="X72" s="399">
        <f>Households!AK87</f>
        <v>0</v>
      </c>
      <c r="Y72" s="399">
        <f>Households!AL87</f>
        <v>0</v>
      </c>
      <c r="Z72" s="399">
        <f>Households!AM87</f>
        <v>0</v>
      </c>
    </row>
    <row r="73" spans="2:35">
      <c r="U73" s="399">
        <f>Households!AH88</f>
        <v>0</v>
      </c>
      <c r="V73" s="399">
        <f>Households!AI88</f>
        <v>0</v>
      </c>
      <c r="W73" s="399">
        <f>Households!AJ88</f>
        <v>0</v>
      </c>
      <c r="X73" s="399">
        <f>Households!AK88</f>
        <v>0</v>
      </c>
      <c r="Y73" s="399">
        <f>Households!AL88</f>
        <v>0</v>
      </c>
      <c r="Z73" s="399">
        <f>Households!AM88</f>
        <v>0</v>
      </c>
    </row>
    <row r="74" spans="2:35">
      <c r="B74" s="968" t="s">
        <v>2311</v>
      </c>
      <c r="C74" s="968" t="s">
        <v>2238</v>
      </c>
      <c r="D74" s="968" t="s">
        <v>1575</v>
      </c>
      <c r="U74" s="399">
        <f>Households!AH89</f>
        <v>0</v>
      </c>
      <c r="V74" s="399">
        <f>Households!AI89</f>
        <v>0</v>
      </c>
      <c r="W74" s="399">
        <f>Households!AJ89</f>
        <v>0</v>
      </c>
      <c r="X74" s="399">
        <f>Households!AK89</f>
        <v>0</v>
      </c>
      <c r="Y74" s="399">
        <f>Households!AL89</f>
        <v>0</v>
      </c>
      <c r="Z74" s="399">
        <f>Households!AM89</f>
        <v>0</v>
      </c>
    </row>
    <row r="75" spans="2:35">
      <c r="B75" s="963" t="s">
        <v>2309</v>
      </c>
      <c r="C75" s="964">
        <f>D57</f>
        <v>803783010.19856536</v>
      </c>
      <c r="D75" s="978">
        <f>Transport!E350</f>
        <v>0.77917433910030021</v>
      </c>
      <c r="U75" s="399">
        <f>Households!AH90</f>
        <v>0</v>
      </c>
      <c r="V75" s="399">
        <f>Households!AI90</f>
        <v>0</v>
      </c>
      <c r="W75" s="399">
        <f>Households!AJ90</f>
        <v>0</v>
      </c>
      <c r="X75" s="399">
        <f>Households!AK90</f>
        <v>0</v>
      </c>
      <c r="Y75" s="399">
        <f>Households!AL90</f>
        <v>0</v>
      </c>
      <c r="Z75" s="399">
        <f>Households!AM90</f>
        <v>0</v>
      </c>
    </row>
    <row r="76" spans="2:35">
      <c r="B76" s="963" t="s">
        <v>2310</v>
      </c>
      <c r="C76" s="964">
        <f>Transport!D349</f>
        <v>227800000</v>
      </c>
      <c r="D76" s="978">
        <f>Transport!E349</f>
        <v>0.22082566089969985</v>
      </c>
      <c r="U76" s="399">
        <f>Households!AH91</f>
        <v>0</v>
      </c>
      <c r="V76" s="399">
        <f>Households!AI91</f>
        <v>0</v>
      </c>
      <c r="W76" s="399">
        <f>Households!AJ91</f>
        <v>0</v>
      </c>
      <c r="X76" s="399">
        <f>Households!AK91</f>
        <v>0</v>
      </c>
      <c r="Y76" s="399">
        <f>Households!AL91</f>
        <v>0</v>
      </c>
      <c r="Z76" s="399">
        <f>Households!AM91</f>
        <v>0</v>
      </c>
    </row>
    <row r="77" spans="2:35">
      <c r="B77" s="963" t="s">
        <v>2235</v>
      </c>
      <c r="C77" s="964">
        <f>D65</f>
        <v>244365670.50340319</v>
      </c>
      <c r="D77" s="974">
        <v>1</v>
      </c>
      <c r="U77" s="399"/>
      <c r="V77" s="399"/>
      <c r="W77" s="399"/>
      <c r="X77" s="399"/>
      <c r="Y77" s="399"/>
      <c r="Z77" s="399"/>
    </row>
    <row r="78" spans="2:35">
      <c r="U78" s="399"/>
      <c r="V78" s="399"/>
      <c r="W78" s="399"/>
      <c r="X78" s="399"/>
      <c r="Y78" s="399"/>
      <c r="Z78" s="399"/>
    </row>
    <row r="79" spans="2:35">
      <c r="U79" s="399" t="s">
        <v>2315</v>
      </c>
      <c r="V79" s="399"/>
      <c r="W79" s="399"/>
      <c r="X79" s="399"/>
      <c r="Y79" s="399"/>
      <c r="Z79" s="399"/>
      <c r="AF79" t="s">
        <v>2316</v>
      </c>
    </row>
    <row r="81" spans="21:41">
      <c r="U81" s="968" t="str">
        <f>Households!B25</f>
        <v>fuel</v>
      </c>
      <c r="V81" s="968" t="str">
        <f>Households!C25</f>
        <v>end use</v>
      </c>
      <c r="W81" s="968" t="str">
        <f>Households!D25</f>
        <v>Low-income</v>
      </c>
      <c r="X81" s="968" t="str">
        <f>Households!E25</f>
        <v>Mid-income</v>
      </c>
      <c r="Y81" s="968" t="str">
        <f>Households!F25</f>
        <v>High-income</v>
      </c>
      <c r="Z81" s="968" t="str">
        <f>Households!G25</f>
        <v>Low-income -non</v>
      </c>
      <c r="AA81" s="968" t="str">
        <f>Households!H25</f>
        <v>Mid-income -non</v>
      </c>
      <c r="AB81" s="968" t="str">
        <f>Households!I25</f>
        <v>High-income -non</v>
      </c>
      <c r="AC81" s="399"/>
      <c r="AF81" s="968" t="s">
        <v>2012</v>
      </c>
      <c r="AG81" s="968" t="s">
        <v>2302</v>
      </c>
      <c r="AH81" s="968" t="e">
        <f>Households!#REF!</f>
        <v>#REF!</v>
      </c>
      <c r="AI81" s="968" t="e">
        <f>Households!#REF!</f>
        <v>#REF!</v>
      </c>
      <c r="AJ81" s="968" t="e">
        <f>Households!#REF!</f>
        <v>#REF!</v>
      </c>
      <c r="AK81" s="968" t="e">
        <f>Households!#REF!</f>
        <v>#REF!</v>
      </c>
      <c r="AL81" s="399"/>
      <c r="AM81" s="399"/>
      <c r="AN81" s="399"/>
      <c r="AO81" s="399"/>
    </row>
    <row r="82" spans="21:41">
      <c r="U82" s="963" t="str">
        <f>Households!B26</f>
        <v>Electricity </v>
      </c>
      <c r="V82" s="963" t="str">
        <f>Households!C26</f>
        <v>Lighting</v>
      </c>
      <c r="W82" s="984">
        <f>Households!D26</f>
        <v>0.77128909562225934</v>
      </c>
      <c r="X82" s="984">
        <f>Households!E26</f>
        <v>0.82489659247587155</v>
      </c>
      <c r="Y82" s="984">
        <f>Households!F26</f>
        <v>0.95880272796160648</v>
      </c>
      <c r="Z82" s="984"/>
      <c r="AA82" s="984"/>
      <c r="AB82" s="984"/>
      <c r="AC82" s="399"/>
      <c r="AF82" s="963" t="e">
        <f>Households!#REF!</f>
        <v>#REF!</v>
      </c>
      <c r="AG82" s="963" t="e">
        <f>Households!#REF!</f>
        <v>#REF!</v>
      </c>
      <c r="AH82" s="966"/>
      <c r="AI82" s="966"/>
      <c r="AJ82" s="966"/>
      <c r="AK82" s="966"/>
      <c r="AL82" s="399"/>
      <c r="AM82" s="399"/>
      <c r="AN82" s="399"/>
      <c r="AO82" s="399"/>
    </row>
    <row r="83" spans="21:41">
      <c r="U83" s="963" t="str">
        <f>Households!B27</f>
        <v>Gas </v>
      </c>
      <c r="V83" s="963" t="str">
        <f>Households!C27</f>
        <v>Lighting</v>
      </c>
      <c r="W83" s="984"/>
      <c r="X83" s="984"/>
      <c r="Y83" s="984"/>
      <c r="Z83" s="984">
        <f>Households!G27</f>
        <v>6.5144854615751284E-3</v>
      </c>
      <c r="AA83" s="984">
        <f>Households!H27</f>
        <v>7.0559361897944576E-3</v>
      </c>
      <c r="AB83" s="984">
        <f>Households!I27</f>
        <v>2.8238182934315532E-2</v>
      </c>
      <c r="AC83" s="399"/>
      <c r="AF83" s="963" t="e">
        <f>Households!#REF!</f>
        <v>#REF!</v>
      </c>
      <c r="AG83" s="963" t="e">
        <f>Households!#REF!</f>
        <v>#REF!</v>
      </c>
      <c r="AH83" s="966" t="e">
        <f>Households!#REF!</f>
        <v>#REF!</v>
      </c>
      <c r="AI83" s="966" t="e">
        <f>Households!#REF!</f>
        <v>#REF!</v>
      </c>
      <c r="AJ83" s="966" t="e">
        <f>Households!#REF!</f>
        <v>#REF!</v>
      </c>
      <c r="AK83" s="966" t="e">
        <f>Households!#REF!</f>
        <v>#REF!</v>
      </c>
      <c r="AL83" s="399"/>
      <c r="AM83" s="399"/>
      <c r="AN83" s="399"/>
      <c r="AO83" s="399"/>
    </row>
    <row r="84" spans="21:41">
      <c r="U84" s="963" t="str">
        <f>Households!B28</f>
        <v>Paraffin </v>
      </c>
      <c r="V84" s="963" t="str">
        <f>Households!C28</f>
        <v>Lighting</v>
      </c>
      <c r="W84" s="984"/>
      <c r="X84" s="984"/>
      <c r="Y84" s="984"/>
      <c r="Z84" s="984">
        <f>Households!G28</f>
        <v>9.0037603940469252E-2</v>
      </c>
      <c r="AA84" s="984">
        <f>Households!H28</f>
        <v>0.10410062378566315</v>
      </c>
      <c r="AB84" s="984">
        <f>Households!I28</f>
        <v>0.1270718232044199</v>
      </c>
      <c r="AC84" s="399"/>
      <c r="AF84" s="963" t="e">
        <f>Households!#REF!</f>
        <v>#REF!</v>
      </c>
      <c r="AG84" s="963" t="e">
        <f>Households!#REF!</f>
        <v>#REF!</v>
      </c>
      <c r="AH84" s="966" t="e">
        <f>Households!#REF!</f>
        <v>#REF!</v>
      </c>
      <c r="AI84" s="966" t="e">
        <f>Households!#REF!</f>
        <v>#REF!</v>
      </c>
      <c r="AJ84" s="966" t="e">
        <f>Households!#REF!</f>
        <v>#REF!</v>
      </c>
      <c r="AK84" s="966" t="e">
        <f>Households!#REF!</f>
        <v>#REF!</v>
      </c>
      <c r="AL84" s="399"/>
      <c r="AM84" s="399"/>
      <c r="AN84" s="399"/>
      <c r="AO84" s="399"/>
    </row>
    <row r="85" spans="21:41">
      <c r="U85" s="963" t="str">
        <f>Households!B29</f>
        <v>Wood </v>
      </c>
      <c r="V85" s="963" t="str">
        <f>Households!C29</f>
        <v>Lighting</v>
      </c>
      <c r="W85" s="984"/>
      <c r="X85" s="984"/>
      <c r="Y85" s="984"/>
      <c r="Z85" s="984"/>
      <c r="AA85" s="984"/>
      <c r="AB85" s="984"/>
      <c r="AC85" s="399"/>
      <c r="AF85" s="963" t="e">
        <f>Households!#REF!</f>
        <v>#REF!</v>
      </c>
      <c r="AG85" s="963" t="e">
        <f>Households!#REF!</f>
        <v>#REF!</v>
      </c>
      <c r="AH85" s="966" t="e">
        <f>Households!#REF!</f>
        <v>#REF!</v>
      </c>
      <c r="AI85" s="966" t="e">
        <f>Households!#REF!</f>
        <v>#REF!</v>
      </c>
      <c r="AJ85" s="966" t="e">
        <f>Households!#REF!</f>
        <v>#REF!</v>
      </c>
      <c r="AK85" s="966" t="e">
        <f>Households!#REF!</f>
        <v>#REF!</v>
      </c>
      <c r="AL85" s="399"/>
      <c r="AM85" s="399"/>
      <c r="AN85" s="399"/>
      <c r="AO85" s="399"/>
    </row>
    <row r="86" spans="21:41">
      <c r="U86" s="963" t="str">
        <f>Households!B30</f>
        <v>Coal </v>
      </c>
      <c r="V86" s="963" t="str">
        <f>Households!C30</f>
        <v>Lighting</v>
      </c>
      <c r="W86" s="984"/>
      <c r="X86" s="984"/>
      <c r="Y86" s="984"/>
      <c r="Z86" s="984"/>
      <c r="AA86" s="984"/>
      <c r="AB86" s="984"/>
      <c r="AC86" s="399"/>
      <c r="AF86" s="963" t="e">
        <f>Households!#REF!</f>
        <v>#REF!</v>
      </c>
      <c r="AG86" s="963" t="e">
        <f>Households!#REF!</f>
        <v>#REF!</v>
      </c>
      <c r="AH86" s="966" t="e">
        <f>Households!#REF!</f>
        <v>#REF!</v>
      </c>
      <c r="AI86" s="966" t="e">
        <f>Households!#REF!</f>
        <v>#REF!</v>
      </c>
      <c r="AJ86" s="966"/>
      <c r="AK86" s="966"/>
      <c r="AL86" s="399"/>
      <c r="AM86" s="399"/>
      <c r="AN86" s="399"/>
      <c r="AO86" s="399"/>
    </row>
    <row r="87" spans="21:41">
      <c r="U87" s="963" t="str">
        <f>Households!B31</f>
        <v>Animal dung </v>
      </c>
      <c r="V87" s="963" t="str">
        <f>Households!C31</f>
        <v>Lighting</v>
      </c>
      <c r="W87" s="984"/>
      <c r="X87" s="984"/>
      <c r="Y87" s="984"/>
      <c r="Z87" s="984"/>
      <c r="AA87" s="984"/>
      <c r="AB87" s="984"/>
      <c r="AC87" s="399"/>
      <c r="AF87" s="963" t="e">
        <f>Households!#REF!</f>
        <v>#REF!</v>
      </c>
      <c r="AG87" s="963" t="e">
        <f>Households!#REF!</f>
        <v>#REF!</v>
      </c>
      <c r="AH87" s="966" t="e">
        <f>Households!#REF!</f>
        <v>#REF!</v>
      </c>
      <c r="AI87" s="966" t="e">
        <f>Households!#REF!</f>
        <v>#REF!</v>
      </c>
      <c r="AJ87" s="966"/>
      <c r="AK87" s="966"/>
      <c r="AL87" s="399"/>
      <c r="AM87" s="399"/>
      <c r="AN87" s="399"/>
      <c r="AO87" s="399"/>
    </row>
    <row r="88" spans="21:41">
      <c r="U88" s="963" t="str">
        <f>Households!B32</f>
        <v>Solar </v>
      </c>
      <c r="V88" s="963" t="str">
        <f>Households!C32</f>
        <v>Lighting</v>
      </c>
      <c r="W88" s="984"/>
      <c r="X88" s="984"/>
      <c r="Y88" s="984"/>
      <c r="Z88" s="984">
        <f>Households!G32</f>
        <v>2.8017583814416609E-2</v>
      </c>
      <c r="AA88" s="984">
        <f>Households!H32</f>
        <v>3.589324061765007E-2</v>
      </c>
      <c r="AB88" s="984">
        <f>Households!I32</f>
        <v>0.11540822590546347</v>
      </c>
      <c r="AC88" s="399"/>
      <c r="AF88" s="963" t="e">
        <f>Households!#REF!</f>
        <v>#REF!</v>
      </c>
      <c r="AG88" s="963" t="e">
        <f>Households!#REF!</f>
        <v>#REF!</v>
      </c>
      <c r="AH88" s="966" t="e">
        <f>Households!#REF!</f>
        <v>#REF!</v>
      </c>
      <c r="AI88" s="966" t="e">
        <f>Households!#REF!</f>
        <v>#REF!</v>
      </c>
      <c r="AJ88" s="966"/>
      <c r="AK88" s="966"/>
      <c r="AL88" s="399"/>
      <c r="AM88" s="399"/>
      <c r="AN88" s="399"/>
      <c r="AO88" s="399"/>
    </row>
    <row r="89" spans="21:41">
      <c r="U89" s="963" t="str">
        <f>Households!B33</f>
        <v>Other </v>
      </c>
      <c r="V89" s="963" t="str">
        <f>Households!C33</f>
        <v>Lighting</v>
      </c>
      <c r="W89" s="984"/>
      <c r="X89" s="984"/>
      <c r="Y89" s="984"/>
      <c r="Z89" s="984"/>
      <c r="AA89" s="984"/>
      <c r="AB89" s="984"/>
      <c r="AC89" s="399"/>
      <c r="AF89" s="963" t="e">
        <f>Households!#REF!</f>
        <v>#REF!</v>
      </c>
      <c r="AG89" s="963" t="e">
        <f>Households!#REF!</f>
        <v>#REF!</v>
      </c>
      <c r="AH89" s="966" t="e">
        <f>Households!#REF!</f>
        <v>#REF!</v>
      </c>
      <c r="AI89" s="966" t="e">
        <f>Households!#REF!</f>
        <v>#REF!</v>
      </c>
      <c r="AJ89" s="966"/>
      <c r="AK89" s="966"/>
      <c r="AL89" s="399"/>
      <c r="AM89" s="399"/>
      <c r="AN89" s="399"/>
      <c r="AO89" s="399"/>
    </row>
    <row r="90" spans="21:41">
      <c r="U90" s="963" t="str">
        <f>Households!B34</f>
        <v>None </v>
      </c>
      <c r="V90" s="963" t="str">
        <f>Households!C34</f>
        <v>Lighting</v>
      </c>
      <c r="W90" s="984"/>
      <c r="X90" s="984"/>
      <c r="Y90" s="984"/>
      <c r="Z90" s="984">
        <f>Households!G34</f>
        <v>1.080451247285631E-2</v>
      </c>
      <c r="AA90" s="984">
        <f>Households!H34</f>
        <v>1.2680233152674098E-2</v>
      </c>
      <c r="AB90" s="984">
        <f>Households!I34</f>
        <v>2.1485573971761818E-2</v>
      </c>
      <c r="AC90" s="399"/>
      <c r="AF90" s="963" t="e">
        <f>Households!#REF!</f>
        <v>#REF!</v>
      </c>
      <c r="AG90" s="963" t="e">
        <f>Households!#REF!</f>
        <v>#REF!</v>
      </c>
      <c r="AH90" s="966"/>
      <c r="AI90" s="966"/>
      <c r="AJ90" s="966"/>
      <c r="AK90" s="966"/>
      <c r="AL90" s="399"/>
      <c r="AM90" s="399"/>
      <c r="AN90" s="399"/>
      <c r="AO90" s="399"/>
    </row>
    <row r="91" spans="21:41">
      <c r="U91" s="963" t="str">
        <f>Households!B35</f>
        <v>Unspecified </v>
      </c>
      <c r="V91" s="963" t="str">
        <f>Households!C35</f>
        <v>Lighting</v>
      </c>
      <c r="W91" s="984"/>
      <c r="X91" s="984"/>
      <c r="Y91" s="984"/>
      <c r="Z91" s="984"/>
      <c r="AA91" s="984"/>
      <c r="AB91" s="984"/>
      <c r="AC91" s="399"/>
      <c r="AF91" s="963" t="e">
        <f>Households!#REF!</f>
        <v>#REF!</v>
      </c>
      <c r="AG91" s="963" t="e">
        <f>Households!#REF!</f>
        <v>#REF!</v>
      </c>
      <c r="AH91" s="966" t="e">
        <f>Households!#REF!</f>
        <v>#REF!</v>
      </c>
      <c r="AI91" s="966" t="e">
        <f>Households!#REF!</f>
        <v>#REF!</v>
      </c>
      <c r="AJ91" s="966" t="e">
        <f>Households!#REF!</f>
        <v>#REF!</v>
      </c>
      <c r="AK91" s="966" t="e">
        <f>Households!#REF!</f>
        <v>#REF!</v>
      </c>
      <c r="AL91" s="399"/>
      <c r="AM91" s="399"/>
      <c r="AN91" s="399"/>
      <c r="AO91" s="399"/>
    </row>
    <row r="92" spans="21:41" ht="15.75" thickBot="1">
      <c r="U92" s="46" t="str">
        <f>Households!B36</f>
        <v>Candles </v>
      </c>
      <c r="V92" s="46" t="str">
        <f>Households!C36</f>
        <v>Lighting</v>
      </c>
      <c r="W92" s="985"/>
      <c r="X92" s="985"/>
      <c r="Y92" s="985"/>
      <c r="Z92" s="985">
        <f>Households!G36</f>
        <v>0.86462581431068275</v>
      </c>
      <c r="AA92" s="985">
        <f>Households!H36</f>
        <v>0.84026996625421824</v>
      </c>
      <c r="AB92" s="985">
        <f>Households!I36</f>
        <v>0.70779619398403926</v>
      </c>
      <c r="AC92" s="399"/>
      <c r="AF92" s="963">
        <f>Households!B293</f>
        <v>0</v>
      </c>
      <c r="AG92" s="963">
        <f>Households!C293</f>
        <v>0</v>
      </c>
      <c r="AH92" s="966">
        <f>Households!D293</f>
        <v>0</v>
      </c>
      <c r="AI92" s="966">
        <f>Households!E293</f>
        <v>0</v>
      </c>
      <c r="AJ92" s="966">
        <f>Households!F293</f>
        <v>0</v>
      </c>
      <c r="AK92" s="966">
        <f>Households!G293</f>
        <v>0</v>
      </c>
      <c r="AL92" s="399"/>
      <c r="AM92" s="399"/>
      <c r="AN92" s="399"/>
      <c r="AO92" s="399"/>
    </row>
    <row r="93" spans="21:41">
      <c r="U93" s="697" t="str">
        <f>Households!B38</f>
        <v>Electricity </v>
      </c>
      <c r="V93" s="697" t="str">
        <f>Households!C38</f>
        <v>cooking</v>
      </c>
      <c r="W93" s="986">
        <f>Households!D38</f>
        <v>0.82267209021092147</v>
      </c>
      <c r="X93" s="986">
        <f>Households!E38</f>
        <v>0.81794304072241031</v>
      </c>
      <c r="Y93" s="986">
        <f>Households!F38</f>
        <v>0.93564108643536448</v>
      </c>
      <c r="Z93" s="986">
        <f>Households!G38</f>
        <v>1.4510406185457819E-2</v>
      </c>
      <c r="AA93" s="986">
        <f>Households!H38</f>
        <v>1.7285465889332104E-2</v>
      </c>
      <c r="AB93" s="986">
        <f>Households!I38</f>
        <v>7.4754901960784312E-2</v>
      </c>
      <c r="AC93" s="399"/>
      <c r="AF93" s="963">
        <f>Households!B294</f>
        <v>0</v>
      </c>
      <c r="AG93" s="963">
        <f>Households!C294</f>
        <v>0</v>
      </c>
      <c r="AH93" s="966">
        <f>Households!D294</f>
        <v>0</v>
      </c>
      <c r="AI93" s="966">
        <f>Households!E294</f>
        <v>0</v>
      </c>
      <c r="AJ93" s="966">
        <f>Households!F294</f>
        <v>0</v>
      </c>
      <c r="AK93" s="966">
        <f>Households!G294</f>
        <v>0</v>
      </c>
      <c r="AL93" s="399"/>
      <c r="AM93" s="399"/>
      <c r="AN93" s="399"/>
      <c r="AO93" s="399"/>
    </row>
    <row r="94" spans="21:41">
      <c r="U94" s="963" t="str">
        <f>Households!B39</f>
        <v>Gas </v>
      </c>
      <c r="V94" s="963" t="str">
        <f>Households!C39</f>
        <v>cooking</v>
      </c>
      <c r="W94" s="984">
        <f>Households!D39</f>
        <v>1.0381166271418026E-2</v>
      </c>
      <c r="X94" s="984">
        <f>Households!E39</f>
        <v>1.1569853260397674E-2</v>
      </c>
      <c r="Y94" s="984">
        <f>Households!F39</f>
        <v>3.8120076925103399E-2</v>
      </c>
      <c r="Z94" s="984">
        <f>Households!G39</f>
        <v>4.8632382180665269E-2</v>
      </c>
      <c r="AA94" s="984">
        <f>Households!H39</f>
        <v>7.7851790174854288E-2</v>
      </c>
      <c r="AB94" s="984">
        <f>Households!I39</f>
        <v>0.34238410596026486</v>
      </c>
      <c r="AC94" s="399"/>
      <c r="AF94" s="963" t="e">
        <f>Households!#REF!</f>
        <v>#REF!</v>
      </c>
      <c r="AG94" s="963" t="e">
        <f>Households!#REF!</f>
        <v>#REF!</v>
      </c>
      <c r="AH94" s="966"/>
      <c r="AI94" s="966"/>
      <c r="AJ94" s="966" t="e">
        <f>Households!#REF!</f>
        <v>#REF!</v>
      </c>
      <c r="AK94" s="966" t="e">
        <f>Households!#REF!</f>
        <v>#REF!</v>
      </c>
      <c r="AL94" s="399"/>
      <c r="AM94" s="399"/>
      <c r="AN94" s="399"/>
      <c r="AO94" s="399"/>
    </row>
    <row r="95" spans="21:41">
      <c r="U95" s="963" t="str">
        <f>Households!B40</f>
        <v>Paraffin </v>
      </c>
      <c r="V95" s="963" t="str">
        <f>Households!C40</f>
        <v>cooking</v>
      </c>
      <c r="W95" s="984">
        <f>Households!D40</f>
        <v>1.9600144488244625E-2</v>
      </c>
      <c r="X95" s="984">
        <f>Households!E40</f>
        <v>1.4977858817400365E-2</v>
      </c>
      <c r="Y95" s="984">
        <f>Households!F40</f>
        <v>2.6080771358571089E-3</v>
      </c>
      <c r="Z95" s="984">
        <f>Households!G40</f>
        <v>0.60922134451072074</v>
      </c>
      <c r="AA95" s="984">
        <f>Households!H40</f>
        <v>0.62312656119900078</v>
      </c>
      <c r="AB95" s="984">
        <f>Households!I40</f>
        <v>0.46357615894039728</v>
      </c>
      <c r="AC95" s="399"/>
      <c r="AF95" s="963" t="e">
        <f>Households!#REF!</f>
        <v>#REF!</v>
      </c>
      <c r="AG95" s="963" t="e">
        <f>Households!#REF!</f>
        <v>#REF!</v>
      </c>
      <c r="AH95" s="966" t="e">
        <f>Households!#REF!</f>
        <v>#REF!</v>
      </c>
      <c r="AI95" s="966" t="e">
        <f>Households!#REF!</f>
        <v>#REF!</v>
      </c>
      <c r="AJ95" s="966" t="e">
        <f>Households!#REF!</f>
        <v>#REF!</v>
      </c>
      <c r="AK95" s="966" t="e">
        <f>Households!#REF!</f>
        <v>#REF!</v>
      </c>
      <c r="AL95" s="399"/>
      <c r="AM95" s="399"/>
      <c r="AN95" s="399"/>
      <c r="AO95" s="399"/>
    </row>
    <row r="96" spans="21:41">
      <c r="U96" s="963" t="str">
        <f>Households!B41</f>
        <v>Wood </v>
      </c>
      <c r="V96" s="963" t="str">
        <f>Households!C41</f>
        <v>cooking</v>
      </c>
      <c r="W96" s="984">
        <f>Households!D41</f>
        <v>0.14334176181426977</v>
      </c>
      <c r="X96" s="984">
        <f>Households!E41</f>
        <v>0.1508856473039854</v>
      </c>
      <c r="Y96" s="984">
        <f>Households!F41</f>
        <v>1.7176427197766009E-2</v>
      </c>
      <c r="Z96" s="984">
        <f>Households!G41</f>
        <v>0.33043151163415552</v>
      </c>
      <c r="AA96" s="984">
        <f>Households!H41</f>
        <v>0.28965445462114903</v>
      </c>
      <c r="AB96" s="984">
        <f>Households!I41</f>
        <v>0.17682119205298014</v>
      </c>
      <c r="AC96" s="399"/>
      <c r="AF96" s="963" t="e">
        <f>Households!#REF!</f>
        <v>#REF!</v>
      </c>
      <c r="AG96" s="963" t="e">
        <f>Households!#REF!</f>
        <v>#REF!</v>
      </c>
      <c r="AH96" s="966" t="e">
        <f>Households!#REF!</f>
        <v>#REF!</v>
      </c>
      <c r="AI96" s="966" t="e">
        <f>Households!#REF!</f>
        <v>#REF!</v>
      </c>
      <c r="AJ96" s="966" t="e">
        <f>Households!#REF!</f>
        <v>#REF!</v>
      </c>
      <c r="AK96" s="966" t="e">
        <f>Households!#REF!</f>
        <v>#REF!</v>
      </c>
      <c r="AL96" s="399"/>
      <c r="AM96" s="399"/>
      <c r="AN96" s="399"/>
      <c r="AO96" s="399"/>
    </row>
    <row r="97" spans="21:50">
      <c r="U97" s="963" t="str">
        <f>Households!B42</f>
        <v>Coal </v>
      </c>
      <c r="V97" s="963" t="str">
        <f>Households!C42</f>
        <v>cooking</v>
      </c>
      <c r="W97" s="984">
        <f>Households!D42</f>
        <v>5.6538878331474879E-4</v>
      </c>
      <c r="X97" s="984">
        <f>Households!E42</f>
        <v>5.8609012763740558E-4</v>
      </c>
      <c r="Y97" s="984">
        <f>Households!F42</f>
        <v>4.741958428831107E-4</v>
      </c>
      <c r="Z97" s="984">
        <f>Households!G42</f>
        <v>2.6331345048095007E-3</v>
      </c>
      <c r="AA97" s="984">
        <f>Households!H42</f>
        <v>2.7060782681099082E-3</v>
      </c>
      <c r="AB97" s="984">
        <f>Households!I42</f>
        <v>2.6490066225165563E-3</v>
      </c>
      <c r="AC97" s="399"/>
      <c r="AF97" s="963" t="e">
        <f>Households!#REF!</f>
        <v>#REF!</v>
      </c>
      <c r="AG97" s="963" t="e">
        <f>Households!#REF!</f>
        <v>#REF!</v>
      </c>
      <c r="AH97" s="966" t="e">
        <f>Households!#REF!</f>
        <v>#REF!</v>
      </c>
      <c r="AI97" s="966" t="e">
        <f>Households!#REF!</f>
        <v>#REF!</v>
      </c>
      <c r="AJ97" s="966" t="e">
        <f>Households!#REF!</f>
        <v>#REF!</v>
      </c>
      <c r="AK97" s="966" t="e">
        <f>Households!#REF!</f>
        <v>#REF!</v>
      </c>
      <c r="AL97" s="399"/>
      <c r="AM97" s="399"/>
      <c r="AN97" s="399"/>
      <c r="AO97" s="399"/>
    </row>
    <row r="98" spans="21:50">
      <c r="U98" s="963" t="str">
        <f>Households!B43</f>
        <v>Animal dung </v>
      </c>
      <c r="V98" s="963" t="str">
        <f>Households!C43</f>
        <v>cooking</v>
      </c>
      <c r="W98" s="984">
        <f>Households!D43</f>
        <v>1.4291772022678373E-3</v>
      </c>
      <c r="X98" s="984">
        <f>Households!E43</f>
        <v>1.9102196752626551E-3</v>
      </c>
      <c r="Y98" s="984">
        <f>Households!F43</f>
        <v>4.4785162938960459E-4</v>
      </c>
      <c r="Z98" s="984">
        <f>Households!G43</f>
        <v>3.0630340157988072E-3</v>
      </c>
      <c r="AA98" s="984">
        <f>Households!H43</f>
        <v>2.1856786011656953E-3</v>
      </c>
      <c r="AB98" s="984">
        <f>Households!I43</f>
        <v>1.9867549668874172E-3</v>
      </c>
      <c r="AC98" s="399"/>
      <c r="AF98" s="963" t="e">
        <f>Households!#REF!</f>
        <v>#REF!</v>
      </c>
      <c r="AG98" s="963" t="e">
        <f>Households!#REF!</f>
        <v>#REF!</v>
      </c>
      <c r="AH98" s="966"/>
      <c r="AI98" s="966"/>
      <c r="AJ98" s="966" t="e">
        <f>Households!#REF!</f>
        <v>#REF!</v>
      </c>
      <c r="AK98" s="966" t="e">
        <f>Households!#REF!</f>
        <v>#REF!</v>
      </c>
      <c r="AL98" s="399"/>
      <c r="AM98" s="399"/>
      <c r="AN98" s="399"/>
      <c r="AO98" s="399"/>
    </row>
    <row r="99" spans="21:50">
      <c r="U99" s="963" t="str">
        <f>Households!B44</f>
        <v>Solar </v>
      </c>
      <c r="V99" s="963" t="str">
        <f>Households!C44</f>
        <v>cooking</v>
      </c>
      <c r="W99" s="984">
        <f>Households!D44</f>
        <v>9.7372512681984514E-4</v>
      </c>
      <c r="X99" s="984">
        <f>Households!E44</f>
        <v>8.0316054528088915E-4</v>
      </c>
      <c r="Y99" s="984">
        <f>Households!F44</f>
        <v>1.4225875286493321E-3</v>
      </c>
      <c r="Z99" s="984">
        <f>Households!G44</f>
        <v>1.3434359718415821E-3</v>
      </c>
      <c r="AA99" s="984">
        <f>Households!H44</f>
        <v>1.2489592006661116E-3</v>
      </c>
      <c r="AB99" s="984">
        <f>Households!I44</f>
        <v>6.6225165562913907E-3</v>
      </c>
      <c r="AC99" s="399"/>
      <c r="AF99" s="963" t="e">
        <f>Households!#REF!</f>
        <v>#REF!</v>
      </c>
      <c r="AG99" s="963" t="e">
        <f>Households!#REF!</f>
        <v>#REF!</v>
      </c>
      <c r="AH99" s="966" t="e">
        <f>Households!#REF!</f>
        <v>#REF!</v>
      </c>
      <c r="AI99" s="966" t="e">
        <f>Households!#REF!</f>
        <v>#REF!</v>
      </c>
      <c r="AJ99" s="966" t="e">
        <f>Households!#REF!</f>
        <v>#REF!</v>
      </c>
      <c r="AK99" s="966" t="e">
        <f>Households!#REF!</f>
        <v>#REF!</v>
      </c>
      <c r="AL99" s="399"/>
      <c r="AM99" s="399"/>
      <c r="AN99" s="399"/>
      <c r="AO99" s="399"/>
    </row>
    <row r="100" spans="21:50">
      <c r="U100" s="963" t="str">
        <f>Households!B45</f>
        <v>Other </v>
      </c>
      <c r="V100" s="963" t="str">
        <f>Households!C45</f>
        <v>cooking</v>
      </c>
      <c r="W100" s="984">
        <f>Households!D45</f>
        <v>4.3974683146702682E-4</v>
      </c>
      <c r="X100" s="984">
        <f>Households!E45</f>
        <v>4.9926196058001221E-4</v>
      </c>
      <c r="Y100" s="984">
        <f>Households!F45</f>
        <v>3.4510919676493056E-3</v>
      </c>
      <c r="Z100" s="984"/>
      <c r="AA100" s="984">
        <f>Households!H45</f>
        <v>2.0815986677768527E-4</v>
      </c>
      <c r="AB100" s="984">
        <f>Households!I45</f>
        <v>6.6225165562913907E-4</v>
      </c>
      <c r="AC100" s="399"/>
      <c r="AF100" s="963" t="e">
        <f>Households!#REF!</f>
        <v>#REF!</v>
      </c>
      <c r="AG100" s="963" t="e">
        <f>Households!#REF!</f>
        <v>#REF!</v>
      </c>
      <c r="AH100" s="966" t="e">
        <f>Households!#REF!</f>
        <v>#REF!</v>
      </c>
      <c r="AI100" s="966" t="e">
        <f>Households!#REF!</f>
        <v>#REF!</v>
      </c>
      <c r="AJ100" s="966" t="e">
        <f>Households!#REF!</f>
        <v>#REF!</v>
      </c>
      <c r="AK100" s="966" t="e">
        <f>Households!#REF!</f>
        <v>#REF!</v>
      </c>
      <c r="AL100" s="399"/>
      <c r="AM100" s="399"/>
      <c r="AN100" s="399"/>
      <c r="AO100" s="399"/>
    </row>
    <row r="101" spans="21:50">
      <c r="U101" s="963" t="str">
        <f>Households!B46</f>
        <v>None </v>
      </c>
      <c r="V101" s="963" t="str">
        <f>Households!C46</f>
        <v>cooking</v>
      </c>
      <c r="W101" s="984">
        <f>Households!D46</f>
        <v>3.4237431878504235E-3</v>
      </c>
      <c r="X101" s="984">
        <f>Households!E46</f>
        <v>4.0809238516974905E-3</v>
      </c>
      <c r="Y101" s="984">
        <f>Households!F46</f>
        <v>5.9011038225453777E-3</v>
      </c>
      <c r="Z101" s="984">
        <f>Households!G46</f>
        <v>9.1891020473964212E-3</v>
      </c>
      <c r="AA101" s="984">
        <f>Households!H46</f>
        <v>6.4529558701082439E-3</v>
      </c>
      <c r="AB101" s="984">
        <f>Households!I46</f>
        <v>1.3907284768211922E-2</v>
      </c>
      <c r="AC101" s="399"/>
      <c r="AF101" s="963" t="e">
        <f>Households!#REF!</f>
        <v>#REF!</v>
      </c>
      <c r="AG101" s="963" t="e">
        <f>Households!#REF!</f>
        <v>#REF!</v>
      </c>
      <c r="AH101" s="966" t="e">
        <f>Households!#REF!</f>
        <v>#REF!</v>
      </c>
      <c r="AI101" s="966" t="e">
        <f>Households!#REF!</f>
        <v>#REF!</v>
      </c>
      <c r="AJ101" s="966" t="e">
        <f>Households!#REF!</f>
        <v>#REF!</v>
      </c>
      <c r="AK101" s="966" t="e">
        <f>Households!#REF!</f>
        <v>#REF!</v>
      </c>
      <c r="AL101" s="399"/>
      <c r="AM101" s="399"/>
      <c r="AN101" s="399"/>
      <c r="AO101" s="399"/>
    </row>
    <row r="102" spans="21:50">
      <c r="U102" s="963" t="str">
        <f>Households!B47</f>
        <v>Unspecified </v>
      </c>
      <c r="V102" s="963" t="str">
        <f>Households!C47</f>
        <v>cooking</v>
      </c>
      <c r="W102" s="984"/>
      <c r="X102" s="984"/>
      <c r="Y102" s="984"/>
      <c r="Z102" s="984"/>
      <c r="AA102" s="984"/>
      <c r="AB102" s="984"/>
      <c r="AC102" s="399"/>
      <c r="AF102" s="399"/>
      <c r="AG102" s="399"/>
      <c r="AH102" s="399"/>
      <c r="AI102" s="399"/>
      <c r="AJ102" s="399"/>
      <c r="AK102" s="399"/>
      <c r="AL102" s="399"/>
      <c r="AM102" s="399"/>
      <c r="AN102" s="399"/>
      <c r="AO102" s="399"/>
      <c r="AP102" s="399"/>
      <c r="AQ102" s="399"/>
      <c r="AR102" s="399"/>
      <c r="AS102" s="399"/>
      <c r="AT102" s="399"/>
      <c r="AU102" s="399"/>
      <c r="AV102" s="399"/>
      <c r="AW102" s="399"/>
      <c r="AX102" s="399"/>
    </row>
    <row r="103" spans="21:50" ht="15.75" thickBot="1">
      <c r="U103" s="46" t="str">
        <f>Households!B48</f>
        <v>Candles </v>
      </c>
      <c r="V103" s="46" t="str">
        <f>Households!C48</f>
        <v>cooking</v>
      </c>
      <c r="W103" s="985"/>
      <c r="X103" s="985"/>
      <c r="Y103" s="985"/>
      <c r="Z103" s="985"/>
      <c r="AA103" s="985"/>
      <c r="AB103" s="985"/>
      <c r="AC103" s="399"/>
      <c r="AF103" s="399"/>
      <c r="AG103" s="399"/>
      <c r="AH103" s="399"/>
      <c r="AI103" s="399"/>
      <c r="AJ103" s="399"/>
      <c r="AK103" s="399"/>
      <c r="AL103" s="399"/>
      <c r="AM103" s="399"/>
      <c r="AN103" s="399"/>
      <c r="AO103" s="399"/>
    </row>
    <row r="104" spans="21:50">
      <c r="U104" s="697" t="str">
        <f>Households!B50</f>
        <v>Electricity </v>
      </c>
      <c r="V104" s="697" t="str">
        <f>Households!C50</f>
        <v>Heating</v>
      </c>
      <c r="W104" s="986">
        <f>Households!D50</f>
        <v>0.67859218192954629</v>
      </c>
      <c r="X104" s="986">
        <f>Households!E50</f>
        <v>0.68010332551879826</v>
      </c>
      <c r="Y104" s="986">
        <f>Households!F50</f>
        <v>0.87655101556943016</v>
      </c>
      <c r="Z104" s="986">
        <f>Households!G50</f>
        <v>1.1438860350579887E-2</v>
      </c>
      <c r="AA104" s="986">
        <f>Households!H50</f>
        <v>1.5648972077324332E-2</v>
      </c>
      <c r="AB104" s="986">
        <f>Households!I50</f>
        <v>6.7401960784313722E-2</v>
      </c>
      <c r="AC104" s="399"/>
      <c r="AF104" s="399"/>
      <c r="AG104" s="399"/>
      <c r="AH104" s="399"/>
      <c r="AI104" s="399"/>
      <c r="AJ104" s="399"/>
      <c r="AK104" s="399"/>
      <c r="AL104" s="399"/>
      <c r="AM104" s="399"/>
      <c r="AN104" s="399"/>
      <c r="AO104" s="399"/>
    </row>
    <row r="105" spans="21:50">
      <c r="U105" s="963" t="str">
        <f>Households!B51</f>
        <v>Gas </v>
      </c>
      <c r="V105" s="963" t="str">
        <f>Households!C51</f>
        <v>Heating</v>
      </c>
      <c r="W105" s="984">
        <f>Households!D51</f>
        <v>6.7218444238531247E-3</v>
      </c>
      <c r="X105" s="984">
        <f>Households!E51</f>
        <v>6.6423547798905962E-3</v>
      </c>
      <c r="Y105" s="984">
        <f>Households!F51</f>
        <v>2.4263020627519165E-2</v>
      </c>
      <c r="Z105" s="984">
        <f>Households!G51</f>
        <v>2.0571061231049445E-2</v>
      </c>
      <c r="AA105" s="984">
        <f>Households!H51</f>
        <v>3.1795511221945134E-2</v>
      </c>
      <c r="AB105" s="984">
        <f>Households!I51</f>
        <v>0.11957950065703023</v>
      </c>
      <c r="AC105" s="399"/>
      <c r="AF105" s="399"/>
      <c r="AG105" s="399"/>
      <c r="AH105" s="399"/>
      <c r="AI105" s="399"/>
      <c r="AJ105" s="399"/>
      <c r="AK105" s="399"/>
      <c r="AL105" s="399"/>
      <c r="AM105" s="399"/>
      <c r="AN105" s="399"/>
      <c r="AO105" s="399"/>
    </row>
    <row r="106" spans="21:50">
      <c r="U106" s="963" t="str">
        <f>Households!B52</f>
        <v>Paraffin </v>
      </c>
      <c r="V106" s="963" t="str">
        <f>Households!C52</f>
        <v>Heating</v>
      </c>
      <c r="W106" s="984">
        <f>Households!D52</f>
        <v>8.4965369937021976E-3</v>
      </c>
      <c r="X106" s="984">
        <f>Households!E52</f>
        <v>6.9245463228271254E-3</v>
      </c>
      <c r="Y106" s="984">
        <f>Households!F52</f>
        <v>2.4763560683895782E-3</v>
      </c>
      <c r="Z106" s="984">
        <f>Households!G52</f>
        <v>0.26538811806932017</v>
      </c>
      <c r="AA106" s="984">
        <f>Households!H52</f>
        <v>0.2793017456359102</v>
      </c>
      <c r="AB106" s="984">
        <f>Households!I52</f>
        <v>0.21484888304862024</v>
      </c>
      <c r="AC106" s="399"/>
      <c r="AF106" s="399"/>
      <c r="AG106" s="399"/>
      <c r="AH106" s="31"/>
      <c r="AI106" s="399"/>
      <c r="AJ106" s="31"/>
      <c r="AK106" s="31"/>
      <c r="AL106" s="399"/>
      <c r="AM106" s="399"/>
      <c r="AN106" s="399"/>
      <c r="AO106" s="399"/>
    </row>
    <row r="107" spans="21:50">
      <c r="U107" s="963" t="str">
        <f>Households!B53</f>
        <v>Wood </v>
      </c>
      <c r="V107" s="963" t="str">
        <f>Households!C53</f>
        <v>Heating</v>
      </c>
      <c r="W107" s="984">
        <f>Households!D53</f>
        <v>0.16809322632827101</v>
      </c>
      <c r="X107" s="984">
        <f>Households!E53</f>
        <v>0.17888773117999479</v>
      </c>
      <c r="Y107" s="984">
        <f>Households!F53</f>
        <v>2.9795305461155459E-2</v>
      </c>
      <c r="Z107" s="984">
        <f>Households!G53</f>
        <v>0.42701023196014354</v>
      </c>
      <c r="AA107" s="984">
        <f>Households!H53</f>
        <v>0.37655860349127179</v>
      </c>
      <c r="AB107" s="984">
        <f>Households!I53</f>
        <v>0.26544021024967152</v>
      </c>
      <c r="AC107" s="399"/>
      <c r="AF107" s="399"/>
      <c r="AG107" s="399"/>
      <c r="AH107" s="31"/>
      <c r="AI107" s="399"/>
      <c r="AJ107" s="31"/>
      <c r="AK107" s="31"/>
      <c r="AL107" s="399"/>
      <c r="AM107" s="399"/>
      <c r="AN107" s="399"/>
      <c r="AO107" s="399"/>
    </row>
    <row r="108" spans="21:50">
      <c r="U108" s="963" t="str">
        <f>Households!B54</f>
        <v>Coal </v>
      </c>
      <c r="V108" s="963" t="str">
        <f>Households!C54</f>
        <v>Heating</v>
      </c>
      <c r="W108" s="984">
        <f>Households!D54</f>
        <v>1.6961663499442464E-3</v>
      </c>
      <c r="X108" s="984">
        <f>Households!E54</f>
        <v>1.953633758791352E-3</v>
      </c>
      <c r="Y108" s="984">
        <f>Households!F54</f>
        <v>1.7650623040649121E-3</v>
      </c>
      <c r="Z108" s="984">
        <f>Households!G54</f>
        <v>2.9999464295280441E-3</v>
      </c>
      <c r="AA108" s="984">
        <f>Households!H54</f>
        <v>2.8054862842892768E-3</v>
      </c>
      <c r="AB108" s="984">
        <f>Households!I54</f>
        <v>8.5413929040735869E-3</v>
      </c>
      <c r="AC108" s="399"/>
      <c r="AF108" s="399"/>
      <c r="AG108" s="399"/>
      <c r="AH108" s="31"/>
      <c r="AI108" s="399"/>
      <c r="AJ108" s="31"/>
      <c r="AK108" s="31"/>
      <c r="AL108" s="399"/>
      <c r="AM108" s="399"/>
      <c r="AN108" s="399"/>
      <c r="AO108" s="399"/>
    </row>
    <row r="109" spans="21:50">
      <c r="U109" s="963" t="str">
        <f>Households!B55</f>
        <v>Animal dung </v>
      </c>
      <c r="V109" s="963" t="str">
        <f>Households!C55</f>
        <v>Heating</v>
      </c>
      <c r="W109" s="984">
        <f>Households!D55</f>
        <v>2.4186075730686478E-3</v>
      </c>
      <c r="X109" s="984">
        <f>Households!E55</f>
        <v>2.4963098029000606E-3</v>
      </c>
      <c r="Y109" s="984">
        <f>Households!F55</f>
        <v>1.1328011802207644E-3</v>
      </c>
      <c r="Z109" s="984">
        <f>Households!G55</f>
        <v>4.39277870038035E-3</v>
      </c>
      <c r="AA109" s="984">
        <f>Households!H55</f>
        <v>3.1172069825436406E-3</v>
      </c>
      <c r="AB109" s="984">
        <f>Households!I55</f>
        <v>2.6281208935611039E-3</v>
      </c>
      <c r="AC109" s="399"/>
      <c r="AF109" s="399"/>
      <c r="AG109" s="399"/>
      <c r="AH109" s="31"/>
      <c r="AI109" s="399"/>
      <c r="AJ109" s="31"/>
      <c r="AK109" s="31"/>
      <c r="AL109" s="399"/>
      <c r="AM109" s="399"/>
      <c r="AN109" s="399"/>
      <c r="AO109" s="399"/>
    </row>
    <row r="110" spans="21:50">
      <c r="U110" s="963" t="str">
        <f>Households!B56</f>
        <v>Solar </v>
      </c>
      <c r="V110" s="963" t="str">
        <f>Households!C56</f>
        <v>Heating</v>
      </c>
      <c r="W110" s="984">
        <f>Households!D56</f>
        <v>1.1778932985723933E-3</v>
      </c>
      <c r="X110" s="984">
        <f>Households!E56</f>
        <v>8.4657462880958578E-4</v>
      </c>
      <c r="Y110" s="984">
        <f>Households!F56</f>
        <v>2.2392581469480228E-3</v>
      </c>
      <c r="Z110" s="984">
        <f>Households!G56</f>
        <v>1.0178389671613008E-3</v>
      </c>
      <c r="AA110" s="984">
        <f>Households!H56</f>
        <v>9.3516209476309225E-4</v>
      </c>
      <c r="AB110" s="984">
        <f>Households!I56</f>
        <v>8.5413929040735869E-3</v>
      </c>
      <c r="AC110" s="399"/>
      <c r="AF110" s="399"/>
      <c r="AG110" s="399"/>
      <c r="AH110" s="31"/>
      <c r="AI110" s="399"/>
      <c r="AJ110" s="31"/>
      <c r="AK110" s="31"/>
      <c r="AL110" s="399"/>
      <c r="AM110" s="399"/>
      <c r="AN110" s="399"/>
      <c r="AO110" s="399"/>
    </row>
    <row r="111" spans="21:50">
      <c r="U111" s="963" t="str">
        <f>Households!B57</f>
        <v>Other </v>
      </c>
      <c r="V111" s="963" t="str">
        <f>Households!C57</f>
        <v>Heating</v>
      </c>
      <c r="W111" s="984">
        <f>Households!D57</f>
        <v>3.1410487961930491E-5</v>
      </c>
      <c r="X111" s="984"/>
      <c r="Y111" s="984">
        <f>Households!F57</f>
        <v>7.9032640480518459E-5</v>
      </c>
      <c r="Z111" s="984"/>
      <c r="AA111" s="984"/>
      <c r="AB111" s="984"/>
      <c r="AC111" s="399"/>
      <c r="AF111" s="399"/>
      <c r="AG111" s="399"/>
      <c r="AH111" s="399"/>
      <c r="AI111" s="399"/>
      <c r="AJ111" s="399"/>
      <c r="AK111" s="399"/>
      <c r="AL111" s="399"/>
      <c r="AM111" s="399"/>
      <c r="AN111" s="399"/>
      <c r="AO111" s="399"/>
    </row>
    <row r="112" spans="21:50">
      <c r="U112" s="963" t="str">
        <f>Households!B58</f>
        <v>None </v>
      </c>
      <c r="V112" s="963" t="str">
        <f>Households!C58</f>
        <v>Heating</v>
      </c>
      <c r="W112" s="984">
        <f>Households!D58</f>
        <v>0.13641574921866412</v>
      </c>
      <c r="X112" s="984">
        <f>Households!E58</f>
        <v>0.12551011548146218</v>
      </c>
      <c r="Y112" s="984">
        <f>Households!F58</f>
        <v>6.5122895755947208E-2</v>
      </c>
      <c r="Z112" s="984">
        <f>Households!G58</f>
        <v>0.28392350136604705</v>
      </c>
      <c r="AA112" s="984">
        <f>Households!H58</f>
        <v>0.30974646716541976</v>
      </c>
      <c r="AB112" s="984">
        <f>Households!I58</f>
        <v>0.38896189224704342</v>
      </c>
      <c r="AC112" s="399"/>
      <c r="AF112" s="399"/>
      <c r="AG112" s="399"/>
      <c r="AH112" s="399"/>
      <c r="AI112" s="399"/>
      <c r="AJ112" s="399"/>
      <c r="AK112" s="399"/>
      <c r="AL112" s="399"/>
      <c r="AM112" s="399"/>
      <c r="AN112" s="399"/>
      <c r="AO112" s="399"/>
    </row>
    <row r="113" spans="21:41">
      <c r="U113" s="963" t="str">
        <f>Households!B59</f>
        <v>Unspecified </v>
      </c>
      <c r="V113" s="963" t="str">
        <f>Households!C59</f>
        <v>Heating</v>
      </c>
      <c r="W113" s="984"/>
      <c r="X113" s="984"/>
      <c r="Y113" s="984"/>
      <c r="Z113" s="984"/>
      <c r="AA113" s="984"/>
      <c r="AB113" s="984"/>
      <c r="AC113" s="399"/>
      <c r="AF113" s="399"/>
      <c r="AG113" s="399"/>
      <c r="AH113" s="399"/>
      <c r="AI113" s="399"/>
      <c r="AJ113" s="399"/>
      <c r="AK113" s="399"/>
      <c r="AL113" s="399"/>
      <c r="AM113" s="399"/>
      <c r="AN113" s="399"/>
      <c r="AO113" s="399"/>
    </row>
    <row r="114" spans="21:41">
      <c r="U114" s="963" t="str">
        <f>Households!B60</f>
        <v>Candles </v>
      </c>
      <c r="V114" s="963" t="str">
        <f>Households!C60</f>
        <v>Heating</v>
      </c>
      <c r="W114" s="984"/>
      <c r="X114" s="984"/>
      <c r="Y114" s="984"/>
      <c r="Z114" s="984"/>
      <c r="AA114" s="984"/>
      <c r="AB114" s="984"/>
      <c r="AC114" s="399"/>
      <c r="AF114" s="399"/>
      <c r="AG114" s="399"/>
      <c r="AH114" s="399"/>
      <c r="AI114" s="399"/>
      <c r="AJ114" s="399"/>
      <c r="AK114" s="399"/>
      <c r="AL114" s="399"/>
      <c r="AM114" s="399"/>
      <c r="AN114" s="399"/>
      <c r="AO114" s="399"/>
    </row>
    <row r="115" spans="21:41">
      <c r="U115" s="963" t="e">
        <f>Households!#REF!</f>
        <v>#REF!</v>
      </c>
      <c r="V115" s="963" t="e">
        <f>Households!#REF!</f>
        <v>#REF!</v>
      </c>
      <c r="W115" s="984"/>
      <c r="X115" s="984" t="e">
        <f>Households!#REF!</f>
        <v>#REF!</v>
      </c>
      <c r="Y115" s="984" t="e">
        <f>Households!#REF!</f>
        <v>#REF!</v>
      </c>
      <c r="Z115" s="984"/>
      <c r="AA115" s="984" t="e">
        <f>Households!#REF!</f>
        <v>#REF!</v>
      </c>
      <c r="AB115" s="984" t="e">
        <f>Households!#REF!</f>
        <v>#REF!</v>
      </c>
      <c r="AF115" s="399"/>
      <c r="AG115" s="399"/>
      <c r="AH115" s="399"/>
      <c r="AI115" s="399"/>
      <c r="AJ115" s="399"/>
      <c r="AK115" s="399"/>
      <c r="AL115" s="399"/>
      <c r="AM115" s="399"/>
      <c r="AN115" s="399"/>
      <c r="AO115" s="399"/>
    </row>
    <row r="116" spans="21:41">
      <c r="U116" s="963" t="e">
        <f>Households!#REF!</f>
        <v>#REF!</v>
      </c>
      <c r="V116" s="963" t="e">
        <f>Households!#REF!</f>
        <v>#REF!</v>
      </c>
      <c r="W116" s="984"/>
      <c r="X116" s="984" t="e">
        <f>Households!#REF!</f>
        <v>#REF!</v>
      </c>
      <c r="Y116" s="984" t="e">
        <f>Households!#REF!</f>
        <v>#REF!</v>
      </c>
      <c r="Z116" s="984" t="e">
        <f>Households!#REF!</f>
        <v>#REF!</v>
      </c>
      <c r="AA116" s="984"/>
      <c r="AB116" s="984"/>
      <c r="AF116" s="399"/>
      <c r="AG116" s="399"/>
      <c r="AH116" s="399"/>
      <c r="AI116" s="399"/>
      <c r="AJ116" s="399"/>
      <c r="AK116" s="399"/>
      <c r="AL116" s="399"/>
      <c r="AM116" s="399"/>
      <c r="AN116" s="399"/>
      <c r="AO116" s="399"/>
    </row>
    <row r="117" spans="21:41">
      <c r="U117" s="963" t="e">
        <f>Households!#REF!</f>
        <v>#REF!</v>
      </c>
      <c r="V117" s="963" t="e">
        <f>Households!#REF!</f>
        <v>#REF!</v>
      </c>
      <c r="W117" s="984"/>
      <c r="X117" s="984" t="e">
        <f>Households!#REF!</f>
        <v>#REF!</v>
      </c>
      <c r="Y117" s="984" t="e">
        <f>Households!#REF!</f>
        <v>#REF!</v>
      </c>
      <c r="Z117" s="984"/>
      <c r="AA117" s="984" t="e">
        <f>Households!#REF!</f>
        <v>#REF!</v>
      </c>
      <c r="AB117" s="984" t="e">
        <f>Households!#REF!</f>
        <v>#REF!</v>
      </c>
      <c r="AC117" s="399"/>
    </row>
    <row r="118" spans="21:41">
      <c r="U118" s="963" t="e">
        <f>Households!#REF!</f>
        <v>#REF!</v>
      </c>
      <c r="V118" s="963" t="e">
        <f>Households!#REF!</f>
        <v>#REF!</v>
      </c>
      <c r="W118" s="984"/>
      <c r="X118" s="984" t="e">
        <f>Households!#REF!</f>
        <v>#REF!</v>
      </c>
      <c r="Y118" s="984" t="e">
        <f>Households!#REF!</f>
        <v>#REF!</v>
      </c>
      <c r="Z118" s="984"/>
      <c r="AA118" s="984" t="e">
        <f>Households!#REF!</f>
        <v>#REF!</v>
      </c>
      <c r="AB118" s="984" t="e">
        <f>Households!#REF!</f>
        <v>#REF!</v>
      </c>
      <c r="AC118" s="399"/>
    </row>
    <row r="119" spans="21:41">
      <c r="U119" s="963" t="e">
        <f>Households!#REF!</f>
        <v>#REF!</v>
      </c>
      <c r="V119" s="963" t="e">
        <f>Households!#REF!</f>
        <v>#REF!</v>
      </c>
      <c r="W119" s="984"/>
      <c r="X119" s="984">
        <f>Households!M289</f>
        <v>0</v>
      </c>
      <c r="Y119" s="984">
        <f>Households!N289</f>
        <v>0</v>
      </c>
      <c r="Z119" s="984"/>
      <c r="AA119" s="984">
        <f>Households!P289</f>
        <v>0</v>
      </c>
      <c r="AB119" s="984">
        <f>Households!Q289</f>
        <v>0</v>
      </c>
      <c r="AC119" s="399"/>
    </row>
    <row r="120" spans="21:41">
      <c r="U120" s="399"/>
      <c r="V120" s="399"/>
      <c r="W120" s="399"/>
      <c r="X120" s="399"/>
      <c r="Y120" s="399"/>
      <c r="Z120" s="399"/>
      <c r="AA120" s="399"/>
      <c r="AB120" s="399"/>
      <c r="AC120" s="399"/>
    </row>
    <row r="121" spans="21:41">
      <c r="U121" s="399"/>
      <c r="V121" s="399"/>
      <c r="W121" s="399"/>
      <c r="X121" s="399"/>
      <c r="Y121" s="399"/>
      <c r="Z121" s="399"/>
      <c r="AA121" s="399"/>
      <c r="AB121" s="399"/>
    </row>
    <row r="122" spans="21:41">
      <c r="U122" s="399"/>
      <c r="V122" s="399"/>
      <c r="W122" s="399"/>
      <c r="X122" s="399"/>
      <c r="Y122" s="399"/>
      <c r="Z122" s="399"/>
      <c r="AA122" s="399"/>
      <c r="AB122" s="399"/>
    </row>
    <row r="123" spans="21:41">
      <c r="U123" s="399"/>
      <c r="V123" s="399"/>
      <c r="W123" s="399"/>
      <c r="X123" s="399"/>
      <c r="Y123" s="399"/>
      <c r="Z123" s="399"/>
      <c r="AA123" s="399"/>
      <c r="AB123" s="399"/>
    </row>
    <row r="124" spans="21:41">
      <c r="U124" s="399"/>
      <c r="V124" s="399"/>
      <c r="W124" s="399"/>
      <c r="X124" s="399"/>
      <c r="Y124" s="399"/>
      <c r="Z124" s="399"/>
      <c r="AA124" s="399"/>
      <c r="AB124" s="399"/>
    </row>
  </sheetData>
  <mergeCells count="5">
    <mergeCell ref="AI32:AL32"/>
    <mergeCell ref="AB32:AF32"/>
    <mergeCell ref="W32:Z32"/>
    <mergeCell ref="AQ32:AT32"/>
    <mergeCell ref="AM32:AP32"/>
  </mergeCells>
  <conditionalFormatting sqref="W82:AB114">
    <cfRule type="cellIs" dxfId="6" priority="3" operator="greaterThan">
      <formula>0</formula>
    </cfRule>
  </conditionalFormatting>
  <conditionalFormatting sqref="W115:AB119">
    <cfRule type="cellIs" dxfId="5" priority="2" operator="greaterThan">
      <formula>0</formula>
    </cfRule>
  </conditionalFormatting>
  <conditionalFormatting sqref="AH82:AK101">
    <cfRule type="cellIs" dxfId="4" priority="1" operator="greaterThan">
      <formula>0</formula>
    </cfRule>
  </conditionalFormatting>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C000"/>
  </sheetPr>
  <dimension ref="B3:F8"/>
  <sheetViews>
    <sheetView workbookViewId="0">
      <selection activeCell="J38" sqref="J38"/>
    </sheetView>
  </sheetViews>
  <sheetFormatPr defaultRowHeight="15"/>
  <sheetData>
    <row r="3" spans="2:6">
      <c r="B3" t="s">
        <v>1248</v>
      </c>
    </row>
    <row r="6" spans="2:6">
      <c r="C6" s="963"/>
      <c r="D6" s="963" t="s">
        <v>91</v>
      </c>
    </row>
    <row r="7" spans="2:6">
      <c r="C7" s="963" t="s">
        <v>1249</v>
      </c>
      <c r="D7" s="963">
        <f>'TOP DOWN FUEL'!C9</f>
        <v>120021</v>
      </c>
      <c r="F7" t="s">
        <v>1251</v>
      </c>
    </row>
    <row r="8" spans="2:6">
      <c r="C8" s="963" t="s">
        <v>1250</v>
      </c>
      <c r="D8" s="963">
        <f>'TOP DOWN FUEL'!C8</f>
        <v>177420</v>
      </c>
      <c r="F8" s="399" t="s">
        <v>1251</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
  <sheetViews>
    <sheetView workbookViewId="0">
      <selection activeCell="H17" sqref="H17"/>
    </sheetView>
  </sheetViews>
  <sheetFormatPr defaultRowHeight="15"/>
  <cols>
    <col min="1" max="1" width="12.140625" style="399" customWidth="1"/>
    <col min="2" max="3" width="9.140625" style="399"/>
    <col min="4" max="4" width="10.85546875" style="399" customWidth="1"/>
    <col min="5" max="5" width="9.140625" style="399"/>
    <col min="6" max="6" width="9.85546875" style="399" bestFit="1" customWidth="1"/>
    <col min="7" max="7" width="10.5703125" style="844" customWidth="1"/>
    <col min="8" max="8" width="14.42578125" style="399" bestFit="1" customWidth="1"/>
    <col min="9" max="9" width="9.140625" style="399"/>
    <col min="10" max="10" width="17.140625" style="399" customWidth="1"/>
    <col min="11" max="11" width="12.140625" style="399" customWidth="1"/>
    <col min="12" max="12" width="9.140625" style="399"/>
    <col min="13" max="13" width="10.7109375" style="399" customWidth="1"/>
    <col min="14" max="16384" width="9.140625" style="399"/>
  </cols>
  <sheetData>
    <row r="1" spans="1:17">
      <c r="A1" s="399" t="s">
        <v>2100</v>
      </c>
    </row>
    <row r="2" spans="1:17" ht="45">
      <c r="A2" s="845" t="s">
        <v>2101</v>
      </c>
      <c r="B2" s="116" t="s">
        <v>2102</v>
      </c>
      <c r="C2" s="846" t="s">
        <v>2103</v>
      </c>
      <c r="D2" s="846" t="s">
        <v>2104</v>
      </c>
      <c r="E2" s="831" t="s">
        <v>2105</v>
      </c>
      <c r="F2" s="846" t="s">
        <v>2106</v>
      </c>
      <c r="G2" s="846" t="s">
        <v>2107</v>
      </c>
      <c r="H2" s="846" t="s">
        <v>2108</v>
      </c>
      <c r="I2" s="847" t="s">
        <v>1756</v>
      </c>
      <c r="J2" s="847" t="s">
        <v>2109</v>
      </c>
      <c r="K2" s="847" t="s">
        <v>2110</v>
      </c>
      <c r="M2" s="852" t="s">
        <v>1653</v>
      </c>
      <c r="N2" s="852" t="s">
        <v>1470</v>
      </c>
      <c r="P2" s="852" t="s">
        <v>1654</v>
      </c>
      <c r="Q2" s="852" t="s">
        <v>402</v>
      </c>
    </row>
    <row r="3" spans="1:17">
      <c r="A3" s="747" t="s">
        <v>2111</v>
      </c>
      <c r="B3" s="116">
        <v>48655</v>
      </c>
      <c r="C3" s="114">
        <f>91%</f>
        <v>0.91</v>
      </c>
      <c r="D3" s="114">
        <v>1</v>
      </c>
      <c r="E3" s="848">
        <f>D3*C3*B3</f>
        <v>44276.05</v>
      </c>
      <c r="F3" s="308">
        <v>15161.861787280712</v>
      </c>
      <c r="G3" s="116">
        <v>10</v>
      </c>
      <c r="H3" s="308">
        <f>E3*F3/100*G3</f>
        <v>67130735.058673024</v>
      </c>
      <c r="I3" s="849">
        <f>H3/$H$9</f>
        <v>0.44581002885711785</v>
      </c>
      <c r="J3" s="308">
        <v>49307069.080665261</v>
      </c>
      <c r="K3" s="195">
        <f>H3-J3</f>
        <v>17823665.978007764</v>
      </c>
      <c r="M3" s="34">
        <f>G3*$M$10</f>
        <v>321</v>
      </c>
      <c r="N3" s="399">
        <f>M3/100</f>
        <v>3.21</v>
      </c>
      <c r="O3" s="399">
        <f>1/N3</f>
        <v>0.3115264797507788</v>
      </c>
      <c r="P3" s="399">
        <f>N3*0.001</f>
        <v>3.2100000000000002E-3</v>
      </c>
      <c r="Q3" s="34">
        <f>1/P3</f>
        <v>311.52647975077878</v>
      </c>
    </row>
    <row r="4" spans="1:17">
      <c r="A4" s="747" t="s">
        <v>2112</v>
      </c>
      <c r="B4" s="116">
        <v>34611</v>
      </c>
      <c r="C4" s="850">
        <v>0.56999999999999995</v>
      </c>
      <c r="D4" s="114">
        <v>1</v>
      </c>
      <c r="E4" s="848">
        <f>D4*C4*B4</f>
        <v>19728.269999999997</v>
      </c>
      <c r="F4" s="308">
        <v>20097.363959863473</v>
      </c>
      <c r="G4" s="116">
        <v>13.5</v>
      </c>
      <c r="H4" s="308">
        <f>E4*F4/100*G4</f>
        <v>53525640.035941519</v>
      </c>
      <c r="I4" s="849">
        <f>H4/$H$9</f>
        <v>0.35545964315991624</v>
      </c>
      <c r="J4" s="308">
        <v>13645483.629496688</v>
      </c>
      <c r="K4" s="195">
        <f>H4-J4</f>
        <v>39880156.406444833</v>
      </c>
      <c r="M4" s="34">
        <f>G4*$M$10</f>
        <v>433.35</v>
      </c>
      <c r="N4" s="399">
        <f>M4/100</f>
        <v>4.3334999999999999</v>
      </c>
      <c r="P4" s="399">
        <f>N4*0.001</f>
        <v>4.3334999999999997E-3</v>
      </c>
      <c r="Q4" s="34">
        <f>1/P4</f>
        <v>230.76035537094728</v>
      </c>
    </row>
    <row r="5" spans="1:17">
      <c r="A5" s="747" t="s">
        <v>2113</v>
      </c>
      <c r="B5" s="116">
        <v>6356</v>
      </c>
      <c r="C5" s="850">
        <v>0</v>
      </c>
      <c r="D5" s="114">
        <v>1</v>
      </c>
      <c r="E5" s="848">
        <f>D5*C5*B5</f>
        <v>0</v>
      </c>
      <c r="F5" s="308">
        <v>50000</v>
      </c>
      <c r="G5" s="116">
        <v>30</v>
      </c>
      <c r="H5" s="308">
        <f>E5*F5/100*G5</f>
        <v>0</v>
      </c>
      <c r="I5" s="849">
        <f>H5/$H$9</f>
        <v>0</v>
      </c>
      <c r="J5" s="308"/>
      <c r="K5" s="195">
        <f>H5-J5</f>
        <v>0</v>
      </c>
      <c r="M5" s="34">
        <f>G5*$M$10</f>
        <v>963</v>
      </c>
      <c r="N5" s="399">
        <f>M5/100</f>
        <v>9.6300000000000008</v>
      </c>
      <c r="P5" s="399">
        <f>N5*0.001</f>
        <v>9.6300000000000014E-3</v>
      </c>
      <c r="Q5" s="34">
        <f>1/P5</f>
        <v>103.84215991692626</v>
      </c>
    </row>
    <row r="6" spans="1:17">
      <c r="A6" s="747" t="s">
        <v>140</v>
      </c>
      <c r="B6" s="116">
        <v>3139</v>
      </c>
      <c r="C6" s="850">
        <v>0.95</v>
      </c>
      <c r="D6" s="114">
        <v>1</v>
      </c>
      <c r="E6" s="848">
        <f>D6*C6*B6</f>
        <v>2982.0499999999997</v>
      </c>
      <c r="F6" s="308">
        <v>65016.35240518138</v>
      </c>
      <c r="G6" s="116">
        <v>15</v>
      </c>
      <c r="H6" s="308">
        <f>E6*F6/100*G6</f>
        <v>29082302.053480666</v>
      </c>
      <c r="I6" s="849">
        <f>H6/$H$9</f>
        <v>0.19313332270772721</v>
      </c>
      <c r="J6" s="308">
        <v>10060015.9275</v>
      </c>
      <c r="K6" s="195">
        <f>H6-J6</f>
        <v>19022286.125980668</v>
      </c>
      <c r="M6" s="34">
        <f>G6*$M$10</f>
        <v>481.5</v>
      </c>
      <c r="N6" s="399">
        <f>M6/100</f>
        <v>4.8150000000000004</v>
      </c>
      <c r="P6" s="399">
        <f>N6*0.001</f>
        <v>4.8150000000000007E-3</v>
      </c>
      <c r="Q6" s="34">
        <f>1/P6</f>
        <v>207.68431983385253</v>
      </c>
    </row>
    <row r="7" spans="1:17">
      <c r="A7" s="747" t="s">
        <v>2114</v>
      </c>
      <c r="B7" s="116">
        <v>2106</v>
      </c>
      <c r="C7" s="850">
        <v>1</v>
      </c>
      <c r="D7" s="114">
        <v>1</v>
      </c>
      <c r="E7" s="848">
        <f>D7*C7*B7</f>
        <v>2106</v>
      </c>
      <c r="F7" s="308">
        <v>8003.8494957815356</v>
      </c>
      <c r="G7" s="116">
        <v>5</v>
      </c>
      <c r="H7" s="308">
        <f>E7*F7/100*G7</f>
        <v>842805.35190579575</v>
      </c>
      <c r="I7" s="849">
        <f>H7/$H$9</f>
        <v>5.5970052752388746E-3</v>
      </c>
      <c r="J7" s="308">
        <v>703351.71379199997</v>
      </c>
      <c r="K7" s="195">
        <f>H7-J7</f>
        <v>139453.63811379578</v>
      </c>
      <c r="M7" s="34">
        <f>G7*$M$10</f>
        <v>160.5</v>
      </c>
      <c r="N7" s="399">
        <f>M7/100</f>
        <v>1.605</v>
      </c>
      <c r="P7" s="399">
        <f>N7*0.001</f>
        <v>1.6050000000000001E-3</v>
      </c>
      <c r="Q7" s="34">
        <f>1/P7</f>
        <v>623.05295950155755</v>
      </c>
    </row>
    <row r="9" spans="1:17">
      <c r="G9" s="844" t="s">
        <v>27</v>
      </c>
      <c r="H9" s="281">
        <f>SUM(H3:H7)</f>
        <v>150581482.50000098</v>
      </c>
      <c r="I9" s="399" t="s">
        <v>2115</v>
      </c>
    </row>
    <row r="10" spans="1:17">
      <c r="G10" s="844" t="s">
        <v>2116</v>
      </c>
      <c r="H10" s="281">
        <v>150581482.5</v>
      </c>
      <c r="I10" s="399" t="s">
        <v>2115</v>
      </c>
      <c r="M10" s="399">
        <f>petrol.MJ</f>
        <v>32.1</v>
      </c>
    </row>
    <row r="11" spans="1:17">
      <c r="G11" s="844" t="s">
        <v>2117</v>
      </c>
      <c r="H11" s="203">
        <f>H10-H9</f>
        <v>-9.8347663879394531E-7</v>
      </c>
      <c r="I11" s="399" t="s">
        <v>2115</v>
      </c>
    </row>
  </sheetData>
  <conditionalFormatting sqref="K3:K7">
    <cfRule type="colorScale" priority="1">
      <colorScale>
        <cfvo type="min"/>
        <cfvo type="percentile" val="50"/>
        <cfvo type="max"/>
        <color rgb="FF63BE7B"/>
        <color rgb="FFFFEB84"/>
        <color rgb="FFF8696B"/>
      </colorScale>
    </cfRule>
  </conditionalFormatting>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2" tint="-0.249977111117893"/>
  </sheetPr>
  <dimension ref="A1:O58"/>
  <sheetViews>
    <sheetView topLeftCell="B1" zoomScale="85" zoomScaleNormal="85" workbookViewId="0">
      <selection activeCell="D46" sqref="D46"/>
    </sheetView>
  </sheetViews>
  <sheetFormatPr defaultRowHeight="15"/>
  <cols>
    <col min="1" max="1" width="9.140625" style="399"/>
    <col min="2" max="2" width="91.7109375" customWidth="1"/>
    <col min="3" max="3" width="11.5703125" bestFit="1" customWidth="1"/>
    <col min="4" max="4" width="16" bestFit="1" customWidth="1"/>
    <col min="5" max="5" width="16.42578125" bestFit="1" customWidth="1"/>
    <col min="6" max="6" width="13.140625" bestFit="1" customWidth="1"/>
    <col min="7" max="7" width="11.5703125" bestFit="1" customWidth="1"/>
    <col min="8" max="8" width="13.42578125" bestFit="1" customWidth="1"/>
    <col min="9" max="9" width="15.42578125" bestFit="1" customWidth="1"/>
    <col min="10" max="10" width="16" bestFit="1" customWidth="1"/>
    <col min="13" max="13" width="13.42578125" bestFit="1" customWidth="1"/>
    <col min="14" max="14" width="11.28515625" bestFit="1" customWidth="1"/>
  </cols>
  <sheetData>
    <row r="1" spans="2:14">
      <c r="B1" s="399"/>
      <c r="C1" s="399"/>
      <c r="D1" s="399"/>
      <c r="E1" s="399"/>
      <c r="F1" s="399"/>
      <c r="G1" s="399"/>
      <c r="H1" s="399"/>
      <c r="I1" s="399"/>
      <c r="J1" s="399"/>
      <c r="K1" s="196"/>
    </row>
    <row r="2" spans="2:14">
      <c r="B2" s="399"/>
      <c r="C2" s="399"/>
      <c r="D2" s="399"/>
      <c r="E2" s="399"/>
      <c r="F2" s="399"/>
      <c r="G2" s="399"/>
      <c r="H2" s="399"/>
      <c r="I2" s="399"/>
      <c r="J2" s="399"/>
      <c r="K2" s="196"/>
    </row>
    <row r="3" spans="2:14">
      <c r="B3" s="399"/>
      <c r="C3" s="399" t="s">
        <v>1753</v>
      </c>
      <c r="D3" s="399"/>
      <c r="E3" s="399"/>
      <c r="F3" s="399"/>
      <c r="G3" s="399"/>
      <c r="H3" s="399"/>
      <c r="I3" s="399"/>
      <c r="J3" s="399"/>
      <c r="K3" s="196"/>
    </row>
    <row r="4" spans="2:14" ht="15.75" thickBot="1">
      <c r="B4" s="399"/>
      <c r="D4" s="399"/>
      <c r="E4" s="399"/>
      <c r="F4" s="399"/>
      <c r="G4" s="399"/>
      <c r="H4" s="399"/>
      <c r="I4" s="399"/>
      <c r="J4" s="399"/>
      <c r="K4" s="196"/>
    </row>
    <row r="5" spans="2:14" ht="15.75" thickBot="1">
      <c r="B5" s="756" t="s">
        <v>1704</v>
      </c>
      <c r="C5" s="757"/>
      <c r="D5" s="757"/>
      <c r="E5" s="757"/>
      <c r="F5" s="757"/>
      <c r="G5" s="757"/>
      <c r="H5" s="757"/>
      <c r="I5" s="757"/>
      <c r="J5" s="758"/>
      <c r="K5" s="399"/>
      <c r="L5" s="399"/>
      <c r="M5" s="399" t="s">
        <v>1705</v>
      </c>
      <c r="N5" s="399"/>
    </row>
    <row r="6" spans="2:14" s="399" customFormat="1" ht="15.75" thickBot="1">
      <c r="B6" s="756" t="s">
        <v>1706</v>
      </c>
      <c r="C6" s="757"/>
      <c r="D6" s="757"/>
      <c r="E6" s="757"/>
      <c r="F6" s="757"/>
      <c r="G6" s="757"/>
      <c r="H6" s="757"/>
      <c r="I6" s="757"/>
      <c r="J6" s="758"/>
      <c r="M6" s="399" t="s">
        <v>23</v>
      </c>
      <c r="N6" s="399" t="s">
        <v>22</v>
      </c>
    </row>
    <row r="7" spans="2:14" s="399" customFormat="1" ht="15.75" thickBot="1">
      <c r="B7" s="744" t="s">
        <v>327</v>
      </c>
      <c r="C7" s="744" t="s">
        <v>328</v>
      </c>
      <c r="D7" s="744" t="s">
        <v>329</v>
      </c>
      <c r="E7" s="744" t="s">
        <v>22</v>
      </c>
      <c r="F7" s="744" t="s">
        <v>330</v>
      </c>
      <c r="G7" s="744" t="s">
        <v>26</v>
      </c>
      <c r="H7" s="744" t="s">
        <v>119</v>
      </c>
      <c r="I7" s="744" t="s">
        <v>23</v>
      </c>
      <c r="J7" s="744" t="s">
        <v>331</v>
      </c>
      <c r="M7" s="745">
        <v>113030352</v>
      </c>
      <c r="N7" s="745">
        <v>54123492</v>
      </c>
    </row>
    <row r="8" spans="2:14" s="399" customFormat="1">
      <c r="B8" s="746" t="s">
        <v>334</v>
      </c>
      <c r="C8" s="745">
        <v>120021</v>
      </c>
      <c r="D8" s="745">
        <v>177420</v>
      </c>
      <c r="E8" s="745">
        <v>77318702</v>
      </c>
      <c r="F8" s="745">
        <v>1681770</v>
      </c>
      <c r="G8" s="745">
        <v>435437</v>
      </c>
      <c r="H8" s="745">
        <v>2678187</v>
      </c>
      <c r="I8" s="745">
        <v>113213741</v>
      </c>
      <c r="J8" s="745">
        <v>195625278</v>
      </c>
    </row>
    <row r="9" spans="2:14" s="399" customFormat="1">
      <c r="B9" s="746" t="s">
        <v>323</v>
      </c>
      <c r="C9" s="745"/>
      <c r="D9" s="745"/>
      <c r="E9" s="745">
        <v>556841</v>
      </c>
      <c r="F9" s="745"/>
      <c r="G9" s="745"/>
      <c r="H9" s="745"/>
      <c r="I9" s="745">
        <v>5351278</v>
      </c>
      <c r="J9" s="745">
        <v>5908119</v>
      </c>
      <c r="M9" s="399" t="s">
        <v>1707</v>
      </c>
    </row>
    <row r="10" spans="2:14" s="399" customFormat="1">
      <c r="B10" s="746" t="s">
        <v>335</v>
      </c>
      <c r="C10" s="745"/>
      <c r="D10" s="745"/>
      <c r="E10" s="745">
        <v>3182028</v>
      </c>
      <c r="F10" s="745"/>
      <c r="G10" s="745"/>
      <c r="H10" s="745">
        <v>53378</v>
      </c>
      <c r="I10" s="745">
        <v>16950920</v>
      </c>
      <c r="J10" s="745">
        <v>20186326</v>
      </c>
      <c r="M10" s="399" t="s">
        <v>23</v>
      </c>
      <c r="N10" s="399" t="s">
        <v>22</v>
      </c>
    </row>
    <row r="11" spans="2:14" s="399" customFormat="1">
      <c r="M11" s="745">
        <v>150054202</v>
      </c>
      <c r="N11" s="745">
        <v>90521916</v>
      </c>
    </row>
    <row r="12" spans="2:14" s="399" customFormat="1" ht="15.75" thickBot="1"/>
    <row r="13" spans="2:14" ht="15.75" thickBot="1">
      <c r="B13" s="756" t="s">
        <v>1704</v>
      </c>
      <c r="C13" s="757"/>
      <c r="D13" s="757"/>
      <c r="E13" s="757"/>
      <c r="F13" s="757"/>
      <c r="G13" s="757"/>
      <c r="H13" s="757"/>
      <c r="I13" s="757"/>
      <c r="J13" s="758"/>
      <c r="K13" s="399"/>
      <c r="L13" s="399"/>
      <c r="M13" s="399" t="s">
        <v>1708</v>
      </c>
      <c r="N13" s="399"/>
    </row>
    <row r="14" spans="2:14" ht="15.75" thickBot="1">
      <c r="B14" s="756" t="s">
        <v>1706</v>
      </c>
      <c r="C14" s="757"/>
      <c r="D14" s="757"/>
      <c r="E14" s="757"/>
      <c r="F14" s="757"/>
      <c r="G14" s="757"/>
      <c r="H14" s="757"/>
      <c r="I14" s="757"/>
      <c r="J14" s="758"/>
      <c r="K14" s="399"/>
      <c r="L14" s="399"/>
      <c r="M14" s="399" t="s">
        <v>23</v>
      </c>
      <c r="N14" s="399" t="s">
        <v>22</v>
      </c>
    </row>
    <row r="15" spans="2:14" ht="15.75" thickBot="1">
      <c r="B15" s="744" t="s">
        <v>327</v>
      </c>
      <c r="C15" s="744" t="s">
        <v>328</v>
      </c>
      <c r="D15" s="744" t="s">
        <v>329</v>
      </c>
      <c r="E15" s="744" t="s">
        <v>22</v>
      </c>
      <c r="F15" s="744" t="s">
        <v>330</v>
      </c>
      <c r="G15" s="744" t="s">
        <v>26</v>
      </c>
      <c r="H15" s="744" t="s">
        <v>119</v>
      </c>
      <c r="I15" s="744" t="s">
        <v>23</v>
      </c>
      <c r="J15" s="744" t="s">
        <v>331</v>
      </c>
      <c r="K15" s="399"/>
      <c r="L15" s="399"/>
      <c r="M15" s="195">
        <f>I19</f>
        <v>119734125.3</v>
      </c>
      <c r="N15" s="195">
        <f>E19</f>
        <v>72577927</v>
      </c>
    </row>
    <row r="16" spans="2:14">
      <c r="B16" s="746" t="s">
        <v>1709</v>
      </c>
      <c r="C16" s="745">
        <v>120021</v>
      </c>
      <c r="D16" s="745">
        <v>177420</v>
      </c>
      <c r="E16" s="745">
        <f>77318702/100*90</f>
        <v>69586831.799999997</v>
      </c>
      <c r="F16" s="745">
        <f>1681770</f>
        <v>1681770</v>
      </c>
      <c r="G16" s="745">
        <f>435437/100*90</f>
        <v>391893.3</v>
      </c>
      <c r="H16" s="745">
        <f>2678187/100*90</f>
        <v>2410368.2999999998</v>
      </c>
      <c r="I16" s="745">
        <f>113213741/100*90</f>
        <v>101892366.89999999</v>
      </c>
      <c r="J16" s="745">
        <f>SUM(C16:I16)</f>
        <v>176260671.29999998</v>
      </c>
      <c r="K16" s="399"/>
      <c r="L16" s="399"/>
      <c r="M16" s="399"/>
      <c r="N16" s="399"/>
    </row>
    <row r="17" spans="2:15">
      <c r="B17" s="746" t="s">
        <v>1710</v>
      </c>
      <c r="C17" s="745"/>
      <c r="D17" s="745"/>
      <c r="E17" s="745">
        <f>556841/100*80</f>
        <v>445472.8</v>
      </c>
      <c r="F17" s="745"/>
      <c r="G17" s="745"/>
      <c r="H17" s="745"/>
      <c r="I17" s="745">
        <f>5351278/100*80</f>
        <v>4281022.4000000004</v>
      </c>
      <c r="J17" s="745">
        <f>SUM(C17:I17)</f>
        <v>4726495.2</v>
      </c>
      <c r="K17" s="399"/>
      <c r="L17" s="399"/>
      <c r="M17" s="399"/>
      <c r="N17" s="399"/>
    </row>
    <row r="18" spans="2:15">
      <c r="B18" s="747" t="s">
        <v>1711</v>
      </c>
      <c r="C18" s="748"/>
      <c r="D18" s="748"/>
      <c r="E18" s="748">
        <f>3182028/100*80</f>
        <v>2545622.4</v>
      </c>
      <c r="F18" s="748"/>
      <c r="G18" s="748"/>
      <c r="H18" s="748">
        <f>53378/100*80</f>
        <v>42702.399999999994</v>
      </c>
      <c r="I18" s="748">
        <f>16950920/100*80</f>
        <v>13560736</v>
      </c>
      <c r="J18" s="748">
        <f>SUM(C18:I18)</f>
        <v>16149060.800000001</v>
      </c>
      <c r="K18" s="399"/>
      <c r="L18" s="399"/>
      <c r="M18" s="399"/>
      <c r="N18" s="399"/>
    </row>
    <row r="19" spans="2:15">
      <c r="B19" s="749" t="s">
        <v>1712</v>
      </c>
      <c r="C19" s="750">
        <f>SUM(C16:C18)</f>
        <v>120021</v>
      </c>
      <c r="D19" s="750">
        <f t="shared" ref="D19:J19" si="0">SUM(D16:D18)</f>
        <v>177420</v>
      </c>
      <c r="E19" s="750">
        <f t="shared" si="0"/>
        <v>72577927</v>
      </c>
      <c r="F19" s="750">
        <f t="shared" si="0"/>
        <v>1681770</v>
      </c>
      <c r="G19" s="750">
        <f t="shared" si="0"/>
        <v>391893.3</v>
      </c>
      <c r="H19" s="750">
        <f t="shared" si="0"/>
        <v>2453070.6999999997</v>
      </c>
      <c r="I19" s="750">
        <f t="shared" si="0"/>
        <v>119734125.3</v>
      </c>
      <c r="J19" s="750">
        <f t="shared" si="0"/>
        <v>197136227.29999998</v>
      </c>
      <c r="K19" s="399"/>
      <c r="L19" s="399"/>
      <c r="M19" s="399"/>
      <c r="N19" s="399"/>
    </row>
    <row r="20" spans="2:15">
      <c r="B20" s="200"/>
      <c r="C20" s="399"/>
      <c r="D20" s="399"/>
      <c r="E20" s="399"/>
      <c r="F20" s="399"/>
      <c r="G20" s="399"/>
      <c r="H20" s="399"/>
      <c r="I20" s="399"/>
      <c r="J20" s="399"/>
      <c r="K20" s="399"/>
      <c r="L20" s="399"/>
      <c r="M20" s="399"/>
      <c r="N20" s="399"/>
      <c r="O20" s="399"/>
    </row>
    <row r="21" spans="2:15">
      <c r="B21" s="196"/>
      <c r="C21" s="399"/>
      <c r="D21" s="399"/>
      <c r="E21" s="399"/>
      <c r="F21" s="399"/>
      <c r="G21" s="399"/>
      <c r="H21" s="399"/>
      <c r="I21" s="399"/>
      <c r="J21" s="399"/>
      <c r="K21" s="399"/>
      <c r="L21" s="399"/>
      <c r="M21" s="399"/>
      <c r="N21" s="399"/>
      <c r="O21" s="399"/>
    </row>
    <row r="22" spans="2:15">
      <c r="B22" s="199" t="s">
        <v>2021</v>
      </c>
      <c r="C22" s="196"/>
      <c r="D22" s="196"/>
      <c r="E22" s="399"/>
      <c r="F22" s="196"/>
      <c r="G22" s="196"/>
      <c r="H22" s="196"/>
      <c r="I22" s="196"/>
      <c r="J22" s="196"/>
      <c r="K22" s="196"/>
    </row>
    <row r="23" spans="2:15" s="399" customFormat="1" ht="15.75" thickBot="1">
      <c r="B23" s="199" t="s">
        <v>2022</v>
      </c>
      <c r="H23" s="958"/>
      <c r="I23" s="960" t="s">
        <v>808</v>
      </c>
      <c r="J23" s="961"/>
    </row>
    <row r="24" spans="2:15" ht="15.75" thickBot="1">
      <c r="B24" s="823" t="s">
        <v>2017</v>
      </c>
      <c r="C24" s="824" t="s">
        <v>2018</v>
      </c>
      <c r="D24" s="825" t="s">
        <v>2019</v>
      </c>
      <c r="E24" s="399"/>
      <c r="H24" s="54"/>
      <c r="I24" s="56"/>
      <c r="J24" s="55"/>
      <c r="K24" s="196"/>
    </row>
    <row r="25" spans="2:15" ht="15.75" thickBot="1">
      <c r="B25" s="826" t="s">
        <v>334</v>
      </c>
      <c r="C25" s="827" t="s">
        <v>11</v>
      </c>
      <c r="D25" s="828">
        <v>0.35</v>
      </c>
      <c r="E25" s="399"/>
      <c r="F25" s="399"/>
      <c r="G25" s="399"/>
      <c r="H25" s="54"/>
      <c r="I25" s="56"/>
      <c r="J25" s="55"/>
      <c r="K25" s="399"/>
    </row>
    <row r="26" spans="2:15" ht="15.75" thickBot="1">
      <c r="B26" s="826" t="s">
        <v>323</v>
      </c>
      <c r="C26" s="827" t="s">
        <v>11</v>
      </c>
      <c r="D26" s="828">
        <v>0.2</v>
      </c>
      <c r="E26" s="399"/>
      <c r="F26" s="399"/>
      <c r="G26" s="399"/>
      <c r="H26" s="54" t="s">
        <v>119</v>
      </c>
      <c r="I26" s="56">
        <v>43.1</v>
      </c>
      <c r="J26" s="55" t="s">
        <v>47</v>
      </c>
      <c r="K26" s="399"/>
    </row>
    <row r="27" spans="2:15" ht="15.75" thickBot="1">
      <c r="B27" s="826" t="s">
        <v>2020</v>
      </c>
      <c r="C27" s="827" t="s">
        <v>11</v>
      </c>
      <c r="D27" s="828">
        <v>0.02</v>
      </c>
      <c r="E27" s="399"/>
      <c r="F27" s="399"/>
      <c r="G27" s="399"/>
      <c r="H27" s="54"/>
      <c r="I27" s="56">
        <v>0.8</v>
      </c>
      <c r="J27" s="55" t="s">
        <v>562</v>
      </c>
      <c r="K27" s="399"/>
    </row>
    <row r="28" spans="2:15" ht="15.75" thickBot="1">
      <c r="B28" s="826" t="s">
        <v>335</v>
      </c>
      <c r="C28" s="827" t="s">
        <v>11</v>
      </c>
      <c r="D28" s="828">
        <v>0.45</v>
      </c>
      <c r="E28" s="399"/>
      <c r="F28" s="399"/>
      <c r="G28" s="399"/>
      <c r="H28" s="54"/>
      <c r="I28" s="56"/>
      <c r="J28" s="55"/>
      <c r="K28" s="399"/>
    </row>
    <row r="29" spans="2:15">
      <c r="B29" s="399"/>
      <c r="C29" s="399"/>
      <c r="D29" s="399"/>
      <c r="E29" s="399"/>
      <c r="F29" s="399"/>
      <c r="G29" s="399"/>
      <c r="H29" s="54"/>
      <c r="I29" s="56">
        <v>1000</v>
      </c>
      <c r="J29" s="55" t="s">
        <v>809</v>
      </c>
      <c r="K29" s="399"/>
    </row>
    <row r="30" spans="2:15">
      <c r="B30" s="399"/>
      <c r="C30" s="399"/>
      <c r="D30" s="399"/>
      <c r="E30" s="399"/>
      <c r="F30" s="399"/>
      <c r="G30" s="399"/>
      <c r="H30" s="54"/>
      <c r="I30" s="56">
        <f>I27*I29*0.001</f>
        <v>0.8</v>
      </c>
      <c r="J30" s="55" t="s">
        <v>810</v>
      </c>
      <c r="K30" s="399"/>
    </row>
    <row r="31" spans="2:15">
      <c r="B31" s="399"/>
      <c r="C31" s="399"/>
      <c r="D31" s="399"/>
      <c r="E31" s="399"/>
      <c r="F31" s="399"/>
      <c r="G31" s="399"/>
      <c r="H31" s="57"/>
      <c r="I31" s="59">
        <f>I30*I26</f>
        <v>34.480000000000004</v>
      </c>
      <c r="J31" s="58" t="s">
        <v>177</v>
      </c>
      <c r="K31" s="399"/>
    </row>
    <row r="32" spans="2:15" ht="21">
      <c r="B32" s="767" t="s">
        <v>332</v>
      </c>
      <c r="C32" s="399"/>
      <c r="D32" s="399"/>
      <c r="E32" s="399"/>
      <c r="F32" s="399"/>
      <c r="G32" s="399"/>
      <c r="H32" s="399"/>
      <c r="I32" s="399"/>
      <c r="J32" s="399"/>
      <c r="K32" s="399"/>
    </row>
    <row r="33" spans="2:12">
      <c r="B33" s="399"/>
      <c r="C33" s="399"/>
      <c r="D33" s="399"/>
      <c r="E33" s="399"/>
      <c r="F33" s="399"/>
      <c r="G33" s="399"/>
      <c r="H33" s="399"/>
      <c r="I33" s="399"/>
      <c r="J33" s="399"/>
      <c r="K33" s="399"/>
    </row>
    <row r="34" spans="2:12">
      <c r="K34" s="399"/>
    </row>
    <row r="35" spans="2:12">
      <c r="B35" s="201" t="s">
        <v>327</v>
      </c>
      <c r="C35" s="202" t="s">
        <v>328</v>
      </c>
      <c r="D35" s="202" t="s">
        <v>329</v>
      </c>
      <c r="E35" s="202" t="s">
        <v>22</v>
      </c>
      <c r="F35" s="202" t="s">
        <v>330</v>
      </c>
      <c r="G35" s="202" t="s">
        <v>26</v>
      </c>
      <c r="H35" s="202" t="s">
        <v>119</v>
      </c>
      <c r="I35" s="202" t="s">
        <v>23</v>
      </c>
      <c r="J35" s="202" t="s">
        <v>331</v>
      </c>
      <c r="K35" s="196"/>
    </row>
    <row r="36" spans="2:12">
      <c r="B36" s="204" t="s">
        <v>326</v>
      </c>
      <c r="C36" s="205">
        <f t="shared" ref="C36:D38" si="1">C16</f>
        <v>120021</v>
      </c>
      <c r="D36" s="205">
        <f t="shared" si="1"/>
        <v>177420</v>
      </c>
      <c r="E36" s="205">
        <f t="shared" ref="E36:J38" si="2">E16</f>
        <v>69586831.799999997</v>
      </c>
      <c r="F36" s="205">
        <f t="shared" si="2"/>
        <v>1681770</v>
      </c>
      <c r="G36" s="205">
        <f t="shared" si="2"/>
        <v>391893.3</v>
      </c>
      <c r="H36" s="205">
        <f t="shared" si="2"/>
        <v>2410368.2999999998</v>
      </c>
      <c r="I36" s="205">
        <f t="shared" si="2"/>
        <v>101892366.89999999</v>
      </c>
      <c r="J36" s="205">
        <f t="shared" si="2"/>
        <v>176260671.29999998</v>
      </c>
      <c r="K36" s="196"/>
    </row>
    <row r="37" spans="2:12">
      <c r="B37" s="204" t="s">
        <v>1754</v>
      </c>
      <c r="C37" s="205">
        <f t="shared" si="1"/>
        <v>0</v>
      </c>
      <c r="D37" s="205">
        <f t="shared" si="1"/>
        <v>0</v>
      </c>
      <c r="E37" s="205">
        <f t="shared" si="2"/>
        <v>445472.8</v>
      </c>
      <c r="F37" s="205">
        <f t="shared" si="2"/>
        <v>0</v>
      </c>
      <c r="G37" s="205">
        <f t="shared" si="2"/>
        <v>0</v>
      </c>
      <c r="H37" s="205">
        <f t="shared" si="2"/>
        <v>0</v>
      </c>
      <c r="I37" s="205">
        <f t="shared" si="2"/>
        <v>4281022.4000000004</v>
      </c>
      <c r="J37" s="205">
        <f t="shared" si="2"/>
        <v>4726495.2</v>
      </c>
      <c r="K37" s="196"/>
    </row>
    <row r="38" spans="2:12">
      <c r="B38" s="204" t="s">
        <v>1755</v>
      </c>
      <c r="C38" s="205">
        <f t="shared" si="1"/>
        <v>0</v>
      </c>
      <c r="D38" s="205">
        <f t="shared" si="1"/>
        <v>0</v>
      </c>
      <c r="E38" s="205">
        <f t="shared" si="2"/>
        <v>2545622.4</v>
      </c>
      <c r="F38" s="205">
        <f t="shared" si="2"/>
        <v>0</v>
      </c>
      <c r="G38" s="205">
        <f t="shared" si="2"/>
        <v>0</v>
      </c>
      <c r="H38" s="205">
        <f t="shared" si="2"/>
        <v>42702.399999999994</v>
      </c>
      <c r="I38" s="205">
        <f t="shared" si="2"/>
        <v>13560736</v>
      </c>
      <c r="J38" s="205">
        <f t="shared" si="2"/>
        <v>16149060.800000001</v>
      </c>
      <c r="K38" s="196"/>
    </row>
    <row r="39" spans="2:12">
      <c r="B39" s="204"/>
      <c r="C39" s="206"/>
      <c r="D39" s="206"/>
      <c r="E39" s="206"/>
      <c r="F39" s="206"/>
      <c r="G39" s="206"/>
      <c r="H39" s="206"/>
      <c r="I39" s="206"/>
      <c r="J39" s="206"/>
      <c r="K39" s="196"/>
    </row>
    <row r="40" spans="2:12">
      <c r="B40" s="204"/>
      <c r="C40" s="206"/>
      <c r="D40" s="206"/>
      <c r="E40" s="206"/>
      <c r="F40" s="206"/>
      <c r="G40" s="206"/>
      <c r="H40" s="206"/>
      <c r="I40" s="206"/>
      <c r="J40" s="206"/>
      <c r="K40" s="196"/>
      <c r="L40" s="196"/>
    </row>
    <row r="41" spans="2:12">
      <c r="B41" s="207" t="s">
        <v>1752</v>
      </c>
      <c r="C41" s="208">
        <f t="shared" ref="C41:J41" si="3">SUM(C36:C40)</f>
        <v>120021</v>
      </c>
      <c r="D41" s="208">
        <f t="shared" si="3"/>
        <v>177420</v>
      </c>
      <c r="E41" s="208">
        <f>SUM(E36:E40)</f>
        <v>72577927</v>
      </c>
      <c r="F41" s="208">
        <f t="shared" si="3"/>
        <v>1681770</v>
      </c>
      <c r="G41" s="208">
        <f t="shared" si="3"/>
        <v>391893.3</v>
      </c>
      <c r="H41" s="208">
        <f t="shared" si="3"/>
        <v>2453070.6999999997</v>
      </c>
      <c r="I41" s="208">
        <f t="shared" si="3"/>
        <v>119734125.3</v>
      </c>
      <c r="J41" s="208">
        <f t="shared" si="3"/>
        <v>197136227.29999998</v>
      </c>
      <c r="K41" s="196"/>
      <c r="L41" s="196"/>
    </row>
    <row r="42" spans="2:12">
      <c r="B42" s="766" t="s">
        <v>435</v>
      </c>
      <c r="C42" s="196"/>
      <c r="D42" s="196"/>
      <c r="E42" s="203">
        <f>E41*diesel.MJ*0.001</f>
        <v>2598289.7865999998</v>
      </c>
      <c r="F42" s="196"/>
      <c r="G42" s="203">
        <f>G41*LPG.MJ*0.001</f>
        <v>9131.1138900000005</v>
      </c>
      <c r="H42" s="86">
        <f>H41*paraffin.MJ*0.001</f>
        <v>84581.877736000009</v>
      </c>
      <c r="I42" s="203">
        <f>I41*petrol.MJ*0.001</f>
        <v>3843465.4221300003</v>
      </c>
      <c r="J42" s="196"/>
      <c r="K42" s="196"/>
      <c r="L42" s="196"/>
    </row>
    <row r="43" spans="2:12">
      <c r="B43" t="s">
        <v>1756</v>
      </c>
      <c r="C43" s="6">
        <f>C41/$J$41</f>
        <v>6.0882264839812129E-4</v>
      </c>
      <c r="D43" s="6">
        <f t="shared" ref="D43:I43" si="4">D41/$J$41</f>
        <v>8.9998678796872778E-4</v>
      </c>
      <c r="E43" s="6">
        <f t="shared" si="4"/>
        <v>0.36816128620312705</v>
      </c>
      <c r="F43" s="6">
        <f t="shared" si="4"/>
        <v>8.5310042858875394E-3</v>
      </c>
      <c r="G43" s="6">
        <f t="shared" si="4"/>
        <v>1.9879314186307352E-3</v>
      </c>
      <c r="H43" s="6">
        <f t="shared" si="4"/>
        <v>1.2443530717806326E-2</v>
      </c>
      <c r="I43" s="6">
        <f t="shared" si="4"/>
        <v>0.6073674379381816</v>
      </c>
    </row>
    <row r="47" spans="2:12">
      <c r="C47" s="281">
        <v>120.021</v>
      </c>
      <c r="D47" s="281">
        <v>177.42000000000002</v>
      </c>
      <c r="E47" s="281">
        <v>69586.8318</v>
      </c>
      <c r="F47" s="281">
        <v>1681.77</v>
      </c>
      <c r="G47" s="281">
        <v>391.89330000000001</v>
      </c>
      <c r="H47" s="281">
        <v>2410.3683000000001</v>
      </c>
      <c r="I47" s="281">
        <v>101892.36689999999</v>
      </c>
      <c r="J47" s="281">
        <v>176260.67129999999</v>
      </c>
    </row>
    <row r="48" spans="2:12">
      <c r="C48" s="281">
        <v>0</v>
      </c>
      <c r="D48" s="281">
        <v>0</v>
      </c>
      <c r="E48" s="281">
        <v>445.47280000000001</v>
      </c>
      <c r="F48" s="281">
        <v>0</v>
      </c>
      <c r="G48" s="281">
        <v>0</v>
      </c>
      <c r="H48" s="281">
        <v>0</v>
      </c>
      <c r="I48" s="281">
        <v>4281.0224000000007</v>
      </c>
      <c r="J48" s="281">
        <v>4726.4952000000003</v>
      </c>
    </row>
    <row r="49" spans="3:10">
      <c r="C49" s="281">
        <v>0</v>
      </c>
      <c r="D49" s="281">
        <v>0</v>
      </c>
      <c r="E49" s="281">
        <v>2545.6223999999997</v>
      </c>
      <c r="F49" s="281">
        <v>0</v>
      </c>
      <c r="G49" s="281">
        <v>0</v>
      </c>
      <c r="H49" s="281">
        <v>42.702399999999997</v>
      </c>
      <c r="I49" s="281">
        <v>13560.736000000001</v>
      </c>
      <c r="J49" s="281">
        <v>16149.060800000001</v>
      </c>
    </row>
    <row r="50" spans="3:10">
      <c r="C50" s="203">
        <f>SUM(C47:C49)</f>
        <v>120.021</v>
      </c>
      <c r="D50" s="203">
        <f t="shared" ref="D50:J50" si="5">SUM(D47:D49)</f>
        <v>177.42000000000002</v>
      </c>
      <c r="E50" s="203">
        <f t="shared" si="5"/>
        <v>72577.926999999996</v>
      </c>
      <c r="F50" s="203">
        <f t="shared" si="5"/>
        <v>1681.77</v>
      </c>
      <c r="G50" s="203">
        <f t="shared" si="5"/>
        <v>391.89330000000001</v>
      </c>
      <c r="H50" s="203">
        <f t="shared" si="5"/>
        <v>2453.0707000000002</v>
      </c>
      <c r="I50" s="203">
        <f t="shared" si="5"/>
        <v>119734.1253</v>
      </c>
      <c r="J50" s="203">
        <f t="shared" si="5"/>
        <v>197136.2273</v>
      </c>
    </row>
    <row r="51" spans="3:10">
      <c r="C51" s="919">
        <v>1E-3</v>
      </c>
    </row>
    <row r="52" spans="3:10">
      <c r="H52" s="399"/>
      <c r="I52" s="399"/>
    </row>
    <row r="53" spans="3:10">
      <c r="H53" s="399"/>
      <c r="I53" s="399"/>
    </row>
    <row r="54" spans="3:10">
      <c r="H54" s="399"/>
      <c r="I54" s="399"/>
    </row>
    <row r="55" spans="3:10">
      <c r="H55" s="399"/>
      <c r="I55" s="399"/>
      <c r="J55" s="86"/>
    </row>
    <row r="56" spans="3:10">
      <c r="H56" s="399"/>
      <c r="I56" s="399"/>
    </row>
    <row r="57" spans="3:10">
      <c r="H57" s="399"/>
      <c r="I57" s="399"/>
    </row>
    <row r="58" spans="3:10">
      <c r="H58" s="399"/>
      <c r="I58" s="399"/>
    </row>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2" tint="-0.249977111117893"/>
  </sheetPr>
  <dimension ref="A1:J38"/>
  <sheetViews>
    <sheetView zoomScaleNormal="100" workbookViewId="0">
      <selection activeCell="C23" sqref="C23"/>
    </sheetView>
  </sheetViews>
  <sheetFormatPr defaultRowHeight="15"/>
  <cols>
    <col min="1" max="1" width="50.5703125" customWidth="1"/>
    <col min="2" max="2" width="17" bestFit="1" customWidth="1"/>
    <col min="3" max="3" width="17.85546875" customWidth="1"/>
    <col min="4" max="4" width="14.85546875" customWidth="1"/>
    <col min="5" max="5" width="12" customWidth="1"/>
    <col min="8" max="8" width="12.28515625" customWidth="1"/>
    <col min="9" max="9" width="13.140625" customWidth="1"/>
    <col min="10" max="10" width="14.140625" customWidth="1"/>
  </cols>
  <sheetData>
    <row r="1" spans="1:10">
      <c r="A1" s="199" t="s">
        <v>338</v>
      </c>
    </row>
    <row r="2" spans="1:10" ht="15.75" thickBot="1">
      <c r="A2" s="199" t="s">
        <v>340</v>
      </c>
    </row>
    <row r="3" spans="1:10" ht="15.75" thickBot="1">
      <c r="A3" t="s">
        <v>336</v>
      </c>
      <c r="B3" s="196"/>
      <c r="C3" s="212" t="s">
        <v>328</v>
      </c>
      <c r="D3" s="212" t="s">
        <v>329</v>
      </c>
      <c r="E3" s="212" t="s">
        <v>22</v>
      </c>
      <c r="F3" s="212" t="s">
        <v>330</v>
      </c>
      <c r="G3" s="212" t="s">
        <v>26</v>
      </c>
      <c r="H3" s="212" t="s">
        <v>119</v>
      </c>
      <c r="I3" s="212" t="s">
        <v>23</v>
      </c>
    </row>
    <row r="4" spans="1:10">
      <c r="B4" s="196"/>
    </row>
    <row r="5" spans="1:10">
      <c r="A5" s="209" t="s">
        <v>333</v>
      </c>
      <c r="B5" s="196"/>
      <c r="C5" s="210"/>
      <c r="D5" s="210">
        <v>54132</v>
      </c>
      <c r="E5" s="210">
        <v>2771121</v>
      </c>
      <c r="F5" s="210"/>
      <c r="G5" s="210"/>
      <c r="H5" s="210"/>
      <c r="I5" s="210">
        <v>7222997</v>
      </c>
    </row>
    <row r="6" spans="1:10">
      <c r="A6" s="209" t="s">
        <v>334</v>
      </c>
      <c r="B6" s="196"/>
      <c r="C6" s="210">
        <v>17743</v>
      </c>
      <c r="D6" s="210">
        <v>39294</v>
      </c>
      <c r="E6" s="210">
        <v>18128574</v>
      </c>
      <c r="F6" s="210">
        <v>331559</v>
      </c>
      <c r="G6" s="210">
        <v>90922</v>
      </c>
      <c r="H6" s="210">
        <v>439906</v>
      </c>
      <c r="I6" s="210">
        <v>23837102</v>
      </c>
    </row>
    <row r="7" spans="1:10">
      <c r="A7" s="209" t="s">
        <v>323</v>
      </c>
      <c r="B7" s="196"/>
      <c r="C7" s="210"/>
      <c r="D7" s="210"/>
      <c r="E7" s="210">
        <v>99158</v>
      </c>
      <c r="F7" s="210"/>
      <c r="G7" s="210"/>
      <c r="H7" s="210"/>
      <c r="I7" s="210">
        <v>1149536</v>
      </c>
    </row>
    <row r="8" spans="1:10">
      <c r="A8" s="209" t="s">
        <v>335</v>
      </c>
      <c r="B8" s="196"/>
      <c r="C8" s="210"/>
      <c r="D8" s="210"/>
      <c r="E8" s="210">
        <v>929620</v>
      </c>
      <c r="F8" s="210"/>
      <c r="G8" s="210"/>
      <c r="H8" s="210">
        <v>1820</v>
      </c>
      <c r="I8" s="210">
        <v>4115153</v>
      </c>
    </row>
    <row r="9" spans="1:10">
      <c r="B9" s="196"/>
    </row>
    <row r="10" spans="1:10">
      <c r="A10" s="211" t="s">
        <v>337</v>
      </c>
      <c r="B10" s="196"/>
      <c r="J10" s="196"/>
    </row>
    <row r="11" spans="1:10">
      <c r="B11" s="196"/>
      <c r="C11" s="213" t="s">
        <v>339</v>
      </c>
      <c r="D11" s="213" t="s">
        <v>329</v>
      </c>
      <c r="E11" s="213" t="s">
        <v>22</v>
      </c>
      <c r="F11" s="213" t="s">
        <v>330</v>
      </c>
      <c r="G11" s="213" t="s">
        <v>26</v>
      </c>
      <c r="H11" s="213" t="s">
        <v>119</v>
      </c>
      <c r="I11" s="213" t="s">
        <v>23</v>
      </c>
      <c r="J11" s="196"/>
    </row>
    <row r="12" spans="1:10">
      <c r="A12" s="194" t="s">
        <v>333</v>
      </c>
      <c r="B12" s="196"/>
      <c r="C12" s="195"/>
      <c r="D12" s="195">
        <v>105969</v>
      </c>
      <c r="E12" s="195">
        <v>1765555</v>
      </c>
      <c r="F12" s="195"/>
      <c r="G12" s="195"/>
      <c r="H12" s="195"/>
      <c r="I12" s="195">
        <v>3606952</v>
      </c>
      <c r="J12" s="196"/>
    </row>
    <row r="13" spans="1:10">
      <c r="A13" s="194" t="s">
        <v>334</v>
      </c>
      <c r="B13" s="196"/>
      <c r="C13" s="195">
        <v>31114</v>
      </c>
      <c r="D13" s="195">
        <v>51432</v>
      </c>
      <c r="E13" s="195">
        <v>20305589</v>
      </c>
      <c r="F13" s="195">
        <v>446419</v>
      </c>
      <c r="G13" s="195">
        <v>115735</v>
      </c>
      <c r="H13" s="195">
        <v>388098</v>
      </c>
      <c r="I13" s="195">
        <v>28816335</v>
      </c>
      <c r="J13" s="196"/>
    </row>
    <row r="14" spans="1:10">
      <c r="A14" s="194" t="s">
        <v>323</v>
      </c>
      <c r="B14" s="196"/>
      <c r="C14" s="195"/>
      <c r="D14" s="195"/>
      <c r="E14" s="195">
        <v>130445</v>
      </c>
      <c r="F14" s="195"/>
      <c r="G14" s="195"/>
      <c r="H14" s="195"/>
      <c r="I14" s="195">
        <v>1432098</v>
      </c>
      <c r="J14" s="196"/>
    </row>
    <row r="15" spans="1:10">
      <c r="A15" s="194" t="s">
        <v>335</v>
      </c>
      <c r="B15" s="196"/>
      <c r="C15" s="195"/>
      <c r="D15" s="195"/>
      <c r="E15" s="195">
        <v>789587</v>
      </c>
      <c r="F15" s="195"/>
      <c r="G15" s="195"/>
      <c r="H15" s="195">
        <v>3160</v>
      </c>
      <c r="I15" s="195">
        <v>3175857</v>
      </c>
      <c r="J15" s="196"/>
    </row>
    <row r="16" spans="1:10">
      <c r="B16" s="196"/>
      <c r="J16" s="196"/>
    </row>
    <row r="17" spans="1:10">
      <c r="J17" s="196"/>
    </row>
    <row r="20" spans="1:10">
      <c r="A20" s="199" t="s">
        <v>11</v>
      </c>
      <c r="B20" s="196"/>
      <c r="C20" s="196"/>
    </row>
    <row r="21" spans="1:10">
      <c r="A21" s="198" t="s">
        <v>323</v>
      </c>
      <c r="B21" s="197">
        <v>0.8</v>
      </c>
      <c r="C21" s="196"/>
    </row>
    <row r="22" spans="1:10">
      <c r="A22" s="198" t="s">
        <v>324</v>
      </c>
      <c r="B22" s="197">
        <v>0.8</v>
      </c>
      <c r="C22" s="196"/>
    </row>
    <row r="23" spans="1:10">
      <c r="A23" s="198" t="s">
        <v>325</v>
      </c>
      <c r="B23" s="197">
        <v>1</v>
      </c>
      <c r="C23" s="196"/>
    </row>
    <row r="24" spans="1:10">
      <c r="A24" s="198" t="s">
        <v>326</v>
      </c>
      <c r="B24" s="197">
        <v>0.9</v>
      </c>
      <c r="C24" s="196"/>
    </row>
    <row r="25" spans="1:10">
      <c r="A25" s="198"/>
      <c r="B25" s="197"/>
      <c r="C25" s="196"/>
    </row>
    <row r="26" spans="1:10">
      <c r="A26" s="198"/>
      <c r="B26" s="197"/>
      <c r="C26" s="196"/>
    </row>
    <row r="27" spans="1:10">
      <c r="A27" s="198"/>
      <c r="B27" s="197"/>
      <c r="C27" s="196"/>
    </row>
    <row r="28" spans="1:10">
      <c r="A28" s="198"/>
      <c r="B28" s="197"/>
      <c r="C28" s="196"/>
    </row>
    <row r="29" spans="1:10">
      <c r="A29" s="198"/>
      <c r="B29" s="197"/>
      <c r="C29" s="196"/>
    </row>
    <row r="30" spans="1:10">
      <c r="A30" s="215"/>
      <c r="B30" s="216"/>
      <c r="C30" s="196"/>
    </row>
    <row r="31" spans="1:10" ht="15.75" thickBot="1">
      <c r="A31" s="217"/>
      <c r="B31" s="218"/>
      <c r="C31" s="219" t="s">
        <v>328</v>
      </c>
      <c r="D31" s="219" t="s">
        <v>329</v>
      </c>
      <c r="E31" s="219" t="s">
        <v>22</v>
      </c>
      <c r="F31" s="219" t="s">
        <v>330</v>
      </c>
      <c r="G31" s="219" t="s">
        <v>26</v>
      </c>
      <c r="H31" s="219" t="s">
        <v>119</v>
      </c>
      <c r="I31" s="219" t="s">
        <v>23</v>
      </c>
      <c r="J31" s="220"/>
    </row>
    <row r="32" spans="1:10">
      <c r="A32" s="221"/>
      <c r="B32" s="143"/>
      <c r="C32" s="143"/>
      <c r="D32" s="143"/>
      <c r="E32" s="143"/>
      <c r="F32" s="143"/>
      <c r="G32" s="143"/>
      <c r="H32" s="143"/>
      <c r="I32" s="143"/>
      <c r="J32" s="222"/>
    </row>
    <row r="33" spans="1:10">
      <c r="A33" s="214"/>
      <c r="B33" s="143"/>
      <c r="C33" s="223"/>
      <c r="D33" s="223"/>
      <c r="E33" s="223"/>
      <c r="F33" s="223"/>
      <c r="G33" s="223"/>
      <c r="H33" s="223"/>
      <c r="I33" s="223"/>
      <c r="J33" s="224"/>
    </row>
    <row r="34" spans="1:10">
      <c r="A34" s="214" t="s">
        <v>334</v>
      </c>
      <c r="B34" s="143"/>
      <c r="C34" s="223">
        <f>C13+C6</f>
        <v>48857</v>
      </c>
      <c r="D34" s="223">
        <f t="shared" ref="D34:I34" si="0">D13+D6</f>
        <v>90726</v>
      </c>
      <c r="E34" s="223">
        <f>E13+E6</f>
        <v>38434163</v>
      </c>
      <c r="F34" s="223">
        <f t="shared" si="0"/>
        <v>777978</v>
      </c>
      <c r="G34" s="223">
        <f t="shared" si="0"/>
        <v>206657</v>
      </c>
      <c r="H34" s="223">
        <f t="shared" si="0"/>
        <v>828004</v>
      </c>
      <c r="I34" s="223">
        <f t="shared" si="0"/>
        <v>52653437</v>
      </c>
      <c r="J34" s="224">
        <f>SUM(C34:I34)</f>
        <v>93039822</v>
      </c>
    </row>
    <row r="35" spans="1:10">
      <c r="A35" s="214" t="s">
        <v>323</v>
      </c>
      <c r="B35" s="143"/>
      <c r="C35" s="225">
        <f>$B21*(C7+C14)</f>
        <v>0</v>
      </c>
      <c r="D35" s="225">
        <f t="shared" ref="D35:I35" si="1">$B21*(D7+D14)</f>
        <v>0</v>
      </c>
      <c r="E35" s="225">
        <f t="shared" si="1"/>
        <v>183682.40000000002</v>
      </c>
      <c r="F35" s="225">
        <f t="shared" si="1"/>
        <v>0</v>
      </c>
      <c r="G35" s="225">
        <f t="shared" si="1"/>
        <v>0</v>
      </c>
      <c r="H35" s="225">
        <f t="shared" si="1"/>
        <v>0</v>
      </c>
      <c r="I35" s="225">
        <f t="shared" si="1"/>
        <v>2065307.2000000002</v>
      </c>
      <c r="J35" s="224">
        <f>SUM(C35:I35)</f>
        <v>2248989.6</v>
      </c>
    </row>
    <row r="36" spans="1:10">
      <c r="A36" s="214" t="s">
        <v>335</v>
      </c>
      <c r="B36" s="143"/>
      <c r="C36" s="225">
        <f>$B22*(C8+C15)</f>
        <v>0</v>
      </c>
      <c r="D36" s="225">
        <f t="shared" ref="D36:I36" si="2">$B22*(D8+D15)</f>
        <v>0</v>
      </c>
      <c r="E36" s="225">
        <f t="shared" si="2"/>
        <v>1375365.6</v>
      </c>
      <c r="F36" s="225">
        <f t="shared" si="2"/>
        <v>0</v>
      </c>
      <c r="G36" s="225">
        <f t="shared" si="2"/>
        <v>0</v>
      </c>
      <c r="H36" s="225">
        <f t="shared" si="2"/>
        <v>3984</v>
      </c>
      <c r="I36" s="225">
        <f t="shared" si="2"/>
        <v>5832808</v>
      </c>
      <c r="J36" s="224">
        <f>SUM(C36:I36)</f>
        <v>7212157.5999999996</v>
      </c>
    </row>
    <row r="37" spans="1:10">
      <c r="A37" s="221"/>
      <c r="B37" s="143"/>
      <c r="C37" s="143"/>
      <c r="D37" s="143"/>
      <c r="E37" s="143"/>
      <c r="F37" s="143"/>
      <c r="G37" s="143"/>
      <c r="H37" s="143"/>
      <c r="I37" s="143"/>
      <c r="J37" s="222"/>
    </row>
    <row r="38" spans="1:10">
      <c r="A38" s="226"/>
      <c r="B38" s="227"/>
      <c r="C38" s="227"/>
      <c r="D38" s="227"/>
      <c r="E38" s="227"/>
      <c r="F38" s="227"/>
      <c r="G38" s="227"/>
      <c r="H38" s="227"/>
      <c r="I38" s="227"/>
      <c r="J38" s="228">
        <f>SUM(J33:J36)</f>
        <v>102500969.19999999</v>
      </c>
    </row>
  </sheetData>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2:S73"/>
  <sheetViews>
    <sheetView zoomScale="85" zoomScaleNormal="85" workbookViewId="0">
      <selection activeCell="D33" sqref="D33"/>
    </sheetView>
  </sheetViews>
  <sheetFormatPr defaultRowHeight="15"/>
  <cols>
    <col min="2" max="2" width="49.85546875" bestFit="1" customWidth="1"/>
    <col min="3" max="3" width="14" bestFit="1" customWidth="1"/>
    <col min="4" max="4" width="12.7109375" customWidth="1"/>
    <col min="5" max="5" width="9.7109375" bestFit="1" customWidth="1"/>
    <col min="6" max="6" width="11.7109375" bestFit="1" customWidth="1"/>
    <col min="7" max="7" width="11.7109375" customWidth="1"/>
    <col min="8" max="8" width="13.140625" customWidth="1"/>
    <col min="10" max="10" width="13.42578125" bestFit="1" customWidth="1"/>
    <col min="11" max="11" width="10.85546875" bestFit="1" customWidth="1"/>
    <col min="12" max="12" width="12.28515625" bestFit="1" customWidth="1"/>
    <col min="13" max="13" width="14.42578125" bestFit="1" customWidth="1"/>
    <col min="16" max="16" width="14.42578125" bestFit="1" customWidth="1"/>
    <col min="17" max="17" width="11.85546875" bestFit="1" customWidth="1"/>
    <col min="18" max="18" width="12.140625" customWidth="1"/>
    <col min="19" max="19" width="12.5703125" customWidth="1"/>
  </cols>
  <sheetData>
    <row r="2" spans="2:19">
      <c r="B2" t="s">
        <v>1742</v>
      </c>
    </row>
    <row r="3" spans="2:19" s="399" customFormat="1">
      <c r="J3" s="399" t="s">
        <v>1751</v>
      </c>
      <c r="L3" s="31">
        <v>1</v>
      </c>
      <c r="P3" s="399">
        <v>2011</v>
      </c>
    </row>
    <row r="4" spans="2:19">
      <c r="B4" s="199" t="s">
        <v>2</v>
      </c>
      <c r="C4" s="760">
        <v>2011</v>
      </c>
      <c r="D4" s="399"/>
      <c r="E4" s="399"/>
      <c r="F4" s="199" t="s">
        <v>340</v>
      </c>
      <c r="G4" s="399"/>
      <c r="J4" t="s">
        <v>323</v>
      </c>
      <c r="L4" s="31">
        <v>0.8</v>
      </c>
    </row>
    <row r="5" spans="2:19">
      <c r="B5" s="399"/>
      <c r="C5" s="399"/>
      <c r="D5" s="399"/>
      <c r="E5" s="399"/>
      <c r="F5" s="399"/>
      <c r="G5" s="399"/>
      <c r="J5" t="s">
        <v>335</v>
      </c>
      <c r="L5" s="31">
        <v>0.8</v>
      </c>
    </row>
    <row r="6" spans="2:19">
      <c r="B6" s="399" t="s">
        <v>1731</v>
      </c>
      <c r="C6" s="399" t="s">
        <v>1732</v>
      </c>
      <c r="D6" s="399"/>
      <c r="E6" s="399"/>
      <c r="F6" s="399"/>
      <c r="G6" s="399"/>
    </row>
    <row r="7" spans="2:19">
      <c r="B7" s="399" t="s">
        <v>1733</v>
      </c>
      <c r="C7" s="199" t="s">
        <v>22</v>
      </c>
      <c r="D7" s="199" t="s">
        <v>26</v>
      </c>
      <c r="E7" s="199" t="s">
        <v>119</v>
      </c>
      <c r="F7" s="199" t="s">
        <v>23</v>
      </c>
      <c r="G7" s="199" t="s">
        <v>1734</v>
      </c>
      <c r="J7" s="199" t="s">
        <v>22</v>
      </c>
      <c r="K7" s="199" t="s">
        <v>26</v>
      </c>
      <c r="L7" s="199" t="s">
        <v>119</v>
      </c>
      <c r="M7" s="199" t="s">
        <v>23</v>
      </c>
      <c r="N7" s="199"/>
      <c r="P7" s="199" t="s">
        <v>22</v>
      </c>
      <c r="Q7" s="199" t="s">
        <v>26</v>
      </c>
      <c r="R7" s="199" t="s">
        <v>119</v>
      </c>
      <c r="S7" s="199" t="s">
        <v>23</v>
      </c>
    </row>
    <row r="8" spans="2:19">
      <c r="B8" s="760" t="s">
        <v>333</v>
      </c>
      <c r="C8" s="251">
        <v>6216594</v>
      </c>
      <c r="D8" s="251"/>
      <c r="E8" s="251"/>
      <c r="F8" s="251">
        <v>10485671</v>
      </c>
      <c r="G8" s="251">
        <v>16702265</v>
      </c>
    </row>
    <row r="9" spans="2:19">
      <c r="B9" s="761" t="s">
        <v>1735</v>
      </c>
      <c r="C9" s="281">
        <v>3009522</v>
      </c>
      <c r="D9" s="281"/>
      <c r="E9" s="281"/>
      <c r="F9" s="281">
        <v>3148246</v>
      </c>
      <c r="G9" s="281">
        <v>6157768</v>
      </c>
      <c r="J9" s="31">
        <f t="shared" ref="J9:M13" si="0">IFERROR(C9/C$8,0)</f>
        <v>0.48411107432783934</v>
      </c>
      <c r="K9" s="31">
        <f t="shared" si="0"/>
        <v>0</v>
      </c>
      <c r="L9" s="31">
        <f t="shared" si="0"/>
        <v>0</v>
      </c>
      <c r="M9" s="31">
        <f t="shared" si="0"/>
        <v>0.3002426835631215</v>
      </c>
    </row>
    <row r="10" spans="2:19">
      <c r="B10" s="761" t="s">
        <v>121</v>
      </c>
      <c r="C10" s="281">
        <v>348262</v>
      </c>
      <c r="D10" s="281"/>
      <c r="E10" s="281"/>
      <c r="F10" s="281">
        <v>156270</v>
      </c>
      <c r="G10" s="281">
        <v>504532</v>
      </c>
      <c r="J10" s="31">
        <f t="shared" si="0"/>
        <v>5.6021351884971093E-2</v>
      </c>
      <c r="K10" s="31">
        <f t="shared" si="0"/>
        <v>0</v>
      </c>
      <c r="L10" s="31">
        <f t="shared" si="0"/>
        <v>0</v>
      </c>
      <c r="M10" s="31">
        <f t="shared" si="0"/>
        <v>1.4903195036350082E-2</v>
      </c>
    </row>
    <row r="11" spans="2:19">
      <c r="B11" s="761" t="s">
        <v>269</v>
      </c>
      <c r="C11" s="281">
        <v>289167</v>
      </c>
      <c r="D11" s="281"/>
      <c r="E11" s="281"/>
      <c r="F11" s="281"/>
      <c r="G11" s="281">
        <v>289167</v>
      </c>
      <c r="J11" s="31">
        <f t="shared" si="0"/>
        <v>4.6515342645828246E-2</v>
      </c>
      <c r="K11" s="31">
        <f t="shared" si="0"/>
        <v>0</v>
      </c>
      <c r="L11" s="31">
        <f t="shared" si="0"/>
        <v>0</v>
      </c>
      <c r="M11" s="31">
        <f t="shared" si="0"/>
        <v>0</v>
      </c>
    </row>
    <row r="12" spans="2:19">
      <c r="B12" s="761" t="s">
        <v>1736</v>
      </c>
      <c r="C12" s="281">
        <v>703242</v>
      </c>
      <c r="D12" s="281"/>
      <c r="E12" s="281"/>
      <c r="F12" s="281">
        <v>324291</v>
      </c>
      <c r="G12" s="281">
        <v>1027533</v>
      </c>
      <c r="J12" s="31">
        <f t="shared" si="0"/>
        <v>0.113123359833375</v>
      </c>
      <c r="K12" s="31">
        <f t="shared" si="0"/>
        <v>0</v>
      </c>
      <c r="L12" s="31">
        <f t="shared" si="0"/>
        <v>0</v>
      </c>
      <c r="M12" s="31">
        <f t="shared" si="0"/>
        <v>3.0927062273840178E-2</v>
      </c>
    </row>
    <row r="13" spans="2:19">
      <c r="B13" s="761" t="s">
        <v>1737</v>
      </c>
      <c r="C13" s="281">
        <v>1866401</v>
      </c>
      <c r="D13" s="281"/>
      <c r="E13" s="281"/>
      <c r="F13" s="281">
        <v>6856864</v>
      </c>
      <c r="G13" s="281">
        <v>8723265</v>
      </c>
      <c r="J13" s="31">
        <f t="shared" si="0"/>
        <v>0.30022887130798631</v>
      </c>
      <c r="K13" s="31">
        <f t="shared" si="0"/>
        <v>0</v>
      </c>
      <c r="L13" s="31">
        <f t="shared" si="0"/>
        <v>0</v>
      </c>
      <c r="M13" s="31">
        <f t="shared" si="0"/>
        <v>0.65392705912668825</v>
      </c>
    </row>
    <row r="14" spans="2:19">
      <c r="B14" s="760" t="s">
        <v>334</v>
      </c>
      <c r="C14" s="251">
        <v>81632050</v>
      </c>
      <c r="D14" s="251">
        <v>435437</v>
      </c>
      <c r="E14" s="251">
        <v>2678187</v>
      </c>
      <c r="F14" s="251">
        <v>128369227</v>
      </c>
      <c r="G14" s="251">
        <v>213114901</v>
      </c>
      <c r="J14" s="31"/>
      <c r="K14" s="31"/>
      <c r="L14" s="31"/>
      <c r="M14" s="31"/>
    </row>
    <row r="15" spans="2:19">
      <c r="B15" s="761" t="s">
        <v>1735</v>
      </c>
      <c r="C15" s="281">
        <v>6945083</v>
      </c>
      <c r="D15" s="281"/>
      <c r="E15" s="281">
        <v>278246</v>
      </c>
      <c r="F15" s="281">
        <v>248146</v>
      </c>
      <c r="G15" s="281">
        <v>7471475</v>
      </c>
      <c r="J15" s="31">
        <f>IFERROR(C15/C$14,0)</f>
        <v>8.5077895262951259E-2</v>
      </c>
      <c r="K15" s="31">
        <f>IFERROR(D15/D$14,0)</f>
        <v>0</v>
      </c>
      <c r="L15" s="31">
        <f>IFERROR(E15/E$14,0)</f>
        <v>0.10389341744993909</v>
      </c>
      <c r="M15" s="31">
        <f>IFERROR(F15/F$14,0)</f>
        <v>1.9330645342282851E-3</v>
      </c>
      <c r="P15" s="203">
        <f>$L$3*C15</f>
        <v>6945083</v>
      </c>
      <c r="Q15" s="203">
        <f>$L$3*D15</f>
        <v>0</v>
      </c>
      <c r="R15" s="203">
        <f>$L$3*E15</f>
        <v>278246</v>
      </c>
      <c r="S15" s="203">
        <f>$L$3*F15</f>
        <v>248146</v>
      </c>
    </row>
    <row r="16" spans="2:19">
      <c r="B16" s="761" t="s">
        <v>121</v>
      </c>
      <c r="C16" s="281">
        <v>8291664</v>
      </c>
      <c r="D16" s="281">
        <v>435437</v>
      </c>
      <c r="E16" s="281"/>
      <c r="F16" s="281"/>
      <c r="G16" s="281">
        <v>8727101</v>
      </c>
      <c r="J16" s="31">
        <f t="shared" ref="J16:J25" si="1">IFERROR(C16/C$14,0)</f>
        <v>0.10157363437522395</v>
      </c>
      <c r="K16" s="31">
        <f t="shared" ref="K16:K25" si="2">IFERROR(D16/D$14,0)</f>
        <v>1</v>
      </c>
      <c r="L16" s="31">
        <f t="shared" ref="L16:L25" si="3">IFERROR(E16/E$14,0)</f>
        <v>0</v>
      </c>
      <c r="M16" s="31">
        <f t="shared" ref="M16:M25" si="4">IFERROR(F16/F$14,0)</f>
        <v>0</v>
      </c>
      <c r="P16" s="203">
        <f t="shared" ref="P16:P25" si="5">$L$3*C16</f>
        <v>8291664</v>
      </c>
      <c r="Q16" s="203">
        <f t="shared" ref="Q16:Q25" si="6">$L$3*D16</f>
        <v>435437</v>
      </c>
      <c r="R16" s="203">
        <f t="shared" ref="R16:R25" si="7">$L$3*E16</f>
        <v>0</v>
      </c>
      <c r="S16" s="203">
        <f t="shared" ref="S16:S25" si="8">$L$3*F16</f>
        <v>0</v>
      </c>
    </row>
    <row r="17" spans="2:19">
      <c r="B17" s="761" t="s">
        <v>269</v>
      </c>
      <c r="C17" s="281">
        <v>1608930</v>
      </c>
      <c r="D17" s="281"/>
      <c r="E17" s="281"/>
      <c r="F17" s="281">
        <v>11549</v>
      </c>
      <c r="G17" s="281">
        <v>1620479</v>
      </c>
      <c r="J17" s="31">
        <f t="shared" si="1"/>
        <v>1.9709538104212745E-2</v>
      </c>
      <c r="K17" s="31">
        <f t="shared" si="2"/>
        <v>0</v>
      </c>
      <c r="L17" s="31">
        <f t="shared" si="3"/>
        <v>0</v>
      </c>
      <c r="M17" s="31">
        <f t="shared" si="4"/>
        <v>8.9967044827651724E-5</v>
      </c>
      <c r="P17" s="203">
        <f t="shared" si="5"/>
        <v>1608930</v>
      </c>
      <c r="Q17" s="203">
        <f t="shared" si="6"/>
        <v>0</v>
      </c>
      <c r="R17" s="203">
        <f t="shared" si="7"/>
        <v>0</v>
      </c>
      <c r="S17" s="203">
        <f t="shared" si="8"/>
        <v>11549</v>
      </c>
    </row>
    <row r="18" spans="2:19">
      <c r="B18" s="761" t="s">
        <v>1738</v>
      </c>
      <c r="C18" s="281">
        <v>54844</v>
      </c>
      <c r="D18" s="281"/>
      <c r="E18" s="281"/>
      <c r="F18" s="281"/>
      <c r="G18" s="281">
        <v>54844</v>
      </c>
      <c r="J18" s="31">
        <f t="shared" si="1"/>
        <v>6.7184396324727847E-4</v>
      </c>
      <c r="K18" s="31">
        <f t="shared" si="2"/>
        <v>0</v>
      </c>
      <c r="L18" s="31">
        <f t="shared" si="3"/>
        <v>0</v>
      </c>
      <c r="M18" s="31">
        <f t="shared" si="4"/>
        <v>0</v>
      </c>
      <c r="P18" s="203">
        <f t="shared" si="5"/>
        <v>54844</v>
      </c>
      <c r="Q18" s="203">
        <f t="shared" si="6"/>
        <v>0</v>
      </c>
      <c r="R18" s="203">
        <f t="shared" si="7"/>
        <v>0</v>
      </c>
      <c r="S18" s="203">
        <f t="shared" si="8"/>
        <v>0</v>
      </c>
    </row>
    <row r="19" spans="2:19">
      <c r="B19" s="761" t="s">
        <v>1736</v>
      </c>
      <c r="C19" s="281">
        <v>3512134</v>
      </c>
      <c r="D19" s="281"/>
      <c r="E19" s="281">
        <v>2050897</v>
      </c>
      <c r="F19" s="281">
        <v>500794</v>
      </c>
      <c r="G19" s="281">
        <v>6063825</v>
      </c>
      <c r="J19" s="31">
        <f t="shared" si="1"/>
        <v>4.3023959339499623E-2</v>
      </c>
      <c r="K19" s="31">
        <f t="shared" si="2"/>
        <v>0</v>
      </c>
      <c r="L19" s="31">
        <f t="shared" si="3"/>
        <v>0.76577811780880123</v>
      </c>
      <c r="M19" s="31">
        <f t="shared" si="4"/>
        <v>3.9011997789781816E-3</v>
      </c>
      <c r="P19" s="203">
        <f t="shared" si="5"/>
        <v>3512134</v>
      </c>
      <c r="Q19" s="203">
        <f t="shared" si="6"/>
        <v>0</v>
      </c>
      <c r="R19" s="203">
        <f t="shared" si="7"/>
        <v>2050897</v>
      </c>
      <c r="S19" s="203">
        <f t="shared" si="8"/>
        <v>500794</v>
      </c>
    </row>
    <row r="20" spans="2:19">
      <c r="B20" s="761" t="s">
        <v>122</v>
      </c>
      <c r="C20" s="281">
        <v>677336</v>
      </c>
      <c r="D20" s="281"/>
      <c r="E20" s="281"/>
      <c r="F20" s="281">
        <v>362168</v>
      </c>
      <c r="G20" s="281">
        <v>1039504</v>
      </c>
      <c r="J20" s="31">
        <f t="shared" si="1"/>
        <v>8.2974272972441577E-3</v>
      </c>
      <c r="K20" s="31">
        <f t="shared" si="2"/>
        <v>0</v>
      </c>
      <c r="L20" s="31">
        <f t="shared" si="3"/>
        <v>0</v>
      </c>
      <c r="M20" s="31">
        <f t="shared" si="4"/>
        <v>2.8212992199446677E-3</v>
      </c>
      <c r="P20" s="203">
        <f t="shared" si="5"/>
        <v>677336</v>
      </c>
      <c r="Q20" s="203">
        <f t="shared" si="6"/>
        <v>0</v>
      </c>
      <c r="R20" s="203">
        <f t="shared" si="7"/>
        <v>0</v>
      </c>
      <c r="S20" s="203">
        <f t="shared" si="8"/>
        <v>362168</v>
      </c>
    </row>
    <row r="21" spans="2:19">
      <c r="B21" s="761" t="s">
        <v>266</v>
      </c>
      <c r="C21" s="281">
        <v>1827674</v>
      </c>
      <c r="D21" s="281"/>
      <c r="E21" s="281">
        <v>1480</v>
      </c>
      <c r="F21" s="281"/>
      <c r="G21" s="281">
        <v>1829154</v>
      </c>
      <c r="J21" s="31">
        <f t="shared" si="1"/>
        <v>2.2389171900007412E-2</v>
      </c>
      <c r="K21" s="31">
        <f t="shared" si="2"/>
        <v>0</v>
      </c>
      <c r="L21" s="31">
        <f t="shared" si="3"/>
        <v>5.5261264430004329E-4</v>
      </c>
      <c r="M21" s="31">
        <f t="shared" si="4"/>
        <v>0</v>
      </c>
      <c r="P21" s="203">
        <f t="shared" si="5"/>
        <v>1827674</v>
      </c>
      <c r="Q21" s="203">
        <f t="shared" si="6"/>
        <v>0</v>
      </c>
      <c r="R21" s="203">
        <f t="shared" si="7"/>
        <v>1480</v>
      </c>
      <c r="S21" s="203">
        <f t="shared" si="8"/>
        <v>0</v>
      </c>
    </row>
    <row r="22" spans="2:19">
      <c r="B22" s="761" t="s">
        <v>1739</v>
      </c>
      <c r="C22" s="281">
        <v>877168</v>
      </c>
      <c r="D22" s="281"/>
      <c r="E22" s="281"/>
      <c r="F22" s="281"/>
      <c r="G22" s="281">
        <v>877168</v>
      </c>
      <c r="J22" s="31">
        <f t="shared" si="1"/>
        <v>1.074538738154928E-2</v>
      </c>
      <c r="K22" s="31">
        <f t="shared" si="2"/>
        <v>0</v>
      </c>
      <c r="L22" s="31">
        <f t="shared" si="3"/>
        <v>0</v>
      </c>
      <c r="M22" s="31">
        <f t="shared" si="4"/>
        <v>0</v>
      </c>
      <c r="P22" s="203">
        <f t="shared" si="5"/>
        <v>877168</v>
      </c>
      <c r="Q22" s="203">
        <f t="shared" si="6"/>
        <v>0</v>
      </c>
      <c r="R22" s="203">
        <f t="shared" si="7"/>
        <v>0</v>
      </c>
      <c r="S22" s="203">
        <f t="shared" si="8"/>
        <v>0</v>
      </c>
    </row>
    <row r="23" spans="2:19">
      <c r="B23" s="761" t="s">
        <v>1740</v>
      </c>
      <c r="C23" s="281">
        <v>1998440</v>
      </c>
      <c r="D23" s="281"/>
      <c r="E23" s="281"/>
      <c r="F23" s="281"/>
      <c r="G23" s="281">
        <v>1998440</v>
      </c>
      <c r="J23" s="31">
        <f t="shared" si="1"/>
        <v>2.4481070853910932E-2</v>
      </c>
      <c r="K23" s="31">
        <f t="shared" si="2"/>
        <v>0</v>
      </c>
      <c r="L23" s="31">
        <f t="shared" si="3"/>
        <v>0</v>
      </c>
      <c r="M23" s="31">
        <f t="shared" si="4"/>
        <v>0</v>
      </c>
      <c r="P23" s="203">
        <f t="shared" si="5"/>
        <v>1998440</v>
      </c>
      <c r="Q23" s="203">
        <f t="shared" si="6"/>
        <v>0</v>
      </c>
      <c r="R23" s="203">
        <f t="shared" si="7"/>
        <v>0</v>
      </c>
      <c r="S23" s="203">
        <f t="shared" si="8"/>
        <v>0</v>
      </c>
    </row>
    <row r="24" spans="2:19">
      <c r="B24" s="761" t="s">
        <v>1737</v>
      </c>
      <c r="C24" s="281">
        <v>49914672</v>
      </c>
      <c r="D24" s="281"/>
      <c r="E24" s="281">
        <v>347564</v>
      </c>
      <c r="F24" s="281">
        <v>127246570</v>
      </c>
      <c r="G24" s="281">
        <v>177508806</v>
      </c>
      <c r="J24" s="31">
        <f t="shared" si="1"/>
        <v>0.61145924915520311</v>
      </c>
      <c r="K24" s="31">
        <f t="shared" si="2"/>
        <v>0</v>
      </c>
      <c r="L24" s="31">
        <f t="shared" si="3"/>
        <v>0.12977585209695963</v>
      </c>
      <c r="M24" s="31">
        <f t="shared" si="4"/>
        <v>0.99125446942202122</v>
      </c>
      <c r="P24" s="203">
        <f t="shared" si="5"/>
        <v>49914672</v>
      </c>
      <c r="Q24" s="203">
        <f t="shared" si="6"/>
        <v>0</v>
      </c>
      <c r="R24" s="203">
        <f t="shared" si="7"/>
        <v>347564</v>
      </c>
      <c r="S24" s="203">
        <f t="shared" si="8"/>
        <v>127246570</v>
      </c>
    </row>
    <row r="25" spans="2:19">
      <c r="B25" s="761" t="s">
        <v>1741</v>
      </c>
      <c r="C25" s="281">
        <v>5924105</v>
      </c>
      <c r="D25" s="281"/>
      <c r="E25" s="281"/>
      <c r="F25" s="281"/>
      <c r="G25" s="281">
        <v>5924105</v>
      </c>
      <c r="J25" s="31">
        <f t="shared" si="1"/>
        <v>7.2570822366950241E-2</v>
      </c>
      <c r="K25" s="31">
        <f t="shared" si="2"/>
        <v>0</v>
      </c>
      <c r="L25" s="31">
        <f t="shared" si="3"/>
        <v>0</v>
      </c>
      <c r="M25" s="31">
        <f t="shared" si="4"/>
        <v>0</v>
      </c>
      <c r="P25" s="203">
        <f t="shared" si="5"/>
        <v>5924105</v>
      </c>
      <c r="Q25" s="203">
        <f t="shared" si="6"/>
        <v>0</v>
      </c>
      <c r="R25" s="203">
        <f t="shared" si="7"/>
        <v>0</v>
      </c>
      <c r="S25" s="203">
        <f t="shared" si="8"/>
        <v>0</v>
      </c>
    </row>
    <row r="26" spans="2:19">
      <c r="B26" s="760" t="s">
        <v>323</v>
      </c>
      <c r="C26" s="251">
        <v>556841</v>
      </c>
      <c r="D26" s="251"/>
      <c r="E26" s="251"/>
      <c r="F26" s="251">
        <v>5351278</v>
      </c>
      <c r="G26" s="251">
        <v>5908119</v>
      </c>
      <c r="J26" s="399"/>
      <c r="K26" s="399"/>
      <c r="L26" s="399"/>
      <c r="M26" s="399"/>
      <c r="P26" s="203"/>
      <c r="Q26" s="203"/>
      <c r="R26" s="203"/>
      <c r="S26" s="203"/>
    </row>
    <row r="27" spans="2:19">
      <c r="B27" s="761" t="s">
        <v>121</v>
      </c>
      <c r="C27" s="281">
        <v>24946</v>
      </c>
      <c r="D27" s="281"/>
      <c r="E27" s="281"/>
      <c r="F27" s="281"/>
      <c r="G27" s="281">
        <v>24946</v>
      </c>
      <c r="J27" s="31">
        <f>IFERROR(C27/C$26,0)</f>
        <v>4.4799143741211585E-2</v>
      </c>
      <c r="K27" s="31">
        <f t="shared" ref="K27:M28" si="9">IFERROR(D27/D$26,0)</f>
        <v>0</v>
      </c>
      <c r="L27" s="31">
        <f t="shared" si="9"/>
        <v>0</v>
      </c>
      <c r="M27" s="31">
        <f t="shared" si="9"/>
        <v>0</v>
      </c>
      <c r="P27" s="203">
        <f t="shared" ref="P27:S28" si="10">$L$4*C27</f>
        <v>19956.800000000003</v>
      </c>
      <c r="Q27" s="203">
        <f t="shared" si="10"/>
        <v>0</v>
      </c>
      <c r="R27" s="203">
        <f t="shared" si="10"/>
        <v>0</v>
      </c>
      <c r="S27" s="203">
        <f t="shared" si="10"/>
        <v>0</v>
      </c>
    </row>
    <row r="28" spans="2:19">
      <c r="B28" s="761" t="s">
        <v>1737</v>
      </c>
      <c r="C28" s="281">
        <v>531895</v>
      </c>
      <c r="D28" s="281"/>
      <c r="E28" s="281"/>
      <c r="F28" s="281">
        <v>5351278</v>
      </c>
      <c r="G28" s="281">
        <v>5883173</v>
      </c>
      <c r="J28" s="31">
        <f>IFERROR(C28/C$26,0)</f>
        <v>0.95520085625878837</v>
      </c>
      <c r="K28" s="31">
        <f t="shared" si="9"/>
        <v>0</v>
      </c>
      <c r="L28" s="31">
        <f t="shared" si="9"/>
        <v>0</v>
      </c>
      <c r="M28" s="31">
        <f t="shared" si="9"/>
        <v>1</v>
      </c>
      <c r="P28" s="203">
        <f t="shared" si="10"/>
        <v>425516</v>
      </c>
      <c r="Q28" s="203">
        <f t="shared" si="10"/>
        <v>0</v>
      </c>
      <c r="R28" s="203">
        <f t="shared" si="10"/>
        <v>0</v>
      </c>
      <c r="S28" s="203">
        <f t="shared" si="10"/>
        <v>4281022.4000000004</v>
      </c>
    </row>
    <row r="29" spans="2:19">
      <c r="B29" s="762" t="s">
        <v>335</v>
      </c>
      <c r="C29" s="251">
        <v>3188734</v>
      </c>
      <c r="D29" s="251"/>
      <c r="E29" s="251">
        <v>53378</v>
      </c>
      <c r="F29" s="251">
        <v>16907745</v>
      </c>
      <c r="G29" s="251">
        <v>20149857</v>
      </c>
      <c r="P29" s="203"/>
      <c r="Q29" s="203"/>
      <c r="R29" s="203"/>
      <c r="S29" s="203"/>
    </row>
    <row r="30" spans="2:19">
      <c r="B30" s="399" t="s">
        <v>1735</v>
      </c>
      <c r="C30" s="281">
        <v>152487</v>
      </c>
      <c r="D30" s="281"/>
      <c r="E30" s="281"/>
      <c r="F30" s="281">
        <v>1183295</v>
      </c>
      <c r="G30" s="281">
        <v>1335782</v>
      </c>
      <c r="J30" s="31">
        <f>IFERROR(C30/C$29,0)</f>
        <v>4.7820545708735819E-2</v>
      </c>
      <c r="K30" s="31">
        <f t="shared" ref="K30:M34" si="11">IFERROR(D30/D$29,0)</f>
        <v>0</v>
      </c>
      <c r="L30" s="31">
        <f t="shared" si="11"/>
        <v>0</v>
      </c>
      <c r="M30" s="31">
        <f t="shared" si="11"/>
        <v>6.9985382438639804E-2</v>
      </c>
      <c r="P30" s="203">
        <f t="shared" ref="P30:S34" si="12">$L$5*C30</f>
        <v>121989.6</v>
      </c>
      <c r="Q30" s="203">
        <f t="shared" si="12"/>
        <v>0</v>
      </c>
      <c r="R30" s="203">
        <f t="shared" si="12"/>
        <v>0</v>
      </c>
      <c r="S30" s="203">
        <f t="shared" si="12"/>
        <v>946636</v>
      </c>
    </row>
    <row r="31" spans="2:19">
      <c r="B31" s="399" t="s">
        <v>121</v>
      </c>
      <c r="C31" s="281">
        <v>126078</v>
      </c>
      <c r="D31" s="281"/>
      <c r="E31" s="281"/>
      <c r="F31" s="281"/>
      <c r="G31" s="281">
        <v>126078</v>
      </c>
      <c r="J31" s="31">
        <f>IFERROR(C31/C$29,0)</f>
        <v>3.9538575497360395E-2</v>
      </c>
      <c r="K31" s="31">
        <f t="shared" si="11"/>
        <v>0</v>
      </c>
      <c r="L31" s="31">
        <f t="shared" si="11"/>
        <v>0</v>
      </c>
      <c r="M31" s="31">
        <f t="shared" si="11"/>
        <v>0</v>
      </c>
      <c r="P31" s="203">
        <f t="shared" si="12"/>
        <v>100862.40000000001</v>
      </c>
      <c r="Q31" s="203">
        <f t="shared" si="12"/>
        <v>0</v>
      </c>
      <c r="R31" s="203">
        <f t="shared" si="12"/>
        <v>0</v>
      </c>
      <c r="S31" s="203">
        <f t="shared" si="12"/>
        <v>0</v>
      </c>
    </row>
    <row r="32" spans="2:19">
      <c r="B32" s="399" t="s">
        <v>1736</v>
      </c>
      <c r="C32" s="281"/>
      <c r="D32" s="281"/>
      <c r="E32" s="281">
        <v>53378</v>
      </c>
      <c r="F32" s="281"/>
      <c r="G32" s="281">
        <v>53378</v>
      </c>
      <c r="J32" s="31">
        <f>IFERROR(C32/C$29,0)</f>
        <v>0</v>
      </c>
      <c r="K32" s="31">
        <f t="shared" si="11"/>
        <v>0</v>
      </c>
      <c r="L32" s="31">
        <f t="shared" si="11"/>
        <v>1</v>
      </c>
      <c r="M32" s="31">
        <f t="shared" si="11"/>
        <v>0</v>
      </c>
      <c r="P32" s="203">
        <f t="shared" si="12"/>
        <v>0</v>
      </c>
      <c r="Q32" s="203">
        <f t="shared" si="12"/>
        <v>0</v>
      </c>
      <c r="R32" s="203">
        <f t="shared" si="12"/>
        <v>42702.400000000001</v>
      </c>
      <c r="S32" s="203">
        <f t="shared" si="12"/>
        <v>0</v>
      </c>
    </row>
    <row r="33" spans="1:19">
      <c r="B33" s="399" t="s">
        <v>266</v>
      </c>
      <c r="C33" s="281">
        <v>19868</v>
      </c>
      <c r="D33" s="281"/>
      <c r="E33" s="281"/>
      <c r="F33" s="281"/>
      <c r="G33" s="281">
        <v>19868</v>
      </c>
      <c r="J33" s="31">
        <f>IFERROR(C33/C$29,0)</f>
        <v>6.2306859085768836E-3</v>
      </c>
      <c r="K33" s="31">
        <f t="shared" si="11"/>
        <v>0</v>
      </c>
      <c r="L33" s="31">
        <f t="shared" si="11"/>
        <v>0</v>
      </c>
      <c r="M33" s="31">
        <f t="shared" si="11"/>
        <v>0</v>
      </c>
      <c r="P33" s="203">
        <f t="shared" si="12"/>
        <v>15894.400000000001</v>
      </c>
      <c r="Q33" s="203">
        <f t="shared" si="12"/>
        <v>0</v>
      </c>
      <c r="R33" s="203">
        <f t="shared" si="12"/>
        <v>0</v>
      </c>
      <c r="S33" s="203">
        <f t="shared" si="12"/>
        <v>0</v>
      </c>
    </row>
    <row r="34" spans="1:19">
      <c r="B34" s="399" t="s">
        <v>1737</v>
      </c>
      <c r="C34" s="281">
        <v>2890301</v>
      </c>
      <c r="D34" s="281"/>
      <c r="E34" s="281"/>
      <c r="F34" s="281">
        <v>15724450</v>
      </c>
      <c r="G34" s="281">
        <v>18614751</v>
      </c>
      <c r="J34" s="31">
        <f>IFERROR(C34/C$29,0)</f>
        <v>0.90641019288532687</v>
      </c>
      <c r="K34" s="31">
        <f t="shared" si="11"/>
        <v>0</v>
      </c>
      <c r="L34" s="31">
        <f t="shared" si="11"/>
        <v>0</v>
      </c>
      <c r="M34" s="31">
        <f t="shared" si="11"/>
        <v>0.93001461756136017</v>
      </c>
      <c r="P34" s="203">
        <f t="shared" si="12"/>
        <v>2312240.8000000003</v>
      </c>
      <c r="Q34" s="203">
        <f t="shared" si="12"/>
        <v>0</v>
      </c>
      <c r="R34" s="203">
        <f t="shared" si="12"/>
        <v>0</v>
      </c>
      <c r="S34" s="203">
        <f t="shared" si="12"/>
        <v>12579560</v>
      </c>
    </row>
    <row r="35" spans="1:19">
      <c r="B35" s="199" t="s">
        <v>1734</v>
      </c>
      <c r="C35" s="251">
        <v>91594219</v>
      </c>
      <c r="D35" s="251">
        <v>435437</v>
      </c>
      <c r="E35" s="251">
        <v>2731565</v>
      </c>
      <c r="F35" s="251">
        <v>161113921</v>
      </c>
      <c r="G35" s="251">
        <v>255875142</v>
      </c>
    </row>
    <row r="40" spans="1:19">
      <c r="B40" t="s">
        <v>2016</v>
      </c>
    </row>
    <row r="42" spans="1:19">
      <c r="B42" t="s">
        <v>1709</v>
      </c>
    </row>
    <row r="43" spans="1:19">
      <c r="B43" t="s">
        <v>1710</v>
      </c>
    </row>
    <row r="44" spans="1:19">
      <c r="B44" t="s">
        <v>1711</v>
      </c>
      <c r="K44" s="31">
        <f>L25</f>
        <v>0</v>
      </c>
    </row>
    <row r="45" spans="1:19">
      <c r="A45" s="399"/>
      <c r="B45" s="399"/>
      <c r="C45" s="399"/>
      <c r="D45" s="399"/>
      <c r="E45" s="399"/>
      <c r="F45" s="399"/>
    </row>
    <row r="46" spans="1:19">
      <c r="A46" s="399"/>
      <c r="B46" s="760" t="s">
        <v>334</v>
      </c>
      <c r="C46" s="31">
        <v>1</v>
      </c>
      <c r="D46" s="399"/>
      <c r="E46" s="399"/>
      <c r="F46" s="399"/>
    </row>
    <row r="47" spans="1:19">
      <c r="A47" s="399"/>
      <c r="B47" s="760" t="s">
        <v>323</v>
      </c>
      <c r="C47" s="31">
        <v>0.8</v>
      </c>
      <c r="D47" s="399"/>
      <c r="E47" s="399"/>
      <c r="F47" s="399"/>
    </row>
    <row r="48" spans="1:19">
      <c r="A48" s="399"/>
      <c r="B48" s="760" t="s">
        <v>335</v>
      </c>
      <c r="C48" s="31">
        <v>0.8</v>
      </c>
      <c r="D48" s="399"/>
      <c r="E48" s="399"/>
      <c r="F48" s="399"/>
    </row>
    <row r="49" spans="1:12">
      <c r="A49" s="399"/>
      <c r="D49" s="399"/>
      <c r="E49" s="399"/>
      <c r="F49" s="399"/>
    </row>
    <row r="50" spans="1:12">
      <c r="A50" s="399"/>
      <c r="D50" s="399"/>
      <c r="E50" s="399"/>
      <c r="F50" s="399"/>
    </row>
    <row r="51" spans="1:12">
      <c r="A51" s="399"/>
      <c r="B51" s="399"/>
      <c r="C51" s="399"/>
      <c r="D51" s="399"/>
      <c r="E51" s="399"/>
      <c r="F51" s="399"/>
    </row>
    <row r="52" spans="1:12">
      <c r="A52" s="399"/>
    </row>
    <row r="53" spans="1:12">
      <c r="B53" s="227" t="s">
        <v>2023</v>
      </c>
      <c r="C53" s="59"/>
      <c r="D53" s="59"/>
      <c r="E53" s="59"/>
      <c r="F53" s="59"/>
      <c r="G53" s="59"/>
      <c r="H53" s="59"/>
      <c r="I53" s="59"/>
      <c r="J53" s="59"/>
      <c r="K53" s="59"/>
      <c r="L53" s="59"/>
    </row>
    <row r="55" spans="1:12">
      <c r="B55" s="199" t="s">
        <v>43</v>
      </c>
      <c r="D55" s="199" t="s">
        <v>22</v>
      </c>
      <c r="E55" s="199" t="s">
        <v>26</v>
      </c>
      <c r="F55" s="199" t="s">
        <v>119</v>
      </c>
      <c r="G55" s="199" t="s">
        <v>23</v>
      </c>
      <c r="I55" s="199" t="s">
        <v>22</v>
      </c>
      <c r="J55" s="199" t="s">
        <v>26</v>
      </c>
      <c r="K55" s="199" t="s">
        <v>119</v>
      </c>
      <c r="L55" s="199" t="s">
        <v>23</v>
      </c>
    </row>
    <row r="56" spans="1:12">
      <c r="B56" s="761" t="s">
        <v>1735</v>
      </c>
      <c r="D56" s="281">
        <f t="shared" ref="D56:D66" si="13">SUMIFS(P$15:P$34,$B$15:$B$34,$B56)</f>
        <v>7067072.5999999996</v>
      </c>
      <c r="E56" s="281">
        <f t="shared" ref="E56:E66" si="14">SUMIFS(Q$15:Q$34,$B$15:$B$34,$B56)</f>
        <v>0</v>
      </c>
      <c r="F56" s="281">
        <f t="shared" ref="F56:F66" si="15">SUMIFS(R$15:R$34,$B$15:$B$34,$B56)</f>
        <v>278246</v>
      </c>
      <c r="G56" s="281">
        <f t="shared" ref="G56:G66" si="16">SUMIFS(S$15:S$34,$B$15:$B$34,$B56)</f>
        <v>1194782</v>
      </c>
      <c r="I56" s="31">
        <f t="shared" ref="I56:I66" si="17">D56/SUM(D$56:D$66)</f>
        <v>8.3506995455786701E-2</v>
      </c>
      <c r="J56" s="31">
        <f t="shared" ref="J56:J66" si="18">E56/SUM(E$56:E$66)</f>
        <v>0</v>
      </c>
      <c r="K56" s="31">
        <f t="shared" ref="K56:K66" si="19">F56/SUM(F$56:F$66)</f>
        <v>0.10226288506985988</v>
      </c>
      <c r="L56" s="31">
        <f t="shared" ref="L56:L66" si="20">G56/SUM(G$56:G$66)</f>
        <v>8.1735603621402603E-3</v>
      </c>
    </row>
    <row r="57" spans="1:12">
      <c r="B57" s="761" t="s">
        <v>121</v>
      </c>
      <c r="D57" s="281">
        <f t="shared" si="13"/>
        <v>8412483.1999999993</v>
      </c>
      <c r="E57" s="281">
        <f t="shared" si="14"/>
        <v>435437</v>
      </c>
      <c r="F57" s="281">
        <f t="shared" si="15"/>
        <v>0</v>
      </c>
      <c r="G57" s="281">
        <f t="shared" si="16"/>
        <v>0</v>
      </c>
      <c r="I57" s="31">
        <f t="shared" si="17"/>
        <v>9.940483650249779E-2</v>
      </c>
      <c r="J57" s="31">
        <f t="shared" si="18"/>
        <v>1</v>
      </c>
      <c r="K57" s="31">
        <f t="shared" si="19"/>
        <v>0</v>
      </c>
      <c r="L57" s="31">
        <f t="shared" si="20"/>
        <v>0</v>
      </c>
    </row>
    <row r="58" spans="1:12">
      <c r="B58" s="761" t="s">
        <v>269</v>
      </c>
      <c r="D58" s="281">
        <f t="shared" si="13"/>
        <v>1608930</v>
      </c>
      <c r="E58" s="281">
        <f t="shared" si="14"/>
        <v>0</v>
      </c>
      <c r="F58" s="281">
        <f t="shared" si="15"/>
        <v>0</v>
      </c>
      <c r="G58" s="281">
        <f t="shared" si="16"/>
        <v>11549</v>
      </c>
      <c r="I58" s="31">
        <f t="shared" si="17"/>
        <v>1.9011678215769129E-2</v>
      </c>
      <c r="J58" s="31">
        <f t="shared" si="18"/>
        <v>0</v>
      </c>
      <c r="K58" s="31">
        <f t="shared" si="19"/>
        <v>0</v>
      </c>
      <c r="L58" s="31">
        <f t="shared" si="20"/>
        <v>7.9007257074811861E-5</v>
      </c>
    </row>
    <row r="59" spans="1:12">
      <c r="B59" s="761" t="s">
        <v>1738</v>
      </c>
      <c r="D59" s="281">
        <f t="shared" si="13"/>
        <v>54844</v>
      </c>
      <c r="E59" s="281">
        <f t="shared" si="14"/>
        <v>0</v>
      </c>
      <c r="F59" s="281">
        <f t="shared" si="15"/>
        <v>0</v>
      </c>
      <c r="G59" s="281">
        <f t="shared" si="16"/>
        <v>0</v>
      </c>
      <c r="I59" s="31">
        <f t="shared" si="17"/>
        <v>6.4805583839299546E-4</v>
      </c>
      <c r="J59" s="31">
        <f t="shared" si="18"/>
        <v>0</v>
      </c>
      <c r="K59" s="31">
        <f t="shared" si="19"/>
        <v>0</v>
      </c>
      <c r="L59" s="31">
        <f t="shared" si="20"/>
        <v>0</v>
      </c>
    </row>
    <row r="60" spans="1:12">
      <c r="B60" s="761" t="s">
        <v>1736</v>
      </c>
      <c r="D60" s="281">
        <f t="shared" si="13"/>
        <v>3512134</v>
      </c>
      <c r="E60" s="281">
        <f t="shared" si="14"/>
        <v>0</v>
      </c>
      <c r="F60" s="281">
        <f t="shared" si="15"/>
        <v>2093599.4</v>
      </c>
      <c r="G60" s="281">
        <f t="shared" si="16"/>
        <v>500794</v>
      </c>
      <c r="I60" s="31">
        <f t="shared" si="17"/>
        <v>4.1500600684095702E-2</v>
      </c>
      <c r="J60" s="31">
        <f t="shared" si="18"/>
        <v>0</v>
      </c>
      <c r="K60" s="31">
        <f t="shared" si="19"/>
        <v>0.76945406160206287</v>
      </c>
      <c r="L60" s="31">
        <f t="shared" si="20"/>
        <v>3.4259555199171645E-3</v>
      </c>
    </row>
    <row r="61" spans="1:12">
      <c r="B61" s="761" t="s">
        <v>122</v>
      </c>
      <c r="D61" s="281">
        <f t="shared" si="13"/>
        <v>677336</v>
      </c>
      <c r="E61" s="281">
        <f t="shared" si="14"/>
        <v>0</v>
      </c>
      <c r="F61" s="281">
        <f t="shared" si="15"/>
        <v>0</v>
      </c>
      <c r="G61" s="281">
        <f t="shared" si="16"/>
        <v>362168</v>
      </c>
      <c r="I61" s="31">
        <f t="shared" si="17"/>
        <v>8.0036384901494787E-3</v>
      </c>
      <c r="J61" s="31">
        <f t="shared" si="18"/>
        <v>0</v>
      </c>
      <c r="K61" s="31">
        <f t="shared" si="19"/>
        <v>0</v>
      </c>
      <c r="L61" s="31">
        <f t="shared" si="20"/>
        <v>2.4776084752160762E-3</v>
      </c>
    </row>
    <row r="62" spans="1:12">
      <c r="B62" s="761" t="s">
        <v>266</v>
      </c>
      <c r="D62" s="281">
        <f t="shared" si="13"/>
        <v>1843568.4</v>
      </c>
      <c r="E62" s="281">
        <f t="shared" si="14"/>
        <v>0</v>
      </c>
      <c r="F62" s="281">
        <f t="shared" si="15"/>
        <v>1480</v>
      </c>
      <c r="G62" s="281">
        <f t="shared" si="16"/>
        <v>0</v>
      </c>
      <c r="I62" s="31">
        <f t="shared" si="17"/>
        <v>2.1784247412603625E-2</v>
      </c>
      <c r="J62" s="31">
        <f t="shared" si="18"/>
        <v>0</v>
      </c>
      <c r="K62" s="31">
        <f t="shared" si="19"/>
        <v>5.4393978674767158E-4</v>
      </c>
      <c r="L62" s="31">
        <f t="shared" si="20"/>
        <v>0</v>
      </c>
    </row>
    <row r="63" spans="1:12">
      <c r="B63" s="761" t="s">
        <v>1739</v>
      </c>
      <c r="D63" s="281">
        <f t="shared" si="13"/>
        <v>877168</v>
      </c>
      <c r="E63" s="281">
        <f t="shared" si="14"/>
        <v>0</v>
      </c>
      <c r="F63" s="281">
        <f t="shared" si="15"/>
        <v>0</v>
      </c>
      <c r="G63" s="281">
        <f t="shared" si="16"/>
        <v>0</v>
      </c>
      <c r="I63" s="31">
        <f t="shared" si="17"/>
        <v>1.0364923121061685E-2</v>
      </c>
      <c r="J63" s="31">
        <f t="shared" si="18"/>
        <v>0</v>
      </c>
      <c r="K63" s="31">
        <f t="shared" si="19"/>
        <v>0</v>
      </c>
      <c r="L63" s="31">
        <f t="shared" si="20"/>
        <v>0</v>
      </c>
    </row>
    <row r="64" spans="1:12">
      <c r="B64" s="761" t="s">
        <v>1740</v>
      </c>
      <c r="D64" s="281">
        <f t="shared" si="13"/>
        <v>1998440</v>
      </c>
      <c r="E64" s="281">
        <f t="shared" si="14"/>
        <v>0</v>
      </c>
      <c r="F64" s="281">
        <f t="shared" si="15"/>
        <v>0</v>
      </c>
      <c r="G64" s="281">
        <f t="shared" si="16"/>
        <v>0</v>
      </c>
      <c r="I64" s="31">
        <f t="shared" si="17"/>
        <v>2.3614264270988582E-2</v>
      </c>
      <c r="J64" s="31">
        <f t="shared" si="18"/>
        <v>0</v>
      </c>
      <c r="K64" s="31">
        <f t="shared" si="19"/>
        <v>0</v>
      </c>
      <c r="L64" s="31">
        <f t="shared" si="20"/>
        <v>0</v>
      </c>
    </row>
    <row r="65" spans="2:12">
      <c r="B65" s="761" t="s">
        <v>1737</v>
      </c>
      <c r="D65" s="281">
        <f t="shared" si="13"/>
        <v>52652428.799999997</v>
      </c>
      <c r="E65" s="281">
        <f t="shared" si="14"/>
        <v>0</v>
      </c>
      <c r="F65" s="281">
        <f t="shared" si="15"/>
        <v>347564</v>
      </c>
      <c r="G65" s="281">
        <f t="shared" si="16"/>
        <v>144107152.40000001</v>
      </c>
      <c r="I65" s="31">
        <f t="shared" si="17"/>
        <v>0.62215946848172088</v>
      </c>
      <c r="J65" s="31">
        <f t="shared" si="18"/>
        <v>0</v>
      </c>
      <c r="K65" s="31">
        <f t="shared" si="19"/>
        <v>0.12773911354132955</v>
      </c>
      <c r="L65" s="31">
        <f t="shared" si="20"/>
        <v>0.98584386838565163</v>
      </c>
    </row>
    <row r="66" spans="2:12">
      <c r="B66" s="761" t="s">
        <v>1741</v>
      </c>
      <c r="D66" s="281">
        <f t="shared" si="13"/>
        <v>5924105</v>
      </c>
      <c r="E66" s="281">
        <f t="shared" si="14"/>
        <v>0</v>
      </c>
      <c r="F66" s="281">
        <f t="shared" si="15"/>
        <v>0</v>
      </c>
      <c r="G66" s="281">
        <f t="shared" si="16"/>
        <v>0</v>
      </c>
      <c r="I66" s="31">
        <f t="shared" si="17"/>
        <v>7.0001291526933421E-2</v>
      </c>
      <c r="J66" s="31">
        <f t="shared" si="18"/>
        <v>0</v>
      </c>
      <c r="K66" s="31">
        <f t="shared" si="19"/>
        <v>0</v>
      </c>
      <c r="L66" s="31">
        <f t="shared" si="20"/>
        <v>0</v>
      </c>
    </row>
    <row r="67" spans="2:12">
      <c r="I67" s="32">
        <f>SUM(I56:I66)</f>
        <v>1</v>
      </c>
      <c r="J67" s="32">
        <f>SUM(J56:J66)</f>
        <v>1</v>
      </c>
      <c r="K67" s="32">
        <f>SUM(K56:K66)</f>
        <v>1</v>
      </c>
      <c r="L67" s="32">
        <f>SUM(L56:L66)</f>
        <v>1</v>
      </c>
    </row>
    <row r="68" spans="2:12">
      <c r="B68" s="762"/>
      <c r="C68" s="281"/>
      <c r="D68" s="281"/>
      <c r="E68" s="281"/>
      <c r="F68" s="281"/>
    </row>
    <row r="69" spans="2:12">
      <c r="B69" s="399"/>
      <c r="C69" s="281"/>
      <c r="D69" s="281"/>
      <c r="E69" s="281"/>
      <c r="F69" s="281"/>
    </row>
    <row r="70" spans="2:12">
      <c r="B70" s="399"/>
      <c r="C70" s="281"/>
      <c r="D70" s="281"/>
      <c r="E70" s="281"/>
      <c r="F70" s="281"/>
    </row>
    <row r="71" spans="2:12">
      <c r="B71" s="399"/>
      <c r="C71" s="281"/>
      <c r="D71" s="281"/>
      <c r="E71" s="281"/>
      <c r="F71" s="281"/>
    </row>
    <row r="72" spans="2:12">
      <c r="B72" s="399"/>
      <c r="C72" s="251"/>
      <c r="D72" s="251"/>
      <c r="E72" s="251"/>
      <c r="F72" s="251"/>
    </row>
    <row r="73" spans="2:12">
      <c r="B73" s="399"/>
      <c r="C73" s="281"/>
      <c r="D73" s="281"/>
      <c r="E73" s="281"/>
      <c r="F73" s="281"/>
    </row>
  </sheetData>
  <conditionalFormatting sqref="J9:M25">
    <cfRule type="cellIs" dxfId="3" priority="4" operator="greaterThan">
      <formula>0</formula>
    </cfRule>
  </conditionalFormatting>
  <conditionalFormatting sqref="J27:M28">
    <cfRule type="cellIs" dxfId="2" priority="3" operator="greaterThan">
      <formula>0</formula>
    </cfRule>
  </conditionalFormatting>
  <conditionalFormatting sqref="J30:M34">
    <cfRule type="cellIs" dxfId="1" priority="2" operator="greaterThan">
      <formula>0</formula>
    </cfRule>
  </conditionalFormatting>
  <conditionalFormatting sqref="I56:L66">
    <cfRule type="cellIs" dxfId="0" priority="1" operator="greaterThan">
      <formula>0</formula>
    </cfRule>
  </conditionalFormatting>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workbookViewId="0">
      <selection activeCell="B21" sqref="B20:C21"/>
    </sheetView>
  </sheetViews>
  <sheetFormatPr defaultRowHeight="15"/>
  <cols>
    <col min="1" max="1" width="49.85546875" style="399" bestFit="1" customWidth="1"/>
    <col min="2" max="2" width="9.85546875" style="399" bestFit="1" customWidth="1"/>
    <col min="3" max="3" width="17" style="399" bestFit="1" customWidth="1"/>
    <col min="4" max="4" width="13.42578125" style="399" bestFit="1" customWidth="1"/>
    <col min="5" max="5" width="11.140625" style="399" bestFit="1" customWidth="1"/>
    <col min="6" max="7" width="10.85546875" style="399" bestFit="1" customWidth="1"/>
    <col min="8" max="9" width="13.42578125" style="399" bestFit="1" customWidth="1"/>
    <col min="10" max="11" width="9.140625" style="399"/>
    <col min="12" max="12" width="11.85546875" style="399" customWidth="1"/>
    <col min="13" max="13" width="11.42578125" style="399" customWidth="1"/>
    <col min="14" max="16384" width="9.140625" style="399"/>
  </cols>
  <sheetData>
    <row r="1" spans="1:13" ht="15.75" thickBot="1">
      <c r="A1" s="1437" t="s">
        <v>1704</v>
      </c>
      <c r="B1" s="1438"/>
      <c r="C1" s="1438"/>
      <c r="D1" s="1438"/>
      <c r="E1" s="1438"/>
      <c r="F1" s="1438"/>
      <c r="G1" s="1438"/>
      <c r="H1" s="1438"/>
      <c r="I1" s="1439"/>
      <c r="L1" s="399" t="s">
        <v>1705</v>
      </c>
    </row>
    <row r="2" spans="1:13" ht="15.75" thickBot="1">
      <c r="A2" s="1437" t="s">
        <v>1706</v>
      </c>
      <c r="B2" s="1438"/>
      <c r="C2" s="1438"/>
      <c r="D2" s="1438"/>
      <c r="E2" s="1438"/>
      <c r="F2" s="1438"/>
      <c r="G2" s="1438"/>
      <c r="H2" s="1438"/>
      <c r="I2" s="1439"/>
      <c r="L2" s="399" t="s">
        <v>23</v>
      </c>
      <c r="M2" s="399" t="s">
        <v>22</v>
      </c>
    </row>
    <row r="3" spans="1:13" ht="15.75" thickBot="1">
      <c r="A3" s="744" t="s">
        <v>327</v>
      </c>
      <c r="B3" s="744" t="s">
        <v>328</v>
      </c>
      <c r="C3" s="744" t="s">
        <v>329</v>
      </c>
      <c r="D3" s="744" t="s">
        <v>22</v>
      </c>
      <c r="E3" s="744" t="s">
        <v>330</v>
      </c>
      <c r="F3" s="744" t="s">
        <v>26</v>
      </c>
      <c r="G3" s="744" t="s">
        <v>119</v>
      </c>
      <c r="H3" s="744" t="s">
        <v>23</v>
      </c>
      <c r="I3" s="744" t="s">
        <v>331</v>
      </c>
      <c r="L3" s="745">
        <v>113030352</v>
      </c>
      <c r="M3" s="745">
        <v>54123492</v>
      </c>
    </row>
    <row r="4" spans="1:13">
      <c r="A4" s="746" t="s">
        <v>334</v>
      </c>
      <c r="B4" s="745">
        <v>120021</v>
      </c>
      <c r="C4" s="745">
        <v>177420</v>
      </c>
      <c r="D4" s="745">
        <v>77318702</v>
      </c>
      <c r="E4" s="745">
        <v>1681770</v>
      </c>
      <c r="F4" s="745">
        <v>435437</v>
      </c>
      <c r="G4" s="745">
        <v>2678187</v>
      </c>
      <c r="H4" s="745">
        <v>113213741</v>
      </c>
      <c r="I4" s="745">
        <v>195625278</v>
      </c>
    </row>
    <row r="5" spans="1:13">
      <c r="A5" s="746" t="s">
        <v>323</v>
      </c>
      <c r="B5" s="745"/>
      <c r="C5" s="745"/>
      <c r="D5" s="745">
        <v>556841</v>
      </c>
      <c r="E5" s="745"/>
      <c r="F5" s="745"/>
      <c r="G5" s="745"/>
      <c r="H5" s="745">
        <v>5351278</v>
      </c>
      <c r="I5" s="745">
        <v>5908119</v>
      </c>
      <c r="L5" s="399" t="s">
        <v>1707</v>
      </c>
    </row>
    <row r="6" spans="1:13">
      <c r="A6" s="746" t="s">
        <v>335</v>
      </c>
      <c r="B6" s="745"/>
      <c r="C6" s="745"/>
      <c r="D6" s="745">
        <v>3182028</v>
      </c>
      <c r="E6" s="745"/>
      <c r="F6" s="745"/>
      <c r="G6" s="745">
        <v>53378</v>
      </c>
      <c r="H6" s="745">
        <v>16950920</v>
      </c>
      <c r="I6" s="745">
        <v>20186326</v>
      </c>
      <c r="L6" s="399" t="s">
        <v>23</v>
      </c>
      <c r="M6" s="399" t="s">
        <v>22</v>
      </c>
    </row>
    <row r="7" spans="1:13">
      <c r="L7" s="745">
        <v>150054202</v>
      </c>
      <c r="M7" s="745">
        <v>90521916</v>
      </c>
    </row>
    <row r="8" spans="1:13" ht="15.75" thickBot="1"/>
    <row r="9" spans="1:13" ht="15.75" thickBot="1">
      <c r="A9" s="1437" t="s">
        <v>1704</v>
      </c>
      <c r="B9" s="1438"/>
      <c r="C9" s="1438"/>
      <c r="D9" s="1438"/>
      <c r="E9" s="1438"/>
      <c r="F9" s="1438"/>
      <c r="G9" s="1438"/>
      <c r="H9" s="1438"/>
      <c r="I9" s="1439"/>
      <c r="L9" s="399" t="s">
        <v>1708</v>
      </c>
    </row>
    <row r="10" spans="1:13" ht="15.75" thickBot="1">
      <c r="A10" s="1437" t="s">
        <v>1706</v>
      </c>
      <c r="B10" s="1438"/>
      <c r="C10" s="1438"/>
      <c r="D10" s="1438"/>
      <c r="E10" s="1438"/>
      <c r="F10" s="1438"/>
      <c r="G10" s="1438"/>
      <c r="H10" s="1438"/>
      <c r="I10" s="1439"/>
      <c r="L10" s="399" t="s">
        <v>23</v>
      </c>
      <c r="M10" s="399" t="s">
        <v>22</v>
      </c>
    </row>
    <row r="11" spans="1:13" ht="15.75" thickBot="1">
      <c r="A11" s="744" t="s">
        <v>327</v>
      </c>
      <c r="B11" s="744" t="s">
        <v>328</v>
      </c>
      <c r="C11" s="744" t="s">
        <v>329</v>
      </c>
      <c r="D11" s="744" t="s">
        <v>22</v>
      </c>
      <c r="E11" s="744" t="s">
        <v>330</v>
      </c>
      <c r="F11" s="744" t="s">
        <v>26</v>
      </c>
      <c r="G11" s="744" t="s">
        <v>119</v>
      </c>
      <c r="H11" s="744" t="s">
        <v>23</v>
      </c>
      <c r="I11" s="744" t="s">
        <v>331</v>
      </c>
      <c r="L11" s="195">
        <f>H15</f>
        <v>119734125.3</v>
      </c>
      <c r="M11" s="195">
        <f>D15</f>
        <v>72577927</v>
      </c>
    </row>
    <row r="12" spans="1:13">
      <c r="A12" s="746" t="s">
        <v>1709</v>
      </c>
      <c r="B12" s="745">
        <v>120021</v>
      </c>
      <c r="C12" s="745">
        <v>177420</v>
      </c>
      <c r="D12" s="745">
        <f>77318702/100*90</f>
        <v>69586831.799999997</v>
      </c>
      <c r="E12" s="745">
        <f>1681770</f>
        <v>1681770</v>
      </c>
      <c r="F12" s="745">
        <f>435437/100*90</f>
        <v>391893.3</v>
      </c>
      <c r="G12" s="745">
        <f>2678187/100*90</f>
        <v>2410368.2999999998</v>
      </c>
      <c r="H12" s="745">
        <f>113213741/100*90</f>
        <v>101892366.89999999</v>
      </c>
      <c r="I12" s="745">
        <f>SUM(B12:H12)</f>
        <v>176260671.29999998</v>
      </c>
    </row>
    <row r="13" spans="1:13">
      <c r="A13" s="746" t="s">
        <v>1710</v>
      </c>
      <c r="B13" s="745"/>
      <c r="C13" s="745"/>
      <c r="D13" s="745">
        <f>556841/100*80</f>
        <v>445472.8</v>
      </c>
      <c r="E13" s="745"/>
      <c r="F13" s="745"/>
      <c r="G13" s="745"/>
      <c r="H13" s="745">
        <f>5351278/100*80</f>
        <v>4281022.4000000004</v>
      </c>
      <c r="I13" s="745">
        <f>SUM(B13:H13)</f>
        <v>4726495.2</v>
      </c>
    </row>
    <row r="14" spans="1:13">
      <c r="A14" s="747" t="s">
        <v>1711</v>
      </c>
      <c r="B14" s="748"/>
      <c r="C14" s="748"/>
      <c r="D14" s="748">
        <f>3182028/100*80</f>
        <v>2545622.4</v>
      </c>
      <c r="E14" s="748"/>
      <c r="F14" s="748"/>
      <c r="G14" s="748">
        <f>53378/100*80</f>
        <v>42702.399999999994</v>
      </c>
      <c r="H14" s="748">
        <f>16950920/100*80</f>
        <v>13560736</v>
      </c>
      <c r="I14" s="748">
        <f>SUM(B14:H14)</f>
        <v>16149060.800000001</v>
      </c>
    </row>
    <row r="15" spans="1:13">
      <c r="A15" s="749" t="s">
        <v>1712</v>
      </c>
      <c r="B15" s="750">
        <f>SUM(B12:B14)</f>
        <v>120021</v>
      </c>
      <c r="C15" s="750">
        <f t="shared" ref="C15:I15" si="0">SUM(C12:C14)</f>
        <v>177420</v>
      </c>
      <c r="D15" s="750">
        <f t="shared" si="0"/>
        <v>72577927</v>
      </c>
      <c r="E15" s="750">
        <f t="shared" si="0"/>
        <v>1681770</v>
      </c>
      <c r="F15" s="750">
        <f t="shared" si="0"/>
        <v>391893.3</v>
      </c>
      <c r="G15" s="750">
        <f t="shared" si="0"/>
        <v>2453070.6999999997</v>
      </c>
      <c r="H15" s="750">
        <f t="shared" si="0"/>
        <v>119734125.3</v>
      </c>
      <c r="I15" s="750">
        <f t="shared" si="0"/>
        <v>197136227.29999998</v>
      </c>
    </row>
    <row r="23" spans="1:9">
      <c r="B23" s="199"/>
      <c r="C23" s="199"/>
      <c r="D23" s="199"/>
      <c r="E23" s="199"/>
      <c r="F23" s="199"/>
      <c r="G23" s="199"/>
      <c r="H23" s="199"/>
    </row>
    <row r="24" spans="1:9">
      <c r="A24" s="199"/>
      <c r="B24" s="281"/>
      <c r="C24" s="281"/>
      <c r="D24" s="281"/>
      <c r="E24" s="281"/>
      <c r="F24" s="281"/>
      <c r="G24" s="281"/>
      <c r="H24" s="281"/>
      <c r="I24" s="281"/>
    </row>
    <row r="25" spans="1:9">
      <c r="A25" s="199"/>
      <c r="B25" s="281"/>
      <c r="C25" s="281"/>
      <c r="D25" s="281"/>
      <c r="E25" s="281"/>
      <c r="F25" s="281"/>
      <c r="G25" s="281"/>
      <c r="H25" s="281"/>
      <c r="I25" s="281"/>
    </row>
    <row r="26" spans="1:9">
      <c r="A26" s="199"/>
      <c r="B26" s="281"/>
      <c r="C26" s="281"/>
      <c r="D26" s="281"/>
      <c r="E26" s="281"/>
      <c r="F26" s="281"/>
      <c r="G26" s="281"/>
      <c r="H26" s="281"/>
      <c r="I26" s="281"/>
    </row>
    <row r="27" spans="1:9">
      <c r="B27" s="203"/>
      <c r="C27" s="203"/>
      <c r="D27" s="203"/>
      <c r="E27" s="203"/>
      <c r="F27" s="203"/>
      <c r="G27" s="203"/>
      <c r="H27" s="203"/>
      <c r="I27" s="203"/>
    </row>
  </sheetData>
  <mergeCells count="4">
    <mergeCell ref="A1:I1"/>
    <mergeCell ref="A2:I2"/>
    <mergeCell ref="A9:I9"/>
    <mergeCell ref="A10:I10"/>
  </mergeCells>
  <pageMargins left="0.7" right="0.7" top="0.75" bottom="0.75" header="0.3" footer="0.3"/>
  <pageSetup paperSize="9" scale="9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2" tint="-0.249977111117893"/>
  </sheetPr>
  <dimension ref="B2:R47"/>
  <sheetViews>
    <sheetView topLeftCell="A10" zoomScale="85" zoomScaleNormal="85" workbookViewId="0">
      <selection activeCell="D38" sqref="D38"/>
    </sheetView>
  </sheetViews>
  <sheetFormatPr defaultRowHeight="15"/>
  <cols>
    <col min="2" max="2" width="26.85546875" customWidth="1"/>
    <col min="3" max="3" width="21.7109375" bestFit="1" customWidth="1"/>
    <col min="4" max="4" width="30.85546875" bestFit="1" customWidth="1"/>
    <col min="5" max="5" width="26.5703125" customWidth="1"/>
    <col min="6" max="6" width="13.42578125" bestFit="1" customWidth="1"/>
    <col min="7" max="7" width="11.7109375" bestFit="1" customWidth="1"/>
    <col min="8" max="8" width="16" bestFit="1" customWidth="1"/>
    <col min="9" max="9" width="14.85546875" bestFit="1" customWidth="1"/>
    <col min="10" max="10" width="10.85546875" bestFit="1" customWidth="1"/>
    <col min="11" max="11" width="12.85546875" bestFit="1" customWidth="1"/>
    <col min="12" max="12" width="14.28515625" customWidth="1"/>
    <col min="13" max="13" width="9.42578125" bestFit="1" customWidth="1"/>
    <col min="16" max="16" width="14.28515625" bestFit="1" customWidth="1"/>
    <col min="17" max="17" width="10.85546875" bestFit="1" customWidth="1"/>
    <col min="18" max="18" width="23.5703125" customWidth="1"/>
  </cols>
  <sheetData>
    <row r="2" spans="2:17" ht="15.75" thickBot="1">
      <c r="B2" t="s">
        <v>128</v>
      </c>
    </row>
    <row r="3" spans="2:17">
      <c r="D3" s="1369" t="s">
        <v>22</v>
      </c>
      <c r="E3" s="1369" t="s">
        <v>23</v>
      </c>
    </row>
    <row r="4" spans="2:17">
      <c r="D4" s="1370"/>
      <c r="E4" s="1370"/>
    </row>
    <row r="5" spans="2:17" ht="30.75" customHeight="1">
      <c r="B5" s="14" t="s">
        <v>32</v>
      </c>
      <c r="C5" s="15"/>
      <c r="D5" s="15">
        <v>2085467.2107341771</v>
      </c>
      <c r="E5" s="15">
        <v>3943503.392</v>
      </c>
      <c r="G5" t="s">
        <v>127</v>
      </c>
    </row>
    <row r="6" spans="2:17">
      <c r="K6" t="s">
        <v>80</v>
      </c>
    </row>
    <row r="7" spans="2:17">
      <c r="J7" t="s">
        <v>23</v>
      </c>
      <c r="K7">
        <v>47.1</v>
      </c>
      <c r="M7" s="34">
        <f>113030352/83726</f>
        <v>1350.0030098177388</v>
      </c>
      <c r="N7" t="s">
        <v>175</v>
      </c>
      <c r="P7" s="241">
        <f>K7/M7*1000</f>
        <v>34.88881110447219</v>
      </c>
      <c r="Q7" t="s">
        <v>177</v>
      </c>
    </row>
    <row r="8" spans="2:17">
      <c r="B8" s="123" t="s">
        <v>221</v>
      </c>
      <c r="J8" t="s">
        <v>22</v>
      </c>
      <c r="K8">
        <v>45.7</v>
      </c>
      <c r="M8">
        <f>54123492/45673.83</f>
        <v>1185.0000755355966</v>
      </c>
      <c r="N8" t="s">
        <v>176</v>
      </c>
      <c r="P8" s="241">
        <f>K8/M8*1000</f>
        <v>38.565398385603061</v>
      </c>
      <c r="Q8" t="s">
        <v>177</v>
      </c>
    </row>
    <row r="9" spans="2:17" ht="15.75" thickBot="1"/>
    <row r="10" spans="2:17" ht="15.75" thickBot="1">
      <c r="B10" s="1440" t="s">
        <v>11</v>
      </c>
      <c r="C10" s="1442" t="s">
        <v>167</v>
      </c>
      <c r="D10" s="1444" t="s">
        <v>168</v>
      </c>
      <c r="E10" s="1446" t="s">
        <v>169</v>
      </c>
      <c r="F10" s="1447"/>
    </row>
    <row r="11" spans="2:17" ht="15.75" thickBot="1">
      <c r="B11" s="1441"/>
      <c r="C11" s="1443"/>
      <c r="D11" s="1445"/>
      <c r="E11" s="72" t="s">
        <v>170</v>
      </c>
      <c r="F11" s="73" t="s">
        <v>171</v>
      </c>
    </row>
    <row r="12" spans="2:17" ht="25.5">
      <c r="B12" s="74" t="s">
        <v>172</v>
      </c>
      <c r="C12" s="75">
        <v>245367</v>
      </c>
      <c r="D12" s="76">
        <v>24</v>
      </c>
      <c r="E12" s="125">
        <f>D12*C12/100*365</f>
        <v>21494149.199999999</v>
      </c>
      <c r="F12" s="43"/>
      <c r="I12" s="86"/>
    </row>
    <row r="13" spans="2:17" ht="25.5">
      <c r="B13" s="77" t="s">
        <v>173</v>
      </c>
      <c r="C13" s="78">
        <v>3948500.67</v>
      </c>
      <c r="D13" s="79">
        <v>10</v>
      </c>
      <c r="E13" s="80"/>
      <c r="F13" s="124">
        <f>D13*C13/100*365</f>
        <v>144120274.45500001</v>
      </c>
      <c r="I13" s="86"/>
    </row>
    <row r="14" spans="2:17" ht="15.75" thickBot="1">
      <c r="B14" s="81" t="s">
        <v>174</v>
      </c>
      <c r="C14" s="82">
        <v>4193867.67</v>
      </c>
      <c r="D14" s="83"/>
      <c r="E14" s="84"/>
      <c r="F14" s="85"/>
      <c r="I14" s="51"/>
      <c r="J14" s="52"/>
      <c r="K14" s="52"/>
      <c r="L14" s="52"/>
      <c r="M14" s="53"/>
    </row>
    <row r="15" spans="2:17">
      <c r="I15" s="54"/>
      <c r="J15" s="56"/>
      <c r="K15" s="56" t="s">
        <v>22</v>
      </c>
      <c r="L15" s="56" t="s">
        <v>23</v>
      </c>
      <c r="M15" s="55"/>
    </row>
    <row r="16" spans="2:17">
      <c r="I16" s="54"/>
      <c r="J16" s="56" t="s">
        <v>215</v>
      </c>
      <c r="K16" s="126">
        <f>C23</f>
        <v>54123492</v>
      </c>
      <c r="L16" s="56"/>
      <c r="M16" s="55" t="s">
        <v>224</v>
      </c>
    </row>
    <row r="17" spans="2:18">
      <c r="I17" s="54"/>
      <c r="J17" s="56" t="s">
        <v>223</v>
      </c>
      <c r="K17" s="56"/>
      <c r="L17" s="126">
        <f>C22</f>
        <v>113030352</v>
      </c>
      <c r="M17" s="55" t="s">
        <v>224</v>
      </c>
    </row>
    <row r="18" spans="2:18">
      <c r="B18" t="s">
        <v>222</v>
      </c>
      <c r="I18" s="54"/>
      <c r="J18" s="56"/>
      <c r="K18" s="56"/>
      <c r="L18" s="56"/>
      <c r="M18" s="55"/>
    </row>
    <row r="19" spans="2:18">
      <c r="B19" t="s">
        <v>216</v>
      </c>
      <c r="I19" s="54"/>
      <c r="J19" s="56"/>
      <c r="K19" s="56"/>
      <c r="L19" s="56"/>
      <c r="M19" s="55"/>
    </row>
    <row r="20" spans="2:18" ht="15.75" thickBot="1">
      <c r="I20" s="57"/>
      <c r="J20" s="59"/>
      <c r="K20" s="59"/>
      <c r="L20" s="59"/>
      <c r="M20" s="58"/>
    </row>
    <row r="21" spans="2:18">
      <c r="B21" s="36" t="s">
        <v>104</v>
      </c>
      <c r="C21" s="111" t="s">
        <v>217</v>
      </c>
      <c r="D21" s="111" t="s">
        <v>111</v>
      </c>
      <c r="E21" s="111" t="s">
        <v>218</v>
      </c>
      <c r="F21" s="111" t="s">
        <v>219</v>
      </c>
      <c r="G21" s="112" t="s">
        <v>220</v>
      </c>
    </row>
    <row r="22" spans="2:18" ht="19.5" thickBot="1">
      <c r="B22" s="40" t="s">
        <v>23</v>
      </c>
      <c r="C22" s="113">
        <f>9419196*12</f>
        <v>113030352</v>
      </c>
      <c r="D22" s="114">
        <f>C22/(SUM(C22:C23))</f>
        <v>0.676205519987922</v>
      </c>
      <c r="E22" s="115">
        <f>C22/1350</f>
        <v>83726.186666666661</v>
      </c>
      <c r="F22" s="116">
        <v>47.1</v>
      </c>
      <c r="G22" s="117">
        <f>E22*F22</f>
        <v>3943503.392</v>
      </c>
      <c r="O22" s="291" t="s">
        <v>1506</v>
      </c>
    </row>
    <row r="23" spans="2:18" ht="15.75" thickBot="1">
      <c r="B23" s="44" t="s">
        <v>22</v>
      </c>
      <c r="C23" s="118">
        <f>4510291*12</f>
        <v>54123492</v>
      </c>
      <c r="D23" s="119">
        <f>C23/(SUM(C22:C23))</f>
        <v>0.323794480012078</v>
      </c>
      <c r="E23" s="120">
        <f>C23/1185</f>
        <v>45673.832911392405</v>
      </c>
      <c r="F23" s="121">
        <v>45.66</v>
      </c>
      <c r="G23" s="122">
        <f>E23*F23</f>
        <v>2085467.2107341771</v>
      </c>
      <c r="J23" s="252"/>
      <c r="K23" s="253" t="s">
        <v>392</v>
      </c>
      <c r="L23" s="253"/>
      <c r="M23" s="254"/>
      <c r="O23" s="589"/>
      <c r="P23" s="52" t="s">
        <v>1505</v>
      </c>
      <c r="Q23" s="52"/>
      <c r="R23" s="590" t="s">
        <v>1456</v>
      </c>
    </row>
    <row r="24" spans="2:18">
      <c r="J24" s="255"/>
      <c r="K24" s="56"/>
      <c r="L24" s="56"/>
      <c r="M24" s="256"/>
      <c r="O24" s="54"/>
      <c r="P24" s="56"/>
      <c r="Q24" s="56"/>
      <c r="R24" s="55"/>
    </row>
    <row r="25" spans="2:18">
      <c r="J25" s="255"/>
      <c r="K25" s="56"/>
      <c r="L25" s="56">
        <v>2011</v>
      </c>
      <c r="M25" s="256"/>
      <c r="O25" s="54"/>
      <c r="P25" s="56"/>
      <c r="Q25" s="56"/>
      <c r="R25" s="55"/>
    </row>
    <row r="26" spans="2:18">
      <c r="J26" s="255"/>
      <c r="K26" s="56"/>
      <c r="L26" s="56" t="s">
        <v>92</v>
      </c>
      <c r="M26" s="256"/>
      <c r="O26" s="54"/>
      <c r="P26" s="56"/>
      <c r="Q26" s="56"/>
      <c r="R26" s="55"/>
    </row>
    <row r="27" spans="2:18">
      <c r="J27" s="255"/>
      <c r="K27" s="56" t="s">
        <v>22</v>
      </c>
      <c r="L27" s="257">
        <f>'Magisterial fuel supply 2011'!E41*P7*0.001</f>
        <v>2532157.5854571718</v>
      </c>
      <c r="M27" s="256"/>
      <c r="O27" s="54" t="s">
        <v>22</v>
      </c>
      <c r="P27" s="300">
        <f>L27</f>
        <v>2532157.5854571718</v>
      </c>
      <c r="Q27" s="631">
        <f>(P27-R27)/P27</f>
        <v>0.17568557226143297</v>
      </c>
      <c r="R27" s="615">
        <f>P8*K16/1000</f>
        <v>2087294.0310000002</v>
      </c>
    </row>
    <row r="28" spans="2:18">
      <c r="B28" s="13" t="s">
        <v>134</v>
      </c>
      <c r="J28" s="255"/>
      <c r="K28" s="56" t="s">
        <v>23</v>
      </c>
      <c r="L28" s="257">
        <f>'Magisterial fuel supply 2011'!I41*P7*0.001</f>
        <v>4177381.2803509044</v>
      </c>
      <c r="M28" s="256"/>
      <c r="O28" s="54" t="s">
        <v>23</v>
      </c>
      <c r="P28" s="300">
        <f>L28</f>
        <v>4177381.2803509044</v>
      </c>
      <c r="Q28" s="631">
        <f>(P28-R28)/P28</f>
        <v>5.5988827606192837E-2</v>
      </c>
      <c r="R28" s="615">
        <f>L17*P7/1000</f>
        <v>3943494.6000000006</v>
      </c>
    </row>
    <row r="29" spans="2:18">
      <c r="J29" s="255"/>
      <c r="K29" s="56"/>
      <c r="L29" s="56"/>
      <c r="M29" s="256"/>
      <c r="O29" s="57"/>
      <c r="P29" s="59"/>
      <c r="Q29" s="59"/>
      <c r="R29" s="58"/>
    </row>
    <row r="30" spans="2:18" ht="15.75" thickBot="1">
      <c r="B30" t="s">
        <v>129</v>
      </c>
      <c r="J30" s="258"/>
      <c r="K30" s="259"/>
      <c r="L30" s="259"/>
      <c r="M30" s="260"/>
    </row>
    <row r="32" spans="2:18">
      <c r="B32">
        <v>1400</v>
      </c>
      <c r="C32" t="s">
        <v>130</v>
      </c>
      <c r="D32">
        <f>B32*(1-B33)</f>
        <v>1225</v>
      </c>
    </row>
    <row r="33" spans="2:12">
      <c r="B33" s="6">
        <v>0.125</v>
      </c>
      <c r="C33" t="s">
        <v>131</v>
      </c>
    </row>
    <row r="35" spans="2:12">
      <c r="B35">
        <v>160</v>
      </c>
      <c r="C35" t="s">
        <v>132</v>
      </c>
    </row>
    <row r="36" spans="2:12">
      <c r="B36">
        <v>25</v>
      </c>
      <c r="C36" t="s">
        <v>133</v>
      </c>
    </row>
    <row r="39" spans="2:12" ht="15.75" thickBot="1"/>
    <row r="40" spans="2:12" ht="15.75" thickBot="1">
      <c r="B40" s="263" t="s">
        <v>413</v>
      </c>
      <c r="C40" s="264"/>
      <c r="D40" s="264" t="s">
        <v>414</v>
      </c>
      <c r="E40" s="264" t="s">
        <v>415</v>
      </c>
      <c r="F40" s="264" t="s">
        <v>416</v>
      </c>
      <c r="G40" s="1430" t="s">
        <v>417</v>
      </c>
      <c r="H40" s="1431"/>
      <c r="I40" s="1431"/>
      <c r="J40" s="1432"/>
    </row>
    <row r="41" spans="2:12" ht="15.75" thickBot="1">
      <c r="B41" s="265" t="s">
        <v>418</v>
      </c>
      <c r="C41" s="266" t="s">
        <v>419</v>
      </c>
      <c r="D41" s="266" t="s">
        <v>420</v>
      </c>
      <c r="E41" s="266" t="s">
        <v>421</v>
      </c>
      <c r="F41" s="266" t="s">
        <v>422</v>
      </c>
      <c r="G41" s="266" t="s">
        <v>423</v>
      </c>
      <c r="H41" s="266" t="s">
        <v>396</v>
      </c>
      <c r="I41" s="266" t="s">
        <v>397</v>
      </c>
      <c r="J41" s="266" t="s">
        <v>398</v>
      </c>
    </row>
    <row r="42" spans="2:12" ht="16.5" thickTop="1" thickBot="1">
      <c r="B42" s="267">
        <v>1</v>
      </c>
      <c r="C42" s="918" t="s">
        <v>424</v>
      </c>
      <c r="D42" s="269">
        <v>3545</v>
      </c>
      <c r="E42" s="269">
        <v>52</v>
      </c>
      <c r="F42" s="269">
        <v>2335</v>
      </c>
      <c r="G42" s="269">
        <v>121403.2</v>
      </c>
      <c r="H42" s="269">
        <v>26838.6</v>
      </c>
      <c r="I42" s="269">
        <v>27703.8</v>
      </c>
      <c r="J42" s="270">
        <v>66875.3</v>
      </c>
    </row>
    <row r="43" spans="2:12" ht="15.75" thickBot="1">
      <c r="B43" s="267">
        <v>2</v>
      </c>
      <c r="C43" s="271">
        <v>71</v>
      </c>
      <c r="D43" s="269">
        <v>1370</v>
      </c>
      <c r="E43" s="269">
        <v>45</v>
      </c>
      <c r="F43" s="269">
        <v>1083</v>
      </c>
      <c r="G43" s="269">
        <v>48727</v>
      </c>
      <c r="H43" s="269">
        <v>28774.1</v>
      </c>
      <c r="I43" s="269">
        <v>14412.2</v>
      </c>
      <c r="J43" s="270">
        <v>5540.6</v>
      </c>
      <c r="L43" s="196"/>
    </row>
    <row r="44" spans="2:12" ht="15.75" thickBot="1">
      <c r="B44" s="267">
        <v>3</v>
      </c>
      <c r="C44" s="271">
        <v>37</v>
      </c>
      <c r="D44" s="269">
        <v>1371</v>
      </c>
      <c r="E44" s="269">
        <v>37</v>
      </c>
      <c r="F44" s="269">
        <v>824</v>
      </c>
      <c r="G44" s="269">
        <v>30505.599999999999</v>
      </c>
      <c r="H44" s="269">
        <v>16282.9</v>
      </c>
      <c r="I44" s="269">
        <v>4695.6000000000004</v>
      </c>
      <c r="J44" s="270">
        <v>9527.1</v>
      </c>
      <c r="L44" s="196"/>
    </row>
    <row r="45" spans="2:12" ht="15.75" thickBot="1">
      <c r="B45" s="267">
        <v>4</v>
      </c>
      <c r="C45" s="271">
        <v>521</v>
      </c>
      <c r="D45" s="269">
        <v>1368</v>
      </c>
      <c r="E45" s="269">
        <v>28.5</v>
      </c>
      <c r="F45" s="269">
        <v>876</v>
      </c>
      <c r="G45" s="269">
        <v>24951.8</v>
      </c>
      <c r="H45" s="269">
        <v>7962.1</v>
      </c>
      <c r="I45" s="269">
        <v>5862</v>
      </c>
      <c r="J45" s="270">
        <v>11127.7</v>
      </c>
      <c r="L45" s="196"/>
    </row>
    <row r="46" spans="2:12" ht="15.75" thickBot="1">
      <c r="B46" s="272">
        <v>5</v>
      </c>
      <c r="C46" s="273">
        <v>81</v>
      </c>
      <c r="D46" s="274">
        <v>1369</v>
      </c>
      <c r="E46" s="274">
        <v>27.5</v>
      </c>
      <c r="F46" s="274">
        <v>719</v>
      </c>
      <c r="G46" s="274">
        <v>19779.5</v>
      </c>
      <c r="H46" s="274">
        <v>7278.8</v>
      </c>
      <c r="I46" s="274">
        <v>4697.7</v>
      </c>
      <c r="J46" s="275">
        <v>7812.6</v>
      </c>
      <c r="L46" s="196"/>
    </row>
    <row r="47" spans="2:12" ht="16.5" thickTop="1" thickBot="1">
      <c r="B47" s="276"/>
      <c r="C47" s="276"/>
      <c r="D47" s="276"/>
      <c r="E47" s="276"/>
      <c r="F47" s="277" t="s">
        <v>425</v>
      </c>
      <c r="G47" s="278">
        <v>245367</v>
      </c>
      <c r="H47" s="279">
        <v>87136.6</v>
      </c>
      <c r="I47" s="279">
        <v>57371.199999999997</v>
      </c>
      <c r="J47" s="279">
        <v>100883.2</v>
      </c>
    </row>
  </sheetData>
  <mergeCells count="7">
    <mergeCell ref="G40:J40"/>
    <mergeCell ref="D3:D4"/>
    <mergeCell ref="E3:E4"/>
    <mergeCell ref="B10:B11"/>
    <mergeCell ref="C10:C11"/>
    <mergeCell ref="D10:D11"/>
    <mergeCell ref="E10:F10"/>
  </mergeCells>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B2:Z83"/>
  <sheetViews>
    <sheetView topLeftCell="A7" zoomScale="85" zoomScaleNormal="85" workbookViewId="0">
      <selection activeCell="L36" sqref="L36"/>
    </sheetView>
  </sheetViews>
  <sheetFormatPr defaultRowHeight="15"/>
  <cols>
    <col min="4" max="4" width="13.42578125" bestFit="1" customWidth="1"/>
    <col min="18" max="18" width="9.85546875" bestFit="1" customWidth="1"/>
  </cols>
  <sheetData>
    <row r="2" spans="2:26">
      <c r="B2" s="589"/>
      <c r="C2" s="52"/>
      <c r="D2" s="52"/>
      <c r="E2" s="52"/>
      <c r="F2" s="52"/>
      <c r="G2" s="52"/>
      <c r="H2" s="52"/>
      <c r="I2" s="52"/>
      <c r="J2" s="52"/>
      <c r="K2" s="52"/>
      <c r="L2" s="52"/>
      <c r="M2" s="52"/>
      <c r="N2" s="52"/>
      <c r="O2" s="52"/>
      <c r="P2" s="52"/>
      <c r="Q2" s="52"/>
      <c r="R2" s="52"/>
      <c r="S2" s="52"/>
      <c r="T2" s="52"/>
      <c r="U2" s="52"/>
      <c r="V2" s="52"/>
      <c r="W2" s="52"/>
      <c r="X2" s="52"/>
      <c r="Y2" s="52"/>
      <c r="Z2" s="590"/>
    </row>
    <row r="3" spans="2:26">
      <c r="B3" s="54"/>
      <c r="C3" s="56" t="s">
        <v>1608</v>
      </c>
      <c r="D3" s="56"/>
      <c r="E3" s="56"/>
      <c r="F3" s="56"/>
      <c r="G3" s="56"/>
      <c r="H3" s="56"/>
      <c r="I3" s="56"/>
      <c r="J3" s="56"/>
      <c r="K3" s="56"/>
      <c r="L3" s="56"/>
      <c r="M3" s="56"/>
      <c r="N3" s="56"/>
      <c r="O3" s="56"/>
      <c r="Q3" s="56"/>
      <c r="R3" s="56"/>
      <c r="S3" s="56"/>
      <c r="T3" s="56"/>
      <c r="U3" s="56"/>
      <c r="V3" s="56"/>
      <c r="W3" s="56"/>
      <c r="X3" s="56"/>
      <c r="Y3" s="56"/>
      <c r="Z3" s="55"/>
    </row>
    <row r="4" spans="2:26">
      <c r="B4" s="54"/>
      <c r="C4" s="56"/>
      <c r="D4" s="56"/>
      <c r="E4" s="56"/>
      <c r="F4" s="56"/>
      <c r="G4" s="56"/>
      <c r="H4" s="56"/>
      <c r="I4" s="56"/>
      <c r="J4" s="56"/>
      <c r="K4" s="56"/>
      <c r="L4" s="56"/>
      <c r="M4" s="56"/>
      <c r="N4" s="56"/>
      <c r="O4" s="56"/>
      <c r="Q4" s="56"/>
      <c r="R4" s="56"/>
      <c r="S4" s="56"/>
      <c r="T4" s="56"/>
      <c r="U4" s="56"/>
      <c r="V4" s="56"/>
      <c r="W4" s="56"/>
      <c r="X4" s="56"/>
      <c r="Y4" s="56"/>
      <c r="Z4" s="55"/>
    </row>
    <row r="5" spans="2:26">
      <c r="B5" s="54"/>
      <c r="C5" s="56"/>
      <c r="D5" s="56" t="s">
        <v>1609</v>
      </c>
      <c r="E5" s="56"/>
      <c r="F5" s="56"/>
      <c r="G5" s="56"/>
      <c r="H5" s="56"/>
      <c r="I5" s="56"/>
      <c r="J5" s="56"/>
      <c r="K5" s="56"/>
      <c r="L5" s="56"/>
      <c r="M5" s="56"/>
      <c r="N5" s="56"/>
      <c r="O5" s="56"/>
      <c r="P5" s="56" t="s">
        <v>1610</v>
      </c>
      <c r="Q5" s="56"/>
      <c r="R5" s="56"/>
      <c r="S5" s="56"/>
      <c r="T5" s="56"/>
      <c r="U5" s="56"/>
      <c r="V5" s="56"/>
      <c r="W5" s="56"/>
      <c r="X5" s="56"/>
      <c r="Y5" s="56"/>
      <c r="Z5" s="55"/>
    </row>
    <row r="6" spans="2:26">
      <c r="B6" s="54"/>
      <c r="C6" s="56"/>
      <c r="D6" s="56"/>
      <c r="E6" s="56"/>
      <c r="F6" s="56"/>
      <c r="G6" s="56"/>
      <c r="H6" s="56"/>
      <c r="I6" s="56"/>
      <c r="J6" s="56"/>
      <c r="K6" s="56"/>
      <c r="L6" s="56"/>
      <c r="M6" s="56"/>
      <c r="N6" s="56"/>
      <c r="O6" s="56"/>
      <c r="P6" s="56"/>
      <c r="Q6" s="56"/>
      <c r="R6" s="56"/>
      <c r="S6" s="56"/>
      <c r="T6" s="56"/>
      <c r="U6" s="56"/>
      <c r="V6" s="56"/>
      <c r="W6" s="56"/>
      <c r="X6" s="56"/>
      <c r="Y6" s="56"/>
      <c r="Z6" s="55"/>
    </row>
    <row r="7" spans="2:26">
      <c r="B7" s="54"/>
      <c r="C7" s="56"/>
      <c r="D7" s="56"/>
      <c r="E7" s="56"/>
      <c r="F7" s="56"/>
      <c r="G7" s="56"/>
      <c r="H7" s="56"/>
      <c r="I7" s="56"/>
      <c r="J7" s="56"/>
      <c r="K7" s="56"/>
      <c r="L7" s="56"/>
      <c r="M7" s="56"/>
      <c r="N7" s="56"/>
      <c r="O7" s="56"/>
      <c r="P7" s="56"/>
      <c r="Q7" s="56"/>
      <c r="R7" s="56"/>
      <c r="S7" s="56"/>
      <c r="T7" s="56"/>
      <c r="U7" s="56"/>
      <c r="V7" s="56"/>
      <c r="W7" s="56"/>
      <c r="X7" s="56"/>
      <c r="Y7" s="56"/>
      <c r="Z7" s="55"/>
    </row>
    <row r="8" spans="2:26">
      <c r="B8" s="54"/>
      <c r="C8" s="56"/>
      <c r="D8" s="56"/>
      <c r="E8" s="56"/>
      <c r="F8" s="56"/>
      <c r="G8" s="56"/>
      <c r="H8" s="56"/>
      <c r="I8" s="56"/>
      <c r="J8" s="56"/>
      <c r="K8" s="56"/>
      <c r="L8" s="56"/>
      <c r="M8" s="56"/>
      <c r="N8" s="56"/>
      <c r="O8" s="56"/>
      <c r="P8" s="56"/>
      <c r="Q8" s="56"/>
      <c r="R8" s="56"/>
      <c r="S8" s="56"/>
      <c r="T8" s="56"/>
      <c r="U8" s="56"/>
      <c r="V8" s="56"/>
      <c r="W8" s="56"/>
      <c r="X8" s="56"/>
      <c r="Y8" s="56"/>
      <c r="Z8" s="55"/>
    </row>
    <row r="9" spans="2:26">
      <c r="B9" s="54"/>
      <c r="C9" s="56"/>
      <c r="D9" s="56"/>
      <c r="E9" s="56"/>
      <c r="F9" s="56"/>
      <c r="G9" s="56"/>
      <c r="H9" s="56"/>
      <c r="I9" s="56"/>
      <c r="J9" s="56"/>
      <c r="K9" s="56"/>
      <c r="L9" s="56"/>
      <c r="M9" s="56"/>
      <c r="N9" s="56"/>
      <c r="O9" s="56"/>
      <c r="P9" s="56"/>
      <c r="Q9" s="56"/>
      <c r="R9" s="56"/>
      <c r="S9" s="56"/>
      <c r="T9" s="56"/>
      <c r="U9" s="56"/>
      <c r="V9" s="56"/>
      <c r="W9" s="56"/>
      <c r="X9" s="56"/>
      <c r="Y9" s="56"/>
      <c r="Z9" s="55"/>
    </row>
    <row r="10" spans="2:26">
      <c r="B10" s="54"/>
      <c r="C10" s="56"/>
      <c r="D10" s="56"/>
      <c r="E10" s="56"/>
      <c r="F10" s="56"/>
      <c r="G10" s="56"/>
      <c r="H10" s="56"/>
      <c r="I10" s="56"/>
      <c r="J10" s="56"/>
      <c r="K10" s="56"/>
      <c r="L10" s="56"/>
      <c r="M10" s="56"/>
      <c r="N10" s="56"/>
      <c r="O10" s="56"/>
      <c r="P10" s="56"/>
      <c r="Q10" s="56"/>
      <c r="R10" s="56"/>
      <c r="S10" s="56"/>
      <c r="T10" s="56"/>
      <c r="U10" s="56"/>
      <c r="V10" s="56"/>
      <c r="W10" s="56"/>
      <c r="X10" s="56"/>
      <c r="Y10" s="56"/>
      <c r="Z10" s="55"/>
    </row>
    <row r="11" spans="2:26">
      <c r="B11" s="54"/>
      <c r="C11" s="56"/>
      <c r="D11" s="56"/>
      <c r="E11" s="56"/>
      <c r="F11" s="56"/>
      <c r="G11" s="56"/>
      <c r="H11" s="56"/>
      <c r="I11" s="56"/>
      <c r="J11" s="56"/>
      <c r="K11" s="56"/>
      <c r="L11" s="56"/>
      <c r="M11" s="56"/>
      <c r="N11" s="56"/>
      <c r="O11" s="56"/>
      <c r="P11" s="56"/>
      <c r="Q11" s="56"/>
      <c r="R11" s="56"/>
      <c r="S11" s="56"/>
      <c r="T11" s="56"/>
      <c r="U11" s="56"/>
      <c r="V11" s="56"/>
      <c r="W11" s="56"/>
      <c r="X11" s="56"/>
      <c r="Y11" s="56"/>
      <c r="Z11" s="55"/>
    </row>
    <row r="12" spans="2:26">
      <c r="B12" s="54"/>
      <c r="C12" s="56"/>
      <c r="D12" s="56"/>
      <c r="E12" s="56"/>
      <c r="F12" s="56"/>
      <c r="G12" s="56"/>
      <c r="H12" s="56"/>
      <c r="I12" s="56"/>
      <c r="J12" s="56"/>
      <c r="K12" s="56"/>
      <c r="L12" s="56"/>
      <c r="M12" s="56"/>
      <c r="N12" s="56"/>
      <c r="O12" s="56"/>
      <c r="P12" s="56"/>
      <c r="Q12" s="56"/>
      <c r="R12" s="56"/>
      <c r="S12" s="56"/>
      <c r="T12" s="56"/>
      <c r="U12" s="56"/>
      <c r="V12" s="56"/>
      <c r="W12" s="56"/>
      <c r="X12" s="56"/>
      <c r="Y12" s="56"/>
      <c r="Z12" s="55"/>
    </row>
    <row r="13" spans="2:26">
      <c r="B13" s="54"/>
      <c r="C13" s="56"/>
      <c r="D13" s="56"/>
      <c r="E13" s="56"/>
      <c r="F13" s="56"/>
      <c r="G13" s="56"/>
      <c r="H13" s="56"/>
      <c r="I13" s="56"/>
      <c r="J13" s="56"/>
      <c r="K13" s="56"/>
      <c r="L13" s="56"/>
      <c r="M13" s="56"/>
      <c r="N13" s="56"/>
      <c r="O13" s="56"/>
      <c r="P13" s="56"/>
      <c r="Q13" s="56"/>
      <c r="R13" s="56"/>
      <c r="S13" s="56"/>
      <c r="T13" s="56"/>
      <c r="U13" s="56"/>
      <c r="V13" s="56"/>
      <c r="W13" s="56"/>
      <c r="X13" s="56"/>
      <c r="Y13" s="56"/>
      <c r="Z13" s="55"/>
    </row>
    <row r="14" spans="2:26">
      <c r="B14" s="54"/>
      <c r="C14" s="56"/>
      <c r="D14" s="56"/>
      <c r="E14" s="56"/>
      <c r="F14" s="56"/>
      <c r="G14" s="56"/>
      <c r="H14" s="56"/>
      <c r="I14" s="56"/>
      <c r="J14" s="56"/>
      <c r="K14" s="56"/>
      <c r="L14" s="56"/>
      <c r="M14" s="56"/>
      <c r="N14" s="56"/>
      <c r="O14" s="56"/>
      <c r="P14" s="56"/>
      <c r="Q14" s="56"/>
      <c r="R14" s="56"/>
      <c r="S14" s="56"/>
      <c r="T14" s="56"/>
      <c r="U14" s="56"/>
      <c r="V14" s="56"/>
      <c r="W14" s="56"/>
      <c r="X14" s="56"/>
      <c r="Y14" s="56"/>
      <c r="Z14" s="55"/>
    </row>
    <row r="15" spans="2:26">
      <c r="B15" s="54"/>
      <c r="C15" s="56"/>
      <c r="D15" s="56"/>
      <c r="E15" s="56"/>
      <c r="F15" s="56"/>
      <c r="G15" s="56"/>
      <c r="H15" s="56"/>
      <c r="I15" s="56"/>
      <c r="J15" s="56"/>
      <c r="K15" s="56"/>
      <c r="L15" s="56"/>
      <c r="M15" s="56"/>
      <c r="N15" s="56"/>
      <c r="O15" s="56"/>
      <c r="P15" s="56"/>
      <c r="Q15" s="56"/>
      <c r="R15" s="56"/>
      <c r="S15" s="56"/>
      <c r="T15" s="56"/>
      <c r="U15" s="56"/>
      <c r="V15" s="56"/>
      <c r="W15" s="56"/>
      <c r="X15" s="56"/>
      <c r="Y15" s="56"/>
      <c r="Z15" s="55"/>
    </row>
    <row r="16" spans="2:26">
      <c r="B16" s="54"/>
      <c r="C16" s="56"/>
      <c r="D16" s="56"/>
      <c r="E16" s="56"/>
      <c r="F16" s="56"/>
      <c r="G16" s="56"/>
      <c r="H16" s="56"/>
      <c r="I16" s="56"/>
      <c r="J16" s="56"/>
      <c r="K16" s="56"/>
      <c r="L16" s="56"/>
      <c r="M16" s="56"/>
      <c r="N16" s="56"/>
      <c r="O16" s="56"/>
      <c r="P16" s="56"/>
      <c r="Q16" s="56"/>
      <c r="R16" s="56"/>
      <c r="S16" s="56"/>
      <c r="T16" s="56"/>
      <c r="U16" s="56"/>
      <c r="V16" s="56"/>
      <c r="W16" s="56"/>
      <c r="X16" s="56"/>
      <c r="Y16" s="56"/>
      <c r="Z16" s="55"/>
    </row>
    <row r="17" spans="2:26">
      <c r="B17" s="54"/>
      <c r="C17" s="56"/>
      <c r="D17" s="56"/>
      <c r="E17" s="56"/>
      <c r="F17" s="56"/>
      <c r="G17" s="56"/>
      <c r="H17" s="56"/>
      <c r="I17" s="56"/>
      <c r="J17" s="56"/>
      <c r="K17" s="56"/>
      <c r="L17" s="56"/>
      <c r="M17" s="56"/>
      <c r="N17" s="56"/>
      <c r="O17" s="56"/>
      <c r="P17" s="56"/>
      <c r="Q17" s="56"/>
      <c r="R17" s="56"/>
      <c r="S17" s="56"/>
      <c r="T17" s="56"/>
      <c r="U17" s="56"/>
      <c r="V17" s="56"/>
      <c r="W17" s="56"/>
      <c r="X17" s="56"/>
      <c r="Y17" s="56"/>
      <c r="Z17" s="55"/>
    </row>
    <row r="18" spans="2:26">
      <c r="B18" s="54"/>
      <c r="C18" s="56"/>
      <c r="D18" s="56"/>
      <c r="E18" s="56"/>
      <c r="F18" s="56"/>
      <c r="G18" s="56"/>
      <c r="H18" s="56"/>
      <c r="I18" s="56"/>
      <c r="J18" s="56"/>
      <c r="K18" s="56"/>
      <c r="L18" s="56"/>
      <c r="M18" s="56"/>
      <c r="N18" s="56"/>
      <c r="O18" s="56"/>
      <c r="P18" s="56"/>
      <c r="Q18" s="56"/>
      <c r="R18" s="56"/>
      <c r="S18" s="56"/>
      <c r="T18" s="56"/>
      <c r="U18" s="56"/>
      <c r="V18" s="56"/>
      <c r="W18" s="56"/>
      <c r="X18" s="56"/>
      <c r="Y18" s="56"/>
      <c r="Z18" s="55"/>
    </row>
    <row r="19" spans="2:26">
      <c r="B19" s="54"/>
      <c r="C19" s="56"/>
      <c r="D19" s="56"/>
      <c r="E19" s="56"/>
      <c r="F19" s="56"/>
      <c r="G19" s="56"/>
      <c r="H19" s="56"/>
      <c r="I19" s="56"/>
      <c r="J19" s="56"/>
      <c r="K19" s="56"/>
      <c r="L19" s="56"/>
      <c r="M19" s="56"/>
      <c r="N19" s="56"/>
      <c r="O19" s="56"/>
      <c r="P19" s="56"/>
      <c r="Q19" s="56"/>
      <c r="R19" s="56"/>
      <c r="S19" s="56"/>
      <c r="T19" s="56"/>
      <c r="U19" s="56"/>
      <c r="V19" s="56"/>
      <c r="W19" s="56"/>
      <c r="X19" s="56"/>
      <c r="Y19" s="56"/>
      <c r="Z19" s="55"/>
    </row>
    <row r="20" spans="2:26">
      <c r="B20" s="54"/>
      <c r="C20" s="56"/>
      <c r="D20" s="56"/>
      <c r="E20" s="56"/>
      <c r="F20" s="56"/>
      <c r="G20" s="56"/>
      <c r="H20" s="56"/>
      <c r="I20" s="56"/>
      <c r="J20" s="56"/>
      <c r="K20" s="56"/>
      <c r="L20" s="56"/>
      <c r="M20" s="56"/>
      <c r="N20" s="56"/>
      <c r="O20" s="56"/>
      <c r="P20" s="56"/>
      <c r="Q20" s="56"/>
      <c r="R20" s="56"/>
      <c r="S20" s="56"/>
      <c r="T20" s="56"/>
      <c r="U20" s="56"/>
      <c r="V20" s="56"/>
      <c r="W20" s="56"/>
      <c r="X20" s="56"/>
      <c r="Y20" s="56"/>
      <c r="Z20" s="55"/>
    </row>
    <row r="21" spans="2:26">
      <c r="B21" s="54"/>
      <c r="C21" s="56"/>
      <c r="D21" s="56"/>
      <c r="E21" s="56"/>
      <c r="F21" s="56"/>
      <c r="G21" s="56"/>
      <c r="H21" s="56"/>
      <c r="I21" s="56"/>
      <c r="J21" s="56"/>
      <c r="K21" s="56"/>
      <c r="L21" s="56"/>
      <c r="M21" s="56"/>
      <c r="N21" s="56"/>
      <c r="O21" s="56"/>
      <c r="P21" s="56"/>
      <c r="Q21" s="56"/>
      <c r="R21" s="56"/>
      <c r="S21" s="56"/>
      <c r="T21" s="56"/>
      <c r="U21" s="56"/>
      <c r="V21" s="56"/>
      <c r="W21" s="56"/>
      <c r="X21" s="56"/>
      <c r="Y21" s="56"/>
      <c r="Z21" s="55"/>
    </row>
    <row r="22" spans="2:26">
      <c r="B22" s="54"/>
      <c r="C22" s="56"/>
      <c r="D22" s="56"/>
      <c r="E22" s="56"/>
      <c r="F22" s="56"/>
      <c r="G22" s="56"/>
      <c r="H22" s="56"/>
      <c r="I22" s="56"/>
      <c r="J22" s="56"/>
      <c r="K22" s="56"/>
      <c r="L22" s="56"/>
      <c r="M22" s="56"/>
      <c r="N22" s="56"/>
      <c r="O22" s="56"/>
      <c r="P22" s="56"/>
      <c r="Q22" s="56"/>
      <c r="R22" s="56"/>
      <c r="S22" s="56"/>
      <c r="T22" s="56"/>
      <c r="U22" s="56"/>
      <c r="V22" s="56"/>
      <c r="W22" s="56"/>
      <c r="X22" s="56"/>
      <c r="Y22" s="56"/>
      <c r="Z22" s="55"/>
    </row>
    <row r="23" spans="2:26">
      <c r="B23" s="54"/>
      <c r="C23" s="56"/>
      <c r="D23" s="56"/>
      <c r="E23" s="56"/>
      <c r="F23" s="56"/>
      <c r="G23" s="56"/>
      <c r="H23" s="56"/>
      <c r="I23" s="56"/>
      <c r="J23" s="56"/>
      <c r="K23" s="56"/>
      <c r="L23" s="56"/>
      <c r="M23" s="56"/>
      <c r="N23" s="56"/>
      <c r="O23" s="56"/>
      <c r="P23" s="56"/>
      <c r="Q23" s="56"/>
      <c r="R23" s="56"/>
      <c r="S23" s="56"/>
      <c r="T23" s="56"/>
      <c r="U23" s="56"/>
      <c r="V23" s="56"/>
      <c r="W23" s="56"/>
      <c r="X23" s="56"/>
      <c r="Y23" s="56"/>
      <c r="Z23" s="55"/>
    </row>
    <row r="24" spans="2:26">
      <c r="B24" s="54"/>
      <c r="C24" s="56"/>
      <c r="D24" s="56"/>
      <c r="E24" s="56"/>
      <c r="F24" s="56"/>
      <c r="G24" s="56"/>
      <c r="H24" s="56"/>
      <c r="I24" s="56"/>
      <c r="J24" s="56"/>
      <c r="K24" s="56"/>
      <c r="L24" s="56"/>
      <c r="M24" s="56"/>
      <c r="N24" s="56"/>
      <c r="O24" s="56"/>
      <c r="P24" s="56"/>
      <c r="Q24" s="56"/>
      <c r="R24" s="56"/>
      <c r="S24" s="56"/>
      <c r="T24" s="56"/>
      <c r="U24" s="56"/>
      <c r="V24" s="56"/>
      <c r="W24" s="56"/>
      <c r="X24" s="56"/>
      <c r="Y24" s="56"/>
      <c r="Z24" s="55"/>
    </row>
    <row r="25" spans="2:26">
      <c r="B25" s="54"/>
      <c r="C25" s="56"/>
      <c r="D25" s="56"/>
      <c r="E25" s="56"/>
      <c r="F25" s="56"/>
      <c r="G25" s="56"/>
      <c r="H25" s="56"/>
      <c r="I25" s="56"/>
      <c r="J25" s="56"/>
      <c r="K25" s="56"/>
      <c r="L25" s="56"/>
      <c r="M25" s="56"/>
      <c r="N25" s="56"/>
      <c r="O25" s="56"/>
      <c r="P25" s="56"/>
      <c r="Q25" s="56"/>
      <c r="R25" s="56"/>
      <c r="S25" s="56"/>
      <c r="T25" s="56"/>
      <c r="U25" s="56"/>
      <c r="V25" s="56"/>
      <c r="W25" s="56"/>
      <c r="X25" s="56"/>
      <c r="Y25" s="56"/>
      <c r="Z25" s="55"/>
    </row>
    <row r="26" spans="2:26">
      <c r="B26" s="54"/>
      <c r="C26" s="56"/>
      <c r="D26" s="56"/>
      <c r="E26" s="56"/>
      <c r="F26" s="56"/>
      <c r="G26" s="56"/>
      <c r="H26" s="56"/>
      <c r="I26" s="56"/>
      <c r="J26" s="56"/>
      <c r="K26" s="56"/>
      <c r="L26" s="56"/>
      <c r="M26" s="56"/>
      <c r="N26" s="56"/>
      <c r="O26" s="56"/>
      <c r="P26" s="56"/>
      <c r="Q26" s="56"/>
      <c r="R26" s="56"/>
      <c r="S26" s="56"/>
      <c r="T26" s="56"/>
      <c r="U26" s="56"/>
      <c r="V26" s="56"/>
      <c r="W26" s="56"/>
      <c r="X26" s="56"/>
      <c r="Y26" s="56"/>
      <c r="Z26" s="55"/>
    </row>
    <row r="27" spans="2:26">
      <c r="B27" s="54"/>
      <c r="C27" s="56"/>
      <c r="D27" s="56"/>
      <c r="E27" s="56"/>
      <c r="F27" s="56"/>
      <c r="G27" s="56"/>
      <c r="H27" s="56"/>
      <c r="I27" s="56"/>
      <c r="J27" s="56"/>
      <c r="K27" s="56"/>
      <c r="L27" s="56"/>
      <c r="M27" s="56"/>
      <c r="N27" s="56"/>
      <c r="O27" s="56"/>
      <c r="P27" s="56"/>
      <c r="Q27" s="56"/>
      <c r="R27" s="56"/>
      <c r="S27" s="56"/>
      <c r="T27" s="56"/>
      <c r="U27" s="56"/>
      <c r="V27" s="56"/>
      <c r="W27" s="56"/>
      <c r="X27" s="56"/>
      <c r="Y27" s="56"/>
      <c r="Z27" s="55"/>
    </row>
    <row r="28" spans="2:26">
      <c r="B28" s="54"/>
      <c r="C28" s="56"/>
      <c r="D28" s="56"/>
      <c r="E28" s="56"/>
      <c r="F28" s="56"/>
      <c r="G28" s="56"/>
      <c r="H28" s="56"/>
      <c r="I28" s="56"/>
      <c r="J28" s="56"/>
      <c r="K28" s="56"/>
      <c r="L28" s="56"/>
      <c r="M28" s="56"/>
      <c r="N28" s="56"/>
      <c r="O28" s="56"/>
      <c r="P28" s="56"/>
      <c r="Q28" s="56"/>
      <c r="R28" s="56"/>
      <c r="S28" s="56"/>
      <c r="T28" s="56"/>
      <c r="U28" s="56"/>
      <c r="V28" s="56"/>
      <c r="W28" s="56"/>
      <c r="X28" s="56"/>
      <c r="Y28" s="56"/>
      <c r="Z28" s="55"/>
    </row>
    <row r="29" spans="2:26">
      <c r="B29" s="54"/>
      <c r="C29" s="56"/>
      <c r="D29" s="56"/>
      <c r="E29" s="56"/>
      <c r="F29" s="56"/>
      <c r="G29" s="56"/>
      <c r="H29" s="56"/>
      <c r="I29" s="56"/>
      <c r="J29" s="56"/>
      <c r="K29" s="56"/>
      <c r="L29" s="56"/>
      <c r="M29" s="56"/>
      <c r="N29" s="56"/>
      <c r="O29" s="56"/>
      <c r="P29" s="56"/>
      <c r="Q29" s="56"/>
      <c r="R29" s="56"/>
      <c r="S29" s="56"/>
      <c r="T29" s="56"/>
      <c r="U29" s="56"/>
      <c r="V29" s="56"/>
      <c r="W29" s="56"/>
      <c r="X29" s="56"/>
      <c r="Y29" s="56"/>
      <c r="Z29" s="55"/>
    </row>
    <row r="30" spans="2:26">
      <c r="B30" s="54"/>
      <c r="C30" s="56"/>
      <c r="D30" s="56"/>
      <c r="E30" s="56"/>
      <c r="F30" s="56"/>
      <c r="G30" s="56"/>
      <c r="H30" s="56"/>
      <c r="I30" s="56"/>
      <c r="J30" s="56"/>
      <c r="K30" s="56"/>
      <c r="L30" s="56"/>
      <c r="M30" s="56"/>
      <c r="N30" s="56"/>
      <c r="O30" s="56"/>
      <c r="P30" s="56"/>
      <c r="Q30" s="56"/>
      <c r="R30" s="56"/>
      <c r="S30" s="56"/>
      <c r="T30" s="56"/>
      <c r="U30" s="56"/>
      <c r="V30" s="56"/>
      <c r="W30" s="56"/>
      <c r="X30" s="56"/>
      <c r="Y30" s="56"/>
      <c r="Z30" s="55"/>
    </row>
    <row r="31" spans="2:26">
      <c r="B31" s="57"/>
      <c r="C31" s="59"/>
      <c r="D31" s="59"/>
      <c r="E31" s="59"/>
      <c r="F31" s="59"/>
      <c r="G31" s="59"/>
      <c r="H31" s="59"/>
      <c r="I31" s="59"/>
      <c r="J31" s="59"/>
      <c r="K31" s="59"/>
      <c r="L31" s="59"/>
      <c r="M31" s="59"/>
      <c r="N31" s="59"/>
      <c r="O31" s="59"/>
      <c r="P31" s="59"/>
      <c r="Q31" s="59"/>
      <c r="R31" s="59"/>
      <c r="S31" s="59"/>
      <c r="T31" s="59"/>
      <c r="U31" s="59"/>
      <c r="V31" s="59"/>
      <c r="W31" s="59"/>
      <c r="X31" s="59"/>
      <c r="Y31" s="59"/>
      <c r="Z31" s="58"/>
    </row>
    <row r="33" spans="3:19">
      <c r="N33" t="s">
        <v>1663</v>
      </c>
    </row>
    <row r="34" spans="3:19">
      <c r="N34">
        <v>25</v>
      </c>
      <c r="O34" t="s">
        <v>1553</v>
      </c>
      <c r="R34">
        <v>300</v>
      </c>
      <c r="S34" t="s">
        <v>388</v>
      </c>
    </row>
    <row r="35" spans="3:19">
      <c r="N35">
        <v>6</v>
      </c>
      <c r="O35" t="s">
        <v>1658</v>
      </c>
      <c r="R35" s="281">
        <f>N39*R34</f>
        <v>45000</v>
      </c>
      <c r="S35" t="s">
        <v>1584</v>
      </c>
    </row>
    <row r="36" spans="3:19">
      <c r="N36">
        <v>13</v>
      </c>
      <c r="O36" t="s">
        <v>1659</v>
      </c>
    </row>
    <row r="37" spans="3:19">
      <c r="N37">
        <f>N36/N34</f>
        <v>0.52</v>
      </c>
      <c r="O37" t="s">
        <v>1660</v>
      </c>
    </row>
    <row r="38" spans="3:19">
      <c r="C38" t="s">
        <v>1611</v>
      </c>
      <c r="N38" s="33">
        <f>N35/N37</f>
        <v>11.538461538461538</v>
      </c>
      <c r="O38" t="s">
        <v>1661</v>
      </c>
    </row>
    <row r="39" spans="3:19">
      <c r="C39" t="s">
        <v>1612</v>
      </c>
      <c r="N39">
        <f>N38*N36</f>
        <v>150</v>
      </c>
      <c r="O39" t="s">
        <v>1662</v>
      </c>
    </row>
    <row r="76" spans="4:6">
      <c r="D76" t="s">
        <v>1615</v>
      </c>
    </row>
    <row r="77" spans="4:6">
      <c r="D77">
        <v>21617</v>
      </c>
      <c r="E77" t="s">
        <v>1613</v>
      </c>
    </row>
    <row r="78" spans="4:6">
      <c r="D78">
        <v>11</v>
      </c>
      <c r="E78" t="s">
        <v>1510</v>
      </c>
      <c r="F78" t="s">
        <v>1616</v>
      </c>
    </row>
    <row r="80" spans="4:6">
      <c r="D80">
        <f>D78*D77</f>
        <v>237787</v>
      </c>
      <c r="E80" t="s">
        <v>1614</v>
      </c>
    </row>
    <row r="81" spans="4:5">
      <c r="D81">
        <v>6</v>
      </c>
      <c r="E81" t="s">
        <v>1590</v>
      </c>
    </row>
    <row r="83" spans="4:5">
      <c r="D83" s="281">
        <f>D81*D80*52</f>
        <v>74189544</v>
      </c>
      <c r="E83" t="s">
        <v>443</v>
      </c>
    </row>
  </sheetData>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B2:AA46"/>
  <sheetViews>
    <sheetView topLeftCell="K10" workbookViewId="0">
      <selection activeCell="O43" sqref="O43:S46"/>
    </sheetView>
  </sheetViews>
  <sheetFormatPr defaultRowHeight="15"/>
  <cols>
    <col min="3" max="3" width="19.85546875" bestFit="1" customWidth="1"/>
    <col min="4" max="4" width="21.85546875" bestFit="1" customWidth="1"/>
    <col min="5" max="5" width="12.28515625" bestFit="1" customWidth="1"/>
    <col min="6" max="6" width="13.42578125" bestFit="1" customWidth="1"/>
    <col min="7" max="7" width="11.7109375" bestFit="1" customWidth="1"/>
    <col min="8" max="8" width="16" bestFit="1" customWidth="1"/>
    <col min="9" max="9" width="14.85546875" bestFit="1" customWidth="1"/>
    <col min="10" max="10" width="8.140625" bestFit="1" customWidth="1"/>
    <col min="11" max="11" width="12.85546875" bestFit="1" customWidth="1"/>
    <col min="12" max="12" width="7.7109375" bestFit="1" customWidth="1"/>
    <col min="13" max="13" width="9.42578125" bestFit="1" customWidth="1"/>
    <col min="14" max="14" width="8.28515625" bestFit="1" customWidth="1"/>
    <col min="21" max="21" width="9.85546875" bestFit="1" customWidth="1"/>
    <col min="24" max="24" width="13.28515625" bestFit="1" customWidth="1"/>
    <col min="25" max="25" width="11.85546875" customWidth="1"/>
    <col min="26" max="26" width="11.5703125" customWidth="1"/>
  </cols>
  <sheetData>
    <row r="2" spans="2:27">
      <c r="B2" s="589" t="s">
        <v>1504</v>
      </c>
      <c r="C2" s="52"/>
      <c r="D2" s="52" t="s">
        <v>1507</v>
      </c>
      <c r="E2" s="52"/>
      <c r="F2" s="52"/>
      <c r="G2" s="52"/>
      <c r="H2" s="52"/>
      <c r="I2" s="52"/>
      <c r="J2" s="52"/>
      <c r="K2" s="52"/>
      <c r="L2" s="52"/>
      <c r="M2" s="52"/>
      <c r="N2" s="52"/>
      <c r="O2" s="52"/>
      <c r="P2" s="590"/>
    </row>
    <row r="3" spans="2:27">
      <c r="B3" s="54"/>
      <c r="C3" s="56" t="s">
        <v>350</v>
      </c>
      <c r="D3" s="56" t="s">
        <v>360</v>
      </c>
      <c r="E3" s="56" t="s">
        <v>164</v>
      </c>
      <c r="F3" s="56" t="s">
        <v>164</v>
      </c>
      <c r="G3" s="56" t="s">
        <v>164</v>
      </c>
      <c r="H3" s="56" t="s">
        <v>165</v>
      </c>
      <c r="I3" s="56" t="s">
        <v>165</v>
      </c>
      <c r="J3" s="56" t="s">
        <v>165</v>
      </c>
      <c r="K3" s="56" t="s">
        <v>165</v>
      </c>
      <c r="L3" s="56" t="s">
        <v>166</v>
      </c>
      <c r="M3" s="56" t="s">
        <v>166</v>
      </c>
      <c r="N3" s="56"/>
      <c r="O3" s="56"/>
      <c r="P3" s="55"/>
    </row>
    <row r="4" spans="2:27">
      <c r="B4" s="54"/>
      <c r="C4" s="56" t="s">
        <v>351</v>
      </c>
      <c r="D4" s="56" t="s">
        <v>22</v>
      </c>
      <c r="E4" s="56">
        <v>1</v>
      </c>
      <c r="F4" s="56">
        <v>1</v>
      </c>
      <c r="G4" s="56">
        <v>1</v>
      </c>
      <c r="H4" s="56">
        <v>1</v>
      </c>
      <c r="I4" s="56">
        <v>0.06</v>
      </c>
      <c r="J4" s="56"/>
      <c r="K4" s="56"/>
      <c r="L4" s="56">
        <v>0.67</v>
      </c>
      <c r="M4" s="56"/>
      <c r="N4" s="56"/>
      <c r="O4" s="56"/>
      <c r="P4" s="55"/>
    </row>
    <row r="5" spans="2:27">
      <c r="B5" s="54"/>
      <c r="C5" s="56"/>
      <c r="D5" s="56" t="s">
        <v>23</v>
      </c>
      <c r="E5" s="56"/>
      <c r="F5" s="56"/>
      <c r="G5" s="56"/>
      <c r="H5" s="56"/>
      <c r="I5" s="56">
        <v>0.94</v>
      </c>
      <c r="J5" s="56">
        <v>1</v>
      </c>
      <c r="K5" s="56">
        <v>1</v>
      </c>
      <c r="L5" s="56">
        <v>0.33</v>
      </c>
      <c r="M5" s="56">
        <v>1</v>
      </c>
      <c r="N5" s="56"/>
      <c r="O5" s="56"/>
      <c r="P5" s="55"/>
    </row>
    <row r="6" spans="2:27">
      <c r="B6" s="54"/>
      <c r="C6" s="56" t="s">
        <v>361</v>
      </c>
      <c r="D6" s="56"/>
      <c r="E6" s="56"/>
      <c r="F6" s="56"/>
      <c r="G6" s="56"/>
      <c r="H6" s="56"/>
      <c r="I6" s="56"/>
      <c r="J6" s="56"/>
      <c r="K6" s="56"/>
      <c r="L6" s="56"/>
      <c r="M6" s="56"/>
      <c r="N6" s="56"/>
      <c r="O6" s="56"/>
      <c r="P6" s="55"/>
    </row>
    <row r="7" spans="2:27">
      <c r="B7" s="54"/>
      <c r="C7" s="56"/>
      <c r="D7" s="56"/>
      <c r="E7" s="56"/>
      <c r="F7" s="56"/>
      <c r="G7" s="56"/>
      <c r="H7" s="56"/>
      <c r="I7" s="56"/>
      <c r="J7" s="56"/>
      <c r="K7" s="56"/>
      <c r="L7" s="56"/>
      <c r="M7" s="56"/>
      <c r="N7" s="56"/>
      <c r="O7" s="56"/>
      <c r="P7" s="55"/>
    </row>
    <row r="8" spans="2:27">
      <c r="B8" s="54"/>
      <c r="C8" s="589"/>
      <c r="D8" s="52"/>
      <c r="E8" s="1448" t="s">
        <v>135</v>
      </c>
      <c r="F8" s="1384"/>
      <c r="G8" s="1384"/>
      <c r="H8" s="1384"/>
      <c r="I8" s="1384"/>
      <c r="J8" s="1384"/>
      <c r="K8" s="1384"/>
      <c r="L8" s="1384"/>
      <c r="M8" s="1385"/>
      <c r="N8" s="590"/>
      <c r="O8" s="56"/>
      <c r="P8" s="55"/>
    </row>
    <row r="9" spans="2:27">
      <c r="B9" s="54"/>
      <c r="C9" s="54"/>
      <c r="D9" s="55"/>
      <c r="E9" s="56" t="s">
        <v>136</v>
      </c>
      <c r="F9" s="56" t="s">
        <v>136</v>
      </c>
      <c r="G9" s="56" t="s">
        <v>137</v>
      </c>
      <c r="H9" s="56" t="s">
        <v>138</v>
      </c>
      <c r="I9" s="56" t="s">
        <v>139</v>
      </c>
      <c r="J9" s="56" t="s">
        <v>140</v>
      </c>
      <c r="K9" s="56" t="s">
        <v>141</v>
      </c>
      <c r="L9" s="56" t="s">
        <v>142</v>
      </c>
      <c r="M9" s="55" t="s">
        <v>143</v>
      </c>
      <c r="N9" s="55" t="s">
        <v>27</v>
      </c>
      <c r="O9" s="56"/>
      <c r="P9" s="55"/>
    </row>
    <row r="10" spans="2:27">
      <c r="B10" s="54"/>
      <c r="C10" s="54" t="s">
        <v>2</v>
      </c>
      <c r="D10" s="55" t="s">
        <v>144</v>
      </c>
      <c r="E10" s="56" t="s">
        <v>145</v>
      </c>
      <c r="F10" s="56" t="s">
        <v>145</v>
      </c>
      <c r="G10" s="56" t="s">
        <v>146</v>
      </c>
      <c r="H10" s="56" t="s">
        <v>147</v>
      </c>
      <c r="I10" s="56" t="s">
        <v>148</v>
      </c>
      <c r="J10" s="56"/>
      <c r="K10" s="56" t="s">
        <v>149</v>
      </c>
      <c r="L10" s="56" t="s">
        <v>150</v>
      </c>
      <c r="M10" s="55"/>
      <c r="N10" s="55"/>
      <c r="O10" s="56"/>
      <c r="P10" s="55"/>
      <c r="Y10" t="s">
        <v>2319</v>
      </c>
      <c r="Z10" t="s">
        <v>2320</v>
      </c>
      <c r="AA10" t="s">
        <v>2318</v>
      </c>
    </row>
    <row r="11" spans="2:27">
      <c r="B11" s="54"/>
      <c r="C11" s="57"/>
      <c r="D11" s="58"/>
      <c r="E11" s="59" t="s">
        <v>151</v>
      </c>
      <c r="F11" s="59" t="s">
        <v>152</v>
      </c>
      <c r="G11" s="59" t="s">
        <v>153</v>
      </c>
      <c r="H11" s="59" t="s">
        <v>154</v>
      </c>
      <c r="I11" s="59" t="s">
        <v>154</v>
      </c>
      <c r="J11" s="59"/>
      <c r="K11" s="59" t="s">
        <v>155</v>
      </c>
      <c r="L11" s="59"/>
      <c r="M11" s="58"/>
      <c r="N11" s="60"/>
      <c r="O11" s="56"/>
      <c r="P11" s="55"/>
      <c r="Y11" s="987">
        <f>Population!D13</f>
        <v>628999</v>
      </c>
      <c r="Z11" s="988">
        <f>W35/(Y11/1000)</f>
        <v>77.353064154315021</v>
      </c>
    </row>
    <row r="12" spans="2:27">
      <c r="B12" s="54">
        <v>1</v>
      </c>
      <c r="C12" s="54">
        <v>2011</v>
      </c>
      <c r="D12" s="55" t="s">
        <v>156</v>
      </c>
      <c r="E12" s="56">
        <v>2439</v>
      </c>
      <c r="F12" s="56">
        <v>3917</v>
      </c>
      <c r="G12" s="61">
        <v>34611</v>
      </c>
      <c r="H12" s="61">
        <v>1278</v>
      </c>
      <c r="I12" s="61">
        <v>48655</v>
      </c>
      <c r="J12" s="61">
        <v>3139</v>
      </c>
      <c r="K12" s="61">
        <v>2106</v>
      </c>
      <c r="L12" s="61">
        <v>3361</v>
      </c>
      <c r="M12" s="56">
        <v>98</v>
      </c>
      <c r="N12" s="62">
        <f t="shared" ref="N12:N26" si="0">SUM(E12:M12)</f>
        <v>99604</v>
      </c>
      <c r="O12" s="56"/>
      <c r="P12" s="55"/>
      <c r="X12" s="989">
        <f>Population!$E$15</f>
        <v>1.5800000000000002E-2</v>
      </c>
      <c r="Y12" s="281">
        <f>(1+X12)*Y11</f>
        <v>638937.18420000002</v>
      </c>
      <c r="Z12" s="34">
        <f>W36/(Y12/1000)</f>
        <v>81.644958675109763</v>
      </c>
      <c r="AA12" s="110">
        <f>(Z12-Z11)/Z11</f>
        <v>5.5484479738677879E-2</v>
      </c>
    </row>
    <row r="13" spans="2:27">
      <c r="B13" s="54">
        <v>2</v>
      </c>
      <c r="C13" s="54">
        <v>2011</v>
      </c>
      <c r="D13" s="55" t="s">
        <v>157</v>
      </c>
      <c r="E13" s="56">
        <v>2424</v>
      </c>
      <c r="F13" s="56">
        <v>3886</v>
      </c>
      <c r="G13" s="61">
        <v>34776</v>
      </c>
      <c r="H13" s="61">
        <v>1261</v>
      </c>
      <c r="I13" s="61">
        <v>48886</v>
      </c>
      <c r="J13" s="61">
        <v>3174</v>
      </c>
      <c r="K13" s="61">
        <v>2099</v>
      </c>
      <c r="L13" s="61">
        <v>3347</v>
      </c>
      <c r="M13" s="56">
        <v>99</v>
      </c>
      <c r="N13" s="628">
        <f t="shared" si="0"/>
        <v>99952</v>
      </c>
      <c r="O13" s="56"/>
      <c r="P13" s="55"/>
      <c r="X13" s="6">
        <f>X12</f>
        <v>1.5800000000000002E-2</v>
      </c>
      <c r="Y13" s="281">
        <f>(1+X13)*Y12</f>
        <v>649032.39171036007</v>
      </c>
      <c r="Z13" s="34">
        <f>W37/(Y13/1000)</f>
        <v>84.356344458741532</v>
      </c>
      <c r="AA13" s="110">
        <f>(Z13-Z12)/Z12</f>
        <v>3.3209469728819406E-2</v>
      </c>
    </row>
    <row r="14" spans="2:27">
      <c r="B14" s="54">
        <v>5</v>
      </c>
      <c r="C14" s="629">
        <v>2012</v>
      </c>
      <c r="D14" s="590" t="s">
        <v>158</v>
      </c>
      <c r="E14" s="64">
        <v>2470</v>
      </c>
      <c r="F14" s="64">
        <v>3882</v>
      </c>
      <c r="G14" s="64">
        <v>35124</v>
      </c>
      <c r="H14" s="64">
        <v>1224</v>
      </c>
      <c r="I14" s="64">
        <v>49596</v>
      </c>
      <c r="J14" s="64">
        <v>3167</v>
      </c>
      <c r="K14" s="64">
        <v>2122</v>
      </c>
      <c r="L14" s="64">
        <v>3386</v>
      </c>
      <c r="M14" s="630">
        <v>101</v>
      </c>
      <c r="N14" s="66">
        <f t="shared" si="0"/>
        <v>101072</v>
      </c>
      <c r="O14" s="56"/>
      <c r="P14" s="55"/>
      <c r="X14" s="6">
        <f>X13</f>
        <v>1.5800000000000002E-2</v>
      </c>
      <c r="Y14" s="281">
        <f>(1+X14)*Y13</f>
        <v>659287.10349938378</v>
      </c>
      <c r="Z14" s="34">
        <f>W38/(Y14/1000)</f>
        <v>87.813032732945175</v>
      </c>
      <c r="AA14" s="110">
        <f>(Z14-Z13)/Z13</f>
        <v>4.0977217497781687E-2</v>
      </c>
    </row>
    <row r="15" spans="2:27">
      <c r="B15" s="54">
        <v>11</v>
      </c>
      <c r="C15" s="54">
        <v>2012</v>
      </c>
      <c r="D15" s="55" t="s">
        <v>159</v>
      </c>
      <c r="E15" s="67">
        <v>2526</v>
      </c>
      <c r="F15" s="67">
        <v>4012</v>
      </c>
      <c r="G15" s="67">
        <v>35994</v>
      </c>
      <c r="H15" s="67">
        <v>1238</v>
      </c>
      <c r="I15" s="67">
        <v>51668</v>
      </c>
      <c r="J15" s="67">
        <v>3236</v>
      </c>
      <c r="K15" s="67">
        <v>2187</v>
      </c>
      <c r="L15" s="67">
        <v>3395</v>
      </c>
      <c r="M15" s="66">
        <v>110</v>
      </c>
      <c r="N15" s="66">
        <f t="shared" si="0"/>
        <v>104366</v>
      </c>
      <c r="O15" s="56"/>
      <c r="P15" s="55"/>
      <c r="T15" s="286">
        <v>2015</v>
      </c>
      <c r="Z15" s="34">
        <f>Z14*(1+AVERAGE($AA$12:$AA$14))</f>
        <v>91.608638876025594</v>
      </c>
    </row>
    <row r="16" spans="2:27">
      <c r="B16" s="54">
        <v>12</v>
      </c>
      <c r="C16" s="54">
        <v>2012</v>
      </c>
      <c r="D16" s="55" t="s">
        <v>160</v>
      </c>
      <c r="E16" s="67">
        <v>2460</v>
      </c>
      <c r="F16" s="67">
        <v>3945</v>
      </c>
      <c r="G16" s="68">
        <v>36085</v>
      </c>
      <c r="H16" s="68">
        <v>1247</v>
      </c>
      <c r="I16" s="68">
        <v>51984</v>
      </c>
      <c r="J16" s="68">
        <v>3242</v>
      </c>
      <c r="K16" s="68">
        <v>2201</v>
      </c>
      <c r="L16" s="68">
        <v>3391</v>
      </c>
      <c r="M16" s="66">
        <v>113</v>
      </c>
      <c r="N16" s="66">
        <f t="shared" si="0"/>
        <v>104668</v>
      </c>
      <c r="O16" s="56"/>
      <c r="P16" s="55"/>
      <c r="T16" s="286">
        <v>2016</v>
      </c>
      <c r="Z16" s="34">
        <f t="shared" ref="Z16:Z22" si="1">Z15*(1+AVERAGE($AA$12:$AA$14))</f>
        <v>95.568305245077283</v>
      </c>
    </row>
    <row r="17" spans="2:26">
      <c r="B17" s="54">
        <v>13</v>
      </c>
      <c r="C17" s="54">
        <v>2012</v>
      </c>
      <c r="D17" s="55" t="s">
        <v>156</v>
      </c>
      <c r="E17" s="68">
        <v>2515</v>
      </c>
      <c r="F17" s="68">
        <v>3976</v>
      </c>
      <c r="G17" s="68">
        <v>36188</v>
      </c>
      <c r="H17" s="68">
        <v>1258</v>
      </c>
      <c r="I17" s="68">
        <v>52166</v>
      </c>
      <c r="J17" s="68">
        <v>3243</v>
      </c>
      <c r="K17" s="68">
        <v>2191</v>
      </c>
      <c r="L17" s="68">
        <v>3382</v>
      </c>
      <c r="M17" s="66">
        <v>112</v>
      </c>
      <c r="N17" s="66">
        <f t="shared" si="0"/>
        <v>105031</v>
      </c>
      <c r="O17" s="56"/>
      <c r="P17" s="55"/>
      <c r="T17" s="286">
        <v>2017</v>
      </c>
      <c r="Z17" s="34">
        <f t="shared" si="1"/>
        <v>99.699123133751684</v>
      </c>
    </row>
    <row r="18" spans="2:26">
      <c r="B18" s="54">
        <v>14</v>
      </c>
      <c r="C18" s="57">
        <v>2012</v>
      </c>
      <c r="D18" s="58" t="s">
        <v>157</v>
      </c>
      <c r="E18" s="69">
        <v>2556</v>
      </c>
      <c r="F18" s="69">
        <v>4001</v>
      </c>
      <c r="G18" s="69">
        <v>36304</v>
      </c>
      <c r="H18" s="69">
        <v>1259</v>
      </c>
      <c r="I18" s="69">
        <v>52402</v>
      </c>
      <c r="J18" s="69">
        <v>3227</v>
      </c>
      <c r="K18" s="69">
        <v>2206</v>
      </c>
      <c r="L18" s="69">
        <v>3469</v>
      </c>
      <c r="M18" s="70">
        <v>111</v>
      </c>
      <c r="N18" s="70">
        <f t="shared" si="0"/>
        <v>105535</v>
      </c>
      <c r="O18" s="56"/>
      <c r="P18" s="55"/>
      <c r="T18" s="286">
        <v>2018</v>
      </c>
      <c r="Z18" s="34">
        <f t="shared" si="1"/>
        <v>104.00849034780791</v>
      </c>
    </row>
    <row r="19" spans="2:26">
      <c r="B19" s="54">
        <v>21</v>
      </c>
      <c r="C19" s="71">
        <v>2013</v>
      </c>
      <c r="D19" s="55" t="s">
        <v>161</v>
      </c>
      <c r="E19" s="68">
        <v>2708</v>
      </c>
      <c r="F19" s="68">
        <v>4200</v>
      </c>
      <c r="G19" s="68">
        <v>37138</v>
      </c>
      <c r="H19" s="68">
        <v>1303</v>
      </c>
      <c r="I19" s="68">
        <v>53845</v>
      </c>
      <c r="J19" s="68">
        <v>3291</v>
      </c>
      <c r="K19" s="68">
        <v>2182</v>
      </c>
      <c r="L19" s="68">
        <v>3515</v>
      </c>
      <c r="M19" s="66">
        <v>113</v>
      </c>
      <c r="N19" s="66">
        <f t="shared" si="0"/>
        <v>108295</v>
      </c>
      <c r="O19" s="56"/>
      <c r="P19" s="55"/>
      <c r="T19" s="286">
        <v>2019</v>
      </c>
      <c r="Z19" s="34">
        <f t="shared" si="1"/>
        <v>108.50412445370698</v>
      </c>
    </row>
    <row r="20" spans="2:26">
      <c r="B20" s="54">
        <v>22</v>
      </c>
      <c r="C20" s="54">
        <v>2013</v>
      </c>
      <c r="D20" s="55" t="s">
        <v>162</v>
      </c>
      <c r="E20" s="68">
        <v>2713</v>
      </c>
      <c r="F20" s="68">
        <v>4200</v>
      </c>
      <c r="G20" s="68">
        <v>37302</v>
      </c>
      <c r="H20" s="68">
        <v>1305</v>
      </c>
      <c r="I20" s="68">
        <v>54084</v>
      </c>
      <c r="J20" s="68">
        <v>3249</v>
      </c>
      <c r="K20" s="68">
        <v>2182</v>
      </c>
      <c r="L20" s="68">
        <v>3496</v>
      </c>
      <c r="M20" s="66">
        <v>111</v>
      </c>
      <c r="N20" s="66">
        <f t="shared" si="0"/>
        <v>108642</v>
      </c>
      <c r="O20" s="56"/>
      <c r="P20" s="55"/>
      <c r="T20" s="286">
        <v>2020</v>
      </c>
      <c r="Z20" s="34">
        <f t="shared" si="1"/>
        <v>113.19407659985967</v>
      </c>
    </row>
    <row r="21" spans="2:26">
      <c r="B21" s="54">
        <v>24</v>
      </c>
      <c r="C21" s="54">
        <v>2013</v>
      </c>
      <c r="D21" s="55" t="s">
        <v>160</v>
      </c>
      <c r="E21" s="68">
        <v>2773</v>
      </c>
      <c r="F21" s="68">
        <v>4198</v>
      </c>
      <c r="G21" s="68">
        <v>37393</v>
      </c>
      <c r="H21" s="68">
        <v>1291</v>
      </c>
      <c r="I21" s="68">
        <v>54444</v>
      </c>
      <c r="J21" s="68">
        <v>3243</v>
      </c>
      <c r="K21" s="68">
        <v>2166</v>
      </c>
      <c r="L21" s="68">
        <v>3530</v>
      </c>
      <c r="M21" s="66">
        <v>107</v>
      </c>
      <c r="N21" s="66">
        <f t="shared" si="0"/>
        <v>109145</v>
      </c>
      <c r="O21" s="56"/>
      <c r="P21" s="55"/>
      <c r="T21" s="286">
        <v>2021</v>
      </c>
      <c r="Z21" s="34">
        <f t="shared" si="1"/>
        <v>118.08674593528001</v>
      </c>
    </row>
    <row r="22" spans="2:26">
      <c r="B22" s="54">
        <v>25</v>
      </c>
      <c r="C22" s="57">
        <v>2013</v>
      </c>
      <c r="D22" s="58" t="s">
        <v>156</v>
      </c>
      <c r="E22" s="69">
        <v>2767</v>
      </c>
      <c r="F22" s="69">
        <v>4212</v>
      </c>
      <c r="G22" s="69">
        <v>37550</v>
      </c>
      <c r="H22" s="69">
        <v>1314</v>
      </c>
      <c r="I22" s="69">
        <v>54750</v>
      </c>
      <c r="J22" s="69">
        <v>3254</v>
      </c>
      <c r="K22" s="69">
        <v>2196</v>
      </c>
      <c r="L22" s="69">
        <v>3523</v>
      </c>
      <c r="M22" s="70">
        <v>107</v>
      </c>
      <c r="N22" s="70">
        <f t="shared" si="0"/>
        <v>109673</v>
      </c>
      <c r="O22" s="56"/>
      <c r="P22" s="55"/>
      <c r="T22" s="286">
        <v>2022</v>
      </c>
      <c r="Z22" s="34">
        <f t="shared" si="1"/>
        <v>123.19089465146673</v>
      </c>
    </row>
    <row r="23" spans="2:26">
      <c r="B23" s="54">
        <v>32</v>
      </c>
      <c r="C23" s="71">
        <v>2014</v>
      </c>
      <c r="D23" s="55" t="s">
        <v>163</v>
      </c>
      <c r="E23" s="68">
        <v>2779</v>
      </c>
      <c r="F23" s="68">
        <v>4258</v>
      </c>
      <c r="G23" s="68">
        <v>38497</v>
      </c>
      <c r="H23" s="68">
        <v>1356</v>
      </c>
      <c r="I23" s="68">
        <v>56403</v>
      </c>
      <c r="J23" s="68">
        <v>3374</v>
      </c>
      <c r="K23" s="68">
        <v>2258</v>
      </c>
      <c r="L23" s="68">
        <v>3548</v>
      </c>
      <c r="M23" s="66">
        <v>107</v>
      </c>
      <c r="N23" s="66">
        <f t="shared" si="0"/>
        <v>112580</v>
      </c>
      <c r="O23" s="56"/>
      <c r="P23" s="55"/>
    </row>
    <row r="24" spans="2:26">
      <c r="B24" s="54">
        <v>34</v>
      </c>
      <c r="C24" s="54">
        <v>2014</v>
      </c>
      <c r="D24" s="55" t="s">
        <v>162</v>
      </c>
      <c r="E24" s="68">
        <v>2831</v>
      </c>
      <c r="F24" s="68">
        <v>4299</v>
      </c>
      <c r="G24" s="68">
        <v>38747</v>
      </c>
      <c r="H24" s="68">
        <v>1398</v>
      </c>
      <c r="I24" s="68">
        <v>57095</v>
      </c>
      <c r="J24" s="68">
        <v>3407</v>
      </c>
      <c r="K24" s="68">
        <v>2216</v>
      </c>
      <c r="L24" s="68">
        <v>3535</v>
      </c>
      <c r="M24" s="66">
        <v>110</v>
      </c>
      <c r="N24" s="66">
        <f t="shared" si="0"/>
        <v>113638</v>
      </c>
      <c r="O24" s="56"/>
      <c r="P24" s="55"/>
    </row>
    <row r="25" spans="2:26">
      <c r="B25" s="54">
        <v>35</v>
      </c>
      <c r="C25" s="54">
        <v>2014</v>
      </c>
      <c r="D25" s="55" t="s">
        <v>159</v>
      </c>
      <c r="E25" s="68">
        <v>2805</v>
      </c>
      <c r="F25" s="68">
        <v>4272</v>
      </c>
      <c r="G25" s="68">
        <v>38923</v>
      </c>
      <c r="H25" s="68">
        <v>1406</v>
      </c>
      <c r="I25" s="68">
        <v>57535</v>
      </c>
      <c r="J25" s="68">
        <v>3418</v>
      </c>
      <c r="K25" s="68">
        <v>2201</v>
      </c>
      <c r="L25" s="68">
        <v>3557</v>
      </c>
      <c r="M25" s="66">
        <v>109</v>
      </c>
      <c r="N25" s="66">
        <f t="shared" si="0"/>
        <v>114226</v>
      </c>
      <c r="O25" s="56"/>
      <c r="P25" s="55"/>
    </row>
    <row r="26" spans="2:26">
      <c r="B26" s="54">
        <v>36</v>
      </c>
      <c r="C26" s="57">
        <v>2014</v>
      </c>
      <c r="D26" s="58" t="s">
        <v>160</v>
      </c>
      <c r="E26" s="69">
        <v>2839</v>
      </c>
      <c r="F26" s="69">
        <v>4372</v>
      </c>
      <c r="G26" s="69">
        <v>39167</v>
      </c>
      <c r="H26" s="69">
        <v>1408</v>
      </c>
      <c r="I26" s="69">
        <v>57894</v>
      </c>
      <c r="J26" s="69">
        <v>3431</v>
      </c>
      <c r="K26" s="69">
        <v>2185</v>
      </c>
      <c r="L26" s="69">
        <v>3588</v>
      </c>
      <c r="M26" s="70">
        <v>109</v>
      </c>
      <c r="N26" s="70">
        <f t="shared" si="0"/>
        <v>114993</v>
      </c>
      <c r="O26" s="56"/>
      <c r="P26" s="55"/>
    </row>
    <row r="27" spans="2:26">
      <c r="B27" s="54">
        <v>47</v>
      </c>
      <c r="C27" s="851">
        <v>2015</v>
      </c>
      <c r="D27" s="1170" t="s">
        <v>159</v>
      </c>
      <c r="E27" s="11">
        <v>2988</v>
      </c>
      <c r="F27" s="11">
        <v>4565</v>
      </c>
      <c r="G27" s="11">
        <v>40600</v>
      </c>
      <c r="H27" s="11">
        <v>1435</v>
      </c>
      <c r="I27" s="11">
        <v>60124</v>
      </c>
      <c r="J27" s="11">
        <v>3437</v>
      </c>
      <c r="K27" s="11">
        <v>2093</v>
      </c>
      <c r="L27" s="11">
        <v>3674</v>
      </c>
      <c r="M27" s="399">
        <v>122</v>
      </c>
      <c r="N27" s="56"/>
      <c r="O27" s="56"/>
      <c r="P27" s="55"/>
    </row>
    <row r="28" spans="2:26">
      <c r="B28" s="57"/>
      <c r="C28" s="59"/>
      <c r="D28" s="59"/>
      <c r="E28" s="59"/>
      <c r="F28" s="59"/>
      <c r="G28" s="59"/>
      <c r="H28" s="59"/>
      <c r="I28" s="59"/>
      <c r="J28" s="59"/>
      <c r="K28" s="59"/>
      <c r="L28" s="59"/>
      <c r="M28" s="59"/>
      <c r="N28" s="59"/>
      <c r="O28" s="59"/>
      <c r="P28" s="58"/>
    </row>
    <row r="30" spans="2:26">
      <c r="C30" s="399"/>
    </row>
    <row r="31" spans="2:26">
      <c r="C31" s="399"/>
      <c r="D31" s="399"/>
    </row>
    <row r="32" spans="2:26">
      <c r="C32" s="11"/>
    </row>
    <row r="33" spans="3:24">
      <c r="C33" s="11"/>
      <c r="M33" s="56"/>
      <c r="N33" s="56"/>
      <c r="O33" s="56"/>
      <c r="P33" s="56"/>
      <c r="Q33" s="56"/>
      <c r="R33" s="56"/>
      <c r="S33" s="56"/>
      <c r="T33" s="56"/>
      <c r="U33" s="56"/>
      <c r="V33" s="56"/>
      <c r="W33" s="56"/>
      <c r="X33" s="56"/>
    </row>
    <row r="34" spans="3:24">
      <c r="C34" s="11"/>
      <c r="M34" s="56"/>
      <c r="N34" s="56"/>
      <c r="O34" s="56" t="s">
        <v>140</v>
      </c>
      <c r="P34" s="56"/>
      <c r="Q34" s="56" t="s">
        <v>344</v>
      </c>
      <c r="R34" s="56"/>
      <c r="S34" s="56" t="s">
        <v>347</v>
      </c>
      <c r="T34" s="56"/>
      <c r="U34" s="56" t="s">
        <v>2893</v>
      </c>
      <c r="V34" s="56"/>
      <c r="W34" s="56" t="s">
        <v>2111</v>
      </c>
      <c r="X34" s="56" t="s">
        <v>2318</v>
      </c>
    </row>
    <row r="35" spans="3:24">
      <c r="C35" s="11"/>
      <c r="M35" s="56"/>
      <c r="N35" s="422">
        <v>2011</v>
      </c>
      <c r="O35" s="61">
        <v>3139</v>
      </c>
      <c r="P35" s="56"/>
      <c r="Q35" s="61">
        <v>1278</v>
      </c>
      <c r="R35" s="56"/>
      <c r="S35" s="56">
        <v>2099</v>
      </c>
      <c r="T35" s="56"/>
      <c r="U35" s="56">
        <v>34776</v>
      </c>
      <c r="V35" s="56"/>
      <c r="W35" s="67">
        <f>I12</f>
        <v>48655</v>
      </c>
      <c r="X35" s="56"/>
    </row>
    <row r="36" spans="3:24">
      <c r="C36" s="11"/>
      <c r="M36" s="56"/>
      <c r="N36" s="422">
        <v>2012</v>
      </c>
      <c r="O36" s="68">
        <v>3243</v>
      </c>
      <c r="P36" s="249">
        <f>O36/O35-1</f>
        <v>3.3131570563873947E-2</v>
      </c>
      <c r="Q36" s="68">
        <v>1258</v>
      </c>
      <c r="R36" s="249">
        <f>Q36/Q35-1</f>
        <v>-1.5649452269170583E-2</v>
      </c>
      <c r="S36" s="56">
        <v>2206</v>
      </c>
      <c r="T36" s="262">
        <f>S36/S35-1</f>
        <v>5.0976655550261984E-2</v>
      </c>
      <c r="U36" s="56">
        <v>36304</v>
      </c>
      <c r="V36" s="262">
        <f>U36/U35-1</f>
        <v>4.3938348286174378E-2</v>
      </c>
      <c r="W36" s="67">
        <f>I17</f>
        <v>52166</v>
      </c>
      <c r="X36" s="262">
        <f>(W36-W35)/W35</f>
        <v>7.2161134518548969E-2</v>
      </c>
    </row>
    <row r="37" spans="3:24">
      <c r="C37" s="11"/>
      <c r="M37" s="56"/>
      <c r="N37" s="422">
        <v>2013</v>
      </c>
      <c r="O37" s="67">
        <v>3254</v>
      </c>
      <c r="P37" s="249">
        <f t="shared" ref="P37:R39" si="2">O37/O36-1</f>
        <v>3.3919210607462613E-3</v>
      </c>
      <c r="Q37" s="67">
        <v>1314</v>
      </c>
      <c r="R37" s="249">
        <f t="shared" si="2"/>
        <v>4.4515103338632844E-2</v>
      </c>
      <c r="S37" s="56">
        <v>2196</v>
      </c>
      <c r="T37" s="262">
        <f>S37/S36-1</f>
        <v>-4.5330915684497208E-3</v>
      </c>
      <c r="U37" s="56">
        <v>37550</v>
      </c>
      <c r="V37" s="262">
        <f>U37/U36-1</f>
        <v>3.4321286910533377E-2</v>
      </c>
      <c r="W37" s="67">
        <f>I22</f>
        <v>54750</v>
      </c>
      <c r="X37" s="262">
        <f>(W37-W36)/W36</f>
        <v>4.9534179350534828E-2</v>
      </c>
    </row>
    <row r="38" spans="3:24">
      <c r="C38" s="11"/>
      <c r="M38" s="56"/>
      <c r="N38" s="422">
        <v>2014</v>
      </c>
      <c r="O38" s="67">
        <v>3431</v>
      </c>
      <c r="P38" s="249">
        <f t="shared" si="2"/>
        <v>5.4394591272280302E-2</v>
      </c>
      <c r="Q38" s="67">
        <v>1408</v>
      </c>
      <c r="R38" s="249">
        <f t="shared" si="2"/>
        <v>7.1537290715372848E-2</v>
      </c>
      <c r="S38" s="56">
        <v>2185</v>
      </c>
      <c r="T38" s="262">
        <f>S38/S37-1</f>
        <v>-5.0091074681238856E-3</v>
      </c>
      <c r="U38" s="56">
        <v>39167</v>
      </c>
      <c r="V38" s="262">
        <f>U38/U37-1</f>
        <v>4.306258322237011E-2</v>
      </c>
      <c r="W38" s="67">
        <f>I26</f>
        <v>57894</v>
      </c>
      <c r="X38" s="262">
        <f>(W38-W37)/W37</f>
        <v>5.7424657534246575E-2</v>
      </c>
    </row>
    <row r="39" spans="3:24">
      <c r="C39" s="11"/>
      <c r="N39" s="422">
        <v>2015</v>
      </c>
      <c r="O39" s="11">
        <v>3437</v>
      </c>
      <c r="P39" s="249">
        <f t="shared" si="2"/>
        <v>1.7487612940834119E-3</v>
      </c>
      <c r="Q39" s="11">
        <v>1435</v>
      </c>
      <c r="R39" s="249">
        <f t="shared" si="2"/>
        <v>1.9176136363636465E-2</v>
      </c>
      <c r="S39" s="11">
        <v>2093</v>
      </c>
      <c r="T39" s="262">
        <f>S39/S38-1</f>
        <v>-4.2105263157894757E-2</v>
      </c>
      <c r="U39" s="11">
        <v>40600</v>
      </c>
      <c r="V39" s="262">
        <f>U39/U38-1</f>
        <v>3.6586922664487931E-2</v>
      </c>
      <c r="W39" s="11">
        <v>60124</v>
      </c>
      <c r="X39" s="262">
        <f>(W39-W38)/W38</f>
        <v>3.8518672055826167E-2</v>
      </c>
    </row>
    <row r="40" spans="3:24">
      <c r="C40" s="11"/>
    </row>
    <row r="41" spans="3:24">
      <c r="C41" s="399"/>
    </row>
    <row r="42" spans="3:24">
      <c r="N42" s="1161"/>
      <c r="O42" s="1161" t="s">
        <v>140</v>
      </c>
      <c r="P42" s="1161" t="s">
        <v>344</v>
      </c>
      <c r="Q42" s="1161" t="s">
        <v>2896</v>
      </c>
      <c r="R42" s="1161" t="s">
        <v>347</v>
      </c>
      <c r="S42" s="1161" t="s">
        <v>374</v>
      </c>
    </row>
    <row r="43" spans="3:24">
      <c r="N43" s="1165">
        <v>2012</v>
      </c>
      <c r="O43" s="1167">
        <f>P36</f>
        <v>3.3131570563873947E-2</v>
      </c>
      <c r="P43" s="1167">
        <f>R36</f>
        <v>-1.5649452269170583E-2</v>
      </c>
      <c r="Q43" s="1166">
        <f>X36</f>
        <v>7.2161134518548969E-2</v>
      </c>
      <c r="R43" s="1166">
        <f>T36</f>
        <v>5.0976655550261984E-2</v>
      </c>
      <c r="S43" s="1166">
        <f>V36</f>
        <v>4.3938348286174378E-2</v>
      </c>
    </row>
    <row r="44" spans="3:24">
      <c r="N44" s="1165">
        <v>2013</v>
      </c>
      <c r="O44" s="1167">
        <f>P37</f>
        <v>3.3919210607462613E-3</v>
      </c>
      <c r="P44" s="1167">
        <f>R37</f>
        <v>4.4515103338632844E-2</v>
      </c>
      <c r="Q44" s="1166">
        <f>X37</f>
        <v>4.9534179350534828E-2</v>
      </c>
      <c r="R44" s="1166">
        <f>T37</f>
        <v>-4.5330915684497208E-3</v>
      </c>
      <c r="S44" s="1166">
        <f>V37</f>
        <v>3.4321286910533377E-2</v>
      </c>
    </row>
    <row r="45" spans="3:24">
      <c r="N45" s="1165">
        <v>2014</v>
      </c>
      <c r="O45" s="1167">
        <f>P38</f>
        <v>5.4394591272280302E-2</v>
      </c>
      <c r="P45" s="1167">
        <f>R38</f>
        <v>7.1537290715372848E-2</v>
      </c>
      <c r="Q45" s="1166">
        <f>X38</f>
        <v>5.7424657534246575E-2</v>
      </c>
      <c r="R45" s="1166">
        <f>T38</f>
        <v>-5.0091074681238856E-3</v>
      </c>
      <c r="S45" s="1166">
        <f>V38</f>
        <v>4.306258322237011E-2</v>
      </c>
    </row>
    <row r="46" spans="3:24">
      <c r="N46" s="1171">
        <v>2015</v>
      </c>
      <c r="O46" s="1167">
        <f>P39</f>
        <v>1.7487612940834119E-3</v>
      </c>
      <c r="P46" s="1167">
        <f>R39</f>
        <v>1.9176136363636465E-2</v>
      </c>
      <c r="Q46" s="1166">
        <f>X39</f>
        <v>3.8518672055826167E-2</v>
      </c>
      <c r="R46" s="1166">
        <f>T39</f>
        <v>-4.2105263157894757E-2</v>
      </c>
      <c r="S46" s="1166">
        <f>V39</f>
        <v>3.6586922664487931E-2</v>
      </c>
      <c r="T46" s="399"/>
      <c r="U46" s="399"/>
    </row>
  </sheetData>
  <mergeCells count="1">
    <mergeCell ref="E8:M8"/>
  </mergeCells>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5:I17"/>
  <sheetViews>
    <sheetView workbookViewId="0">
      <selection activeCell="E14" sqref="E14"/>
    </sheetView>
  </sheetViews>
  <sheetFormatPr defaultRowHeight="15"/>
  <sheetData>
    <row r="5" spans="4:9">
      <c r="D5" s="31">
        <v>0.3</v>
      </c>
      <c r="E5" t="s">
        <v>738</v>
      </c>
    </row>
    <row r="6" spans="4:9">
      <c r="D6" s="31">
        <v>0.6</v>
      </c>
      <c r="E6" t="s">
        <v>1318</v>
      </c>
      <c r="G6" s="6">
        <f>D6*(1-$D$5)</f>
        <v>0.42</v>
      </c>
      <c r="I6" s="789">
        <f>G6/SUM($G$6:$G$8)</f>
        <v>0.8571428571428571</v>
      </c>
    </row>
    <row r="7" spans="4:9">
      <c r="D7" s="31">
        <v>0.08</v>
      </c>
      <c r="E7" t="s">
        <v>1319</v>
      </c>
      <c r="G7" s="6">
        <f>D7*(1-$D$5)</f>
        <v>5.5999999999999994E-2</v>
      </c>
      <c r="I7" s="789">
        <f>G7/SUM($G$6:$G$8)</f>
        <v>0.11428571428571428</v>
      </c>
    </row>
    <row r="8" spans="4:9">
      <c r="D8" s="31">
        <v>0.02</v>
      </c>
      <c r="E8" t="s">
        <v>1320</v>
      </c>
      <c r="G8" s="6">
        <f>D8*(1-$D$5)</f>
        <v>1.3999999999999999E-2</v>
      </c>
      <c r="I8" s="789">
        <f>G8/SUM($G$6:$G$8)</f>
        <v>2.8571428571428571E-2</v>
      </c>
    </row>
    <row r="10" spans="4:9">
      <c r="D10" s="399"/>
      <c r="E10" s="399"/>
      <c r="G10">
        <f>D6/(1-$D$5)</f>
        <v>0.85714285714285721</v>
      </c>
    </row>
    <row r="11" spans="4:9">
      <c r="D11" s="399"/>
      <c r="E11" s="399"/>
      <c r="G11" s="399">
        <f>D7/(1-$D$5)</f>
        <v>0.1142857142857143</v>
      </c>
    </row>
    <row r="12" spans="4:9">
      <c r="D12" s="399"/>
      <c r="E12" s="399"/>
      <c r="G12" s="399">
        <f>D8/(1-$D$5)</f>
        <v>2.8571428571428574E-2</v>
      </c>
    </row>
    <row r="14" spans="4:9">
      <c r="D14">
        <v>30</v>
      </c>
    </row>
    <row r="15" spans="4:9">
      <c r="D15">
        <v>60</v>
      </c>
      <c r="G15" s="399">
        <f>D15/(100-$D$14)</f>
        <v>0.8571428571428571</v>
      </c>
    </row>
    <row r="16" spans="4:9">
      <c r="D16">
        <v>8</v>
      </c>
      <c r="G16" s="399">
        <f>D16/(100-$D$14)</f>
        <v>0.11428571428571428</v>
      </c>
    </row>
    <row r="17" spans="4:7">
      <c r="D17">
        <v>2</v>
      </c>
      <c r="G17" s="399">
        <f>D17/(100-$D$14)</f>
        <v>2.8571428571428571E-2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54</vt:i4>
      </vt:variant>
      <vt:variant>
        <vt:lpstr>Named Ranges</vt:lpstr>
      </vt:variant>
      <vt:variant>
        <vt:i4>16</vt:i4>
      </vt:variant>
    </vt:vector>
  </HeadingPairs>
  <TitlesOfParts>
    <vt:vector size="70" baseType="lpstr">
      <vt:lpstr>About</vt:lpstr>
      <vt:lpstr>Population</vt:lpstr>
      <vt:lpstr>Economy</vt:lpstr>
      <vt:lpstr>COSTS</vt:lpstr>
      <vt:lpstr>Scenarios</vt:lpstr>
      <vt:lpstr>Conversion numbers</vt:lpstr>
      <vt:lpstr>TOP DOWN FUEL</vt:lpstr>
      <vt:lpstr>AQM 2006 table 14 </vt:lpstr>
      <vt:lpstr>E consump summary</vt:lpstr>
      <vt:lpstr>Elec data from munic</vt:lpstr>
      <vt:lpstr>Eskom Electricity</vt:lpstr>
      <vt:lpstr>NERSA D forms</vt:lpstr>
      <vt:lpstr>Agriculture</vt:lpstr>
      <vt:lpstr>Industry</vt:lpstr>
      <vt:lpstr>Smelters summary</vt:lpstr>
      <vt:lpstr>Silicon smelter</vt:lpstr>
      <vt:lpstr>Polokwane Anglo smelter</vt:lpstr>
      <vt:lpstr>One Hundred Year GWP Direct 3</vt:lpstr>
      <vt:lpstr>Energy Demand Final Units 4</vt:lpstr>
      <vt:lpstr>One Hundred Year GWP Direct 2</vt:lpstr>
      <vt:lpstr>Energy Demand Final Units 3</vt:lpstr>
      <vt:lpstr>Social Costs</vt:lpstr>
      <vt:lpstr>Energy Demand Final Units 2</vt:lpstr>
      <vt:lpstr>One Hundred Year GWP Direct and</vt:lpstr>
      <vt:lpstr>Energy Demand Final Units</vt:lpstr>
      <vt:lpstr>Commerce</vt:lpstr>
      <vt:lpstr>Municipal</vt:lpstr>
      <vt:lpstr>AMPS limpopo</vt:lpstr>
      <vt:lpstr>Households</vt:lpstr>
      <vt:lpstr>HH LEAP export</vt:lpstr>
      <vt:lpstr>Aurecon HH data</vt:lpstr>
      <vt:lpstr>Aurecon HH survey</vt:lpstr>
      <vt:lpstr>HH topdown data</vt:lpstr>
      <vt:lpstr>Summary of StatsSA</vt:lpstr>
      <vt:lpstr>Census 2011</vt:lpstr>
      <vt:lpstr>SATIM tch res</vt:lpstr>
      <vt:lpstr>SATIM RES energy bal</vt:lpstr>
      <vt:lpstr>SATIM TCH RES appliances</vt:lpstr>
      <vt:lpstr>New Survey</vt:lpstr>
      <vt:lpstr>Activity Level</vt:lpstr>
      <vt:lpstr>Transport</vt:lpstr>
      <vt:lpstr>Trans demand </vt:lpstr>
      <vt:lpstr>Transport Export</vt:lpstr>
      <vt:lpstr>For report</vt:lpstr>
      <vt:lpstr>Aviation</vt:lpstr>
      <vt:lpstr>Petrol Rough Check</vt:lpstr>
      <vt:lpstr>Magisterial fuel supply 2011</vt:lpstr>
      <vt:lpstr>Magisterial fuel supply 2013</vt:lpstr>
      <vt:lpstr>FSV - DoE</vt:lpstr>
      <vt:lpstr>liquid fuel SEA adjusted</vt:lpstr>
      <vt:lpstr>Transport Aurecon Data</vt:lpstr>
      <vt:lpstr>PLK transp travel dmd study</vt:lpstr>
      <vt:lpstr>Transport eNATIS data</vt:lpstr>
      <vt:lpstr>Sheet1</vt:lpstr>
      <vt:lpstr>Economy!_Ref345406622</vt:lpstr>
      <vt:lpstr>Economy!_Ref347155900</vt:lpstr>
      <vt:lpstr>COSTS!_Ref348360383</vt:lpstr>
      <vt:lpstr>Population!_Toc360451316</vt:lpstr>
      <vt:lpstr>charcoal.MJ</vt:lpstr>
      <vt:lpstr>coal.bit.MJ</vt:lpstr>
      <vt:lpstr>coal.subbit.MJ</vt:lpstr>
      <vt:lpstr>diesel.MJ</vt:lpstr>
      <vt:lpstr>gdprange</vt:lpstr>
      <vt:lpstr>hfo.MJ</vt:lpstr>
      <vt:lpstr>LPG.MJ</vt:lpstr>
      <vt:lpstr>LPG.MJkg</vt:lpstr>
      <vt:lpstr>paraffin.MJ</vt:lpstr>
      <vt:lpstr>petrol.MJ</vt:lpstr>
      <vt:lpstr>PLKGDPgrowth</vt:lpstr>
      <vt:lpstr>wood.MJkg</vt:lpstr>
    </vt:vector>
  </TitlesOfParts>
  <Company>University of Cape Town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Bryce McCall</dc:creator>
  <cp:lastModifiedBy>Bryce McCall</cp:lastModifiedBy>
  <dcterms:created xsi:type="dcterms:W3CDTF">2014-09-22T07:51:30Z</dcterms:created>
  <dcterms:modified xsi:type="dcterms:W3CDTF">2016-04-11T11:26:04Z</dcterms:modified>
</cp:coreProperties>
</file>